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drawings/drawing6.xml" ContentType="application/vnd.openxmlformats-officedocument.drawing+xml"/>
  <Override PartName="/xl/queryTables/queryTable1.xml" ContentType="application/vnd.openxmlformats-officedocument.spreadsheetml.queryTable+xml"/>
  <Override PartName="/xl/drawings/drawing7.xml" ContentType="application/vnd.openxmlformats-officedocument.drawing+xml"/>
  <Override PartName="/xl/tables/table1.xml" ContentType="application/vnd.openxmlformats-officedocument.spreadsheetml.table+xml"/>
  <Override PartName="/xl/comments2.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328"/>
  <workbookPr/>
  <mc:AlternateContent xmlns:mc="http://schemas.openxmlformats.org/markup-compatibility/2006">
    <mc:Choice Requires="x15">
      <x15ac:absPath xmlns:x15ac="http://schemas.microsoft.com/office/spreadsheetml/2010/11/ac" url="C:\Users\denis\Dropbox (Personal)\Acest cont\2019 Consultanta\Formulare Costuri de baza si Tarife AC\"/>
    </mc:Choice>
  </mc:AlternateContent>
  <xr:revisionPtr revIDLastSave="0" documentId="13_ncr:1_{1C242450-4FC1-4180-B49F-FA173E09C279}" xr6:coauthVersionLast="45" xr6:coauthVersionMax="45" xr10:uidLastSave="{00000000-0000-0000-0000-000000000000}"/>
  <bookViews>
    <workbookView xWindow="-120" yWindow="-120" windowWidth="29040" windowHeight="15840" tabRatio="791" activeTab="5" xr2:uid="{00000000-000D-0000-FFFF-FFFF00000000}"/>
  </bookViews>
  <sheets>
    <sheet name="Ghid" sheetId="5" r:id="rId1"/>
    <sheet name="Info,Q&amp;A" sheetId="6" r:id="rId2"/>
    <sheet name="Cuprins" sheetId="7" r:id="rId3"/>
    <sheet name="Aux.SetUp" sheetId="8" r:id="rId4"/>
    <sheet name="1.1.CP" sheetId="21" r:id="rId5"/>
    <sheet name="1.2.IS" sheetId="30" r:id="rId6"/>
    <sheet name="1.3.State" sheetId="23" r:id="rId7"/>
    <sheet name="1.4.CP_Ef" sheetId="32" r:id="rId8"/>
    <sheet name="2.1.Angajati" sheetId="26" r:id="rId9"/>
    <sheet name="2.2.Grile" sheetId="28" r:id="rId10"/>
    <sheet name="Aux.ListaObligatiuni" sheetId="34" r:id="rId11"/>
    <sheet name="Aux.ListaProf" sheetId="33" r:id="rId12"/>
    <sheet name="Aux.ListeCPAltele" sheetId="27" r:id="rId13"/>
    <sheet name="Aux.ListeGen" sheetId="2" r:id="rId14"/>
    <sheet name="Aux.ESC" sheetId="22" r:id="rId15"/>
  </sheets>
  <definedNames>
    <definedName name="_a1" localSheetId="4" hidden="1">{#N/A,#N/A,FALSE,"Отчет о финансовых результатах"}</definedName>
    <definedName name="_a1" localSheetId="5" hidden="1">{#N/A,#N/A,FALSE,"Отчет о финансовых результатах"}</definedName>
    <definedName name="_a1" localSheetId="7" hidden="1">{#N/A,#N/A,FALSE,"Отчет о финансовых результатах"}</definedName>
    <definedName name="_a1" localSheetId="8" hidden="1">{#N/A,#N/A,FALSE,"Отчет о финансовых результатах"}</definedName>
    <definedName name="_a1" localSheetId="9" hidden="1">{#N/A,#N/A,FALSE,"Отчет о финансовых результатах"}</definedName>
    <definedName name="_a1" localSheetId="14" hidden="1">{#N/A,#N/A,FALSE,"Отчет о финансовых результатах"}</definedName>
    <definedName name="_a1" localSheetId="10" hidden="1">{#N/A,#N/A,FALSE,"Отчет о финансовых результатах"}</definedName>
    <definedName name="_a1" localSheetId="11" hidden="1">{#N/A,#N/A,FALSE,"Отчет о финансовых результатах"}</definedName>
    <definedName name="_a1" localSheetId="12" hidden="1">{#N/A,#N/A,FALSE,"Отчет о финансовых результатах"}</definedName>
    <definedName name="_a1" localSheetId="13" hidden="1">{#N/A,#N/A,FALSE,"Отчет о финансовых результатах"}</definedName>
    <definedName name="_a1" hidden="1">{#N/A,#N/A,FALSE,"Отчет о финансовых результатах"}</definedName>
    <definedName name="_xlnm._FilterDatabase" localSheetId="4" hidden="1">'1.1.CP'!$A$6:$AH$161</definedName>
    <definedName name="_xlnm._FilterDatabase" localSheetId="5" hidden="1">'1.2.IS'!$A$7:$AH$50</definedName>
    <definedName name="_xlnm._FilterDatabase" localSheetId="6" hidden="1">'1.3.State'!$A$8:$BC$2069</definedName>
    <definedName name="_xlnm._FilterDatabase" localSheetId="7">'1.4.CP_Ef'!$A$5:$N$5</definedName>
    <definedName name="_xlnm._FilterDatabase" localSheetId="8" hidden="1">'2.1.Angajati'!$A$5:$H$1826</definedName>
    <definedName name="_xlnm._FilterDatabase" localSheetId="11" hidden="1">Aux.ListaProf!$A$5:$D$5</definedName>
    <definedName name="_gg1" localSheetId="4" hidden="1">{#N/A,#N/A,FALSE,"Отчет о финансовых результатах"}</definedName>
    <definedName name="_gg1" localSheetId="5" hidden="1">{#N/A,#N/A,FALSE,"Отчет о финансовых результатах"}</definedName>
    <definedName name="_gg1" localSheetId="7" hidden="1">{#N/A,#N/A,FALSE,"Отчет о финансовых результатах"}</definedName>
    <definedName name="_gg1" localSheetId="8" hidden="1">{#N/A,#N/A,FALSE,"Отчет о финансовых результатах"}</definedName>
    <definedName name="_gg1" localSheetId="9" hidden="1">{#N/A,#N/A,FALSE,"Отчет о финансовых результатах"}</definedName>
    <definedName name="_gg1" localSheetId="14" hidden="1">{#N/A,#N/A,FALSE,"Отчет о финансовых результатах"}</definedName>
    <definedName name="_gg1" localSheetId="10" hidden="1">{#N/A,#N/A,FALSE,"Отчет о финансовых результатах"}</definedName>
    <definedName name="_gg1" localSheetId="11" hidden="1">{#N/A,#N/A,FALSE,"Отчет о финансовых результатах"}</definedName>
    <definedName name="_gg1" localSheetId="12" hidden="1">{#N/A,#N/A,FALSE,"Отчет о финансовых результатах"}</definedName>
    <definedName name="_gg1" localSheetId="13" hidden="1">{#N/A,#N/A,FALSE,"Отчет о финансовых результатах"}</definedName>
    <definedName name="_gg1" hidden="1">{#N/A,#N/A,FALSE,"Отчет о финансовых результатах"}</definedName>
    <definedName name="Anii">Aux.ListeGen!$B$6:$B$37</definedName>
    <definedName name="AniiDeBaza">Aux.ListeGen!$D$6:$D$10</definedName>
    <definedName name="Baza_Denumire">Aux.ListeGen!$X$6:$X$12</definedName>
    <definedName name="Baza_ID">Aux.ListeGen!$W$6:$W$12</definedName>
    <definedName name="CarLM" localSheetId="10">Aux.ListaObligatiuni!#REF!</definedName>
    <definedName name="CarLM" localSheetId="11">Aux.ListaProf!#REF!</definedName>
    <definedName name="CarLM">Aux.ListeCPAltele!$B$7:$B$11</definedName>
    <definedName name="Categoria">'2.2.Grile'!$B$8:$B$19</definedName>
    <definedName name="CORM">Aux.ListaProf!$A$6:$D$174</definedName>
    <definedName name="CORM_ID">Aux.ListaProf!$A$6:$A$174</definedName>
    <definedName name="dfgjjjjjjjjjjjjjjjjjjjjjjjjj" localSheetId="4" hidden="1">{#N/A,#N/A,FALSE,"Отчет о финансовых результатах"}</definedName>
    <definedName name="dfgjjjjjjjjjjjjjjjjjjjjjjjjj" localSheetId="5" hidden="1">{#N/A,#N/A,FALSE,"Отчет о финансовых результатах"}</definedName>
    <definedName name="dfgjjjjjjjjjjjjjjjjjjjjjjjjj" localSheetId="7" hidden="1">{#N/A,#N/A,FALSE,"Отчет о финансовых результатах"}</definedName>
    <definedName name="dfgjjjjjjjjjjjjjjjjjjjjjjjjj" localSheetId="8" hidden="1">{#N/A,#N/A,FALSE,"Отчет о финансовых результатах"}</definedName>
    <definedName name="dfgjjjjjjjjjjjjjjjjjjjjjjjjj" localSheetId="9" hidden="1">{#N/A,#N/A,FALSE,"Отчет о финансовых результатах"}</definedName>
    <definedName name="dfgjjjjjjjjjjjjjjjjjjjjjjjjj" localSheetId="14" hidden="1">{#N/A,#N/A,FALSE,"Отчет о финансовых результатах"}</definedName>
    <definedName name="dfgjjjjjjjjjjjjjjjjjjjjjjjjj" localSheetId="10" hidden="1">{#N/A,#N/A,FALSE,"Отчет о финансовых результатах"}</definedName>
    <definedName name="dfgjjjjjjjjjjjjjjjjjjjjjjjjj" localSheetId="11" hidden="1">{#N/A,#N/A,FALSE,"Отчет о финансовых результатах"}</definedName>
    <definedName name="dfgjjjjjjjjjjjjjjjjjjjjjjjjj" localSheetId="12" hidden="1">{#N/A,#N/A,FALSE,"Отчет о финансовых результатах"}</definedName>
    <definedName name="dfgjjjjjjjjjjjjjjjjjjjjjjjjj" localSheetId="13" hidden="1">{#N/A,#N/A,FALSE,"Отчет о финансовых результатах"}</definedName>
    <definedName name="dfgjjjjjjjjjjjjjjjjjjjjjjjjj" hidden="1">{#N/A,#N/A,FALSE,"Отчет о финансовых результатах"}</definedName>
    <definedName name="ElementeTarif_ID">Aux.ListeGen!$S$6:$S$68</definedName>
    <definedName name="enelect2013preventiv" localSheetId="4" hidden="1">{#N/A,#N/A,FALSE,"Отчет о финансовых результатах"}</definedName>
    <definedName name="enelect2013preventiv" localSheetId="5" hidden="1">{#N/A,#N/A,FALSE,"Отчет о финансовых результатах"}</definedName>
    <definedName name="enelect2013preventiv" localSheetId="7" hidden="1">{#N/A,#N/A,FALSE,"Отчет о финансовых результатах"}</definedName>
    <definedName name="enelect2013preventiv" localSheetId="8" hidden="1">{#N/A,#N/A,FALSE,"Отчет о финансовых результатах"}</definedName>
    <definedName name="enelect2013preventiv" localSheetId="9" hidden="1">{#N/A,#N/A,FALSE,"Отчет о финансовых результатах"}</definedName>
    <definedName name="enelect2013preventiv" localSheetId="14" hidden="1">{#N/A,#N/A,FALSE,"Отчет о финансовых результатах"}</definedName>
    <definedName name="enelect2013preventiv" localSheetId="10" hidden="1">{#N/A,#N/A,FALSE,"Отчет о финансовых результатах"}</definedName>
    <definedName name="enelect2013preventiv" localSheetId="11" hidden="1">{#N/A,#N/A,FALSE,"Отчет о финансовых результатах"}</definedName>
    <definedName name="enelect2013preventiv" localSheetId="12" hidden="1">{#N/A,#N/A,FALSE,"Отчет о финансовых результатах"}</definedName>
    <definedName name="enelect2013preventiv" localSheetId="13" hidden="1">{#N/A,#N/A,FALSE,"Отчет о финансовых результатах"}</definedName>
    <definedName name="enelect2013preventiv" hidden="1">{#N/A,#N/A,FALSE,"Отчет о финансовых результатах"}</definedName>
    <definedName name="GradNocivitateLM" localSheetId="10">Aux.ListaObligatiuni!#REF!</definedName>
    <definedName name="GradNocivitateLM" localSheetId="11">Aux.ListaProf!#REF!</definedName>
    <definedName name="GradNocivitateLM">Aux.ListeCPAltele!$B$15:$B$21</definedName>
    <definedName name="ListaObligatiuniFataDeAngajati" localSheetId="10">Aux.ListaObligatiuni!#REF!</definedName>
    <definedName name="ListaObligatiuniFataDeAngajati" localSheetId="11">Aux.ListaProf!$B$8:$C$100</definedName>
    <definedName name="ListaObligatiuniFataDeAngajati">Aux.ListaObligatiuni!$C$8:$D$94</definedName>
    <definedName name="ListaObligatiuniFataDeAngajati_ID" localSheetId="10">Aux.ListaObligatiuni!#REF!</definedName>
    <definedName name="ListaObligatiuniFataDeAngajati_ID" localSheetId="11">Aux.ListaProf!$B$8:$B$100</definedName>
    <definedName name="ListaObligatiuniFataDeAngajati_ID">Aux.ListaObligatiuni!$C$8:$C$94</definedName>
    <definedName name="Lunile">Aux.ListeGen!$F$6:$F$233</definedName>
    <definedName name="nan" localSheetId="4" hidden="1">{#N/A,#N/A,FALSE,"Отчет о финансовых результатах"}</definedName>
    <definedName name="nan" localSheetId="5" hidden="1">{#N/A,#N/A,FALSE,"Отчет о финансовых результатах"}</definedName>
    <definedName name="nan" localSheetId="7" hidden="1">{#N/A,#N/A,FALSE,"Отчет о финансовых результатах"}</definedName>
    <definedName name="nan" localSheetId="8" hidden="1">{#N/A,#N/A,FALSE,"Отчет о финансовых результатах"}</definedName>
    <definedName name="nan" localSheetId="9" hidden="1">{#N/A,#N/A,FALSE,"Отчет о финансовых результатах"}</definedName>
    <definedName name="nan" localSheetId="14" hidden="1">{#N/A,#N/A,FALSE,"Отчет о финансовых результатах"}</definedName>
    <definedName name="nan" localSheetId="10" hidden="1">{#N/A,#N/A,FALSE,"Отчет о финансовых результатах"}</definedName>
    <definedName name="nan" localSheetId="11" hidden="1">{#N/A,#N/A,FALSE,"Отчет о финансовых результатах"}</definedName>
    <definedName name="nan" localSheetId="12" hidden="1">{#N/A,#N/A,FALSE,"Отчет о финансовых результатах"}</definedName>
    <definedName name="nan" localSheetId="13" hidden="1">{#N/A,#N/A,FALSE,"Отчет о финансовых результатах"}</definedName>
    <definedName name="nan" hidden="1">{#N/A,#N/A,FALSE,"Отчет о финансовых результатах"}</definedName>
    <definedName name="p" localSheetId="4" hidden="1">{#N/A,#N/A,FALSE,"Отчет о финансовых результатах"}</definedName>
    <definedName name="p" localSheetId="5" hidden="1">{#N/A,#N/A,FALSE,"Отчет о финансовых результатах"}</definedName>
    <definedName name="p" localSheetId="7" hidden="1">{#N/A,#N/A,FALSE,"Отчет о финансовых результатах"}</definedName>
    <definedName name="p" localSheetId="8" hidden="1">{#N/A,#N/A,FALSE,"Отчет о финансовых результатах"}</definedName>
    <definedName name="p" localSheetId="9" hidden="1">{#N/A,#N/A,FALSE,"Отчет о финансовых результатах"}</definedName>
    <definedName name="p" localSheetId="14" hidden="1">{#N/A,#N/A,FALSE,"Отчет о финансовых результатах"}</definedName>
    <definedName name="p" localSheetId="10" hidden="1">{#N/A,#N/A,FALSE,"Отчет о финансовых результатах"}</definedName>
    <definedName name="p" localSheetId="11" hidden="1">{#N/A,#N/A,FALSE,"Отчет о финансовых результатах"}</definedName>
    <definedName name="p" localSheetId="12" hidden="1">{#N/A,#N/A,FALSE,"Отчет о финансовых результатах"}</definedName>
    <definedName name="p" localSheetId="13" hidden="1">{#N/A,#N/A,FALSE,"Отчет о финансовых результатах"}</definedName>
    <definedName name="p" hidden="1">{#N/A,#N/A,FALSE,"Отчет о финансовых результатах"}</definedName>
    <definedName name="_xlnm.Print_Area" localSheetId="4">'1.1.CP'!$B$1:$AG$6</definedName>
    <definedName name="_xlnm.Print_Area" localSheetId="5">'1.2.IS'!$B$1:$AG$27</definedName>
    <definedName name="_xlnm.Print_Area" localSheetId="2">Cuprins!$A$1:$B$14</definedName>
    <definedName name="_xlnm.Print_Titles" localSheetId="4">'1.1.CP'!$5:$6</definedName>
    <definedName name="_xlnm.Print_Titles" localSheetId="5">'1.2.IS'!$5:$6</definedName>
    <definedName name="_xlnm.Print_Titles" localSheetId="6">'1.3.State'!$5:$5</definedName>
    <definedName name="qq" localSheetId="4" hidden="1">{#N/A,#N/A,FALSE,"Отчет о финансовых результатах"}</definedName>
    <definedName name="qq" localSheetId="5" hidden="1">{#N/A,#N/A,FALSE,"Отчет о финансовых результатах"}</definedName>
    <definedName name="qq" localSheetId="7" hidden="1">{#N/A,#N/A,FALSE,"Отчет о финансовых результатах"}</definedName>
    <definedName name="qq" localSheetId="8" hidden="1">{#N/A,#N/A,FALSE,"Отчет о финансовых результатах"}</definedName>
    <definedName name="qq" localSheetId="9" hidden="1">{#N/A,#N/A,FALSE,"Отчет о финансовых результатах"}</definedName>
    <definedName name="qq" localSheetId="14" hidden="1">{#N/A,#N/A,FALSE,"Отчет о финансовых результатах"}</definedName>
    <definedName name="qq" localSheetId="10" hidden="1">{#N/A,#N/A,FALSE,"Отчет о финансовых результатах"}</definedName>
    <definedName name="qq" localSheetId="11" hidden="1">{#N/A,#N/A,FALSE,"Отчет о финансовых результатах"}</definedName>
    <definedName name="qq" localSheetId="12" hidden="1">{#N/A,#N/A,FALSE,"Отчет о финансовых результатах"}</definedName>
    <definedName name="qq" localSheetId="13" hidden="1">{#N/A,#N/A,FALSE,"Отчет о финансовых результатах"}</definedName>
    <definedName name="qq" hidden="1">{#N/A,#N/A,FALSE,"Отчет о финансовых результатах"}</definedName>
    <definedName name="Regimuri" localSheetId="10">Aux.ListaObligatiuni!#REF!</definedName>
    <definedName name="Regimuri" localSheetId="11">Aux.ListaProf!#REF!</definedName>
    <definedName name="Regimuri">Aux.ListeCPAltele!$A$25:$A$34</definedName>
    <definedName name="rtrtryyyyyyyyyyyyyyyyyyyyyyy" localSheetId="4" hidden="1">{#N/A,#N/A,FALSE,"Отчет о финансовых результатах"}</definedName>
    <definedName name="rtrtryyyyyyyyyyyyyyyyyyyyyyy" localSheetId="5" hidden="1">{#N/A,#N/A,FALSE,"Отчет о финансовых результатах"}</definedName>
    <definedName name="rtrtryyyyyyyyyyyyyyyyyyyyyyy" localSheetId="7" hidden="1">{#N/A,#N/A,FALSE,"Отчет о финансовых результатах"}</definedName>
    <definedName name="rtrtryyyyyyyyyyyyyyyyyyyyyyy" localSheetId="8" hidden="1">{#N/A,#N/A,FALSE,"Отчет о финансовых результатах"}</definedName>
    <definedName name="rtrtryyyyyyyyyyyyyyyyyyyyyyy" localSheetId="9" hidden="1">{#N/A,#N/A,FALSE,"Отчет о финансовых результатах"}</definedName>
    <definedName name="rtrtryyyyyyyyyyyyyyyyyyyyyyy" localSheetId="14" hidden="1">{#N/A,#N/A,FALSE,"Отчет о финансовых результатах"}</definedName>
    <definedName name="rtrtryyyyyyyyyyyyyyyyyyyyyyy" localSheetId="10" hidden="1">{#N/A,#N/A,FALSE,"Отчет о финансовых результатах"}</definedName>
    <definedName name="rtrtryyyyyyyyyyyyyyyyyyyyyyy" localSheetId="11" hidden="1">{#N/A,#N/A,FALSE,"Отчет о финансовых результатах"}</definedName>
    <definedName name="rtrtryyyyyyyyyyyyyyyyyyyyyyy" localSheetId="12" hidden="1">{#N/A,#N/A,FALSE,"Отчет о финансовых результатах"}</definedName>
    <definedName name="rtrtryyyyyyyyyyyyyyyyyyyyyyy" localSheetId="13" hidden="1">{#N/A,#N/A,FALSE,"Отчет о финансовых результатах"}</definedName>
    <definedName name="rtrtryyyyyyyyyyyyyyyyyyyyyyy" hidden="1">{#N/A,#N/A,FALSE,"Отчет о финансовых результатах"}</definedName>
    <definedName name="ssssssssssssssssssss" localSheetId="4" hidden="1">{#N/A,#N/A,FALSE,"Отчет о финансовых результатах"}</definedName>
    <definedName name="ssssssssssssssssssss" localSheetId="5" hidden="1">{#N/A,#N/A,FALSE,"Отчет о финансовых результатах"}</definedName>
    <definedName name="ssssssssssssssssssss" localSheetId="7" hidden="1">{#N/A,#N/A,FALSE,"Отчет о финансовых результатах"}</definedName>
    <definedName name="ssssssssssssssssssss" localSheetId="8" hidden="1">{#N/A,#N/A,FALSE,"Отчет о финансовых результатах"}</definedName>
    <definedName name="ssssssssssssssssssss" localSheetId="9" hidden="1">{#N/A,#N/A,FALSE,"Отчет о финансовых результатах"}</definedName>
    <definedName name="ssssssssssssssssssss" localSheetId="14" hidden="1">{#N/A,#N/A,FALSE,"Отчет о финансовых результатах"}</definedName>
    <definedName name="ssssssssssssssssssss" localSheetId="10" hidden="1">{#N/A,#N/A,FALSE,"Отчет о финансовых результатах"}</definedName>
    <definedName name="ssssssssssssssssssss" localSheetId="11" hidden="1">{#N/A,#N/A,FALSE,"Отчет о финансовых результатах"}</definedName>
    <definedName name="ssssssssssssssssssss" localSheetId="12" hidden="1">{#N/A,#N/A,FALSE,"Отчет о финансовых результатах"}</definedName>
    <definedName name="ssssssssssssssssssss" localSheetId="13" hidden="1">{#N/A,#N/A,FALSE,"Отчет о финансовых результатах"}</definedName>
    <definedName name="ssssssssssssssssssss" hidden="1">{#N/A,#N/A,FALSE,"Отчет о финансовых результатах"}</definedName>
    <definedName name="STAT" localSheetId="6">'1.3.State'!$A$8:$BC$2041</definedName>
    <definedName name="TipCombServ_Description">Aux.ListeGen!$L$6:$L$24</definedName>
    <definedName name="TipCombServ_ID">Aux.ListeGen!$K$6:$K$24</definedName>
    <definedName name="TipuriApa_Description">Aux.ListeGen!$I$6:$I$42</definedName>
    <definedName name="TipuriApa_ID">Aux.ListeGen!$H$6:$H$42</definedName>
    <definedName name="TipuriFunctiiAdministrator">Aux.ListeGen!$N$6:$N$10</definedName>
    <definedName name="wrn.ффф." localSheetId="4" hidden="1">{#N/A,#N/A,FALSE,"Отчет о финансовых результатах"}</definedName>
    <definedName name="wrn.ффф." localSheetId="5" hidden="1">{#N/A,#N/A,FALSE,"Отчет о финансовых результатах"}</definedName>
    <definedName name="wrn.ффф." localSheetId="7" hidden="1">{#N/A,#N/A,FALSE,"Отчет о финансовых результатах"}</definedName>
    <definedName name="wrn.ффф." localSheetId="8" hidden="1">{#N/A,#N/A,FALSE,"Отчет о финансовых результатах"}</definedName>
    <definedName name="wrn.ффф." localSheetId="9" hidden="1">{#N/A,#N/A,FALSE,"Отчет о финансовых результатах"}</definedName>
    <definedName name="wrn.ффф." localSheetId="14" hidden="1">{#N/A,#N/A,FALSE,"Отчет о финансовых результатах"}</definedName>
    <definedName name="wrn.ффф." localSheetId="10" hidden="1">{#N/A,#N/A,FALSE,"Отчет о финансовых результатах"}</definedName>
    <definedName name="wrn.ффф." localSheetId="11" hidden="1">{#N/A,#N/A,FALSE,"Отчет о финансовых результатах"}</definedName>
    <definedName name="wrn.ффф." localSheetId="12" hidden="1">{#N/A,#N/A,FALSE,"Отчет о финансовых результатах"}</definedName>
    <definedName name="wrn.ффф." localSheetId="13" hidden="1">{#N/A,#N/A,FALSE,"Отчет о финансовых результатах"}</definedName>
    <definedName name="wrn.ффф." hidden="1">{#N/A,#N/A,FALSE,"Отчет о финансовых результатах"}</definedName>
    <definedName name="YN">Aux.ListeGen!$P$6:$P$7</definedName>
    <definedName name="а" localSheetId="4" hidden="1">{#N/A,#N/A,FALSE,"Отчет о финансовых результатах"}</definedName>
    <definedName name="а" localSheetId="5" hidden="1">{#N/A,#N/A,FALSE,"Отчет о финансовых результатах"}</definedName>
    <definedName name="а" localSheetId="7" hidden="1">{#N/A,#N/A,FALSE,"Отчет о финансовых результатах"}</definedName>
    <definedName name="а" localSheetId="8" hidden="1">{#N/A,#N/A,FALSE,"Отчет о финансовых результатах"}</definedName>
    <definedName name="а" localSheetId="9" hidden="1">{#N/A,#N/A,FALSE,"Отчет о финансовых результатах"}</definedName>
    <definedName name="а" localSheetId="14" hidden="1">{#N/A,#N/A,FALSE,"Отчет о финансовых результатах"}</definedName>
    <definedName name="а" localSheetId="10" hidden="1">{#N/A,#N/A,FALSE,"Отчет о финансовых результатах"}</definedName>
    <definedName name="а" localSheetId="11" hidden="1">{#N/A,#N/A,FALSE,"Отчет о финансовых результатах"}</definedName>
    <definedName name="а" localSheetId="12" hidden="1">{#N/A,#N/A,FALSE,"Отчет о финансовых результатах"}</definedName>
    <definedName name="а" localSheetId="13" hidden="1">{#N/A,#N/A,FALSE,"Отчет о финансовых результатах"}</definedName>
    <definedName name="а" hidden="1">{#N/A,#N/A,FALSE,"Отчет о финансовых результатах"}</definedName>
    <definedName name="ан" localSheetId="4" hidden="1">{#N/A,#N/A,FALSE,"Отчет о финансовых результатах"}</definedName>
    <definedName name="ан" localSheetId="5" hidden="1">{#N/A,#N/A,FALSE,"Отчет о финансовых результатах"}</definedName>
    <definedName name="ан" localSheetId="7" hidden="1">{#N/A,#N/A,FALSE,"Отчет о финансовых результатах"}</definedName>
    <definedName name="ан" localSheetId="8" hidden="1">{#N/A,#N/A,FALSE,"Отчет о финансовых результатах"}</definedName>
    <definedName name="ан" localSheetId="9" hidden="1">{#N/A,#N/A,FALSE,"Отчет о финансовых результатах"}</definedName>
    <definedName name="ан" localSheetId="14" hidden="1">{#N/A,#N/A,FALSE,"Отчет о финансовых результатах"}</definedName>
    <definedName name="ан" localSheetId="10" hidden="1">{#N/A,#N/A,FALSE,"Отчет о финансовых результатах"}</definedName>
    <definedName name="ан" localSheetId="11" hidden="1">{#N/A,#N/A,FALSE,"Отчет о финансовых результатах"}</definedName>
    <definedName name="ан" localSheetId="12" hidden="1">{#N/A,#N/A,FALSE,"Отчет о финансовых результатах"}</definedName>
    <definedName name="ан" localSheetId="13" hidden="1">{#N/A,#N/A,FALSE,"Отчет о финансовых результатах"}</definedName>
    <definedName name="ан" hidden="1">{#N/A,#N/A,FALSE,"Отчет о финансовых результатах"}</definedName>
    <definedName name="Ан.прир" localSheetId="4" hidden="1">{#N/A,#N/A,FALSE,"Отчет о финансовых результатах"}</definedName>
    <definedName name="Ан.прир" localSheetId="5" hidden="1">{#N/A,#N/A,FALSE,"Отчет о финансовых результатах"}</definedName>
    <definedName name="Ан.прир" localSheetId="7" hidden="1">{#N/A,#N/A,FALSE,"Отчет о финансовых результатах"}</definedName>
    <definedName name="Ан.прир" localSheetId="8" hidden="1">{#N/A,#N/A,FALSE,"Отчет о финансовых результатах"}</definedName>
    <definedName name="Ан.прир" localSheetId="9" hidden="1">{#N/A,#N/A,FALSE,"Отчет о финансовых результатах"}</definedName>
    <definedName name="Ан.прир" localSheetId="14" hidden="1">{#N/A,#N/A,FALSE,"Отчет о финансовых результатах"}</definedName>
    <definedName name="Ан.прир" localSheetId="10" hidden="1">{#N/A,#N/A,FALSE,"Отчет о финансовых результатах"}</definedName>
    <definedName name="Ан.прир" localSheetId="11" hidden="1">{#N/A,#N/A,FALSE,"Отчет о финансовых результатах"}</definedName>
    <definedName name="Ан.прир" localSheetId="12" hidden="1">{#N/A,#N/A,FALSE,"Отчет о финансовых результатах"}</definedName>
    <definedName name="Ан.прир" localSheetId="13" hidden="1">{#N/A,#N/A,FALSE,"Отчет о финансовых результатах"}</definedName>
    <definedName name="Ан.прир" hidden="1">{#N/A,#N/A,FALSE,"Отчет о финансовых результатах"}</definedName>
    <definedName name="анализ" localSheetId="4" hidden="1">{#N/A,#N/A,FALSE,"Отчет о финансовых результатах"}</definedName>
    <definedName name="анализ" localSheetId="5" hidden="1">{#N/A,#N/A,FALSE,"Отчет о финансовых результатах"}</definedName>
    <definedName name="анализ" localSheetId="7" hidden="1">{#N/A,#N/A,FALSE,"Отчет о финансовых результатах"}</definedName>
    <definedName name="анализ" localSheetId="8" hidden="1">{#N/A,#N/A,FALSE,"Отчет о финансовых результатах"}</definedName>
    <definedName name="анализ" localSheetId="9" hidden="1">{#N/A,#N/A,FALSE,"Отчет о финансовых результатах"}</definedName>
    <definedName name="анализ" localSheetId="14" hidden="1">{#N/A,#N/A,FALSE,"Отчет о финансовых результатах"}</definedName>
    <definedName name="анализ" localSheetId="10" hidden="1">{#N/A,#N/A,FALSE,"Отчет о финансовых результатах"}</definedName>
    <definedName name="анализ" localSheetId="11" hidden="1">{#N/A,#N/A,FALSE,"Отчет о финансовых результатах"}</definedName>
    <definedName name="анализ" localSheetId="12" hidden="1">{#N/A,#N/A,FALSE,"Отчет о финансовых результатах"}</definedName>
    <definedName name="анализ" localSheetId="13" hidden="1">{#N/A,#N/A,FALSE,"Отчет о финансовых результатах"}</definedName>
    <definedName name="анализ" hidden="1">{#N/A,#N/A,FALSE,"Отчет о финансовых результатах"}</definedName>
    <definedName name="аня" localSheetId="4" hidden="1">{#N/A,#N/A,FALSE,"Отчет о финансовых результатах"}</definedName>
    <definedName name="аня" localSheetId="5" hidden="1">{#N/A,#N/A,FALSE,"Отчет о финансовых результатах"}</definedName>
    <definedName name="аня" localSheetId="7" hidden="1">{#N/A,#N/A,FALSE,"Отчет о финансовых результатах"}</definedName>
    <definedName name="аня" localSheetId="8" hidden="1">{#N/A,#N/A,FALSE,"Отчет о финансовых результатах"}</definedName>
    <definedName name="аня" localSheetId="9" hidden="1">{#N/A,#N/A,FALSE,"Отчет о финансовых результатах"}</definedName>
    <definedName name="аня" localSheetId="14" hidden="1">{#N/A,#N/A,FALSE,"Отчет о финансовых результатах"}</definedName>
    <definedName name="аня" localSheetId="10" hidden="1">{#N/A,#N/A,FALSE,"Отчет о финансовых результатах"}</definedName>
    <definedName name="аня" localSheetId="11" hidden="1">{#N/A,#N/A,FALSE,"Отчет о финансовых результатах"}</definedName>
    <definedName name="аня" localSheetId="12" hidden="1">{#N/A,#N/A,FALSE,"Отчет о финансовых результатах"}</definedName>
    <definedName name="аня" localSheetId="13" hidden="1">{#N/A,#N/A,FALSE,"Отчет о финансовых результатах"}</definedName>
    <definedName name="аня" hidden="1">{#N/A,#N/A,FALSE,"Отчет о финансовых результатах"}</definedName>
    <definedName name="аняяя" localSheetId="4" hidden="1">{#N/A,#N/A,FALSE,"Отчет о финансовых результатах"}</definedName>
    <definedName name="аняяя" localSheetId="5" hidden="1">{#N/A,#N/A,FALSE,"Отчет о финансовых результатах"}</definedName>
    <definedName name="аняяя" localSheetId="7" hidden="1">{#N/A,#N/A,FALSE,"Отчет о финансовых результатах"}</definedName>
    <definedName name="аняяя" localSheetId="8" hidden="1">{#N/A,#N/A,FALSE,"Отчет о финансовых результатах"}</definedName>
    <definedName name="аняяя" localSheetId="9" hidden="1">{#N/A,#N/A,FALSE,"Отчет о финансовых результатах"}</definedName>
    <definedName name="аняяя" localSheetId="14" hidden="1">{#N/A,#N/A,FALSE,"Отчет о финансовых результатах"}</definedName>
    <definedName name="аняяя" localSheetId="10" hidden="1">{#N/A,#N/A,FALSE,"Отчет о финансовых результатах"}</definedName>
    <definedName name="аняяя" localSheetId="11" hidden="1">{#N/A,#N/A,FALSE,"Отчет о финансовых результатах"}</definedName>
    <definedName name="аняяя" localSheetId="12" hidden="1">{#N/A,#N/A,FALSE,"Отчет о финансовых результатах"}</definedName>
    <definedName name="аняяя" localSheetId="13" hidden="1">{#N/A,#N/A,FALSE,"Отчет о финансовых результатах"}</definedName>
    <definedName name="аняяя" hidden="1">{#N/A,#N/A,FALSE,"Отчет о финансовых результатах"}</definedName>
    <definedName name="в1" localSheetId="4" hidden="1">{#N/A,#N/A,FALSE,"Отчет о финансовых результатах"}</definedName>
    <definedName name="в1" localSheetId="5" hidden="1">{#N/A,#N/A,FALSE,"Отчет о финансовых результатах"}</definedName>
    <definedName name="в1" localSheetId="7" hidden="1">{#N/A,#N/A,FALSE,"Отчет о финансовых результатах"}</definedName>
    <definedName name="в1" localSheetId="8" hidden="1">{#N/A,#N/A,FALSE,"Отчет о финансовых результатах"}</definedName>
    <definedName name="в1" localSheetId="9" hidden="1">{#N/A,#N/A,FALSE,"Отчет о финансовых результатах"}</definedName>
    <definedName name="в1" localSheetId="14" hidden="1">{#N/A,#N/A,FALSE,"Отчет о финансовых результатах"}</definedName>
    <definedName name="в1" localSheetId="10" hidden="1">{#N/A,#N/A,FALSE,"Отчет о финансовых результатах"}</definedName>
    <definedName name="в1" localSheetId="11" hidden="1">{#N/A,#N/A,FALSE,"Отчет о финансовых результатах"}</definedName>
    <definedName name="в1" localSheetId="12" hidden="1">{#N/A,#N/A,FALSE,"Отчет о финансовых результатах"}</definedName>
    <definedName name="в1" localSheetId="13" hidden="1">{#N/A,#N/A,FALSE,"Отчет о финансовых результатах"}</definedName>
    <definedName name="в1" hidden="1">{#N/A,#N/A,FALSE,"Отчет о финансовых результатах"}</definedName>
    <definedName name="в2" localSheetId="4" hidden="1">{#N/A,#N/A,FALSE,"Отчет о финансовых результатах"}</definedName>
    <definedName name="в2" localSheetId="5" hidden="1">{#N/A,#N/A,FALSE,"Отчет о финансовых результатах"}</definedName>
    <definedName name="в2" localSheetId="7" hidden="1">{#N/A,#N/A,FALSE,"Отчет о финансовых результатах"}</definedName>
    <definedName name="в2" localSheetId="8" hidden="1">{#N/A,#N/A,FALSE,"Отчет о финансовых результатах"}</definedName>
    <definedName name="в2" localSheetId="9" hidden="1">{#N/A,#N/A,FALSE,"Отчет о финансовых результатах"}</definedName>
    <definedName name="в2" localSheetId="14" hidden="1">{#N/A,#N/A,FALSE,"Отчет о финансовых результатах"}</definedName>
    <definedName name="в2" localSheetId="10" hidden="1">{#N/A,#N/A,FALSE,"Отчет о финансовых результатах"}</definedName>
    <definedName name="в2" localSheetId="11" hidden="1">{#N/A,#N/A,FALSE,"Отчет о финансовых результатах"}</definedName>
    <definedName name="в2" localSheetId="12" hidden="1">{#N/A,#N/A,FALSE,"Отчет о финансовых результатах"}</definedName>
    <definedName name="в2" localSheetId="13" hidden="1">{#N/A,#N/A,FALSE,"Отчет о финансовых результатах"}</definedName>
    <definedName name="в2" hidden="1">{#N/A,#N/A,FALSE,"Отчет о финансовых результатах"}</definedName>
    <definedName name="Дин" localSheetId="4" hidden="1">{#N/A,#N/A,FALSE,"Отчет о финансовых результатах"}</definedName>
    <definedName name="Дин" localSheetId="5" hidden="1">{#N/A,#N/A,FALSE,"Отчет о финансовых результатах"}</definedName>
    <definedName name="Дин" localSheetId="7" hidden="1">{#N/A,#N/A,FALSE,"Отчет о финансовых результатах"}</definedName>
    <definedName name="Дин" localSheetId="8" hidden="1">{#N/A,#N/A,FALSE,"Отчет о финансовых результатах"}</definedName>
    <definedName name="Дин" localSheetId="9" hidden="1">{#N/A,#N/A,FALSE,"Отчет о финансовых результатах"}</definedName>
    <definedName name="Дин" localSheetId="14" hidden="1">{#N/A,#N/A,FALSE,"Отчет о финансовых результатах"}</definedName>
    <definedName name="Дин" localSheetId="10" hidden="1">{#N/A,#N/A,FALSE,"Отчет о финансовых результатах"}</definedName>
    <definedName name="Дин" localSheetId="11" hidden="1">{#N/A,#N/A,FALSE,"Отчет о финансовых результатах"}</definedName>
    <definedName name="Дин" localSheetId="12" hidden="1">{#N/A,#N/A,FALSE,"Отчет о финансовых результатах"}</definedName>
    <definedName name="Дин" localSheetId="13" hidden="1">{#N/A,#N/A,FALSE,"Отчет о финансовых результатах"}</definedName>
    <definedName name="Дин" hidden="1">{#N/A,#N/A,FALSE,"Отчет о финансовых результатах"}</definedName>
    <definedName name="Динамика" localSheetId="4" hidden="1">{#N/A,#N/A,FALSE,"Отчет о финансовых результатах"}</definedName>
    <definedName name="Динамика" localSheetId="5" hidden="1">{#N/A,#N/A,FALSE,"Отчет о финансовых результатах"}</definedName>
    <definedName name="Динамика" localSheetId="7" hidden="1">{#N/A,#N/A,FALSE,"Отчет о финансовых результатах"}</definedName>
    <definedName name="Динамика" localSheetId="8" hidden="1">{#N/A,#N/A,FALSE,"Отчет о финансовых результатах"}</definedName>
    <definedName name="Динамика" localSheetId="9" hidden="1">{#N/A,#N/A,FALSE,"Отчет о финансовых результатах"}</definedName>
    <definedName name="Динамика" localSheetId="14" hidden="1">{#N/A,#N/A,FALSE,"Отчет о финансовых результатах"}</definedName>
    <definedName name="Динамика" localSheetId="10" hidden="1">{#N/A,#N/A,FALSE,"Отчет о финансовых результатах"}</definedName>
    <definedName name="Динамика" localSheetId="11" hidden="1">{#N/A,#N/A,FALSE,"Отчет о финансовых результатах"}</definedName>
    <definedName name="Динамика" localSheetId="12" hidden="1">{#N/A,#N/A,FALSE,"Отчет о финансовых результатах"}</definedName>
    <definedName name="Динамика" localSheetId="13" hidden="1">{#N/A,#N/A,FALSE,"Отчет о финансовых результатах"}</definedName>
    <definedName name="Динамика" hidden="1">{#N/A,#N/A,FALSE,"Отчет о финансовых результатах"}</definedName>
    <definedName name="й2" localSheetId="4" hidden="1">{#N/A,#N/A,FALSE,"Отчет о финансовых результатах"}</definedName>
    <definedName name="й2" localSheetId="5" hidden="1">{#N/A,#N/A,FALSE,"Отчет о финансовых результатах"}</definedName>
    <definedName name="й2" localSheetId="7" hidden="1">{#N/A,#N/A,FALSE,"Отчет о финансовых результатах"}</definedName>
    <definedName name="й2" localSheetId="8" hidden="1">{#N/A,#N/A,FALSE,"Отчет о финансовых результатах"}</definedName>
    <definedName name="й2" localSheetId="9" hidden="1">{#N/A,#N/A,FALSE,"Отчет о финансовых результатах"}</definedName>
    <definedName name="й2" localSheetId="14" hidden="1">{#N/A,#N/A,FALSE,"Отчет о финансовых результатах"}</definedName>
    <definedName name="й2" localSheetId="10" hidden="1">{#N/A,#N/A,FALSE,"Отчет о финансовых результатах"}</definedName>
    <definedName name="й2" localSheetId="11" hidden="1">{#N/A,#N/A,FALSE,"Отчет о финансовых результатах"}</definedName>
    <definedName name="й2" localSheetId="12" hidden="1">{#N/A,#N/A,FALSE,"Отчет о финансовых результатах"}</definedName>
    <definedName name="й2" localSheetId="13" hidden="1">{#N/A,#N/A,FALSE,"Отчет о финансовых результатах"}</definedName>
    <definedName name="й2" hidden="1">{#N/A,#N/A,FALSE,"Отчет о финансовых результатах"}</definedName>
    <definedName name="й3" localSheetId="4" hidden="1">{#N/A,#N/A,FALSE,"Отчет о финансовых результатах"}</definedName>
    <definedName name="й3" localSheetId="5" hidden="1">{#N/A,#N/A,FALSE,"Отчет о финансовых результатах"}</definedName>
    <definedName name="й3" localSheetId="7" hidden="1">{#N/A,#N/A,FALSE,"Отчет о финансовых результатах"}</definedName>
    <definedName name="й3" localSheetId="8" hidden="1">{#N/A,#N/A,FALSE,"Отчет о финансовых результатах"}</definedName>
    <definedName name="й3" localSheetId="9" hidden="1">{#N/A,#N/A,FALSE,"Отчет о финансовых результатах"}</definedName>
    <definedName name="й3" localSheetId="14" hidden="1">{#N/A,#N/A,FALSE,"Отчет о финансовых результатах"}</definedName>
    <definedName name="й3" localSheetId="10" hidden="1">{#N/A,#N/A,FALSE,"Отчет о финансовых результатах"}</definedName>
    <definedName name="й3" localSheetId="11" hidden="1">{#N/A,#N/A,FALSE,"Отчет о финансовых результатах"}</definedName>
    <definedName name="й3" localSheetId="12" hidden="1">{#N/A,#N/A,FALSE,"Отчет о финансовых результатах"}</definedName>
    <definedName name="й3" localSheetId="13" hidden="1">{#N/A,#N/A,FALSE,"Отчет о финансовых результатах"}</definedName>
    <definedName name="й3" hidden="1">{#N/A,#N/A,FALSE,"Отчет о финансовых результатах"}</definedName>
    <definedName name="ке" localSheetId="4" hidden="1">{#N/A,#N/A,FALSE,"Отчет о финансовых результатах"}</definedName>
    <definedName name="ке" localSheetId="5" hidden="1">{#N/A,#N/A,FALSE,"Отчет о финансовых результатах"}</definedName>
    <definedName name="ке" localSheetId="7" hidden="1">{#N/A,#N/A,FALSE,"Отчет о финансовых результатах"}</definedName>
    <definedName name="ке" localSheetId="8" hidden="1">{#N/A,#N/A,FALSE,"Отчет о финансовых результатах"}</definedName>
    <definedName name="ке" localSheetId="9" hidden="1">{#N/A,#N/A,FALSE,"Отчет о финансовых результатах"}</definedName>
    <definedName name="ке" localSheetId="14" hidden="1">{#N/A,#N/A,FALSE,"Отчет о финансовых результатах"}</definedName>
    <definedName name="ке" localSheetId="10" hidden="1">{#N/A,#N/A,FALSE,"Отчет о финансовых результатах"}</definedName>
    <definedName name="ке" localSheetId="11" hidden="1">{#N/A,#N/A,FALSE,"Отчет о финансовых результатах"}</definedName>
    <definedName name="ке" localSheetId="12" hidden="1">{#N/A,#N/A,FALSE,"Отчет о финансовых результатах"}</definedName>
    <definedName name="ке" localSheetId="13" hidden="1">{#N/A,#N/A,FALSE,"Отчет о финансовых результатах"}</definedName>
    <definedName name="ке" hidden="1">{#N/A,#N/A,FALSE,"Отчет о финансовых результатах"}</definedName>
    <definedName name="ке1" localSheetId="4" hidden="1">{#N/A,#N/A,FALSE,"Отчет о финансовых результатах"}</definedName>
    <definedName name="ке1" localSheetId="5" hidden="1">{#N/A,#N/A,FALSE,"Отчет о финансовых результатах"}</definedName>
    <definedName name="ке1" localSheetId="7" hidden="1">{#N/A,#N/A,FALSE,"Отчет о финансовых результатах"}</definedName>
    <definedName name="ке1" localSheetId="8" hidden="1">{#N/A,#N/A,FALSE,"Отчет о финансовых результатах"}</definedName>
    <definedName name="ке1" localSheetId="9" hidden="1">{#N/A,#N/A,FALSE,"Отчет о финансовых результатах"}</definedName>
    <definedName name="ке1" localSheetId="14" hidden="1">{#N/A,#N/A,FALSE,"Отчет о финансовых результатах"}</definedName>
    <definedName name="ке1" localSheetId="10" hidden="1">{#N/A,#N/A,FALSE,"Отчет о финансовых результатах"}</definedName>
    <definedName name="ке1" localSheetId="11" hidden="1">{#N/A,#N/A,FALSE,"Отчет о финансовых результатах"}</definedName>
    <definedName name="ке1" localSheetId="12" hidden="1">{#N/A,#N/A,FALSE,"Отчет о финансовых результатах"}</definedName>
    <definedName name="ке1" localSheetId="13" hidden="1">{#N/A,#N/A,FALSE,"Отчет о финансовых результатах"}</definedName>
    <definedName name="ке1" hidden="1">{#N/A,#N/A,FALSE,"Отчет о финансовых результатах"}</definedName>
    <definedName name="люда" localSheetId="4" hidden="1">{#N/A,#N/A,FALSE,"Отчет о финансовых результатах"}</definedName>
    <definedName name="люда" localSheetId="5" hidden="1">{#N/A,#N/A,FALSE,"Отчет о финансовых результатах"}</definedName>
    <definedName name="люда" localSheetId="7" hidden="1">{#N/A,#N/A,FALSE,"Отчет о финансовых результатах"}</definedName>
    <definedName name="люда" localSheetId="8" hidden="1">{#N/A,#N/A,FALSE,"Отчет о финансовых результатах"}</definedName>
    <definedName name="люда" localSheetId="9" hidden="1">{#N/A,#N/A,FALSE,"Отчет о финансовых результатах"}</definedName>
    <definedName name="люда" localSheetId="14" hidden="1">{#N/A,#N/A,FALSE,"Отчет о финансовых результатах"}</definedName>
    <definedName name="люда" localSheetId="10" hidden="1">{#N/A,#N/A,FALSE,"Отчет о финансовых результатах"}</definedName>
    <definedName name="люда" localSheetId="11" hidden="1">{#N/A,#N/A,FALSE,"Отчет о финансовых результатах"}</definedName>
    <definedName name="люда" localSheetId="12" hidden="1">{#N/A,#N/A,FALSE,"Отчет о финансовых результатах"}</definedName>
    <definedName name="люда" localSheetId="13" hidden="1">{#N/A,#N/A,FALSE,"Отчет о финансовых результатах"}</definedName>
    <definedName name="люда" hidden="1">{#N/A,#N/A,FALSE,"Отчет о финансовых результатах"}</definedName>
    <definedName name="ол" localSheetId="4" hidden="1">{#N/A,#N/A,FALSE,"Отчет о финансовых результатах"}</definedName>
    <definedName name="ол" localSheetId="5" hidden="1">{#N/A,#N/A,FALSE,"Отчет о финансовых результатах"}</definedName>
    <definedName name="ол" localSheetId="7" hidden="1">{#N/A,#N/A,FALSE,"Отчет о финансовых результатах"}</definedName>
    <definedName name="ол" localSheetId="8" hidden="1">{#N/A,#N/A,FALSE,"Отчет о финансовых результатах"}</definedName>
    <definedName name="ол" localSheetId="9" hidden="1">{#N/A,#N/A,FALSE,"Отчет о финансовых результатах"}</definedName>
    <definedName name="ол" localSheetId="14" hidden="1">{#N/A,#N/A,FALSE,"Отчет о финансовых результатах"}</definedName>
    <definedName name="ол" localSheetId="10" hidden="1">{#N/A,#N/A,FALSE,"Отчет о финансовых результатах"}</definedName>
    <definedName name="ол" localSheetId="11" hidden="1">{#N/A,#N/A,FALSE,"Отчет о финансовых результатах"}</definedName>
    <definedName name="ол" localSheetId="12" hidden="1">{#N/A,#N/A,FALSE,"Отчет о финансовых результатах"}</definedName>
    <definedName name="ол" localSheetId="13" hidden="1">{#N/A,#N/A,FALSE,"Отчет о финансовых результатах"}</definedName>
    <definedName name="ол" hidden="1">{#N/A,#N/A,FALSE,"Отчет о финансовых результатах"}</definedName>
    <definedName name="отчет" localSheetId="4" hidden="1">{#N/A,#N/A,FALSE,"Отчет о финансовых результатах"}</definedName>
    <definedName name="отчет" localSheetId="5" hidden="1">{#N/A,#N/A,FALSE,"Отчет о финансовых результатах"}</definedName>
    <definedName name="отчет" localSheetId="7" hidden="1">{#N/A,#N/A,FALSE,"Отчет о финансовых результатах"}</definedName>
    <definedName name="отчет" localSheetId="8" hidden="1">{#N/A,#N/A,FALSE,"Отчет о финансовых результатах"}</definedName>
    <definedName name="отчет" localSheetId="9" hidden="1">{#N/A,#N/A,FALSE,"Отчет о финансовых результатах"}</definedName>
    <definedName name="отчет" localSheetId="14" hidden="1">{#N/A,#N/A,FALSE,"Отчет о финансовых результатах"}</definedName>
    <definedName name="отчет" localSheetId="10" hidden="1">{#N/A,#N/A,FALSE,"Отчет о финансовых результатах"}</definedName>
    <definedName name="отчет" localSheetId="11" hidden="1">{#N/A,#N/A,FALSE,"Отчет о финансовых результатах"}</definedName>
    <definedName name="отчет" localSheetId="12" hidden="1">{#N/A,#N/A,FALSE,"Отчет о финансовых результатах"}</definedName>
    <definedName name="отчет" localSheetId="13" hidden="1">{#N/A,#N/A,FALSE,"Отчет о финансовых результатах"}</definedName>
    <definedName name="отчет" hidden="1">{#N/A,#N/A,FALSE,"Отчет о финансовых результатах"}</definedName>
    <definedName name="пред" localSheetId="4" hidden="1">{#N/A,#N/A,FALSE,"Отчет о финансовых результатах"}</definedName>
    <definedName name="пред" localSheetId="5" hidden="1">{#N/A,#N/A,FALSE,"Отчет о финансовых результатах"}</definedName>
    <definedName name="пред" localSheetId="7" hidden="1">{#N/A,#N/A,FALSE,"Отчет о финансовых результатах"}</definedName>
    <definedName name="пред" localSheetId="8" hidden="1">{#N/A,#N/A,FALSE,"Отчет о финансовых результатах"}</definedName>
    <definedName name="пред" localSheetId="9" hidden="1">{#N/A,#N/A,FALSE,"Отчет о финансовых результатах"}</definedName>
    <definedName name="пред" localSheetId="14" hidden="1">{#N/A,#N/A,FALSE,"Отчет о финансовых результатах"}</definedName>
    <definedName name="пред" localSheetId="10" hidden="1">{#N/A,#N/A,FALSE,"Отчет о финансовых результатах"}</definedName>
    <definedName name="пред" localSheetId="11" hidden="1">{#N/A,#N/A,FALSE,"Отчет о финансовых результатах"}</definedName>
    <definedName name="пред" localSheetId="12" hidden="1">{#N/A,#N/A,FALSE,"Отчет о финансовых результатах"}</definedName>
    <definedName name="пред" localSheetId="13" hidden="1">{#N/A,#N/A,FALSE,"Отчет о финансовых результатах"}</definedName>
    <definedName name="пред" hidden="1">{#N/A,#N/A,FALSE,"Отчет о финансовых результатах"}</definedName>
    <definedName name="пред2" localSheetId="4" hidden="1">{#N/A,#N/A,FALSE,"Отчет о финансовых результатах"}</definedName>
    <definedName name="пред2" localSheetId="5" hidden="1">{#N/A,#N/A,FALSE,"Отчет о финансовых результатах"}</definedName>
    <definedName name="пред2" localSheetId="7" hidden="1">{#N/A,#N/A,FALSE,"Отчет о финансовых результатах"}</definedName>
    <definedName name="пред2" localSheetId="8" hidden="1">{#N/A,#N/A,FALSE,"Отчет о финансовых результатах"}</definedName>
    <definedName name="пред2" localSheetId="9" hidden="1">{#N/A,#N/A,FALSE,"Отчет о финансовых результатах"}</definedName>
    <definedName name="пред2" localSheetId="14" hidden="1">{#N/A,#N/A,FALSE,"Отчет о финансовых результатах"}</definedName>
    <definedName name="пред2" localSheetId="10" hidden="1">{#N/A,#N/A,FALSE,"Отчет о финансовых результатах"}</definedName>
    <definedName name="пред2" localSheetId="11" hidden="1">{#N/A,#N/A,FALSE,"Отчет о финансовых результатах"}</definedName>
    <definedName name="пред2" localSheetId="12" hidden="1">{#N/A,#N/A,FALSE,"Отчет о финансовых результатах"}</definedName>
    <definedName name="пред2" localSheetId="13" hidden="1">{#N/A,#N/A,FALSE,"Отчет о финансовых результатах"}</definedName>
    <definedName name="пред2" hidden="1">{#N/A,#N/A,FALSE,"Отчет о финансовых результатах"}</definedName>
    <definedName name="рез" localSheetId="4" hidden="1">{#N/A,#N/A,FALSE,"Отчет о финансовых результатах"}</definedName>
    <definedName name="рез" localSheetId="5" hidden="1">{#N/A,#N/A,FALSE,"Отчет о финансовых результатах"}</definedName>
    <definedName name="рез" localSheetId="7" hidden="1">{#N/A,#N/A,FALSE,"Отчет о финансовых результатах"}</definedName>
    <definedName name="рез" localSheetId="8" hidden="1">{#N/A,#N/A,FALSE,"Отчет о финансовых результатах"}</definedName>
    <definedName name="рез" localSheetId="9" hidden="1">{#N/A,#N/A,FALSE,"Отчет о финансовых результатах"}</definedName>
    <definedName name="рез" localSheetId="14" hidden="1">{#N/A,#N/A,FALSE,"Отчет о финансовых результатах"}</definedName>
    <definedName name="рез" localSheetId="10" hidden="1">{#N/A,#N/A,FALSE,"Отчет о финансовых результатах"}</definedName>
    <definedName name="рез" localSheetId="11" hidden="1">{#N/A,#N/A,FALSE,"Отчет о финансовых результатах"}</definedName>
    <definedName name="рез" localSheetId="12" hidden="1">{#N/A,#N/A,FALSE,"Отчет о финансовых результатах"}</definedName>
    <definedName name="рез" localSheetId="13" hidden="1">{#N/A,#N/A,FALSE,"Отчет о финансовых результатах"}</definedName>
    <definedName name="рез" hidden="1">{#N/A,#N/A,FALSE,"Отчет о финансовых результатах"}</definedName>
    <definedName name="свод" localSheetId="4" hidden="1">{#N/A,#N/A,FALSE,"Отчет о финансовых результатах"}</definedName>
    <definedName name="свод" localSheetId="5" hidden="1">{#N/A,#N/A,FALSE,"Отчет о финансовых результатах"}</definedName>
    <definedName name="свод" localSheetId="7" hidden="1">{#N/A,#N/A,FALSE,"Отчет о финансовых результатах"}</definedName>
    <definedName name="свод" localSheetId="8" hidden="1">{#N/A,#N/A,FALSE,"Отчет о финансовых результатах"}</definedName>
    <definedName name="свод" localSheetId="9" hidden="1">{#N/A,#N/A,FALSE,"Отчет о финансовых результатах"}</definedName>
    <definedName name="свод" localSheetId="14" hidden="1">{#N/A,#N/A,FALSE,"Отчет о финансовых результатах"}</definedName>
    <definedName name="свод" localSheetId="10" hidden="1">{#N/A,#N/A,FALSE,"Отчет о финансовых результатах"}</definedName>
    <definedName name="свод" localSheetId="11" hidden="1">{#N/A,#N/A,FALSE,"Отчет о финансовых результатах"}</definedName>
    <definedName name="свод" localSheetId="12" hidden="1">{#N/A,#N/A,FALSE,"Отчет о финансовых результатах"}</definedName>
    <definedName name="свод" localSheetId="13" hidden="1">{#N/A,#N/A,FALSE,"Отчет о финансовых результатах"}</definedName>
    <definedName name="свод" hidden="1">{#N/A,#N/A,FALSE,"Отчет о финансовых результатах"}</definedName>
    <definedName name="сводпп" localSheetId="4" hidden="1">{#N/A,#N/A,FALSE,"Отчет о финансовых результатах"}</definedName>
    <definedName name="сводпп" localSheetId="5" hidden="1">{#N/A,#N/A,FALSE,"Отчет о финансовых результатах"}</definedName>
    <definedName name="сводпп" localSheetId="7" hidden="1">{#N/A,#N/A,FALSE,"Отчет о финансовых результатах"}</definedName>
    <definedName name="сводпп" localSheetId="8" hidden="1">{#N/A,#N/A,FALSE,"Отчет о финансовых результатах"}</definedName>
    <definedName name="сводпп" localSheetId="9" hidden="1">{#N/A,#N/A,FALSE,"Отчет о финансовых результатах"}</definedName>
    <definedName name="сводпп" localSheetId="14" hidden="1">{#N/A,#N/A,FALSE,"Отчет о финансовых результатах"}</definedName>
    <definedName name="сводпп" localSheetId="10" hidden="1">{#N/A,#N/A,FALSE,"Отчет о финансовых результатах"}</definedName>
    <definedName name="сводпп" localSheetId="11" hidden="1">{#N/A,#N/A,FALSE,"Отчет о финансовых результатах"}</definedName>
    <definedName name="сводпп" localSheetId="12" hidden="1">{#N/A,#N/A,FALSE,"Отчет о финансовых результатах"}</definedName>
    <definedName name="сводпп" localSheetId="13" hidden="1">{#N/A,#N/A,FALSE,"Отчет о финансовых результатах"}</definedName>
    <definedName name="сводпп" hidden="1">{#N/A,#N/A,FALSE,"Отчет о финансовых результатах"}</definedName>
    <definedName name="смпррррррррррррррррррррррррр" localSheetId="4" hidden="1">{#N/A,#N/A,FALSE,"Отчет о финансовых результатах"}</definedName>
    <definedName name="смпррррррррррррррррррррррррр" localSheetId="5" hidden="1">{#N/A,#N/A,FALSE,"Отчет о финансовых результатах"}</definedName>
    <definedName name="смпррррррррррррррррррррррррр" localSheetId="7" hidden="1">{#N/A,#N/A,FALSE,"Отчет о финансовых результатах"}</definedName>
    <definedName name="смпррррррррррррррррррррррррр" localSheetId="8" hidden="1">{#N/A,#N/A,FALSE,"Отчет о финансовых результатах"}</definedName>
    <definedName name="смпррррррррррррррррррррррррр" localSheetId="9" hidden="1">{#N/A,#N/A,FALSE,"Отчет о финансовых результатах"}</definedName>
    <definedName name="смпррррррррррррррррррррррррр" localSheetId="14" hidden="1">{#N/A,#N/A,FALSE,"Отчет о финансовых результатах"}</definedName>
    <definedName name="смпррррррррррррррррррррррррр" localSheetId="10" hidden="1">{#N/A,#N/A,FALSE,"Отчет о финансовых результатах"}</definedName>
    <definedName name="смпррррррррррррррррррррррррр" localSheetId="11" hidden="1">{#N/A,#N/A,FALSE,"Отчет о финансовых результатах"}</definedName>
    <definedName name="смпррррррррррррррррррррррррр" localSheetId="12" hidden="1">{#N/A,#N/A,FALSE,"Отчет о финансовых результатах"}</definedName>
    <definedName name="смпррррррррррррррррррррррррр" localSheetId="13" hidden="1">{#N/A,#N/A,FALSE,"Отчет о финансовых результатах"}</definedName>
    <definedName name="смпррррррррррррррррррррррррр" hidden="1">{#N/A,#N/A,FALSE,"Отчет о финансовых результатах"}</definedName>
    <definedName name="Стоимость" localSheetId="4" hidden="1">{#N/A,#N/A,FALSE,"Отчет о финансовых результатах"}</definedName>
    <definedName name="Стоимость" localSheetId="5" hidden="1">{#N/A,#N/A,FALSE,"Отчет о финансовых результатах"}</definedName>
    <definedName name="Стоимость" localSheetId="7" hidden="1">{#N/A,#N/A,FALSE,"Отчет о финансовых результатах"}</definedName>
    <definedName name="Стоимость" localSheetId="8" hidden="1">{#N/A,#N/A,FALSE,"Отчет о финансовых результатах"}</definedName>
    <definedName name="Стоимость" localSheetId="9" hidden="1">{#N/A,#N/A,FALSE,"Отчет о финансовых результатах"}</definedName>
    <definedName name="Стоимость" localSheetId="14" hidden="1">{#N/A,#N/A,FALSE,"Отчет о финансовых результатах"}</definedName>
    <definedName name="Стоимость" localSheetId="10" hidden="1">{#N/A,#N/A,FALSE,"Отчет о финансовых результатах"}</definedName>
    <definedName name="Стоимость" localSheetId="11" hidden="1">{#N/A,#N/A,FALSE,"Отчет о финансовых результатах"}</definedName>
    <definedName name="Стоимость" localSheetId="12" hidden="1">{#N/A,#N/A,FALSE,"Отчет о финансовых результатах"}</definedName>
    <definedName name="Стоимость" localSheetId="13" hidden="1">{#N/A,#N/A,FALSE,"Отчет о финансовых результатах"}</definedName>
    <definedName name="Стоимость" hidden="1">{#N/A,#N/A,FALSE,"Отчет о финансовых результатах"}</definedName>
    <definedName name="Тамара" localSheetId="4" hidden="1">{#N/A,#N/A,FALSE,"Отчет о финансовых результатах"}</definedName>
    <definedName name="Тамара" localSheetId="5" hidden="1">{#N/A,#N/A,FALSE,"Отчет о финансовых результатах"}</definedName>
    <definedName name="Тамара" localSheetId="7" hidden="1">{#N/A,#N/A,FALSE,"Отчет о финансовых результатах"}</definedName>
    <definedName name="Тамара" localSheetId="8" hidden="1">{#N/A,#N/A,FALSE,"Отчет о финансовых результатах"}</definedName>
    <definedName name="Тамара" localSheetId="9" hidden="1">{#N/A,#N/A,FALSE,"Отчет о финансовых результатах"}</definedName>
    <definedName name="Тамара" localSheetId="14" hidden="1">{#N/A,#N/A,FALSE,"Отчет о финансовых результатах"}</definedName>
    <definedName name="Тамара" localSheetId="10" hidden="1">{#N/A,#N/A,FALSE,"Отчет о финансовых результатах"}</definedName>
    <definedName name="Тамара" localSheetId="11" hidden="1">{#N/A,#N/A,FALSE,"Отчет о финансовых результатах"}</definedName>
    <definedName name="Тамара" localSheetId="12" hidden="1">{#N/A,#N/A,FALSE,"Отчет о финансовых результатах"}</definedName>
    <definedName name="Тамара" localSheetId="13" hidden="1">{#N/A,#N/A,FALSE,"Отчет о финансовых результатах"}</definedName>
    <definedName name="Тамара" hidden="1">{#N/A,#N/A,FALSE,"Отчет о финансовых результатах"}</definedName>
    <definedName name="Тамара2" localSheetId="4" hidden="1">{#N/A,#N/A,FALSE,"Отчет о финансовых результатах"}</definedName>
    <definedName name="Тамара2" localSheetId="5" hidden="1">{#N/A,#N/A,FALSE,"Отчет о финансовых результатах"}</definedName>
    <definedName name="Тамара2" localSheetId="7" hidden="1">{#N/A,#N/A,FALSE,"Отчет о финансовых результатах"}</definedName>
    <definedName name="Тамара2" localSheetId="8" hidden="1">{#N/A,#N/A,FALSE,"Отчет о финансовых результатах"}</definedName>
    <definedName name="Тамара2" localSheetId="9" hidden="1">{#N/A,#N/A,FALSE,"Отчет о финансовых результатах"}</definedName>
    <definedName name="Тамара2" localSheetId="14" hidden="1">{#N/A,#N/A,FALSE,"Отчет о финансовых результатах"}</definedName>
    <definedName name="Тамара2" localSheetId="10" hidden="1">{#N/A,#N/A,FALSE,"Отчет о финансовых результатах"}</definedName>
    <definedName name="Тамара2" localSheetId="11" hidden="1">{#N/A,#N/A,FALSE,"Отчет о финансовых результатах"}</definedName>
    <definedName name="Тамара2" localSheetId="12" hidden="1">{#N/A,#N/A,FALSE,"Отчет о финансовых результатах"}</definedName>
    <definedName name="Тамара2" localSheetId="13" hidden="1">{#N/A,#N/A,FALSE,"Отчет о финансовых результатах"}</definedName>
    <definedName name="Тамара2" hidden="1">{#N/A,#N/A,FALSE,"Отчет о финансовых результатах"}</definedName>
    <definedName name="Ф" localSheetId="4" hidden="1">{#N/A,#N/A,FALSE,0}</definedName>
    <definedName name="Ф" localSheetId="5" hidden="1">{#N/A,#N/A,FALSE,0}</definedName>
    <definedName name="Ф" localSheetId="7" hidden="1">{#N/A,#N/A,FALSE,0}</definedName>
    <definedName name="Ф" localSheetId="8" hidden="1">{#N/A,#N/A,FALSE,0}</definedName>
    <definedName name="Ф" localSheetId="9" hidden="1">{#N/A,#N/A,FALSE,0}</definedName>
    <definedName name="Ф" localSheetId="14" hidden="1">{#N/A,#N/A,FALSE,0}</definedName>
    <definedName name="Ф" localSheetId="10" hidden="1">{#N/A,#N/A,FALSE,0}</definedName>
    <definedName name="Ф" localSheetId="11" hidden="1">{#N/A,#N/A,FALSE,0}</definedName>
    <definedName name="Ф" localSheetId="12" hidden="1">{#N/A,#N/A,FALSE,0}</definedName>
    <definedName name="Ф" localSheetId="13" hidden="1">{#N/A,#N/A,FALSE,0}</definedName>
    <definedName name="Ф" hidden="1">{#N/A,#N/A,FALSE,0}</definedName>
    <definedName name="ф1" localSheetId="4" hidden="1">{#N/A,#N/A,FALSE,"Отчет о финансовых результатах"}</definedName>
    <definedName name="ф1" localSheetId="5" hidden="1">{#N/A,#N/A,FALSE,"Отчет о финансовых результатах"}</definedName>
    <definedName name="ф1" localSheetId="7" hidden="1">{#N/A,#N/A,FALSE,"Отчет о финансовых результатах"}</definedName>
    <definedName name="ф1" localSheetId="8" hidden="1">{#N/A,#N/A,FALSE,"Отчет о финансовых результатах"}</definedName>
    <definedName name="ф1" localSheetId="9" hidden="1">{#N/A,#N/A,FALSE,"Отчет о финансовых результатах"}</definedName>
    <definedName name="ф1" localSheetId="14" hidden="1">{#N/A,#N/A,FALSE,"Отчет о финансовых результатах"}</definedName>
    <definedName name="ф1" localSheetId="10" hidden="1">{#N/A,#N/A,FALSE,"Отчет о финансовых результатах"}</definedName>
    <definedName name="ф1" localSheetId="11" hidden="1">{#N/A,#N/A,FALSE,"Отчет о финансовых результатах"}</definedName>
    <definedName name="ф1" localSheetId="12" hidden="1">{#N/A,#N/A,FALSE,"Отчет о финансовых результатах"}</definedName>
    <definedName name="ф1" localSheetId="13" hidden="1">{#N/A,#N/A,FALSE,"Отчет о финансовых результатах"}</definedName>
    <definedName name="ф1" hidden="1">{#N/A,#N/A,FALSE,"Отчет о финансовых результатах"}</definedName>
    <definedName name="ф2" localSheetId="4" hidden="1">{#N/A,#N/A,FALSE,"Отчет о финансовых результатах"}</definedName>
    <definedName name="ф2" localSheetId="5" hidden="1">{#N/A,#N/A,FALSE,"Отчет о финансовых результатах"}</definedName>
    <definedName name="ф2" localSheetId="7" hidden="1">{#N/A,#N/A,FALSE,"Отчет о финансовых результатах"}</definedName>
    <definedName name="ф2" localSheetId="8" hidden="1">{#N/A,#N/A,FALSE,"Отчет о финансовых результатах"}</definedName>
    <definedName name="ф2" localSheetId="9" hidden="1">{#N/A,#N/A,FALSE,"Отчет о финансовых результатах"}</definedName>
    <definedName name="ф2" localSheetId="14" hidden="1">{#N/A,#N/A,FALSE,"Отчет о финансовых результатах"}</definedName>
    <definedName name="ф2" localSheetId="10" hidden="1">{#N/A,#N/A,FALSE,"Отчет о финансовых результатах"}</definedName>
    <definedName name="ф2" localSheetId="11" hidden="1">{#N/A,#N/A,FALSE,"Отчет о финансовых результатах"}</definedName>
    <definedName name="ф2" localSheetId="12" hidden="1">{#N/A,#N/A,FALSE,"Отчет о финансовых результатах"}</definedName>
    <definedName name="ф2" localSheetId="13" hidden="1">{#N/A,#N/A,FALSE,"Отчет о финансовых результатах"}</definedName>
    <definedName name="ф2" hidden="1">{#N/A,#N/A,FALSE,"Отчет о финансовых результатах"}</definedName>
    <definedName name="ф3" localSheetId="4" hidden="1">{#N/A,#N/A,FALSE,"Отчет о финансовых результатах"}</definedName>
    <definedName name="ф3" localSheetId="5" hidden="1">{#N/A,#N/A,FALSE,"Отчет о финансовых результатах"}</definedName>
    <definedName name="ф3" localSheetId="7" hidden="1">{#N/A,#N/A,FALSE,"Отчет о финансовых результатах"}</definedName>
    <definedName name="ф3" localSheetId="8" hidden="1">{#N/A,#N/A,FALSE,"Отчет о финансовых результатах"}</definedName>
    <definedName name="ф3" localSheetId="9" hidden="1">{#N/A,#N/A,FALSE,"Отчет о финансовых результатах"}</definedName>
    <definedName name="ф3" localSheetId="14" hidden="1">{#N/A,#N/A,FALSE,"Отчет о финансовых результатах"}</definedName>
    <definedName name="ф3" localSheetId="10" hidden="1">{#N/A,#N/A,FALSE,"Отчет о финансовых результатах"}</definedName>
    <definedName name="ф3" localSheetId="11" hidden="1">{#N/A,#N/A,FALSE,"Отчет о финансовых результатах"}</definedName>
    <definedName name="ф3" localSheetId="12" hidden="1">{#N/A,#N/A,FALSE,"Отчет о финансовых результатах"}</definedName>
    <definedName name="ф3" localSheetId="13" hidden="1">{#N/A,#N/A,FALSE,"Отчет о финансовых результатах"}</definedName>
    <definedName name="ф3" hidden="1">{#N/A,#N/A,FALSE,"Отчет о финансовых результатах"}</definedName>
    <definedName name="ц3" localSheetId="4" hidden="1">{#N/A,#N/A,FALSE,"Отчет о финансовых результатах"}</definedName>
    <definedName name="ц3" localSheetId="5" hidden="1">{#N/A,#N/A,FALSE,"Отчет о финансовых результатах"}</definedName>
    <definedName name="ц3" localSheetId="7" hidden="1">{#N/A,#N/A,FALSE,"Отчет о финансовых результатах"}</definedName>
    <definedName name="ц3" localSheetId="8" hidden="1">{#N/A,#N/A,FALSE,"Отчет о финансовых результатах"}</definedName>
    <definedName name="ц3" localSheetId="9" hidden="1">{#N/A,#N/A,FALSE,"Отчет о финансовых результатах"}</definedName>
    <definedName name="ц3" localSheetId="14" hidden="1">{#N/A,#N/A,FALSE,"Отчет о финансовых результатах"}</definedName>
    <definedName name="ц3" localSheetId="10" hidden="1">{#N/A,#N/A,FALSE,"Отчет о финансовых результатах"}</definedName>
    <definedName name="ц3" localSheetId="11" hidden="1">{#N/A,#N/A,FALSE,"Отчет о финансовых результатах"}</definedName>
    <definedName name="ц3" localSheetId="12" hidden="1">{#N/A,#N/A,FALSE,"Отчет о финансовых результатах"}</definedName>
    <definedName name="ц3" localSheetId="13" hidden="1">{#N/A,#N/A,FALSE,"Отчет о финансовых результатах"}</definedName>
    <definedName name="ц3" hidden="1">{#N/A,#N/A,FALSE,"Отчет о финансовых результатах"}</definedName>
    <definedName name="шолт" localSheetId="4" hidden="1">{#N/A,#N/A,FALSE,"Отчет о финансовых результатах"}</definedName>
    <definedName name="шолт" localSheetId="5" hidden="1">{#N/A,#N/A,FALSE,"Отчет о финансовых результатах"}</definedName>
    <definedName name="шолт" localSheetId="7" hidden="1">{#N/A,#N/A,FALSE,"Отчет о финансовых результатах"}</definedName>
    <definedName name="шолт" localSheetId="8" hidden="1">{#N/A,#N/A,FALSE,"Отчет о финансовых результатах"}</definedName>
    <definedName name="шолт" localSheetId="9" hidden="1">{#N/A,#N/A,FALSE,"Отчет о финансовых результатах"}</definedName>
    <definedName name="шолт" localSheetId="14" hidden="1">{#N/A,#N/A,FALSE,"Отчет о финансовых результатах"}</definedName>
    <definedName name="шолт" localSheetId="10" hidden="1">{#N/A,#N/A,FALSE,"Отчет о финансовых результатах"}</definedName>
    <definedName name="шолт" localSheetId="11" hidden="1">{#N/A,#N/A,FALSE,"Отчет о финансовых результатах"}</definedName>
    <definedName name="шолт" localSheetId="12" hidden="1">{#N/A,#N/A,FALSE,"Отчет о финансовых результатах"}</definedName>
    <definedName name="шолт" localSheetId="13" hidden="1">{#N/A,#N/A,FALSE,"Отчет о финансовых результатах"}</definedName>
    <definedName name="шолт" hidden="1">{#N/A,#N/A,FALSE,"Отчет о финансовых результатах"}</definedName>
    <definedName name="щолт" localSheetId="4" hidden="1">{#N/A,#N/A,FALSE,"Отчет о финансовых результатах"}</definedName>
    <definedName name="щолт" localSheetId="5" hidden="1">{#N/A,#N/A,FALSE,"Отчет о финансовых результатах"}</definedName>
    <definedName name="щолт" localSheetId="7" hidden="1">{#N/A,#N/A,FALSE,"Отчет о финансовых результатах"}</definedName>
    <definedName name="щолт" localSheetId="8" hidden="1">{#N/A,#N/A,FALSE,"Отчет о финансовых результатах"}</definedName>
    <definedName name="щолт" localSheetId="9" hidden="1">{#N/A,#N/A,FALSE,"Отчет о финансовых результатах"}</definedName>
    <definedName name="щолт" localSheetId="14" hidden="1">{#N/A,#N/A,FALSE,"Отчет о финансовых результатах"}</definedName>
    <definedName name="щолт" localSheetId="10" hidden="1">{#N/A,#N/A,FALSE,"Отчет о финансовых результатах"}</definedName>
    <definedName name="щолт" localSheetId="11" hidden="1">{#N/A,#N/A,FALSE,"Отчет о финансовых результатах"}</definedName>
    <definedName name="щолт" localSheetId="12" hidden="1">{#N/A,#N/A,FALSE,"Отчет о финансовых результатах"}</definedName>
    <definedName name="щолт" localSheetId="13" hidden="1">{#N/A,#N/A,FALSE,"Отчет о финансовых результатах"}</definedName>
    <definedName name="щолт" hidden="1">{#N/A,#N/A,FALSE,"Отчет о финансовых результатах"}</definedName>
  </definedNames>
  <calcPr calcId="191029" calcOnSave="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8" i="21" l="1"/>
  <c r="B9" i="21"/>
  <c r="B10" i="21"/>
  <c r="B11" i="21"/>
  <c r="B12" i="21"/>
  <c r="B13" i="21"/>
  <c r="B14" i="21"/>
  <c r="B15" i="21"/>
  <c r="B16" i="21"/>
  <c r="B17" i="21"/>
  <c r="B18" i="21"/>
  <c r="B19" i="21"/>
  <c r="B20" i="21"/>
  <c r="B21" i="21"/>
  <c r="B22" i="21"/>
  <c r="B23" i="21"/>
  <c r="B24" i="21"/>
  <c r="B25" i="21"/>
  <c r="B26" i="21"/>
  <c r="B27" i="21"/>
  <c r="B28" i="21"/>
  <c r="B29" i="21"/>
  <c r="B30" i="21"/>
  <c r="B31" i="21"/>
  <c r="B32" i="21"/>
  <c r="B33" i="21"/>
  <c r="B34" i="21"/>
  <c r="B35" i="21"/>
  <c r="B36" i="21"/>
  <c r="B37" i="21"/>
  <c r="B38" i="21"/>
  <c r="B39" i="21"/>
  <c r="B40" i="21"/>
  <c r="B41" i="21"/>
  <c r="B42" i="21"/>
  <c r="B43" i="21"/>
  <c r="B44" i="21"/>
  <c r="B45" i="21"/>
  <c r="B46" i="21"/>
  <c r="B47" i="21"/>
  <c r="B48" i="21"/>
  <c r="B49" i="21"/>
  <c r="B50" i="21"/>
  <c r="B51" i="21"/>
  <c r="B52" i="21"/>
  <c r="B53" i="21"/>
  <c r="B54" i="21"/>
  <c r="B55" i="21"/>
  <c r="B56" i="21"/>
  <c r="B57" i="21"/>
  <c r="B58" i="21"/>
  <c r="B59" i="21"/>
  <c r="B60" i="21"/>
  <c r="B61" i="21"/>
  <c r="B62" i="21"/>
  <c r="B63" i="21"/>
  <c r="B64" i="21"/>
  <c r="B65" i="21"/>
  <c r="B66" i="21"/>
  <c r="B67" i="21"/>
  <c r="B68" i="21"/>
  <c r="B69" i="21"/>
  <c r="B70" i="21"/>
  <c r="B71" i="21"/>
  <c r="B72" i="21"/>
  <c r="B73" i="21"/>
  <c r="B74" i="21"/>
  <c r="B75" i="21"/>
  <c r="B76" i="21"/>
  <c r="B77" i="21"/>
  <c r="B78" i="21"/>
  <c r="B79" i="21"/>
  <c r="B80" i="21"/>
  <c r="B81" i="21"/>
  <c r="B82" i="21"/>
  <c r="B83" i="21"/>
  <c r="B84" i="21"/>
  <c r="B85" i="21"/>
  <c r="B86" i="21"/>
  <c r="B87" i="21"/>
  <c r="B88" i="21"/>
  <c r="B89" i="21"/>
  <c r="B90" i="21"/>
  <c r="B91" i="21"/>
  <c r="B92" i="21"/>
  <c r="B93" i="21"/>
  <c r="B94" i="21"/>
  <c r="B95" i="21"/>
  <c r="B96" i="21"/>
  <c r="B97" i="21"/>
  <c r="B98" i="21"/>
  <c r="B99" i="21"/>
  <c r="B100" i="21"/>
  <c r="B101" i="21"/>
  <c r="B102" i="21"/>
  <c r="B103" i="21"/>
  <c r="B104" i="21"/>
  <c r="B105" i="21"/>
  <c r="B106" i="21"/>
  <c r="B107" i="21"/>
  <c r="B108" i="21"/>
  <c r="B109" i="21"/>
  <c r="B110" i="21"/>
  <c r="B111" i="21"/>
  <c r="B112" i="21"/>
  <c r="B113" i="21"/>
  <c r="B114" i="21"/>
  <c r="B115" i="21"/>
  <c r="B116" i="21"/>
  <c r="B117" i="21"/>
  <c r="B118" i="21"/>
  <c r="B119" i="21"/>
  <c r="B120" i="21"/>
  <c r="B121" i="21"/>
  <c r="B122" i="21"/>
  <c r="B123" i="21"/>
  <c r="B124" i="21"/>
  <c r="B125" i="21"/>
  <c r="B126" i="21"/>
  <c r="B127" i="21"/>
  <c r="B128" i="21"/>
  <c r="B129" i="21"/>
  <c r="B130" i="21"/>
  <c r="B131" i="21"/>
  <c r="B132" i="21"/>
  <c r="B133" i="21"/>
  <c r="B134" i="21"/>
  <c r="B135" i="21"/>
  <c r="B136" i="21"/>
  <c r="B137" i="21"/>
  <c r="B138" i="21"/>
  <c r="B139" i="21"/>
  <c r="B140" i="21"/>
  <c r="B141" i="21"/>
  <c r="B142" i="21"/>
  <c r="B143" i="21"/>
  <c r="B144" i="21"/>
  <c r="B145" i="21"/>
  <c r="B146" i="21"/>
  <c r="B147" i="21"/>
  <c r="B148" i="21"/>
  <c r="B149" i="21"/>
  <c r="B150" i="21"/>
  <c r="B151" i="21"/>
  <c r="B152" i="21"/>
  <c r="B153" i="21"/>
  <c r="B154" i="21"/>
  <c r="B155" i="21"/>
  <c r="B156" i="21"/>
  <c r="B157" i="21"/>
  <c r="B158" i="21"/>
  <c r="B159" i="21"/>
  <c r="B160" i="21"/>
  <c r="B161" i="21"/>
  <c r="B7" i="21"/>
  <c r="B6" i="5"/>
  <c r="B7" i="5"/>
  <c r="B8" i="5"/>
  <c r="B9" i="5"/>
  <c r="B10" i="5"/>
  <c r="B11" i="5"/>
  <c r="B12" i="5"/>
  <c r="B13" i="5"/>
  <c r="B14" i="5"/>
  <c r="B15" i="5"/>
  <c r="B16" i="5"/>
  <c r="B17" i="5"/>
  <c r="B18" i="5"/>
  <c r="B19" i="5"/>
  <c r="B20" i="5"/>
  <c r="B21" i="5"/>
  <c r="B22" i="5"/>
  <c r="B23" i="5"/>
  <c r="A3" i="23"/>
  <c r="H14" i="5"/>
  <c r="H15" i="5"/>
  <c r="H12" i="5"/>
  <c r="H8" i="5"/>
  <c r="H16" i="5"/>
  <c r="H6" i="5"/>
  <c r="H11" i="5"/>
  <c r="H10" i="5"/>
  <c r="H13" i="5"/>
  <c r="H9" i="5"/>
  <c r="B15" i="30" l="1"/>
  <c r="B16" i="30"/>
  <c r="B17" i="30"/>
  <c r="B18" i="30"/>
  <c r="B19" i="30"/>
  <c r="B20" i="30"/>
  <c r="B21" i="30"/>
  <c r="B22" i="30"/>
  <c r="B23" i="30"/>
  <c r="B24" i="30"/>
  <c r="B25" i="30"/>
  <c r="B26" i="30"/>
  <c r="B27" i="30"/>
  <c r="B28" i="30"/>
  <c r="B29" i="30"/>
  <c r="B30" i="30"/>
  <c r="B31" i="30"/>
  <c r="B32" i="30"/>
  <c r="B33" i="30"/>
  <c r="B34" i="30"/>
  <c r="B35" i="30"/>
  <c r="B36" i="30"/>
  <c r="B37" i="30"/>
  <c r="B38" i="30"/>
  <c r="B39" i="30"/>
  <c r="B40" i="30"/>
  <c r="B41" i="30"/>
  <c r="B42" i="30"/>
  <c r="B43" i="30"/>
  <c r="B44" i="30"/>
  <c r="B45" i="30"/>
  <c r="B46" i="30"/>
  <c r="B47" i="30"/>
  <c r="B48" i="30"/>
  <c r="B49" i="30"/>
  <c r="B50" i="30"/>
  <c r="B51" i="30"/>
  <c r="B52" i="30"/>
  <c r="B53" i="30"/>
  <c r="B54" i="30"/>
  <c r="B55" i="30"/>
  <c r="B56" i="30"/>
  <c r="B57" i="30"/>
  <c r="B58" i="30"/>
  <c r="B59" i="30"/>
  <c r="B60" i="30"/>
  <c r="B61" i="30"/>
  <c r="B62" i="30"/>
  <c r="B63" i="30"/>
  <c r="B64" i="30"/>
  <c r="B65" i="30"/>
  <c r="B66" i="30"/>
  <c r="B67" i="30"/>
  <c r="B68" i="30"/>
  <c r="B69" i="30"/>
  <c r="B70" i="30"/>
  <c r="B71" i="30"/>
  <c r="B72" i="30"/>
  <c r="B73" i="30"/>
  <c r="B74" i="30"/>
  <c r="B75" i="30"/>
  <c r="B76" i="30"/>
  <c r="B77" i="30"/>
  <c r="B78" i="30"/>
  <c r="B79" i="30"/>
  <c r="B80" i="30"/>
  <c r="B81" i="30"/>
  <c r="B82" i="30"/>
  <c r="B83" i="30"/>
  <c r="B84" i="30"/>
  <c r="B85" i="30"/>
  <c r="B86" i="30"/>
  <c r="B87" i="30"/>
  <c r="B88" i="30"/>
  <c r="B89" i="30"/>
  <c r="B90" i="30"/>
  <c r="B91" i="30"/>
  <c r="B92" i="30"/>
  <c r="B93" i="30"/>
  <c r="B94" i="30"/>
  <c r="B95" i="30"/>
  <c r="B96" i="30"/>
  <c r="B97" i="30"/>
  <c r="B98" i="30"/>
  <c r="B99" i="30"/>
  <c r="B100" i="30"/>
  <c r="B101" i="30"/>
  <c r="B102" i="30"/>
  <c r="B103" i="30"/>
  <c r="B104" i="30"/>
  <c r="B105" i="30"/>
  <c r="B106" i="30"/>
  <c r="B107" i="30"/>
  <c r="B108" i="30"/>
  <c r="B109" i="30"/>
  <c r="B110" i="30"/>
  <c r="B111" i="30"/>
  <c r="B112" i="30"/>
  <c r="B113" i="30"/>
  <c r="B114" i="30"/>
  <c r="B115" i="30"/>
  <c r="B116" i="30"/>
  <c r="B117" i="30"/>
  <c r="B118" i="30"/>
  <c r="B119" i="30"/>
  <c r="B120" i="30"/>
  <c r="B121" i="30"/>
  <c r="B122" i="30"/>
  <c r="B123" i="30"/>
  <c r="B124" i="30"/>
  <c r="B125" i="30"/>
  <c r="B126" i="30"/>
  <c r="B127" i="30"/>
  <c r="B128" i="30"/>
  <c r="B129" i="30"/>
  <c r="B130" i="30"/>
  <c r="B131" i="30"/>
  <c r="B132" i="30"/>
  <c r="B133" i="30"/>
  <c r="B134" i="30"/>
  <c r="B135" i="30"/>
  <c r="B136" i="30"/>
  <c r="B137" i="30"/>
  <c r="B138" i="30"/>
  <c r="B139" i="30"/>
  <c r="B140" i="30"/>
  <c r="B141" i="30"/>
  <c r="B142" i="30"/>
  <c r="B143" i="30"/>
  <c r="B144" i="30"/>
  <c r="B145" i="30"/>
  <c r="B146" i="30"/>
  <c r="B147" i="30"/>
  <c r="B148" i="30"/>
  <c r="B149" i="30"/>
  <c r="B150" i="30"/>
  <c r="B151" i="30"/>
  <c r="B152" i="30"/>
  <c r="B153" i="30"/>
  <c r="B154" i="30"/>
  <c r="B155" i="30"/>
  <c r="B156" i="30"/>
  <c r="B157" i="30"/>
  <c r="B158" i="30"/>
  <c r="B159" i="30"/>
  <c r="B160" i="30"/>
  <c r="B161" i="30"/>
  <c r="B162" i="30"/>
  <c r="B163" i="30"/>
  <c r="B164" i="30"/>
  <c r="B165" i="30"/>
  <c r="B166" i="30"/>
  <c r="B167" i="30"/>
  <c r="B168" i="30"/>
  <c r="B169" i="30"/>
  <c r="B170" i="30"/>
  <c r="B171" i="30"/>
  <c r="B172" i="30"/>
  <c r="B173" i="30"/>
  <c r="B174" i="30"/>
  <c r="B175" i="30"/>
  <c r="N56" i="30"/>
  <c r="O56" i="30"/>
  <c r="P56" i="30"/>
  <c r="Q56" i="30"/>
  <c r="R56" i="30"/>
  <c r="S56" i="30"/>
  <c r="T56" i="30"/>
  <c r="U56" i="30"/>
  <c r="V56" i="30"/>
  <c r="W56" i="30"/>
  <c r="X56" i="30"/>
  <c r="Y56" i="30"/>
  <c r="Z56" i="30"/>
  <c r="AA56" i="30"/>
  <c r="AB56" i="30"/>
  <c r="AC56" i="30"/>
  <c r="AD56" i="30"/>
  <c r="AE56" i="30"/>
  <c r="AF56" i="30"/>
  <c r="AG56" i="30"/>
  <c r="M56" i="30"/>
  <c r="O117" i="30"/>
  <c r="P117" i="30"/>
  <c r="Q117" i="30"/>
  <c r="R117" i="30"/>
  <c r="S117" i="30"/>
  <c r="T117" i="30"/>
  <c r="U117" i="30"/>
  <c r="V117" i="30"/>
  <c r="W117" i="30"/>
  <c r="X117" i="30"/>
  <c r="Y117" i="30"/>
  <c r="Z117" i="30"/>
  <c r="AA117" i="30"/>
  <c r="AB117" i="30"/>
  <c r="AC117" i="30"/>
  <c r="AD117" i="30"/>
  <c r="AE117" i="30"/>
  <c r="AF117" i="30"/>
  <c r="AG117" i="30"/>
  <c r="M117" i="30"/>
  <c r="N117" i="30"/>
  <c r="M175" i="30"/>
  <c r="C174" i="30"/>
  <c r="C175" i="30" s="1"/>
  <c r="A174" i="30"/>
  <c r="A173" i="30"/>
  <c r="M172" i="30"/>
  <c r="C171" i="30"/>
  <c r="C172" i="30" s="1"/>
  <c r="A171" i="30"/>
  <c r="A170" i="30"/>
  <c r="M169" i="30"/>
  <c r="C168" i="30"/>
  <c r="C169" i="30" s="1"/>
  <c r="AA169" i="30" s="1"/>
  <c r="A168" i="30"/>
  <c r="A167" i="30"/>
  <c r="M166" i="30"/>
  <c r="C165" i="30"/>
  <c r="C166" i="30" s="1"/>
  <c r="A165" i="30"/>
  <c r="A164" i="30"/>
  <c r="M163" i="30"/>
  <c r="C162" i="30"/>
  <c r="C163" i="30" s="1"/>
  <c r="AC163" i="30" s="1"/>
  <c r="A162" i="30"/>
  <c r="A161" i="30"/>
  <c r="M160" i="30"/>
  <c r="C159" i="30"/>
  <c r="C160" i="30" s="1"/>
  <c r="A159" i="30"/>
  <c r="A158" i="30"/>
  <c r="M157" i="30"/>
  <c r="C156" i="30"/>
  <c r="C157" i="30" s="1"/>
  <c r="AE157" i="30" s="1"/>
  <c r="A156" i="30"/>
  <c r="A155" i="30"/>
  <c r="M154" i="30"/>
  <c r="C153" i="30"/>
  <c r="C154" i="30" s="1"/>
  <c r="A153" i="30"/>
  <c r="A152" i="30"/>
  <c r="M151" i="30"/>
  <c r="C150" i="30"/>
  <c r="C151" i="30" s="1"/>
  <c r="A150" i="30"/>
  <c r="A149" i="30"/>
  <c r="M148" i="30"/>
  <c r="C147" i="30"/>
  <c r="C148" i="30" s="1"/>
  <c r="A147" i="30"/>
  <c r="A146" i="30"/>
  <c r="M145" i="30"/>
  <c r="C144" i="30"/>
  <c r="C145" i="30" s="1"/>
  <c r="AA145" i="30" s="1"/>
  <c r="A144" i="30"/>
  <c r="A143" i="30"/>
  <c r="M142" i="30"/>
  <c r="C141" i="30"/>
  <c r="C142" i="30" s="1"/>
  <c r="A141" i="30"/>
  <c r="A140" i="30"/>
  <c r="M139" i="30"/>
  <c r="C138" i="30"/>
  <c r="C139" i="30" s="1"/>
  <c r="A138" i="30"/>
  <c r="A137" i="30"/>
  <c r="M136" i="30"/>
  <c r="C135" i="30"/>
  <c r="C136" i="30" s="1"/>
  <c r="Z136" i="30" s="1"/>
  <c r="A135" i="30"/>
  <c r="A134" i="30"/>
  <c r="M133" i="30"/>
  <c r="C132" i="30"/>
  <c r="C133" i="30" s="1"/>
  <c r="A132" i="30"/>
  <c r="A131" i="30"/>
  <c r="M130" i="30"/>
  <c r="C129" i="30"/>
  <c r="C130" i="30" s="1"/>
  <c r="A129" i="30"/>
  <c r="A128" i="30"/>
  <c r="M127" i="30"/>
  <c r="C126" i="30"/>
  <c r="C127" i="30" s="1"/>
  <c r="A126" i="30"/>
  <c r="A125" i="30"/>
  <c r="M124" i="30"/>
  <c r="C123" i="30"/>
  <c r="C124" i="30" s="1"/>
  <c r="A123" i="30"/>
  <c r="A122" i="30"/>
  <c r="M121" i="30"/>
  <c r="C121" i="30"/>
  <c r="AA121" i="30" s="1"/>
  <c r="C120" i="30"/>
  <c r="A120" i="30"/>
  <c r="A119" i="30"/>
  <c r="M114" i="30"/>
  <c r="M111" i="30"/>
  <c r="M108" i="30"/>
  <c r="M105" i="30"/>
  <c r="M102" i="30"/>
  <c r="M99" i="30"/>
  <c r="M96" i="30"/>
  <c r="M93" i="30"/>
  <c r="M90" i="30"/>
  <c r="M87" i="30"/>
  <c r="M84" i="30"/>
  <c r="M81" i="30"/>
  <c r="M78" i="30"/>
  <c r="M75" i="30"/>
  <c r="M72" i="30"/>
  <c r="M69" i="30"/>
  <c r="M66" i="30"/>
  <c r="M63" i="30"/>
  <c r="M60" i="30"/>
  <c r="A52" i="30"/>
  <c r="A51" i="30"/>
  <c r="A48" i="30"/>
  <c r="A47" i="30"/>
  <c r="A45" i="30"/>
  <c r="A44" i="30"/>
  <c r="A41" i="30"/>
  <c r="A40" i="30"/>
  <c r="A39" i="30"/>
  <c r="A37" i="30"/>
  <c r="A36" i="30"/>
  <c r="A34" i="30"/>
  <c r="A33" i="30"/>
  <c r="A32" i="30"/>
  <c r="A31" i="30"/>
  <c r="A30" i="30"/>
  <c r="A29" i="30"/>
  <c r="A28" i="30"/>
  <c r="A25" i="30"/>
  <c r="A24" i="30"/>
  <c r="A22" i="30"/>
  <c r="A19" i="30"/>
  <c r="A17" i="30"/>
  <c r="A14" i="30"/>
  <c r="A12" i="30"/>
  <c r="A11" i="30"/>
  <c r="A10" i="30"/>
  <c r="A9" i="30"/>
  <c r="A16" i="30"/>
  <c r="C113" i="30"/>
  <c r="C110" i="30"/>
  <c r="C107" i="30"/>
  <c r="C104" i="30"/>
  <c r="C105" i="30" s="1"/>
  <c r="AA105" i="30" s="1"/>
  <c r="C101" i="30"/>
  <c r="C98" i="30"/>
  <c r="C99" i="30" s="1"/>
  <c r="AC99" i="30" s="1"/>
  <c r="C95" i="30"/>
  <c r="C92" i="30"/>
  <c r="C93" i="30" s="1"/>
  <c r="O93" i="30" s="1"/>
  <c r="C89" i="30"/>
  <c r="C90" i="30" s="1"/>
  <c r="C86" i="30"/>
  <c r="C83" i="30"/>
  <c r="C80" i="30"/>
  <c r="C81" i="30" s="1"/>
  <c r="AA81" i="30" s="1"/>
  <c r="C77" i="30"/>
  <c r="C74" i="30"/>
  <c r="C71" i="30"/>
  <c r="C72" i="30" s="1"/>
  <c r="AG72" i="30" s="1"/>
  <c r="C68" i="30"/>
  <c r="C69" i="30" s="1"/>
  <c r="AE69" i="30" s="1"/>
  <c r="C65" i="30"/>
  <c r="C62" i="30"/>
  <c r="C59" i="30"/>
  <c r="C60" i="30" s="1"/>
  <c r="A98" i="21"/>
  <c r="A99" i="21"/>
  <c r="A100" i="21"/>
  <c r="M46" i="30"/>
  <c r="AG53" i="30"/>
  <c r="AE53" i="30"/>
  <c r="AB53" i="30"/>
  <c r="Y53" i="30"/>
  <c r="W53" i="30"/>
  <c r="T53" i="30"/>
  <c r="Q53" i="30"/>
  <c r="O53" i="30"/>
  <c r="AF53" i="30"/>
  <c r="AD53" i="30"/>
  <c r="AC53" i="30"/>
  <c r="AA53" i="30"/>
  <c r="Z53" i="30"/>
  <c r="X53" i="30"/>
  <c r="V53" i="30"/>
  <c r="U53" i="30"/>
  <c r="S53" i="30"/>
  <c r="R53" i="30"/>
  <c r="P53" i="30"/>
  <c r="N53" i="30"/>
  <c r="M53" i="30"/>
  <c r="A53" i="30" s="1"/>
  <c r="C52" i="30"/>
  <c r="C53" i="30" s="1"/>
  <c r="AG46" i="30"/>
  <c r="AE46" i="30"/>
  <c r="AB46" i="30"/>
  <c r="Y46" i="30"/>
  <c r="W46" i="30"/>
  <c r="T46" i="30"/>
  <c r="Q46" i="30"/>
  <c r="O46" i="30"/>
  <c r="AF46" i="30"/>
  <c r="AD46" i="30"/>
  <c r="AC46" i="30"/>
  <c r="AA46" i="30"/>
  <c r="Z46" i="30"/>
  <c r="X46" i="30"/>
  <c r="V46" i="30"/>
  <c r="U46" i="30"/>
  <c r="S46" i="30"/>
  <c r="R46" i="30"/>
  <c r="P46" i="30"/>
  <c r="N46" i="30"/>
  <c r="C45" i="30"/>
  <c r="C46" i="30" s="1"/>
  <c r="A4" i="30" a="1"/>
  <c r="A4" i="30" s="1"/>
  <c r="C49" i="30"/>
  <c r="C50" i="30" s="1"/>
  <c r="C42" i="30"/>
  <c r="C43" i="30" s="1"/>
  <c r="AC42" i="30"/>
  <c r="N49" i="30"/>
  <c r="N50" i="30" s="1"/>
  <c r="O49" i="30"/>
  <c r="O50" i="30" s="1"/>
  <c r="P49" i="30"/>
  <c r="P50" i="30" s="1"/>
  <c r="Q49" i="30"/>
  <c r="Q50" i="30" s="1"/>
  <c r="R49" i="30"/>
  <c r="S49" i="30"/>
  <c r="T49" i="30"/>
  <c r="T50" i="30" s="1"/>
  <c r="U49" i="30"/>
  <c r="V49" i="30"/>
  <c r="V50" i="30" s="1"/>
  <c r="W49" i="30"/>
  <c r="W50" i="30" s="1"/>
  <c r="M49" i="30"/>
  <c r="M50" i="30" s="1"/>
  <c r="N42" i="30"/>
  <c r="O42" i="30"/>
  <c r="P42" i="30"/>
  <c r="Q42" i="30"/>
  <c r="R42" i="30"/>
  <c r="S42" i="30"/>
  <c r="T42" i="30"/>
  <c r="U42" i="30"/>
  <c r="V42" i="30"/>
  <c r="W42" i="30"/>
  <c r="X42" i="30"/>
  <c r="Y42" i="30"/>
  <c r="Z42" i="30"/>
  <c r="AA42" i="30"/>
  <c r="AB42" i="30"/>
  <c r="AD42" i="30"/>
  <c r="AE42" i="30"/>
  <c r="AF42" i="30"/>
  <c r="AG42" i="30"/>
  <c r="M42" i="30"/>
  <c r="U50" i="30"/>
  <c r="S50" i="30"/>
  <c r="R50" i="30"/>
  <c r="K89" i="21"/>
  <c r="K91" i="21"/>
  <c r="K90" i="21"/>
  <c r="K88" i="21"/>
  <c r="D8" i="5" a="1"/>
  <c r="W72" i="30" l="1"/>
  <c r="D8" i="5"/>
  <c r="A46" i="30"/>
  <c r="V60" i="30"/>
  <c r="AC60" i="30"/>
  <c r="AB60" i="30"/>
  <c r="AA90" i="30"/>
  <c r="AB90" i="30"/>
  <c r="T90" i="30"/>
  <c r="W69" i="30"/>
  <c r="X72" i="30"/>
  <c r="Z72" i="30"/>
  <c r="AA72" i="30"/>
  <c r="O72" i="30"/>
  <c r="AE72" i="30"/>
  <c r="M57" i="30"/>
  <c r="M55" i="30" s="1"/>
  <c r="P72" i="30"/>
  <c r="AF72" i="30"/>
  <c r="R72" i="30"/>
  <c r="S72" i="30"/>
  <c r="P157" i="30"/>
  <c r="AE133" i="30"/>
  <c r="X133" i="30"/>
  <c r="AF133" i="30"/>
  <c r="M118" i="30"/>
  <c r="AD69" i="30"/>
  <c r="V69" i="30"/>
  <c r="N69" i="30"/>
  <c r="AC69" i="30"/>
  <c r="U69" i="30"/>
  <c r="AB69" i="30"/>
  <c r="T69" i="30"/>
  <c r="AA69" i="30"/>
  <c r="S69" i="30"/>
  <c r="Z69" i="30"/>
  <c r="R69" i="30"/>
  <c r="AG69" i="30"/>
  <c r="Y69" i="30"/>
  <c r="Q69" i="30"/>
  <c r="AF69" i="30"/>
  <c r="X69" i="30"/>
  <c r="P69" i="30"/>
  <c r="O69" i="30"/>
  <c r="AD172" i="30"/>
  <c r="AE172" i="30"/>
  <c r="W172" i="30"/>
  <c r="O172" i="30"/>
  <c r="U99" i="30"/>
  <c r="Z81" i="30"/>
  <c r="R81" i="30"/>
  <c r="AG81" i="30"/>
  <c r="Y81" i="30"/>
  <c r="Q81" i="30"/>
  <c r="AF81" i="30"/>
  <c r="X81" i="30"/>
  <c r="P81" i="30"/>
  <c r="AE81" i="30"/>
  <c r="W81" i="30"/>
  <c r="O81" i="30"/>
  <c r="AD81" i="30"/>
  <c r="V81" i="30"/>
  <c r="N81" i="30"/>
  <c r="AC81" i="30"/>
  <c r="U81" i="30"/>
  <c r="AB81" i="30"/>
  <c r="T81" i="30"/>
  <c r="AD93" i="30"/>
  <c r="V93" i="30"/>
  <c r="N93" i="30"/>
  <c r="AC93" i="30"/>
  <c r="U93" i="30"/>
  <c r="AB93" i="30"/>
  <c r="T93" i="30"/>
  <c r="AA93" i="30"/>
  <c r="S93" i="30"/>
  <c r="Z93" i="30"/>
  <c r="R93" i="30"/>
  <c r="AG93" i="30"/>
  <c r="Y93" i="30"/>
  <c r="Q93" i="30"/>
  <c r="AF93" i="30"/>
  <c r="X93" i="30"/>
  <c r="P93" i="30"/>
  <c r="AB99" i="30"/>
  <c r="T99" i="30"/>
  <c r="AA99" i="30"/>
  <c r="S99" i="30"/>
  <c r="Z99" i="30"/>
  <c r="R99" i="30"/>
  <c r="AG99" i="30"/>
  <c r="Y99" i="30"/>
  <c r="Q99" i="30"/>
  <c r="AF99" i="30"/>
  <c r="X99" i="30"/>
  <c r="P99" i="30"/>
  <c r="AE99" i="30"/>
  <c r="W99" i="30"/>
  <c r="O99" i="30"/>
  <c r="AD99" i="30"/>
  <c r="V99" i="30"/>
  <c r="N99" i="30"/>
  <c r="Z105" i="30"/>
  <c r="R105" i="30"/>
  <c r="AG105" i="30"/>
  <c r="Y105" i="30"/>
  <c r="Q105" i="30"/>
  <c r="AF105" i="30"/>
  <c r="X105" i="30"/>
  <c r="P105" i="30"/>
  <c r="AE105" i="30"/>
  <c r="W105" i="30"/>
  <c r="O105" i="30"/>
  <c r="AD105" i="30"/>
  <c r="V105" i="30"/>
  <c r="N105" i="30"/>
  <c r="AC105" i="30"/>
  <c r="U105" i="30"/>
  <c r="AB105" i="30"/>
  <c r="T105" i="30"/>
  <c r="S105" i="30"/>
  <c r="A42" i="30"/>
  <c r="W93" i="30"/>
  <c r="S81" i="30"/>
  <c r="AE93" i="30"/>
  <c r="U90" i="30"/>
  <c r="AC90" i="30"/>
  <c r="X157" i="30"/>
  <c r="M116" i="30"/>
  <c r="AF60" i="30"/>
  <c r="T72" i="30"/>
  <c r="AB72" i="30"/>
  <c r="N90" i="30"/>
  <c r="V90" i="30"/>
  <c r="AD90" i="30"/>
  <c r="O136" i="30"/>
  <c r="AF157" i="30"/>
  <c r="N163" i="30"/>
  <c r="U72" i="30"/>
  <c r="AC72" i="30"/>
  <c r="O90" i="30"/>
  <c r="W90" i="30"/>
  <c r="AE90" i="30"/>
  <c r="S136" i="30"/>
  <c r="V163" i="30"/>
  <c r="N72" i="30"/>
  <c r="V72" i="30"/>
  <c r="AD72" i="30"/>
  <c r="P90" i="30"/>
  <c r="X90" i="30"/>
  <c r="AF90" i="30"/>
  <c r="AA136" i="30"/>
  <c r="AD163" i="30"/>
  <c r="Q90" i="30"/>
  <c r="Y90" i="30"/>
  <c r="AG90" i="30"/>
  <c r="R90" i="30"/>
  <c r="Z90" i="30"/>
  <c r="S60" i="30"/>
  <c r="Q72" i="30"/>
  <c r="Y72" i="30"/>
  <c r="S90" i="30"/>
  <c r="P133" i="30"/>
  <c r="AD124" i="30"/>
  <c r="V124" i="30"/>
  <c r="N124" i="30"/>
  <c r="AA124" i="30"/>
  <c r="S124" i="30"/>
  <c r="AC124" i="30"/>
  <c r="U124" i="30"/>
  <c r="AB124" i="30"/>
  <c r="T124" i="30"/>
  <c r="O124" i="30"/>
  <c r="Z124" i="30"/>
  <c r="R124" i="30"/>
  <c r="AE124" i="30"/>
  <c r="AG124" i="30"/>
  <c r="Y124" i="30"/>
  <c r="Q124" i="30"/>
  <c r="AF124" i="30"/>
  <c r="X124" i="30"/>
  <c r="P124" i="30"/>
  <c r="W124" i="30"/>
  <c r="AG151" i="30"/>
  <c r="Y151" i="30"/>
  <c r="Q151" i="30"/>
  <c r="Z151" i="30"/>
  <c r="AF151" i="30"/>
  <c r="X151" i="30"/>
  <c r="P151" i="30"/>
  <c r="AE151" i="30"/>
  <c r="W151" i="30"/>
  <c r="O151" i="30"/>
  <c r="AD151" i="30"/>
  <c r="V151" i="30"/>
  <c r="N151" i="30"/>
  <c r="AC151" i="30"/>
  <c r="U151" i="30"/>
  <c r="AB151" i="30"/>
  <c r="T151" i="30"/>
  <c r="R151" i="30"/>
  <c r="AA151" i="30"/>
  <c r="S151" i="30"/>
  <c r="AD148" i="30"/>
  <c r="V148" i="30"/>
  <c r="N148" i="30"/>
  <c r="AC148" i="30"/>
  <c r="U148" i="30"/>
  <c r="AB148" i="30"/>
  <c r="T148" i="30"/>
  <c r="O148" i="30"/>
  <c r="AA148" i="30"/>
  <c r="S148" i="30"/>
  <c r="Z148" i="30"/>
  <c r="R148" i="30"/>
  <c r="AG148" i="30"/>
  <c r="Y148" i="30"/>
  <c r="Q148" i="30"/>
  <c r="AE148" i="30"/>
  <c r="W148" i="30"/>
  <c r="AF148" i="30"/>
  <c r="X148" i="30"/>
  <c r="P148" i="30"/>
  <c r="Z160" i="30"/>
  <c r="R160" i="30"/>
  <c r="AG160" i="30"/>
  <c r="Y160" i="30"/>
  <c r="Q160" i="30"/>
  <c r="AA160" i="30"/>
  <c r="AF160" i="30"/>
  <c r="X160" i="30"/>
  <c r="P160" i="30"/>
  <c r="AE160" i="30"/>
  <c r="W160" i="30"/>
  <c r="O160" i="30"/>
  <c r="AD160" i="30"/>
  <c r="V160" i="30"/>
  <c r="N160" i="30"/>
  <c r="AC160" i="30"/>
  <c r="U160" i="30"/>
  <c r="S160" i="30"/>
  <c r="AB160" i="30"/>
  <c r="T160" i="30"/>
  <c r="AF142" i="30"/>
  <c r="X142" i="30"/>
  <c r="P142" i="30"/>
  <c r="Y142" i="30"/>
  <c r="AE142" i="30"/>
  <c r="W142" i="30"/>
  <c r="O142" i="30"/>
  <c r="AD142" i="30"/>
  <c r="V142" i="30"/>
  <c r="N142" i="30"/>
  <c r="AG142" i="30"/>
  <c r="Q142" i="30"/>
  <c r="AC142" i="30"/>
  <c r="U142" i="30"/>
  <c r="AB142" i="30"/>
  <c r="T142" i="30"/>
  <c r="AA142" i="30"/>
  <c r="S142" i="30"/>
  <c r="Z142" i="30"/>
  <c r="R142" i="30"/>
  <c r="AC139" i="30"/>
  <c r="U139" i="30"/>
  <c r="AB139" i="30"/>
  <c r="T139" i="30"/>
  <c r="AA139" i="30"/>
  <c r="S139" i="30"/>
  <c r="V139" i="30"/>
  <c r="Z139" i="30"/>
  <c r="R139" i="30"/>
  <c r="AG139" i="30"/>
  <c r="Y139" i="30"/>
  <c r="Q139" i="30"/>
  <c r="AF139" i="30"/>
  <c r="X139" i="30"/>
  <c r="P139" i="30"/>
  <c r="AD139" i="30"/>
  <c r="N139" i="30"/>
  <c r="AE139" i="30"/>
  <c r="W139" i="30"/>
  <c r="O139" i="30"/>
  <c r="AF166" i="30"/>
  <c r="X166" i="30"/>
  <c r="P166" i="30"/>
  <c r="AE166" i="30"/>
  <c r="W166" i="30"/>
  <c r="O166" i="30"/>
  <c r="AG166" i="30"/>
  <c r="Y166" i="30"/>
  <c r="Q166" i="30"/>
  <c r="AD166" i="30"/>
  <c r="V166" i="30"/>
  <c r="N166" i="30"/>
  <c r="AC166" i="30"/>
  <c r="U166" i="30"/>
  <c r="AB166" i="30"/>
  <c r="T166" i="30"/>
  <c r="AA166" i="30"/>
  <c r="S166" i="30"/>
  <c r="Z166" i="30"/>
  <c r="R166" i="30"/>
  <c r="AG175" i="30"/>
  <c r="Y175" i="30"/>
  <c r="Q175" i="30"/>
  <c r="AF175" i="30"/>
  <c r="X175" i="30"/>
  <c r="P175" i="30"/>
  <c r="AE175" i="30"/>
  <c r="W175" i="30"/>
  <c r="O175" i="30"/>
  <c r="AD175" i="30"/>
  <c r="V175" i="30"/>
  <c r="N175" i="30"/>
  <c r="AC175" i="30"/>
  <c r="U175" i="30"/>
  <c r="AB175" i="30"/>
  <c r="T175" i="30"/>
  <c r="R175" i="30"/>
  <c r="AA175" i="30"/>
  <c r="S175" i="30"/>
  <c r="Z175" i="30"/>
  <c r="AB130" i="30"/>
  <c r="T130" i="30"/>
  <c r="AG130" i="30"/>
  <c r="Y130" i="30"/>
  <c r="Q130" i="30"/>
  <c r="AA130" i="30"/>
  <c r="S130" i="30"/>
  <c r="Z130" i="30"/>
  <c r="R130" i="30"/>
  <c r="AF130" i="30"/>
  <c r="X130" i="30"/>
  <c r="P130" i="30"/>
  <c r="AC130" i="30"/>
  <c r="AE130" i="30"/>
  <c r="W130" i="30"/>
  <c r="O130" i="30"/>
  <c r="AD130" i="30"/>
  <c r="V130" i="30"/>
  <c r="N130" i="30"/>
  <c r="U130" i="30"/>
  <c r="AG127" i="30"/>
  <c r="Y127" i="30"/>
  <c r="Q127" i="30"/>
  <c r="AD127" i="30"/>
  <c r="V127" i="30"/>
  <c r="N127" i="30"/>
  <c r="AF127" i="30"/>
  <c r="X127" i="30"/>
  <c r="P127" i="30"/>
  <c r="Z127" i="30"/>
  <c r="R127" i="30"/>
  <c r="AE127" i="30"/>
  <c r="W127" i="30"/>
  <c r="O127" i="30"/>
  <c r="AC127" i="30"/>
  <c r="U127" i="30"/>
  <c r="AB127" i="30"/>
  <c r="T127" i="30"/>
  <c r="AA127" i="30"/>
  <c r="S127" i="30"/>
  <c r="AB154" i="30"/>
  <c r="T154" i="30"/>
  <c r="AA154" i="30"/>
  <c r="S154" i="30"/>
  <c r="Z154" i="30"/>
  <c r="R154" i="30"/>
  <c r="U154" i="30"/>
  <c r="AG154" i="30"/>
  <c r="Y154" i="30"/>
  <c r="Q154" i="30"/>
  <c r="AF154" i="30"/>
  <c r="X154" i="30"/>
  <c r="P154" i="30"/>
  <c r="AE154" i="30"/>
  <c r="W154" i="30"/>
  <c r="O154" i="30"/>
  <c r="AC154" i="30"/>
  <c r="AD154" i="30"/>
  <c r="V154" i="30"/>
  <c r="N154" i="30"/>
  <c r="AB121" i="30"/>
  <c r="U121" i="30"/>
  <c r="AC121" i="30"/>
  <c r="Q133" i="30"/>
  <c r="Y133" i="30"/>
  <c r="AG133" i="30"/>
  <c r="T136" i="30"/>
  <c r="AB136" i="30"/>
  <c r="U145" i="30"/>
  <c r="AC145" i="30"/>
  <c r="Q157" i="30"/>
  <c r="Y157" i="30"/>
  <c r="AG157" i="30"/>
  <c r="O163" i="30"/>
  <c r="W163" i="30"/>
  <c r="AE163" i="30"/>
  <c r="U169" i="30"/>
  <c r="AC169" i="30"/>
  <c r="P172" i="30"/>
  <c r="X172" i="30"/>
  <c r="AF172" i="30"/>
  <c r="T145" i="30"/>
  <c r="AB145" i="30"/>
  <c r="N121" i="30"/>
  <c r="V121" i="30"/>
  <c r="AD121" i="30"/>
  <c r="R133" i="30"/>
  <c r="Z133" i="30"/>
  <c r="U136" i="30"/>
  <c r="AC136" i="30"/>
  <c r="N145" i="30"/>
  <c r="V145" i="30"/>
  <c r="AD145" i="30"/>
  <c r="R157" i="30"/>
  <c r="Z157" i="30"/>
  <c r="P163" i="30"/>
  <c r="X163" i="30"/>
  <c r="AF163" i="30"/>
  <c r="N169" i="30"/>
  <c r="V169" i="30"/>
  <c r="AD169" i="30"/>
  <c r="Q172" i="30"/>
  <c r="Y172" i="30"/>
  <c r="AG172" i="30"/>
  <c r="O121" i="30"/>
  <c r="W121" i="30"/>
  <c r="AE121" i="30"/>
  <c r="S133" i="30"/>
  <c r="AA133" i="30"/>
  <c r="N136" i="30"/>
  <c r="V136" i="30"/>
  <c r="AD136" i="30"/>
  <c r="O145" i="30"/>
  <c r="W145" i="30"/>
  <c r="AE145" i="30"/>
  <c r="S157" i="30"/>
  <c r="AA157" i="30"/>
  <c r="Q163" i="30"/>
  <c r="Y163" i="30"/>
  <c r="AG163" i="30"/>
  <c r="O169" i="30"/>
  <c r="W169" i="30"/>
  <c r="AE169" i="30"/>
  <c r="R172" i="30"/>
  <c r="Z172" i="30"/>
  <c r="W136" i="30"/>
  <c r="AE136" i="30"/>
  <c r="P145" i="30"/>
  <c r="X145" i="30"/>
  <c r="AF145" i="30"/>
  <c r="T157" i="30"/>
  <c r="AB157" i="30"/>
  <c r="R163" i="30"/>
  <c r="Z163" i="30"/>
  <c r="P169" i="30"/>
  <c r="X169" i="30"/>
  <c r="AF169" i="30"/>
  <c r="S172" i="30"/>
  <c r="AA172" i="30"/>
  <c r="Q121" i="30"/>
  <c r="Y121" i="30"/>
  <c r="AG121" i="30"/>
  <c r="U133" i="30"/>
  <c r="AC133" i="30"/>
  <c r="P136" i="30"/>
  <c r="X136" i="30"/>
  <c r="AF136" i="30"/>
  <c r="Q145" i="30"/>
  <c r="Y145" i="30"/>
  <c r="AG145" i="30"/>
  <c r="U157" i="30"/>
  <c r="AC157" i="30"/>
  <c r="S163" i="30"/>
  <c r="AA163" i="30"/>
  <c r="Q169" i="30"/>
  <c r="Y169" i="30"/>
  <c r="AG169" i="30"/>
  <c r="T172" i="30"/>
  <c r="AB172" i="30"/>
  <c r="T121" i="30"/>
  <c r="T169" i="30"/>
  <c r="R121" i="30"/>
  <c r="Z121" i="30"/>
  <c r="N133" i="30"/>
  <c r="V133" i="30"/>
  <c r="AD133" i="30"/>
  <c r="Q136" i="30"/>
  <c r="Y136" i="30"/>
  <c r="AG136" i="30"/>
  <c r="R145" i="30"/>
  <c r="Z145" i="30"/>
  <c r="N157" i="30"/>
  <c r="V157" i="30"/>
  <c r="AD157" i="30"/>
  <c r="T163" i="30"/>
  <c r="AB163" i="30"/>
  <c r="R169" i="30"/>
  <c r="Z169" i="30"/>
  <c r="U172" i="30"/>
  <c r="AC172" i="30"/>
  <c r="AB169" i="30"/>
  <c r="P121" i="30"/>
  <c r="X121" i="30"/>
  <c r="AF121" i="30"/>
  <c r="T133" i="30"/>
  <c r="AB133" i="30"/>
  <c r="S121" i="30"/>
  <c r="O133" i="30"/>
  <c r="W133" i="30"/>
  <c r="R136" i="30"/>
  <c r="S145" i="30"/>
  <c r="O157" i="30"/>
  <c r="W157" i="30"/>
  <c r="U163" i="30"/>
  <c r="S169" i="30"/>
  <c r="N172" i="30"/>
  <c r="V172" i="30"/>
  <c r="Z60" i="30"/>
  <c r="R60" i="30"/>
  <c r="AG60" i="30"/>
  <c r="Y60" i="30"/>
  <c r="Q60" i="30"/>
  <c r="AA60" i="30"/>
  <c r="O60" i="30"/>
  <c r="X60" i="30"/>
  <c r="N60" i="30"/>
  <c r="W60" i="30"/>
  <c r="AE60" i="30"/>
  <c r="U60" i="30"/>
  <c r="AD60" i="30"/>
  <c r="T60" i="30"/>
  <c r="P60" i="30"/>
  <c r="C75" i="30"/>
  <c r="C63" i="30"/>
  <c r="C66" i="30"/>
  <c r="A77" i="30"/>
  <c r="C78" i="30"/>
  <c r="C84" i="30"/>
  <c r="A86" i="30"/>
  <c r="C87" i="30"/>
  <c r="C96" i="30"/>
  <c r="C114" i="30"/>
  <c r="C111" i="30"/>
  <c r="C108" i="30"/>
  <c r="C102" i="30"/>
  <c r="A107" i="30"/>
  <c r="A81" i="30" l="1"/>
  <c r="A60" i="30"/>
  <c r="A124" i="30"/>
  <c r="X118" i="30"/>
  <c r="X116" i="30" s="1"/>
  <c r="AC118" i="30"/>
  <c r="AC116" i="30" s="1"/>
  <c r="A148" i="30"/>
  <c r="AA118" i="30"/>
  <c r="AA116" i="30" s="1"/>
  <c r="AA114" i="30"/>
  <c r="S114" i="30"/>
  <c r="Z114" i="30"/>
  <c r="R114" i="30"/>
  <c r="AG114" i="30"/>
  <c r="Y114" i="30"/>
  <c r="Q114" i="30"/>
  <c r="AF114" i="30"/>
  <c r="X114" i="30"/>
  <c r="P114" i="30"/>
  <c r="AB114" i="30"/>
  <c r="T114" i="30"/>
  <c r="AE114" i="30"/>
  <c r="W114" i="30"/>
  <c r="O114" i="30"/>
  <c r="AD114" i="30"/>
  <c r="V114" i="30"/>
  <c r="N114" i="30"/>
  <c r="AC114" i="30"/>
  <c r="U114" i="30"/>
  <c r="AA66" i="30"/>
  <c r="S66" i="30"/>
  <c r="Z66" i="30"/>
  <c r="R66" i="30"/>
  <c r="AG66" i="30"/>
  <c r="Y66" i="30"/>
  <c r="Q66" i="30"/>
  <c r="AF66" i="30"/>
  <c r="X66" i="30"/>
  <c r="P66" i="30"/>
  <c r="AE66" i="30"/>
  <c r="W66" i="30"/>
  <c r="O66" i="30"/>
  <c r="AD66" i="30"/>
  <c r="V66" i="30"/>
  <c r="N66" i="30"/>
  <c r="AC66" i="30"/>
  <c r="U66" i="30"/>
  <c r="T66" i="30"/>
  <c r="AB66" i="30"/>
  <c r="AF118" i="30"/>
  <c r="AF116" i="30" s="1"/>
  <c r="T118" i="30"/>
  <c r="T116" i="30" s="1"/>
  <c r="P118" i="30"/>
  <c r="P116" i="30" s="1"/>
  <c r="AG118" i="30"/>
  <c r="AG116" i="30" s="1"/>
  <c r="AD118" i="30"/>
  <c r="AD116" i="30" s="1"/>
  <c r="U118" i="30"/>
  <c r="U116" i="30" s="1"/>
  <c r="A142" i="30"/>
  <c r="Y118" i="30"/>
  <c r="Y116" i="30" s="1"/>
  <c r="V118" i="30"/>
  <c r="V116" i="30" s="1"/>
  <c r="AB118" i="30"/>
  <c r="AB116" i="30" s="1"/>
  <c r="A139" i="30"/>
  <c r="A172" i="30"/>
  <c r="Q118" i="30"/>
  <c r="Q116" i="30" s="1"/>
  <c r="N118" i="30"/>
  <c r="A154" i="30"/>
  <c r="AG96" i="30"/>
  <c r="Y96" i="30"/>
  <c r="Q96" i="30"/>
  <c r="AF96" i="30"/>
  <c r="X96" i="30"/>
  <c r="P96" i="30"/>
  <c r="AE96" i="30"/>
  <c r="W96" i="30"/>
  <c r="O96" i="30"/>
  <c r="AD96" i="30"/>
  <c r="V96" i="30"/>
  <c r="N96" i="30"/>
  <c r="AC96" i="30"/>
  <c r="U96" i="30"/>
  <c r="AB96" i="30"/>
  <c r="T96" i="30"/>
  <c r="AA96" i="30"/>
  <c r="S96" i="30"/>
  <c r="Z96" i="30"/>
  <c r="R96" i="30"/>
  <c r="AF63" i="30"/>
  <c r="X63" i="30"/>
  <c r="P63" i="30"/>
  <c r="AE63" i="30"/>
  <c r="W63" i="30"/>
  <c r="O63" i="30"/>
  <c r="AD63" i="30"/>
  <c r="V63" i="30"/>
  <c r="N63" i="30"/>
  <c r="AC63" i="30"/>
  <c r="U63" i="30"/>
  <c r="AB63" i="30"/>
  <c r="T63" i="30"/>
  <c r="AA63" i="30"/>
  <c r="S63" i="30"/>
  <c r="Z63" i="30"/>
  <c r="R63" i="30"/>
  <c r="Q63" i="30"/>
  <c r="AG63" i="30"/>
  <c r="Y63" i="30"/>
  <c r="AF87" i="30"/>
  <c r="X87" i="30"/>
  <c r="P87" i="30"/>
  <c r="AE87" i="30"/>
  <c r="W87" i="30"/>
  <c r="O87" i="30"/>
  <c r="AD87" i="30"/>
  <c r="V87" i="30"/>
  <c r="N87" i="30"/>
  <c r="AC87" i="30"/>
  <c r="U87" i="30"/>
  <c r="AB87" i="30"/>
  <c r="T87" i="30"/>
  <c r="AA87" i="30"/>
  <c r="S87" i="30"/>
  <c r="Z87" i="30"/>
  <c r="R87" i="30"/>
  <c r="Y87" i="30"/>
  <c r="Q87" i="30"/>
  <c r="AG87" i="30"/>
  <c r="AB75" i="30"/>
  <c r="T75" i="30"/>
  <c r="AA75" i="30"/>
  <c r="S75" i="30"/>
  <c r="Z75" i="30"/>
  <c r="R75" i="30"/>
  <c r="AG75" i="30"/>
  <c r="Y75" i="30"/>
  <c r="Q75" i="30"/>
  <c r="AF75" i="30"/>
  <c r="X75" i="30"/>
  <c r="P75" i="30"/>
  <c r="AE75" i="30"/>
  <c r="W75" i="30"/>
  <c r="O75" i="30"/>
  <c r="AD75" i="30"/>
  <c r="V75" i="30"/>
  <c r="N75" i="30"/>
  <c r="AC75" i="30"/>
  <c r="U75" i="30"/>
  <c r="AE102" i="30"/>
  <c r="W102" i="30"/>
  <c r="O102" i="30"/>
  <c r="AD102" i="30"/>
  <c r="V102" i="30"/>
  <c r="N102" i="30"/>
  <c r="AC102" i="30"/>
  <c r="U102" i="30"/>
  <c r="AB102" i="30"/>
  <c r="T102" i="30"/>
  <c r="AA102" i="30"/>
  <c r="S102" i="30"/>
  <c r="Z102" i="30"/>
  <c r="R102" i="30"/>
  <c r="AG102" i="30"/>
  <c r="Y102" i="30"/>
  <c r="Q102" i="30"/>
  <c r="P102" i="30"/>
  <c r="AF102" i="30"/>
  <c r="X102" i="30"/>
  <c r="AC84" i="30"/>
  <c r="U84" i="30"/>
  <c r="AB84" i="30"/>
  <c r="T84" i="30"/>
  <c r="AA84" i="30"/>
  <c r="S84" i="30"/>
  <c r="Z84" i="30"/>
  <c r="R84" i="30"/>
  <c r="AG84" i="30"/>
  <c r="Y84" i="30"/>
  <c r="Q84" i="30"/>
  <c r="AF84" i="30"/>
  <c r="X84" i="30"/>
  <c r="P84" i="30"/>
  <c r="AE84" i="30"/>
  <c r="W84" i="30"/>
  <c r="O84" i="30"/>
  <c r="AD84" i="30"/>
  <c r="V84" i="30"/>
  <c r="N84" i="30"/>
  <c r="S118" i="30"/>
  <c r="S116" i="30" s="1"/>
  <c r="Z118" i="30"/>
  <c r="Z116" i="30" s="1"/>
  <c r="AE118" i="30"/>
  <c r="AE116" i="30" s="1"/>
  <c r="A145" i="30"/>
  <c r="A130" i="30"/>
  <c r="AC108" i="30"/>
  <c r="U108" i="30"/>
  <c r="AB108" i="30"/>
  <c r="T108" i="30"/>
  <c r="AA108" i="30"/>
  <c r="S108" i="30"/>
  <c r="Z108" i="30"/>
  <c r="R108" i="30"/>
  <c r="AD108" i="30"/>
  <c r="AG108" i="30"/>
  <c r="Y108" i="30"/>
  <c r="Q108" i="30"/>
  <c r="AF108" i="30"/>
  <c r="X108" i="30"/>
  <c r="P108" i="30"/>
  <c r="AE108" i="30"/>
  <c r="W108" i="30"/>
  <c r="O108" i="30"/>
  <c r="V108" i="30"/>
  <c r="N108" i="30"/>
  <c r="AE78" i="30"/>
  <c r="W78" i="30"/>
  <c r="O78" i="30"/>
  <c r="AD78" i="30"/>
  <c r="V78" i="30"/>
  <c r="N78" i="30"/>
  <c r="AC78" i="30"/>
  <c r="U78" i="30"/>
  <c r="AB78" i="30"/>
  <c r="T78" i="30"/>
  <c r="AA78" i="30"/>
  <c r="S78" i="30"/>
  <c r="Z78" i="30"/>
  <c r="R78" i="30"/>
  <c r="AG78" i="30"/>
  <c r="Y78" i="30"/>
  <c r="Q78" i="30"/>
  <c r="AF78" i="30"/>
  <c r="X78" i="30"/>
  <c r="P78" i="30"/>
  <c r="R118" i="30"/>
  <c r="R116" i="30" s="1"/>
  <c r="W118" i="30"/>
  <c r="W116" i="30" s="1"/>
  <c r="A163" i="30"/>
  <c r="AF111" i="30"/>
  <c r="X111" i="30"/>
  <c r="P111" i="30"/>
  <c r="AE111" i="30"/>
  <c r="W111" i="30"/>
  <c r="O111" i="30"/>
  <c r="AD111" i="30"/>
  <c r="V111" i="30"/>
  <c r="N111" i="30"/>
  <c r="AC111" i="30"/>
  <c r="U111" i="30"/>
  <c r="AG111" i="30"/>
  <c r="Y111" i="30"/>
  <c r="Q111" i="30"/>
  <c r="AB111" i="30"/>
  <c r="T111" i="30"/>
  <c r="AA111" i="30"/>
  <c r="S111" i="30"/>
  <c r="Z111" i="30"/>
  <c r="R111" i="30"/>
  <c r="O118" i="30"/>
  <c r="O116" i="30" s="1"/>
  <c r="A166" i="30"/>
  <c r="A175" i="30"/>
  <c r="A136" i="30"/>
  <c r="A160" i="30"/>
  <c r="A157" i="30"/>
  <c r="A133" i="30"/>
  <c r="A121" i="30"/>
  <c r="A169" i="30"/>
  <c r="A127" i="30"/>
  <c r="A151" i="30"/>
  <c r="A69" i="30"/>
  <c r="A98" i="30"/>
  <c r="A62" i="30"/>
  <c r="A89" i="30"/>
  <c r="A103" i="30"/>
  <c r="A104" i="30"/>
  <c r="A99" i="30"/>
  <c r="A97" i="30"/>
  <c r="A80" i="30"/>
  <c r="A65" i="30"/>
  <c r="A95" i="30"/>
  <c r="A93" i="30"/>
  <c r="A113" i="30"/>
  <c r="A68" i="30"/>
  <c r="A71" i="30"/>
  <c r="A70" i="30"/>
  <c r="A59" i="30"/>
  <c r="A58" i="30"/>
  <c r="A72" i="30"/>
  <c r="A92" i="30"/>
  <c r="A91" i="30"/>
  <c r="A105" i="30"/>
  <c r="A74" i="30"/>
  <c r="A101" i="30"/>
  <c r="A110" i="30"/>
  <c r="A83" i="30"/>
  <c r="A90" i="30"/>
  <c r="A88" i="30"/>
  <c r="AA57" i="30" l="1"/>
  <c r="AF57" i="30"/>
  <c r="U57" i="30"/>
  <c r="S57" i="30"/>
  <c r="O57" i="30"/>
  <c r="T57" i="30"/>
  <c r="W57" i="30"/>
  <c r="R57" i="30"/>
  <c r="Y57" i="30"/>
  <c r="AE57" i="30"/>
  <c r="Q57" i="30"/>
  <c r="AG57" i="30"/>
  <c r="P57" i="30"/>
  <c r="AD57" i="30"/>
  <c r="X57" i="30"/>
  <c r="N57" i="30"/>
  <c r="Z57" i="30"/>
  <c r="AB57" i="30"/>
  <c r="AC57" i="30"/>
  <c r="V57" i="30"/>
  <c r="A73" i="30"/>
  <c r="A64" i="30"/>
  <c r="A112" i="30"/>
  <c r="A79" i="30"/>
  <c r="A82" i="30"/>
  <c r="A84" i="30"/>
  <c r="A96" i="30"/>
  <c r="A94" i="30"/>
  <c r="A102" i="30"/>
  <c r="A109" i="30"/>
  <c r="A111" i="30"/>
  <c r="A67" i="30"/>
  <c r="A87" i="30"/>
  <c r="A85" i="30"/>
  <c r="A63" i="30"/>
  <c r="A61" i="30"/>
  <c r="A78" i="30"/>
  <c r="A76" i="30"/>
  <c r="A66" i="30"/>
  <c r="A108" i="30"/>
  <c r="A106" i="30"/>
  <c r="A114" i="30"/>
  <c r="A75" i="30"/>
  <c r="A100" i="30"/>
  <c r="O43" i="30" l="1"/>
  <c r="S43" i="30"/>
  <c r="W43" i="30"/>
  <c r="AA43" i="30"/>
  <c r="AE43" i="30"/>
  <c r="M43" i="30"/>
  <c r="N43" i="30"/>
  <c r="P43" i="30"/>
  <c r="Q43" i="30"/>
  <c r="R43" i="30"/>
  <c r="T43" i="30"/>
  <c r="U43" i="30"/>
  <c r="V43" i="30"/>
  <c r="X43" i="30"/>
  <c r="Y43" i="30"/>
  <c r="Z43" i="30"/>
  <c r="AB43" i="30"/>
  <c r="AC43" i="30"/>
  <c r="AD43" i="30"/>
  <c r="AF43" i="30"/>
  <c r="AG43" i="30"/>
  <c r="X38" i="30"/>
  <c r="G13" i="28"/>
  <c r="G10" i="28"/>
  <c r="G11" i="28"/>
  <c r="G12" i="28"/>
  <c r="G9" i="28"/>
  <c r="Q8" i="28"/>
  <c r="Q10" i="28"/>
  <c r="C26" i="7"/>
  <c r="C28" i="7"/>
  <c r="Y38" i="30" l="1"/>
  <c r="X49" i="30"/>
  <c r="A43" i="30"/>
  <c r="C11" i="7"/>
  <c r="C14" i="7"/>
  <c r="C12" i="7"/>
  <c r="C13" i="7"/>
  <c r="B26" i="7"/>
  <c r="C10" i="7"/>
  <c r="C9" i="7"/>
  <c r="C25" i="7"/>
  <c r="X50" i="30" l="1"/>
  <c r="Z38" i="30"/>
  <c r="Y49" i="30"/>
  <c r="Y50" i="30" s="1"/>
  <c r="N35" i="30"/>
  <c r="X35" i="30"/>
  <c r="AA35" i="30"/>
  <c r="AC35" i="30"/>
  <c r="AF35" i="30"/>
  <c r="M35" i="30"/>
  <c r="N20" i="30"/>
  <c r="T15" i="30"/>
  <c r="U15" i="30"/>
  <c r="V15" i="30"/>
  <c r="W15" i="30"/>
  <c r="X15" i="30"/>
  <c r="Y15" i="30"/>
  <c r="Z15" i="30"/>
  <c r="AA15" i="30"/>
  <c r="AB15" i="30"/>
  <c r="AC15" i="30"/>
  <c r="AD15" i="30"/>
  <c r="AE15" i="30"/>
  <c r="AF15" i="30"/>
  <c r="AG15" i="30"/>
  <c r="B1" i="30"/>
  <c r="M23" i="30"/>
  <c r="AG35" i="30"/>
  <c r="AD35" i="30"/>
  <c r="Z35" i="30"/>
  <c r="Y35" i="30"/>
  <c r="V35" i="30"/>
  <c r="T35" i="30"/>
  <c r="S35" i="30"/>
  <c r="R35" i="30"/>
  <c r="Q35" i="30"/>
  <c r="AE35" i="30"/>
  <c r="AB35" i="30"/>
  <c r="W35" i="30"/>
  <c r="U35" i="30"/>
  <c r="P35" i="30"/>
  <c r="O35" i="30"/>
  <c r="I8" i="28"/>
  <c r="I9" i="28" s="1"/>
  <c r="BA2101" i="23"/>
  <c r="AZ2101" i="23"/>
  <c r="AX2101" i="23"/>
  <c r="AV2101" i="23"/>
  <c r="AT2101" i="23"/>
  <c r="AS2101" i="23"/>
  <c r="AO2101" i="23"/>
  <c r="AM2101" i="23"/>
  <c r="AK2101" i="23"/>
  <c r="AI2101" i="23"/>
  <c r="AG2101" i="23"/>
  <c r="AE2101" i="23"/>
  <c r="AC2101" i="23"/>
  <c r="BA2100" i="23"/>
  <c r="AZ2100" i="23"/>
  <c r="AX2100" i="23"/>
  <c r="AV2100" i="23"/>
  <c r="AT2100" i="23"/>
  <c r="AS2100" i="23"/>
  <c r="AO2100" i="23"/>
  <c r="AM2100" i="23"/>
  <c r="AK2100" i="23"/>
  <c r="AI2100" i="23"/>
  <c r="AG2100" i="23"/>
  <c r="AE2100" i="23"/>
  <c r="AC2100" i="23"/>
  <c r="BA2098" i="23"/>
  <c r="AZ2098" i="23"/>
  <c r="AX2098" i="23"/>
  <c r="AV2098" i="23"/>
  <c r="AT2098" i="23"/>
  <c r="AS2098" i="23"/>
  <c r="AO2098" i="23"/>
  <c r="AM2098" i="23"/>
  <c r="AK2098" i="23"/>
  <c r="AI2098" i="23"/>
  <c r="AG2098" i="23"/>
  <c r="AE2098" i="23"/>
  <c r="AC2098" i="23"/>
  <c r="BA2097" i="23"/>
  <c r="AZ2097" i="23"/>
  <c r="AX2097" i="23"/>
  <c r="AV2097" i="23"/>
  <c r="AT2097" i="23"/>
  <c r="AS2097" i="23"/>
  <c r="AO2097" i="23"/>
  <c r="AM2097" i="23"/>
  <c r="AK2097" i="23"/>
  <c r="AI2097" i="23"/>
  <c r="AG2097" i="23"/>
  <c r="AE2097" i="23"/>
  <c r="AC2097" i="23"/>
  <c r="BA2095" i="23"/>
  <c r="AZ2095" i="23"/>
  <c r="AX2095" i="23"/>
  <c r="AV2095" i="23"/>
  <c r="AT2095" i="23"/>
  <c r="AS2095" i="23"/>
  <c r="AO2095" i="23"/>
  <c r="AM2095" i="23"/>
  <c r="AK2095" i="23"/>
  <c r="AI2095" i="23"/>
  <c r="AG2095" i="23"/>
  <c r="AE2095" i="23"/>
  <c r="AC2095" i="23"/>
  <c r="BA2094" i="23"/>
  <c r="AZ2094" i="23"/>
  <c r="AX2094" i="23"/>
  <c r="AV2094" i="23"/>
  <c r="AT2094" i="23"/>
  <c r="AS2094" i="23"/>
  <c r="AO2094" i="23"/>
  <c r="AM2094" i="23"/>
  <c r="AK2094" i="23"/>
  <c r="AI2094" i="23"/>
  <c r="AG2094" i="23"/>
  <c r="AE2094" i="23"/>
  <c r="AC2094" i="23"/>
  <c r="BA2092" i="23"/>
  <c r="AZ2092" i="23"/>
  <c r="AX2092" i="23"/>
  <c r="AV2092" i="23"/>
  <c r="AT2092" i="23"/>
  <c r="AS2092" i="23"/>
  <c r="AO2092" i="23"/>
  <c r="AM2092" i="23"/>
  <c r="AK2092" i="23"/>
  <c r="AI2092" i="23"/>
  <c r="AG2092" i="23"/>
  <c r="AE2092" i="23"/>
  <c r="AC2092" i="23"/>
  <c r="BA2091" i="23"/>
  <c r="AZ2091" i="23"/>
  <c r="AX2091" i="23"/>
  <c r="AV2091" i="23"/>
  <c r="AT2091" i="23"/>
  <c r="AS2091" i="23"/>
  <c r="AO2091" i="23"/>
  <c r="AM2091" i="23"/>
  <c r="AK2091" i="23"/>
  <c r="AI2091" i="23"/>
  <c r="AG2091" i="23"/>
  <c r="AE2091" i="23"/>
  <c r="AC2091" i="23"/>
  <c r="BA2089" i="23"/>
  <c r="AZ2089" i="23"/>
  <c r="AX2089" i="23"/>
  <c r="AV2089" i="23"/>
  <c r="AT2089" i="23"/>
  <c r="AS2089" i="23"/>
  <c r="AO2089" i="23"/>
  <c r="AM2089" i="23"/>
  <c r="AK2089" i="23"/>
  <c r="AI2089" i="23"/>
  <c r="AG2089" i="23"/>
  <c r="AE2089" i="23"/>
  <c r="AC2089" i="23"/>
  <c r="BA2088" i="23"/>
  <c r="AZ2088" i="23"/>
  <c r="AX2088" i="23"/>
  <c r="AV2088" i="23"/>
  <c r="AT2088" i="23"/>
  <c r="AS2088" i="23"/>
  <c r="AO2088" i="23"/>
  <c r="AM2088" i="23"/>
  <c r="AK2088" i="23"/>
  <c r="AI2088" i="23"/>
  <c r="AG2088" i="23"/>
  <c r="AE2088" i="23"/>
  <c r="AC2088" i="23"/>
  <c r="BA2086" i="23"/>
  <c r="AZ2086" i="23"/>
  <c r="AX2086" i="23"/>
  <c r="AV2086" i="23"/>
  <c r="AT2086" i="23"/>
  <c r="AS2086" i="23"/>
  <c r="AO2086" i="23"/>
  <c r="AM2086" i="23"/>
  <c r="AK2086" i="23"/>
  <c r="AI2086" i="23"/>
  <c r="AG2086" i="23"/>
  <c r="AE2086" i="23"/>
  <c r="AC2086" i="23"/>
  <c r="BA2085" i="23"/>
  <c r="AZ2085" i="23"/>
  <c r="AX2085" i="23"/>
  <c r="AV2085" i="23"/>
  <c r="AT2085" i="23"/>
  <c r="AS2085" i="23"/>
  <c r="AO2085" i="23"/>
  <c r="AM2085" i="23"/>
  <c r="AK2085" i="23"/>
  <c r="AI2085" i="23"/>
  <c r="AG2085" i="23"/>
  <c r="AE2085" i="23"/>
  <c r="AC2085" i="23"/>
  <c r="BA2083" i="23"/>
  <c r="AZ2083" i="23"/>
  <c r="AX2083" i="23"/>
  <c r="AV2083" i="23"/>
  <c r="AT2083" i="23"/>
  <c r="AS2083" i="23"/>
  <c r="AO2083" i="23"/>
  <c r="AM2083" i="23"/>
  <c r="AK2083" i="23"/>
  <c r="AI2083" i="23"/>
  <c r="AG2083" i="23"/>
  <c r="AE2083" i="23"/>
  <c r="AC2083" i="23"/>
  <c r="BA2082" i="23"/>
  <c r="AZ2082" i="23"/>
  <c r="AX2082" i="23"/>
  <c r="AV2082" i="23"/>
  <c r="AT2082" i="23"/>
  <c r="AS2082" i="23"/>
  <c r="AO2082" i="23"/>
  <c r="AM2082" i="23"/>
  <c r="AK2082" i="23"/>
  <c r="AI2082" i="23"/>
  <c r="AG2082" i="23"/>
  <c r="AE2082" i="23"/>
  <c r="AC2082" i="23"/>
  <c r="BA2080" i="23"/>
  <c r="AZ2080" i="23"/>
  <c r="AX2080" i="23"/>
  <c r="AV2080" i="23"/>
  <c r="AT2080" i="23"/>
  <c r="AS2080" i="23"/>
  <c r="AO2080" i="23"/>
  <c r="AM2080" i="23"/>
  <c r="AK2080" i="23"/>
  <c r="AI2080" i="23"/>
  <c r="AG2080" i="23"/>
  <c r="AE2080" i="23"/>
  <c r="AC2080" i="23"/>
  <c r="BA2079" i="23"/>
  <c r="AZ2079" i="23"/>
  <c r="AX2079" i="23"/>
  <c r="AV2079" i="23"/>
  <c r="AT2079" i="23"/>
  <c r="AS2079" i="23"/>
  <c r="AO2079" i="23"/>
  <c r="AM2079" i="23"/>
  <c r="AK2079" i="23"/>
  <c r="AI2079" i="23"/>
  <c r="AG2079" i="23"/>
  <c r="AE2079" i="23"/>
  <c r="AC2079" i="23"/>
  <c r="BA2077" i="23"/>
  <c r="AZ2077" i="23"/>
  <c r="AX2077" i="23"/>
  <c r="AV2077" i="23"/>
  <c r="AT2077" i="23"/>
  <c r="AS2077" i="23"/>
  <c r="AO2077" i="23"/>
  <c r="AM2077" i="23"/>
  <c r="AK2077" i="23"/>
  <c r="AI2077" i="23"/>
  <c r="AG2077" i="23"/>
  <c r="AE2077" i="23"/>
  <c r="AC2077" i="23"/>
  <c r="BA2076" i="23"/>
  <c r="AZ2076" i="23"/>
  <c r="AX2076" i="23"/>
  <c r="AV2076" i="23"/>
  <c r="AT2076" i="23"/>
  <c r="AS2076" i="23"/>
  <c r="AO2076" i="23"/>
  <c r="AM2076" i="23"/>
  <c r="AK2076" i="23"/>
  <c r="AI2076" i="23"/>
  <c r="AG2076" i="23"/>
  <c r="AE2076" i="23"/>
  <c r="AC2076" i="23"/>
  <c r="BA2074" i="23"/>
  <c r="AZ2074" i="23"/>
  <c r="AX2074" i="23"/>
  <c r="AV2074" i="23"/>
  <c r="AT2074" i="23"/>
  <c r="AS2074" i="23"/>
  <c r="AO2074" i="23"/>
  <c r="AM2074" i="23"/>
  <c r="AK2074" i="23"/>
  <c r="AI2074" i="23"/>
  <c r="AG2074" i="23"/>
  <c r="AE2074" i="23"/>
  <c r="AC2074" i="23"/>
  <c r="BA2073" i="23"/>
  <c r="AZ2073" i="23"/>
  <c r="AX2073" i="23"/>
  <c r="AV2073" i="23"/>
  <c r="AT2073" i="23"/>
  <c r="AS2073" i="23"/>
  <c r="AO2073" i="23"/>
  <c r="AM2073" i="23"/>
  <c r="AK2073" i="23"/>
  <c r="AI2073" i="23"/>
  <c r="AG2073" i="23"/>
  <c r="AE2073" i="23"/>
  <c r="AC2073" i="23"/>
  <c r="BA2071" i="23"/>
  <c r="AZ2071" i="23"/>
  <c r="AX2071" i="23"/>
  <c r="AV2071" i="23"/>
  <c r="AT2071" i="23"/>
  <c r="AS2071" i="23"/>
  <c r="AO2071" i="23"/>
  <c r="AM2071" i="23"/>
  <c r="AK2071" i="23"/>
  <c r="AI2071" i="23"/>
  <c r="AG2071" i="23"/>
  <c r="AE2071" i="23"/>
  <c r="AC2071" i="23"/>
  <c r="BA2068" i="23"/>
  <c r="AZ2068" i="23"/>
  <c r="AX2068" i="23"/>
  <c r="AV2068" i="23"/>
  <c r="AT2068" i="23"/>
  <c r="AS2068" i="23"/>
  <c r="AO2068" i="23"/>
  <c r="AM2068" i="23"/>
  <c r="AK2068" i="23"/>
  <c r="AI2068" i="23"/>
  <c r="AG2068" i="23"/>
  <c r="AE2068" i="23"/>
  <c r="AC2068" i="23"/>
  <c r="BA2067" i="23"/>
  <c r="AZ2067" i="23"/>
  <c r="AX2067" i="23"/>
  <c r="AV2067" i="23"/>
  <c r="AT2067" i="23"/>
  <c r="AS2067" i="23"/>
  <c r="AO2067" i="23"/>
  <c r="AM2067" i="23"/>
  <c r="AK2067" i="23"/>
  <c r="AI2067" i="23"/>
  <c r="AG2067" i="23"/>
  <c r="AE2067" i="23"/>
  <c r="AC2067" i="23"/>
  <c r="BA2065" i="23"/>
  <c r="AZ2065" i="23"/>
  <c r="AX2065" i="23"/>
  <c r="AV2065" i="23"/>
  <c r="AT2065" i="23"/>
  <c r="AS2065" i="23"/>
  <c r="AO2065" i="23"/>
  <c r="AM2065" i="23"/>
  <c r="AK2065" i="23"/>
  <c r="AI2065" i="23"/>
  <c r="AG2065" i="23"/>
  <c r="AE2065" i="23"/>
  <c r="AC2065" i="23"/>
  <c r="BA2064" i="23"/>
  <c r="AZ2064" i="23"/>
  <c r="AX2064" i="23"/>
  <c r="AV2064" i="23"/>
  <c r="AT2064" i="23"/>
  <c r="AS2064" i="23"/>
  <c r="AO2064" i="23"/>
  <c r="AM2064" i="23"/>
  <c r="AK2064" i="23"/>
  <c r="AI2064" i="23"/>
  <c r="AG2064" i="23"/>
  <c r="AE2064" i="23"/>
  <c r="AC2064" i="23"/>
  <c r="BA2062" i="23"/>
  <c r="AZ2062" i="23"/>
  <c r="AX2062" i="23"/>
  <c r="AV2062" i="23"/>
  <c r="AT2062" i="23"/>
  <c r="AS2062" i="23"/>
  <c r="AO2062" i="23"/>
  <c r="AM2062" i="23"/>
  <c r="AK2062" i="23"/>
  <c r="AI2062" i="23"/>
  <c r="AG2062" i="23"/>
  <c r="AE2062" i="23"/>
  <c r="AC2062" i="23"/>
  <c r="BA2061" i="23"/>
  <c r="AZ2061" i="23"/>
  <c r="AX2061" i="23"/>
  <c r="AV2061" i="23"/>
  <c r="AT2061" i="23"/>
  <c r="AS2061" i="23"/>
  <c r="AO2061" i="23"/>
  <c r="AM2061" i="23"/>
  <c r="AK2061" i="23"/>
  <c r="AI2061" i="23"/>
  <c r="AG2061" i="23"/>
  <c r="AE2061" i="23"/>
  <c r="AC2061" i="23"/>
  <c r="BA2059" i="23"/>
  <c r="AZ2059" i="23"/>
  <c r="AX2059" i="23"/>
  <c r="AV2059" i="23"/>
  <c r="AT2059" i="23"/>
  <c r="AS2059" i="23"/>
  <c r="AO2059" i="23"/>
  <c r="AM2059" i="23"/>
  <c r="AK2059" i="23"/>
  <c r="AI2059" i="23"/>
  <c r="AG2059" i="23"/>
  <c r="AE2059" i="23"/>
  <c r="AC2059" i="23"/>
  <c r="BA2058" i="23"/>
  <c r="AZ2058" i="23"/>
  <c r="AX2058" i="23"/>
  <c r="AV2058" i="23"/>
  <c r="AT2058" i="23"/>
  <c r="AS2058" i="23"/>
  <c r="AO2058" i="23"/>
  <c r="AM2058" i="23"/>
  <c r="AK2058" i="23"/>
  <c r="AI2058" i="23"/>
  <c r="AG2058" i="23"/>
  <c r="AE2058" i="23"/>
  <c r="AC2058" i="23"/>
  <c r="BA2056" i="23"/>
  <c r="AZ2056" i="23"/>
  <c r="AX2056" i="23"/>
  <c r="AV2056" i="23"/>
  <c r="AT2056" i="23"/>
  <c r="AS2056" i="23"/>
  <c r="AO2056" i="23"/>
  <c r="AM2056" i="23"/>
  <c r="AK2056" i="23"/>
  <c r="AI2056" i="23"/>
  <c r="AG2056" i="23"/>
  <c r="AE2056" i="23"/>
  <c r="AC2056" i="23"/>
  <c r="BA2055" i="23"/>
  <c r="AZ2055" i="23"/>
  <c r="AX2055" i="23"/>
  <c r="AV2055" i="23"/>
  <c r="AT2055" i="23"/>
  <c r="AS2055" i="23"/>
  <c r="AO2055" i="23"/>
  <c r="AM2055" i="23"/>
  <c r="AK2055" i="23"/>
  <c r="AI2055" i="23"/>
  <c r="AG2055" i="23"/>
  <c r="AE2055" i="23"/>
  <c r="AC2055" i="23"/>
  <c r="BA2053" i="23"/>
  <c r="AZ2053" i="23"/>
  <c r="AX2053" i="23"/>
  <c r="AV2053" i="23"/>
  <c r="AT2053" i="23"/>
  <c r="AS2053" i="23"/>
  <c r="AO2053" i="23"/>
  <c r="AM2053" i="23"/>
  <c r="AK2053" i="23"/>
  <c r="AI2053" i="23"/>
  <c r="AG2053" i="23"/>
  <c r="AE2053" i="23"/>
  <c r="AC2053" i="23"/>
  <c r="BA2052" i="23"/>
  <c r="AZ2052" i="23"/>
  <c r="AX2052" i="23"/>
  <c r="AV2052" i="23"/>
  <c r="AT2052" i="23"/>
  <c r="AS2052" i="23"/>
  <c r="AO2052" i="23"/>
  <c r="AM2052" i="23"/>
  <c r="AK2052" i="23"/>
  <c r="AI2052" i="23"/>
  <c r="AG2052" i="23"/>
  <c r="AE2052" i="23"/>
  <c r="AC2052" i="23"/>
  <c r="BA2050" i="23"/>
  <c r="AZ2050" i="23"/>
  <c r="AX2050" i="23"/>
  <c r="AV2050" i="23"/>
  <c r="AT2050" i="23"/>
  <c r="AS2050" i="23"/>
  <c r="AO2050" i="23"/>
  <c r="AM2050" i="23"/>
  <c r="AK2050" i="23"/>
  <c r="AI2050" i="23"/>
  <c r="AG2050" i="23"/>
  <c r="AE2050" i="23"/>
  <c r="AC2050" i="23"/>
  <c r="BA2049" i="23"/>
  <c r="AZ2049" i="23"/>
  <c r="AX2049" i="23"/>
  <c r="AV2049" i="23"/>
  <c r="AT2049" i="23"/>
  <c r="AS2049" i="23"/>
  <c r="AO2049" i="23"/>
  <c r="AM2049" i="23"/>
  <c r="AK2049" i="23"/>
  <c r="AI2049" i="23"/>
  <c r="AG2049" i="23"/>
  <c r="AE2049" i="23"/>
  <c r="AC2049" i="23"/>
  <c r="BA2047" i="23"/>
  <c r="BA2046" i="23"/>
  <c r="AZ2047" i="23"/>
  <c r="AZ2046" i="23"/>
  <c r="AX2047" i="23"/>
  <c r="AX2046" i="23"/>
  <c r="AV2047" i="23"/>
  <c r="AV2046" i="23"/>
  <c r="AT2047" i="23"/>
  <c r="AT2046" i="23"/>
  <c r="AS2047" i="23"/>
  <c r="AS2046" i="23"/>
  <c r="AO2047" i="23"/>
  <c r="AO2046" i="23"/>
  <c r="AM2047" i="23"/>
  <c r="AM2046" i="23"/>
  <c r="AK2047" i="23"/>
  <c r="AK2046" i="23"/>
  <c r="AI2047" i="23"/>
  <c r="AI2046" i="23"/>
  <c r="AG2047" i="23"/>
  <c r="AG2046" i="23"/>
  <c r="AE2047" i="23"/>
  <c r="AE2046" i="23"/>
  <c r="AC2047" i="23"/>
  <c r="AC2046" i="23"/>
  <c r="BB5" i="23"/>
  <c r="E26" i="27"/>
  <c r="E27" i="27"/>
  <c r="E28" i="27"/>
  <c r="E29" i="27"/>
  <c r="E30" i="27"/>
  <c r="E31" i="27"/>
  <c r="E32" i="27"/>
  <c r="E33" i="27"/>
  <c r="E34" i="27"/>
  <c r="E25" i="27"/>
  <c r="A1" i="34"/>
  <c r="AU5" i="23"/>
  <c r="AX6" i="23"/>
  <c r="AZ6" i="23"/>
  <c r="D9" i="23"/>
  <c r="A1" i="33"/>
  <c r="AD5" i="23"/>
  <c r="AE5" i="23"/>
  <c r="AF5" i="23"/>
  <c r="AG5" i="23"/>
  <c r="AH5" i="23"/>
  <c r="AI5" i="23"/>
  <c r="AJ5" i="23"/>
  <c r="AK5" i="23"/>
  <c r="AL5" i="23"/>
  <c r="AM5" i="23"/>
  <c r="AN5" i="23"/>
  <c r="AO5" i="23"/>
  <c r="AP5" i="23"/>
  <c r="AQ5" i="23"/>
  <c r="AR5" i="23"/>
  <c r="AS5" i="23"/>
  <c r="AT5" i="23"/>
  <c r="AV5" i="23"/>
  <c r="AW5" i="23"/>
  <c r="AX5" i="23"/>
  <c r="AY5" i="23"/>
  <c r="AZ5" i="23"/>
  <c r="BA5" i="23"/>
  <c r="AO6" i="23"/>
  <c r="AM6" i="23"/>
  <c r="AK6" i="23"/>
  <c r="AV6" i="23"/>
  <c r="AT6" i="23"/>
  <c r="AS6" i="23"/>
  <c r="AI6" i="23"/>
  <c r="AG6" i="23"/>
  <c r="AE6" i="23"/>
  <c r="AC6" i="23"/>
  <c r="AQ9" i="23"/>
  <c r="E5" i="23"/>
  <c r="F5" i="23"/>
  <c r="G5" i="23"/>
  <c r="H5" i="23"/>
  <c r="I5" i="23"/>
  <c r="J5" i="23"/>
  <c r="K5" i="23"/>
  <c r="L5" i="23"/>
  <c r="M5" i="23"/>
  <c r="N5" i="23"/>
  <c r="O5" i="23"/>
  <c r="P5" i="23"/>
  <c r="Q5" i="23"/>
  <c r="R5" i="23"/>
  <c r="S5" i="23"/>
  <c r="T5" i="23"/>
  <c r="U5" i="23"/>
  <c r="V5" i="23"/>
  <c r="B9" i="7"/>
  <c r="AE2044" i="23" l="1"/>
  <c r="AM2044" i="23"/>
  <c r="AV2044" i="23"/>
  <c r="AG2044" i="23"/>
  <c r="AO2044" i="23"/>
  <c r="AX2044" i="23"/>
  <c r="AI2044" i="23"/>
  <c r="AS2044" i="23"/>
  <c r="AZ2044" i="23"/>
  <c r="AC2044" i="23"/>
  <c r="AK2044" i="23"/>
  <c r="AT2044" i="23"/>
  <c r="BA2044" i="23"/>
  <c r="N21" i="30"/>
  <c r="N23" i="30" s="1"/>
  <c r="AA38" i="30"/>
  <c r="Z49" i="30"/>
  <c r="Z50" i="30" s="1"/>
  <c r="A35" i="30"/>
  <c r="R19" i="28"/>
  <c r="R15" i="28"/>
  <c r="R11" i="28"/>
  <c r="I11" i="28"/>
  <c r="S18" i="28"/>
  <c r="S14" i="28"/>
  <c r="S10" i="28"/>
  <c r="I10" i="28"/>
  <c r="S8" i="28"/>
  <c r="R12" i="28"/>
  <c r="S11" i="28"/>
  <c r="R10" i="28"/>
  <c r="S9" i="28"/>
  <c r="H8" i="28"/>
  <c r="R17" i="28"/>
  <c r="R13" i="28"/>
  <c r="R9" i="28"/>
  <c r="R16" i="28"/>
  <c r="I13" i="28"/>
  <c r="S19" i="28"/>
  <c r="S15" i="28"/>
  <c r="I12" i="28"/>
  <c r="R18" i="28"/>
  <c r="R14" i="28"/>
  <c r="S17" i="28"/>
  <c r="S13" i="28"/>
  <c r="R8" i="28"/>
  <c r="S16" i="28"/>
  <c r="S12" i="28"/>
  <c r="BC5" i="23"/>
  <c r="A41" i="27"/>
  <c r="A42" i="27"/>
  <c r="A43" i="27"/>
  <c r="A44" i="27"/>
  <c r="A40" i="27"/>
  <c r="O20" i="30" l="1"/>
  <c r="O21" i="30" s="1"/>
  <c r="P20" i="30" s="1"/>
  <c r="AB38" i="30"/>
  <c r="AA49" i="30"/>
  <c r="H9" i="28"/>
  <c r="H10" i="28"/>
  <c r="H12" i="28"/>
  <c r="H13" i="28"/>
  <c r="H11" i="28"/>
  <c r="A6" i="32"/>
  <c r="A7" i="32"/>
  <c r="A8" i="32"/>
  <c r="A9" i="32"/>
  <c r="A10" i="32"/>
  <c r="A11" i="32"/>
  <c r="A12" i="32"/>
  <c r="A13" i="32"/>
  <c r="A14" i="32"/>
  <c r="A15" i="32"/>
  <c r="A16" i="32"/>
  <c r="A17" i="32"/>
  <c r="A18" i="32"/>
  <c r="A19" i="32"/>
  <c r="A20" i="32"/>
  <c r="A21" i="32"/>
  <c r="A22" i="32"/>
  <c r="A23" i="32"/>
  <c r="A24" i="32"/>
  <c r="A25" i="32"/>
  <c r="A26" i="32"/>
  <c r="A27" i="32"/>
  <c r="A28" i="32"/>
  <c r="A29" i="32"/>
  <c r="A30" i="32"/>
  <c r="A31" i="32"/>
  <c r="A32" i="32"/>
  <c r="A33" i="32"/>
  <c r="A34" i="32"/>
  <c r="A35" i="32"/>
  <c r="A36" i="32"/>
  <c r="A37" i="32"/>
  <c r="A38" i="32"/>
  <c r="A39" i="32"/>
  <c r="A40" i="32"/>
  <c r="A41" i="32"/>
  <c r="A42" i="32"/>
  <c r="A43" i="32"/>
  <c r="A44" i="32"/>
  <c r="A45" i="32"/>
  <c r="A46" i="32"/>
  <c r="A47" i="32"/>
  <c r="A48" i="32"/>
  <c r="A49" i="32"/>
  <c r="A50" i="32"/>
  <c r="A51" i="32"/>
  <c r="A52" i="32"/>
  <c r="A53" i="32"/>
  <c r="A54" i="32"/>
  <c r="A55" i="32"/>
  <c r="A56" i="32"/>
  <c r="A57" i="32"/>
  <c r="A58" i="32"/>
  <c r="A59" i="32"/>
  <c r="A60" i="32"/>
  <c r="A61" i="32"/>
  <c r="A62" i="32"/>
  <c r="A63" i="32"/>
  <c r="A64" i="32"/>
  <c r="A65" i="32"/>
  <c r="A66" i="32"/>
  <c r="A67" i="32"/>
  <c r="A68" i="32"/>
  <c r="A69" i="32"/>
  <c r="A70" i="32"/>
  <c r="A71" i="32"/>
  <c r="A72" i="32"/>
  <c r="A73" i="32"/>
  <c r="A74" i="32"/>
  <c r="A75" i="32"/>
  <c r="A76" i="32"/>
  <c r="A77" i="32"/>
  <c r="A78" i="32"/>
  <c r="A79" i="32"/>
  <c r="A80" i="32"/>
  <c r="A81" i="32"/>
  <c r="A82" i="32"/>
  <c r="A83" i="32"/>
  <c r="A84" i="32"/>
  <c r="A85" i="32"/>
  <c r="A86" i="32"/>
  <c r="A87" i="32"/>
  <c r="A88" i="32"/>
  <c r="A89" i="32"/>
  <c r="A90" i="32"/>
  <c r="A91" i="32"/>
  <c r="A92" i="32"/>
  <c r="A93" i="32"/>
  <c r="A94" i="32"/>
  <c r="A95" i="32"/>
  <c r="A96" i="32"/>
  <c r="A97" i="32"/>
  <c r="A98" i="32"/>
  <c r="A99" i="32"/>
  <c r="A100" i="32"/>
  <c r="A101" i="32"/>
  <c r="A102" i="32"/>
  <c r="A103" i="32"/>
  <c r="A104" i="32"/>
  <c r="A105" i="32"/>
  <c r="A106" i="32"/>
  <c r="A107" i="32"/>
  <c r="A108" i="32"/>
  <c r="A109" i="32"/>
  <c r="A110" i="32"/>
  <c r="A111" i="32"/>
  <c r="A112" i="32"/>
  <c r="A113" i="32"/>
  <c r="A114" i="32"/>
  <c r="A115" i="32"/>
  <c r="A116" i="32"/>
  <c r="A117" i="32"/>
  <c r="A118" i="32"/>
  <c r="A119" i="32"/>
  <c r="A120" i="32"/>
  <c r="A121" i="32"/>
  <c r="A122" i="32"/>
  <c r="A123" i="32"/>
  <c r="A124" i="32"/>
  <c r="A125" i="32"/>
  <c r="A126" i="32"/>
  <c r="A127" i="32"/>
  <c r="A128" i="32"/>
  <c r="A129" i="32"/>
  <c r="A130" i="32"/>
  <c r="A131" i="32"/>
  <c r="A132" i="32"/>
  <c r="A133" i="32"/>
  <c r="A134" i="32"/>
  <c r="A135" i="32"/>
  <c r="A136" i="32"/>
  <c r="A137" i="32"/>
  <c r="A138" i="32"/>
  <c r="A139" i="32"/>
  <c r="A140" i="32"/>
  <c r="A141" i="32"/>
  <c r="A142" i="32"/>
  <c r="A143" i="32"/>
  <c r="A144" i="32"/>
  <c r="A145" i="32"/>
  <c r="A146" i="32"/>
  <c r="A147" i="32"/>
  <c r="A148" i="32"/>
  <c r="A149" i="32"/>
  <c r="A150" i="32"/>
  <c r="A151" i="32"/>
  <c r="A152" i="32"/>
  <c r="A153" i="32"/>
  <c r="A154" i="32"/>
  <c r="A155" i="32"/>
  <c r="A156" i="32"/>
  <c r="A157" i="32"/>
  <c r="A158" i="32"/>
  <c r="A159" i="32"/>
  <c r="A160" i="32"/>
  <c r="A161" i="32"/>
  <c r="A162" i="32"/>
  <c r="A163" i="32"/>
  <c r="A164" i="32"/>
  <c r="A165" i="32"/>
  <c r="A166" i="32"/>
  <c r="A167" i="32"/>
  <c r="A168" i="32"/>
  <c r="A169" i="32"/>
  <c r="A170" i="32"/>
  <c r="A171" i="32"/>
  <c r="A172" i="32"/>
  <c r="A173" i="32"/>
  <c r="A174" i="32"/>
  <c r="A175" i="32"/>
  <c r="A176" i="32"/>
  <c r="A177" i="32"/>
  <c r="A178" i="32"/>
  <c r="A179" i="32"/>
  <c r="A180" i="32"/>
  <c r="A181" i="32"/>
  <c r="A182" i="32"/>
  <c r="A183" i="32"/>
  <c r="A184" i="32"/>
  <c r="A185" i="32"/>
  <c r="A186" i="32"/>
  <c r="A187" i="32"/>
  <c r="A188" i="32"/>
  <c r="A189" i="32"/>
  <c r="A190" i="32"/>
  <c r="A191" i="32"/>
  <c r="A192" i="32"/>
  <c r="A193" i="32"/>
  <c r="A194" i="32"/>
  <c r="A195" i="32"/>
  <c r="A196" i="32"/>
  <c r="A197" i="32"/>
  <c r="A198" i="32"/>
  <c r="A199" i="32"/>
  <c r="A200" i="32"/>
  <c r="A201" i="32"/>
  <c r="A202" i="32"/>
  <c r="A203" i="32"/>
  <c r="A204" i="32"/>
  <c r="A205" i="32"/>
  <c r="A206" i="32"/>
  <c r="A207" i="32"/>
  <c r="A208" i="32"/>
  <c r="A209" i="32"/>
  <c r="A210" i="32"/>
  <c r="A211" i="32"/>
  <c r="A212" i="32"/>
  <c r="A213" i="32"/>
  <c r="A214" i="32"/>
  <c r="A215" i="32"/>
  <c r="A216" i="32"/>
  <c r="A217" i="32"/>
  <c r="A218" i="32"/>
  <c r="A219" i="32"/>
  <c r="A220" i="32"/>
  <c r="A221" i="32"/>
  <c r="A222" i="32"/>
  <c r="A223" i="32"/>
  <c r="A224" i="32"/>
  <c r="A225" i="32"/>
  <c r="A226" i="32"/>
  <c r="A227" i="32"/>
  <c r="A228" i="32"/>
  <c r="A229" i="32"/>
  <c r="A230" i="32"/>
  <c r="A231" i="32"/>
  <c r="A232" i="32"/>
  <c r="A233" i="32"/>
  <c r="A234" i="32"/>
  <c r="A235" i="32"/>
  <c r="A236" i="32"/>
  <c r="A237" i="32"/>
  <c r="A238" i="32"/>
  <c r="A239" i="32"/>
  <c r="A240" i="32"/>
  <c r="A241" i="32"/>
  <c r="A242" i="32"/>
  <c r="A243" i="32"/>
  <c r="A244" i="32"/>
  <c r="A245" i="32"/>
  <c r="A246" i="32"/>
  <c r="A247" i="32"/>
  <c r="A248" i="32"/>
  <c r="A249" i="32"/>
  <c r="A250" i="32"/>
  <c r="A251" i="32"/>
  <c r="A252" i="32"/>
  <c r="A253" i="32"/>
  <c r="A254" i="32"/>
  <c r="A255" i="32"/>
  <c r="A256" i="32"/>
  <c r="A257" i="32"/>
  <c r="A258" i="32"/>
  <c r="A259" i="32"/>
  <c r="A260" i="32"/>
  <c r="A261" i="32"/>
  <c r="A262" i="32"/>
  <c r="A263" i="32"/>
  <c r="A264" i="32"/>
  <c r="A265" i="32"/>
  <c r="A266" i="32"/>
  <c r="A267" i="32"/>
  <c r="A268" i="32"/>
  <c r="A269" i="32"/>
  <c r="A270" i="32"/>
  <c r="A271" i="32"/>
  <c r="A272" i="32"/>
  <c r="A273" i="32"/>
  <c r="A274" i="32"/>
  <c r="A275" i="32"/>
  <c r="A276" i="32"/>
  <c r="A277" i="32"/>
  <c r="A278" i="32"/>
  <c r="A279" i="32"/>
  <c r="A280" i="32"/>
  <c r="A281" i="32"/>
  <c r="A282" i="32"/>
  <c r="A283" i="32"/>
  <c r="A284" i="32"/>
  <c r="A285" i="32"/>
  <c r="A286" i="32"/>
  <c r="A287" i="32"/>
  <c r="A288" i="32"/>
  <c r="A289" i="32"/>
  <c r="A290" i="32"/>
  <c r="A291" i="32"/>
  <c r="A292" i="32"/>
  <c r="A293" i="32"/>
  <c r="A294" i="32"/>
  <c r="A295" i="32"/>
  <c r="A296" i="32"/>
  <c r="A297" i="32"/>
  <c r="A298" i="32"/>
  <c r="A299" i="32"/>
  <c r="A300" i="32"/>
  <c r="A301" i="32"/>
  <c r="A302" i="32"/>
  <c r="A303" i="32"/>
  <c r="A304" i="32"/>
  <c r="A305" i="32"/>
  <c r="A306" i="32"/>
  <c r="A307" i="32"/>
  <c r="A308" i="32"/>
  <c r="A309" i="32"/>
  <c r="A310" i="32"/>
  <c r="A311" i="32"/>
  <c r="A312" i="32"/>
  <c r="A313" i="32"/>
  <c r="A314" i="32"/>
  <c r="A315" i="32"/>
  <c r="A316" i="32"/>
  <c r="A317" i="32"/>
  <c r="A318" i="32"/>
  <c r="A319" i="32"/>
  <c r="A320" i="32"/>
  <c r="A321" i="32"/>
  <c r="A322" i="32"/>
  <c r="A323" i="32"/>
  <c r="A324" i="32"/>
  <c r="A325" i="32"/>
  <c r="A326" i="32"/>
  <c r="A327" i="32"/>
  <c r="A328" i="32"/>
  <c r="A329" i="32"/>
  <c r="A330" i="32"/>
  <c r="A331" i="32"/>
  <c r="A332" i="32"/>
  <c r="A333" i="32"/>
  <c r="A334" i="32"/>
  <c r="A335" i="32"/>
  <c r="A336" i="32"/>
  <c r="A337" i="32"/>
  <c r="A338" i="32"/>
  <c r="A339" i="32"/>
  <c r="A340" i="32"/>
  <c r="A341" i="32"/>
  <c r="A342" i="32"/>
  <c r="A343" i="32"/>
  <c r="A344" i="32"/>
  <c r="A345" i="32"/>
  <c r="A346" i="32"/>
  <c r="A347" i="32"/>
  <c r="A348" i="32"/>
  <c r="A349" i="32"/>
  <c r="A350" i="32"/>
  <c r="A351" i="32"/>
  <c r="A352" i="32"/>
  <c r="A353" i="32"/>
  <c r="A354" i="32"/>
  <c r="A355" i="32"/>
  <c r="A356" i="32"/>
  <c r="A357" i="32"/>
  <c r="A358" i="32"/>
  <c r="A359" i="32"/>
  <c r="A360" i="32"/>
  <c r="A361" i="32"/>
  <c r="A362" i="32"/>
  <c r="A363" i="32"/>
  <c r="A364" i="32"/>
  <c r="A365" i="32"/>
  <c r="A366" i="32"/>
  <c r="A367" i="32"/>
  <c r="A368" i="32"/>
  <c r="A369" i="32"/>
  <c r="A370" i="32"/>
  <c r="A371" i="32"/>
  <c r="A372" i="32"/>
  <c r="A373" i="32"/>
  <c r="A374" i="32"/>
  <c r="A375" i="32"/>
  <c r="A376" i="32"/>
  <c r="A377" i="32"/>
  <c r="A378" i="32"/>
  <c r="A379" i="32"/>
  <c r="A380" i="32"/>
  <c r="A381" i="32"/>
  <c r="A382" i="32"/>
  <c r="A383" i="32"/>
  <c r="A384" i="32"/>
  <c r="A385" i="32"/>
  <c r="A386" i="32"/>
  <c r="A387" i="32"/>
  <c r="A388" i="32"/>
  <c r="A389" i="32"/>
  <c r="A390" i="32"/>
  <c r="A391" i="32"/>
  <c r="A392" i="32"/>
  <c r="A393" i="32"/>
  <c r="A394" i="32"/>
  <c r="A395" i="32"/>
  <c r="A396" i="32"/>
  <c r="A397" i="32"/>
  <c r="A398" i="32"/>
  <c r="A399" i="32"/>
  <c r="A400" i="32"/>
  <c r="A401" i="32"/>
  <c r="A402" i="32"/>
  <c r="A403" i="32"/>
  <c r="A404" i="32"/>
  <c r="A405" i="32"/>
  <c r="A406" i="32"/>
  <c r="A407" i="32"/>
  <c r="A408" i="32"/>
  <c r="A409" i="32"/>
  <c r="A410" i="32"/>
  <c r="A411" i="32"/>
  <c r="A412" i="32"/>
  <c r="A413" i="32"/>
  <c r="A414" i="32"/>
  <c r="A415" i="32"/>
  <c r="A416" i="32"/>
  <c r="A417" i="32"/>
  <c r="A418" i="32"/>
  <c r="A419" i="32"/>
  <c r="A420" i="32"/>
  <c r="A421" i="32"/>
  <c r="A422" i="32"/>
  <c r="A423" i="32"/>
  <c r="A424" i="32"/>
  <c r="A425" i="32"/>
  <c r="A426" i="32"/>
  <c r="A427" i="32"/>
  <c r="A428" i="32"/>
  <c r="A429" i="32"/>
  <c r="A430" i="32"/>
  <c r="A431" i="32"/>
  <c r="A432" i="32"/>
  <c r="A433" i="32"/>
  <c r="A434" i="32"/>
  <c r="A435" i="32"/>
  <c r="A436" i="32"/>
  <c r="A437" i="32"/>
  <c r="A438" i="32"/>
  <c r="A439" i="32"/>
  <c r="A440" i="32"/>
  <c r="A441" i="32"/>
  <c r="A442" i="32"/>
  <c r="A443" i="32"/>
  <c r="A444" i="32"/>
  <c r="A445" i="32"/>
  <c r="A446" i="32"/>
  <c r="A447" i="32"/>
  <c r="A448" i="32"/>
  <c r="A449" i="32"/>
  <c r="A450" i="32"/>
  <c r="A451" i="32"/>
  <c r="A452" i="32"/>
  <c r="A453" i="32"/>
  <c r="A454" i="32"/>
  <c r="A455" i="32"/>
  <c r="A456" i="32"/>
  <c r="A457" i="32"/>
  <c r="A458" i="32"/>
  <c r="A459" i="32"/>
  <c r="A460" i="32"/>
  <c r="A461" i="32"/>
  <c r="A462" i="32"/>
  <c r="A463" i="32"/>
  <c r="A464" i="32"/>
  <c r="A465" i="32"/>
  <c r="A466" i="32"/>
  <c r="A467" i="32"/>
  <c r="A468" i="32"/>
  <c r="A469" i="32"/>
  <c r="A470" i="32"/>
  <c r="A471" i="32"/>
  <c r="A472" i="32"/>
  <c r="A473" i="32"/>
  <c r="A474" i="32"/>
  <c r="A475" i="32"/>
  <c r="A476" i="32"/>
  <c r="A477" i="32"/>
  <c r="A478" i="32"/>
  <c r="A479" i="32"/>
  <c r="A480" i="32"/>
  <c r="A481" i="32"/>
  <c r="A482" i="32"/>
  <c r="A483" i="32"/>
  <c r="A484" i="32"/>
  <c r="A485" i="32"/>
  <c r="A486" i="32"/>
  <c r="A487" i="32"/>
  <c r="A488" i="32"/>
  <c r="A489" i="32"/>
  <c r="A490" i="32"/>
  <c r="A491" i="32"/>
  <c r="A492" i="32"/>
  <c r="A493" i="32"/>
  <c r="A494" i="32"/>
  <c r="A495" i="32"/>
  <c r="A496" i="32"/>
  <c r="A497" i="32"/>
  <c r="A498" i="32"/>
  <c r="A499" i="32"/>
  <c r="A500" i="32"/>
  <c r="A501" i="32"/>
  <c r="A502" i="32"/>
  <c r="A503" i="32"/>
  <c r="A504" i="32"/>
  <c r="A505" i="32"/>
  <c r="A506" i="32"/>
  <c r="A507" i="32"/>
  <c r="A508" i="32"/>
  <c r="A509" i="32"/>
  <c r="A510" i="32"/>
  <c r="A511" i="32"/>
  <c r="A512" i="32"/>
  <c r="A513" i="32"/>
  <c r="A514" i="32"/>
  <c r="A515" i="32"/>
  <c r="A516" i="32"/>
  <c r="A517" i="32"/>
  <c r="A518" i="32"/>
  <c r="A519" i="32"/>
  <c r="A520" i="32"/>
  <c r="A521" i="32"/>
  <c r="A522" i="32"/>
  <c r="A523" i="32"/>
  <c r="A524" i="32"/>
  <c r="A525" i="32"/>
  <c r="A526" i="32"/>
  <c r="A527" i="32"/>
  <c r="A528" i="32"/>
  <c r="A529" i="32"/>
  <c r="A530" i="32"/>
  <c r="A531" i="32"/>
  <c r="A532" i="32"/>
  <c r="A533" i="32"/>
  <c r="A534" i="32"/>
  <c r="A535" i="32"/>
  <c r="A536" i="32"/>
  <c r="A537" i="32"/>
  <c r="A538" i="32"/>
  <c r="A539" i="32"/>
  <c r="A540" i="32"/>
  <c r="A541" i="32"/>
  <c r="A542" i="32"/>
  <c r="A543" i="32"/>
  <c r="A544" i="32"/>
  <c r="A545" i="32"/>
  <c r="A546" i="32"/>
  <c r="A547" i="32"/>
  <c r="A548" i="32"/>
  <c r="A549" i="32"/>
  <c r="A550" i="32"/>
  <c r="A551" i="32"/>
  <c r="A552" i="32"/>
  <c r="A553" i="32"/>
  <c r="A554" i="32"/>
  <c r="A555" i="32"/>
  <c r="A556" i="32"/>
  <c r="A557" i="32"/>
  <c r="A558" i="32"/>
  <c r="A559" i="32"/>
  <c r="A560" i="32"/>
  <c r="A561" i="32"/>
  <c r="A562" i="32"/>
  <c r="A563" i="32"/>
  <c r="A564" i="32"/>
  <c r="A565" i="32"/>
  <c r="A566" i="32"/>
  <c r="A567" i="32"/>
  <c r="A568" i="32"/>
  <c r="A569" i="32"/>
  <c r="A570" i="32"/>
  <c r="A571" i="32"/>
  <c r="A572" i="32"/>
  <c r="A573" i="32"/>
  <c r="A574" i="32"/>
  <c r="A575" i="32"/>
  <c r="A576" i="32"/>
  <c r="A577" i="32"/>
  <c r="A578" i="32"/>
  <c r="A579" i="32"/>
  <c r="A580" i="32"/>
  <c r="A581" i="32"/>
  <c r="A582" i="32"/>
  <c r="A583" i="32"/>
  <c r="A584" i="32"/>
  <c r="A585" i="32"/>
  <c r="A586" i="32"/>
  <c r="A587" i="32"/>
  <c r="A588" i="32"/>
  <c r="A589" i="32"/>
  <c r="A590" i="32"/>
  <c r="A591" i="32"/>
  <c r="A592" i="32"/>
  <c r="A593" i="32"/>
  <c r="A594" i="32"/>
  <c r="A595" i="32"/>
  <c r="A596" i="32"/>
  <c r="A597" i="32"/>
  <c r="A598" i="32"/>
  <c r="A599" i="32"/>
  <c r="A600" i="32"/>
  <c r="A601" i="32"/>
  <c r="A602" i="32"/>
  <c r="A603" i="32"/>
  <c r="A604" i="32"/>
  <c r="A605" i="32"/>
  <c r="A606" i="32"/>
  <c r="A607" i="32"/>
  <c r="A608" i="32"/>
  <c r="A609" i="32"/>
  <c r="A610" i="32"/>
  <c r="A611" i="32"/>
  <c r="A612" i="32"/>
  <c r="A613" i="32"/>
  <c r="A614" i="32"/>
  <c r="A615" i="32"/>
  <c r="A616" i="32"/>
  <c r="A617" i="32"/>
  <c r="A618" i="32"/>
  <c r="A619" i="32"/>
  <c r="A620" i="32"/>
  <c r="A621" i="32"/>
  <c r="A622" i="32"/>
  <c r="A623" i="32"/>
  <c r="A624" i="32"/>
  <c r="A625" i="32"/>
  <c r="A626" i="32"/>
  <c r="A627" i="32"/>
  <c r="A628" i="32"/>
  <c r="A629" i="32"/>
  <c r="A630" i="32"/>
  <c r="A631" i="32"/>
  <c r="A632" i="32"/>
  <c r="A633" i="32"/>
  <c r="A634" i="32"/>
  <c r="A635" i="32"/>
  <c r="A636" i="32"/>
  <c r="A637" i="32"/>
  <c r="A638" i="32"/>
  <c r="A639" i="32"/>
  <c r="A640" i="32"/>
  <c r="A641" i="32"/>
  <c r="A642" i="32"/>
  <c r="A643" i="32"/>
  <c r="A644" i="32"/>
  <c r="A645" i="32"/>
  <c r="A646" i="32"/>
  <c r="A647" i="32"/>
  <c r="A648" i="32"/>
  <c r="A649" i="32"/>
  <c r="A650" i="32"/>
  <c r="A651" i="32"/>
  <c r="A652" i="32"/>
  <c r="A653" i="32"/>
  <c r="A654" i="32"/>
  <c r="A655" i="32"/>
  <c r="A656" i="32"/>
  <c r="A657" i="32"/>
  <c r="A658" i="32"/>
  <c r="A659" i="32"/>
  <c r="A660" i="32"/>
  <c r="A661" i="32"/>
  <c r="A662" i="32"/>
  <c r="A663" i="32"/>
  <c r="A664" i="32"/>
  <c r="A665" i="32"/>
  <c r="A666" i="32"/>
  <c r="A667" i="32"/>
  <c r="A668" i="32"/>
  <c r="A669" i="32"/>
  <c r="A670" i="32"/>
  <c r="A671" i="32"/>
  <c r="A672" i="32"/>
  <c r="A673" i="32"/>
  <c r="A674" i="32"/>
  <c r="A675" i="32"/>
  <c r="A676" i="32"/>
  <c r="A677" i="32"/>
  <c r="A678" i="32"/>
  <c r="A679" i="32"/>
  <c r="A680" i="32"/>
  <c r="A681" i="32"/>
  <c r="A682" i="32"/>
  <c r="A683" i="32"/>
  <c r="A684" i="32"/>
  <c r="A685" i="32"/>
  <c r="A686" i="32"/>
  <c r="A687" i="32"/>
  <c r="A688" i="32"/>
  <c r="A689" i="32"/>
  <c r="A690" i="32"/>
  <c r="A691" i="32"/>
  <c r="A692" i="32"/>
  <c r="A693" i="32"/>
  <c r="A694" i="32"/>
  <c r="A695" i="32"/>
  <c r="A696" i="32"/>
  <c r="A697" i="32"/>
  <c r="A698" i="32"/>
  <c r="A699" i="32"/>
  <c r="A700" i="32"/>
  <c r="A701" i="32"/>
  <c r="A702" i="32"/>
  <c r="A703" i="32"/>
  <c r="A704" i="32"/>
  <c r="A705" i="32"/>
  <c r="A706" i="32"/>
  <c r="A707" i="32"/>
  <c r="A708" i="32"/>
  <c r="A709" i="32"/>
  <c r="A710" i="32"/>
  <c r="A711" i="32"/>
  <c r="A712" i="32"/>
  <c r="A713" i="32"/>
  <c r="A714" i="32"/>
  <c r="A715" i="32"/>
  <c r="A716" i="32"/>
  <c r="A717" i="32"/>
  <c r="A718" i="32"/>
  <c r="A719" i="32"/>
  <c r="A720" i="32"/>
  <c r="A721" i="32"/>
  <c r="A722" i="32"/>
  <c r="A723" i="32"/>
  <c r="A724" i="32"/>
  <c r="A725" i="32"/>
  <c r="A726" i="32"/>
  <c r="A727" i="32"/>
  <c r="A728" i="32"/>
  <c r="A729" i="32"/>
  <c r="A730" i="32"/>
  <c r="A731" i="32"/>
  <c r="A732" i="32"/>
  <c r="A733" i="32"/>
  <c r="A734" i="32"/>
  <c r="A735" i="32"/>
  <c r="A736" i="32"/>
  <c r="A737" i="32"/>
  <c r="A738" i="32"/>
  <c r="A739" i="32"/>
  <c r="A740" i="32"/>
  <c r="A741" i="32"/>
  <c r="A742" i="32"/>
  <c r="A743" i="32"/>
  <c r="A744" i="32"/>
  <c r="A745" i="32"/>
  <c r="A746" i="32"/>
  <c r="A747" i="32"/>
  <c r="A748" i="32"/>
  <c r="A749" i="32"/>
  <c r="A750" i="32"/>
  <c r="A751" i="32"/>
  <c r="A752" i="32"/>
  <c r="A753" i="32"/>
  <c r="A754" i="32"/>
  <c r="A755" i="32"/>
  <c r="A756" i="32"/>
  <c r="A757" i="32"/>
  <c r="A758" i="32"/>
  <c r="A759" i="32"/>
  <c r="A760" i="32"/>
  <c r="A761" i="32"/>
  <c r="A762" i="32"/>
  <c r="A763" i="32"/>
  <c r="A764" i="32"/>
  <c r="A765" i="32"/>
  <c r="A766" i="32"/>
  <c r="A767" i="32"/>
  <c r="A768" i="32"/>
  <c r="A769" i="32"/>
  <c r="A770" i="32"/>
  <c r="A771" i="32"/>
  <c r="A772" i="32"/>
  <c r="A773" i="32"/>
  <c r="A774" i="32"/>
  <c r="A775" i="32"/>
  <c r="A776" i="32"/>
  <c r="A777" i="32"/>
  <c r="A778" i="32"/>
  <c r="A779" i="32"/>
  <c r="A780" i="32"/>
  <c r="A781" i="32"/>
  <c r="A782" i="32"/>
  <c r="A783" i="32"/>
  <c r="A784" i="32"/>
  <c r="A785" i="32"/>
  <c r="A786" i="32"/>
  <c r="A787" i="32"/>
  <c r="A788" i="32"/>
  <c r="A789" i="32"/>
  <c r="A790" i="32"/>
  <c r="A791" i="32"/>
  <c r="A792" i="32"/>
  <c r="A793" i="32"/>
  <c r="A794" i="32"/>
  <c r="A795" i="32"/>
  <c r="A796" i="32"/>
  <c r="A797" i="32"/>
  <c r="A798" i="32"/>
  <c r="A799" i="32"/>
  <c r="A800" i="32"/>
  <c r="A801" i="32"/>
  <c r="A802" i="32"/>
  <c r="A803" i="32"/>
  <c r="A804" i="32"/>
  <c r="A805" i="32"/>
  <c r="A806" i="32"/>
  <c r="A807" i="32"/>
  <c r="A808" i="32"/>
  <c r="A809" i="32"/>
  <c r="A810" i="32"/>
  <c r="A811" i="32"/>
  <c r="A812" i="32"/>
  <c r="A813" i="32"/>
  <c r="A814" i="32"/>
  <c r="A815" i="32"/>
  <c r="A816" i="32"/>
  <c r="A817" i="32"/>
  <c r="A818" i="32"/>
  <c r="A819" i="32"/>
  <c r="A820" i="32"/>
  <c r="A821" i="32"/>
  <c r="A822" i="32"/>
  <c r="A823" i="32"/>
  <c r="A824" i="32"/>
  <c r="A825" i="32"/>
  <c r="A826" i="32"/>
  <c r="A827" i="32"/>
  <c r="A828" i="32"/>
  <c r="A829" i="32"/>
  <c r="A830" i="32"/>
  <c r="A831" i="32"/>
  <c r="A832" i="32"/>
  <c r="A833" i="32"/>
  <c r="A834" i="32"/>
  <c r="A835" i="32"/>
  <c r="A836" i="32"/>
  <c r="A837" i="32"/>
  <c r="A838" i="32"/>
  <c r="A839" i="32"/>
  <c r="A840" i="32"/>
  <c r="A841" i="32"/>
  <c r="A842" i="32"/>
  <c r="A843" i="32"/>
  <c r="A844" i="32"/>
  <c r="A845" i="32"/>
  <c r="A846" i="32"/>
  <c r="A847" i="32"/>
  <c r="A848" i="32"/>
  <c r="A849" i="32"/>
  <c r="A850" i="32"/>
  <c r="A851" i="32"/>
  <c r="A852" i="32"/>
  <c r="A853" i="32"/>
  <c r="A854" i="32"/>
  <c r="A855" i="32"/>
  <c r="A856" i="32"/>
  <c r="A857" i="32"/>
  <c r="A858" i="32"/>
  <c r="A859" i="32"/>
  <c r="A860" i="32"/>
  <c r="A861" i="32"/>
  <c r="A862" i="32"/>
  <c r="A863" i="32"/>
  <c r="A864" i="32"/>
  <c r="A865" i="32"/>
  <c r="A866" i="32"/>
  <c r="A867" i="32"/>
  <c r="A868" i="32"/>
  <c r="A869" i="32"/>
  <c r="A870" i="32"/>
  <c r="A871" i="32"/>
  <c r="A872" i="32"/>
  <c r="A873" i="32"/>
  <c r="A874" i="32"/>
  <c r="A875" i="32"/>
  <c r="A876" i="32"/>
  <c r="A877" i="32"/>
  <c r="A878" i="32"/>
  <c r="A879" i="32"/>
  <c r="A880" i="32"/>
  <c r="A881" i="32"/>
  <c r="A882" i="32"/>
  <c r="A883" i="32"/>
  <c r="A884" i="32"/>
  <c r="A885" i="32"/>
  <c r="A886" i="32"/>
  <c r="A887" i="32"/>
  <c r="A888" i="32"/>
  <c r="A889" i="32"/>
  <c r="A890" i="32"/>
  <c r="A891" i="32"/>
  <c r="A892" i="32"/>
  <c r="A893" i="32"/>
  <c r="A894" i="32"/>
  <c r="A895" i="32"/>
  <c r="A896" i="32"/>
  <c r="A897" i="32"/>
  <c r="A898" i="32"/>
  <c r="A899" i="32"/>
  <c r="A900" i="32"/>
  <c r="A901" i="32"/>
  <c r="A902" i="32"/>
  <c r="A903" i="32"/>
  <c r="A904" i="32"/>
  <c r="A905" i="32"/>
  <c r="A906" i="32"/>
  <c r="A907" i="32"/>
  <c r="A908" i="32"/>
  <c r="A909" i="32"/>
  <c r="A910" i="32"/>
  <c r="A911" i="32"/>
  <c r="A912" i="32"/>
  <c r="A913" i="32"/>
  <c r="A914" i="32"/>
  <c r="A915" i="32"/>
  <c r="A916" i="32"/>
  <c r="A917" i="32"/>
  <c r="A918" i="32"/>
  <c r="A919" i="32"/>
  <c r="A920" i="32"/>
  <c r="A921" i="32"/>
  <c r="A922" i="32"/>
  <c r="A923" i="32"/>
  <c r="A924" i="32"/>
  <c r="A925" i="32"/>
  <c r="A926" i="32"/>
  <c r="A927" i="32"/>
  <c r="A928" i="32"/>
  <c r="A929" i="32"/>
  <c r="A930" i="32"/>
  <c r="A931" i="32"/>
  <c r="A932" i="32"/>
  <c r="A933" i="32"/>
  <c r="A934" i="32"/>
  <c r="A935" i="32"/>
  <c r="A936" i="32"/>
  <c r="A937" i="32"/>
  <c r="A938" i="32"/>
  <c r="A939" i="32"/>
  <c r="A940" i="32"/>
  <c r="A941" i="32"/>
  <c r="A942" i="32"/>
  <c r="A943" i="32"/>
  <c r="A944" i="32"/>
  <c r="A945" i="32"/>
  <c r="A946" i="32"/>
  <c r="A947" i="32"/>
  <c r="A948" i="32"/>
  <c r="A949" i="32"/>
  <c r="A950" i="32"/>
  <c r="A951" i="32"/>
  <c r="A952" i="32"/>
  <c r="A953" i="32"/>
  <c r="A954" i="32"/>
  <c r="A955" i="32"/>
  <c r="A956" i="32"/>
  <c r="A957" i="32"/>
  <c r="A958" i="32"/>
  <c r="A959" i="32"/>
  <c r="A960" i="32"/>
  <c r="A961" i="32"/>
  <c r="A962" i="32"/>
  <c r="A963" i="32"/>
  <c r="A964" i="32"/>
  <c r="A965" i="32"/>
  <c r="A966" i="32"/>
  <c r="A967" i="32"/>
  <c r="A968" i="32"/>
  <c r="A969" i="32"/>
  <c r="A970" i="32"/>
  <c r="A971" i="32"/>
  <c r="A972" i="32"/>
  <c r="A973" i="32"/>
  <c r="A974" i="32"/>
  <c r="A975" i="32"/>
  <c r="A976" i="32"/>
  <c r="A977" i="32"/>
  <c r="A978" i="32"/>
  <c r="A979" i="32"/>
  <c r="A980" i="32"/>
  <c r="A981" i="32"/>
  <c r="A982" i="32"/>
  <c r="A983" i="32"/>
  <c r="A984" i="32"/>
  <c r="A985" i="32"/>
  <c r="A986" i="32"/>
  <c r="A987" i="32"/>
  <c r="A988" i="32"/>
  <c r="A989" i="32"/>
  <c r="A990" i="32"/>
  <c r="A991" i="32"/>
  <c r="A992" i="32"/>
  <c r="A993" i="32"/>
  <c r="A994" i="32"/>
  <c r="A995" i="32"/>
  <c r="A996" i="32"/>
  <c r="A997" i="32"/>
  <c r="A998" i="32"/>
  <c r="A999" i="32"/>
  <c r="A1000" i="32"/>
  <c r="A1001" i="32"/>
  <c r="A1002" i="32"/>
  <c r="A1003" i="32"/>
  <c r="A1004" i="32"/>
  <c r="A1005" i="32"/>
  <c r="A1006" i="32"/>
  <c r="A1007" i="32"/>
  <c r="A1008" i="32"/>
  <c r="A1009" i="32"/>
  <c r="A1010" i="32"/>
  <c r="A1011" i="32"/>
  <c r="A1012" i="32"/>
  <c r="A1013" i="32"/>
  <c r="A1014" i="32"/>
  <c r="A1015" i="32"/>
  <c r="A1016" i="32"/>
  <c r="A1017" i="32"/>
  <c r="A1018" i="32"/>
  <c r="A1019" i="32"/>
  <c r="A1020" i="32"/>
  <c r="A1021" i="32"/>
  <c r="A1022" i="32"/>
  <c r="A1023" i="32"/>
  <c r="A1024" i="32"/>
  <c r="A1025" i="32"/>
  <c r="A1026" i="32"/>
  <c r="A1027" i="32"/>
  <c r="A1028" i="32"/>
  <c r="A1029" i="32"/>
  <c r="A1030" i="32"/>
  <c r="A1031" i="32"/>
  <c r="A1032" i="32"/>
  <c r="A1033" i="32"/>
  <c r="A1034" i="32"/>
  <c r="A1035" i="32"/>
  <c r="A1036" i="32"/>
  <c r="A1037" i="32"/>
  <c r="A1038" i="32"/>
  <c r="A1039" i="32"/>
  <c r="A1040" i="32"/>
  <c r="A1041" i="32"/>
  <c r="A1042" i="32"/>
  <c r="A1043" i="32"/>
  <c r="A1044" i="32"/>
  <c r="A1045" i="32"/>
  <c r="A1046" i="32"/>
  <c r="A1047" i="32"/>
  <c r="A1048" i="32"/>
  <c r="A1049" i="32"/>
  <c r="A1050" i="32"/>
  <c r="A1051" i="32"/>
  <c r="A1052" i="32"/>
  <c r="A1053" i="32"/>
  <c r="A1054" i="32"/>
  <c r="A1055" i="32"/>
  <c r="A1056" i="32"/>
  <c r="A1057" i="32"/>
  <c r="A1058" i="32"/>
  <c r="A1059" i="32"/>
  <c r="A1060" i="32"/>
  <c r="A1061" i="32"/>
  <c r="A1062" i="32"/>
  <c r="A1063" i="32"/>
  <c r="A1064" i="32"/>
  <c r="A1065" i="32"/>
  <c r="A1066" i="32"/>
  <c r="A1067" i="32"/>
  <c r="A1068" i="32"/>
  <c r="A1069" i="32"/>
  <c r="A1070" i="32"/>
  <c r="A1071" i="32"/>
  <c r="A1072" i="32"/>
  <c r="A1073" i="32"/>
  <c r="A1074" i="32"/>
  <c r="A1075" i="32"/>
  <c r="A1076" i="32"/>
  <c r="A1077" i="32"/>
  <c r="A1078" i="32"/>
  <c r="A1079" i="32"/>
  <c r="A1080" i="32"/>
  <c r="A1081" i="32"/>
  <c r="A1082" i="32"/>
  <c r="A1083" i="32"/>
  <c r="A1084" i="32"/>
  <c r="A1085" i="32"/>
  <c r="A1086" i="32"/>
  <c r="A1087" i="32"/>
  <c r="A1088" i="32"/>
  <c r="A1089" i="32"/>
  <c r="A1090" i="32"/>
  <c r="A1091" i="32"/>
  <c r="A1092" i="32"/>
  <c r="A1093" i="32"/>
  <c r="A1094" i="32"/>
  <c r="A1095" i="32"/>
  <c r="A1096" i="32"/>
  <c r="A1097" i="32"/>
  <c r="A1098" i="32"/>
  <c r="A1099" i="32"/>
  <c r="A1100" i="32"/>
  <c r="A1101" i="32"/>
  <c r="A1102" i="32"/>
  <c r="A1103" i="32"/>
  <c r="A1104" i="32"/>
  <c r="A1105" i="32"/>
  <c r="A1106" i="32"/>
  <c r="A1107" i="32"/>
  <c r="A1108" i="32"/>
  <c r="A1109" i="32"/>
  <c r="A1110" i="32"/>
  <c r="A1111" i="32"/>
  <c r="A1112" i="32"/>
  <c r="A1113" i="32"/>
  <c r="A1114" i="32"/>
  <c r="A1115" i="32"/>
  <c r="A1116" i="32"/>
  <c r="A1117" i="32"/>
  <c r="A1118" i="32"/>
  <c r="A1119" i="32"/>
  <c r="A1120" i="32"/>
  <c r="A1121" i="32"/>
  <c r="A1122" i="32"/>
  <c r="A1123" i="32"/>
  <c r="A1124" i="32"/>
  <c r="A1125" i="32"/>
  <c r="A1126" i="32"/>
  <c r="A1127" i="32"/>
  <c r="A1128" i="32"/>
  <c r="A1129" i="32"/>
  <c r="A1130" i="32"/>
  <c r="A1131" i="32"/>
  <c r="A1132" i="32"/>
  <c r="A1133" i="32"/>
  <c r="A1134" i="32"/>
  <c r="A1135" i="32"/>
  <c r="A1136" i="32"/>
  <c r="A1137" i="32"/>
  <c r="A1138" i="32"/>
  <c r="A1139" i="32"/>
  <c r="A1140" i="32"/>
  <c r="A1141" i="32"/>
  <c r="A1142" i="32"/>
  <c r="A1143" i="32"/>
  <c r="A1144" i="32"/>
  <c r="A1145" i="32"/>
  <c r="A1146" i="32"/>
  <c r="A1147" i="32"/>
  <c r="A1148" i="32"/>
  <c r="A1149" i="32"/>
  <c r="A1150" i="32"/>
  <c r="A1151" i="32"/>
  <c r="A1152" i="32"/>
  <c r="A1153" i="32"/>
  <c r="A1154" i="32"/>
  <c r="A1155" i="32"/>
  <c r="A1156" i="32"/>
  <c r="A1157" i="32"/>
  <c r="A1158" i="32"/>
  <c r="A1159" i="32"/>
  <c r="A1160" i="32"/>
  <c r="A1161" i="32"/>
  <c r="A1162" i="32"/>
  <c r="A1163" i="32"/>
  <c r="A1164" i="32"/>
  <c r="A1165" i="32"/>
  <c r="A1166" i="32"/>
  <c r="A1167" i="32"/>
  <c r="A1168" i="32"/>
  <c r="A1169" i="32"/>
  <c r="A1170" i="32"/>
  <c r="A1171" i="32"/>
  <c r="A1172" i="32"/>
  <c r="A1173" i="32"/>
  <c r="A1174" i="32"/>
  <c r="A1175" i="32"/>
  <c r="A1176" i="32"/>
  <c r="A1177" i="32"/>
  <c r="A1178" i="32"/>
  <c r="A1179" i="32"/>
  <c r="A1180" i="32"/>
  <c r="A1181" i="32"/>
  <c r="A1182" i="32"/>
  <c r="A1183" i="32"/>
  <c r="A1184" i="32"/>
  <c r="A1185" i="32"/>
  <c r="A1186" i="32"/>
  <c r="A1187" i="32"/>
  <c r="A1188" i="32"/>
  <c r="A1189" i="32"/>
  <c r="A1190" i="32"/>
  <c r="A1191" i="32"/>
  <c r="A1192" i="32"/>
  <c r="A1193" i="32"/>
  <c r="A1194" i="32"/>
  <c r="A1195" i="32"/>
  <c r="A1196" i="32"/>
  <c r="A1197" i="32"/>
  <c r="A1198" i="32"/>
  <c r="A1199" i="32"/>
  <c r="A1200" i="32"/>
  <c r="A1201" i="32"/>
  <c r="A1202" i="32"/>
  <c r="A1203" i="32"/>
  <c r="A1204" i="32"/>
  <c r="A1205" i="32"/>
  <c r="A1206" i="32"/>
  <c r="A1207" i="32"/>
  <c r="A1208" i="32"/>
  <c r="A1209" i="32"/>
  <c r="A1210" i="32"/>
  <c r="A1211" i="32"/>
  <c r="A1212" i="32"/>
  <c r="A1213" i="32"/>
  <c r="A1214" i="32"/>
  <c r="A1215" i="32"/>
  <c r="A1216" i="32"/>
  <c r="A1217" i="32"/>
  <c r="A1218" i="32"/>
  <c r="A1219" i="32"/>
  <c r="A1220" i="32"/>
  <c r="A1221" i="32"/>
  <c r="A1222" i="32"/>
  <c r="A1223" i="32"/>
  <c r="A1224" i="32"/>
  <c r="A1225" i="32"/>
  <c r="A1226" i="32"/>
  <c r="A1227" i="32"/>
  <c r="A1228" i="32"/>
  <c r="A1229" i="32"/>
  <c r="A1230" i="32"/>
  <c r="A1231" i="32"/>
  <c r="A1232" i="32"/>
  <c r="A1233" i="32"/>
  <c r="A1234" i="32"/>
  <c r="A1235" i="32"/>
  <c r="A1236" i="32"/>
  <c r="A1237" i="32"/>
  <c r="A1238" i="32"/>
  <c r="A1239" i="32"/>
  <c r="A1240" i="32"/>
  <c r="A1241" i="32"/>
  <c r="A1242" i="32"/>
  <c r="A1243" i="32"/>
  <c r="A1244" i="32"/>
  <c r="A1245" i="32"/>
  <c r="A1246" i="32"/>
  <c r="A1247" i="32"/>
  <c r="A1248" i="32"/>
  <c r="A1249" i="32"/>
  <c r="A1250" i="32"/>
  <c r="A1251" i="32"/>
  <c r="A1252" i="32"/>
  <c r="A1253" i="32"/>
  <c r="A1254" i="32"/>
  <c r="A1255" i="32"/>
  <c r="A1256" i="32"/>
  <c r="A1257" i="32"/>
  <c r="A1258" i="32"/>
  <c r="A1259" i="32"/>
  <c r="A1260" i="32"/>
  <c r="A1261" i="32"/>
  <c r="A1262" i="32"/>
  <c r="A1263" i="32"/>
  <c r="A1264" i="32"/>
  <c r="A1265" i="32"/>
  <c r="A1266" i="32"/>
  <c r="A1267" i="32"/>
  <c r="A1268" i="32"/>
  <c r="A1269" i="32"/>
  <c r="A1270" i="32"/>
  <c r="A1271" i="32"/>
  <c r="A1272" i="32"/>
  <c r="A1273" i="32"/>
  <c r="A1274" i="32"/>
  <c r="A1275" i="32"/>
  <c r="A1276" i="32"/>
  <c r="A1277" i="32"/>
  <c r="A1278" i="32"/>
  <c r="A1279" i="32"/>
  <c r="A1280" i="32"/>
  <c r="A1281" i="32"/>
  <c r="A1282" i="32"/>
  <c r="A1283" i="32"/>
  <c r="A1284" i="32"/>
  <c r="A1285" i="32"/>
  <c r="A1286" i="32"/>
  <c r="A1287" i="32"/>
  <c r="A1288" i="32"/>
  <c r="A1289" i="32"/>
  <c r="A1290" i="32"/>
  <c r="A1291" i="32"/>
  <c r="A1292" i="32"/>
  <c r="A1293" i="32"/>
  <c r="A1294" i="32"/>
  <c r="A1295" i="32"/>
  <c r="A1296" i="32"/>
  <c r="A1297" i="32"/>
  <c r="A1298" i="32"/>
  <c r="A1299" i="32"/>
  <c r="A1300" i="32"/>
  <c r="A1301" i="32"/>
  <c r="A1302" i="32"/>
  <c r="A1303" i="32"/>
  <c r="A1304" i="32"/>
  <c r="A1305" i="32"/>
  <c r="A1306" i="32"/>
  <c r="A1307" i="32"/>
  <c r="A1308" i="32"/>
  <c r="A1309" i="32"/>
  <c r="A1310" i="32"/>
  <c r="A1311" i="32"/>
  <c r="A1312" i="32"/>
  <c r="A1313" i="32"/>
  <c r="A1314" i="32"/>
  <c r="A1315" i="32"/>
  <c r="A1316" i="32"/>
  <c r="A1317" i="32"/>
  <c r="A1318" i="32"/>
  <c r="A1319" i="32"/>
  <c r="A1320" i="32"/>
  <c r="A1321" i="32"/>
  <c r="A1322" i="32"/>
  <c r="A1323" i="32"/>
  <c r="A1324" i="32"/>
  <c r="A1325" i="32"/>
  <c r="A1326" i="32"/>
  <c r="A1327" i="32"/>
  <c r="A1328" i="32"/>
  <c r="A1329" i="32"/>
  <c r="A1330" i="32"/>
  <c r="A1331" i="32"/>
  <c r="A1332" i="32"/>
  <c r="A1333" i="32"/>
  <c r="A1334" i="32"/>
  <c r="A1335" i="32"/>
  <c r="A1336" i="32"/>
  <c r="A1337" i="32"/>
  <c r="A1338" i="32"/>
  <c r="A1339" i="32"/>
  <c r="A1340" i="32"/>
  <c r="A1341" i="32"/>
  <c r="A1342" i="32"/>
  <c r="A1343" i="32"/>
  <c r="A1344" i="32"/>
  <c r="A1345" i="32"/>
  <c r="A1346" i="32"/>
  <c r="A1347" i="32"/>
  <c r="A1348" i="32"/>
  <c r="A1349" i="32"/>
  <c r="A1350" i="32"/>
  <c r="A1351" i="32"/>
  <c r="A1352" i="32"/>
  <c r="A1353" i="32"/>
  <c r="A1354" i="32"/>
  <c r="A1355" i="32"/>
  <c r="A1356" i="32"/>
  <c r="A1357" i="32"/>
  <c r="A1358" i="32"/>
  <c r="A1359" i="32"/>
  <c r="A1360" i="32"/>
  <c r="A1361" i="32"/>
  <c r="A1362" i="32"/>
  <c r="A1363" i="32"/>
  <c r="A1364" i="32"/>
  <c r="A1365" i="32"/>
  <c r="A1366" i="32"/>
  <c r="A1367" i="32"/>
  <c r="A1368" i="32"/>
  <c r="A1369" i="32"/>
  <c r="A1370" i="32"/>
  <c r="A1371" i="32"/>
  <c r="A1372" i="32"/>
  <c r="A1373" i="32"/>
  <c r="A1374" i="32"/>
  <c r="A1375" i="32"/>
  <c r="A1376" i="32"/>
  <c r="A1377" i="32"/>
  <c r="A1378" i="32"/>
  <c r="A1379" i="32"/>
  <c r="A1380" i="32"/>
  <c r="A1381" i="32"/>
  <c r="A1382" i="32"/>
  <c r="A1383" i="32"/>
  <c r="A1384" i="32"/>
  <c r="A1385" i="32"/>
  <c r="A1386" i="32"/>
  <c r="A1387" i="32"/>
  <c r="A1388" i="32"/>
  <c r="A1389" i="32"/>
  <c r="A1390" i="32"/>
  <c r="A1391" i="32"/>
  <c r="A1392" i="32"/>
  <c r="A1393" i="32"/>
  <c r="A1394" i="32"/>
  <c r="A1395" i="32"/>
  <c r="A1396" i="32"/>
  <c r="A1397" i="32"/>
  <c r="A1398" i="32"/>
  <c r="A1399" i="32"/>
  <c r="A1400" i="32"/>
  <c r="A1401" i="32"/>
  <c r="A1402" i="32"/>
  <c r="A1403" i="32"/>
  <c r="A1404" i="32"/>
  <c r="A1405" i="32"/>
  <c r="A1406" i="32"/>
  <c r="A1407" i="32"/>
  <c r="A1408" i="32"/>
  <c r="A1409" i="32"/>
  <c r="A1410" i="32"/>
  <c r="A1411" i="32"/>
  <c r="A1412" i="32"/>
  <c r="A1413" i="32"/>
  <c r="A1414" i="32"/>
  <c r="A1415" i="32"/>
  <c r="A1416" i="32"/>
  <c r="A1417" i="32"/>
  <c r="A1418" i="32"/>
  <c r="A1419" i="32"/>
  <c r="A1420" i="32"/>
  <c r="A1421" i="32"/>
  <c r="A1422" i="32"/>
  <c r="A1423" i="32"/>
  <c r="A1424" i="32"/>
  <c r="A1425" i="32"/>
  <c r="A1426" i="32"/>
  <c r="A1427" i="32"/>
  <c r="A1428" i="32"/>
  <c r="A1429" i="32"/>
  <c r="A1430" i="32"/>
  <c r="A1431" i="32"/>
  <c r="A1432" i="32"/>
  <c r="A1433" i="32"/>
  <c r="A1434" i="32"/>
  <c r="A1435" i="32"/>
  <c r="A1436" i="32"/>
  <c r="A1437" i="32"/>
  <c r="A1438" i="32"/>
  <c r="A1439" i="32"/>
  <c r="A1440" i="32"/>
  <c r="A1441" i="32"/>
  <c r="A1442" i="32"/>
  <c r="A1443" i="32"/>
  <c r="A1444" i="32"/>
  <c r="A1445" i="32"/>
  <c r="A1446" i="32"/>
  <c r="A1447" i="32"/>
  <c r="A1448" i="32"/>
  <c r="A1449" i="32"/>
  <c r="A1450" i="32"/>
  <c r="A1451" i="32"/>
  <c r="A1452" i="32"/>
  <c r="A1453" i="32"/>
  <c r="A1454" i="32"/>
  <c r="A1455" i="32"/>
  <c r="A1456" i="32"/>
  <c r="A1457" i="32"/>
  <c r="A1458" i="32"/>
  <c r="A1459" i="32"/>
  <c r="A1460" i="32"/>
  <c r="A1461" i="32"/>
  <c r="A1462" i="32"/>
  <c r="A1463" i="32"/>
  <c r="A1464" i="32"/>
  <c r="A1465" i="32"/>
  <c r="A1466" i="32"/>
  <c r="A1467" i="32"/>
  <c r="A1468" i="32"/>
  <c r="A1469" i="32"/>
  <c r="A1470" i="32"/>
  <c r="A1471" i="32"/>
  <c r="A1472" i="32"/>
  <c r="A1473" i="32"/>
  <c r="A1474" i="32"/>
  <c r="A1475" i="32"/>
  <c r="A1476" i="32"/>
  <c r="A1477" i="32"/>
  <c r="A1478" i="32"/>
  <c r="A1479" i="32"/>
  <c r="A1480" i="32"/>
  <c r="A1481" i="32"/>
  <c r="A1482" i="32"/>
  <c r="A1483" i="32"/>
  <c r="A1484" i="32"/>
  <c r="A1485" i="32"/>
  <c r="A1486" i="32"/>
  <c r="A1487" i="32"/>
  <c r="A1488" i="32"/>
  <c r="A1489" i="32"/>
  <c r="A1490" i="32"/>
  <c r="A1491" i="32"/>
  <c r="A1492" i="32"/>
  <c r="A1493" i="32"/>
  <c r="A1494" i="32"/>
  <c r="A1495" i="32"/>
  <c r="A1496" i="32"/>
  <c r="A1497" i="32"/>
  <c r="A1498" i="32"/>
  <c r="A1499" i="32"/>
  <c r="A1500" i="32"/>
  <c r="A1501" i="32"/>
  <c r="A1502" i="32"/>
  <c r="A1503" i="32"/>
  <c r="A1504" i="32"/>
  <c r="A1505" i="32"/>
  <c r="A1506" i="32"/>
  <c r="A1507" i="32"/>
  <c r="A1508" i="32"/>
  <c r="A1509" i="32"/>
  <c r="A1510" i="32"/>
  <c r="A1511" i="32"/>
  <c r="A1512" i="32"/>
  <c r="A1513" i="32"/>
  <c r="A1514" i="32"/>
  <c r="A1515" i="32"/>
  <c r="A1516" i="32"/>
  <c r="A1517" i="32"/>
  <c r="A1518" i="32"/>
  <c r="A1519" i="32"/>
  <c r="A1520" i="32"/>
  <c r="A1521" i="32"/>
  <c r="A1522" i="32"/>
  <c r="A1523" i="32"/>
  <c r="A1524" i="32"/>
  <c r="A1525" i="32"/>
  <c r="A1526" i="32"/>
  <c r="A1527" i="32"/>
  <c r="A1528" i="32"/>
  <c r="A1529" i="32"/>
  <c r="A1530" i="32"/>
  <c r="A1531" i="32"/>
  <c r="A1532" i="32"/>
  <c r="A1533" i="32"/>
  <c r="A1534" i="32"/>
  <c r="A1535" i="32"/>
  <c r="A1536" i="32"/>
  <c r="A1537" i="32"/>
  <c r="A1538" i="32"/>
  <c r="A1539" i="32"/>
  <c r="A1540" i="32"/>
  <c r="A1541" i="32"/>
  <c r="A1542" i="32"/>
  <c r="A1543" i="32"/>
  <c r="A1544" i="32"/>
  <c r="A1545" i="32"/>
  <c r="A1546" i="32"/>
  <c r="A1547" i="32"/>
  <c r="A1548" i="32"/>
  <c r="A1549" i="32"/>
  <c r="A1550" i="32"/>
  <c r="A1551" i="32"/>
  <c r="A1552" i="32"/>
  <c r="A1553" i="32"/>
  <c r="A1554" i="32"/>
  <c r="A1555" i="32"/>
  <c r="A1556" i="32"/>
  <c r="A1557" i="32"/>
  <c r="A1558" i="32"/>
  <c r="A1559" i="32"/>
  <c r="A1560" i="32"/>
  <c r="A1561" i="32"/>
  <c r="A1562" i="32"/>
  <c r="A1563" i="32"/>
  <c r="A1564" i="32"/>
  <c r="A1565" i="32"/>
  <c r="A1566" i="32"/>
  <c r="A1567" i="32"/>
  <c r="A1568" i="32"/>
  <c r="A1569" i="32"/>
  <c r="A1570" i="32"/>
  <c r="A1571" i="32"/>
  <c r="A1572" i="32"/>
  <c r="A1573" i="32"/>
  <c r="A1574" i="32"/>
  <c r="A1575" i="32"/>
  <c r="A1576" i="32"/>
  <c r="A1577" i="32"/>
  <c r="A1578" i="32"/>
  <c r="A1579" i="32"/>
  <c r="A1580" i="32"/>
  <c r="A1581" i="32"/>
  <c r="A1582" i="32"/>
  <c r="A1583" i="32"/>
  <c r="A1584" i="32"/>
  <c r="A1585" i="32"/>
  <c r="A1586" i="32"/>
  <c r="A1587" i="32"/>
  <c r="A1588" i="32"/>
  <c r="A1589" i="32"/>
  <c r="A1590" i="32"/>
  <c r="A1591" i="32"/>
  <c r="A1592" i="32"/>
  <c r="A1593" i="32"/>
  <c r="A1594" i="32"/>
  <c r="A1595" i="32"/>
  <c r="A1596" i="32"/>
  <c r="A1597" i="32"/>
  <c r="A1598" i="32"/>
  <c r="A1599" i="32"/>
  <c r="A1600" i="32"/>
  <c r="A1601" i="32"/>
  <c r="A1602" i="32"/>
  <c r="A1603" i="32"/>
  <c r="A1604" i="32"/>
  <c r="A1605" i="32"/>
  <c r="A1606" i="32"/>
  <c r="A1607" i="32"/>
  <c r="A1608" i="32"/>
  <c r="A1609" i="32"/>
  <c r="A1610" i="32"/>
  <c r="A1611" i="32"/>
  <c r="A1612" i="32"/>
  <c r="A1613" i="32"/>
  <c r="A1614" i="32"/>
  <c r="A1615" i="32"/>
  <c r="A1616" i="32"/>
  <c r="A1617" i="32"/>
  <c r="A1618" i="32"/>
  <c r="A1619" i="32"/>
  <c r="A1620" i="32"/>
  <c r="A1621" i="32"/>
  <c r="A1622" i="32"/>
  <c r="A1623" i="32"/>
  <c r="A1624" i="32"/>
  <c r="A1625" i="32"/>
  <c r="A1626" i="32"/>
  <c r="A1627" i="32"/>
  <c r="A1628" i="32"/>
  <c r="A1629" i="32"/>
  <c r="A1630" i="32"/>
  <c r="A1631" i="32"/>
  <c r="A1632" i="32"/>
  <c r="A1633" i="32"/>
  <c r="A1634" i="32"/>
  <c r="A1635" i="32"/>
  <c r="A1636" i="32"/>
  <c r="A1637" i="32"/>
  <c r="A1638" i="32"/>
  <c r="A1639" i="32"/>
  <c r="A1640" i="32"/>
  <c r="A1641" i="32"/>
  <c r="A1642" i="32"/>
  <c r="A1643" i="32"/>
  <c r="A1644" i="32"/>
  <c r="A1645" i="32"/>
  <c r="A1646" i="32"/>
  <c r="A1647" i="32"/>
  <c r="A1648" i="32"/>
  <c r="A1649" i="32"/>
  <c r="A1650" i="32"/>
  <c r="A1651" i="32"/>
  <c r="A1652" i="32"/>
  <c r="A1653" i="32"/>
  <c r="A1654" i="32"/>
  <c r="A1655" i="32"/>
  <c r="A1656" i="32"/>
  <c r="A1657" i="32"/>
  <c r="A1658" i="32"/>
  <c r="A1659" i="32"/>
  <c r="A1660" i="32"/>
  <c r="A1661" i="32"/>
  <c r="A1662" i="32"/>
  <c r="A1663" i="32"/>
  <c r="A1664" i="32"/>
  <c r="A1665" i="32"/>
  <c r="A1666" i="32"/>
  <c r="A1667" i="32"/>
  <c r="A1668" i="32"/>
  <c r="A1669" i="32"/>
  <c r="A1670" i="32"/>
  <c r="A1671" i="32"/>
  <c r="A1672" i="32"/>
  <c r="A1673" i="32"/>
  <c r="A1674" i="32"/>
  <c r="A1675" i="32"/>
  <c r="A1676" i="32"/>
  <c r="A1677" i="32"/>
  <c r="A1678" i="32"/>
  <c r="A1679" i="32"/>
  <c r="A1680" i="32"/>
  <c r="A1681" i="32"/>
  <c r="A1682" i="32"/>
  <c r="A1683" i="32"/>
  <c r="A1684" i="32"/>
  <c r="A1685" i="32"/>
  <c r="A1686" i="32"/>
  <c r="A1687" i="32"/>
  <c r="A1688" i="32"/>
  <c r="A1689" i="32"/>
  <c r="A1690" i="32"/>
  <c r="A1691" i="32"/>
  <c r="A1692" i="32"/>
  <c r="A1693" i="32"/>
  <c r="A1694" i="32"/>
  <c r="A1695" i="32"/>
  <c r="A1696" i="32"/>
  <c r="A1697" i="32"/>
  <c r="A1698" i="32"/>
  <c r="A1699" i="32"/>
  <c r="A1700" i="32"/>
  <c r="A1701" i="32"/>
  <c r="A1702" i="32"/>
  <c r="A1703" i="32"/>
  <c r="A1704" i="32"/>
  <c r="A1705" i="32"/>
  <c r="A1706" i="32"/>
  <c r="A1707" i="32"/>
  <c r="A1708" i="32"/>
  <c r="A1709" i="32"/>
  <c r="A1710" i="32"/>
  <c r="A1711" i="32"/>
  <c r="A1712" i="32"/>
  <c r="A1713" i="32"/>
  <c r="A1714" i="32"/>
  <c r="A1715" i="32"/>
  <c r="A1716" i="32"/>
  <c r="A1717" i="32"/>
  <c r="A1718" i="32"/>
  <c r="A1719" i="32"/>
  <c r="A1720" i="32"/>
  <c r="A1721" i="32"/>
  <c r="A1722" i="32"/>
  <c r="A1723" i="32"/>
  <c r="A1724" i="32"/>
  <c r="A1725" i="32"/>
  <c r="A1726" i="32"/>
  <c r="A1727" i="32"/>
  <c r="A1728" i="32"/>
  <c r="A1729" i="32"/>
  <c r="A1730" i="32"/>
  <c r="A1731" i="32"/>
  <c r="A1732" i="32"/>
  <c r="A1733" i="32"/>
  <c r="A1734" i="32"/>
  <c r="A1735" i="32"/>
  <c r="A1736" i="32"/>
  <c r="A1737" i="32"/>
  <c r="A1738" i="32"/>
  <c r="A1739" i="32"/>
  <c r="A1740" i="32"/>
  <c r="A1741" i="32"/>
  <c r="A1742" i="32"/>
  <c r="A1743" i="32"/>
  <c r="A1744" i="32"/>
  <c r="A1745" i="32"/>
  <c r="A1746" i="32"/>
  <c r="A1747" i="32"/>
  <c r="A1748" i="32"/>
  <c r="A1749" i="32"/>
  <c r="A1750" i="32"/>
  <c r="A1751" i="32"/>
  <c r="A1752" i="32"/>
  <c r="A1753" i="32"/>
  <c r="A1754" i="32"/>
  <c r="A1755" i="32"/>
  <c r="A1756" i="32"/>
  <c r="A1757" i="32"/>
  <c r="A1758" i="32"/>
  <c r="A1759" i="32"/>
  <c r="A1760" i="32"/>
  <c r="A1761" i="32"/>
  <c r="A1762" i="32"/>
  <c r="A1763" i="32"/>
  <c r="A1764" i="32"/>
  <c r="A1765" i="32"/>
  <c r="A1766" i="32"/>
  <c r="A1767" i="32"/>
  <c r="A1768" i="32"/>
  <c r="A1769" i="32"/>
  <c r="A1770" i="32"/>
  <c r="A1771" i="32"/>
  <c r="A1772" i="32"/>
  <c r="A1773" i="32"/>
  <c r="A1774" i="32"/>
  <c r="A1775" i="32"/>
  <c r="A1776" i="32"/>
  <c r="A1777" i="32"/>
  <c r="A1778" i="32"/>
  <c r="A1779" i="32"/>
  <c r="A1780" i="32"/>
  <c r="A1781" i="32"/>
  <c r="A1782" i="32"/>
  <c r="A1783" i="32"/>
  <c r="A1784" i="32"/>
  <c r="A1785" i="32"/>
  <c r="A1786" i="32"/>
  <c r="A1787" i="32"/>
  <c r="A1788" i="32"/>
  <c r="A1789" i="32"/>
  <c r="A1790" i="32"/>
  <c r="A1791" i="32"/>
  <c r="A1792" i="32"/>
  <c r="A1793" i="32"/>
  <c r="A1794" i="32"/>
  <c r="A1795" i="32"/>
  <c r="A1796" i="32"/>
  <c r="A1797" i="32"/>
  <c r="A1798" i="32"/>
  <c r="A1799" i="32"/>
  <c r="A1800" i="32"/>
  <c r="A1801" i="32"/>
  <c r="A1802" i="32"/>
  <c r="A1803" i="32"/>
  <c r="A1804" i="32"/>
  <c r="A1805" i="32"/>
  <c r="A1806" i="32"/>
  <c r="A1807" i="32"/>
  <c r="A1808" i="32"/>
  <c r="A1809" i="32"/>
  <c r="A1810" i="32"/>
  <c r="A1811" i="32"/>
  <c r="A1812" i="32"/>
  <c r="A1813" i="32"/>
  <c r="A1814" i="32"/>
  <c r="A1815" i="32"/>
  <c r="A1816" i="32"/>
  <c r="A1817" i="32"/>
  <c r="A1818" i="32"/>
  <c r="A1819" i="32"/>
  <c r="A1820" i="32"/>
  <c r="A1821" i="32"/>
  <c r="A1822" i="32"/>
  <c r="A1823" i="32"/>
  <c r="A1824" i="32"/>
  <c r="A1825" i="32"/>
  <c r="A1826" i="32"/>
  <c r="A1827" i="32"/>
  <c r="A1828" i="32"/>
  <c r="A1829" i="32"/>
  <c r="A1830" i="32"/>
  <c r="A1831" i="32"/>
  <c r="A1832" i="32"/>
  <c r="A1833" i="32"/>
  <c r="A1834" i="32"/>
  <c r="A1835" i="32"/>
  <c r="A1836" i="32"/>
  <c r="A1837" i="32"/>
  <c r="A1838" i="32"/>
  <c r="A1839" i="32"/>
  <c r="A1840" i="32"/>
  <c r="A1841" i="32"/>
  <c r="A1842" i="32"/>
  <c r="A1843" i="32"/>
  <c r="A1844" i="32"/>
  <c r="A1845" i="32"/>
  <c r="A1846" i="32"/>
  <c r="A1847" i="32"/>
  <c r="A1848" i="32"/>
  <c r="A1849" i="32"/>
  <c r="A1850" i="32"/>
  <c r="A1851" i="32"/>
  <c r="A1852" i="32"/>
  <c r="A1853" i="32"/>
  <c r="A1854" i="32"/>
  <c r="A1855" i="32"/>
  <c r="A1856" i="32"/>
  <c r="A1857" i="32"/>
  <c r="A1858" i="32"/>
  <c r="A1859" i="32"/>
  <c r="A1860" i="32"/>
  <c r="A1861" i="32"/>
  <c r="A1862" i="32"/>
  <c r="A1863" i="32"/>
  <c r="A1864" i="32"/>
  <c r="A1865" i="32"/>
  <c r="A1866" i="32"/>
  <c r="A1867" i="32"/>
  <c r="A1868" i="32"/>
  <c r="A1869" i="32"/>
  <c r="A1870" i="32"/>
  <c r="A1871" i="32"/>
  <c r="A1872" i="32"/>
  <c r="A1873" i="32"/>
  <c r="A1874" i="32"/>
  <c r="A1875" i="32"/>
  <c r="A1876" i="32"/>
  <c r="A1877" i="32"/>
  <c r="A1878" i="32"/>
  <c r="A1879" i="32"/>
  <c r="A1880" i="32"/>
  <c r="A1881" i="32"/>
  <c r="A1882" i="32"/>
  <c r="A1883" i="32"/>
  <c r="A1884" i="32"/>
  <c r="A1885" i="32"/>
  <c r="A1886" i="32"/>
  <c r="A1887" i="32"/>
  <c r="A1888" i="32"/>
  <c r="A1889" i="32"/>
  <c r="A1890" i="32"/>
  <c r="A1891" i="32"/>
  <c r="A1892" i="32"/>
  <c r="A1893" i="32"/>
  <c r="A1894" i="32"/>
  <c r="A1895" i="32"/>
  <c r="A1896" i="32"/>
  <c r="A1897" i="32"/>
  <c r="A1898" i="32"/>
  <c r="A1899" i="32"/>
  <c r="A1900" i="32"/>
  <c r="A1901" i="32"/>
  <c r="A1902" i="32"/>
  <c r="A1903" i="32"/>
  <c r="A1904" i="32"/>
  <c r="A1905" i="32"/>
  <c r="A1906" i="32"/>
  <c r="A1907" i="32"/>
  <c r="A1908" i="32"/>
  <c r="A1909" i="32"/>
  <c r="A1910" i="32"/>
  <c r="A1911" i="32"/>
  <c r="A1912" i="32"/>
  <c r="A1913" i="32"/>
  <c r="A1914" i="32"/>
  <c r="A1915" i="32"/>
  <c r="A1916" i="32"/>
  <c r="A1917" i="32"/>
  <c r="A1918" i="32"/>
  <c r="A1919" i="32"/>
  <c r="A1920" i="32"/>
  <c r="A1921" i="32"/>
  <c r="A1922" i="32"/>
  <c r="A1923" i="32"/>
  <c r="A1924" i="32"/>
  <c r="A1925" i="32"/>
  <c r="A1926" i="32"/>
  <c r="A1927" i="32"/>
  <c r="A1928" i="32"/>
  <c r="A1929" i="32"/>
  <c r="A1930" i="32"/>
  <c r="A1931" i="32"/>
  <c r="A1932" i="32"/>
  <c r="A1933" i="32"/>
  <c r="A1934" i="32"/>
  <c r="A1935" i="32"/>
  <c r="A1936" i="32"/>
  <c r="A1937" i="32"/>
  <c r="A1938" i="32"/>
  <c r="A1939" i="32"/>
  <c r="A1940" i="32"/>
  <c r="A1941" i="32"/>
  <c r="A1942" i="32"/>
  <c r="A1943" i="32"/>
  <c r="A1944" i="32"/>
  <c r="A1945" i="32"/>
  <c r="A1946" i="32"/>
  <c r="A1947" i="32"/>
  <c r="A1948" i="32"/>
  <c r="A1949" i="32"/>
  <c r="A1950" i="32"/>
  <c r="A1951" i="32"/>
  <c r="A1952" i="32"/>
  <c r="A1953" i="32"/>
  <c r="A1954" i="32"/>
  <c r="A1955" i="32"/>
  <c r="A1956" i="32"/>
  <c r="A1957" i="32"/>
  <c r="A1958" i="32"/>
  <c r="A1959" i="32"/>
  <c r="A1960" i="32"/>
  <c r="A1961" i="32"/>
  <c r="A1962" i="32"/>
  <c r="A1963" i="32"/>
  <c r="A1964" i="32"/>
  <c r="A1965" i="32"/>
  <c r="A1966" i="32"/>
  <c r="A1967" i="32"/>
  <c r="A1968" i="32"/>
  <c r="A1969" i="32"/>
  <c r="A1970" i="32"/>
  <c r="A1971" i="32"/>
  <c r="A1972" i="32"/>
  <c r="A1973" i="32"/>
  <c r="A1974" i="32"/>
  <c r="A1975" i="32"/>
  <c r="A1976" i="32"/>
  <c r="A1977" i="32"/>
  <c r="A1978" i="32"/>
  <c r="A1979" i="32"/>
  <c r="A1980" i="32"/>
  <c r="A1981" i="32"/>
  <c r="A1982" i="32"/>
  <c r="A1983" i="32"/>
  <c r="A1984" i="32"/>
  <c r="A1985" i="32"/>
  <c r="A1986" i="32"/>
  <c r="A1987" i="32"/>
  <c r="A1988" i="32"/>
  <c r="A1989" i="32"/>
  <c r="A1990" i="32"/>
  <c r="A1991" i="32"/>
  <c r="A1992" i="32"/>
  <c r="A1993" i="32"/>
  <c r="A1994" i="32"/>
  <c r="A1995" i="32"/>
  <c r="A1996" i="32"/>
  <c r="A1997" i="32"/>
  <c r="A1998" i="32"/>
  <c r="A1999" i="32"/>
  <c r="A2000" i="32"/>
  <c r="A2001" i="32"/>
  <c r="A2002" i="32"/>
  <c r="A2003" i="32"/>
  <c r="A2004" i="32"/>
  <c r="A2005" i="32"/>
  <c r="A2006" i="32"/>
  <c r="A2007" i="32"/>
  <c r="A2008" i="32"/>
  <c r="A2009" i="32"/>
  <c r="A2010" i="32"/>
  <c r="A2011" i="32"/>
  <c r="A2012" i="32"/>
  <c r="A2013" i="32"/>
  <c r="A2014" i="32"/>
  <c r="A2015" i="32"/>
  <c r="A2016" i="32"/>
  <c r="A2017" i="32"/>
  <c r="A2018" i="32"/>
  <c r="A2019" i="32"/>
  <c r="A2020" i="32"/>
  <c r="A2021" i="32"/>
  <c r="A2022" i="32"/>
  <c r="A2023" i="32"/>
  <c r="A2024" i="32"/>
  <c r="A2025" i="32"/>
  <c r="A2026" i="32"/>
  <c r="A2027" i="32"/>
  <c r="A2028" i="32"/>
  <c r="A2029" i="32"/>
  <c r="A2030" i="32"/>
  <c r="A2031" i="32"/>
  <c r="A2032" i="32"/>
  <c r="A2033" i="32"/>
  <c r="A2034" i="32"/>
  <c r="A2035" i="32"/>
  <c r="A2036" i="32"/>
  <c r="A2037" i="32"/>
  <c r="A2038" i="32"/>
  <c r="A2039" i="32"/>
  <c r="A2040" i="32"/>
  <c r="A2041" i="32"/>
  <c r="A2042" i="32"/>
  <c r="A2043" i="32"/>
  <c r="A2044" i="32"/>
  <c r="A2045" i="32"/>
  <c r="A2046" i="32"/>
  <c r="A2047" i="32"/>
  <c r="A2048" i="32"/>
  <c r="A2049" i="32"/>
  <c r="A2050" i="32"/>
  <c r="A2051" i="32"/>
  <c r="A2052" i="32"/>
  <c r="A2053" i="32"/>
  <c r="A2054" i="32"/>
  <c r="A2055" i="32"/>
  <c r="A2056" i="32"/>
  <c r="A2057" i="32"/>
  <c r="A2058" i="32"/>
  <c r="A2059" i="32"/>
  <c r="A2060" i="32"/>
  <c r="A2061" i="32"/>
  <c r="A2062" i="32"/>
  <c r="A2063" i="32"/>
  <c r="A2064" i="32"/>
  <c r="A2065" i="32"/>
  <c r="A2066" i="32"/>
  <c r="A2067" i="32"/>
  <c r="A2068" i="32"/>
  <c r="A2069" i="32"/>
  <c r="A2070" i="32"/>
  <c r="A2071" i="32"/>
  <c r="A2072" i="32"/>
  <c r="A2073" i="32"/>
  <c r="A2074" i="32"/>
  <c r="A2075" i="32"/>
  <c r="A2076" i="32"/>
  <c r="A2077" i="32"/>
  <c r="A2078" i="32"/>
  <c r="A2079" i="32"/>
  <c r="A2080" i="32"/>
  <c r="A2081" i="32"/>
  <c r="A2082" i="32"/>
  <c r="A2083" i="32"/>
  <c r="A2084" i="32"/>
  <c r="A2085" i="32"/>
  <c r="A2086" i="32"/>
  <c r="A2087" i="32"/>
  <c r="A2088" i="32"/>
  <c r="A2089" i="32"/>
  <c r="A2090" i="32"/>
  <c r="A2091" i="32"/>
  <c r="A2092" i="32"/>
  <c r="A2093" i="32"/>
  <c r="A2094" i="32"/>
  <c r="A2095" i="32"/>
  <c r="A2096" i="32"/>
  <c r="A2097" i="32"/>
  <c r="A2098" i="32"/>
  <c r="A2099" i="32"/>
  <c r="A2100" i="32"/>
  <c r="A2101" i="32"/>
  <c r="A2102" i="32"/>
  <c r="A2103" i="32"/>
  <c r="A2104" i="32"/>
  <c r="A2105" i="32"/>
  <c r="A2106" i="32"/>
  <c r="A2107" i="32"/>
  <c r="A2108" i="32"/>
  <c r="A2109" i="32"/>
  <c r="A2110" i="32"/>
  <c r="A2111" i="32"/>
  <c r="A2112" i="32"/>
  <c r="A2113" i="32"/>
  <c r="A2114" i="32"/>
  <c r="A2115" i="32"/>
  <c r="A2116" i="32"/>
  <c r="A2117" i="32"/>
  <c r="A2118" i="32"/>
  <c r="A2119" i="32"/>
  <c r="A2120" i="32"/>
  <c r="A2121" i="32"/>
  <c r="A2122" i="32"/>
  <c r="A2123" i="32"/>
  <c r="A2124" i="32"/>
  <c r="A2125" i="32"/>
  <c r="A2126" i="32"/>
  <c r="A2127" i="32"/>
  <c r="A2128" i="32"/>
  <c r="A2129" i="32"/>
  <c r="A2130" i="32"/>
  <c r="A2131" i="32"/>
  <c r="A2132" i="32"/>
  <c r="A2133" i="32"/>
  <c r="A2134" i="32"/>
  <c r="A2135" i="32"/>
  <c r="A2136" i="32"/>
  <c r="A2137" i="32"/>
  <c r="A2138" i="32"/>
  <c r="A2139" i="32"/>
  <c r="A2140" i="32"/>
  <c r="A2141" i="32"/>
  <c r="A2142" i="32"/>
  <c r="A2143" i="32"/>
  <c r="A2144" i="32"/>
  <c r="A2145" i="32"/>
  <c r="A2146" i="32"/>
  <c r="A2147" i="32"/>
  <c r="A2148" i="32"/>
  <c r="A2149" i="32"/>
  <c r="A2150" i="32"/>
  <c r="A2151" i="32"/>
  <c r="A2152" i="32"/>
  <c r="A2153" i="32"/>
  <c r="A2154" i="32"/>
  <c r="A2155" i="32"/>
  <c r="A2156" i="32"/>
  <c r="A2157" i="32"/>
  <c r="A2158" i="32"/>
  <c r="A2159" i="32"/>
  <c r="A2160" i="32"/>
  <c r="A2161" i="32"/>
  <c r="A2162" i="32"/>
  <c r="A2163" i="32"/>
  <c r="A2164" i="32"/>
  <c r="A2165" i="32"/>
  <c r="A2166" i="32"/>
  <c r="A2167" i="32"/>
  <c r="A2168" i="32"/>
  <c r="A2169" i="32"/>
  <c r="A2170" i="32"/>
  <c r="A2171" i="32"/>
  <c r="A2172" i="32"/>
  <c r="A2173" i="32"/>
  <c r="A2174" i="32"/>
  <c r="A2175" i="32"/>
  <c r="A2176" i="32"/>
  <c r="A2177" i="32"/>
  <c r="A2178" i="32"/>
  <c r="A2179" i="32"/>
  <c r="A2180" i="32"/>
  <c r="A2181" i="32"/>
  <c r="A2182" i="32"/>
  <c r="A2183" i="32"/>
  <c r="A2184" i="32"/>
  <c r="A2185" i="32"/>
  <c r="A2186" i="32"/>
  <c r="A2187" i="32"/>
  <c r="A2188" i="32"/>
  <c r="A2189" i="32"/>
  <c r="A2190" i="32"/>
  <c r="A2191" i="32"/>
  <c r="A2192" i="32"/>
  <c r="A2193" i="32"/>
  <c r="A2194" i="32"/>
  <c r="A2195" i="32"/>
  <c r="A2196" i="32"/>
  <c r="A2197" i="32"/>
  <c r="A2198" i="32"/>
  <c r="A2199" i="32"/>
  <c r="A2200" i="32"/>
  <c r="A2201" i="32"/>
  <c r="A2202" i="32"/>
  <c r="A2203" i="32"/>
  <c r="A2204" i="32"/>
  <c r="A2205" i="32"/>
  <c r="A2206" i="32"/>
  <c r="A2207" i="32"/>
  <c r="A2208" i="32"/>
  <c r="A2209" i="32"/>
  <c r="A2210" i="32"/>
  <c r="A2211" i="32"/>
  <c r="A2212" i="32"/>
  <c r="A2213" i="32"/>
  <c r="A2214" i="32"/>
  <c r="A2215" i="32"/>
  <c r="A2216" i="32"/>
  <c r="A2217" i="32"/>
  <c r="A2218" i="32"/>
  <c r="A2219" i="32"/>
  <c r="A2220" i="32"/>
  <c r="A2221" i="32"/>
  <c r="A2222" i="32"/>
  <c r="A2223" i="32"/>
  <c r="A2224" i="32"/>
  <c r="A2225" i="32"/>
  <c r="A2226" i="32"/>
  <c r="A2227" i="32"/>
  <c r="A2228" i="32"/>
  <c r="A2229" i="32"/>
  <c r="A2230" i="32"/>
  <c r="A2231" i="32"/>
  <c r="A2232" i="32"/>
  <c r="A2233" i="32"/>
  <c r="A2234" i="32"/>
  <c r="A2235" i="32"/>
  <c r="A2236" i="32"/>
  <c r="A2237" i="32"/>
  <c r="A2238" i="32"/>
  <c r="A2239" i="32"/>
  <c r="A2240" i="32"/>
  <c r="A2241" i="32"/>
  <c r="A2242" i="32"/>
  <c r="A2243" i="32"/>
  <c r="A2244" i="32"/>
  <c r="A2245" i="32"/>
  <c r="A2246" i="32"/>
  <c r="A2247" i="32"/>
  <c r="A2248" i="32"/>
  <c r="A2249" i="32"/>
  <c r="A2250" i="32"/>
  <c r="A2251" i="32"/>
  <c r="A2252" i="32"/>
  <c r="A2253" i="32"/>
  <c r="A2254" i="32"/>
  <c r="A2255" i="32"/>
  <c r="A2256" i="32"/>
  <c r="A2257" i="32"/>
  <c r="A2258" i="32"/>
  <c r="A2259" i="32"/>
  <c r="A2260" i="32"/>
  <c r="A2261" i="32"/>
  <c r="A2262" i="32"/>
  <c r="A2263" i="32"/>
  <c r="A2264" i="32"/>
  <c r="A2265" i="32"/>
  <c r="A2266" i="32"/>
  <c r="A2267" i="32"/>
  <c r="A2268" i="32"/>
  <c r="A2269" i="32"/>
  <c r="A2270" i="32"/>
  <c r="A2271" i="32"/>
  <c r="A2272" i="32"/>
  <c r="A2273" i="32"/>
  <c r="A2274" i="32"/>
  <c r="A2275" i="32"/>
  <c r="A2276" i="32"/>
  <c r="A2277" i="32"/>
  <c r="A2278" i="32"/>
  <c r="A2279" i="32"/>
  <c r="A2280" i="32"/>
  <c r="A2281" i="32"/>
  <c r="A2282" i="32"/>
  <c r="A2283" i="32"/>
  <c r="A2284" i="32"/>
  <c r="A2285" i="32"/>
  <c r="A2286" i="32"/>
  <c r="A2287" i="32"/>
  <c r="A2288" i="32"/>
  <c r="A2289" i="32"/>
  <c r="A2290" i="32"/>
  <c r="A2291" i="32"/>
  <c r="A2292" i="32"/>
  <c r="A2293" i="32"/>
  <c r="A2294" i="32"/>
  <c r="A2295" i="32"/>
  <c r="A2296" i="32"/>
  <c r="A2297" i="32"/>
  <c r="A2298" i="32"/>
  <c r="A2299" i="32"/>
  <c r="A2300" i="32"/>
  <c r="A2301" i="32"/>
  <c r="A2302" i="32"/>
  <c r="A2303" i="32"/>
  <c r="A2304" i="32"/>
  <c r="A2305" i="32"/>
  <c r="A2306" i="32"/>
  <c r="A2307" i="32"/>
  <c r="A2308" i="32"/>
  <c r="A2309" i="32"/>
  <c r="A2310" i="32"/>
  <c r="A2311" i="32"/>
  <c r="A2312" i="32"/>
  <c r="A2313" i="32"/>
  <c r="A2314" i="32"/>
  <c r="A2315" i="32"/>
  <c r="A2316" i="32"/>
  <c r="A2317" i="32"/>
  <c r="A2318" i="32"/>
  <c r="A2319" i="32"/>
  <c r="A2320" i="32"/>
  <c r="A2321" i="32"/>
  <c r="A2322" i="32"/>
  <c r="A2323" i="32"/>
  <c r="A2324" i="32"/>
  <c r="A2325" i="32"/>
  <c r="A2326" i="32"/>
  <c r="A2327" i="32"/>
  <c r="A2328" i="32"/>
  <c r="A2329" i="32"/>
  <c r="A2330" i="32"/>
  <c r="A2331" i="32"/>
  <c r="A2332" i="32"/>
  <c r="A2333" i="32"/>
  <c r="A2334" i="32"/>
  <c r="A2335" i="32"/>
  <c r="A2336" i="32"/>
  <c r="A2337" i="32"/>
  <c r="A2338" i="32"/>
  <c r="A2339" i="32"/>
  <c r="A2340" i="32"/>
  <c r="A2341" i="32"/>
  <c r="A2342" i="32"/>
  <c r="A2343" i="32"/>
  <c r="A2344" i="32"/>
  <c r="A2345" i="32"/>
  <c r="A2346" i="32"/>
  <c r="A2347" i="32"/>
  <c r="A2348" i="32"/>
  <c r="A2349" i="32"/>
  <c r="A2350" i="32"/>
  <c r="A2351" i="32"/>
  <c r="A2352" i="32"/>
  <c r="A2353" i="32"/>
  <c r="A2354" i="32"/>
  <c r="A2355" i="32"/>
  <c r="A2356" i="32"/>
  <c r="A2357" i="32"/>
  <c r="A2358" i="32"/>
  <c r="A2359" i="32"/>
  <c r="A2360" i="32"/>
  <c r="A2361" i="32"/>
  <c r="A2362" i="32"/>
  <c r="A2363" i="32"/>
  <c r="A2364" i="32"/>
  <c r="A2365" i="32"/>
  <c r="A2366" i="32"/>
  <c r="A2367" i="32"/>
  <c r="A2368" i="32"/>
  <c r="A2369" i="32"/>
  <c r="A2370" i="32"/>
  <c r="A2371" i="32"/>
  <c r="A2372" i="32"/>
  <c r="A2373" i="32"/>
  <c r="A2374" i="32"/>
  <c r="A2375" i="32"/>
  <c r="A2376" i="32"/>
  <c r="A2377" i="32"/>
  <c r="A2378" i="32"/>
  <c r="A2379" i="32"/>
  <c r="A2380" i="32"/>
  <c r="A2381" i="32"/>
  <c r="A2382" i="32"/>
  <c r="A2383" i="32"/>
  <c r="A2384" i="32"/>
  <c r="A2385" i="32"/>
  <c r="A2386" i="32"/>
  <c r="A2387" i="32"/>
  <c r="A2388" i="32"/>
  <c r="A2389" i="32"/>
  <c r="A2390" i="32"/>
  <c r="A2391" i="32"/>
  <c r="A2392" i="32"/>
  <c r="A2393" i="32"/>
  <c r="A2394" i="32"/>
  <c r="A2395" i="32"/>
  <c r="A2396" i="32"/>
  <c r="A2397" i="32"/>
  <c r="A2398" i="32"/>
  <c r="A2399" i="32"/>
  <c r="A2400" i="32"/>
  <c r="A2401" i="32"/>
  <c r="A2402" i="32"/>
  <c r="A2403" i="32"/>
  <c r="A2404" i="32"/>
  <c r="A2405" i="32"/>
  <c r="A2406" i="32"/>
  <c r="A2407" i="32"/>
  <c r="A2408" i="32"/>
  <c r="A2409" i="32"/>
  <c r="A2410" i="32"/>
  <c r="A2411" i="32"/>
  <c r="A2412" i="32"/>
  <c r="A2413" i="32"/>
  <c r="A2414" i="32"/>
  <c r="A2415" i="32"/>
  <c r="A2416" i="32"/>
  <c r="A2417" i="32"/>
  <c r="A2418" i="32"/>
  <c r="A2419" i="32"/>
  <c r="A2420" i="32"/>
  <c r="A2421" i="32"/>
  <c r="A2422" i="32"/>
  <c r="A2423" i="32"/>
  <c r="A2424" i="32"/>
  <c r="A2425" i="32"/>
  <c r="A2426" i="32"/>
  <c r="A2427" i="32"/>
  <c r="A2428" i="32"/>
  <c r="A2429" i="32"/>
  <c r="A2430" i="32"/>
  <c r="A2431" i="32"/>
  <c r="A2432" i="32"/>
  <c r="A2433" i="32"/>
  <c r="A2434" i="32"/>
  <c r="A2435" i="32"/>
  <c r="A2436" i="32"/>
  <c r="A2437" i="32"/>
  <c r="A2438" i="32"/>
  <c r="A2439" i="32"/>
  <c r="A2440" i="32"/>
  <c r="A2441" i="32"/>
  <c r="A2442" i="32"/>
  <c r="A2443" i="32"/>
  <c r="A2444" i="32"/>
  <c r="A2445" i="32"/>
  <c r="A2446" i="32"/>
  <c r="A2447" i="32"/>
  <c r="A2448" i="32"/>
  <c r="A2449" i="32"/>
  <c r="A2450" i="32"/>
  <c r="A2451" i="32"/>
  <c r="A2452" i="32"/>
  <c r="A2453" i="32"/>
  <c r="A2454" i="32"/>
  <c r="A2455" i="32"/>
  <c r="A2456" i="32"/>
  <c r="A2457" i="32"/>
  <c r="A2458" i="32"/>
  <c r="A2459" i="32"/>
  <c r="A2460" i="32"/>
  <c r="A2461" i="32"/>
  <c r="A2462" i="32"/>
  <c r="A2463" i="32"/>
  <c r="A2464" i="32"/>
  <c r="A2465" i="32"/>
  <c r="A2466" i="32"/>
  <c r="A2467" i="32"/>
  <c r="A2468" i="32"/>
  <c r="A2469" i="32"/>
  <c r="A2470" i="32"/>
  <c r="A2471" i="32"/>
  <c r="A2472" i="32"/>
  <c r="A2473" i="32"/>
  <c r="A2474" i="32"/>
  <c r="A2475" i="32"/>
  <c r="A2476" i="32"/>
  <c r="A2477" i="32"/>
  <c r="A2478" i="32"/>
  <c r="A2479" i="32"/>
  <c r="A2480" i="32"/>
  <c r="A2481" i="32"/>
  <c r="A2482" i="32"/>
  <c r="A2483" i="32"/>
  <c r="A2484" i="32"/>
  <c r="A2485" i="32"/>
  <c r="A2486" i="32"/>
  <c r="A2487" i="32"/>
  <c r="A2488" i="32"/>
  <c r="A2489" i="32"/>
  <c r="A2490" i="32"/>
  <c r="A2491" i="32"/>
  <c r="A2492" i="32"/>
  <c r="A2493" i="32"/>
  <c r="A2494" i="32"/>
  <c r="A2495" i="32"/>
  <c r="A2496" i="32"/>
  <c r="A2497" i="32"/>
  <c r="A2498" i="32"/>
  <c r="A2499" i="32"/>
  <c r="A2500" i="32"/>
  <c r="A2501" i="32"/>
  <c r="A2502" i="32"/>
  <c r="A2503" i="32"/>
  <c r="A2504" i="32"/>
  <c r="A2505" i="32"/>
  <c r="A2506" i="32"/>
  <c r="A2507" i="32"/>
  <c r="A2508" i="32"/>
  <c r="A2509" i="32"/>
  <c r="A2510" i="32"/>
  <c r="A2511" i="32"/>
  <c r="A2512" i="32"/>
  <c r="A2513" i="32"/>
  <c r="A2514" i="32"/>
  <c r="A2515" i="32"/>
  <c r="A2516" i="32"/>
  <c r="A2517" i="32"/>
  <c r="A2518" i="32"/>
  <c r="A2519" i="32"/>
  <c r="A2520" i="32"/>
  <c r="A2521" i="32"/>
  <c r="A2522" i="32"/>
  <c r="A2523" i="32"/>
  <c r="A2524" i="32"/>
  <c r="A2525" i="32"/>
  <c r="A2526" i="32"/>
  <c r="A2527" i="32"/>
  <c r="A2528" i="32"/>
  <c r="A2529" i="32"/>
  <c r="A2530" i="32"/>
  <c r="A2531" i="32"/>
  <c r="A2532" i="32"/>
  <c r="A2533" i="32"/>
  <c r="A2534" i="32"/>
  <c r="A2535" i="32"/>
  <c r="A2536" i="32"/>
  <c r="A2537" i="32"/>
  <c r="A2538" i="32"/>
  <c r="A2539" i="32"/>
  <c r="A2540" i="32"/>
  <c r="A2541" i="32"/>
  <c r="A2542" i="32"/>
  <c r="A2543" i="32"/>
  <c r="A2544" i="32"/>
  <c r="A2545" i="32"/>
  <c r="A2546" i="32"/>
  <c r="A2547" i="32"/>
  <c r="A2548" i="32"/>
  <c r="A2549" i="32"/>
  <c r="A2550" i="32"/>
  <c r="A2551" i="32"/>
  <c r="A2552" i="32"/>
  <c r="A2553" i="32"/>
  <c r="A2554" i="32"/>
  <c r="A2555" i="32"/>
  <c r="A2556" i="32"/>
  <c r="A2557" i="32"/>
  <c r="A2558" i="32"/>
  <c r="A2559" i="32"/>
  <c r="A2560" i="32"/>
  <c r="A2561" i="32"/>
  <c r="A2562" i="32"/>
  <c r="A2563" i="32"/>
  <c r="A2564" i="32"/>
  <c r="A2565" i="32"/>
  <c r="A2566" i="32"/>
  <c r="A2567" i="32"/>
  <c r="A2568" i="32"/>
  <c r="A2569" i="32"/>
  <c r="A2570" i="32"/>
  <c r="A2571" i="32"/>
  <c r="A2572" i="32"/>
  <c r="A2573" i="32"/>
  <c r="A2574" i="32"/>
  <c r="A2575" i="32"/>
  <c r="A2576" i="32"/>
  <c r="A2577" i="32"/>
  <c r="A2578" i="32"/>
  <c r="A2579" i="32"/>
  <c r="A2580" i="32"/>
  <c r="A2581" i="32"/>
  <c r="A2582" i="32"/>
  <c r="A2583" i="32"/>
  <c r="A2584" i="32"/>
  <c r="A2585" i="32"/>
  <c r="A2586" i="32"/>
  <c r="A2587" i="32"/>
  <c r="A2588" i="32"/>
  <c r="A2589" i="32"/>
  <c r="A2590" i="32"/>
  <c r="A2591" i="32"/>
  <c r="A2592" i="32"/>
  <c r="A2593" i="32"/>
  <c r="A2594" i="32"/>
  <c r="A2595" i="32"/>
  <c r="A2596" i="32"/>
  <c r="A2597" i="32"/>
  <c r="A2598" i="32"/>
  <c r="A2599" i="32"/>
  <c r="A2600" i="32"/>
  <c r="A2601" i="32"/>
  <c r="A2602" i="32"/>
  <c r="A2603" i="32"/>
  <c r="A2604" i="32"/>
  <c r="A2605" i="32"/>
  <c r="A2606" i="32"/>
  <c r="A2607" i="32"/>
  <c r="A2608" i="32"/>
  <c r="A2609" i="32"/>
  <c r="A2610" i="32"/>
  <c r="A2611" i="32"/>
  <c r="A2612" i="32"/>
  <c r="A2613" i="32"/>
  <c r="A2614" i="32"/>
  <c r="A2615" i="32"/>
  <c r="A2616" i="32"/>
  <c r="A2617" i="32"/>
  <c r="A2618" i="32"/>
  <c r="A2619" i="32"/>
  <c r="A2620" i="32"/>
  <c r="A2621" i="32"/>
  <c r="A2622" i="32"/>
  <c r="A2623" i="32"/>
  <c r="A2624" i="32"/>
  <c r="A2625" i="32"/>
  <c r="A2626" i="32"/>
  <c r="A2627" i="32"/>
  <c r="A2628" i="32"/>
  <c r="A2629" i="32"/>
  <c r="A2630" i="32"/>
  <c r="A2631" i="32"/>
  <c r="A2632" i="32"/>
  <c r="A2633" i="32"/>
  <c r="A2634" i="32"/>
  <c r="A2635" i="32"/>
  <c r="A2636" i="32"/>
  <c r="A2637" i="32"/>
  <c r="A2638" i="32"/>
  <c r="A2639" i="32"/>
  <c r="A2640" i="32"/>
  <c r="A2641" i="32"/>
  <c r="A2642" i="32"/>
  <c r="A2643" i="32"/>
  <c r="A2644" i="32"/>
  <c r="A2645" i="32"/>
  <c r="A2646" i="32"/>
  <c r="A2647" i="32"/>
  <c r="A2648" i="32"/>
  <c r="A2649" i="32"/>
  <c r="A2650" i="32"/>
  <c r="A2651" i="32"/>
  <c r="A2652" i="32"/>
  <c r="A2653" i="32"/>
  <c r="A2654" i="32"/>
  <c r="A2655" i="32"/>
  <c r="A2656" i="32"/>
  <c r="A2657" i="32"/>
  <c r="A2658" i="32"/>
  <c r="A2659" i="32"/>
  <c r="A2660" i="32"/>
  <c r="A2661" i="32"/>
  <c r="A2662" i="32"/>
  <c r="A2663" i="32"/>
  <c r="A2664" i="32"/>
  <c r="A2665" i="32"/>
  <c r="A2666" i="32"/>
  <c r="A2667" i="32"/>
  <c r="A2668" i="32"/>
  <c r="A2669" i="32"/>
  <c r="A2670" i="32"/>
  <c r="A2671" i="32"/>
  <c r="A2672" i="32"/>
  <c r="A2673" i="32"/>
  <c r="A2674" i="32"/>
  <c r="A2675" i="32"/>
  <c r="A2676" i="32"/>
  <c r="A2677" i="32"/>
  <c r="A2678" i="32"/>
  <c r="A2679" i="32"/>
  <c r="A2680" i="32"/>
  <c r="A2681" i="32"/>
  <c r="A2682" i="32"/>
  <c r="A2683" i="32"/>
  <c r="A2684" i="32"/>
  <c r="A2685" i="32"/>
  <c r="A2686" i="32"/>
  <c r="A2687" i="32"/>
  <c r="A2688" i="32"/>
  <c r="A2689" i="32"/>
  <c r="A2690" i="32"/>
  <c r="A2691" i="32"/>
  <c r="A2692" i="32"/>
  <c r="A2693" i="32"/>
  <c r="A2694" i="32"/>
  <c r="A2695" i="32"/>
  <c r="A2696" i="32"/>
  <c r="A2697" i="32"/>
  <c r="A2698" i="32"/>
  <c r="A2699" i="32"/>
  <c r="A2700" i="32"/>
  <c r="A2701" i="32"/>
  <c r="A2702" i="32"/>
  <c r="A2703" i="32"/>
  <c r="A2704" i="32"/>
  <c r="A2705" i="32"/>
  <c r="A2706" i="32"/>
  <c r="A2707" i="32"/>
  <c r="A2708" i="32"/>
  <c r="A2709" i="32"/>
  <c r="A2710" i="32"/>
  <c r="A2711" i="32"/>
  <c r="A2712" i="32"/>
  <c r="A2713" i="32"/>
  <c r="A2714" i="32"/>
  <c r="A2715" i="32"/>
  <c r="A2716" i="32"/>
  <c r="A2717" i="32"/>
  <c r="A2718" i="32"/>
  <c r="A2719" i="32"/>
  <c r="A2720" i="32"/>
  <c r="A2721" i="32"/>
  <c r="A2722" i="32"/>
  <c r="A2723" i="32"/>
  <c r="A2724" i="32"/>
  <c r="A2725" i="32"/>
  <c r="A2726" i="32"/>
  <c r="A2727" i="32"/>
  <c r="A2728" i="32"/>
  <c r="A2729" i="32"/>
  <c r="A2730" i="32"/>
  <c r="A2731" i="32"/>
  <c r="A2732" i="32"/>
  <c r="A2733" i="32"/>
  <c r="A2734" i="32"/>
  <c r="A2735" i="32"/>
  <c r="A2736" i="32"/>
  <c r="A2737" i="32"/>
  <c r="A2738" i="32"/>
  <c r="A2739" i="32"/>
  <c r="A2740" i="32"/>
  <c r="A2741" i="32"/>
  <c r="A2742" i="32"/>
  <c r="A2743" i="32"/>
  <c r="A2744" i="32"/>
  <c r="A2745" i="32"/>
  <c r="A2746" i="32"/>
  <c r="A2747" i="32"/>
  <c r="A2748" i="32"/>
  <c r="A2749" i="32"/>
  <c r="A2750" i="32"/>
  <c r="A2751" i="32"/>
  <c r="A2752" i="32"/>
  <c r="A2753" i="32"/>
  <c r="A2754" i="32"/>
  <c r="A2755" i="32"/>
  <c r="A2756" i="32"/>
  <c r="A2757" i="32"/>
  <c r="A2758" i="32"/>
  <c r="A2759" i="32"/>
  <c r="A2760" i="32"/>
  <c r="A2761" i="32"/>
  <c r="A2762" i="32"/>
  <c r="A2763" i="32"/>
  <c r="A2764" i="32"/>
  <c r="A2765" i="32"/>
  <c r="A2766" i="32"/>
  <c r="A2767" i="32"/>
  <c r="A2768" i="32"/>
  <c r="A2769" i="32"/>
  <c r="A2770" i="32"/>
  <c r="A2771" i="32"/>
  <c r="A2772" i="32"/>
  <c r="A2773" i="32"/>
  <c r="A2774" i="32"/>
  <c r="A2775" i="32"/>
  <c r="A2776" i="32"/>
  <c r="A2777" i="32"/>
  <c r="A2778" i="32"/>
  <c r="A2779" i="32"/>
  <c r="A2780" i="32"/>
  <c r="A2781" i="32"/>
  <c r="A2782" i="32"/>
  <c r="A2783" i="32"/>
  <c r="A2784" i="32"/>
  <c r="A2785" i="32"/>
  <c r="A2786" i="32"/>
  <c r="A2787" i="32"/>
  <c r="A2788" i="32"/>
  <c r="A2789" i="32"/>
  <c r="A2790" i="32"/>
  <c r="A2791" i="32"/>
  <c r="A2792" i="32"/>
  <c r="A2793" i="32"/>
  <c r="A2794" i="32"/>
  <c r="A2795" i="32"/>
  <c r="A2796" i="32"/>
  <c r="A2797" i="32"/>
  <c r="A2798" i="32"/>
  <c r="A2799" i="32"/>
  <c r="A2800" i="32"/>
  <c r="A2801" i="32"/>
  <c r="A2802" i="32"/>
  <c r="A2803" i="32"/>
  <c r="A2804" i="32"/>
  <c r="A2805" i="32"/>
  <c r="A2806" i="32"/>
  <c r="A2807" i="32"/>
  <c r="A2808" i="32"/>
  <c r="A2809" i="32"/>
  <c r="A2810" i="32"/>
  <c r="A2811" i="32"/>
  <c r="A2812" i="32"/>
  <c r="A2813" i="32"/>
  <c r="A2814" i="32"/>
  <c r="A2815" i="32"/>
  <c r="A2816" i="32"/>
  <c r="A2817" i="32"/>
  <c r="A2818" i="32"/>
  <c r="A2819" i="32"/>
  <c r="A2820" i="32"/>
  <c r="A2821" i="32"/>
  <c r="A2822" i="32"/>
  <c r="A2823" i="32"/>
  <c r="A2824" i="32"/>
  <c r="A2825" i="32"/>
  <c r="A2826" i="32"/>
  <c r="A2827" i="32"/>
  <c r="A2828" i="32"/>
  <c r="A2829" i="32"/>
  <c r="A2830" i="32"/>
  <c r="A2831" i="32"/>
  <c r="A2832" i="32"/>
  <c r="A2833" i="32"/>
  <c r="A2834" i="32"/>
  <c r="A2835" i="32"/>
  <c r="A2836" i="32"/>
  <c r="A2837" i="32"/>
  <c r="A2838" i="32"/>
  <c r="A2839" i="32"/>
  <c r="A2840" i="32"/>
  <c r="A2841" i="32"/>
  <c r="A2842" i="32"/>
  <c r="A2843" i="32"/>
  <c r="A2844" i="32"/>
  <c r="A2845" i="32"/>
  <c r="A2846" i="32"/>
  <c r="A2847" i="32"/>
  <c r="A2848" i="32"/>
  <c r="A2849" i="32"/>
  <c r="A2850" i="32"/>
  <c r="A2851" i="32"/>
  <c r="A2852" i="32"/>
  <c r="A2853" i="32"/>
  <c r="A2854" i="32"/>
  <c r="A2855" i="32"/>
  <c r="A2856" i="32"/>
  <c r="A2857" i="32"/>
  <c r="A2858" i="32"/>
  <c r="A2859" i="32"/>
  <c r="A2860" i="32"/>
  <c r="A2861" i="32"/>
  <c r="A2862" i="32"/>
  <c r="A2863" i="32"/>
  <c r="A2864" i="32"/>
  <c r="A2865" i="32"/>
  <c r="A2866" i="32"/>
  <c r="A2867" i="32"/>
  <c r="A2868" i="32"/>
  <c r="A2869" i="32"/>
  <c r="A2870" i="32"/>
  <c r="A2871" i="32"/>
  <c r="A2872" i="32"/>
  <c r="A2873" i="32"/>
  <c r="A2874" i="32"/>
  <c r="A2875" i="32"/>
  <c r="A2876" i="32"/>
  <c r="A2877" i="32"/>
  <c r="A2878" i="32"/>
  <c r="A2879" i="32"/>
  <c r="A2880" i="32"/>
  <c r="A2881" i="32"/>
  <c r="A2882" i="32"/>
  <c r="A2883" i="32"/>
  <c r="A2884" i="32"/>
  <c r="A2885" i="32"/>
  <c r="A2886" i="32"/>
  <c r="A2887" i="32"/>
  <c r="A2888" i="32"/>
  <c r="A2889" i="32"/>
  <c r="A2890" i="32"/>
  <c r="A2891" i="32"/>
  <c r="A2892" i="32"/>
  <c r="A2893" i="32"/>
  <c r="A2894" i="32"/>
  <c r="A2895" i="32"/>
  <c r="A2896" i="32"/>
  <c r="A2897" i="32"/>
  <c r="A2898" i="32"/>
  <c r="A2899" i="32"/>
  <c r="A2900" i="32"/>
  <c r="A2901" i="32"/>
  <c r="A2902" i="32"/>
  <c r="A2903" i="32"/>
  <c r="A2904" i="32"/>
  <c r="A2905" i="32"/>
  <c r="A2906" i="32"/>
  <c r="A2907" i="32"/>
  <c r="A2908" i="32"/>
  <c r="A2909" i="32"/>
  <c r="A2910" i="32"/>
  <c r="A2911" i="32"/>
  <c r="A2912" i="32"/>
  <c r="A2913" i="32"/>
  <c r="A2914" i="32"/>
  <c r="A2915" i="32"/>
  <c r="A2916" i="32"/>
  <c r="A2917" i="32"/>
  <c r="A2918" i="32"/>
  <c r="A2919" i="32"/>
  <c r="A2920" i="32"/>
  <c r="A2921" i="32"/>
  <c r="A2922" i="32"/>
  <c r="A2923" i="32"/>
  <c r="A2924" i="32"/>
  <c r="A2925" i="32"/>
  <c r="A2926" i="32"/>
  <c r="A2927" i="32"/>
  <c r="A2928" i="32"/>
  <c r="A2929" i="32"/>
  <c r="A2930" i="32"/>
  <c r="A2931" i="32"/>
  <c r="A2932" i="32"/>
  <c r="A2933" i="32"/>
  <c r="A2934" i="32"/>
  <c r="A2935" i="32"/>
  <c r="A2936" i="32"/>
  <c r="A2937" i="32"/>
  <c r="A2938" i="32"/>
  <c r="A2939" i="32"/>
  <c r="A2940" i="32"/>
  <c r="A2941" i="32"/>
  <c r="A2942" i="32"/>
  <c r="A2943" i="32"/>
  <c r="A2944" i="32"/>
  <c r="A2945" i="32"/>
  <c r="A2946" i="32"/>
  <c r="A2947" i="32"/>
  <c r="A2948" i="32"/>
  <c r="A2949" i="32"/>
  <c r="A2950" i="32"/>
  <c r="A2951" i="32"/>
  <c r="A2952" i="32"/>
  <c r="A2953" i="32"/>
  <c r="A2954" i="32"/>
  <c r="A2955" i="32"/>
  <c r="A2956" i="32"/>
  <c r="A2957" i="32"/>
  <c r="A2958" i="32"/>
  <c r="A2959" i="32"/>
  <c r="A2960" i="32"/>
  <c r="A2961" i="32"/>
  <c r="A2962" i="32"/>
  <c r="A2963" i="32"/>
  <c r="A2964" i="32"/>
  <c r="A2965" i="32"/>
  <c r="A2966" i="32"/>
  <c r="A2967" i="32"/>
  <c r="A2968" i="32"/>
  <c r="A2969" i="32"/>
  <c r="A2970" i="32"/>
  <c r="A2971" i="32"/>
  <c r="A2972" i="32"/>
  <c r="A2973" i="32"/>
  <c r="A2974" i="32"/>
  <c r="A2975" i="32"/>
  <c r="A2976" i="32"/>
  <c r="A2977" i="32"/>
  <c r="A2978" i="32"/>
  <c r="A2979" i="32"/>
  <c r="A2980" i="32"/>
  <c r="A2981" i="32"/>
  <c r="A2982" i="32"/>
  <c r="A2983" i="32"/>
  <c r="A2984" i="32"/>
  <c r="A2985" i="32"/>
  <c r="A2986" i="32"/>
  <c r="A2987" i="32"/>
  <c r="A2988" i="32"/>
  <c r="A2989" i="32"/>
  <c r="A2990" i="32"/>
  <c r="A2991" i="32"/>
  <c r="A2992" i="32"/>
  <c r="A2993" i="32"/>
  <c r="A2994" i="32"/>
  <c r="A2995" i="32"/>
  <c r="A2996" i="32"/>
  <c r="A2997" i="32"/>
  <c r="A2998" i="32"/>
  <c r="A2999" i="32"/>
  <c r="A3000" i="32"/>
  <c r="A3001" i="32"/>
  <c r="A3002" i="32"/>
  <c r="A3003" i="32"/>
  <c r="A3004" i="32"/>
  <c r="A3005" i="32"/>
  <c r="A3006" i="32"/>
  <c r="A3007" i="32"/>
  <c r="A3008" i="32"/>
  <c r="A3009" i="32"/>
  <c r="A3010" i="32"/>
  <c r="A3011" i="32"/>
  <c r="A3012" i="32"/>
  <c r="A3013" i="32"/>
  <c r="A3014" i="32"/>
  <c r="A3015" i="32"/>
  <c r="A3016" i="32"/>
  <c r="A3017" i="32"/>
  <c r="A3018" i="32"/>
  <c r="A3019" i="32"/>
  <c r="A3020" i="32"/>
  <c r="A3021" i="32"/>
  <c r="A3022" i="32"/>
  <c r="A3023" i="32"/>
  <c r="A3024" i="32"/>
  <c r="A3025" i="32"/>
  <c r="A3026" i="32"/>
  <c r="A3027" i="32"/>
  <c r="A3028" i="32"/>
  <c r="A3029" i="32"/>
  <c r="A3030" i="32"/>
  <c r="A3031" i="32"/>
  <c r="A3032" i="32"/>
  <c r="A3033" i="32"/>
  <c r="A3034" i="32"/>
  <c r="A3035" i="32"/>
  <c r="A3036" i="32"/>
  <c r="A3037" i="32"/>
  <c r="A3038" i="32"/>
  <c r="A3039" i="32"/>
  <c r="A3040" i="32"/>
  <c r="A3041" i="32"/>
  <c r="A3042" i="32"/>
  <c r="A3043" i="32"/>
  <c r="A3044" i="32"/>
  <c r="A3045" i="32"/>
  <c r="A3046" i="32"/>
  <c r="A3047" i="32"/>
  <c r="A3048" i="32"/>
  <c r="A3049" i="32"/>
  <c r="A3050" i="32"/>
  <c r="A3051" i="32"/>
  <c r="A3052" i="32"/>
  <c r="A3053" i="32"/>
  <c r="A3054" i="32"/>
  <c r="A3055" i="32"/>
  <c r="A3056" i="32"/>
  <c r="A3057" i="32"/>
  <c r="A3058" i="32"/>
  <c r="A3059" i="32"/>
  <c r="A3060" i="32"/>
  <c r="A3061" i="32"/>
  <c r="A3062" i="32"/>
  <c r="A3063" i="32"/>
  <c r="A3064" i="32"/>
  <c r="A3065" i="32"/>
  <c r="A3066" i="32"/>
  <c r="A3067" i="32"/>
  <c r="A3068" i="32"/>
  <c r="A3069" i="32"/>
  <c r="A3070" i="32"/>
  <c r="A3071" i="32"/>
  <c r="A3072" i="32"/>
  <c r="A3073" i="32"/>
  <c r="A3074" i="32"/>
  <c r="A3075" i="32"/>
  <c r="A3076" i="32"/>
  <c r="A3077" i="32"/>
  <c r="A3078" i="32"/>
  <c r="A3079" i="32"/>
  <c r="A3080" i="32"/>
  <c r="A3081" i="32"/>
  <c r="A3082" i="32"/>
  <c r="A3083" i="32"/>
  <c r="A3084" i="32"/>
  <c r="A3085" i="32"/>
  <c r="A3086" i="32"/>
  <c r="A3087" i="32"/>
  <c r="A3088" i="32"/>
  <c r="A3089" i="32"/>
  <c r="A3090" i="32"/>
  <c r="A3091" i="32"/>
  <c r="A3092" i="32"/>
  <c r="A3093" i="32"/>
  <c r="A3094" i="32"/>
  <c r="A3095" i="32"/>
  <c r="A3096" i="32"/>
  <c r="A3097" i="32"/>
  <c r="A3098" i="32"/>
  <c r="A3099" i="32"/>
  <c r="A3100" i="32"/>
  <c r="A3101" i="32"/>
  <c r="A3102" i="32"/>
  <c r="A3103" i="32"/>
  <c r="A3104" i="32"/>
  <c r="A3105" i="32"/>
  <c r="A3106" i="32"/>
  <c r="A3107" i="32"/>
  <c r="A3108" i="32"/>
  <c r="A3109" i="32"/>
  <c r="A3110" i="32"/>
  <c r="A3111" i="32"/>
  <c r="A3112" i="32"/>
  <c r="A3113" i="32"/>
  <c r="A3114" i="32"/>
  <c r="A3115" i="32"/>
  <c r="A3116" i="32"/>
  <c r="A3117" i="32"/>
  <c r="A3118" i="32"/>
  <c r="A3119" i="32"/>
  <c r="A3120" i="32"/>
  <c r="A3121" i="32"/>
  <c r="A3122" i="32"/>
  <c r="A3123" i="32"/>
  <c r="A3124" i="32"/>
  <c r="A3125" i="32"/>
  <c r="A3126" i="32"/>
  <c r="A3127" i="32"/>
  <c r="A3128" i="32"/>
  <c r="A3129" i="32"/>
  <c r="A3130" i="32"/>
  <c r="A3131" i="32"/>
  <c r="A3132" i="32"/>
  <c r="A3133" i="32"/>
  <c r="A3134" i="32"/>
  <c r="A3135" i="32"/>
  <c r="A3136" i="32"/>
  <c r="A3137" i="32"/>
  <c r="A3138" i="32"/>
  <c r="A3139" i="32"/>
  <c r="A3140" i="32"/>
  <c r="A3141" i="32"/>
  <c r="A3142" i="32"/>
  <c r="A3143" i="32"/>
  <c r="A3144" i="32"/>
  <c r="A3145" i="32"/>
  <c r="A3146" i="32"/>
  <c r="A3147" i="32"/>
  <c r="A3148" i="32"/>
  <c r="A3149" i="32"/>
  <c r="A3150" i="32"/>
  <c r="A3151" i="32"/>
  <c r="A3152" i="32"/>
  <c r="A3153" i="32"/>
  <c r="A3154" i="32"/>
  <c r="A3155" i="32"/>
  <c r="A3156" i="32"/>
  <c r="A3157" i="32"/>
  <c r="A3158" i="32"/>
  <c r="A3159" i="32"/>
  <c r="A3160" i="32"/>
  <c r="A3161" i="32"/>
  <c r="A3162" i="32"/>
  <c r="A3163" i="32"/>
  <c r="A3164" i="32"/>
  <c r="A3165" i="32"/>
  <c r="A3166" i="32"/>
  <c r="A3167" i="32"/>
  <c r="A3168" i="32"/>
  <c r="A3169" i="32"/>
  <c r="A3170" i="32"/>
  <c r="A3171" i="32"/>
  <c r="A3172" i="32"/>
  <c r="A3173" i="32"/>
  <c r="A3174" i="32"/>
  <c r="A3175" i="32"/>
  <c r="A3176" i="32"/>
  <c r="A3177" i="32"/>
  <c r="A3178" i="32"/>
  <c r="A3179" i="32"/>
  <c r="A3180" i="32"/>
  <c r="A3181" i="32"/>
  <c r="A3182" i="32"/>
  <c r="A3183" i="32"/>
  <c r="A3184" i="32"/>
  <c r="A3185" i="32"/>
  <c r="A3186" i="32"/>
  <c r="A3187" i="32"/>
  <c r="A3188" i="32"/>
  <c r="A3189" i="32"/>
  <c r="A3190" i="32"/>
  <c r="A3191" i="32"/>
  <c r="A3192" i="32"/>
  <c r="A3193" i="32"/>
  <c r="A3194" i="32"/>
  <c r="A3195" i="32"/>
  <c r="A3196" i="32"/>
  <c r="A3197" i="32"/>
  <c r="A3198" i="32"/>
  <c r="A3199" i="32"/>
  <c r="A3200" i="32"/>
  <c r="A3201" i="32"/>
  <c r="A3202" i="32"/>
  <c r="A3203" i="32"/>
  <c r="A3204" i="32"/>
  <c r="A3205" i="32"/>
  <c r="A3206" i="32"/>
  <c r="A3207" i="32"/>
  <c r="A3208" i="32"/>
  <c r="A3209" i="32"/>
  <c r="A3210" i="32"/>
  <c r="A3211" i="32"/>
  <c r="A3212" i="32"/>
  <c r="A3213" i="32"/>
  <c r="A3214" i="32"/>
  <c r="A3215" i="32"/>
  <c r="A3216" i="32"/>
  <c r="A3217" i="32"/>
  <c r="A3218" i="32"/>
  <c r="A3219" i="32"/>
  <c r="A3220" i="32"/>
  <c r="A3221" i="32"/>
  <c r="A3222" i="32"/>
  <c r="A3223" i="32"/>
  <c r="A3224" i="32"/>
  <c r="A3225" i="32"/>
  <c r="A3226" i="32"/>
  <c r="A3227" i="32"/>
  <c r="A3228" i="32"/>
  <c r="A3229" i="32"/>
  <c r="A3230" i="32"/>
  <c r="A3231" i="32"/>
  <c r="A3232" i="32"/>
  <c r="A3233" i="32"/>
  <c r="A3234" i="32"/>
  <c r="A3235" i="32"/>
  <c r="A3236" i="32"/>
  <c r="A3237" i="32"/>
  <c r="A3238" i="32"/>
  <c r="A3239" i="32"/>
  <c r="A3240" i="32"/>
  <c r="A3241" i="32"/>
  <c r="A3242" i="32"/>
  <c r="A3243" i="32"/>
  <c r="A3244" i="32"/>
  <c r="A3245" i="32"/>
  <c r="A3246" i="32"/>
  <c r="A3247" i="32"/>
  <c r="A3248" i="32"/>
  <c r="A3249" i="32"/>
  <c r="A3250" i="32"/>
  <c r="A3251" i="32"/>
  <c r="A3252" i="32"/>
  <c r="A3253" i="32"/>
  <c r="A3254" i="32"/>
  <c r="A3255" i="32"/>
  <c r="A3256" i="32"/>
  <c r="A3257" i="32"/>
  <c r="A3258" i="32"/>
  <c r="A3259" i="32"/>
  <c r="A3260" i="32"/>
  <c r="A3261" i="32"/>
  <c r="A3262" i="32"/>
  <c r="A3263" i="32"/>
  <c r="A3264" i="32"/>
  <c r="A3265" i="32"/>
  <c r="A3266" i="32"/>
  <c r="A3267" i="32"/>
  <c r="A3268" i="32"/>
  <c r="A3269" i="32"/>
  <c r="A3270" i="32"/>
  <c r="A3271" i="32"/>
  <c r="A3272" i="32"/>
  <c r="A3273" i="32"/>
  <c r="A3274" i="32"/>
  <c r="A3275" i="32"/>
  <c r="A3276" i="32"/>
  <c r="A3277" i="32"/>
  <c r="A3278" i="32"/>
  <c r="A3279" i="32"/>
  <c r="A3280" i="32"/>
  <c r="A3281" i="32"/>
  <c r="A3282" i="32"/>
  <c r="A3283" i="32"/>
  <c r="A3284" i="32"/>
  <c r="A3285" i="32"/>
  <c r="A3286" i="32"/>
  <c r="A3287" i="32"/>
  <c r="A3288" i="32"/>
  <c r="A3289" i="32"/>
  <c r="A3290" i="32"/>
  <c r="A3291" i="32"/>
  <c r="A3292" i="32"/>
  <c r="A3293" i="32"/>
  <c r="A3294" i="32"/>
  <c r="A3295" i="32"/>
  <c r="A3296" i="32"/>
  <c r="A3297" i="32"/>
  <c r="A3298" i="32"/>
  <c r="A3299" i="32"/>
  <c r="A3300" i="32"/>
  <c r="A3301" i="32"/>
  <c r="A3302" i="32"/>
  <c r="A3303" i="32"/>
  <c r="A3304" i="32"/>
  <c r="A3305" i="32"/>
  <c r="A3306" i="32"/>
  <c r="A3307" i="32"/>
  <c r="A3308" i="32"/>
  <c r="A3309" i="32"/>
  <c r="A3310" i="32"/>
  <c r="A3311" i="32"/>
  <c r="A3312" i="32"/>
  <c r="A3313" i="32"/>
  <c r="A3314" i="32"/>
  <c r="A3315" i="32"/>
  <c r="A3316" i="32"/>
  <c r="A3317" i="32"/>
  <c r="A3318" i="32"/>
  <c r="A3319" i="32"/>
  <c r="A3320" i="32"/>
  <c r="A3321" i="32"/>
  <c r="A3322" i="32"/>
  <c r="A3323" i="32"/>
  <c r="A3324" i="32"/>
  <c r="A3325" i="32"/>
  <c r="A3326" i="32"/>
  <c r="A3327" i="32"/>
  <c r="A3328" i="32"/>
  <c r="A3329" i="32"/>
  <c r="A3330" i="32"/>
  <c r="A3331" i="32"/>
  <c r="A3332" i="32"/>
  <c r="A3333" i="32"/>
  <c r="A3334" i="32"/>
  <c r="A3335" i="32"/>
  <c r="A3336" i="32"/>
  <c r="A3337" i="32"/>
  <c r="A3338" i="32"/>
  <c r="A3339" i="32"/>
  <c r="A3340" i="32"/>
  <c r="A3341" i="32"/>
  <c r="A3342" i="32"/>
  <c r="A3343" i="32"/>
  <c r="A3344" i="32"/>
  <c r="A3345" i="32"/>
  <c r="A3346" i="32"/>
  <c r="A3347" i="32"/>
  <c r="A3348" i="32"/>
  <c r="A3349" i="32"/>
  <c r="A3350" i="32"/>
  <c r="A3351" i="32"/>
  <c r="A3352" i="32"/>
  <c r="A3353" i="32"/>
  <c r="A3354" i="32"/>
  <c r="A3355" i="32"/>
  <c r="A3356" i="32"/>
  <c r="A3357" i="32"/>
  <c r="A3358" i="32"/>
  <c r="A3359" i="32"/>
  <c r="A3360" i="32"/>
  <c r="A3361" i="32"/>
  <c r="A3362" i="32"/>
  <c r="A3363" i="32"/>
  <c r="A3364" i="32"/>
  <c r="A3365" i="32"/>
  <c r="A3366" i="32"/>
  <c r="A3367" i="32"/>
  <c r="A3368" i="32"/>
  <c r="A3369" i="32"/>
  <c r="A3370" i="32"/>
  <c r="A3371" i="32"/>
  <c r="A3372" i="32"/>
  <c r="A3373" i="32"/>
  <c r="A3374" i="32"/>
  <c r="A3375" i="32"/>
  <c r="A3376" i="32"/>
  <c r="A3377" i="32"/>
  <c r="A3378" i="32"/>
  <c r="A3379" i="32"/>
  <c r="A3380" i="32"/>
  <c r="A3381" i="32"/>
  <c r="A3382" i="32"/>
  <c r="A3383" i="32"/>
  <c r="A3384" i="32"/>
  <c r="A3385" i="32"/>
  <c r="A3386" i="32"/>
  <c r="A3387" i="32"/>
  <c r="A3388" i="32"/>
  <c r="A3389" i="32"/>
  <c r="A3390" i="32"/>
  <c r="A3391" i="32"/>
  <c r="A3392" i="32"/>
  <c r="A3393" i="32"/>
  <c r="A3394" i="32"/>
  <c r="A3395" i="32"/>
  <c r="A3396" i="32"/>
  <c r="A3397" i="32"/>
  <c r="A3398" i="32"/>
  <c r="A3399" i="32"/>
  <c r="A3400" i="32"/>
  <c r="A3401" i="32"/>
  <c r="A3402" i="32"/>
  <c r="A3403" i="32"/>
  <c r="A3404" i="32"/>
  <c r="A3405" i="32"/>
  <c r="A3406" i="32"/>
  <c r="A3407" i="32"/>
  <c r="A3408" i="32"/>
  <c r="A3409" i="32"/>
  <c r="A3410" i="32"/>
  <c r="A3411" i="32"/>
  <c r="A3412" i="32"/>
  <c r="A3413" i="32"/>
  <c r="A3414" i="32"/>
  <c r="A3415" i="32"/>
  <c r="A3416" i="32"/>
  <c r="A3417" i="32"/>
  <c r="A3418" i="32"/>
  <c r="A3419" i="32"/>
  <c r="A3420" i="32"/>
  <c r="A3421" i="32"/>
  <c r="A3422" i="32"/>
  <c r="A3423" i="32"/>
  <c r="A3424" i="32"/>
  <c r="A3425" i="32"/>
  <c r="A3426" i="32"/>
  <c r="A3427" i="32"/>
  <c r="A3428" i="32"/>
  <c r="A3429" i="32"/>
  <c r="A3430" i="32"/>
  <c r="A3431" i="32"/>
  <c r="A3432" i="32"/>
  <c r="A3433" i="32"/>
  <c r="A3434" i="32"/>
  <c r="A3435" i="32"/>
  <c r="A3436" i="32"/>
  <c r="A3437" i="32"/>
  <c r="A3438" i="32"/>
  <c r="A3439" i="32"/>
  <c r="A3440" i="32"/>
  <c r="A3441" i="32"/>
  <c r="A3442" i="32"/>
  <c r="A3443" i="32"/>
  <c r="A3444" i="32"/>
  <c r="A3445" i="32"/>
  <c r="A3446" i="32"/>
  <c r="A3447" i="32"/>
  <c r="A3448" i="32"/>
  <c r="A3449" i="32"/>
  <c r="A3450" i="32"/>
  <c r="A3451" i="32"/>
  <c r="A3452" i="32"/>
  <c r="A3453" i="32"/>
  <c r="A3454" i="32"/>
  <c r="A3455" i="32"/>
  <c r="A3456" i="32"/>
  <c r="A3457" i="32"/>
  <c r="A3458" i="32"/>
  <c r="A3459" i="32"/>
  <c r="A3460" i="32"/>
  <c r="A3461" i="32"/>
  <c r="A3462" i="32"/>
  <c r="A3463" i="32"/>
  <c r="A3464" i="32"/>
  <c r="A3465" i="32"/>
  <c r="A3466" i="32"/>
  <c r="A3467" i="32"/>
  <c r="A3468" i="32"/>
  <c r="A3469" i="32"/>
  <c r="A3470" i="32"/>
  <c r="A3471" i="32"/>
  <c r="A3472" i="32"/>
  <c r="A3473" i="32"/>
  <c r="A3474" i="32"/>
  <c r="A3475" i="32"/>
  <c r="A3476" i="32"/>
  <c r="A3477" i="32"/>
  <c r="A3478" i="32"/>
  <c r="A3479" i="32"/>
  <c r="A3480" i="32"/>
  <c r="A3481" i="32"/>
  <c r="A3482" i="32"/>
  <c r="A3483" i="32"/>
  <c r="A3484" i="32"/>
  <c r="A3485" i="32"/>
  <c r="A3486" i="32"/>
  <c r="A3487" i="32"/>
  <c r="A3488" i="32"/>
  <c r="A3489" i="32"/>
  <c r="A3490" i="32"/>
  <c r="A3491" i="32"/>
  <c r="A3492" i="32"/>
  <c r="A3493" i="32"/>
  <c r="A3494" i="32"/>
  <c r="A3495" i="32"/>
  <c r="A3496" i="32"/>
  <c r="A3497" i="32"/>
  <c r="A3498" i="32"/>
  <c r="A3499" i="32"/>
  <c r="A3500" i="32"/>
  <c r="A3501" i="32"/>
  <c r="A3502" i="32"/>
  <c r="A3503" i="32"/>
  <c r="A3504" i="32"/>
  <c r="A3505" i="32"/>
  <c r="A3506" i="32"/>
  <c r="A3507" i="32"/>
  <c r="A3508" i="32"/>
  <c r="A3509" i="32"/>
  <c r="A3510" i="32"/>
  <c r="A3511" i="32"/>
  <c r="A3512" i="32"/>
  <c r="A3513" i="32"/>
  <c r="A3514" i="32"/>
  <c r="A3515" i="32"/>
  <c r="A3516" i="32"/>
  <c r="A3517" i="32"/>
  <c r="A3518" i="32"/>
  <c r="A3519" i="32"/>
  <c r="A3520" i="32"/>
  <c r="A3521" i="32"/>
  <c r="A3522" i="32"/>
  <c r="A3523" i="32"/>
  <c r="A3524" i="32"/>
  <c r="A3525" i="32"/>
  <c r="A3526" i="32"/>
  <c r="A3527" i="32"/>
  <c r="A3528" i="32"/>
  <c r="A3529" i="32"/>
  <c r="A3530" i="32"/>
  <c r="A3531" i="32"/>
  <c r="A3532" i="32"/>
  <c r="A3533" i="32"/>
  <c r="A3534" i="32"/>
  <c r="A3535" i="32"/>
  <c r="A3536" i="32"/>
  <c r="A3537" i="32"/>
  <c r="A3538" i="32"/>
  <c r="A3539" i="32"/>
  <c r="A3540" i="32"/>
  <c r="A3541" i="32"/>
  <c r="A3542" i="32"/>
  <c r="A3543" i="32"/>
  <c r="A3544" i="32"/>
  <c r="A3545" i="32"/>
  <c r="A3546" i="32"/>
  <c r="A3547" i="32"/>
  <c r="A3548" i="32"/>
  <c r="A3549" i="32"/>
  <c r="A3550" i="32"/>
  <c r="A3551" i="32"/>
  <c r="A3552" i="32"/>
  <c r="A3553" i="32"/>
  <c r="A3554" i="32"/>
  <c r="A3555" i="32"/>
  <c r="A3556" i="32"/>
  <c r="A3557" i="32"/>
  <c r="A3558" i="32"/>
  <c r="A3559" i="32"/>
  <c r="A3560" i="32"/>
  <c r="A3561" i="32"/>
  <c r="A3562" i="32"/>
  <c r="A3563" i="32"/>
  <c r="A3564" i="32"/>
  <c r="A3565" i="32"/>
  <c r="A3566" i="32"/>
  <c r="A3567" i="32"/>
  <c r="A3568" i="32"/>
  <c r="A3569" i="32"/>
  <c r="A3570" i="32"/>
  <c r="A3571" i="32"/>
  <c r="A3572" i="32"/>
  <c r="A3573" i="32"/>
  <c r="A3574" i="32"/>
  <c r="A3575" i="32"/>
  <c r="A3576" i="32"/>
  <c r="A3577" i="32"/>
  <c r="A3578" i="32"/>
  <c r="A3579" i="32"/>
  <c r="A3580" i="32"/>
  <c r="A3581" i="32"/>
  <c r="A3582" i="32"/>
  <c r="A3583" i="32"/>
  <c r="A3584" i="32"/>
  <c r="A3585" i="32"/>
  <c r="A3586" i="32"/>
  <c r="A3587" i="32"/>
  <c r="A3588" i="32"/>
  <c r="A3589" i="32"/>
  <c r="A3590" i="32"/>
  <c r="A3591" i="32"/>
  <c r="A3592" i="32"/>
  <c r="A3593" i="32"/>
  <c r="A3594" i="32"/>
  <c r="A3595" i="32"/>
  <c r="A3596" i="32"/>
  <c r="A3597" i="32"/>
  <c r="A3598" i="32"/>
  <c r="A3599" i="32"/>
  <c r="A3600" i="32"/>
  <c r="A3601" i="32"/>
  <c r="A3602" i="32"/>
  <c r="A3603" i="32"/>
  <c r="A3604" i="32"/>
  <c r="A3605" i="32"/>
  <c r="A3606" i="32"/>
  <c r="A3607" i="32"/>
  <c r="A3608" i="32"/>
  <c r="A3609" i="32"/>
  <c r="A3610" i="32"/>
  <c r="A3611" i="32"/>
  <c r="A3612" i="32"/>
  <c r="A3613" i="32"/>
  <c r="A3614" i="32"/>
  <c r="A3615" i="32"/>
  <c r="A3616" i="32"/>
  <c r="A3617" i="32"/>
  <c r="A3618" i="32"/>
  <c r="A3619" i="32"/>
  <c r="A3620" i="32"/>
  <c r="A3621" i="32"/>
  <c r="A3622" i="32"/>
  <c r="A3623" i="32"/>
  <c r="A3624" i="32"/>
  <c r="A3625" i="32"/>
  <c r="A3626" i="32"/>
  <c r="A3627" i="32"/>
  <c r="A3628" i="32"/>
  <c r="A3629" i="32"/>
  <c r="A3630" i="32"/>
  <c r="A3631" i="32"/>
  <c r="A3632" i="32"/>
  <c r="A3633" i="32"/>
  <c r="A3634" i="32"/>
  <c r="A3635" i="32"/>
  <c r="A3636" i="32"/>
  <c r="A3637" i="32"/>
  <c r="A3638" i="32"/>
  <c r="A3639" i="32"/>
  <c r="A3640" i="32"/>
  <c r="A3641" i="32"/>
  <c r="A3642" i="32"/>
  <c r="A3643" i="32"/>
  <c r="A3644" i="32"/>
  <c r="A3645" i="32"/>
  <c r="A3646" i="32"/>
  <c r="A3647" i="32"/>
  <c r="A3648" i="32"/>
  <c r="A3649" i="32"/>
  <c r="A3650" i="32"/>
  <c r="A3651" i="32"/>
  <c r="A3652" i="32"/>
  <c r="A3653" i="32"/>
  <c r="A3654" i="32"/>
  <c r="A3655" i="32"/>
  <c r="A3656" i="32"/>
  <c r="A3657" i="32"/>
  <c r="A3658" i="32"/>
  <c r="A3659" i="32"/>
  <c r="A3660" i="32"/>
  <c r="A3661" i="32"/>
  <c r="A3662" i="32"/>
  <c r="A3663" i="32"/>
  <c r="A3664" i="32"/>
  <c r="A3665" i="32"/>
  <c r="A3666" i="32"/>
  <c r="A3667" i="32"/>
  <c r="A3668" i="32"/>
  <c r="A3669" i="32"/>
  <c r="A3670" i="32"/>
  <c r="A3671" i="32"/>
  <c r="A3672" i="32"/>
  <c r="A3673" i="32"/>
  <c r="A3674" i="32"/>
  <c r="A3675" i="32"/>
  <c r="A3676" i="32"/>
  <c r="A3677" i="32"/>
  <c r="A3678" i="32"/>
  <c r="A3679" i="32"/>
  <c r="A3680" i="32"/>
  <c r="A3681" i="32"/>
  <c r="A3682" i="32"/>
  <c r="A3683" i="32"/>
  <c r="A3684" i="32"/>
  <c r="A3685" i="32"/>
  <c r="A3686" i="32"/>
  <c r="A3687" i="32"/>
  <c r="A3688" i="32"/>
  <c r="A3689" i="32"/>
  <c r="A3690" i="32"/>
  <c r="A3691" i="32"/>
  <c r="A3692" i="32"/>
  <c r="A3693" i="32"/>
  <c r="A3694" i="32"/>
  <c r="A3695" i="32"/>
  <c r="A3696" i="32"/>
  <c r="A3697" i="32"/>
  <c r="A3698" i="32"/>
  <c r="A3699" i="32"/>
  <c r="A3700" i="32"/>
  <c r="A3701" i="32"/>
  <c r="A3702" i="32"/>
  <c r="A3703" i="32"/>
  <c r="A3704" i="32"/>
  <c r="A3705" i="32"/>
  <c r="A3706" i="32"/>
  <c r="A3707" i="32"/>
  <c r="A3708" i="32"/>
  <c r="A3709" i="32"/>
  <c r="A3710" i="32"/>
  <c r="A3711" i="32"/>
  <c r="A3712" i="32"/>
  <c r="A3713" i="32"/>
  <c r="A3714" i="32"/>
  <c r="A3715" i="32"/>
  <c r="A3716" i="32"/>
  <c r="A3717" i="32"/>
  <c r="A3718" i="32"/>
  <c r="A3719" i="32"/>
  <c r="A3720" i="32"/>
  <c r="A3721" i="32"/>
  <c r="A3722" i="32"/>
  <c r="A3723" i="32"/>
  <c r="A3724" i="32"/>
  <c r="A3725" i="32"/>
  <c r="A3726" i="32"/>
  <c r="A3727" i="32"/>
  <c r="A3728" i="32"/>
  <c r="A3729" i="32"/>
  <c r="A3730" i="32"/>
  <c r="A3731" i="32"/>
  <c r="A3732" i="32"/>
  <c r="A3733" i="32"/>
  <c r="A3734" i="32"/>
  <c r="A3735" i="32"/>
  <c r="A3736" i="32"/>
  <c r="A3737" i="32"/>
  <c r="A3738" i="32"/>
  <c r="A3739" i="32"/>
  <c r="A3740" i="32"/>
  <c r="A3741" i="32"/>
  <c r="A3742" i="32"/>
  <c r="A3743" i="32"/>
  <c r="A3744" i="32"/>
  <c r="A3745" i="32"/>
  <c r="A3746" i="32"/>
  <c r="A3747" i="32"/>
  <c r="A3748" i="32"/>
  <c r="A3749" i="32"/>
  <c r="A3750" i="32"/>
  <c r="A3751" i="32"/>
  <c r="A3752" i="32"/>
  <c r="A3753" i="32"/>
  <c r="A3754" i="32"/>
  <c r="A3755" i="32"/>
  <c r="A3756" i="32"/>
  <c r="A3757" i="32"/>
  <c r="A3758" i="32"/>
  <c r="A3759" i="32"/>
  <c r="A3760" i="32"/>
  <c r="A3761" i="32"/>
  <c r="A3762" i="32"/>
  <c r="A3763" i="32"/>
  <c r="A3764" i="32"/>
  <c r="A3765" i="32"/>
  <c r="A3766" i="32"/>
  <c r="A3767" i="32"/>
  <c r="A3768" i="32"/>
  <c r="A3769" i="32"/>
  <c r="A3770" i="32"/>
  <c r="A3771" i="32"/>
  <c r="A3772" i="32"/>
  <c r="A3773" i="32"/>
  <c r="A3774" i="32"/>
  <c r="A3775" i="32"/>
  <c r="A3776" i="32"/>
  <c r="A3777" i="32"/>
  <c r="A3778" i="32"/>
  <c r="A3779" i="32"/>
  <c r="A3780" i="32"/>
  <c r="A3781" i="32"/>
  <c r="A3782" i="32"/>
  <c r="A3783" i="32"/>
  <c r="A3784" i="32"/>
  <c r="A3785" i="32"/>
  <c r="A3786" i="32"/>
  <c r="A3787" i="32"/>
  <c r="A3788" i="32"/>
  <c r="A3789" i="32"/>
  <c r="A3790" i="32"/>
  <c r="A3791" i="32"/>
  <c r="A3792" i="32"/>
  <c r="A3793" i="32"/>
  <c r="A3794" i="32"/>
  <c r="A3795" i="32"/>
  <c r="A3796" i="32"/>
  <c r="A3797" i="32"/>
  <c r="A3798" i="32"/>
  <c r="A3799" i="32"/>
  <c r="A3800" i="32"/>
  <c r="A3801" i="32"/>
  <c r="A3802" i="32"/>
  <c r="A3803" i="32"/>
  <c r="A3804" i="32"/>
  <c r="A3805" i="32"/>
  <c r="A3806" i="32"/>
  <c r="A3807" i="32"/>
  <c r="A3808" i="32"/>
  <c r="A3809" i="32"/>
  <c r="A3810" i="32"/>
  <c r="A3811" i="32"/>
  <c r="A3812" i="32"/>
  <c r="A3813" i="32"/>
  <c r="A3814" i="32"/>
  <c r="A3815" i="32"/>
  <c r="A3816" i="32"/>
  <c r="A3817" i="32"/>
  <c r="A3818" i="32"/>
  <c r="A3819" i="32"/>
  <c r="A3820" i="32"/>
  <c r="A3821" i="32"/>
  <c r="A3822" i="32"/>
  <c r="A3823" i="32"/>
  <c r="A3824" i="32"/>
  <c r="A3825" i="32"/>
  <c r="A3826" i="32"/>
  <c r="A3827" i="32"/>
  <c r="A3828" i="32"/>
  <c r="A3829" i="32"/>
  <c r="A3830" i="32"/>
  <c r="A3831" i="32"/>
  <c r="A3832" i="32"/>
  <c r="A3833" i="32"/>
  <c r="A3834" i="32"/>
  <c r="A3835" i="32"/>
  <c r="A3836" i="32"/>
  <c r="A3837" i="32"/>
  <c r="A3838" i="32"/>
  <c r="A3839" i="32"/>
  <c r="A3840" i="32"/>
  <c r="A3841" i="32"/>
  <c r="A3842" i="32"/>
  <c r="A3843" i="32"/>
  <c r="A3844" i="32"/>
  <c r="A3845" i="32"/>
  <c r="A3846" i="32"/>
  <c r="A3847" i="32"/>
  <c r="A3848" i="32"/>
  <c r="A3849" i="32"/>
  <c r="A3850" i="32"/>
  <c r="A3851" i="32"/>
  <c r="A3852" i="32"/>
  <c r="A3853" i="32"/>
  <c r="A3854" i="32"/>
  <c r="A3855" i="32"/>
  <c r="A3856" i="32"/>
  <c r="A3857" i="32"/>
  <c r="A3858" i="32"/>
  <c r="A3859" i="32"/>
  <c r="A3860" i="32"/>
  <c r="A3861" i="32"/>
  <c r="A3862" i="32"/>
  <c r="A3863" i="32"/>
  <c r="A3864" i="32"/>
  <c r="A3865" i="32"/>
  <c r="A3866" i="32"/>
  <c r="A3867" i="32"/>
  <c r="A3868" i="32"/>
  <c r="A3869" i="32"/>
  <c r="A3870" i="32"/>
  <c r="A3871" i="32"/>
  <c r="A3872" i="32"/>
  <c r="A3873" i="32"/>
  <c r="A3874" i="32"/>
  <c r="A3875" i="32"/>
  <c r="A3876" i="32"/>
  <c r="A3877" i="32"/>
  <c r="A3878" i="32"/>
  <c r="A3879" i="32"/>
  <c r="A3880" i="32"/>
  <c r="A3881" i="32"/>
  <c r="A3882" i="32"/>
  <c r="A3883" i="32"/>
  <c r="A3884" i="32"/>
  <c r="A3885" i="32"/>
  <c r="A3886" i="32"/>
  <c r="A3887" i="32"/>
  <c r="A3888" i="32"/>
  <c r="A3889" i="32"/>
  <c r="A3890" i="32"/>
  <c r="A3891" i="32"/>
  <c r="A3892" i="32"/>
  <c r="A3893" i="32"/>
  <c r="A3894" i="32"/>
  <c r="A3895" i="32"/>
  <c r="A3896" i="32"/>
  <c r="A3897" i="32"/>
  <c r="A3898" i="32"/>
  <c r="A3899" i="32"/>
  <c r="A3900" i="32"/>
  <c r="A3901" i="32"/>
  <c r="A3902" i="32"/>
  <c r="A3903" i="32"/>
  <c r="A3904" i="32"/>
  <c r="A3905" i="32"/>
  <c r="A3906" i="32"/>
  <c r="A3907" i="32"/>
  <c r="A3908" i="32"/>
  <c r="A3909" i="32"/>
  <c r="A3910" i="32"/>
  <c r="A3911" i="32"/>
  <c r="A3912" i="32"/>
  <c r="A3913" i="32"/>
  <c r="A3914" i="32"/>
  <c r="A3915" i="32"/>
  <c r="A3916" i="32"/>
  <c r="A3917" i="32"/>
  <c r="A3918" i="32"/>
  <c r="A3919" i="32"/>
  <c r="A3920" i="32"/>
  <c r="A3921" i="32"/>
  <c r="A3922" i="32"/>
  <c r="A3923" i="32"/>
  <c r="A3924" i="32"/>
  <c r="A3925" i="32"/>
  <c r="A3926" i="32"/>
  <c r="A3927" i="32"/>
  <c r="A3928" i="32"/>
  <c r="A3929" i="32"/>
  <c r="A3930" i="32"/>
  <c r="A3931" i="32"/>
  <c r="A3932" i="32"/>
  <c r="A3933" i="32"/>
  <c r="A3934" i="32"/>
  <c r="A3935" i="32"/>
  <c r="A3936" i="32"/>
  <c r="A3937" i="32"/>
  <c r="A3938" i="32"/>
  <c r="A3939" i="32"/>
  <c r="A3940" i="32"/>
  <c r="A3941" i="32"/>
  <c r="A3942" i="32"/>
  <c r="A3943" i="32"/>
  <c r="A3944" i="32"/>
  <c r="A3945" i="32"/>
  <c r="A3946" i="32"/>
  <c r="A3947" i="32"/>
  <c r="A3948" i="32"/>
  <c r="A3949" i="32"/>
  <c r="A3950" i="32"/>
  <c r="A3951" i="32"/>
  <c r="A3952" i="32"/>
  <c r="A3953" i="32"/>
  <c r="A3954" i="32"/>
  <c r="A3955" i="32"/>
  <c r="A3956" i="32"/>
  <c r="A3957" i="32"/>
  <c r="A3958" i="32"/>
  <c r="A3959" i="32"/>
  <c r="A3960" i="32"/>
  <c r="A3961" i="32"/>
  <c r="A3962" i="32"/>
  <c r="A3963" i="32"/>
  <c r="A3964" i="32"/>
  <c r="A3965" i="32"/>
  <c r="A3966" i="32"/>
  <c r="A3967" i="32"/>
  <c r="A3968" i="32"/>
  <c r="A3969" i="32"/>
  <c r="A3970" i="32"/>
  <c r="A3971" i="32"/>
  <c r="A3972" i="32"/>
  <c r="A3973" i="32"/>
  <c r="A3974" i="32"/>
  <c r="A3975" i="32"/>
  <c r="A3976" i="32"/>
  <c r="A3977" i="32"/>
  <c r="A3978" i="32"/>
  <c r="A3979" i="32"/>
  <c r="A3980" i="32"/>
  <c r="A3981" i="32"/>
  <c r="A3982" i="32"/>
  <c r="A3983" i="32"/>
  <c r="A3984" i="32"/>
  <c r="A3985" i="32"/>
  <c r="A3986" i="32"/>
  <c r="A3987" i="32"/>
  <c r="A3988" i="32"/>
  <c r="A3989" i="32"/>
  <c r="A3990" i="32"/>
  <c r="A3991" i="32"/>
  <c r="A3992" i="32"/>
  <c r="A3993" i="32"/>
  <c r="A3994" i="32"/>
  <c r="A3995" i="32"/>
  <c r="A3996" i="32"/>
  <c r="A3997" i="32"/>
  <c r="A3998" i="32"/>
  <c r="A3999" i="32"/>
  <c r="A4000" i="32"/>
  <c r="A4001" i="32"/>
  <c r="A4002" i="32"/>
  <c r="A4003" i="32"/>
  <c r="A4004" i="32"/>
  <c r="A4005" i="32"/>
  <c r="A4006" i="32"/>
  <c r="A4007" i="32"/>
  <c r="A4008" i="32"/>
  <c r="A4009" i="32"/>
  <c r="A4010" i="32"/>
  <c r="A4011" i="32"/>
  <c r="A4012" i="32"/>
  <c r="A4013" i="32"/>
  <c r="A4014" i="32"/>
  <c r="A4015" i="32"/>
  <c r="A4016" i="32"/>
  <c r="A4017" i="32"/>
  <c r="A4018" i="32"/>
  <c r="A4019" i="32"/>
  <c r="A4020" i="32"/>
  <c r="A4021" i="32"/>
  <c r="A4022" i="32"/>
  <c r="A4023" i="32"/>
  <c r="A4024" i="32"/>
  <c r="A4025" i="32"/>
  <c r="A4026" i="32"/>
  <c r="A4027" i="32"/>
  <c r="A4028" i="32"/>
  <c r="A4029" i="32"/>
  <c r="A4030" i="32"/>
  <c r="A4031" i="32"/>
  <c r="A4032" i="32"/>
  <c r="A4033" i="32"/>
  <c r="A4034" i="32"/>
  <c r="A4035" i="32"/>
  <c r="A4036" i="32"/>
  <c r="A4037" i="32"/>
  <c r="A4038" i="32"/>
  <c r="A4039" i="32"/>
  <c r="A4040" i="32"/>
  <c r="A4041" i="32"/>
  <c r="A4042" i="32"/>
  <c r="A4043" i="32"/>
  <c r="A4044" i="32"/>
  <c r="A4045" i="32"/>
  <c r="A4046" i="32"/>
  <c r="A4047" i="32"/>
  <c r="A4048" i="32"/>
  <c r="A4049" i="32"/>
  <c r="A4050" i="32"/>
  <c r="A4051" i="32"/>
  <c r="A4052" i="32"/>
  <c r="A4053" i="32"/>
  <c r="A4054" i="32"/>
  <c r="A4055" i="32"/>
  <c r="A4056" i="32"/>
  <c r="A4057" i="32"/>
  <c r="A4058" i="32"/>
  <c r="A4059" i="32"/>
  <c r="A4060" i="32"/>
  <c r="A4061" i="32"/>
  <c r="A4062" i="32"/>
  <c r="A4063" i="32"/>
  <c r="A4064" i="32"/>
  <c r="A4065" i="32"/>
  <c r="A4066" i="32"/>
  <c r="A4067" i="32"/>
  <c r="A4068" i="32"/>
  <c r="A4069" i="32"/>
  <c r="A4070" i="32"/>
  <c r="A4071" i="32"/>
  <c r="A4072" i="32"/>
  <c r="A4073" i="32"/>
  <c r="A4074" i="32"/>
  <c r="A4075" i="32"/>
  <c r="A4076" i="32"/>
  <c r="A4077" i="32"/>
  <c r="A4078" i="32"/>
  <c r="A4079" i="32"/>
  <c r="A4080" i="32"/>
  <c r="A4081" i="32"/>
  <c r="A4082" i="32"/>
  <c r="A4083" i="32"/>
  <c r="A4084" i="32"/>
  <c r="A4085" i="32"/>
  <c r="A4086" i="32"/>
  <c r="A4087" i="32"/>
  <c r="A4088" i="32"/>
  <c r="A4089" i="32"/>
  <c r="A4090" i="32"/>
  <c r="A4091" i="32"/>
  <c r="A4092" i="32"/>
  <c r="A4093" i="32"/>
  <c r="A4094" i="32"/>
  <c r="A4095" i="32"/>
  <c r="A4096" i="32"/>
  <c r="A4097" i="32"/>
  <c r="A4098" i="32"/>
  <c r="A4099" i="32"/>
  <c r="A4100" i="32"/>
  <c r="A4101" i="32"/>
  <c r="A4102" i="32"/>
  <c r="A4103" i="32"/>
  <c r="A4104" i="32"/>
  <c r="A4105" i="32"/>
  <c r="A4106" i="32"/>
  <c r="A4107" i="32"/>
  <c r="A4108" i="32"/>
  <c r="A4109" i="32"/>
  <c r="A4110" i="32"/>
  <c r="A4111" i="32"/>
  <c r="A4112" i="32"/>
  <c r="A4113" i="32"/>
  <c r="A4114" i="32"/>
  <c r="A4115" i="32"/>
  <c r="A4116" i="32"/>
  <c r="A4117" i="32"/>
  <c r="A4118" i="32"/>
  <c r="A4119" i="32"/>
  <c r="A4120" i="32"/>
  <c r="A4121" i="32"/>
  <c r="A4122" i="32"/>
  <c r="A4123" i="32"/>
  <c r="A4124" i="32"/>
  <c r="A4125" i="32"/>
  <c r="A4126" i="32"/>
  <c r="A4127" i="32"/>
  <c r="A4128" i="32"/>
  <c r="A4129" i="32"/>
  <c r="A4130" i="32"/>
  <c r="A4131" i="32"/>
  <c r="A4132" i="32"/>
  <c r="A4133" i="32"/>
  <c r="A4134" i="32"/>
  <c r="A4135" i="32"/>
  <c r="A4136" i="32"/>
  <c r="A4137" i="32"/>
  <c r="A4138" i="32"/>
  <c r="A4139" i="32"/>
  <c r="A4140" i="32"/>
  <c r="A4141" i="32"/>
  <c r="A4142" i="32"/>
  <c r="A4143" i="32"/>
  <c r="A4144" i="32"/>
  <c r="A4145" i="32"/>
  <c r="A4146" i="32"/>
  <c r="A4147" i="32"/>
  <c r="A4148" i="32"/>
  <c r="A4149" i="32"/>
  <c r="A4150" i="32"/>
  <c r="A4151" i="32"/>
  <c r="A4152" i="32"/>
  <c r="A4153" i="32"/>
  <c r="A4154" i="32"/>
  <c r="A4155" i="32"/>
  <c r="A4156" i="32"/>
  <c r="A4157" i="32"/>
  <c r="A4158" i="32"/>
  <c r="A4159" i="32"/>
  <c r="A4160" i="32"/>
  <c r="A4161" i="32"/>
  <c r="A4162" i="32"/>
  <c r="A4163" i="32"/>
  <c r="A4164" i="32"/>
  <c r="A4165" i="32"/>
  <c r="A4166" i="32"/>
  <c r="A4167" i="32"/>
  <c r="A4168" i="32"/>
  <c r="A4169" i="32"/>
  <c r="A4170" i="32"/>
  <c r="A4171" i="32"/>
  <c r="A4172" i="32"/>
  <c r="A4173" i="32"/>
  <c r="A4174" i="32"/>
  <c r="A4175" i="32"/>
  <c r="A4176" i="32"/>
  <c r="A4177" i="32"/>
  <c r="A4178" i="32"/>
  <c r="A4179" i="32"/>
  <c r="A4180" i="32"/>
  <c r="A4181" i="32"/>
  <c r="A4182" i="32"/>
  <c r="A4183" i="32"/>
  <c r="A4184" i="32"/>
  <c r="A4185" i="32"/>
  <c r="A4186" i="32"/>
  <c r="A4187" i="32"/>
  <c r="A4188" i="32"/>
  <c r="A4189" i="32"/>
  <c r="A4190" i="32"/>
  <c r="A4191" i="32"/>
  <c r="A4192" i="32"/>
  <c r="A4193" i="32"/>
  <c r="A4194" i="32"/>
  <c r="A4195" i="32"/>
  <c r="A4196" i="32"/>
  <c r="A4197" i="32"/>
  <c r="A4198" i="32"/>
  <c r="A4199" i="32"/>
  <c r="A4200" i="32"/>
  <c r="A4201" i="32"/>
  <c r="A4202" i="32"/>
  <c r="A4203" i="32"/>
  <c r="A4204" i="32"/>
  <c r="A4205" i="32"/>
  <c r="J7" i="32"/>
  <c r="J8" i="32"/>
  <c r="J9" i="32"/>
  <c r="J10" i="32"/>
  <c r="J11" i="32"/>
  <c r="J12" i="32"/>
  <c r="J13" i="32"/>
  <c r="J14" i="32"/>
  <c r="J15" i="32"/>
  <c r="J16" i="32"/>
  <c r="J17" i="32"/>
  <c r="J18" i="32"/>
  <c r="J19" i="32"/>
  <c r="J20" i="32"/>
  <c r="J21" i="32"/>
  <c r="J22" i="32"/>
  <c r="J23" i="32"/>
  <c r="J24" i="32"/>
  <c r="J25" i="32"/>
  <c r="J26" i="32"/>
  <c r="J27" i="32"/>
  <c r="J28" i="32"/>
  <c r="J29" i="32"/>
  <c r="J30" i="32"/>
  <c r="J31" i="32"/>
  <c r="J32" i="32"/>
  <c r="J33" i="32"/>
  <c r="J34" i="32"/>
  <c r="J35" i="32"/>
  <c r="J36" i="32"/>
  <c r="J37" i="32"/>
  <c r="J38" i="32"/>
  <c r="J39" i="32"/>
  <c r="J40" i="32"/>
  <c r="J41" i="32"/>
  <c r="J42" i="32"/>
  <c r="J43" i="32"/>
  <c r="J44" i="32"/>
  <c r="J45" i="32"/>
  <c r="J46" i="32"/>
  <c r="J47" i="32"/>
  <c r="J48" i="32"/>
  <c r="J49" i="32"/>
  <c r="J50" i="32"/>
  <c r="J51" i="32"/>
  <c r="J52" i="32"/>
  <c r="J53" i="32"/>
  <c r="J54" i="32"/>
  <c r="J55" i="32"/>
  <c r="J56" i="32"/>
  <c r="J57" i="32"/>
  <c r="J58" i="32"/>
  <c r="J59" i="32"/>
  <c r="J60" i="32"/>
  <c r="J61" i="32"/>
  <c r="J62" i="32"/>
  <c r="J63" i="32"/>
  <c r="J64" i="32"/>
  <c r="J65" i="32"/>
  <c r="J66" i="32"/>
  <c r="J67" i="32"/>
  <c r="J68" i="32"/>
  <c r="J69" i="32"/>
  <c r="J70" i="32"/>
  <c r="J71" i="32"/>
  <c r="J72" i="32"/>
  <c r="J73" i="32"/>
  <c r="J74" i="32"/>
  <c r="J75" i="32"/>
  <c r="J76" i="32"/>
  <c r="J77" i="32"/>
  <c r="J78" i="32"/>
  <c r="J79" i="32"/>
  <c r="J80" i="32"/>
  <c r="J81" i="32"/>
  <c r="J82" i="32"/>
  <c r="J83" i="32"/>
  <c r="J84" i="32"/>
  <c r="J85" i="32"/>
  <c r="J86" i="32"/>
  <c r="J87" i="32"/>
  <c r="J88" i="32"/>
  <c r="J89" i="32"/>
  <c r="J90" i="32"/>
  <c r="J91" i="32"/>
  <c r="J92" i="32"/>
  <c r="J93" i="32"/>
  <c r="J94" i="32"/>
  <c r="J95" i="32"/>
  <c r="J96" i="32"/>
  <c r="J97" i="32"/>
  <c r="J98" i="32"/>
  <c r="J99" i="32"/>
  <c r="J100" i="32"/>
  <c r="J101" i="32"/>
  <c r="J102" i="32"/>
  <c r="J103" i="32"/>
  <c r="J104" i="32"/>
  <c r="J105" i="32"/>
  <c r="J106" i="32"/>
  <c r="J107" i="32"/>
  <c r="J108" i="32"/>
  <c r="J109" i="32"/>
  <c r="J110" i="32"/>
  <c r="J111" i="32"/>
  <c r="J112" i="32"/>
  <c r="J113" i="32"/>
  <c r="J114" i="32"/>
  <c r="J115" i="32"/>
  <c r="J116" i="32"/>
  <c r="J117" i="32"/>
  <c r="J118" i="32"/>
  <c r="J119" i="32"/>
  <c r="J120" i="32"/>
  <c r="J121" i="32"/>
  <c r="J122" i="32"/>
  <c r="J123" i="32"/>
  <c r="J124" i="32"/>
  <c r="J125" i="32"/>
  <c r="J126" i="32"/>
  <c r="J127" i="32"/>
  <c r="J128" i="32"/>
  <c r="J129" i="32"/>
  <c r="J130" i="32"/>
  <c r="J131" i="32"/>
  <c r="J132" i="32"/>
  <c r="J133" i="32"/>
  <c r="J134" i="32"/>
  <c r="J135" i="32"/>
  <c r="J136" i="32"/>
  <c r="J137" i="32"/>
  <c r="J138" i="32"/>
  <c r="J139" i="32"/>
  <c r="J140" i="32"/>
  <c r="J141" i="32"/>
  <c r="J142" i="32"/>
  <c r="J143" i="32"/>
  <c r="J144" i="32"/>
  <c r="J145" i="32"/>
  <c r="J146" i="32"/>
  <c r="J147" i="32"/>
  <c r="J148" i="32"/>
  <c r="J149" i="32"/>
  <c r="J150" i="32"/>
  <c r="J151" i="32"/>
  <c r="J152" i="32"/>
  <c r="J153" i="32"/>
  <c r="J154" i="32"/>
  <c r="J155" i="32"/>
  <c r="J156" i="32"/>
  <c r="J157" i="32"/>
  <c r="J158" i="32"/>
  <c r="J159" i="32"/>
  <c r="J160" i="32"/>
  <c r="J161" i="32"/>
  <c r="J162" i="32"/>
  <c r="J163" i="32"/>
  <c r="J164" i="32"/>
  <c r="J165" i="32"/>
  <c r="J166" i="32"/>
  <c r="J167" i="32"/>
  <c r="J168" i="32"/>
  <c r="J169" i="32"/>
  <c r="J170" i="32"/>
  <c r="J171" i="32"/>
  <c r="J172" i="32"/>
  <c r="J173" i="32"/>
  <c r="J174" i="32"/>
  <c r="J175" i="32"/>
  <c r="J176" i="32"/>
  <c r="J177" i="32"/>
  <c r="J178" i="32"/>
  <c r="J179" i="32"/>
  <c r="J180" i="32"/>
  <c r="J181" i="32"/>
  <c r="J182" i="32"/>
  <c r="J183" i="32"/>
  <c r="J184" i="32"/>
  <c r="J185" i="32"/>
  <c r="J186" i="32"/>
  <c r="J187" i="32"/>
  <c r="J188" i="32"/>
  <c r="J189" i="32"/>
  <c r="J190" i="32"/>
  <c r="J191" i="32"/>
  <c r="J192" i="32"/>
  <c r="J193" i="32"/>
  <c r="J194" i="32"/>
  <c r="J195" i="32"/>
  <c r="J196" i="32"/>
  <c r="J197" i="32"/>
  <c r="J198" i="32"/>
  <c r="J199" i="32"/>
  <c r="J200" i="32"/>
  <c r="J201" i="32"/>
  <c r="J202" i="32"/>
  <c r="J203" i="32"/>
  <c r="J204" i="32"/>
  <c r="J205" i="32"/>
  <c r="J206" i="32"/>
  <c r="J207" i="32"/>
  <c r="J208" i="32"/>
  <c r="J209" i="32"/>
  <c r="J210" i="32"/>
  <c r="J211" i="32"/>
  <c r="J212" i="32"/>
  <c r="J213" i="32"/>
  <c r="J214" i="32"/>
  <c r="J215" i="32"/>
  <c r="J216" i="32"/>
  <c r="J217" i="32"/>
  <c r="J218" i="32"/>
  <c r="J219" i="32"/>
  <c r="J220" i="32"/>
  <c r="J221" i="32"/>
  <c r="J222" i="32"/>
  <c r="J223" i="32"/>
  <c r="J224" i="32"/>
  <c r="J225" i="32"/>
  <c r="J226" i="32"/>
  <c r="J227" i="32"/>
  <c r="J228" i="32"/>
  <c r="J229" i="32"/>
  <c r="J230" i="32"/>
  <c r="J231" i="32"/>
  <c r="J232" i="32"/>
  <c r="J233" i="32"/>
  <c r="J234" i="32"/>
  <c r="J235" i="32"/>
  <c r="J236" i="32"/>
  <c r="J237" i="32"/>
  <c r="J238" i="32"/>
  <c r="J239" i="32"/>
  <c r="J240" i="32"/>
  <c r="J241" i="32"/>
  <c r="J242" i="32"/>
  <c r="J243" i="32"/>
  <c r="J244" i="32"/>
  <c r="J245" i="32"/>
  <c r="J246" i="32"/>
  <c r="J247" i="32"/>
  <c r="J248" i="32"/>
  <c r="J249" i="32"/>
  <c r="J250" i="32"/>
  <c r="J251" i="32"/>
  <c r="J252" i="32"/>
  <c r="J253" i="32"/>
  <c r="J254" i="32"/>
  <c r="J255" i="32"/>
  <c r="J256" i="32"/>
  <c r="J257" i="32"/>
  <c r="J258" i="32"/>
  <c r="J259" i="32"/>
  <c r="J260" i="32"/>
  <c r="J261" i="32"/>
  <c r="J262" i="32"/>
  <c r="J263" i="32"/>
  <c r="J264" i="32"/>
  <c r="J265" i="32"/>
  <c r="J266" i="32"/>
  <c r="J267" i="32"/>
  <c r="J268" i="32"/>
  <c r="J269" i="32"/>
  <c r="J270" i="32"/>
  <c r="J271" i="32"/>
  <c r="J272" i="32"/>
  <c r="J273" i="32"/>
  <c r="J274" i="32"/>
  <c r="J275" i="32"/>
  <c r="J276" i="32"/>
  <c r="J277" i="32"/>
  <c r="J278" i="32"/>
  <c r="J279" i="32"/>
  <c r="J280" i="32"/>
  <c r="J281" i="32"/>
  <c r="J282" i="32"/>
  <c r="J283" i="32"/>
  <c r="J284" i="32"/>
  <c r="J285" i="32"/>
  <c r="J286" i="32"/>
  <c r="J287" i="32"/>
  <c r="J288" i="32"/>
  <c r="J289" i="32"/>
  <c r="J290" i="32"/>
  <c r="J291" i="32"/>
  <c r="J292" i="32"/>
  <c r="J293" i="32"/>
  <c r="J294" i="32"/>
  <c r="J295" i="32"/>
  <c r="J296" i="32"/>
  <c r="J297" i="32"/>
  <c r="J298" i="32"/>
  <c r="J299" i="32"/>
  <c r="J300" i="32"/>
  <c r="J301" i="32"/>
  <c r="J302" i="32"/>
  <c r="J303" i="32"/>
  <c r="J304" i="32"/>
  <c r="J305" i="32"/>
  <c r="J306" i="32"/>
  <c r="J307" i="32"/>
  <c r="J308" i="32"/>
  <c r="J309" i="32"/>
  <c r="J310" i="32"/>
  <c r="J311" i="32"/>
  <c r="J312" i="32"/>
  <c r="J313" i="32"/>
  <c r="J314" i="32"/>
  <c r="J315" i="32"/>
  <c r="J316" i="32"/>
  <c r="J317" i="32"/>
  <c r="J318" i="32"/>
  <c r="J319" i="32"/>
  <c r="J320" i="32"/>
  <c r="J321" i="32"/>
  <c r="J322" i="32"/>
  <c r="J323" i="32"/>
  <c r="J324" i="32"/>
  <c r="J325" i="32"/>
  <c r="J326" i="32"/>
  <c r="J327" i="32"/>
  <c r="J328" i="32"/>
  <c r="J329" i="32"/>
  <c r="J330" i="32"/>
  <c r="J331" i="32"/>
  <c r="J332" i="32"/>
  <c r="J333" i="32"/>
  <c r="J334" i="32"/>
  <c r="J335" i="32"/>
  <c r="J336" i="32"/>
  <c r="J337" i="32"/>
  <c r="J338" i="32"/>
  <c r="J339" i="32"/>
  <c r="J340" i="32"/>
  <c r="J341" i="32"/>
  <c r="J342" i="32"/>
  <c r="J343" i="32"/>
  <c r="J344" i="32"/>
  <c r="J345" i="32"/>
  <c r="J346" i="32"/>
  <c r="J347" i="32"/>
  <c r="J348" i="32"/>
  <c r="J349" i="32"/>
  <c r="J350" i="32"/>
  <c r="J351" i="32"/>
  <c r="J352" i="32"/>
  <c r="J353" i="32"/>
  <c r="J354" i="32"/>
  <c r="J355" i="32"/>
  <c r="J356" i="32"/>
  <c r="J357" i="32"/>
  <c r="J358" i="32"/>
  <c r="J359" i="32"/>
  <c r="J360" i="32"/>
  <c r="J361" i="32"/>
  <c r="J362" i="32"/>
  <c r="J363" i="32"/>
  <c r="J364" i="32"/>
  <c r="J365" i="32"/>
  <c r="J366" i="32"/>
  <c r="J367" i="32"/>
  <c r="J368" i="32"/>
  <c r="J369" i="32"/>
  <c r="J370" i="32"/>
  <c r="J371" i="32"/>
  <c r="J372" i="32"/>
  <c r="J373" i="32"/>
  <c r="J374" i="32"/>
  <c r="J375" i="32"/>
  <c r="J376" i="32"/>
  <c r="J377" i="32"/>
  <c r="J378" i="32"/>
  <c r="J379" i="32"/>
  <c r="J380" i="32"/>
  <c r="J381" i="32"/>
  <c r="J382" i="32"/>
  <c r="J383" i="32"/>
  <c r="J384" i="32"/>
  <c r="J385" i="32"/>
  <c r="J386" i="32"/>
  <c r="J387" i="32"/>
  <c r="J388" i="32"/>
  <c r="J389" i="32"/>
  <c r="J390" i="32"/>
  <c r="J391" i="32"/>
  <c r="J392" i="32"/>
  <c r="J393" i="32"/>
  <c r="J394" i="32"/>
  <c r="J395" i="32"/>
  <c r="J396" i="32"/>
  <c r="J397" i="32"/>
  <c r="J398" i="32"/>
  <c r="J399" i="32"/>
  <c r="J400" i="32"/>
  <c r="J401" i="32"/>
  <c r="J402" i="32"/>
  <c r="J403" i="32"/>
  <c r="J404" i="32"/>
  <c r="J405" i="32"/>
  <c r="J406" i="32"/>
  <c r="J407" i="32"/>
  <c r="J408" i="32"/>
  <c r="J409" i="32"/>
  <c r="J410" i="32"/>
  <c r="J411" i="32"/>
  <c r="J412" i="32"/>
  <c r="J413" i="32"/>
  <c r="J414" i="32"/>
  <c r="J415" i="32"/>
  <c r="J416" i="32"/>
  <c r="J417" i="32"/>
  <c r="J418" i="32"/>
  <c r="J419" i="32"/>
  <c r="J420" i="32"/>
  <c r="J421" i="32"/>
  <c r="J422" i="32"/>
  <c r="J423" i="32"/>
  <c r="J424" i="32"/>
  <c r="J425" i="32"/>
  <c r="J426" i="32"/>
  <c r="J427" i="32"/>
  <c r="J428" i="32"/>
  <c r="J429" i="32"/>
  <c r="J430" i="32"/>
  <c r="J431" i="32"/>
  <c r="J432" i="32"/>
  <c r="J433" i="32"/>
  <c r="J434" i="32"/>
  <c r="J435" i="32"/>
  <c r="J436" i="32"/>
  <c r="J437" i="32"/>
  <c r="J438" i="32"/>
  <c r="J439" i="32"/>
  <c r="J440" i="32"/>
  <c r="J441" i="32"/>
  <c r="J442" i="32"/>
  <c r="J443" i="32"/>
  <c r="J444" i="32"/>
  <c r="J445" i="32"/>
  <c r="J446" i="32"/>
  <c r="J447" i="32"/>
  <c r="J448" i="32"/>
  <c r="J449" i="32"/>
  <c r="J450" i="32"/>
  <c r="J451" i="32"/>
  <c r="J452" i="32"/>
  <c r="J453" i="32"/>
  <c r="J454" i="32"/>
  <c r="J455" i="32"/>
  <c r="J456" i="32"/>
  <c r="J457" i="32"/>
  <c r="J458" i="32"/>
  <c r="J459" i="32"/>
  <c r="J460" i="32"/>
  <c r="J461" i="32"/>
  <c r="J462" i="32"/>
  <c r="J463" i="32"/>
  <c r="J464" i="32"/>
  <c r="J465" i="32"/>
  <c r="J466" i="32"/>
  <c r="J467" i="32"/>
  <c r="J468" i="32"/>
  <c r="J469" i="32"/>
  <c r="J470" i="32"/>
  <c r="J471" i="32"/>
  <c r="J472" i="32"/>
  <c r="J473" i="32"/>
  <c r="J474" i="32"/>
  <c r="J475" i="32"/>
  <c r="J476" i="32"/>
  <c r="J477" i="32"/>
  <c r="J478" i="32"/>
  <c r="J479" i="32"/>
  <c r="J480" i="32"/>
  <c r="J481" i="32"/>
  <c r="J482" i="32"/>
  <c r="J483" i="32"/>
  <c r="J484" i="32"/>
  <c r="J485" i="32"/>
  <c r="J486" i="32"/>
  <c r="J487" i="32"/>
  <c r="J488" i="32"/>
  <c r="J489" i="32"/>
  <c r="J490" i="32"/>
  <c r="J491" i="32"/>
  <c r="J492" i="32"/>
  <c r="J493" i="32"/>
  <c r="J494" i="32"/>
  <c r="J495" i="32"/>
  <c r="J496" i="32"/>
  <c r="J497" i="32"/>
  <c r="J498" i="32"/>
  <c r="J499" i="32"/>
  <c r="J500" i="32"/>
  <c r="J501" i="32"/>
  <c r="J502" i="32"/>
  <c r="J503" i="32"/>
  <c r="J504" i="32"/>
  <c r="J505" i="32"/>
  <c r="J506" i="32"/>
  <c r="J507" i="32"/>
  <c r="J508" i="32"/>
  <c r="J509" i="32"/>
  <c r="J510" i="32"/>
  <c r="J511" i="32"/>
  <c r="J512" i="32"/>
  <c r="J513" i="32"/>
  <c r="J514" i="32"/>
  <c r="J515" i="32"/>
  <c r="J516" i="32"/>
  <c r="J517" i="32"/>
  <c r="J518" i="32"/>
  <c r="J519" i="32"/>
  <c r="J520" i="32"/>
  <c r="J521" i="32"/>
  <c r="J522" i="32"/>
  <c r="J523" i="32"/>
  <c r="J524" i="32"/>
  <c r="J525" i="32"/>
  <c r="J526" i="32"/>
  <c r="J527" i="32"/>
  <c r="J528" i="32"/>
  <c r="J529" i="32"/>
  <c r="J530" i="32"/>
  <c r="J531" i="32"/>
  <c r="J532" i="32"/>
  <c r="J533" i="32"/>
  <c r="J534" i="32"/>
  <c r="J535" i="32"/>
  <c r="J536" i="32"/>
  <c r="J537" i="32"/>
  <c r="J538" i="32"/>
  <c r="J539" i="32"/>
  <c r="J540" i="32"/>
  <c r="J541" i="32"/>
  <c r="J542" i="32"/>
  <c r="J543" i="32"/>
  <c r="J544" i="32"/>
  <c r="J545" i="32"/>
  <c r="J546" i="32"/>
  <c r="J547" i="32"/>
  <c r="J548" i="32"/>
  <c r="J549" i="32"/>
  <c r="J550" i="32"/>
  <c r="J551" i="32"/>
  <c r="J552" i="32"/>
  <c r="J553" i="32"/>
  <c r="J554" i="32"/>
  <c r="J555" i="32"/>
  <c r="J556" i="32"/>
  <c r="J557" i="32"/>
  <c r="J558" i="32"/>
  <c r="J559" i="32"/>
  <c r="J560" i="32"/>
  <c r="J561" i="32"/>
  <c r="J562" i="32"/>
  <c r="J563" i="32"/>
  <c r="J564" i="32"/>
  <c r="J565" i="32"/>
  <c r="J566" i="32"/>
  <c r="J567" i="32"/>
  <c r="J568" i="32"/>
  <c r="J569" i="32"/>
  <c r="J570" i="32"/>
  <c r="J571" i="32"/>
  <c r="J572" i="32"/>
  <c r="J573" i="32"/>
  <c r="J574" i="32"/>
  <c r="J575" i="32"/>
  <c r="J576" i="32"/>
  <c r="J577" i="32"/>
  <c r="J578" i="32"/>
  <c r="J579" i="32"/>
  <c r="J580" i="32"/>
  <c r="J581" i="32"/>
  <c r="J582" i="32"/>
  <c r="J583" i="32"/>
  <c r="J584" i="32"/>
  <c r="J585" i="32"/>
  <c r="J586" i="32"/>
  <c r="J587" i="32"/>
  <c r="J588" i="32"/>
  <c r="J589" i="32"/>
  <c r="J590" i="32"/>
  <c r="J591" i="32"/>
  <c r="J592" i="32"/>
  <c r="J593" i="32"/>
  <c r="J594" i="32"/>
  <c r="J595" i="32"/>
  <c r="J596" i="32"/>
  <c r="J597" i="32"/>
  <c r="J598" i="32"/>
  <c r="J599" i="32"/>
  <c r="J600" i="32"/>
  <c r="J601" i="32"/>
  <c r="J602" i="32"/>
  <c r="J603" i="32"/>
  <c r="J604" i="32"/>
  <c r="J605" i="32"/>
  <c r="J606" i="32"/>
  <c r="J607" i="32"/>
  <c r="J608" i="32"/>
  <c r="J609" i="32"/>
  <c r="J610" i="32"/>
  <c r="J611" i="32"/>
  <c r="J612" i="32"/>
  <c r="J613" i="32"/>
  <c r="J614" i="32"/>
  <c r="J615" i="32"/>
  <c r="J616" i="32"/>
  <c r="J617" i="32"/>
  <c r="J618" i="32"/>
  <c r="J619" i="32"/>
  <c r="J620" i="32"/>
  <c r="J621" i="32"/>
  <c r="J622" i="32"/>
  <c r="J623" i="32"/>
  <c r="J624" i="32"/>
  <c r="J625" i="32"/>
  <c r="J626" i="32"/>
  <c r="J627" i="32"/>
  <c r="J628" i="32"/>
  <c r="J629" i="32"/>
  <c r="J630" i="32"/>
  <c r="J631" i="32"/>
  <c r="J632" i="32"/>
  <c r="J633" i="32"/>
  <c r="J634" i="32"/>
  <c r="J635" i="32"/>
  <c r="J636" i="32"/>
  <c r="J637" i="32"/>
  <c r="J638" i="32"/>
  <c r="J639" i="32"/>
  <c r="J640" i="32"/>
  <c r="J641" i="32"/>
  <c r="J642" i="32"/>
  <c r="J643" i="32"/>
  <c r="J644" i="32"/>
  <c r="J645" i="32"/>
  <c r="J646" i="32"/>
  <c r="J647" i="32"/>
  <c r="J648" i="32"/>
  <c r="J649" i="32"/>
  <c r="J650" i="32"/>
  <c r="J651" i="32"/>
  <c r="J652" i="32"/>
  <c r="J653" i="32"/>
  <c r="J654" i="32"/>
  <c r="J655" i="32"/>
  <c r="J656" i="32"/>
  <c r="J657" i="32"/>
  <c r="J658" i="32"/>
  <c r="J659" i="32"/>
  <c r="J660" i="32"/>
  <c r="J661" i="32"/>
  <c r="J662" i="32"/>
  <c r="J663" i="32"/>
  <c r="J664" i="32"/>
  <c r="J665" i="32"/>
  <c r="J666" i="32"/>
  <c r="J667" i="32"/>
  <c r="J668" i="32"/>
  <c r="J669" i="32"/>
  <c r="J670" i="32"/>
  <c r="J671" i="32"/>
  <c r="J672" i="32"/>
  <c r="J673" i="32"/>
  <c r="J674" i="32"/>
  <c r="J675" i="32"/>
  <c r="J676" i="32"/>
  <c r="J677" i="32"/>
  <c r="J678" i="32"/>
  <c r="J679" i="32"/>
  <c r="J680" i="32"/>
  <c r="J681" i="32"/>
  <c r="J682" i="32"/>
  <c r="J683" i="32"/>
  <c r="J684" i="32"/>
  <c r="J685" i="32"/>
  <c r="J686" i="32"/>
  <c r="J687" i="32"/>
  <c r="J688" i="32"/>
  <c r="J689" i="32"/>
  <c r="J690" i="32"/>
  <c r="J691" i="32"/>
  <c r="J692" i="32"/>
  <c r="J693" i="32"/>
  <c r="J694" i="32"/>
  <c r="J695" i="32"/>
  <c r="J696" i="32"/>
  <c r="J697" i="32"/>
  <c r="J698" i="32"/>
  <c r="J699" i="32"/>
  <c r="J700" i="32"/>
  <c r="J701" i="32"/>
  <c r="J702" i="32"/>
  <c r="J703" i="32"/>
  <c r="J704" i="32"/>
  <c r="J705" i="32"/>
  <c r="J706" i="32"/>
  <c r="J707" i="32"/>
  <c r="J708" i="32"/>
  <c r="J709" i="32"/>
  <c r="J710" i="32"/>
  <c r="J711" i="32"/>
  <c r="J712" i="32"/>
  <c r="J713" i="32"/>
  <c r="J714" i="32"/>
  <c r="J715" i="32"/>
  <c r="J716" i="32"/>
  <c r="J717" i="32"/>
  <c r="J718" i="32"/>
  <c r="J719" i="32"/>
  <c r="J720" i="32"/>
  <c r="J721" i="32"/>
  <c r="J722" i="32"/>
  <c r="J723" i="32"/>
  <c r="J724" i="32"/>
  <c r="J725" i="32"/>
  <c r="J726" i="32"/>
  <c r="J727" i="32"/>
  <c r="J728" i="32"/>
  <c r="J729" i="32"/>
  <c r="J730" i="32"/>
  <c r="J731" i="32"/>
  <c r="J732" i="32"/>
  <c r="J733" i="32"/>
  <c r="J734" i="32"/>
  <c r="J735" i="32"/>
  <c r="J736" i="32"/>
  <c r="J737" i="32"/>
  <c r="J738" i="32"/>
  <c r="J739" i="32"/>
  <c r="J740" i="32"/>
  <c r="J741" i="32"/>
  <c r="J742" i="32"/>
  <c r="J743" i="32"/>
  <c r="J744" i="32"/>
  <c r="J745" i="32"/>
  <c r="J746" i="32"/>
  <c r="J747" i="32"/>
  <c r="J748" i="32"/>
  <c r="J749" i="32"/>
  <c r="J750" i="32"/>
  <c r="J751" i="32"/>
  <c r="J752" i="32"/>
  <c r="J753" i="32"/>
  <c r="J754" i="32"/>
  <c r="J755" i="32"/>
  <c r="J756" i="32"/>
  <c r="J757" i="32"/>
  <c r="J758" i="32"/>
  <c r="J759" i="32"/>
  <c r="J760" i="32"/>
  <c r="J761" i="32"/>
  <c r="J762" i="32"/>
  <c r="J763" i="32"/>
  <c r="J764" i="32"/>
  <c r="J765" i="32"/>
  <c r="J766" i="32"/>
  <c r="J767" i="32"/>
  <c r="J768" i="32"/>
  <c r="J769" i="32"/>
  <c r="J770" i="32"/>
  <c r="J771" i="32"/>
  <c r="J772" i="32"/>
  <c r="J773" i="32"/>
  <c r="J774" i="32"/>
  <c r="J775" i="32"/>
  <c r="J776" i="32"/>
  <c r="J777" i="32"/>
  <c r="J778" i="32"/>
  <c r="J779" i="32"/>
  <c r="J780" i="32"/>
  <c r="J781" i="32"/>
  <c r="J782" i="32"/>
  <c r="J783" i="32"/>
  <c r="J784" i="32"/>
  <c r="J785" i="32"/>
  <c r="J786" i="32"/>
  <c r="J787" i="32"/>
  <c r="J788" i="32"/>
  <c r="J789" i="32"/>
  <c r="J790" i="32"/>
  <c r="J791" i="32"/>
  <c r="J792" i="32"/>
  <c r="J793" i="32"/>
  <c r="J794" i="32"/>
  <c r="J795" i="32"/>
  <c r="J796" i="32"/>
  <c r="J797" i="32"/>
  <c r="J798" i="32"/>
  <c r="J799" i="32"/>
  <c r="J800" i="32"/>
  <c r="J801" i="32"/>
  <c r="J802" i="32"/>
  <c r="J803" i="32"/>
  <c r="J804" i="32"/>
  <c r="J805" i="32"/>
  <c r="J806" i="32"/>
  <c r="J807" i="32"/>
  <c r="J808" i="32"/>
  <c r="J809" i="32"/>
  <c r="J810" i="32"/>
  <c r="J811" i="32"/>
  <c r="J812" i="32"/>
  <c r="J813" i="32"/>
  <c r="J814" i="32"/>
  <c r="J815" i="32"/>
  <c r="J816" i="32"/>
  <c r="J817" i="32"/>
  <c r="J818" i="32"/>
  <c r="J819" i="32"/>
  <c r="J820" i="32"/>
  <c r="J821" i="32"/>
  <c r="J822" i="32"/>
  <c r="J823" i="32"/>
  <c r="J824" i="32"/>
  <c r="J825" i="32"/>
  <c r="J826" i="32"/>
  <c r="J827" i="32"/>
  <c r="J828" i="32"/>
  <c r="J829" i="32"/>
  <c r="J830" i="32"/>
  <c r="J831" i="32"/>
  <c r="J832" i="32"/>
  <c r="J833" i="32"/>
  <c r="J834" i="32"/>
  <c r="J835" i="32"/>
  <c r="J836" i="32"/>
  <c r="J837" i="32"/>
  <c r="J838" i="32"/>
  <c r="J839" i="32"/>
  <c r="J840" i="32"/>
  <c r="J841" i="32"/>
  <c r="J842" i="32"/>
  <c r="J843" i="32"/>
  <c r="J844" i="32"/>
  <c r="J845" i="32"/>
  <c r="J846" i="32"/>
  <c r="J847" i="32"/>
  <c r="J848" i="32"/>
  <c r="J849" i="32"/>
  <c r="J850" i="32"/>
  <c r="J851" i="32"/>
  <c r="J852" i="32"/>
  <c r="J853" i="32"/>
  <c r="J854" i="32"/>
  <c r="J855" i="32"/>
  <c r="J856" i="32"/>
  <c r="J857" i="32"/>
  <c r="J858" i="32"/>
  <c r="J859" i="32"/>
  <c r="J860" i="32"/>
  <c r="J861" i="32"/>
  <c r="J862" i="32"/>
  <c r="J863" i="32"/>
  <c r="J864" i="32"/>
  <c r="J865" i="32"/>
  <c r="J866" i="32"/>
  <c r="J867" i="32"/>
  <c r="J868" i="32"/>
  <c r="J869" i="32"/>
  <c r="J870" i="32"/>
  <c r="J871" i="32"/>
  <c r="J872" i="32"/>
  <c r="J873" i="32"/>
  <c r="J874" i="32"/>
  <c r="J875" i="32"/>
  <c r="J876" i="32"/>
  <c r="J877" i="32"/>
  <c r="J878" i="32"/>
  <c r="J879" i="32"/>
  <c r="J880" i="32"/>
  <c r="J881" i="32"/>
  <c r="J882" i="32"/>
  <c r="J883" i="32"/>
  <c r="J884" i="32"/>
  <c r="J885" i="32"/>
  <c r="J886" i="32"/>
  <c r="J887" i="32"/>
  <c r="J888" i="32"/>
  <c r="J889" i="32"/>
  <c r="J890" i="32"/>
  <c r="J891" i="32"/>
  <c r="J892" i="32"/>
  <c r="J893" i="32"/>
  <c r="J894" i="32"/>
  <c r="J895" i="32"/>
  <c r="J896" i="32"/>
  <c r="J897" i="32"/>
  <c r="J898" i="32"/>
  <c r="J899" i="32"/>
  <c r="J900" i="32"/>
  <c r="J901" i="32"/>
  <c r="J902" i="32"/>
  <c r="J903" i="32"/>
  <c r="J904" i="32"/>
  <c r="J905" i="32"/>
  <c r="J906" i="32"/>
  <c r="J907" i="32"/>
  <c r="J908" i="32"/>
  <c r="J909" i="32"/>
  <c r="J910" i="32"/>
  <c r="J911" i="32"/>
  <c r="J912" i="32"/>
  <c r="J913" i="32"/>
  <c r="J914" i="32"/>
  <c r="J915" i="32"/>
  <c r="J916" i="32"/>
  <c r="J917" i="32"/>
  <c r="J918" i="32"/>
  <c r="J919" i="32"/>
  <c r="J920" i="32"/>
  <c r="J921" i="32"/>
  <c r="J922" i="32"/>
  <c r="J923" i="32"/>
  <c r="J924" i="32"/>
  <c r="J925" i="32"/>
  <c r="J926" i="32"/>
  <c r="J927" i="32"/>
  <c r="J928" i="32"/>
  <c r="J929" i="32"/>
  <c r="J930" i="32"/>
  <c r="J931" i="32"/>
  <c r="J932" i="32"/>
  <c r="J933" i="32"/>
  <c r="J934" i="32"/>
  <c r="J935" i="32"/>
  <c r="J936" i="32"/>
  <c r="J937" i="32"/>
  <c r="J938" i="32"/>
  <c r="J939" i="32"/>
  <c r="J940" i="32"/>
  <c r="J941" i="32"/>
  <c r="J942" i="32"/>
  <c r="J943" i="32"/>
  <c r="J944" i="32"/>
  <c r="J945" i="32"/>
  <c r="J946" i="32"/>
  <c r="J947" i="32"/>
  <c r="J948" i="32"/>
  <c r="J949" i="32"/>
  <c r="J950" i="32"/>
  <c r="J951" i="32"/>
  <c r="J952" i="32"/>
  <c r="J953" i="32"/>
  <c r="J954" i="32"/>
  <c r="J955" i="32"/>
  <c r="J956" i="32"/>
  <c r="J957" i="32"/>
  <c r="J958" i="32"/>
  <c r="J959" i="32"/>
  <c r="J960" i="32"/>
  <c r="J961" i="32"/>
  <c r="J962" i="32"/>
  <c r="J963" i="32"/>
  <c r="J964" i="32"/>
  <c r="J965" i="32"/>
  <c r="J966" i="32"/>
  <c r="J967" i="32"/>
  <c r="J968" i="32"/>
  <c r="J969" i="32"/>
  <c r="J970" i="32"/>
  <c r="J971" i="32"/>
  <c r="J972" i="32"/>
  <c r="J973" i="32"/>
  <c r="J974" i="32"/>
  <c r="J975" i="32"/>
  <c r="J976" i="32"/>
  <c r="J977" i="32"/>
  <c r="J978" i="32"/>
  <c r="J979" i="32"/>
  <c r="J980" i="32"/>
  <c r="J981" i="32"/>
  <c r="J982" i="32"/>
  <c r="J983" i="32"/>
  <c r="J984" i="32"/>
  <c r="J985" i="32"/>
  <c r="J986" i="32"/>
  <c r="J987" i="32"/>
  <c r="J988" i="32"/>
  <c r="J989" i="32"/>
  <c r="J990" i="32"/>
  <c r="J991" i="32"/>
  <c r="J992" i="32"/>
  <c r="J993" i="32"/>
  <c r="J994" i="32"/>
  <c r="J995" i="32"/>
  <c r="J996" i="32"/>
  <c r="J997" i="32"/>
  <c r="J998" i="32"/>
  <c r="J999" i="32"/>
  <c r="J1000" i="32"/>
  <c r="J1001" i="32"/>
  <c r="J1002" i="32"/>
  <c r="J1003" i="32"/>
  <c r="J1004" i="32"/>
  <c r="J1005" i="32"/>
  <c r="J1006" i="32"/>
  <c r="J1007" i="32"/>
  <c r="J1008" i="32"/>
  <c r="J1009" i="32"/>
  <c r="J1010" i="32"/>
  <c r="J1011" i="32"/>
  <c r="J1012" i="32"/>
  <c r="J1013" i="32"/>
  <c r="J1014" i="32"/>
  <c r="J1015" i="32"/>
  <c r="J1016" i="32"/>
  <c r="J1017" i="32"/>
  <c r="J1018" i="32"/>
  <c r="J1019" i="32"/>
  <c r="J1020" i="32"/>
  <c r="J1021" i="32"/>
  <c r="J1022" i="32"/>
  <c r="J1023" i="32"/>
  <c r="J1024" i="32"/>
  <c r="J1025" i="32"/>
  <c r="J1026" i="32"/>
  <c r="J1027" i="32"/>
  <c r="J1028" i="32"/>
  <c r="J1029" i="32"/>
  <c r="J1030" i="32"/>
  <c r="J1031" i="32"/>
  <c r="J1032" i="32"/>
  <c r="J1033" i="32"/>
  <c r="J1034" i="32"/>
  <c r="J1035" i="32"/>
  <c r="J1036" i="32"/>
  <c r="J1037" i="32"/>
  <c r="J1038" i="32"/>
  <c r="J1039" i="32"/>
  <c r="J1040" i="32"/>
  <c r="J1041" i="32"/>
  <c r="J1042" i="32"/>
  <c r="J1043" i="32"/>
  <c r="J1044" i="32"/>
  <c r="J1045" i="32"/>
  <c r="J1046" i="32"/>
  <c r="J1047" i="32"/>
  <c r="J1048" i="32"/>
  <c r="J1049" i="32"/>
  <c r="J1050" i="32"/>
  <c r="J1051" i="32"/>
  <c r="J1052" i="32"/>
  <c r="J1053" i="32"/>
  <c r="J1054" i="32"/>
  <c r="J1055" i="32"/>
  <c r="J1056" i="32"/>
  <c r="J1057" i="32"/>
  <c r="J1058" i="32"/>
  <c r="J1059" i="32"/>
  <c r="J1060" i="32"/>
  <c r="J1061" i="32"/>
  <c r="J1062" i="32"/>
  <c r="J1063" i="32"/>
  <c r="J1064" i="32"/>
  <c r="J1065" i="32"/>
  <c r="J1066" i="32"/>
  <c r="J1067" i="32"/>
  <c r="J1068" i="32"/>
  <c r="J1069" i="32"/>
  <c r="J1070" i="32"/>
  <c r="J1071" i="32"/>
  <c r="J1072" i="32"/>
  <c r="J1073" i="32"/>
  <c r="J1074" i="32"/>
  <c r="J1075" i="32"/>
  <c r="J1076" i="32"/>
  <c r="J1077" i="32"/>
  <c r="J1078" i="32"/>
  <c r="J1079" i="32"/>
  <c r="J1080" i="32"/>
  <c r="J1081" i="32"/>
  <c r="J1082" i="32"/>
  <c r="J1083" i="32"/>
  <c r="J1084" i="32"/>
  <c r="J1085" i="32"/>
  <c r="J1086" i="32"/>
  <c r="J1087" i="32"/>
  <c r="J1088" i="32"/>
  <c r="J1089" i="32"/>
  <c r="J1090" i="32"/>
  <c r="J1091" i="32"/>
  <c r="J1092" i="32"/>
  <c r="J1093" i="32"/>
  <c r="J1094" i="32"/>
  <c r="J1095" i="32"/>
  <c r="J1096" i="32"/>
  <c r="J1097" i="32"/>
  <c r="J1098" i="32"/>
  <c r="J1099" i="32"/>
  <c r="J1100" i="32"/>
  <c r="J1101" i="32"/>
  <c r="J1102" i="32"/>
  <c r="J1103" i="32"/>
  <c r="J1104" i="32"/>
  <c r="J1105" i="32"/>
  <c r="J1106" i="32"/>
  <c r="J1107" i="32"/>
  <c r="J1108" i="32"/>
  <c r="J1109" i="32"/>
  <c r="J1110" i="32"/>
  <c r="J1111" i="32"/>
  <c r="J1112" i="32"/>
  <c r="J1113" i="32"/>
  <c r="J1114" i="32"/>
  <c r="J1115" i="32"/>
  <c r="J1116" i="32"/>
  <c r="J1117" i="32"/>
  <c r="J1118" i="32"/>
  <c r="J1119" i="32"/>
  <c r="J1120" i="32"/>
  <c r="J1121" i="32"/>
  <c r="J1122" i="32"/>
  <c r="J1123" i="32"/>
  <c r="J1124" i="32"/>
  <c r="J1125" i="32"/>
  <c r="J1126" i="32"/>
  <c r="J1127" i="32"/>
  <c r="J1128" i="32"/>
  <c r="J1129" i="32"/>
  <c r="J1130" i="32"/>
  <c r="J1131" i="32"/>
  <c r="J1132" i="32"/>
  <c r="J1133" i="32"/>
  <c r="J1134" i="32"/>
  <c r="J1135" i="32"/>
  <c r="J1136" i="32"/>
  <c r="J1137" i="32"/>
  <c r="J1138" i="32"/>
  <c r="J1139" i="32"/>
  <c r="J1140" i="32"/>
  <c r="J1141" i="32"/>
  <c r="J1142" i="32"/>
  <c r="J1143" i="32"/>
  <c r="J1144" i="32"/>
  <c r="J1145" i="32"/>
  <c r="J1146" i="32"/>
  <c r="J1147" i="32"/>
  <c r="J1148" i="32"/>
  <c r="J1149" i="32"/>
  <c r="J1150" i="32"/>
  <c r="J1151" i="32"/>
  <c r="J1152" i="32"/>
  <c r="J1153" i="32"/>
  <c r="J1154" i="32"/>
  <c r="J1155" i="32"/>
  <c r="J1156" i="32"/>
  <c r="J1157" i="32"/>
  <c r="J1158" i="32"/>
  <c r="J1159" i="32"/>
  <c r="J1160" i="32"/>
  <c r="J1161" i="32"/>
  <c r="J1162" i="32"/>
  <c r="J1163" i="32"/>
  <c r="J1164" i="32"/>
  <c r="J1165" i="32"/>
  <c r="J1166" i="32"/>
  <c r="J1167" i="32"/>
  <c r="J1168" i="32"/>
  <c r="J1169" i="32"/>
  <c r="J1170" i="32"/>
  <c r="J1171" i="32"/>
  <c r="J1172" i="32"/>
  <c r="J1173" i="32"/>
  <c r="J1174" i="32"/>
  <c r="J1175" i="32"/>
  <c r="J1176" i="32"/>
  <c r="J1177" i="32"/>
  <c r="J1178" i="32"/>
  <c r="J1179" i="32"/>
  <c r="J1180" i="32"/>
  <c r="J1181" i="32"/>
  <c r="J1182" i="32"/>
  <c r="J1183" i="32"/>
  <c r="J1184" i="32"/>
  <c r="J1185" i="32"/>
  <c r="J1186" i="32"/>
  <c r="J1187" i="32"/>
  <c r="J1188" i="32"/>
  <c r="J1189" i="32"/>
  <c r="J1190" i="32"/>
  <c r="J1191" i="32"/>
  <c r="J1192" i="32"/>
  <c r="J1193" i="32"/>
  <c r="J1194" i="32"/>
  <c r="J1195" i="32"/>
  <c r="J1196" i="32"/>
  <c r="J1197" i="32"/>
  <c r="J1198" i="32"/>
  <c r="J1199" i="32"/>
  <c r="J1200" i="32"/>
  <c r="J1201" i="32"/>
  <c r="J1202" i="32"/>
  <c r="J1203" i="32"/>
  <c r="J1204" i="32"/>
  <c r="J1205" i="32"/>
  <c r="J1206" i="32"/>
  <c r="J1207" i="32"/>
  <c r="J1208" i="32"/>
  <c r="J1209" i="32"/>
  <c r="J1210" i="32"/>
  <c r="J1211" i="32"/>
  <c r="J1212" i="32"/>
  <c r="J1213" i="32"/>
  <c r="J1214" i="32"/>
  <c r="J1215" i="32"/>
  <c r="J1216" i="32"/>
  <c r="J1217" i="32"/>
  <c r="J1218" i="32"/>
  <c r="J1219" i="32"/>
  <c r="J1220" i="32"/>
  <c r="J1221" i="32"/>
  <c r="J1222" i="32"/>
  <c r="J1223" i="32"/>
  <c r="J1224" i="32"/>
  <c r="J1225" i="32"/>
  <c r="J1226" i="32"/>
  <c r="J1227" i="32"/>
  <c r="J1228" i="32"/>
  <c r="J1229" i="32"/>
  <c r="J1230" i="32"/>
  <c r="J1231" i="32"/>
  <c r="J1232" i="32"/>
  <c r="J1233" i="32"/>
  <c r="J1234" i="32"/>
  <c r="J1235" i="32"/>
  <c r="J1236" i="32"/>
  <c r="J1237" i="32"/>
  <c r="J1238" i="32"/>
  <c r="J1239" i="32"/>
  <c r="J1240" i="32"/>
  <c r="J1241" i="32"/>
  <c r="J1242" i="32"/>
  <c r="J1243" i="32"/>
  <c r="J1244" i="32"/>
  <c r="J1245" i="32"/>
  <c r="J1246" i="32"/>
  <c r="J1247" i="32"/>
  <c r="J1248" i="32"/>
  <c r="J1249" i="32"/>
  <c r="J1250" i="32"/>
  <c r="J1251" i="32"/>
  <c r="J1252" i="32"/>
  <c r="J1253" i="32"/>
  <c r="J1254" i="32"/>
  <c r="J1255" i="32"/>
  <c r="J1256" i="32"/>
  <c r="J1257" i="32"/>
  <c r="J1258" i="32"/>
  <c r="J1259" i="32"/>
  <c r="J1260" i="32"/>
  <c r="J1261" i="32"/>
  <c r="J1262" i="32"/>
  <c r="J1263" i="32"/>
  <c r="J1264" i="32"/>
  <c r="J1265" i="32"/>
  <c r="J1266" i="32"/>
  <c r="J1267" i="32"/>
  <c r="J1268" i="32"/>
  <c r="J1269" i="32"/>
  <c r="J1270" i="32"/>
  <c r="J1271" i="32"/>
  <c r="J1272" i="32"/>
  <c r="J1273" i="32"/>
  <c r="J1274" i="32"/>
  <c r="J1275" i="32"/>
  <c r="J1276" i="32"/>
  <c r="J1277" i="32"/>
  <c r="J1278" i="32"/>
  <c r="J1279" i="32"/>
  <c r="J1280" i="32"/>
  <c r="J1281" i="32"/>
  <c r="J1282" i="32"/>
  <c r="J1283" i="32"/>
  <c r="J1284" i="32"/>
  <c r="J1285" i="32"/>
  <c r="J1286" i="32"/>
  <c r="J1287" i="32"/>
  <c r="J1288" i="32"/>
  <c r="J1289" i="32"/>
  <c r="J1290" i="32"/>
  <c r="J1291" i="32"/>
  <c r="J1292" i="32"/>
  <c r="J1293" i="32"/>
  <c r="J1294" i="32"/>
  <c r="J1295" i="32"/>
  <c r="J1296" i="32"/>
  <c r="J1297" i="32"/>
  <c r="J1298" i="32"/>
  <c r="J1299" i="32"/>
  <c r="J1300" i="32"/>
  <c r="J1301" i="32"/>
  <c r="J1302" i="32"/>
  <c r="J1303" i="32"/>
  <c r="J1304" i="32"/>
  <c r="J1305" i="32"/>
  <c r="J1306" i="32"/>
  <c r="J1307" i="32"/>
  <c r="J1308" i="32"/>
  <c r="J1309" i="32"/>
  <c r="J1310" i="32"/>
  <c r="J1311" i="32"/>
  <c r="J1312" i="32"/>
  <c r="J1313" i="32"/>
  <c r="J1314" i="32"/>
  <c r="J1315" i="32"/>
  <c r="J1316" i="32"/>
  <c r="J1317" i="32"/>
  <c r="J1318" i="32"/>
  <c r="J1319" i="32"/>
  <c r="J1320" i="32"/>
  <c r="J1321" i="32"/>
  <c r="J1322" i="32"/>
  <c r="J1323" i="32"/>
  <c r="J1324" i="32"/>
  <c r="J1325" i="32"/>
  <c r="J1326" i="32"/>
  <c r="J1327" i="32"/>
  <c r="J1328" i="32"/>
  <c r="J1329" i="32"/>
  <c r="J1330" i="32"/>
  <c r="J1331" i="32"/>
  <c r="J1332" i="32"/>
  <c r="J1333" i="32"/>
  <c r="J1334" i="32"/>
  <c r="J1335" i="32"/>
  <c r="J1336" i="32"/>
  <c r="J1337" i="32"/>
  <c r="J1338" i="32"/>
  <c r="J1339" i="32"/>
  <c r="J1340" i="32"/>
  <c r="J1341" i="32"/>
  <c r="J1342" i="32"/>
  <c r="J1343" i="32"/>
  <c r="J1344" i="32"/>
  <c r="J1345" i="32"/>
  <c r="J1346" i="32"/>
  <c r="J1347" i="32"/>
  <c r="J1348" i="32"/>
  <c r="J1349" i="32"/>
  <c r="J1350" i="32"/>
  <c r="J1351" i="32"/>
  <c r="J1352" i="32"/>
  <c r="J1353" i="32"/>
  <c r="J1354" i="32"/>
  <c r="J1355" i="32"/>
  <c r="J1356" i="32"/>
  <c r="J1357" i="32"/>
  <c r="J1358" i="32"/>
  <c r="J1359" i="32"/>
  <c r="J1360" i="32"/>
  <c r="J1361" i="32"/>
  <c r="J1362" i="32"/>
  <c r="J1363" i="32"/>
  <c r="J1364" i="32"/>
  <c r="J1365" i="32"/>
  <c r="J1366" i="32"/>
  <c r="J1367" i="32"/>
  <c r="J1368" i="32"/>
  <c r="J1369" i="32"/>
  <c r="J1370" i="32"/>
  <c r="J1371" i="32"/>
  <c r="J1372" i="32"/>
  <c r="J1373" i="32"/>
  <c r="J1374" i="32"/>
  <c r="J1375" i="32"/>
  <c r="J1376" i="32"/>
  <c r="J1377" i="32"/>
  <c r="J1378" i="32"/>
  <c r="J1379" i="32"/>
  <c r="J1380" i="32"/>
  <c r="J1381" i="32"/>
  <c r="J1382" i="32"/>
  <c r="J1383" i="32"/>
  <c r="J1384" i="32"/>
  <c r="J1385" i="32"/>
  <c r="J1386" i="32"/>
  <c r="J1387" i="32"/>
  <c r="J1388" i="32"/>
  <c r="J1389" i="32"/>
  <c r="J1390" i="32"/>
  <c r="J1391" i="32"/>
  <c r="J1392" i="32"/>
  <c r="J1393" i="32"/>
  <c r="J1394" i="32"/>
  <c r="J1395" i="32"/>
  <c r="J1396" i="32"/>
  <c r="J1397" i="32"/>
  <c r="J1398" i="32"/>
  <c r="J1399" i="32"/>
  <c r="J1400" i="32"/>
  <c r="J1401" i="32"/>
  <c r="J1402" i="32"/>
  <c r="J1403" i="32"/>
  <c r="J1404" i="32"/>
  <c r="J1405" i="32"/>
  <c r="J1406" i="32"/>
  <c r="J1407" i="32"/>
  <c r="J1408" i="32"/>
  <c r="J1409" i="32"/>
  <c r="J1410" i="32"/>
  <c r="J1411" i="32"/>
  <c r="J1412" i="32"/>
  <c r="J1413" i="32"/>
  <c r="J1414" i="32"/>
  <c r="J1415" i="32"/>
  <c r="J1416" i="32"/>
  <c r="J1417" i="32"/>
  <c r="J1418" i="32"/>
  <c r="J1419" i="32"/>
  <c r="J1420" i="32"/>
  <c r="J1421" i="32"/>
  <c r="J1422" i="32"/>
  <c r="J1423" i="32"/>
  <c r="J1424" i="32"/>
  <c r="J1425" i="32"/>
  <c r="J1426" i="32"/>
  <c r="J1427" i="32"/>
  <c r="J1428" i="32"/>
  <c r="J1429" i="32"/>
  <c r="J1430" i="32"/>
  <c r="J1431" i="32"/>
  <c r="J1432" i="32"/>
  <c r="J1433" i="32"/>
  <c r="J1434" i="32"/>
  <c r="J1435" i="32"/>
  <c r="J1436" i="32"/>
  <c r="J1437" i="32"/>
  <c r="J1438" i="32"/>
  <c r="J1439" i="32"/>
  <c r="J1440" i="32"/>
  <c r="J1441" i="32"/>
  <c r="J1442" i="32"/>
  <c r="J1443" i="32"/>
  <c r="J1444" i="32"/>
  <c r="J1445" i="32"/>
  <c r="J1446" i="32"/>
  <c r="J1447" i="32"/>
  <c r="J1448" i="32"/>
  <c r="J1449" i="32"/>
  <c r="J1450" i="32"/>
  <c r="J1451" i="32"/>
  <c r="J1452" i="32"/>
  <c r="J1453" i="32"/>
  <c r="J1454" i="32"/>
  <c r="J1455" i="32"/>
  <c r="J1456" i="32"/>
  <c r="J1457" i="32"/>
  <c r="J1458" i="32"/>
  <c r="J1459" i="32"/>
  <c r="J1460" i="32"/>
  <c r="J1461" i="32"/>
  <c r="J1462" i="32"/>
  <c r="J1463" i="32"/>
  <c r="J1464" i="32"/>
  <c r="J1465" i="32"/>
  <c r="J1466" i="32"/>
  <c r="J1467" i="32"/>
  <c r="J1468" i="32"/>
  <c r="J1469" i="32"/>
  <c r="J1470" i="32"/>
  <c r="J1471" i="32"/>
  <c r="J1472" i="32"/>
  <c r="J1473" i="32"/>
  <c r="J1474" i="32"/>
  <c r="J1475" i="32"/>
  <c r="J1476" i="32"/>
  <c r="J1477" i="32"/>
  <c r="J1478" i="32"/>
  <c r="J1479" i="32"/>
  <c r="J1480" i="32"/>
  <c r="J1481" i="32"/>
  <c r="J1482" i="32"/>
  <c r="J1483" i="32"/>
  <c r="J1484" i="32"/>
  <c r="J1485" i="32"/>
  <c r="J1486" i="32"/>
  <c r="J1487" i="32"/>
  <c r="J1488" i="32"/>
  <c r="J1489" i="32"/>
  <c r="J1490" i="32"/>
  <c r="J1491" i="32"/>
  <c r="J1492" i="32"/>
  <c r="J1493" i="32"/>
  <c r="J1494" i="32"/>
  <c r="J1495" i="32"/>
  <c r="J1496" i="32"/>
  <c r="J1497" i="32"/>
  <c r="J1498" i="32"/>
  <c r="J1499" i="32"/>
  <c r="J1500" i="32"/>
  <c r="J1501" i="32"/>
  <c r="J1502" i="32"/>
  <c r="J1503" i="32"/>
  <c r="J1504" i="32"/>
  <c r="J1505" i="32"/>
  <c r="J1506" i="32"/>
  <c r="J1507" i="32"/>
  <c r="J1508" i="32"/>
  <c r="J1509" i="32"/>
  <c r="J1510" i="32"/>
  <c r="J1511" i="32"/>
  <c r="J1512" i="32"/>
  <c r="J1513" i="32"/>
  <c r="J1514" i="32"/>
  <c r="J1515" i="32"/>
  <c r="J1516" i="32"/>
  <c r="J1517" i="32"/>
  <c r="J1518" i="32"/>
  <c r="J1519" i="32"/>
  <c r="J1520" i="32"/>
  <c r="J1521" i="32"/>
  <c r="J1522" i="32"/>
  <c r="J1523" i="32"/>
  <c r="J1524" i="32"/>
  <c r="J1525" i="32"/>
  <c r="J1526" i="32"/>
  <c r="J1527" i="32"/>
  <c r="J1528" i="32"/>
  <c r="J1529" i="32"/>
  <c r="J1530" i="32"/>
  <c r="J1531" i="32"/>
  <c r="J1532" i="32"/>
  <c r="J1533" i="32"/>
  <c r="J1534" i="32"/>
  <c r="J1535" i="32"/>
  <c r="J1536" i="32"/>
  <c r="J1537" i="32"/>
  <c r="J1538" i="32"/>
  <c r="J1539" i="32"/>
  <c r="J1540" i="32"/>
  <c r="J1541" i="32"/>
  <c r="J1542" i="32"/>
  <c r="J1543" i="32"/>
  <c r="J1544" i="32"/>
  <c r="J1545" i="32"/>
  <c r="J1546" i="32"/>
  <c r="J1547" i="32"/>
  <c r="J1548" i="32"/>
  <c r="J1549" i="32"/>
  <c r="J1550" i="32"/>
  <c r="J1551" i="32"/>
  <c r="J1552" i="32"/>
  <c r="J1553" i="32"/>
  <c r="J1554" i="32"/>
  <c r="J1555" i="32"/>
  <c r="J1556" i="32"/>
  <c r="J1557" i="32"/>
  <c r="J1558" i="32"/>
  <c r="J1559" i="32"/>
  <c r="J1560" i="32"/>
  <c r="J1561" i="32"/>
  <c r="J1562" i="32"/>
  <c r="J1563" i="32"/>
  <c r="J1564" i="32"/>
  <c r="J1565" i="32"/>
  <c r="J1566" i="32"/>
  <c r="J1567" i="32"/>
  <c r="J1568" i="32"/>
  <c r="J1569" i="32"/>
  <c r="J1570" i="32"/>
  <c r="J1571" i="32"/>
  <c r="J1572" i="32"/>
  <c r="J1573" i="32"/>
  <c r="J1574" i="32"/>
  <c r="J1575" i="32"/>
  <c r="J1576" i="32"/>
  <c r="J1577" i="32"/>
  <c r="J1578" i="32"/>
  <c r="J1579" i="32"/>
  <c r="J1580" i="32"/>
  <c r="J1581" i="32"/>
  <c r="J1582" i="32"/>
  <c r="J1583" i="32"/>
  <c r="J1584" i="32"/>
  <c r="J1585" i="32"/>
  <c r="J1586" i="32"/>
  <c r="J1587" i="32"/>
  <c r="J1588" i="32"/>
  <c r="J1589" i="32"/>
  <c r="J1590" i="32"/>
  <c r="J1591" i="32"/>
  <c r="J1592" i="32"/>
  <c r="J1593" i="32"/>
  <c r="J1594" i="32"/>
  <c r="J1595" i="32"/>
  <c r="J1596" i="32"/>
  <c r="J1597" i="32"/>
  <c r="J1598" i="32"/>
  <c r="J1599" i="32"/>
  <c r="J1600" i="32"/>
  <c r="J1601" i="32"/>
  <c r="J1602" i="32"/>
  <c r="J1603" i="32"/>
  <c r="J1604" i="32"/>
  <c r="J1605" i="32"/>
  <c r="J1606" i="32"/>
  <c r="J1607" i="32"/>
  <c r="J1608" i="32"/>
  <c r="J1609" i="32"/>
  <c r="J1610" i="32"/>
  <c r="J1611" i="32"/>
  <c r="J1612" i="32"/>
  <c r="J1613" i="32"/>
  <c r="J1614" i="32"/>
  <c r="J1615" i="32"/>
  <c r="J1616" i="32"/>
  <c r="J1617" i="32"/>
  <c r="J1618" i="32"/>
  <c r="J1619" i="32"/>
  <c r="J1620" i="32"/>
  <c r="J1621" i="32"/>
  <c r="J1622" i="32"/>
  <c r="J1623" i="32"/>
  <c r="J1624" i="32"/>
  <c r="J1625" i="32"/>
  <c r="J1626" i="32"/>
  <c r="J1627" i="32"/>
  <c r="J1628" i="32"/>
  <c r="J1629" i="32"/>
  <c r="J1630" i="32"/>
  <c r="J1631" i="32"/>
  <c r="J1632" i="32"/>
  <c r="J1633" i="32"/>
  <c r="J1634" i="32"/>
  <c r="J1635" i="32"/>
  <c r="J1636" i="32"/>
  <c r="J1637" i="32"/>
  <c r="J1638" i="32"/>
  <c r="J1639" i="32"/>
  <c r="J1640" i="32"/>
  <c r="J1641" i="32"/>
  <c r="J1642" i="32"/>
  <c r="J1643" i="32"/>
  <c r="J1644" i="32"/>
  <c r="J1645" i="32"/>
  <c r="J1646" i="32"/>
  <c r="J1647" i="32"/>
  <c r="J1648" i="32"/>
  <c r="J1649" i="32"/>
  <c r="J1650" i="32"/>
  <c r="J1651" i="32"/>
  <c r="J1652" i="32"/>
  <c r="J1653" i="32"/>
  <c r="J1654" i="32"/>
  <c r="J1655" i="32"/>
  <c r="J1656" i="32"/>
  <c r="J1657" i="32"/>
  <c r="J1658" i="32"/>
  <c r="J1659" i="32"/>
  <c r="J1660" i="32"/>
  <c r="J1661" i="32"/>
  <c r="J1662" i="32"/>
  <c r="J1663" i="32"/>
  <c r="J1664" i="32"/>
  <c r="J1665" i="32"/>
  <c r="J1666" i="32"/>
  <c r="J1667" i="32"/>
  <c r="J1668" i="32"/>
  <c r="J1669" i="32"/>
  <c r="J1670" i="32"/>
  <c r="J1671" i="32"/>
  <c r="J1672" i="32"/>
  <c r="J1673" i="32"/>
  <c r="J1674" i="32"/>
  <c r="J1675" i="32"/>
  <c r="J1676" i="32"/>
  <c r="J1677" i="32"/>
  <c r="J1678" i="32"/>
  <c r="J1679" i="32"/>
  <c r="J1680" i="32"/>
  <c r="J1681" i="32"/>
  <c r="J1682" i="32"/>
  <c r="J1683" i="32"/>
  <c r="J1684" i="32"/>
  <c r="J1685" i="32"/>
  <c r="J1686" i="32"/>
  <c r="J1687" i="32"/>
  <c r="J1688" i="32"/>
  <c r="J1689" i="32"/>
  <c r="J1690" i="32"/>
  <c r="J1691" i="32"/>
  <c r="J1692" i="32"/>
  <c r="J1693" i="32"/>
  <c r="J1694" i="32"/>
  <c r="J1695" i="32"/>
  <c r="J1696" i="32"/>
  <c r="J1697" i="32"/>
  <c r="J1698" i="32"/>
  <c r="J1699" i="32"/>
  <c r="J1700" i="32"/>
  <c r="J1701" i="32"/>
  <c r="J1702" i="32"/>
  <c r="J1703" i="32"/>
  <c r="J1704" i="32"/>
  <c r="J1705" i="32"/>
  <c r="J1706" i="32"/>
  <c r="J1707" i="32"/>
  <c r="J1708" i="32"/>
  <c r="J1709" i="32"/>
  <c r="J1710" i="32"/>
  <c r="J1711" i="32"/>
  <c r="J1712" i="32"/>
  <c r="J1713" i="32"/>
  <c r="J1714" i="32"/>
  <c r="J1715" i="32"/>
  <c r="J1716" i="32"/>
  <c r="J1717" i="32"/>
  <c r="J1718" i="32"/>
  <c r="J1719" i="32"/>
  <c r="J1720" i="32"/>
  <c r="J1721" i="32"/>
  <c r="J1722" i="32"/>
  <c r="J1723" i="32"/>
  <c r="J1724" i="32"/>
  <c r="J1725" i="32"/>
  <c r="J1726" i="32"/>
  <c r="J1727" i="32"/>
  <c r="J1728" i="32"/>
  <c r="J1729" i="32"/>
  <c r="J1730" i="32"/>
  <c r="J1731" i="32"/>
  <c r="J1732" i="32"/>
  <c r="J1733" i="32"/>
  <c r="J1734" i="32"/>
  <c r="J1735" i="32"/>
  <c r="J1736" i="32"/>
  <c r="J1737" i="32"/>
  <c r="J1738" i="32"/>
  <c r="J1739" i="32"/>
  <c r="J1740" i="32"/>
  <c r="J1741" i="32"/>
  <c r="J1742" i="32"/>
  <c r="J1743" i="32"/>
  <c r="J1744" i="32"/>
  <c r="J1745" i="32"/>
  <c r="J1746" i="32"/>
  <c r="J1747" i="32"/>
  <c r="J1748" i="32"/>
  <c r="J1749" i="32"/>
  <c r="J1750" i="32"/>
  <c r="J1751" i="32"/>
  <c r="J1752" i="32"/>
  <c r="J1753" i="32"/>
  <c r="J1754" i="32"/>
  <c r="J1755" i="32"/>
  <c r="J1756" i="32"/>
  <c r="J1757" i="32"/>
  <c r="J1758" i="32"/>
  <c r="J1759" i="32"/>
  <c r="J1760" i="32"/>
  <c r="J1761" i="32"/>
  <c r="J1762" i="32"/>
  <c r="J1763" i="32"/>
  <c r="J1764" i="32"/>
  <c r="J1765" i="32"/>
  <c r="J1766" i="32"/>
  <c r="J1767" i="32"/>
  <c r="J1768" i="32"/>
  <c r="J1769" i="32"/>
  <c r="J1770" i="32"/>
  <c r="J1771" i="32"/>
  <c r="J1772" i="32"/>
  <c r="J1773" i="32"/>
  <c r="J1774" i="32"/>
  <c r="J1775" i="32"/>
  <c r="J1776" i="32"/>
  <c r="J1777" i="32"/>
  <c r="J1778" i="32"/>
  <c r="J1779" i="32"/>
  <c r="J1780" i="32"/>
  <c r="J1781" i="32"/>
  <c r="J1782" i="32"/>
  <c r="J1783" i="32"/>
  <c r="J1784" i="32"/>
  <c r="J1785" i="32"/>
  <c r="J1786" i="32"/>
  <c r="J1787" i="32"/>
  <c r="J1788" i="32"/>
  <c r="J1789" i="32"/>
  <c r="J1790" i="32"/>
  <c r="J1791" i="32"/>
  <c r="J1792" i="32"/>
  <c r="J1793" i="32"/>
  <c r="J1794" i="32"/>
  <c r="J1795" i="32"/>
  <c r="J1796" i="32"/>
  <c r="J1797" i="32"/>
  <c r="J1798" i="32"/>
  <c r="J1799" i="32"/>
  <c r="J1800" i="32"/>
  <c r="J1801" i="32"/>
  <c r="J1802" i="32"/>
  <c r="J1803" i="32"/>
  <c r="J1804" i="32"/>
  <c r="J1805" i="32"/>
  <c r="J1806" i="32"/>
  <c r="J1807" i="32"/>
  <c r="J1808" i="32"/>
  <c r="J1809" i="32"/>
  <c r="J1810" i="32"/>
  <c r="J1811" i="32"/>
  <c r="J1812" i="32"/>
  <c r="J1813" i="32"/>
  <c r="J1814" i="32"/>
  <c r="J1815" i="32"/>
  <c r="J1816" i="32"/>
  <c r="J1817" i="32"/>
  <c r="J1818" i="32"/>
  <c r="J1819" i="32"/>
  <c r="J1820" i="32"/>
  <c r="J1821" i="32"/>
  <c r="J1822" i="32"/>
  <c r="J1823" i="32"/>
  <c r="J1824" i="32"/>
  <c r="J1825" i="32"/>
  <c r="J1826" i="32"/>
  <c r="J1827" i="32"/>
  <c r="J1828" i="32"/>
  <c r="J1829" i="32"/>
  <c r="J1830" i="32"/>
  <c r="J1831" i="32"/>
  <c r="J1832" i="32"/>
  <c r="J1833" i="32"/>
  <c r="J1834" i="32"/>
  <c r="J1835" i="32"/>
  <c r="J1836" i="32"/>
  <c r="J1837" i="32"/>
  <c r="J1838" i="32"/>
  <c r="J1839" i="32"/>
  <c r="J1840" i="32"/>
  <c r="J1841" i="32"/>
  <c r="J1842" i="32"/>
  <c r="J1843" i="32"/>
  <c r="J1844" i="32"/>
  <c r="J1845" i="32"/>
  <c r="J1846" i="32"/>
  <c r="J1847" i="32"/>
  <c r="J1848" i="32"/>
  <c r="J1849" i="32"/>
  <c r="J1850" i="32"/>
  <c r="J1851" i="32"/>
  <c r="J1852" i="32"/>
  <c r="J1853" i="32"/>
  <c r="J1854" i="32"/>
  <c r="J1855" i="32"/>
  <c r="J1856" i="32"/>
  <c r="J1857" i="32"/>
  <c r="J1858" i="32"/>
  <c r="J1859" i="32"/>
  <c r="J1860" i="32"/>
  <c r="J1861" i="32"/>
  <c r="J1862" i="32"/>
  <c r="J1863" i="32"/>
  <c r="J1864" i="32"/>
  <c r="J1865" i="32"/>
  <c r="J1866" i="32"/>
  <c r="J1867" i="32"/>
  <c r="J1868" i="32"/>
  <c r="J1869" i="32"/>
  <c r="J1870" i="32"/>
  <c r="J1871" i="32"/>
  <c r="J1872" i="32"/>
  <c r="J1873" i="32"/>
  <c r="J1874" i="32"/>
  <c r="J1875" i="32"/>
  <c r="J1876" i="32"/>
  <c r="J1877" i="32"/>
  <c r="J1878" i="32"/>
  <c r="J1879" i="32"/>
  <c r="J1880" i="32"/>
  <c r="J1881" i="32"/>
  <c r="J1882" i="32"/>
  <c r="J1883" i="32"/>
  <c r="J1884" i="32"/>
  <c r="J1885" i="32"/>
  <c r="J1886" i="32"/>
  <c r="J1887" i="32"/>
  <c r="J1888" i="32"/>
  <c r="J1889" i="32"/>
  <c r="J1890" i="32"/>
  <c r="J1891" i="32"/>
  <c r="J1892" i="32"/>
  <c r="J1893" i="32"/>
  <c r="J1894" i="32"/>
  <c r="J1895" i="32"/>
  <c r="J1896" i="32"/>
  <c r="J1897" i="32"/>
  <c r="J1898" i="32"/>
  <c r="J1899" i="32"/>
  <c r="J1900" i="32"/>
  <c r="J1901" i="32"/>
  <c r="J1902" i="32"/>
  <c r="J1903" i="32"/>
  <c r="J1904" i="32"/>
  <c r="J1905" i="32"/>
  <c r="J1906" i="32"/>
  <c r="J1907" i="32"/>
  <c r="J1908" i="32"/>
  <c r="J1909" i="32"/>
  <c r="J1910" i="32"/>
  <c r="J1911" i="32"/>
  <c r="J1912" i="32"/>
  <c r="J1913" i="32"/>
  <c r="J1914" i="32"/>
  <c r="J1915" i="32"/>
  <c r="J1916" i="32"/>
  <c r="J1917" i="32"/>
  <c r="J1918" i="32"/>
  <c r="J1919" i="32"/>
  <c r="J1920" i="32"/>
  <c r="J1921" i="32"/>
  <c r="J1922" i="32"/>
  <c r="J1923" i="32"/>
  <c r="J1924" i="32"/>
  <c r="J1925" i="32"/>
  <c r="J1926" i="32"/>
  <c r="J1927" i="32"/>
  <c r="J1928" i="32"/>
  <c r="J1929" i="32"/>
  <c r="J1930" i="32"/>
  <c r="J1931" i="32"/>
  <c r="J1932" i="32"/>
  <c r="J1933" i="32"/>
  <c r="J1934" i="32"/>
  <c r="J1935" i="32"/>
  <c r="J1936" i="32"/>
  <c r="J1937" i="32"/>
  <c r="J1938" i="32"/>
  <c r="J1939" i="32"/>
  <c r="J1940" i="32"/>
  <c r="J1941" i="32"/>
  <c r="J1942" i="32"/>
  <c r="J1943" i="32"/>
  <c r="J1944" i="32"/>
  <c r="J1945" i="32"/>
  <c r="J1946" i="32"/>
  <c r="J1947" i="32"/>
  <c r="J1948" i="32"/>
  <c r="J1949" i="32"/>
  <c r="J1950" i="32"/>
  <c r="J1951" i="32"/>
  <c r="J1952" i="32"/>
  <c r="J1953" i="32"/>
  <c r="J1954" i="32"/>
  <c r="J1955" i="32"/>
  <c r="J1956" i="32"/>
  <c r="J1957" i="32"/>
  <c r="J1958" i="32"/>
  <c r="J1959" i="32"/>
  <c r="J1960" i="32"/>
  <c r="J1961" i="32"/>
  <c r="J1962" i="32"/>
  <c r="J1963" i="32"/>
  <c r="J1964" i="32"/>
  <c r="J1965" i="32"/>
  <c r="J1966" i="32"/>
  <c r="J1967" i="32"/>
  <c r="J1968" i="32"/>
  <c r="J1969" i="32"/>
  <c r="J1970" i="32"/>
  <c r="J1971" i="32"/>
  <c r="J1972" i="32"/>
  <c r="J1973" i="32"/>
  <c r="J1974" i="32"/>
  <c r="J1975" i="32"/>
  <c r="J1976" i="32"/>
  <c r="J1977" i="32"/>
  <c r="J1978" i="32"/>
  <c r="J1979" i="32"/>
  <c r="J1980" i="32"/>
  <c r="J1981" i="32"/>
  <c r="J1982" i="32"/>
  <c r="J1983" i="32"/>
  <c r="J1984" i="32"/>
  <c r="J1985" i="32"/>
  <c r="J1986" i="32"/>
  <c r="J1987" i="32"/>
  <c r="J1988" i="32"/>
  <c r="J1989" i="32"/>
  <c r="J1990" i="32"/>
  <c r="J1991" i="32"/>
  <c r="J1992" i="32"/>
  <c r="J1993" i="32"/>
  <c r="J1994" i="32"/>
  <c r="J1995" i="32"/>
  <c r="J1996" i="32"/>
  <c r="J1997" i="32"/>
  <c r="J1998" i="32"/>
  <c r="J1999" i="32"/>
  <c r="J2000" i="32"/>
  <c r="J2001" i="32"/>
  <c r="J2002" i="32"/>
  <c r="J2003" i="32"/>
  <c r="J2004" i="32"/>
  <c r="J2005" i="32"/>
  <c r="J2006" i="32"/>
  <c r="J2007" i="32"/>
  <c r="J2008" i="32"/>
  <c r="J2009" i="32"/>
  <c r="J2010" i="32"/>
  <c r="J2011" i="32"/>
  <c r="J2012" i="32"/>
  <c r="J2013" i="32"/>
  <c r="J2014" i="32"/>
  <c r="J2015" i="32"/>
  <c r="J2016" i="32"/>
  <c r="J2017" i="32"/>
  <c r="J2018" i="32"/>
  <c r="J2019" i="32"/>
  <c r="J2020" i="32"/>
  <c r="J2021" i="32"/>
  <c r="J2022" i="32"/>
  <c r="J2023" i="32"/>
  <c r="J2024" i="32"/>
  <c r="J2025" i="32"/>
  <c r="J2026" i="32"/>
  <c r="J2027" i="32"/>
  <c r="J2028" i="32"/>
  <c r="J2029" i="32"/>
  <c r="J2030" i="32"/>
  <c r="J2031" i="32"/>
  <c r="J2032" i="32"/>
  <c r="J2033" i="32"/>
  <c r="J2034" i="32"/>
  <c r="J2035" i="32"/>
  <c r="J2036" i="32"/>
  <c r="J2037" i="32"/>
  <c r="J2038" i="32"/>
  <c r="J2039" i="32"/>
  <c r="J2040" i="32"/>
  <c r="J2041" i="32"/>
  <c r="J2042" i="32"/>
  <c r="J2043" i="32"/>
  <c r="J2044" i="32"/>
  <c r="J2045" i="32"/>
  <c r="J2046" i="32"/>
  <c r="J2047" i="32"/>
  <c r="J2048" i="32"/>
  <c r="J2049" i="32"/>
  <c r="J2050" i="32"/>
  <c r="J2051" i="32"/>
  <c r="J2052" i="32"/>
  <c r="J2053" i="32"/>
  <c r="J2054" i="32"/>
  <c r="J2055" i="32"/>
  <c r="J2056" i="32"/>
  <c r="J2057" i="32"/>
  <c r="J2058" i="32"/>
  <c r="J2059" i="32"/>
  <c r="J2060" i="32"/>
  <c r="J2061" i="32"/>
  <c r="J2062" i="32"/>
  <c r="J2063" i="32"/>
  <c r="J2064" i="32"/>
  <c r="J2065" i="32"/>
  <c r="J2066" i="32"/>
  <c r="J2067" i="32"/>
  <c r="J2068" i="32"/>
  <c r="J2069" i="32"/>
  <c r="J2070" i="32"/>
  <c r="J2071" i="32"/>
  <c r="J2072" i="32"/>
  <c r="J2073" i="32"/>
  <c r="J2074" i="32"/>
  <c r="J2075" i="32"/>
  <c r="J2076" i="32"/>
  <c r="J2077" i="32"/>
  <c r="J2078" i="32"/>
  <c r="J2079" i="32"/>
  <c r="J2080" i="32"/>
  <c r="J2081" i="32"/>
  <c r="J2082" i="32"/>
  <c r="J2083" i="32"/>
  <c r="J2084" i="32"/>
  <c r="J2085" i="32"/>
  <c r="J2086" i="32"/>
  <c r="J2087" i="32"/>
  <c r="J2088" i="32"/>
  <c r="J2089" i="32"/>
  <c r="J2090" i="32"/>
  <c r="J2091" i="32"/>
  <c r="J2092" i="32"/>
  <c r="J2093" i="32"/>
  <c r="J2094" i="32"/>
  <c r="J2095" i="32"/>
  <c r="J2096" i="32"/>
  <c r="J2097" i="32"/>
  <c r="J2098" i="32"/>
  <c r="J2099" i="32"/>
  <c r="J2100" i="32"/>
  <c r="J2101" i="32"/>
  <c r="J2102" i="32"/>
  <c r="J2103" i="32"/>
  <c r="J2104" i="32"/>
  <c r="J2105" i="32"/>
  <c r="J2106" i="32"/>
  <c r="J2107" i="32"/>
  <c r="J2108" i="32"/>
  <c r="J2109" i="32"/>
  <c r="J2110" i="32"/>
  <c r="J2111" i="32"/>
  <c r="J2112" i="32"/>
  <c r="J2113" i="32"/>
  <c r="J2114" i="32"/>
  <c r="J2115" i="32"/>
  <c r="J2116" i="32"/>
  <c r="J2117" i="32"/>
  <c r="J2118" i="32"/>
  <c r="J2119" i="32"/>
  <c r="J2120" i="32"/>
  <c r="J2121" i="32"/>
  <c r="J2122" i="32"/>
  <c r="J2123" i="32"/>
  <c r="J2124" i="32"/>
  <c r="J2125" i="32"/>
  <c r="J2126" i="32"/>
  <c r="J2127" i="32"/>
  <c r="J2128" i="32"/>
  <c r="J2129" i="32"/>
  <c r="J2130" i="32"/>
  <c r="J2131" i="32"/>
  <c r="J2132" i="32"/>
  <c r="J2133" i="32"/>
  <c r="J2134" i="32"/>
  <c r="J2135" i="32"/>
  <c r="J2136" i="32"/>
  <c r="J2137" i="32"/>
  <c r="J2138" i="32"/>
  <c r="J2139" i="32"/>
  <c r="J2140" i="32"/>
  <c r="J2141" i="32"/>
  <c r="J2142" i="32"/>
  <c r="J2143" i="32"/>
  <c r="J2144" i="32"/>
  <c r="J2145" i="32"/>
  <c r="J2146" i="32"/>
  <c r="J2147" i="32"/>
  <c r="J2148" i="32"/>
  <c r="J2149" i="32"/>
  <c r="J2150" i="32"/>
  <c r="J2151" i="32"/>
  <c r="J2152" i="32"/>
  <c r="J2153" i="32"/>
  <c r="J2154" i="32"/>
  <c r="J2155" i="32"/>
  <c r="J2156" i="32"/>
  <c r="J2157" i="32"/>
  <c r="J2158" i="32"/>
  <c r="J2159" i="32"/>
  <c r="J2160" i="32"/>
  <c r="J2161" i="32"/>
  <c r="J2162" i="32"/>
  <c r="J2163" i="32"/>
  <c r="J2164" i="32"/>
  <c r="J2165" i="32"/>
  <c r="J2166" i="32"/>
  <c r="J2167" i="32"/>
  <c r="J2168" i="32"/>
  <c r="J2169" i="32"/>
  <c r="J2170" i="32"/>
  <c r="J2171" i="32"/>
  <c r="J2172" i="32"/>
  <c r="J2173" i="32"/>
  <c r="J2174" i="32"/>
  <c r="J2175" i="32"/>
  <c r="J2176" i="32"/>
  <c r="J2177" i="32"/>
  <c r="J2178" i="32"/>
  <c r="J2179" i="32"/>
  <c r="J2180" i="32"/>
  <c r="J2181" i="32"/>
  <c r="J2182" i="32"/>
  <c r="J2183" i="32"/>
  <c r="J2184" i="32"/>
  <c r="J2185" i="32"/>
  <c r="J2186" i="32"/>
  <c r="J2187" i="32"/>
  <c r="J2188" i="32"/>
  <c r="J2189" i="32"/>
  <c r="J2190" i="32"/>
  <c r="J2191" i="32"/>
  <c r="J2192" i="32"/>
  <c r="J2193" i="32"/>
  <c r="J2194" i="32"/>
  <c r="J2195" i="32"/>
  <c r="J2196" i="32"/>
  <c r="J2197" i="32"/>
  <c r="J2198" i="32"/>
  <c r="J2199" i="32"/>
  <c r="J2200" i="32"/>
  <c r="J2201" i="32"/>
  <c r="J2202" i="32"/>
  <c r="J2203" i="32"/>
  <c r="J2204" i="32"/>
  <c r="J2205" i="32"/>
  <c r="J2206" i="32"/>
  <c r="J2207" i="32"/>
  <c r="J2208" i="32"/>
  <c r="J2209" i="32"/>
  <c r="J2210" i="32"/>
  <c r="J2211" i="32"/>
  <c r="J2212" i="32"/>
  <c r="J2213" i="32"/>
  <c r="J2214" i="32"/>
  <c r="J2215" i="32"/>
  <c r="J2216" i="32"/>
  <c r="J2217" i="32"/>
  <c r="J2218" i="32"/>
  <c r="J2219" i="32"/>
  <c r="J2220" i="32"/>
  <c r="J2221" i="32"/>
  <c r="J2222" i="32"/>
  <c r="J2223" i="32"/>
  <c r="J2224" i="32"/>
  <c r="J2225" i="32"/>
  <c r="J2226" i="32"/>
  <c r="J2227" i="32"/>
  <c r="J2228" i="32"/>
  <c r="J2229" i="32"/>
  <c r="J2230" i="32"/>
  <c r="J2231" i="32"/>
  <c r="J2232" i="32"/>
  <c r="J2233" i="32"/>
  <c r="J2234" i="32"/>
  <c r="J2235" i="32"/>
  <c r="J2236" i="32"/>
  <c r="J2237" i="32"/>
  <c r="J2238" i="32"/>
  <c r="J2239" i="32"/>
  <c r="J2240" i="32"/>
  <c r="J2241" i="32"/>
  <c r="J2242" i="32"/>
  <c r="J2243" i="32"/>
  <c r="J2244" i="32"/>
  <c r="J2245" i="32"/>
  <c r="J2246" i="32"/>
  <c r="J2247" i="32"/>
  <c r="J2248" i="32"/>
  <c r="J2249" i="32"/>
  <c r="J2250" i="32"/>
  <c r="J2251" i="32"/>
  <c r="J2252" i="32"/>
  <c r="J2253" i="32"/>
  <c r="J2254" i="32"/>
  <c r="J2255" i="32"/>
  <c r="J2256" i="32"/>
  <c r="J2257" i="32"/>
  <c r="J2258" i="32"/>
  <c r="J2259" i="32"/>
  <c r="J2260" i="32"/>
  <c r="J2261" i="32"/>
  <c r="J2262" i="32"/>
  <c r="J2263" i="32"/>
  <c r="J2264" i="32"/>
  <c r="J2265" i="32"/>
  <c r="J2266" i="32"/>
  <c r="J2267" i="32"/>
  <c r="J2268" i="32"/>
  <c r="J2269" i="32"/>
  <c r="J2270" i="32"/>
  <c r="J2271" i="32"/>
  <c r="J2272" i="32"/>
  <c r="J2273" i="32"/>
  <c r="J2274" i="32"/>
  <c r="J2275" i="32"/>
  <c r="J2276" i="32"/>
  <c r="J2277" i="32"/>
  <c r="J2278" i="32"/>
  <c r="J2279" i="32"/>
  <c r="J2280" i="32"/>
  <c r="J2281" i="32"/>
  <c r="J2282" i="32"/>
  <c r="J2283" i="32"/>
  <c r="J2284" i="32"/>
  <c r="J2285" i="32"/>
  <c r="J2286" i="32"/>
  <c r="J2287" i="32"/>
  <c r="J2288" i="32"/>
  <c r="J2289" i="32"/>
  <c r="J2290" i="32"/>
  <c r="J2291" i="32"/>
  <c r="J2292" i="32"/>
  <c r="J2293" i="32"/>
  <c r="J2294" i="32"/>
  <c r="J2295" i="32"/>
  <c r="J2296" i="32"/>
  <c r="J2297" i="32"/>
  <c r="J2298" i="32"/>
  <c r="J2299" i="32"/>
  <c r="J2300" i="32"/>
  <c r="J2301" i="32"/>
  <c r="J2302" i="32"/>
  <c r="J2303" i="32"/>
  <c r="J2304" i="32"/>
  <c r="J2305" i="32"/>
  <c r="J2306" i="32"/>
  <c r="J2307" i="32"/>
  <c r="J2308" i="32"/>
  <c r="J2309" i="32"/>
  <c r="J2310" i="32"/>
  <c r="J2311" i="32"/>
  <c r="J2312" i="32"/>
  <c r="J2313" i="32"/>
  <c r="J2314" i="32"/>
  <c r="J2315" i="32"/>
  <c r="J2316" i="32"/>
  <c r="J2317" i="32"/>
  <c r="J2318" i="32"/>
  <c r="J2319" i="32"/>
  <c r="J2320" i="32"/>
  <c r="J2321" i="32"/>
  <c r="J2322" i="32"/>
  <c r="J2323" i="32"/>
  <c r="J2324" i="32"/>
  <c r="J2325" i="32"/>
  <c r="J2326" i="32"/>
  <c r="J2327" i="32"/>
  <c r="J2328" i="32"/>
  <c r="J2329" i="32"/>
  <c r="J2330" i="32"/>
  <c r="J2331" i="32"/>
  <c r="J2332" i="32"/>
  <c r="J2333" i="32"/>
  <c r="J2334" i="32"/>
  <c r="J2335" i="32"/>
  <c r="J2336" i="32"/>
  <c r="J2337" i="32"/>
  <c r="J2338" i="32"/>
  <c r="J2339" i="32"/>
  <c r="J2340" i="32"/>
  <c r="J2341" i="32"/>
  <c r="J2342" i="32"/>
  <c r="J2343" i="32"/>
  <c r="J2344" i="32"/>
  <c r="J2345" i="32"/>
  <c r="J2346" i="32"/>
  <c r="J2347" i="32"/>
  <c r="J2348" i="32"/>
  <c r="J2349" i="32"/>
  <c r="J2350" i="32"/>
  <c r="J2351" i="32"/>
  <c r="J2352" i="32"/>
  <c r="J2353" i="32"/>
  <c r="J2354" i="32"/>
  <c r="J2355" i="32"/>
  <c r="J2356" i="32"/>
  <c r="J2357" i="32"/>
  <c r="J2358" i="32"/>
  <c r="J2359" i="32"/>
  <c r="J2360" i="32"/>
  <c r="J2361" i="32"/>
  <c r="J2362" i="32"/>
  <c r="J2363" i="32"/>
  <c r="J2364" i="32"/>
  <c r="J2365" i="32"/>
  <c r="J2366" i="32"/>
  <c r="J2367" i="32"/>
  <c r="J2368" i="32"/>
  <c r="J2369" i="32"/>
  <c r="J2370" i="32"/>
  <c r="J2371" i="32"/>
  <c r="J2372" i="32"/>
  <c r="J2373" i="32"/>
  <c r="J2374" i="32"/>
  <c r="J2375" i="32"/>
  <c r="J2376" i="32"/>
  <c r="J2377" i="32"/>
  <c r="J2378" i="32"/>
  <c r="J2379" i="32"/>
  <c r="J2380" i="32"/>
  <c r="J2381" i="32"/>
  <c r="J2382" i="32"/>
  <c r="J2383" i="32"/>
  <c r="J2384" i="32"/>
  <c r="J2385" i="32"/>
  <c r="J2386" i="32"/>
  <c r="J2387" i="32"/>
  <c r="J2388" i="32"/>
  <c r="J2389" i="32"/>
  <c r="J2390" i="32"/>
  <c r="J2391" i="32"/>
  <c r="J2392" i="32"/>
  <c r="J2393" i="32"/>
  <c r="J2394" i="32"/>
  <c r="J2395" i="32"/>
  <c r="J2396" i="32"/>
  <c r="J2397" i="32"/>
  <c r="J2398" i="32"/>
  <c r="J2399" i="32"/>
  <c r="J2400" i="32"/>
  <c r="J2401" i="32"/>
  <c r="J2402" i="32"/>
  <c r="J2403" i="32"/>
  <c r="J2404" i="32"/>
  <c r="J2405" i="32"/>
  <c r="J2406" i="32"/>
  <c r="J2407" i="32"/>
  <c r="J2408" i="32"/>
  <c r="J2409" i="32"/>
  <c r="J2410" i="32"/>
  <c r="J2411" i="32"/>
  <c r="J2412" i="32"/>
  <c r="J2413" i="32"/>
  <c r="J2414" i="32"/>
  <c r="J2415" i="32"/>
  <c r="J2416" i="32"/>
  <c r="J2417" i="32"/>
  <c r="J2418" i="32"/>
  <c r="J2419" i="32"/>
  <c r="J2420" i="32"/>
  <c r="J2421" i="32"/>
  <c r="J2422" i="32"/>
  <c r="J2423" i="32"/>
  <c r="J2424" i="32"/>
  <c r="J2425" i="32"/>
  <c r="J2426" i="32"/>
  <c r="J2427" i="32"/>
  <c r="J2428" i="32"/>
  <c r="J2429" i="32"/>
  <c r="J2430" i="32"/>
  <c r="J2431" i="32"/>
  <c r="J2432" i="32"/>
  <c r="J2433" i="32"/>
  <c r="J2434" i="32"/>
  <c r="J2435" i="32"/>
  <c r="J2436" i="32"/>
  <c r="J2437" i="32"/>
  <c r="J2438" i="32"/>
  <c r="J2439" i="32"/>
  <c r="J2440" i="32"/>
  <c r="J2441" i="32"/>
  <c r="J2442" i="32"/>
  <c r="J2443" i="32"/>
  <c r="J2444" i="32"/>
  <c r="J2445" i="32"/>
  <c r="J2446" i="32"/>
  <c r="J2447" i="32"/>
  <c r="J2448" i="32"/>
  <c r="J2449" i="32"/>
  <c r="J2450" i="32"/>
  <c r="J2451" i="32"/>
  <c r="J2452" i="32"/>
  <c r="J2453" i="32"/>
  <c r="J2454" i="32"/>
  <c r="J2455" i="32"/>
  <c r="J2456" i="32"/>
  <c r="J2457" i="32"/>
  <c r="J2458" i="32"/>
  <c r="J2459" i="32"/>
  <c r="J2460" i="32"/>
  <c r="J2461" i="32"/>
  <c r="J2462" i="32"/>
  <c r="J2463" i="32"/>
  <c r="J2464" i="32"/>
  <c r="J2465" i="32"/>
  <c r="J2466" i="32"/>
  <c r="J2467" i="32"/>
  <c r="J2468" i="32"/>
  <c r="J2469" i="32"/>
  <c r="J2470" i="32"/>
  <c r="J2471" i="32"/>
  <c r="J2472" i="32"/>
  <c r="J2473" i="32"/>
  <c r="J2474" i="32"/>
  <c r="J2475" i="32"/>
  <c r="J2476" i="32"/>
  <c r="J2477" i="32"/>
  <c r="J2478" i="32"/>
  <c r="J2479" i="32"/>
  <c r="J2480" i="32"/>
  <c r="J2481" i="32"/>
  <c r="J2482" i="32"/>
  <c r="J2483" i="32"/>
  <c r="J2484" i="32"/>
  <c r="J2485" i="32"/>
  <c r="J2486" i="32"/>
  <c r="J2487" i="32"/>
  <c r="J2488" i="32"/>
  <c r="J2489" i="32"/>
  <c r="J2490" i="32"/>
  <c r="J2491" i="32"/>
  <c r="J2492" i="32"/>
  <c r="J2493" i="32"/>
  <c r="J2494" i="32"/>
  <c r="J2495" i="32"/>
  <c r="J2496" i="32"/>
  <c r="J2497" i="32"/>
  <c r="J2498" i="32"/>
  <c r="J2499" i="32"/>
  <c r="J2500" i="32"/>
  <c r="J2501" i="32"/>
  <c r="J2502" i="32"/>
  <c r="J2503" i="32"/>
  <c r="J2504" i="32"/>
  <c r="J2505" i="32"/>
  <c r="J2506" i="32"/>
  <c r="J2507" i="32"/>
  <c r="J2508" i="32"/>
  <c r="J2509" i="32"/>
  <c r="J2510" i="32"/>
  <c r="J2511" i="32"/>
  <c r="J2512" i="32"/>
  <c r="J2513" i="32"/>
  <c r="J2514" i="32"/>
  <c r="J2515" i="32"/>
  <c r="J2516" i="32"/>
  <c r="J2517" i="32"/>
  <c r="J2518" i="32"/>
  <c r="J2519" i="32"/>
  <c r="J2520" i="32"/>
  <c r="J2521" i="32"/>
  <c r="J2522" i="32"/>
  <c r="J2523" i="32"/>
  <c r="J2524" i="32"/>
  <c r="J2525" i="32"/>
  <c r="J2526" i="32"/>
  <c r="J2527" i="32"/>
  <c r="J2528" i="32"/>
  <c r="J2529" i="32"/>
  <c r="J2530" i="32"/>
  <c r="J2531" i="32"/>
  <c r="J2532" i="32"/>
  <c r="J2533" i="32"/>
  <c r="J2534" i="32"/>
  <c r="J2535" i="32"/>
  <c r="J2536" i="32"/>
  <c r="J2537" i="32"/>
  <c r="J2538" i="32"/>
  <c r="J2539" i="32"/>
  <c r="J2540" i="32"/>
  <c r="J2541" i="32"/>
  <c r="J2542" i="32"/>
  <c r="J2543" i="32"/>
  <c r="J2544" i="32"/>
  <c r="J2545" i="32"/>
  <c r="J2546" i="32"/>
  <c r="J2547" i="32"/>
  <c r="J2548" i="32"/>
  <c r="J2549" i="32"/>
  <c r="J2550" i="32"/>
  <c r="J2551" i="32"/>
  <c r="J2552" i="32"/>
  <c r="J2553" i="32"/>
  <c r="J2554" i="32"/>
  <c r="J2555" i="32"/>
  <c r="J2556" i="32"/>
  <c r="J2557" i="32"/>
  <c r="J2558" i="32"/>
  <c r="J2559" i="32"/>
  <c r="J2560" i="32"/>
  <c r="J2561" i="32"/>
  <c r="J2562" i="32"/>
  <c r="J2563" i="32"/>
  <c r="J2564" i="32"/>
  <c r="J2565" i="32"/>
  <c r="J2566" i="32"/>
  <c r="J2567" i="32"/>
  <c r="J2568" i="32"/>
  <c r="J2569" i="32"/>
  <c r="J2570" i="32"/>
  <c r="J2571" i="32"/>
  <c r="J2572" i="32"/>
  <c r="J2573" i="32"/>
  <c r="J2574" i="32"/>
  <c r="J2575" i="32"/>
  <c r="J2576" i="32"/>
  <c r="J2577" i="32"/>
  <c r="J2578" i="32"/>
  <c r="J2579" i="32"/>
  <c r="J2580" i="32"/>
  <c r="J2581" i="32"/>
  <c r="J2582" i="32"/>
  <c r="J2583" i="32"/>
  <c r="J2584" i="32"/>
  <c r="J2585" i="32"/>
  <c r="J2586" i="32"/>
  <c r="J2587" i="32"/>
  <c r="J2588" i="32"/>
  <c r="J2589" i="32"/>
  <c r="J2590" i="32"/>
  <c r="J2591" i="32"/>
  <c r="J2592" i="32"/>
  <c r="J2593" i="32"/>
  <c r="J2594" i="32"/>
  <c r="J2595" i="32"/>
  <c r="J2596" i="32"/>
  <c r="J2597" i="32"/>
  <c r="J2598" i="32"/>
  <c r="J2599" i="32"/>
  <c r="J2600" i="32"/>
  <c r="J2601" i="32"/>
  <c r="J2602" i="32"/>
  <c r="J2603" i="32"/>
  <c r="J2604" i="32"/>
  <c r="J2605" i="32"/>
  <c r="J2606" i="32"/>
  <c r="J2607" i="32"/>
  <c r="J2608" i="32"/>
  <c r="J2609" i="32"/>
  <c r="J2610" i="32"/>
  <c r="J2611" i="32"/>
  <c r="J2612" i="32"/>
  <c r="J2613" i="32"/>
  <c r="J2614" i="32"/>
  <c r="J2615" i="32"/>
  <c r="J2616" i="32"/>
  <c r="J2617" i="32"/>
  <c r="J2618" i="32"/>
  <c r="J2619" i="32"/>
  <c r="J2620" i="32"/>
  <c r="J2621" i="32"/>
  <c r="J2622" i="32"/>
  <c r="J2623" i="32"/>
  <c r="J2624" i="32"/>
  <c r="J2625" i="32"/>
  <c r="J2626" i="32"/>
  <c r="J2627" i="32"/>
  <c r="J2628" i="32"/>
  <c r="J2629" i="32"/>
  <c r="J2630" i="32"/>
  <c r="J2631" i="32"/>
  <c r="J2632" i="32"/>
  <c r="J2633" i="32"/>
  <c r="J2634" i="32"/>
  <c r="J2635" i="32"/>
  <c r="J2636" i="32"/>
  <c r="J2637" i="32"/>
  <c r="J2638" i="32"/>
  <c r="J2639" i="32"/>
  <c r="J2640" i="32"/>
  <c r="J2641" i="32"/>
  <c r="J2642" i="32"/>
  <c r="J2643" i="32"/>
  <c r="J2644" i="32"/>
  <c r="J2645" i="32"/>
  <c r="J2646" i="32"/>
  <c r="J2647" i="32"/>
  <c r="J2648" i="32"/>
  <c r="J2649" i="32"/>
  <c r="J2650" i="32"/>
  <c r="J2651" i="32"/>
  <c r="J2652" i="32"/>
  <c r="J2653" i="32"/>
  <c r="J2654" i="32"/>
  <c r="J2655" i="32"/>
  <c r="J2656" i="32"/>
  <c r="J2657" i="32"/>
  <c r="J2658" i="32"/>
  <c r="J2659" i="32"/>
  <c r="J2660" i="32"/>
  <c r="J2661" i="32"/>
  <c r="J2662" i="32"/>
  <c r="J2663" i="32"/>
  <c r="J2664" i="32"/>
  <c r="J2665" i="32"/>
  <c r="J2666" i="32"/>
  <c r="J2667" i="32"/>
  <c r="J2668" i="32"/>
  <c r="J2669" i="32"/>
  <c r="J2670" i="32"/>
  <c r="J2671" i="32"/>
  <c r="J2672" i="32"/>
  <c r="J2673" i="32"/>
  <c r="J2674" i="32"/>
  <c r="J2675" i="32"/>
  <c r="J2676" i="32"/>
  <c r="J2677" i="32"/>
  <c r="J2678" i="32"/>
  <c r="J2679" i="32"/>
  <c r="J2680" i="32"/>
  <c r="J2681" i="32"/>
  <c r="J2682" i="32"/>
  <c r="J2683" i="32"/>
  <c r="J2684" i="32"/>
  <c r="J2685" i="32"/>
  <c r="J2686" i="32"/>
  <c r="J2687" i="32"/>
  <c r="J2688" i="32"/>
  <c r="J2689" i="32"/>
  <c r="J2690" i="32"/>
  <c r="J2691" i="32"/>
  <c r="J2692" i="32"/>
  <c r="J2693" i="32"/>
  <c r="J2694" i="32"/>
  <c r="J2695" i="32"/>
  <c r="J2696" i="32"/>
  <c r="J2697" i="32"/>
  <c r="J2698" i="32"/>
  <c r="J2699" i="32"/>
  <c r="J2700" i="32"/>
  <c r="J2701" i="32"/>
  <c r="J2702" i="32"/>
  <c r="J2703" i="32"/>
  <c r="J2704" i="32"/>
  <c r="J2705" i="32"/>
  <c r="J2706" i="32"/>
  <c r="J2707" i="32"/>
  <c r="J2708" i="32"/>
  <c r="J2709" i="32"/>
  <c r="J2710" i="32"/>
  <c r="J2711" i="32"/>
  <c r="J2712" i="32"/>
  <c r="J2713" i="32"/>
  <c r="J2714" i="32"/>
  <c r="J2715" i="32"/>
  <c r="J2716" i="32"/>
  <c r="J2717" i="32"/>
  <c r="J2718" i="32"/>
  <c r="J2719" i="32"/>
  <c r="J2720" i="32"/>
  <c r="J2721" i="32"/>
  <c r="J2722" i="32"/>
  <c r="J2723" i="32"/>
  <c r="J2724" i="32"/>
  <c r="J2725" i="32"/>
  <c r="J2726" i="32"/>
  <c r="J2727" i="32"/>
  <c r="J2728" i="32"/>
  <c r="J2729" i="32"/>
  <c r="J2730" i="32"/>
  <c r="J2731" i="32"/>
  <c r="J2732" i="32"/>
  <c r="J2733" i="32"/>
  <c r="J2734" i="32"/>
  <c r="J2735" i="32"/>
  <c r="J2736" i="32"/>
  <c r="J2737" i="32"/>
  <c r="J2738" i="32"/>
  <c r="J2739" i="32"/>
  <c r="J2740" i="32"/>
  <c r="J2741" i="32"/>
  <c r="J2742" i="32"/>
  <c r="J2743" i="32"/>
  <c r="J2744" i="32"/>
  <c r="J2745" i="32"/>
  <c r="J2746" i="32"/>
  <c r="J2747" i="32"/>
  <c r="J2748" i="32"/>
  <c r="J2749" i="32"/>
  <c r="J2750" i="32"/>
  <c r="J2751" i="32"/>
  <c r="J2752" i="32"/>
  <c r="J2753" i="32"/>
  <c r="J2754" i="32"/>
  <c r="J2755" i="32"/>
  <c r="J2756" i="32"/>
  <c r="J2757" i="32"/>
  <c r="J2758" i="32"/>
  <c r="J2759" i="32"/>
  <c r="J2760" i="32"/>
  <c r="J2761" i="32"/>
  <c r="J2762" i="32"/>
  <c r="J2763" i="32"/>
  <c r="J2764" i="32"/>
  <c r="J2765" i="32"/>
  <c r="J2766" i="32"/>
  <c r="J2767" i="32"/>
  <c r="J2768" i="32"/>
  <c r="J2769" i="32"/>
  <c r="J2770" i="32"/>
  <c r="J2771" i="32"/>
  <c r="J2772" i="32"/>
  <c r="J2773" i="32"/>
  <c r="J2774" i="32"/>
  <c r="J2775" i="32"/>
  <c r="J2776" i="32"/>
  <c r="J2777" i="32"/>
  <c r="J2778" i="32"/>
  <c r="J2779" i="32"/>
  <c r="J2780" i="32"/>
  <c r="J2781" i="32"/>
  <c r="J2782" i="32"/>
  <c r="J2783" i="32"/>
  <c r="J2784" i="32"/>
  <c r="J2785" i="32"/>
  <c r="J2786" i="32"/>
  <c r="J2787" i="32"/>
  <c r="J2788" i="32"/>
  <c r="J2789" i="32"/>
  <c r="J2790" i="32"/>
  <c r="J2791" i="32"/>
  <c r="J2792" i="32"/>
  <c r="J2793" i="32"/>
  <c r="J2794" i="32"/>
  <c r="J2795" i="32"/>
  <c r="J2796" i="32"/>
  <c r="J2797" i="32"/>
  <c r="J2798" i="32"/>
  <c r="J2799" i="32"/>
  <c r="J2800" i="32"/>
  <c r="J2801" i="32"/>
  <c r="J2802" i="32"/>
  <c r="J2803" i="32"/>
  <c r="J2804" i="32"/>
  <c r="J2805" i="32"/>
  <c r="J2806" i="32"/>
  <c r="J2807" i="32"/>
  <c r="J2808" i="32"/>
  <c r="J2809" i="32"/>
  <c r="J2810" i="32"/>
  <c r="J2811" i="32"/>
  <c r="J2812" i="32"/>
  <c r="J2813" i="32"/>
  <c r="J2814" i="32"/>
  <c r="J2815" i="32"/>
  <c r="J2816" i="32"/>
  <c r="J2817" i="32"/>
  <c r="J2818" i="32"/>
  <c r="J2819" i="32"/>
  <c r="J2820" i="32"/>
  <c r="J2821" i="32"/>
  <c r="J2822" i="32"/>
  <c r="J2823" i="32"/>
  <c r="J2824" i="32"/>
  <c r="J2825" i="32"/>
  <c r="J2826" i="32"/>
  <c r="J2827" i="32"/>
  <c r="J2828" i="32"/>
  <c r="J2829" i="32"/>
  <c r="J2830" i="32"/>
  <c r="J2831" i="32"/>
  <c r="J2832" i="32"/>
  <c r="J2833" i="32"/>
  <c r="J2834" i="32"/>
  <c r="J2835" i="32"/>
  <c r="J2836" i="32"/>
  <c r="J2837" i="32"/>
  <c r="J2838" i="32"/>
  <c r="J2839" i="32"/>
  <c r="J2840" i="32"/>
  <c r="J2841" i="32"/>
  <c r="J2842" i="32"/>
  <c r="J2843" i="32"/>
  <c r="J2844" i="32"/>
  <c r="J2845" i="32"/>
  <c r="J2846" i="32"/>
  <c r="J2847" i="32"/>
  <c r="J2848" i="32"/>
  <c r="J2849" i="32"/>
  <c r="J2850" i="32"/>
  <c r="J2851" i="32"/>
  <c r="J2852" i="32"/>
  <c r="J2853" i="32"/>
  <c r="J2854" i="32"/>
  <c r="J2855" i="32"/>
  <c r="J2856" i="32"/>
  <c r="J2857" i="32"/>
  <c r="J2858" i="32"/>
  <c r="J2859" i="32"/>
  <c r="J2860" i="32"/>
  <c r="J2861" i="32"/>
  <c r="J2862" i="32"/>
  <c r="J2863" i="32"/>
  <c r="J2864" i="32"/>
  <c r="J2865" i="32"/>
  <c r="J2866" i="32"/>
  <c r="J2867" i="32"/>
  <c r="J2868" i="32"/>
  <c r="J2869" i="32"/>
  <c r="J2870" i="32"/>
  <c r="J2871" i="32"/>
  <c r="J2872" i="32"/>
  <c r="J2873" i="32"/>
  <c r="J2874" i="32"/>
  <c r="J2875" i="32"/>
  <c r="J2876" i="32"/>
  <c r="J2877" i="32"/>
  <c r="J2878" i="32"/>
  <c r="J2879" i="32"/>
  <c r="J2880" i="32"/>
  <c r="J2881" i="32"/>
  <c r="J2882" i="32"/>
  <c r="J2883" i="32"/>
  <c r="J2884" i="32"/>
  <c r="J2885" i="32"/>
  <c r="J2886" i="32"/>
  <c r="J2887" i="32"/>
  <c r="J2888" i="32"/>
  <c r="J2889" i="32"/>
  <c r="J2890" i="32"/>
  <c r="J2891" i="32"/>
  <c r="J2892" i="32"/>
  <c r="J2893" i="32"/>
  <c r="J2894" i="32"/>
  <c r="J2895" i="32"/>
  <c r="J2896" i="32"/>
  <c r="J2897" i="32"/>
  <c r="J2898" i="32"/>
  <c r="J2899" i="32"/>
  <c r="J2900" i="32"/>
  <c r="J2901" i="32"/>
  <c r="J2902" i="32"/>
  <c r="J2903" i="32"/>
  <c r="J2904" i="32"/>
  <c r="J2905" i="32"/>
  <c r="J2906" i="32"/>
  <c r="J2907" i="32"/>
  <c r="J2908" i="32"/>
  <c r="J2909" i="32"/>
  <c r="J2910" i="32"/>
  <c r="J2911" i="32"/>
  <c r="J2912" i="32"/>
  <c r="J2913" i="32"/>
  <c r="J2914" i="32"/>
  <c r="J2915" i="32"/>
  <c r="J2916" i="32"/>
  <c r="J2917" i="32"/>
  <c r="J2918" i="32"/>
  <c r="J2919" i="32"/>
  <c r="J2920" i="32"/>
  <c r="J2921" i="32"/>
  <c r="J2922" i="32"/>
  <c r="J2923" i="32"/>
  <c r="J2924" i="32"/>
  <c r="J2925" i="32"/>
  <c r="J2926" i="32"/>
  <c r="J2927" i="32"/>
  <c r="J2928" i="32"/>
  <c r="J2929" i="32"/>
  <c r="J2930" i="32"/>
  <c r="J2931" i="32"/>
  <c r="J2932" i="32"/>
  <c r="J2933" i="32"/>
  <c r="J2934" i="32"/>
  <c r="J2935" i="32"/>
  <c r="J2936" i="32"/>
  <c r="J2937" i="32"/>
  <c r="J2938" i="32"/>
  <c r="J2939" i="32"/>
  <c r="J2940" i="32"/>
  <c r="J2941" i="32"/>
  <c r="J2942" i="32"/>
  <c r="J2943" i="32"/>
  <c r="J2944" i="32"/>
  <c r="J2945" i="32"/>
  <c r="J2946" i="32"/>
  <c r="J2947" i="32"/>
  <c r="J2948" i="32"/>
  <c r="J2949" i="32"/>
  <c r="J2950" i="32"/>
  <c r="J2951" i="32"/>
  <c r="J2952" i="32"/>
  <c r="J2953" i="32"/>
  <c r="J2954" i="32"/>
  <c r="J2955" i="32"/>
  <c r="J2956" i="32"/>
  <c r="J2957" i="32"/>
  <c r="J2958" i="32"/>
  <c r="J2959" i="32"/>
  <c r="J2960" i="32"/>
  <c r="J2961" i="32"/>
  <c r="J2962" i="32"/>
  <c r="J2963" i="32"/>
  <c r="J2964" i="32"/>
  <c r="J2965" i="32"/>
  <c r="J2966" i="32"/>
  <c r="J2967" i="32"/>
  <c r="J2968" i="32"/>
  <c r="J2969" i="32"/>
  <c r="J2970" i="32"/>
  <c r="J2971" i="32"/>
  <c r="J2972" i="32"/>
  <c r="J2973" i="32"/>
  <c r="J2974" i="32"/>
  <c r="J2975" i="32"/>
  <c r="J2976" i="32"/>
  <c r="J2977" i="32"/>
  <c r="J2978" i="32"/>
  <c r="J2979" i="32"/>
  <c r="J2980" i="32"/>
  <c r="J2981" i="32"/>
  <c r="J2982" i="32"/>
  <c r="J2983" i="32"/>
  <c r="J2984" i="32"/>
  <c r="J2985" i="32"/>
  <c r="J2986" i="32"/>
  <c r="J2987" i="32"/>
  <c r="J2988" i="32"/>
  <c r="J2989" i="32"/>
  <c r="J2990" i="32"/>
  <c r="J2991" i="32"/>
  <c r="J2992" i="32"/>
  <c r="J2993" i="32"/>
  <c r="J2994" i="32"/>
  <c r="J2995" i="32"/>
  <c r="J2996" i="32"/>
  <c r="J2997" i="32"/>
  <c r="J2998" i="32"/>
  <c r="J2999" i="32"/>
  <c r="J3000" i="32"/>
  <c r="J3001" i="32"/>
  <c r="J3002" i="32"/>
  <c r="J3003" i="32"/>
  <c r="J3004" i="32"/>
  <c r="J3005" i="32"/>
  <c r="J3006" i="32"/>
  <c r="J3007" i="32"/>
  <c r="J3008" i="32"/>
  <c r="J3009" i="32"/>
  <c r="J3010" i="32"/>
  <c r="J3011" i="32"/>
  <c r="J3012" i="32"/>
  <c r="J3013" i="32"/>
  <c r="J3014" i="32"/>
  <c r="J3015" i="32"/>
  <c r="J3016" i="32"/>
  <c r="J3017" i="32"/>
  <c r="J3018" i="32"/>
  <c r="J3019" i="32"/>
  <c r="J3020" i="32"/>
  <c r="J3021" i="32"/>
  <c r="J3022" i="32"/>
  <c r="J3023" i="32"/>
  <c r="J3024" i="32"/>
  <c r="J3025" i="32"/>
  <c r="J3026" i="32"/>
  <c r="J3027" i="32"/>
  <c r="J3028" i="32"/>
  <c r="J3029" i="32"/>
  <c r="J3030" i="32"/>
  <c r="J3031" i="32"/>
  <c r="J3032" i="32"/>
  <c r="J3033" i="32"/>
  <c r="J3034" i="32"/>
  <c r="J3035" i="32"/>
  <c r="J3036" i="32"/>
  <c r="J3037" i="32"/>
  <c r="J3038" i="32"/>
  <c r="J3039" i="32"/>
  <c r="J3040" i="32"/>
  <c r="J3041" i="32"/>
  <c r="J3042" i="32"/>
  <c r="J3043" i="32"/>
  <c r="J3044" i="32"/>
  <c r="J3045" i="32"/>
  <c r="J3046" i="32"/>
  <c r="J3047" i="32"/>
  <c r="J3048" i="32"/>
  <c r="J3049" i="32"/>
  <c r="J3050" i="32"/>
  <c r="J3051" i="32"/>
  <c r="J3052" i="32"/>
  <c r="J3053" i="32"/>
  <c r="J3054" i="32"/>
  <c r="J3055" i="32"/>
  <c r="J3056" i="32"/>
  <c r="J3057" i="32"/>
  <c r="J3058" i="32"/>
  <c r="J3059" i="32"/>
  <c r="J3060" i="32"/>
  <c r="J3061" i="32"/>
  <c r="J3062" i="32"/>
  <c r="J3063" i="32"/>
  <c r="J3064" i="32"/>
  <c r="J3065" i="32"/>
  <c r="J3066" i="32"/>
  <c r="J3067" i="32"/>
  <c r="J3068" i="32"/>
  <c r="J3069" i="32"/>
  <c r="J3070" i="32"/>
  <c r="J3071" i="32"/>
  <c r="J3072" i="32"/>
  <c r="J3073" i="32"/>
  <c r="J3074" i="32"/>
  <c r="J3075" i="32"/>
  <c r="J3076" i="32"/>
  <c r="J3077" i="32"/>
  <c r="J3078" i="32"/>
  <c r="J3079" i="32"/>
  <c r="J3080" i="32"/>
  <c r="J3081" i="32"/>
  <c r="J3082" i="32"/>
  <c r="J3083" i="32"/>
  <c r="J3084" i="32"/>
  <c r="J3085" i="32"/>
  <c r="J3086" i="32"/>
  <c r="J3087" i="32"/>
  <c r="J3088" i="32"/>
  <c r="J3089" i="32"/>
  <c r="J3090" i="32"/>
  <c r="J3091" i="32"/>
  <c r="J3092" i="32"/>
  <c r="J3093" i="32"/>
  <c r="J3094" i="32"/>
  <c r="J3095" i="32"/>
  <c r="J3096" i="32"/>
  <c r="J3097" i="32"/>
  <c r="J3098" i="32"/>
  <c r="J3099" i="32"/>
  <c r="J3100" i="32"/>
  <c r="J3101" i="32"/>
  <c r="J3102" i="32"/>
  <c r="J3103" i="32"/>
  <c r="J3104" i="32"/>
  <c r="J3105" i="32"/>
  <c r="J3106" i="32"/>
  <c r="J3107" i="32"/>
  <c r="J3108" i="32"/>
  <c r="J3109" i="32"/>
  <c r="J3110" i="32"/>
  <c r="J3111" i="32"/>
  <c r="J3112" i="32"/>
  <c r="J3113" i="32"/>
  <c r="J3114" i="32"/>
  <c r="J3115" i="32"/>
  <c r="J3116" i="32"/>
  <c r="J3117" i="32"/>
  <c r="J3118" i="32"/>
  <c r="J3119" i="32"/>
  <c r="J3120" i="32"/>
  <c r="J3121" i="32"/>
  <c r="J3122" i="32"/>
  <c r="J3123" i="32"/>
  <c r="J3124" i="32"/>
  <c r="J3125" i="32"/>
  <c r="J3126" i="32"/>
  <c r="J3127" i="32"/>
  <c r="J3128" i="32"/>
  <c r="J3129" i="32"/>
  <c r="J3130" i="32"/>
  <c r="J3131" i="32"/>
  <c r="J3132" i="32"/>
  <c r="J3133" i="32"/>
  <c r="J3134" i="32"/>
  <c r="J3135" i="32"/>
  <c r="J3136" i="32"/>
  <c r="J3137" i="32"/>
  <c r="J3138" i="32"/>
  <c r="J3139" i="32"/>
  <c r="J3140" i="32"/>
  <c r="J3141" i="32"/>
  <c r="J3142" i="32"/>
  <c r="J3143" i="32"/>
  <c r="J3144" i="32"/>
  <c r="J3145" i="32"/>
  <c r="J3146" i="32"/>
  <c r="J3147" i="32"/>
  <c r="J3148" i="32"/>
  <c r="J3149" i="32"/>
  <c r="J3150" i="32"/>
  <c r="J3151" i="32"/>
  <c r="J3152" i="32"/>
  <c r="J3153" i="32"/>
  <c r="J3154" i="32"/>
  <c r="J3155" i="32"/>
  <c r="J3156" i="32"/>
  <c r="J3157" i="32"/>
  <c r="J3158" i="32"/>
  <c r="J3159" i="32"/>
  <c r="J3160" i="32"/>
  <c r="J3161" i="32"/>
  <c r="J3162" i="32"/>
  <c r="J3163" i="32"/>
  <c r="J3164" i="32"/>
  <c r="J3165" i="32"/>
  <c r="J3166" i="32"/>
  <c r="J3167" i="32"/>
  <c r="J3168" i="32"/>
  <c r="J3169" i="32"/>
  <c r="J3170" i="32"/>
  <c r="J3171" i="32"/>
  <c r="J3172" i="32"/>
  <c r="J3173" i="32"/>
  <c r="J3174" i="32"/>
  <c r="J3175" i="32"/>
  <c r="J3176" i="32"/>
  <c r="J3177" i="32"/>
  <c r="J3178" i="32"/>
  <c r="J3179" i="32"/>
  <c r="J3180" i="32"/>
  <c r="J3181" i="32"/>
  <c r="J3182" i="32"/>
  <c r="J3183" i="32"/>
  <c r="J3184" i="32"/>
  <c r="J3185" i="32"/>
  <c r="J3186" i="32"/>
  <c r="J3187" i="32"/>
  <c r="J3188" i="32"/>
  <c r="J3189" i="32"/>
  <c r="J3190" i="32"/>
  <c r="J3191" i="32"/>
  <c r="J3192" i="32"/>
  <c r="J3193" i="32"/>
  <c r="J3194" i="32"/>
  <c r="J3195" i="32"/>
  <c r="J3196" i="32"/>
  <c r="J3197" i="32"/>
  <c r="J3198" i="32"/>
  <c r="J3199" i="32"/>
  <c r="J3200" i="32"/>
  <c r="J3201" i="32"/>
  <c r="J3202" i="32"/>
  <c r="J3203" i="32"/>
  <c r="J3204" i="32"/>
  <c r="J3205" i="32"/>
  <c r="J3206" i="32"/>
  <c r="J3207" i="32"/>
  <c r="J3208" i="32"/>
  <c r="J3209" i="32"/>
  <c r="J3210" i="32"/>
  <c r="J3211" i="32"/>
  <c r="J3212" i="32"/>
  <c r="J3213" i="32"/>
  <c r="J3214" i="32"/>
  <c r="J3215" i="32"/>
  <c r="J3216" i="32"/>
  <c r="J3217" i="32"/>
  <c r="J3218" i="32"/>
  <c r="J3219" i="32"/>
  <c r="J3220" i="32"/>
  <c r="J3221" i="32"/>
  <c r="J3222" i="32"/>
  <c r="J3223" i="32"/>
  <c r="J3224" i="32"/>
  <c r="J3225" i="32"/>
  <c r="J3226" i="32"/>
  <c r="J3227" i="32"/>
  <c r="J3228" i="32"/>
  <c r="J3229" i="32"/>
  <c r="J3230" i="32"/>
  <c r="J3231" i="32"/>
  <c r="J3232" i="32"/>
  <c r="J3233" i="32"/>
  <c r="J3234" i="32"/>
  <c r="J3235" i="32"/>
  <c r="J3236" i="32"/>
  <c r="J3237" i="32"/>
  <c r="J3238" i="32"/>
  <c r="J3239" i="32"/>
  <c r="J3240" i="32"/>
  <c r="J3241" i="32"/>
  <c r="J3242" i="32"/>
  <c r="J3243" i="32"/>
  <c r="J3244" i="32"/>
  <c r="J3245" i="32"/>
  <c r="J3246" i="32"/>
  <c r="J3247" i="32"/>
  <c r="J3248" i="32"/>
  <c r="J3249" i="32"/>
  <c r="J3250" i="32"/>
  <c r="J3251" i="32"/>
  <c r="J3252" i="32"/>
  <c r="J3253" i="32"/>
  <c r="J3254" i="32"/>
  <c r="J3255" i="32"/>
  <c r="J3256" i="32"/>
  <c r="J3257" i="32"/>
  <c r="J3258" i="32"/>
  <c r="J3259" i="32"/>
  <c r="J3260" i="32"/>
  <c r="J3261" i="32"/>
  <c r="J3262" i="32"/>
  <c r="J3263" i="32"/>
  <c r="J3264" i="32"/>
  <c r="J3265" i="32"/>
  <c r="J3266" i="32"/>
  <c r="J3267" i="32"/>
  <c r="J3268" i="32"/>
  <c r="J3269" i="32"/>
  <c r="J3270" i="32"/>
  <c r="J3271" i="32"/>
  <c r="J3272" i="32"/>
  <c r="J3273" i="32"/>
  <c r="J3274" i="32"/>
  <c r="J3275" i="32"/>
  <c r="J3276" i="32"/>
  <c r="J3277" i="32"/>
  <c r="J3278" i="32"/>
  <c r="J3279" i="32"/>
  <c r="J3280" i="32"/>
  <c r="J3281" i="32"/>
  <c r="J3282" i="32"/>
  <c r="J3283" i="32"/>
  <c r="J3284" i="32"/>
  <c r="J3285" i="32"/>
  <c r="J3286" i="32"/>
  <c r="J3287" i="32"/>
  <c r="J3288" i="32"/>
  <c r="J3289" i="32"/>
  <c r="J3290" i="32"/>
  <c r="J3291" i="32"/>
  <c r="J3292" i="32"/>
  <c r="J3293" i="32"/>
  <c r="J3294" i="32"/>
  <c r="J3295" i="32"/>
  <c r="J3296" i="32"/>
  <c r="J3297" i="32"/>
  <c r="J3298" i="32"/>
  <c r="J3299" i="32"/>
  <c r="J3300" i="32"/>
  <c r="J3301" i="32"/>
  <c r="J3302" i="32"/>
  <c r="J3303" i="32"/>
  <c r="J3304" i="32"/>
  <c r="J3305" i="32"/>
  <c r="J3306" i="32"/>
  <c r="J3307" i="32"/>
  <c r="J3308" i="32"/>
  <c r="J3309" i="32"/>
  <c r="J3310" i="32"/>
  <c r="J3311" i="32"/>
  <c r="J3312" i="32"/>
  <c r="J3313" i="32"/>
  <c r="J3314" i="32"/>
  <c r="J3315" i="32"/>
  <c r="J3316" i="32"/>
  <c r="J3317" i="32"/>
  <c r="J3318" i="32"/>
  <c r="J3319" i="32"/>
  <c r="J3320" i="32"/>
  <c r="J3321" i="32"/>
  <c r="J3322" i="32"/>
  <c r="J3323" i="32"/>
  <c r="J3324" i="32"/>
  <c r="J3325" i="32"/>
  <c r="J3326" i="32"/>
  <c r="J3327" i="32"/>
  <c r="J3328" i="32"/>
  <c r="J3329" i="32"/>
  <c r="J3330" i="32"/>
  <c r="J3331" i="32"/>
  <c r="J3332" i="32"/>
  <c r="J3333" i="32"/>
  <c r="J3334" i="32"/>
  <c r="J3335" i="32"/>
  <c r="J3336" i="32"/>
  <c r="J3337" i="32"/>
  <c r="J3338" i="32"/>
  <c r="J3339" i="32"/>
  <c r="J3340" i="32"/>
  <c r="J3341" i="32"/>
  <c r="J3342" i="32"/>
  <c r="J3343" i="32"/>
  <c r="J3344" i="32"/>
  <c r="J3345" i="32"/>
  <c r="J3346" i="32"/>
  <c r="J3347" i="32"/>
  <c r="J3348" i="32"/>
  <c r="J3349" i="32"/>
  <c r="J3350" i="32"/>
  <c r="J3351" i="32"/>
  <c r="J3352" i="32"/>
  <c r="J3353" i="32"/>
  <c r="J3354" i="32"/>
  <c r="J3355" i="32"/>
  <c r="J3356" i="32"/>
  <c r="J3357" i="32"/>
  <c r="J3358" i="32"/>
  <c r="J3359" i="32"/>
  <c r="J3360" i="32"/>
  <c r="J3361" i="32"/>
  <c r="J3362" i="32"/>
  <c r="J3363" i="32"/>
  <c r="J3364" i="32"/>
  <c r="J3365" i="32"/>
  <c r="J3366" i="32"/>
  <c r="J3367" i="32"/>
  <c r="J3368" i="32"/>
  <c r="J3369" i="32"/>
  <c r="J3370" i="32"/>
  <c r="J3371" i="32"/>
  <c r="J3372" i="32"/>
  <c r="J3373" i="32"/>
  <c r="J3374" i="32"/>
  <c r="J3375" i="32"/>
  <c r="J3376" i="32"/>
  <c r="J3377" i="32"/>
  <c r="J3378" i="32"/>
  <c r="J3379" i="32"/>
  <c r="J3380" i="32"/>
  <c r="J3381" i="32"/>
  <c r="J3382" i="32"/>
  <c r="J3383" i="32"/>
  <c r="J3384" i="32"/>
  <c r="J3385" i="32"/>
  <c r="J3386" i="32"/>
  <c r="J3387" i="32"/>
  <c r="J3388" i="32"/>
  <c r="J3389" i="32"/>
  <c r="J3390" i="32"/>
  <c r="J3391" i="32"/>
  <c r="J3392" i="32"/>
  <c r="J3393" i="32"/>
  <c r="J3394" i="32"/>
  <c r="J3395" i="32"/>
  <c r="J3396" i="32"/>
  <c r="J3397" i="32"/>
  <c r="J3398" i="32"/>
  <c r="J3399" i="32"/>
  <c r="J3400" i="32"/>
  <c r="J3401" i="32"/>
  <c r="J3402" i="32"/>
  <c r="J3403" i="32"/>
  <c r="J3404" i="32"/>
  <c r="J3405" i="32"/>
  <c r="J3406" i="32"/>
  <c r="J3407" i="32"/>
  <c r="J3408" i="32"/>
  <c r="J3409" i="32"/>
  <c r="J3410" i="32"/>
  <c r="J3411" i="32"/>
  <c r="J3412" i="32"/>
  <c r="J3413" i="32"/>
  <c r="J3414" i="32"/>
  <c r="J3415" i="32"/>
  <c r="J3416" i="32"/>
  <c r="J3417" i="32"/>
  <c r="J3418" i="32"/>
  <c r="J3419" i="32"/>
  <c r="J3420" i="32"/>
  <c r="J3421" i="32"/>
  <c r="J3422" i="32"/>
  <c r="J3423" i="32"/>
  <c r="J3424" i="32"/>
  <c r="J3425" i="32"/>
  <c r="J3426" i="32"/>
  <c r="J3427" i="32"/>
  <c r="J3428" i="32"/>
  <c r="J3429" i="32"/>
  <c r="J3430" i="32"/>
  <c r="J3431" i="32"/>
  <c r="J3432" i="32"/>
  <c r="J3433" i="32"/>
  <c r="J3434" i="32"/>
  <c r="J3435" i="32"/>
  <c r="J3436" i="32"/>
  <c r="J3437" i="32"/>
  <c r="J3438" i="32"/>
  <c r="J3439" i="32"/>
  <c r="J3440" i="32"/>
  <c r="J3441" i="32"/>
  <c r="J3442" i="32"/>
  <c r="J3443" i="32"/>
  <c r="J3444" i="32"/>
  <c r="J3445" i="32"/>
  <c r="J3446" i="32"/>
  <c r="J3447" i="32"/>
  <c r="J3448" i="32"/>
  <c r="J3449" i="32"/>
  <c r="J3450" i="32"/>
  <c r="J3451" i="32"/>
  <c r="J3452" i="32"/>
  <c r="J3453" i="32"/>
  <c r="J3454" i="32"/>
  <c r="J3455" i="32"/>
  <c r="J3456" i="32"/>
  <c r="J3457" i="32"/>
  <c r="J3458" i="32"/>
  <c r="J3459" i="32"/>
  <c r="J3460" i="32"/>
  <c r="J3461" i="32"/>
  <c r="J3462" i="32"/>
  <c r="J3463" i="32"/>
  <c r="J3464" i="32"/>
  <c r="J3465" i="32"/>
  <c r="J3466" i="32"/>
  <c r="J3467" i="32"/>
  <c r="J3468" i="32"/>
  <c r="J3469" i="32"/>
  <c r="J3470" i="32"/>
  <c r="J3471" i="32"/>
  <c r="J3472" i="32"/>
  <c r="J3473" i="32"/>
  <c r="J3474" i="32"/>
  <c r="J3475" i="32"/>
  <c r="J3476" i="32"/>
  <c r="J3477" i="32"/>
  <c r="J3478" i="32"/>
  <c r="J3479" i="32"/>
  <c r="J3480" i="32"/>
  <c r="J3481" i="32"/>
  <c r="J3482" i="32"/>
  <c r="J3483" i="32"/>
  <c r="J3484" i="32"/>
  <c r="J3485" i="32"/>
  <c r="J3486" i="32"/>
  <c r="J3487" i="32"/>
  <c r="J3488" i="32"/>
  <c r="J3489" i="32"/>
  <c r="J3490" i="32"/>
  <c r="J3491" i="32"/>
  <c r="J3492" i="32"/>
  <c r="J3493" i="32"/>
  <c r="J3494" i="32"/>
  <c r="J3495" i="32"/>
  <c r="J3496" i="32"/>
  <c r="J3497" i="32"/>
  <c r="J3498" i="32"/>
  <c r="J3499" i="32"/>
  <c r="J3500" i="32"/>
  <c r="J3501" i="32"/>
  <c r="J3502" i="32"/>
  <c r="J3503" i="32"/>
  <c r="J3504" i="32"/>
  <c r="J3505" i="32"/>
  <c r="J3506" i="32"/>
  <c r="J3507" i="32"/>
  <c r="J3508" i="32"/>
  <c r="J3509" i="32"/>
  <c r="J3510" i="32"/>
  <c r="J3511" i="32"/>
  <c r="J3512" i="32"/>
  <c r="J3513" i="32"/>
  <c r="J3514" i="32"/>
  <c r="J3515" i="32"/>
  <c r="J3516" i="32"/>
  <c r="J3517" i="32"/>
  <c r="J3518" i="32"/>
  <c r="J3519" i="32"/>
  <c r="J3520" i="32"/>
  <c r="J3521" i="32"/>
  <c r="J3522" i="32"/>
  <c r="J3523" i="32"/>
  <c r="J3524" i="32"/>
  <c r="J3525" i="32"/>
  <c r="J3526" i="32"/>
  <c r="J3527" i="32"/>
  <c r="J3528" i="32"/>
  <c r="J3529" i="32"/>
  <c r="J3530" i="32"/>
  <c r="J3531" i="32"/>
  <c r="J3532" i="32"/>
  <c r="J3533" i="32"/>
  <c r="J3534" i="32"/>
  <c r="J3535" i="32"/>
  <c r="J3536" i="32"/>
  <c r="J3537" i="32"/>
  <c r="J3538" i="32"/>
  <c r="J3539" i="32"/>
  <c r="J3540" i="32"/>
  <c r="J3541" i="32"/>
  <c r="J3542" i="32"/>
  <c r="J3543" i="32"/>
  <c r="J3544" i="32"/>
  <c r="J3545" i="32"/>
  <c r="J3546" i="32"/>
  <c r="J3547" i="32"/>
  <c r="J3548" i="32"/>
  <c r="J3549" i="32"/>
  <c r="J3550" i="32"/>
  <c r="J3551" i="32"/>
  <c r="J3552" i="32"/>
  <c r="J3553" i="32"/>
  <c r="J3554" i="32"/>
  <c r="J3555" i="32"/>
  <c r="J3556" i="32"/>
  <c r="J3557" i="32"/>
  <c r="J3558" i="32"/>
  <c r="J3559" i="32"/>
  <c r="J3560" i="32"/>
  <c r="J3561" i="32"/>
  <c r="J3562" i="32"/>
  <c r="J3563" i="32"/>
  <c r="J3564" i="32"/>
  <c r="J3565" i="32"/>
  <c r="J3566" i="32"/>
  <c r="J3567" i="32"/>
  <c r="J3568" i="32"/>
  <c r="J3569" i="32"/>
  <c r="J3570" i="32"/>
  <c r="J3571" i="32"/>
  <c r="J3572" i="32"/>
  <c r="J3573" i="32"/>
  <c r="J3574" i="32"/>
  <c r="J3575" i="32"/>
  <c r="J3576" i="32"/>
  <c r="J3577" i="32"/>
  <c r="J3578" i="32"/>
  <c r="J3579" i="32"/>
  <c r="J3580" i="32"/>
  <c r="J3581" i="32"/>
  <c r="J3582" i="32"/>
  <c r="J3583" i="32"/>
  <c r="J3584" i="32"/>
  <c r="J3585" i="32"/>
  <c r="J3586" i="32"/>
  <c r="J3587" i="32"/>
  <c r="J3588" i="32"/>
  <c r="J3589" i="32"/>
  <c r="J3590" i="32"/>
  <c r="J3591" i="32"/>
  <c r="J3592" i="32"/>
  <c r="J3593" i="32"/>
  <c r="J3594" i="32"/>
  <c r="J3595" i="32"/>
  <c r="J3596" i="32"/>
  <c r="J3597" i="32"/>
  <c r="J3598" i="32"/>
  <c r="J3599" i="32"/>
  <c r="J3600" i="32"/>
  <c r="J3601" i="32"/>
  <c r="J3602" i="32"/>
  <c r="J3603" i="32"/>
  <c r="J3604" i="32"/>
  <c r="J3605" i="32"/>
  <c r="J3606" i="32"/>
  <c r="J3607" i="32"/>
  <c r="J3608" i="32"/>
  <c r="J3609" i="32"/>
  <c r="J3610" i="32"/>
  <c r="J3611" i="32"/>
  <c r="J3612" i="32"/>
  <c r="J3613" i="32"/>
  <c r="J3614" i="32"/>
  <c r="J3615" i="32"/>
  <c r="J3616" i="32"/>
  <c r="J3617" i="32"/>
  <c r="J3618" i="32"/>
  <c r="J3619" i="32"/>
  <c r="J3620" i="32"/>
  <c r="J3621" i="32"/>
  <c r="J3622" i="32"/>
  <c r="J3623" i="32"/>
  <c r="J3624" i="32"/>
  <c r="J3625" i="32"/>
  <c r="J3626" i="32"/>
  <c r="J3627" i="32"/>
  <c r="J3628" i="32"/>
  <c r="J3629" i="32"/>
  <c r="J3630" i="32"/>
  <c r="J3631" i="32"/>
  <c r="J3632" i="32"/>
  <c r="J3633" i="32"/>
  <c r="J3634" i="32"/>
  <c r="J3635" i="32"/>
  <c r="J3636" i="32"/>
  <c r="J3637" i="32"/>
  <c r="J3638" i="32"/>
  <c r="J3639" i="32"/>
  <c r="J3640" i="32"/>
  <c r="J3641" i="32"/>
  <c r="J3642" i="32"/>
  <c r="J3643" i="32"/>
  <c r="J3644" i="32"/>
  <c r="J3645" i="32"/>
  <c r="J3646" i="32"/>
  <c r="J3647" i="32"/>
  <c r="J3648" i="32"/>
  <c r="J3649" i="32"/>
  <c r="J3650" i="32"/>
  <c r="J3651" i="32"/>
  <c r="J3652" i="32"/>
  <c r="J3653" i="32"/>
  <c r="J3654" i="32"/>
  <c r="J3655" i="32"/>
  <c r="J3656" i="32"/>
  <c r="J3657" i="32"/>
  <c r="J3658" i="32"/>
  <c r="J3659" i="32"/>
  <c r="J3660" i="32"/>
  <c r="J3661" i="32"/>
  <c r="J3662" i="32"/>
  <c r="J3663" i="32"/>
  <c r="J3664" i="32"/>
  <c r="J3665" i="32"/>
  <c r="J3666" i="32"/>
  <c r="J3667" i="32"/>
  <c r="J3668" i="32"/>
  <c r="J3669" i="32"/>
  <c r="J3670" i="32"/>
  <c r="J3671" i="32"/>
  <c r="J3672" i="32"/>
  <c r="J3673" i="32"/>
  <c r="J3674" i="32"/>
  <c r="J3675" i="32"/>
  <c r="J3676" i="32"/>
  <c r="J3677" i="32"/>
  <c r="J3678" i="32"/>
  <c r="J3679" i="32"/>
  <c r="J3680" i="32"/>
  <c r="J3681" i="32"/>
  <c r="J3682" i="32"/>
  <c r="J3683" i="32"/>
  <c r="J3684" i="32"/>
  <c r="J3685" i="32"/>
  <c r="J3686" i="32"/>
  <c r="J3687" i="32"/>
  <c r="J3688" i="32"/>
  <c r="J3689" i="32"/>
  <c r="J3690" i="32"/>
  <c r="J3691" i="32"/>
  <c r="J3692" i="32"/>
  <c r="J3693" i="32"/>
  <c r="J3694" i="32"/>
  <c r="J3695" i="32"/>
  <c r="J3696" i="32"/>
  <c r="J3697" i="32"/>
  <c r="J3698" i="32"/>
  <c r="J3699" i="32"/>
  <c r="J3700" i="32"/>
  <c r="J3701" i="32"/>
  <c r="J3702" i="32"/>
  <c r="J3703" i="32"/>
  <c r="J3704" i="32"/>
  <c r="J3705" i="32"/>
  <c r="J3706" i="32"/>
  <c r="J3707" i="32"/>
  <c r="J3708" i="32"/>
  <c r="J3709" i="32"/>
  <c r="J3710" i="32"/>
  <c r="J3711" i="32"/>
  <c r="J3712" i="32"/>
  <c r="J3713" i="32"/>
  <c r="J3714" i="32"/>
  <c r="J3715" i="32"/>
  <c r="J3716" i="32"/>
  <c r="J3717" i="32"/>
  <c r="J3718" i="32"/>
  <c r="J3719" i="32"/>
  <c r="J3720" i="32"/>
  <c r="J3721" i="32"/>
  <c r="J3722" i="32"/>
  <c r="J3723" i="32"/>
  <c r="J3724" i="32"/>
  <c r="J3725" i="32"/>
  <c r="J3726" i="32"/>
  <c r="J3727" i="32"/>
  <c r="J3728" i="32"/>
  <c r="J3729" i="32"/>
  <c r="J3730" i="32"/>
  <c r="J3731" i="32"/>
  <c r="J3732" i="32"/>
  <c r="J3733" i="32"/>
  <c r="J3734" i="32"/>
  <c r="J3735" i="32"/>
  <c r="J3736" i="32"/>
  <c r="J3737" i="32"/>
  <c r="J3738" i="32"/>
  <c r="J3739" i="32"/>
  <c r="J3740" i="32"/>
  <c r="J3741" i="32"/>
  <c r="J3742" i="32"/>
  <c r="J3743" i="32"/>
  <c r="J3744" i="32"/>
  <c r="J3745" i="32"/>
  <c r="J3746" i="32"/>
  <c r="J3747" i="32"/>
  <c r="J3748" i="32"/>
  <c r="J3749" i="32"/>
  <c r="J3750" i="32"/>
  <c r="J3751" i="32"/>
  <c r="J3752" i="32"/>
  <c r="J3753" i="32"/>
  <c r="J3754" i="32"/>
  <c r="J3755" i="32"/>
  <c r="J3756" i="32"/>
  <c r="J3757" i="32"/>
  <c r="J3758" i="32"/>
  <c r="J3759" i="32"/>
  <c r="J3760" i="32"/>
  <c r="J3761" i="32"/>
  <c r="J3762" i="32"/>
  <c r="J3763" i="32"/>
  <c r="J3764" i="32"/>
  <c r="J3765" i="32"/>
  <c r="J3766" i="32"/>
  <c r="J3767" i="32"/>
  <c r="J3768" i="32"/>
  <c r="J3769" i="32"/>
  <c r="J3770" i="32"/>
  <c r="J3771" i="32"/>
  <c r="J3772" i="32"/>
  <c r="J3773" i="32"/>
  <c r="J3774" i="32"/>
  <c r="J3775" i="32"/>
  <c r="J3776" i="32"/>
  <c r="J3777" i="32"/>
  <c r="J3778" i="32"/>
  <c r="J3779" i="32"/>
  <c r="J3780" i="32"/>
  <c r="J3781" i="32"/>
  <c r="J3782" i="32"/>
  <c r="J3783" i="32"/>
  <c r="J3784" i="32"/>
  <c r="J3785" i="32"/>
  <c r="J3786" i="32"/>
  <c r="J3787" i="32"/>
  <c r="J3788" i="32"/>
  <c r="J3789" i="32"/>
  <c r="J3790" i="32"/>
  <c r="J3791" i="32"/>
  <c r="J3792" i="32"/>
  <c r="J3793" i="32"/>
  <c r="J3794" i="32"/>
  <c r="J3795" i="32"/>
  <c r="J3796" i="32"/>
  <c r="J3797" i="32"/>
  <c r="J3798" i="32"/>
  <c r="J3799" i="32"/>
  <c r="J3800" i="32"/>
  <c r="J3801" i="32"/>
  <c r="J3802" i="32"/>
  <c r="J3803" i="32"/>
  <c r="J3804" i="32"/>
  <c r="J3805" i="32"/>
  <c r="J3806" i="32"/>
  <c r="J3807" i="32"/>
  <c r="J3808" i="32"/>
  <c r="J3809" i="32"/>
  <c r="J3810" i="32"/>
  <c r="J3811" i="32"/>
  <c r="J3812" i="32"/>
  <c r="J3813" i="32"/>
  <c r="J3814" i="32"/>
  <c r="J3815" i="32"/>
  <c r="J3816" i="32"/>
  <c r="J3817" i="32"/>
  <c r="J3818" i="32"/>
  <c r="J3819" i="32"/>
  <c r="J3820" i="32"/>
  <c r="J3821" i="32"/>
  <c r="J3822" i="32"/>
  <c r="J3823" i="32"/>
  <c r="J3824" i="32"/>
  <c r="J3825" i="32"/>
  <c r="J3826" i="32"/>
  <c r="J3827" i="32"/>
  <c r="J3828" i="32"/>
  <c r="J3829" i="32"/>
  <c r="J3830" i="32"/>
  <c r="J3831" i="32"/>
  <c r="J3832" i="32"/>
  <c r="J3833" i="32"/>
  <c r="J3834" i="32"/>
  <c r="J3835" i="32"/>
  <c r="J3836" i="32"/>
  <c r="J3837" i="32"/>
  <c r="J3838" i="32"/>
  <c r="J3839" i="32"/>
  <c r="J3840" i="32"/>
  <c r="J3841" i="32"/>
  <c r="J3842" i="32"/>
  <c r="J3843" i="32"/>
  <c r="J3844" i="32"/>
  <c r="J3845" i="32"/>
  <c r="J3846" i="32"/>
  <c r="J3847" i="32"/>
  <c r="J3848" i="32"/>
  <c r="J3849" i="32"/>
  <c r="J3850" i="32"/>
  <c r="J3851" i="32"/>
  <c r="J3852" i="32"/>
  <c r="J3853" i="32"/>
  <c r="J3854" i="32"/>
  <c r="J3855" i="32"/>
  <c r="J3856" i="32"/>
  <c r="J3857" i="32"/>
  <c r="J3858" i="32"/>
  <c r="J3859" i="32"/>
  <c r="J3860" i="32"/>
  <c r="J3861" i="32"/>
  <c r="J3862" i="32"/>
  <c r="J3863" i="32"/>
  <c r="J3864" i="32"/>
  <c r="J3865" i="32"/>
  <c r="J3866" i="32"/>
  <c r="J3867" i="32"/>
  <c r="J3868" i="32"/>
  <c r="J3869" i="32"/>
  <c r="J3870" i="32"/>
  <c r="J3871" i="32"/>
  <c r="J3872" i="32"/>
  <c r="J3873" i="32"/>
  <c r="J3874" i="32"/>
  <c r="J3875" i="32"/>
  <c r="J3876" i="32"/>
  <c r="J3877" i="32"/>
  <c r="J3878" i="32"/>
  <c r="J3879" i="32"/>
  <c r="J3880" i="32"/>
  <c r="J3881" i="32"/>
  <c r="J3882" i="32"/>
  <c r="J3883" i="32"/>
  <c r="J3884" i="32"/>
  <c r="J3885" i="32"/>
  <c r="J3886" i="32"/>
  <c r="J3887" i="32"/>
  <c r="J3888" i="32"/>
  <c r="J3889" i="32"/>
  <c r="J3890" i="32"/>
  <c r="J3891" i="32"/>
  <c r="J3892" i="32"/>
  <c r="J3893" i="32"/>
  <c r="J3894" i="32"/>
  <c r="J3895" i="32"/>
  <c r="J3896" i="32"/>
  <c r="J3897" i="32"/>
  <c r="J3898" i="32"/>
  <c r="J3899" i="32"/>
  <c r="J3900" i="32"/>
  <c r="J3901" i="32"/>
  <c r="J3902" i="32"/>
  <c r="J3903" i="32"/>
  <c r="J3904" i="32"/>
  <c r="J3905" i="32"/>
  <c r="J3906" i="32"/>
  <c r="J3907" i="32"/>
  <c r="J3908" i="32"/>
  <c r="J3909" i="32"/>
  <c r="J3910" i="32"/>
  <c r="J3911" i="32"/>
  <c r="J3912" i="32"/>
  <c r="J3913" i="32"/>
  <c r="J3914" i="32"/>
  <c r="J3915" i="32"/>
  <c r="J3916" i="32"/>
  <c r="J3917" i="32"/>
  <c r="J3918" i="32"/>
  <c r="J3919" i="32"/>
  <c r="J3920" i="32"/>
  <c r="J3921" i="32"/>
  <c r="J3922" i="32"/>
  <c r="J3923" i="32"/>
  <c r="J3924" i="32"/>
  <c r="J3925" i="32"/>
  <c r="J3926" i="32"/>
  <c r="J3927" i="32"/>
  <c r="J3928" i="32"/>
  <c r="J3929" i="32"/>
  <c r="J3930" i="32"/>
  <c r="J3931" i="32"/>
  <c r="J3932" i="32"/>
  <c r="J3933" i="32"/>
  <c r="J3934" i="32"/>
  <c r="J3935" i="32"/>
  <c r="J3936" i="32"/>
  <c r="J3937" i="32"/>
  <c r="J3938" i="32"/>
  <c r="J3939" i="32"/>
  <c r="J3940" i="32"/>
  <c r="J3941" i="32"/>
  <c r="J3942" i="32"/>
  <c r="J3943" i="32"/>
  <c r="J3944" i="32"/>
  <c r="J3945" i="32"/>
  <c r="J3946" i="32"/>
  <c r="J3947" i="32"/>
  <c r="J3948" i="32"/>
  <c r="J3949" i="32"/>
  <c r="J3950" i="32"/>
  <c r="J3951" i="32"/>
  <c r="J3952" i="32"/>
  <c r="J3953" i="32"/>
  <c r="J3954" i="32"/>
  <c r="J3955" i="32"/>
  <c r="J3956" i="32"/>
  <c r="J3957" i="32"/>
  <c r="J3958" i="32"/>
  <c r="J3959" i="32"/>
  <c r="J3960" i="32"/>
  <c r="J3961" i="32"/>
  <c r="J3962" i="32"/>
  <c r="J3963" i="32"/>
  <c r="J3964" i="32"/>
  <c r="J3965" i="32"/>
  <c r="J3966" i="32"/>
  <c r="J3967" i="32"/>
  <c r="J3968" i="32"/>
  <c r="J3969" i="32"/>
  <c r="J3970" i="32"/>
  <c r="J3971" i="32"/>
  <c r="J3972" i="32"/>
  <c r="J3973" i="32"/>
  <c r="J3974" i="32"/>
  <c r="J3975" i="32"/>
  <c r="J3976" i="32"/>
  <c r="J3977" i="32"/>
  <c r="J3978" i="32"/>
  <c r="J3979" i="32"/>
  <c r="J3980" i="32"/>
  <c r="J3981" i="32"/>
  <c r="J3982" i="32"/>
  <c r="J3983" i="32"/>
  <c r="J3984" i="32"/>
  <c r="J3985" i="32"/>
  <c r="J3986" i="32"/>
  <c r="J3987" i="32"/>
  <c r="J3988" i="32"/>
  <c r="J3989" i="32"/>
  <c r="J3990" i="32"/>
  <c r="J3991" i="32"/>
  <c r="J3992" i="32"/>
  <c r="J3993" i="32"/>
  <c r="J3994" i="32"/>
  <c r="J3995" i="32"/>
  <c r="J3996" i="32"/>
  <c r="J3997" i="32"/>
  <c r="J3998" i="32"/>
  <c r="J3999" i="32"/>
  <c r="J4000" i="32"/>
  <c r="J4001" i="32"/>
  <c r="J4002" i="32"/>
  <c r="J4003" i="32"/>
  <c r="J4004" i="32"/>
  <c r="J4005" i="32"/>
  <c r="J4006" i="32"/>
  <c r="J4007" i="32"/>
  <c r="J4008" i="32"/>
  <c r="J4009" i="32"/>
  <c r="J4010" i="32"/>
  <c r="J4011" i="32"/>
  <c r="J4012" i="32"/>
  <c r="J4013" i="32"/>
  <c r="J4014" i="32"/>
  <c r="J4015" i="32"/>
  <c r="J4016" i="32"/>
  <c r="J4017" i="32"/>
  <c r="J4018" i="32"/>
  <c r="J4019" i="32"/>
  <c r="J4020" i="32"/>
  <c r="J4021" i="32"/>
  <c r="J4022" i="32"/>
  <c r="J4023" i="32"/>
  <c r="J4024" i="32"/>
  <c r="J4025" i="32"/>
  <c r="J4026" i="32"/>
  <c r="J4027" i="32"/>
  <c r="J4028" i="32"/>
  <c r="J4029" i="32"/>
  <c r="J4030" i="32"/>
  <c r="J4031" i="32"/>
  <c r="J4032" i="32"/>
  <c r="J4033" i="32"/>
  <c r="J4034" i="32"/>
  <c r="J4035" i="32"/>
  <c r="J4036" i="32"/>
  <c r="J4037" i="32"/>
  <c r="J4038" i="32"/>
  <c r="J4039" i="32"/>
  <c r="J4040" i="32"/>
  <c r="J4041" i="32"/>
  <c r="J4042" i="32"/>
  <c r="J4043" i="32"/>
  <c r="J4044" i="32"/>
  <c r="J4045" i="32"/>
  <c r="J4046" i="32"/>
  <c r="J4047" i="32"/>
  <c r="J4048" i="32"/>
  <c r="J4049" i="32"/>
  <c r="J4050" i="32"/>
  <c r="J4051" i="32"/>
  <c r="J4052" i="32"/>
  <c r="J4053" i="32"/>
  <c r="J4054" i="32"/>
  <c r="J4055" i="32"/>
  <c r="J4056" i="32"/>
  <c r="J4057" i="32"/>
  <c r="J4058" i="32"/>
  <c r="J4059" i="32"/>
  <c r="J4060" i="32"/>
  <c r="J4061" i="32"/>
  <c r="J4062" i="32"/>
  <c r="J4063" i="32"/>
  <c r="J4064" i="32"/>
  <c r="J4065" i="32"/>
  <c r="J4066" i="32"/>
  <c r="J4067" i="32"/>
  <c r="J4068" i="32"/>
  <c r="J4069" i="32"/>
  <c r="J4070" i="32"/>
  <c r="J4071" i="32"/>
  <c r="J4072" i="32"/>
  <c r="J4073" i="32"/>
  <c r="J4074" i="32"/>
  <c r="J4075" i="32"/>
  <c r="J4076" i="32"/>
  <c r="J4077" i="32"/>
  <c r="J4078" i="32"/>
  <c r="J4079" i="32"/>
  <c r="J4080" i="32"/>
  <c r="J4081" i="32"/>
  <c r="J4082" i="32"/>
  <c r="J4083" i="32"/>
  <c r="J4084" i="32"/>
  <c r="J4085" i="32"/>
  <c r="J4086" i="32"/>
  <c r="J4087" i="32"/>
  <c r="J4088" i="32"/>
  <c r="J4089" i="32"/>
  <c r="J4090" i="32"/>
  <c r="J4091" i="32"/>
  <c r="J4092" i="32"/>
  <c r="J4093" i="32"/>
  <c r="J4094" i="32"/>
  <c r="J4095" i="32"/>
  <c r="J4096" i="32"/>
  <c r="J4097" i="32"/>
  <c r="J4098" i="32"/>
  <c r="J4099" i="32"/>
  <c r="J4100" i="32"/>
  <c r="J4101" i="32"/>
  <c r="J4102" i="32"/>
  <c r="J4103" i="32"/>
  <c r="J4104" i="32"/>
  <c r="J4105" i="32"/>
  <c r="J4106" i="32"/>
  <c r="J4107" i="32"/>
  <c r="J4108" i="32"/>
  <c r="J4109" i="32"/>
  <c r="J4110" i="32"/>
  <c r="J4111" i="32"/>
  <c r="J4112" i="32"/>
  <c r="J4113" i="32"/>
  <c r="J4114" i="32"/>
  <c r="J4115" i="32"/>
  <c r="J4116" i="32"/>
  <c r="J4117" i="32"/>
  <c r="J4118" i="32"/>
  <c r="J4119" i="32"/>
  <c r="J4120" i="32"/>
  <c r="J4121" i="32"/>
  <c r="J4122" i="32"/>
  <c r="J4123" i="32"/>
  <c r="J4124" i="32"/>
  <c r="J4125" i="32"/>
  <c r="J4126" i="32"/>
  <c r="J4127" i="32"/>
  <c r="J4128" i="32"/>
  <c r="J4129" i="32"/>
  <c r="J4130" i="32"/>
  <c r="J4131" i="32"/>
  <c r="J4132" i="32"/>
  <c r="J4133" i="32"/>
  <c r="J4134" i="32"/>
  <c r="J4135" i="32"/>
  <c r="J4136" i="32"/>
  <c r="J4137" i="32"/>
  <c r="J4138" i="32"/>
  <c r="J4139" i="32"/>
  <c r="J4140" i="32"/>
  <c r="J4141" i="32"/>
  <c r="J4142" i="32"/>
  <c r="J4143" i="32"/>
  <c r="J4144" i="32"/>
  <c r="J4145" i="32"/>
  <c r="J4146" i="32"/>
  <c r="J4147" i="32"/>
  <c r="J4148" i="32"/>
  <c r="J4149" i="32"/>
  <c r="J4150" i="32"/>
  <c r="J4151" i="32"/>
  <c r="J4152" i="32"/>
  <c r="J4153" i="32"/>
  <c r="J4154" i="32"/>
  <c r="J4155" i="32"/>
  <c r="J4156" i="32"/>
  <c r="J4157" i="32"/>
  <c r="J4158" i="32"/>
  <c r="J4159" i="32"/>
  <c r="J4160" i="32"/>
  <c r="J4161" i="32"/>
  <c r="J4162" i="32"/>
  <c r="J4163" i="32"/>
  <c r="J4164" i="32"/>
  <c r="J4165" i="32"/>
  <c r="J4166" i="32"/>
  <c r="J4167" i="32"/>
  <c r="J4168" i="32"/>
  <c r="J4169" i="32"/>
  <c r="J4170" i="32"/>
  <c r="J4171" i="32"/>
  <c r="J4172" i="32"/>
  <c r="J4173" i="32"/>
  <c r="J4174" i="32"/>
  <c r="J4175" i="32"/>
  <c r="J4176" i="32"/>
  <c r="J4177" i="32"/>
  <c r="J4178" i="32"/>
  <c r="J4179" i="32"/>
  <c r="J4180" i="32"/>
  <c r="J4181" i="32"/>
  <c r="J4182" i="32"/>
  <c r="J4183" i="32"/>
  <c r="J4184" i="32"/>
  <c r="J4185" i="32"/>
  <c r="J4186" i="32"/>
  <c r="J4187" i="32"/>
  <c r="J4188" i="32"/>
  <c r="J4189" i="32"/>
  <c r="J4190" i="32"/>
  <c r="J4191" i="32"/>
  <c r="J4192" i="32"/>
  <c r="J4193" i="32"/>
  <c r="J4194" i="32"/>
  <c r="J4195" i="32"/>
  <c r="J4196" i="32"/>
  <c r="J4197" i="32"/>
  <c r="J4198" i="32"/>
  <c r="J4199" i="32"/>
  <c r="J4200" i="32"/>
  <c r="J4201" i="32"/>
  <c r="J4202" i="32"/>
  <c r="J4203" i="32"/>
  <c r="J4204" i="32"/>
  <c r="J4205" i="32"/>
  <c r="J6" i="32"/>
  <c r="AA50" i="30" l="1"/>
  <c r="AC38" i="30"/>
  <c r="AB49" i="30"/>
  <c r="AB50" i="30" s="1"/>
  <c r="O23" i="30"/>
  <c r="A1" i="32"/>
  <c r="P21" i="30" l="1"/>
  <c r="P23" i="30" s="1"/>
  <c r="AD38" i="30"/>
  <c r="AC49" i="30"/>
  <c r="AC50" i="30" s="1"/>
  <c r="M10" i="23"/>
  <c r="M11" i="23"/>
  <c r="M12" i="23"/>
  <c r="M13" i="23"/>
  <c r="M14" i="23"/>
  <c r="M15" i="23"/>
  <c r="M16" i="23"/>
  <c r="M17" i="23"/>
  <c r="M18" i="23"/>
  <c r="M19" i="23"/>
  <c r="M20" i="23"/>
  <c r="M21" i="23"/>
  <c r="M22" i="23"/>
  <c r="M23" i="23"/>
  <c r="M24" i="23"/>
  <c r="M25" i="23"/>
  <c r="M26" i="23"/>
  <c r="M27" i="23"/>
  <c r="M28" i="23"/>
  <c r="M29" i="23"/>
  <c r="M30" i="23"/>
  <c r="M31" i="23"/>
  <c r="M32" i="23"/>
  <c r="M33" i="23"/>
  <c r="M34" i="23"/>
  <c r="M35" i="23"/>
  <c r="M36" i="23"/>
  <c r="M37" i="23"/>
  <c r="M38" i="23"/>
  <c r="M39" i="23"/>
  <c r="M40" i="23"/>
  <c r="M41" i="23"/>
  <c r="M42" i="23"/>
  <c r="M43" i="23"/>
  <c r="M44" i="23"/>
  <c r="M45" i="23"/>
  <c r="M46" i="23"/>
  <c r="M47" i="23"/>
  <c r="M48" i="23"/>
  <c r="M49" i="23"/>
  <c r="M50" i="23"/>
  <c r="M51" i="23"/>
  <c r="M52" i="23"/>
  <c r="M53" i="23"/>
  <c r="M54" i="23"/>
  <c r="M55" i="23"/>
  <c r="M56" i="23"/>
  <c r="M57" i="23"/>
  <c r="M58" i="23"/>
  <c r="M59" i="23"/>
  <c r="M60" i="23"/>
  <c r="M61" i="23"/>
  <c r="M62" i="23"/>
  <c r="M63" i="23"/>
  <c r="M64" i="23"/>
  <c r="M65" i="23"/>
  <c r="M66" i="23"/>
  <c r="M67" i="23"/>
  <c r="M68" i="23"/>
  <c r="M69" i="23"/>
  <c r="M70" i="23"/>
  <c r="M71" i="23"/>
  <c r="M72" i="23"/>
  <c r="M73" i="23"/>
  <c r="M74" i="23"/>
  <c r="M75" i="23"/>
  <c r="M76" i="23"/>
  <c r="M77" i="23"/>
  <c r="M78" i="23"/>
  <c r="M79" i="23"/>
  <c r="M80" i="23"/>
  <c r="M81" i="23"/>
  <c r="M82" i="23"/>
  <c r="M83" i="23"/>
  <c r="M84" i="23"/>
  <c r="M85" i="23"/>
  <c r="M86" i="23"/>
  <c r="M87" i="23"/>
  <c r="M88" i="23"/>
  <c r="M89" i="23"/>
  <c r="M90" i="23"/>
  <c r="M91" i="23"/>
  <c r="M92" i="23"/>
  <c r="M93" i="23"/>
  <c r="M94" i="23"/>
  <c r="M95" i="23"/>
  <c r="M96" i="23"/>
  <c r="M97" i="23"/>
  <c r="M98" i="23"/>
  <c r="M99" i="23"/>
  <c r="M100" i="23"/>
  <c r="M101" i="23"/>
  <c r="M102" i="23"/>
  <c r="M103" i="23"/>
  <c r="M104" i="23"/>
  <c r="M105" i="23"/>
  <c r="M106" i="23"/>
  <c r="M107" i="23"/>
  <c r="M108" i="23"/>
  <c r="M109" i="23"/>
  <c r="M110" i="23"/>
  <c r="M111" i="23"/>
  <c r="M112" i="23"/>
  <c r="M113" i="23"/>
  <c r="M114" i="23"/>
  <c r="M115" i="23"/>
  <c r="M116" i="23"/>
  <c r="M117" i="23"/>
  <c r="M118" i="23"/>
  <c r="M119" i="23"/>
  <c r="M120" i="23"/>
  <c r="M121" i="23"/>
  <c r="M122" i="23"/>
  <c r="M123" i="23"/>
  <c r="M124" i="23"/>
  <c r="M125" i="23"/>
  <c r="M126" i="23"/>
  <c r="M127" i="23"/>
  <c r="M128" i="23"/>
  <c r="M129" i="23"/>
  <c r="M130" i="23"/>
  <c r="M131" i="23"/>
  <c r="M132" i="23"/>
  <c r="M133" i="23"/>
  <c r="M134" i="23"/>
  <c r="M135" i="23"/>
  <c r="M136" i="23"/>
  <c r="M137" i="23"/>
  <c r="M138" i="23"/>
  <c r="M139" i="23"/>
  <c r="M140" i="23"/>
  <c r="M141" i="23"/>
  <c r="M142" i="23"/>
  <c r="M143" i="23"/>
  <c r="M144" i="23"/>
  <c r="M145" i="23"/>
  <c r="M146" i="23"/>
  <c r="M147" i="23"/>
  <c r="M148" i="23"/>
  <c r="M149" i="23"/>
  <c r="M150" i="23"/>
  <c r="M151" i="23"/>
  <c r="M152" i="23"/>
  <c r="M153" i="23"/>
  <c r="M154" i="23"/>
  <c r="M155" i="23"/>
  <c r="M156" i="23"/>
  <c r="M157" i="23"/>
  <c r="M158" i="23"/>
  <c r="M159" i="23"/>
  <c r="M160" i="23"/>
  <c r="M161" i="23"/>
  <c r="M162" i="23"/>
  <c r="M163" i="23"/>
  <c r="M164" i="23"/>
  <c r="M165" i="23"/>
  <c r="M166" i="23"/>
  <c r="M167" i="23"/>
  <c r="M168" i="23"/>
  <c r="M169" i="23"/>
  <c r="M170" i="23"/>
  <c r="M171" i="23"/>
  <c r="M172" i="23"/>
  <c r="M173" i="23"/>
  <c r="M174" i="23"/>
  <c r="M175" i="23"/>
  <c r="M176" i="23"/>
  <c r="M177" i="23"/>
  <c r="M178" i="23"/>
  <c r="M179" i="23"/>
  <c r="M180" i="23"/>
  <c r="M181" i="23"/>
  <c r="M182" i="23"/>
  <c r="M183" i="23"/>
  <c r="M184" i="23"/>
  <c r="M185" i="23"/>
  <c r="M186" i="23"/>
  <c r="M187" i="23"/>
  <c r="M188" i="23"/>
  <c r="M189" i="23"/>
  <c r="M190" i="23"/>
  <c r="M191" i="23"/>
  <c r="M192" i="23"/>
  <c r="M193" i="23"/>
  <c r="M194" i="23"/>
  <c r="M195" i="23"/>
  <c r="M196" i="23"/>
  <c r="M197" i="23"/>
  <c r="M198" i="23"/>
  <c r="M199" i="23"/>
  <c r="M200" i="23"/>
  <c r="M201" i="23"/>
  <c r="M202" i="23"/>
  <c r="M203" i="23"/>
  <c r="M204" i="23"/>
  <c r="M205" i="23"/>
  <c r="M206" i="23"/>
  <c r="M207" i="23"/>
  <c r="M208" i="23"/>
  <c r="M209" i="23"/>
  <c r="M210" i="23"/>
  <c r="M211" i="23"/>
  <c r="M212" i="23"/>
  <c r="M213" i="23"/>
  <c r="M214" i="23"/>
  <c r="M215" i="23"/>
  <c r="M216" i="23"/>
  <c r="M217" i="23"/>
  <c r="M218" i="23"/>
  <c r="M219" i="23"/>
  <c r="M220" i="23"/>
  <c r="M221" i="23"/>
  <c r="M222" i="23"/>
  <c r="M223" i="23"/>
  <c r="M224" i="23"/>
  <c r="M225" i="23"/>
  <c r="M226" i="23"/>
  <c r="M227" i="23"/>
  <c r="M228" i="23"/>
  <c r="M229" i="23"/>
  <c r="M230" i="23"/>
  <c r="M231" i="23"/>
  <c r="M232" i="23"/>
  <c r="M233" i="23"/>
  <c r="M234" i="23"/>
  <c r="M235" i="23"/>
  <c r="M236" i="23"/>
  <c r="M237" i="23"/>
  <c r="M238" i="23"/>
  <c r="M239" i="23"/>
  <c r="M240" i="23"/>
  <c r="M241" i="23"/>
  <c r="M242" i="23"/>
  <c r="M243" i="23"/>
  <c r="M244" i="23"/>
  <c r="M245" i="23"/>
  <c r="M246" i="23"/>
  <c r="M247" i="23"/>
  <c r="M248" i="23"/>
  <c r="M249" i="23"/>
  <c r="M250" i="23"/>
  <c r="M251" i="23"/>
  <c r="M252" i="23"/>
  <c r="M253" i="23"/>
  <c r="M254" i="23"/>
  <c r="M255" i="23"/>
  <c r="M256" i="23"/>
  <c r="M257" i="23"/>
  <c r="M258" i="23"/>
  <c r="M259" i="23"/>
  <c r="M260" i="23"/>
  <c r="M261" i="23"/>
  <c r="M262" i="23"/>
  <c r="M263" i="23"/>
  <c r="M264" i="23"/>
  <c r="M265" i="23"/>
  <c r="M266" i="23"/>
  <c r="M267" i="23"/>
  <c r="M268" i="23"/>
  <c r="M269" i="23"/>
  <c r="M270" i="23"/>
  <c r="M271" i="23"/>
  <c r="M272" i="23"/>
  <c r="M273" i="23"/>
  <c r="M274" i="23"/>
  <c r="M275" i="23"/>
  <c r="M276" i="23"/>
  <c r="M277" i="23"/>
  <c r="M278" i="23"/>
  <c r="M279" i="23"/>
  <c r="M280" i="23"/>
  <c r="M281" i="23"/>
  <c r="M282" i="23"/>
  <c r="M283" i="23"/>
  <c r="M284" i="23"/>
  <c r="M285" i="23"/>
  <c r="M286" i="23"/>
  <c r="M287" i="23"/>
  <c r="M288" i="23"/>
  <c r="M289" i="23"/>
  <c r="M290" i="23"/>
  <c r="M291" i="23"/>
  <c r="M292" i="23"/>
  <c r="M293" i="23"/>
  <c r="M294" i="23"/>
  <c r="M295" i="23"/>
  <c r="M296" i="23"/>
  <c r="M297" i="23"/>
  <c r="M298" i="23"/>
  <c r="M299" i="23"/>
  <c r="M300" i="23"/>
  <c r="M301" i="23"/>
  <c r="M302" i="23"/>
  <c r="M303" i="23"/>
  <c r="M304" i="23"/>
  <c r="M305" i="23"/>
  <c r="M306" i="23"/>
  <c r="M307" i="23"/>
  <c r="M308" i="23"/>
  <c r="M309" i="23"/>
  <c r="M310" i="23"/>
  <c r="M311" i="23"/>
  <c r="M312" i="23"/>
  <c r="M313" i="23"/>
  <c r="M314" i="23"/>
  <c r="M315" i="23"/>
  <c r="M316" i="23"/>
  <c r="M317" i="23"/>
  <c r="M318" i="23"/>
  <c r="M319" i="23"/>
  <c r="M320" i="23"/>
  <c r="M321" i="23"/>
  <c r="M322" i="23"/>
  <c r="M323" i="23"/>
  <c r="M324" i="23"/>
  <c r="M325" i="23"/>
  <c r="M326" i="23"/>
  <c r="M327" i="23"/>
  <c r="M328" i="23"/>
  <c r="M329" i="23"/>
  <c r="M330" i="23"/>
  <c r="M331" i="23"/>
  <c r="M332" i="23"/>
  <c r="M333" i="23"/>
  <c r="M334" i="23"/>
  <c r="M335" i="23"/>
  <c r="M336" i="23"/>
  <c r="M337" i="23"/>
  <c r="M338" i="23"/>
  <c r="M339" i="23"/>
  <c r="M340" i="23"/>
  <c r="M341" i="23"/>
  <c r="M342" i="23"/>
  <c r="M343" i="23"/>
  <c r="M344" i="23"/>
  <c r="M345" i="23"/>
  <c r="M346" i="23"/>
  <c r="M347" i="23"/>
  <c r="M348" i="23"/>
  <c r="M349" i="23"/>
  <c r="M350" i="23"/>
  <c r="M351" i="23"/>
  <c r="M352" i="23"/>
  <c r="M353" i="23"/>
  <c r="M354" i="23"/>
  <c r="M355" i="23"/>
  <c r="M356" i="23"/>
  <c r="M357" i="23"/>
  <c r="M358" i="23"/>
  <c r="M359" i="23"/>
  <c r="M360" i="23"/>
  <c r="M361" i="23"/>
  <c r="M362" i="23"/>
  <c r="M363" i="23"/>
  <c r="M364" i="23"/>
  <c r="M365" i="23"/>
  <c r="M366" i="23"/>
  <c r="M367" i="23"/>
  <c r="M368" i="23"/>
  <c r="M369" i="23"/>
  <c r="M370" i="23"/>
  <c r="M371" i="23"/>
  <c r="M372" i="23"/>
  <c r="M373" i="23"/>
  <c r="M374" i="23"/>
  <c r="M375" i="23"/>
  <c r="M376" i="23"/>
  <c r="M377" i="23"/>
  <c r="M378" i="23"/>
  <c r="M379" i="23"/>
  <c r="M380" i="23"/>
  <c r="M381" i="23"/>
  <c r="M382" i="23"/>
  <c r="M383" i="23"/>
  <c r="M384" i="23"/>
  <c r="M385" i="23"/>
  <c r="M386" i="23"/>
  <c r="M387" i="23"/>
  <c r="M388" i="23"/>
  <c r="M389" i="23"/>
  <c r="M390" i="23"/>
  <c r="M391" i="23"/>
  <c r="M392" i="23"/>
  <c r="M393" i="23"/>
  <c r="M394" i="23"/>
  <c r="M395" i="23"/>
  <c r="M396" i="23"/>
  <c r="M397" i="23"/>
  <c r="M398" i="23"/>
  <c r="M399" i="23"/>
  <c r="M400" i="23"/>
  <c r="M401" i="23"/>
  <c r="M402" i="23"/>
  <c r="M403" i="23"/>
  <c r="M404" i="23"/>
  <c r="M405" i="23"/>
  <c r="M406" i="23"/>
  <c r="M407" i="23"/>
  <c r="M408" i="23"/>
  <c r="M409" i="23"/>
  <c r="M410" i="23"/>
  <c r="M411" i="23"/>
  <c r="M412" i="23"/>
  <c r="M413" i="23"/>
  <c r="M414" i="23"/>
  <c r="M415" i="23"/>
  <c r="M416" i="23"/>
  <c r="M417" i="23"/>
  <c r="M418" i="23"/>
  <c r="M419" i="23"/>
  <c r="M420" i="23"/>
  <c r="M421" i="23"/>
  <c r="M422" i="23"/>
  <c r="M423" i="23"/>
  <c r="M424" i="23"/>
  <c r="M425" i="23"/>
  <c r="M426" i="23"/>
  <c r="M427" i="23"/>
  <c r="M428" i="23"/>
  <c r="M429" i="23"/>
  <c r="M430" i="23"/>
  <c r="M431" i="23"/>
  <c r="M432" i="23"/>
  <c r="M433" i="23"/>
  <c r="M434" i="23"/>
  <c r="M435" i="23"/>
  <c r="M436" i="23"/>
  <c r="M437" i="23"/>
  <c r="M438" i="23"/>
  <c r="M439" i="23"/>
  <c r="M440" i="23"/>
  <c r="M441" i="23"/>
  <c r="M442" i="23"/>
  <c r="M443" i="23"/>
  <c r="M444" i="23"/>
  <c r="M445" i="23"/>
  <c r="M446" i="23"/>
  <c r="M447" i="23"/>
  <c r="M448" i="23"/>
  <c r="M449" i="23"/>
  <c r="M450" i="23"/>
  <c r="M451" i="23"/>
  <c r="M452" i="23"/>
  <c r="M453" i="23"/>
  <c r="M454" i="23"/>
  <c r="M455" i="23"/>
  <c r="M456" i="23"/>
  <c r="M457" i="23"/>
  <c r="M458" i="23"/>
  <c r="M459" i="23"/>
  <c r="M460" i="23"/>
  <c r="M461" i="23"/>
  <c r="M462" i="23"/>
  <c r="M463" i="23"/>
  <c r="M464" i="23"/>
  <c r="M465" i="23"/>
  <c r="M466" i="23"/>
  <c r="M467" i="23"/>
  <c r="M468" i="23"/>
  <c r="M469" i="23"/>
  <c r="M470" i="23"/>
  <c r="M471" i="23"/>
  <c r="M472" i="23"/>
  <c r="M473" i="23"/>
  <c r="M474" i="23"/>
  <c r="M475" i="23"/>
  <c r="M476" i="23"/>
  <c r="M477" i="23"/>
  <c r="M478" i="23"/>
  <c r="M479" i="23"/>
  <c r="M480" i="23"/>
  <c r="M481" i="23"/>
  <c r="M482" i="23"/>
  <c r="M483" i="23"/>
  <c r="M484" i="23"/>
  <c r="M485" i="23"/>
  <c r="M486" i="23"/>
  <c r="M487" i="23"/>
  <c r="M488" i="23"/>
  <c r="M489" i="23"/>
  <c r="M490" i="23"/>
  <c r="M491" i="23"/>
  <c r="M492" i="23"/>
  <c r="M493" i="23"/>
  <c r="M494" i="23"/>
  <c r="M495" i="23"/>
  <c r="M496" i="23"/>
  <c r="M497" i="23"/>
  <c r="M498" i="23"/>
  <c r="M499" i="23"/>
  <c r="M500" i="23"/>
  <c r="M501" i="23"/>
  <c r="M502" i="23"/>
  <c r="M503" i="23"/>
  <c r="M504" i="23"/>
  <c r="M505" i="23"/>
  <c r="M506" i="23"/>
  <c r="M507" i="23"/>
  <c r="M508" i="23"/>
  <c r="M509" i="23"/>
  <c r="M510" i="23"/>
  <c r="M511" i="23"/>
  <c r="M512" i="23"/>
  <c r="M513" i="23"/>
  <c r="M514" i="23"/>
  <c r="M515" i="23"/>
  <c r="M516" i="23"/>
  <c r="M517" i="23"/>
  <c r="M518" i="23"/>
  <c r="M519" i="23"/>
  <c r="M520" i="23"/>
  <c r="M521" i="23"/>
  <c r="M522" i="23"/>
  <c r="M523" i="23"/>
  <c r="M524" i="23"/>
  <c r="M525" i="23"/>
  <c r="M526" i="23"/>
  <c r="M527" i="23"/>
  <c r="M528" i="23"/>
  <c r="M529" i="23"/>
  <c r="M530" i="23"/>
  <c r="M531" i="23"/>
  <c r="M532" i="23"/>
  <c r="M533" i="23"/>
  <c r="M534" i="23"/>
  <c r="M535" i="23"/>
  <c r="M536" i="23"/>
  <c r="M537" i="23"/>
  <c r="M538" i="23"/>
  <c r="M539" i="23"/>
  <c r="M540" i="23"/>
  <c r="M541" i="23"/>
  <c r="M542" i="23"/>
  <c r="M543" i="23"/>
  <c r="M544" i="23"/>
  <c r="M545" i="23"/>
  <c r="M546" i="23"/>
  <c r="M547" i="23"/>
  <c r="M548" i="23"/>
  <c r="M549" i="23"/>
  <c r="M550" i="23"/>
  <c r="M551" i="23"/>
  <c r="M552" i="23"/>
  <c r="M553" i="23"/>
  <c r="M554" i="23"/>
  <c r="M555" i="23"/>
  <c r="M556" i="23"/>
  <c r="M557" i="23"/>
  <c r="M558" i="23"/>
  <c r="M559" i="23"/>
  <c r="M560" i="23"/>
  <c r="M561" i="23"/>
  <c r="M562" i="23"/>
  <c r="M563" i="23"/>
  <c r="M564" i="23"/>
  <c r="M565" i="23"/>
  <c r="M566" i="23"/>
  <c r="M567" i="23"/>
  <c r="M568" i="23"/>
  <c r="M569" i="23"/>
  <c r="M570" i="23"/>
  <c r="M571" i="23"/>
  <c r="M572" i="23"/>
  <c r="M573" i="23"/>
  <c r="M574" i="23"/>
  <c r="M575" i="23"/>
  <c r="M576" i="23"/>
  <c r="M577" i="23"/>
  <c r="M578" i="23"/>
  <c r="M579" i="23"/>
  <c r="M580" i="23"/>
  <c r="M581" i="23"/>
  <c r="M582" i="23"/>
  <c r="M583" i="23"/>
  <c r="M584" i="23"/>
  <c r="M585" i="23"/>
  <c r="M586" i="23"/>
  <c r="M587" i="23"/>
  <c r="M588" i="23"/>
  <c r="M589" i="23"/>
  <c r="M590" i="23"/>
  <c r="M591" i="23"/>
  <c r="M592" i="23"/>
  <c r="M593" i="23"/>
  <c r="M594" i="23"/>
  <c r="M595" i="23"/>
  <c r="M596" i="23"/>
  <c r="M597" i="23"/>
  <c r="M598" i="23"/>
  <c r="M599" i="23"/>
  <c r="M600" i="23"/>
  <c r="M601" i="23"/>
  <c r="M602" i="23"/>
  <c r="M603" i="23"/>
  <c r="M604" i="23"/>
  <c r="M605" i="23"/>
  <c r="M606" i="23"/>
  <c r="M607" i="23"/>
  <c r="M608" i="23"/>
  <c r="M609" i="23"/>
  <c r="M610" i="23"/>
  <c r="M611" i="23"/>
  <c r="M612" i="23"/>
  <c r="M613" i="23"/>
  <c r="M614" i="23"/>
  <c r="M615" i="23"/>
  <c r="M616" i="23"/>
  <c r="M617" i="23"/>
  <c r="M618" i="23"/>
  <c r="M619" i="23"/>
  <c r="M620" i="23"/>
  <c r="M621" i="23"/>
  <c r="M622" i="23"/>
  <c r="M623" i="23"/>
  <c r="M624" i="23"/>
  <c r="M625" i="23"/>
  <c r="M626" i="23"/>
  <c r="M627" i="23"/>
  <c r="M628" i="23"/>
  <c r="M629" i="23"/>
  <c r="M630" i="23"/>
  <c r="M631" i="23"/>
  <c r="M632" i="23"/>
  <c r="M633" i="23"/>
  <c r="M634" i="23"/>
  <c r="M635" i="23"/>
  <c r="M636" i="23"/>
  <c r="M637" i="23"/>
  <c r="M638" i="23"/>
  <c r="M639" i="23"/>
  <c r="M640" i="23"/>
  <c r="M641" i="23"/>
  <c r="M642" i="23"/>
  <c r="M643" i="23"/>
  <c r="M644" i="23"/>
  <c r="M645" i="23"/>
  <c r="M646" i="23"/>
  <c r="M647" i="23"/>
  <c r="M648" i="23"/>
  <c r="M649" i="23"/>
  <c r="M650" i="23"/>
  <c r="M651" i="23"/>
  <c r="M652" i="23"/>
  <c r="M653" i="23"/>
  <c r="M654" i="23"/>
  <c r="M655" i="23"/>
  <c r="M656" i="23"/>
  <c r="M657" i="23"/>
  <c r="M658" i="23"/>
  <c r="M659" i="23"/>
  <c r="M660" i="23"/>
  <c r="M661" i="23"/>
  <c r="M662" i="23"/>
  <c r="M663" i="23"/>
  <c r="M664" i="23"/>
  <c r="M665" i="23"/>
  <c r="M666" i="23"/>
  <c r="M667" i="23"/>
  <c r="M668" i="23"/>
  <c r="M669" i="23"/>
  <c r="M670" i="23"/>
  <c r="M671" i="23"/>
  <c r="M672" i="23"/>
  <c r="M673" i="23"/>
  <c r="M674" i="23"/>
  <c r="M675" i="23"/>
  <c r="M676" i="23"/>
  <c r="M677" i="23"/>
  <c r="M678" i="23"/>
  <c r="M679" i="23"/>
  <c r="M680" i="23"/>
  <c r="M681" i="23"/>
  <c r="M682" i="23"/>
  <c r="M683" i="23"/>
  <c r="M684" i="23"/>
  <c r="M685" i="23"/>
  <c r="M686" i="23"/>
  <c r="M687" i="23"/>
  <c r="M688" i="23"/>
  <c r="M689" i="23"/>
  <c r="M690" i="23"/>
  <c r="M691" i="23"/>
  <c r="M692" i="23"/>
  <c r="M693" i="23"/>
  <c r="M694" i="23"/>
  <c r="M695" i="23"/>
  <c r="M696" i="23"/>
  <c r="M697" i="23"/>
  <c r="M698" i="23"/>
  <c r="M699" i="23"/>
  <c r="M700" i="23"/>
  <c r="M701" i="23"/>
  <c r="M702" i="23"/>
  <c r="M703" i="23"/>
  <c r="M704" i="23"/>
  <c r="M705" i="23"/>
  <c r="M706" i="23"/>
  <c r="M707" i="23"/>
  <c r="M708" i="23"/>
  <c r="M709" i="23"/>
  <c r="M710" i="23"/>
  <c r="M711" i="23"/>
  <c r="M712" i="23"/>
  <c r="M713" i="23"/>
  <c r="M714" i="23"/>
  <c r="M715" i="23"/>
  <c r="M716" i="23"/>
  <c r="M717" i="23"/>
  <c r="M718" i="23"/>
  <c r="M719" i="23"/>
  <c r="M720" i="23"/>
  <c r="M721" i="23"/>
  <c r="M722" i="23"/>
  <c r="M723" i="23"/>
  <c r="M724" i="23"/>
  <c r="M725" i="23"/>
  <c r="M726" i="23"/>
  <c r="M727" i="23"/>
  <c r="M728" i="23"/>
  <c r="M729" i="23"/>
  <c r="M730" i="23"/>
  <c r="M731" i="23"/>
  <c r="M732" i="23"/>
  <c r="M733" i="23"/>
  <c r="M734" i="23"/>
  <c r="M735" i="23"/>
  <c r="M736" i="23"/>
  <c r="M737" i="23"/>
  <c r="M738" i="23"/>
  <c r="M739" i="23"/>
  <c r="M740" i="23"/>
  <c r="M741" i="23"/>
  <c r="M742" i="23"/>
  <c r="M743" i="23"/>
  <c r="M744" i="23"/>
  <c r="M745" i="23"/>
  <c r="M746" i="23"/>
  <c r="M747" i="23"/>
  <c r="M748" i="23"/>
  <c r="M749" i="23"/>
  <c r="M750" i="23"/>
  <c r="M751" i="23"/>
  <c r="M752" i="23"/>
  <c r="M753" i="23"/>
  <c r="M754" i="23"/>
  <c r="M755" i="23"/>
  <c r="M756" i="23"/>
  <c r="M757" i="23"/>
  <c r="M758" i="23"/>
  <c r="M759" i="23"/>
  <c r="M760" i="23"/>
  <c r="M761" i="23"/>
  <c r="M762" i="23"/>
  <c r="M763" i="23"/>
  <c r="M764" i="23"/>
  <c r="M765" i="23"/>
  <c r="M766" i="23"/>
  <c r="M767" i="23"/>
  <c r="M768" i="23"/>
  <c r="M769" i="23"/>
  <c r="M770" i="23"/>
  <c r="M771" i="23"/>
  <c r="M772" i="23"/>
  <c r="M773" i="23"/>
  <c r="M774" i="23"/>
  <c r="M775" i="23"/>
  <c r="M776" i="23"/>
  <c r="M777" i="23"/>
  <c r="M778" i="23"/>
  <c r="M779" i="23"/>
  <c r="M780" i="23"/>
  <c r="M781" i="23"/>
  <c r="M782" i="23"/>
  <c r="M783" i="23"/>
  <c r="M784" i="23"/>
  <c r="M785" i="23"/>
  <c r="M786" i="23"/>
  <c r="M787" i="23"/>
  <c r="M788" i="23"/>
  <c r="M789" i="23"/>
  <c r="M790" i="23"/>
  <c r="M791" i="23"/>
  <c r="M792" i="23"/>
  <c r="M793" i="23"/>
  <c r="M794" i="23"/>
  <c r="M795" i="23"/>
  <c r="M796" i="23"/>
  <c r="M797" i="23"/>
  <c r="M798" i="23"/>
  <c r="M799" i="23"/>
  <c r="M800" i="23"/>
  <c r="M801" i="23"/>
  <c r="M802" i="23"/>
  <c r="M803" i="23"/>
  <c r="M804" i="23"/>
  <c r="M805" i="23"/>
  <c r="M806" i="23"/>
  <c r="M807" i="23"/>
  <c r="M808" i="23"/>
  <c r="M809" i="23"/>
  <c r="M810" i="23"/>
  <c r="M811" i="23"/>
  <c r="M812" i="23"/>
  <c r="M813" i="23"/>
  <c r="M814" i="23"/>
  <c r="M815" i="23"/>
  <c r="M816" i="23"/>
  <c r="M817" i="23"/>
  <c r="M818" i="23"/>
  <c r="M819" i="23"/>
  <c r="M820" i="23"/>
  <c r="M821" i="23"/>
  <c r="M822" i="23"/>
  <c r="M823" i="23"/>
  <c r="M824" i="23"/>
  <c r="M825" i="23"/>
  <c r="M826" i="23"/>
  <c r="M827" i="23"/>
  <c r="M828" i="23"/>
  <c r="M829" i="23"/>
  <c r="M830" i="23"/>
  <c r="M831" i="23"/>
  <c r="M832" i="23"/>
  <c r="M833" i="23"/>
  <c r="M834" i="23"/>
  <c r="M835" i="23"/>
  <c r="M836" i="23"/>
  <c r="M837" i="23"/>
  <c r="M838" i="23"/>
  <c r="M839" i="23"/>
  <c r="M840" i="23"/>
  <c r="M841" i="23"/>
  <c r="M842" i="23"/>
  <c r="M843" i="23"/>
  <c r="M844" i="23"/>
  <c r="M845" i="23"/>
  <c r="M846" i="23"/>
  <c r="M847" i="23"/>
  <c r="M848" i="23"/>
  <c r="M849" i="23"/>
  <c r="M850" i="23"/>
  <c r="M851" i="23"/>
  <c r="M852" i="23"/>
  <c r="M853" i="23"/>
  <c r="M854" i="23"/>
  <c r="M855" i="23"/>
  <c r="M856" i="23"/>
  <c r="M857" i="23"/>
  <c r="M858" i="23"/>
  <c r="M859" i="23"/>
  <c r="M860" i="23"/>
  <c r="M861" i="23"/>
  <c r="M862" i="23"/>
  <c r="M863" i="23"/>
  <c r="M864" i="23"/>
  <c r="M865" i="23"/>
  <c r="M866" i="23"/>
  <c r="M867" i="23"/>
  <c r="M868" i="23"/>
  <c r="M869" i="23"/>
  <c r="M870" i="23"/>
  <c r="M871" i="23"/>
  <c r="M872" i="23"/>
  <c r="M873" i="23"/>
  <c r="M874" i="23"/>
  <c r="M875" i="23"/>
  <c r="M876" i="23"/>
  <c r="M877" i="23"/>
  <c r="M878" i="23"/>
  <c r="M879" i="23"/>
  <c r="M880" i="23"/>
  <c r="M881" i="23"/>
  <c r="M882" i="23"/>
  <c r="M883" i="23"/>
  <c r="M884" i="23"/>
  <c r="M885" i="23"/>
  <c r="M886" i="23"/>
  <c r="M887" i="23"/>
  <c r="M888" i="23"/>
  <c r="M889" i="23"/>
  <c r="M890" i="23"/>
  <c r="M891" i="23"/>
  <c r="M892" i="23"/>
  <c r="M893" i="23"/>
  <c r="M894" i="23"/>
  <c r="M895" i="23"/>
  <c r="M896" i="23"/>
  <c r="M897" i="23"/>
  <c r="M898" i="23"/>
  <c r="M899" i="23"/>
  <c r="M900" i="23"/>
  <c r="M901" i="23"/>
  <c r="M902" i="23"/>
  <c r="M903" i="23"/>
  <c r="M904" i="23"/>
  <c r="M905" i="23"/>
  <c r="M906" i="23"/>
  <c r="M907" i="23"/>
  <c r="M908" i="23"/>
  <c r="M909" i="23"/>
  <c r="M910" i="23"/>
  <c r="M911" i="23"/>
  <c r="M912" i="23"/>
  <c r="M913" i="23"/>
  <c r="M914" i="23"/>
  <c r="M915" i="23"/>
  <c r="M916" i="23"/>
  <c r="M917" i="23"/>
  <c r="M918" i="23"/>
  <c r="M919" i="23"/>
  <c r="M920" i="23"/>
  <c r="M921" i="23"/>
  <c r="M922" i="23"/>
  <c r="M923" i="23"/>
  <c r="M924" i="23"/>
  <c r="M925" i="23"/>
  <c r="M926" i="23"/>
  <c r="M927" i="23"/>
  <c r="M928" i="23"/>
  <c r="M929" i="23"/>
  <c r="M930" i="23"/>
  <c r="M931" i="23"/>
  <c r="M932" i="23"/>
  <c r="M933" i="23"/>
  <c r="M934" i="23"/>
  <c r="M935" i="23"/>
  <c r="M936" i="23"/>
  <c r="M937" i="23"/>
  <c r="M938" i="23"/>
  <c r="M939" i="23"/>
  <c r="M940" i="23"/>
  <c r="M941" i="23"/>
  <c r="M942" i="23"/>
  <c r="M943" i="23"/>
  <c r="M944" i="23"/>
  <c r="M945" i="23"/>
  <c r="M946" i="23"/>
  <c r="M947" i="23"/>
  <c r="M948" i="23"/>
  <c r="M949" i="23"/>
  <c r="M950" i="23"/>
  <c r="M951" i="23"/>
  <c r="M952" i="23"/>
  <c r="M953" i="23"/>
  <c r="M954" i="23"/>
  <c r="M955" i="23"/>
  <c r="M956" i="23"/>
  <c r="M957" i="23"/>
  <c r="M958" i="23"/>
  <c r="M959" i="23"/>
  <c r="M960" i="23"/>
  <c r="M961" i="23"/>
  <c r="M962" i="23"/>
  <c r="M963" i="23"/>
  <c r="M964" i="23"/>
  <c r="M965" i="23"/>
  <c r="M966" i="23"/>
  <c r="M967" i="23"/>
  <c r="M968" i="23"/>
  <c r="M969" i="23"/>
  <c r="M970" i="23"/>
  <c r="M971" i="23"/>
  <c r="M972" i="23"/>
  <c r="M973" i="23"/>
  <c r="M974" i="23"/>
  <c r="M975" i="23"/>
  <c r="M976" i="23"/>
  <c r="M977" i="23"/>
  <c r="M978" i="23"/>
  <c r="M979" i="23"/>
  <c r="M980" i="23"/>
  <c r="M981" i="23"/>
  <c r="M982" i="23"/>
  <c r="M983" i="23"/>
  <c r="M984" i="23"/>
  <c r="M985" i="23"/>
  <c r="M986" i="23"/>
  <c r="M987" i="23"/>
  <c r="M988" i="23"/>
  <c r="M989" i="23"/>
  <c r="M990" i="23"/>
  <c r="M991" i="23"/>
  <c r="M992" i="23"/>
  <c r="M993" i="23"/>
  <c r="M994" i="23"/>
  <c r="M995" i="23"/>
  <c r="M996" i="23"/>
  <c r="M997" i="23"/>
  <c r="M998" i="23"/>
  <c r="M999" i="23"/>
  <c r="M1000" i="23"/>
  <c r="M1001" i="23"/>
  <c r="M1002" i="23"/>
  <c r="M1003" i="23"/>
  <c r="M1004" i="23"/>
  <c r="M1005" i="23"/>
  <c r="M1006" i="23"/>
  <c r="M1007" i="23"/>
  <c r="M1008" i="23"/>
  <c r="M1009" i="23"/>
  <c r="M1010" i="23"/>
  <c r="M1011" i="23"/>
  <c r="M1012" i="23"/>
  <c r="M1013" i="23"/>
  <c r="M1014" i="23"/>
  <c r="M1015" i="23"/>
  <c r="M1016" i="23"/>
  <c r="M1017" i="23"/>
  <c r="M1018" i="23"/>
  <c r="M1019" i="23"/>
  <c r="M1020" i="23"/>
  <c r="M1021" i="23"/>
  <c r="M1022" i="23"/>
  <c r="M1023" i="23"/>
  <c r="M1024" i="23"/>
  <c r="M1025" i="23"/>
  <c r="M1026" i="23"/>
  <c r="M1027" i="23"/>
  <c r="M1028" i="23"/>
  <c r="M1029" i="23"/>
  <c r="M1030" i="23"/>
  <c r="M1031" i="23"/>
  <c r="M1032" i="23"/>
  <c r="M1033" i="23"/>
  <c r="M1034" i="23"/>
  <c r="M1035" i="23"/>
  <c r="M1036" i="23"/>
  <c r="M1037" i="23"/>
  <c r="M1038" i="23"/>
  <c r="M1039" i="23"/>
  <c r="M1040" i="23"/>
  <c r="M1041" i="23"/>
  <c r="M1042" i="23"/>
  <c r="M1043" i="23"/>
  <c r="M1044" i="23"/>
  <c r="M1045" i="23"/>
  <c r="M1046" i="23"/>
  <c r="M1047" i="23"/>
  <c r="M1048" i="23"/>
  <c r="M1049" i="23"/>
  <c r="M1050" i="23"/>
  <c r="M1051" i="23"/>
  <c r="M1052" i="23"/>
  <c r="M1053" i="23"/>
  <c r="M1054" i="23"/>
  <c r="M1055" i="23"/>
  <c r="M1056" i="23"/>
  <c r="M1057" i="23"/>
  <c r="M1058" i="23"/>
  <c r="M1059" i="23"/>
  <c r="M1060" i="23"/>
  <c r="M1061" i="23"/>
  <c r="M1062" i="23"/>
  <c r="M1063" i="23"/>
  <c r="M1064" i="23"/>
  <c r="M1065" i="23"/>
  <c r="M1066" i="23"/>
  <c r="M1067" i="23"/>
  <c r="M1068" i="23"/>
  <c r="M1069" i="23"/>
  <c r="M1070" i="23"/>
  <c r="M1071" i="23"/>
  <c r="M1072" i="23"/>
  <c r="M1073" i="23"/>
  <c r="M1074" i="23"/>
  <c r="M1075" i="23"/>
  <c r="M1076" i="23"/>
  <c r="M1077" i="23"/>
  <c r="M1078" i="23"/>
  <c r="M1079" i="23"/>
  <c r="M1080" i="23"/>
  <c r="M1081" i="23"/>
  <c r="M1082" i="23"/>
  <c r="M1083" i="23"/>
  <c r="M1084" i="23"/>
  <c r="M1085" i="23"/>
  <c r="M1086" i="23"/>
  <c r="M1087" i="23"/>
  <c r="M1088" i="23"/>
  <c r="M1089" i="23"/>
  <c r="M1090" i="23"/>
  <c r="M1091" i="23"/>
  <c r="M1092" i="23"/>
  <c r="M1093" i="23"/>
  <c r="M1094" i="23"/>
  <c r="M1095" i="23"/>
  <c r="M1096" i="23"/>
  <c r="M1097" i="23"/>
  <c r="M1098" i="23"/>
  <c r="M1099" i="23"/>
  <c r="M1100" i="23"/>
  <c r="M1101" i="23"/>
  <c r="M1102" i="23"/>
  <c r="M1103" i="23"/>
  <c r="M1104" i="23"/>
  <c r="M1105" i="23"/>
  <c r="M1106" i="23"/>
  <c r="M1107" i="23"/>
  <c r="M1108" i="23"/>
  <c r="M1109" i="23"/>
  <c r="M1110" i="23"/>
  <c r="M1111" i="23"/>
  <c r="M1112" i="23"/>
  <c r="M1113" i="23"/>
  <c r="M1114" i="23"/>
  <c r="M1115" i="23"/>
  <c r="M1116" i="23"/>
  <c r="M1117" i="23"/>
  <c r="M1118" i="23"/>
  <c r="M1119" i="23"/>
  <c r="M1120" i="23"/>
  <c r="M1121" i="23"/>
  <c r="M1122" i="23"/>
  <c r="M1123" i="23"/>
  <c r="M1124" i="23"/>
  <c r="M1125" i="23"/>
  <c r="M1126" i="23"/>
  <c r="M1127" i="23"/>
  <c r="M1128" i="23"/>
  <c r="M1129" i="23"/>
  <c r="M1130" i="23"/>
  <c r="M1131" i="23"/>
  <c r="M1132" i="23"/>
  <c r="M1133" i="23"/>
  <c r="M1134" i="23"/>
  <c r="M1135" i="23"/>
  <c r="M1136" i="23"/>
  <c r="M1137" i="23"/>
  <c r="M1138" i="23"/>
  <c r="M1139" i="23"/>
  <c r="M1140" i="23"/>
  <c r="M1141" i="23"/>
  <c r="M1142" i="23"/>
  <c r="M1143" i="23"/>
  <c r="M1144" i="23"/>
  <c r="M1145" i="23"/>
  <c r="M1146" i="23"/>
  <c r="M1147" i="23"/>
  <c r="M1148" i="23"/>
  <c r="M1149" i="23"/>
  <c r="M1150" i="23"/>
  <c r="M1151" i="23"/>
  <c r="M1152" i="23"/>
  <c r="M1153" i="23"/>
  <c r="M1154" i="23"/>
  <c r="M1155" i="23"/>
  <c r="M1156" i="23"/>
  <c r="M1157" i="23"/>
  <c r="M1158" i="23"/>
  <c r="M1159" i="23"/>
  <c r="M1160" i="23"/>
  <c r="M1161" i="23"/>
  <c r="M1162" i="23"/>
  <c r="M1163" i="23"/>
  <c r="M1164" i="23"/>
  <c r="M1165" i="23"/>
  <c r="M1166" i="23"/>
  <c r="M1167" i="23"/>
  <c r="M1168" i="23"/>
  <c r="M1169" i="23"/>
  <c r="M1170" i="23"/>
  <c r="M1171" i="23"/>
  <c r="M1172" i="23"/>
  <c r="M1173" i="23"/>
  <c r="M1174" i="23"/>
  <c r="M1175" i="23"/>
  <c r="M1176" i="23"/>
  <c r="M1177" i="23"/>
  <c r="M1178" i="23"/>
  <c r="M1179" i="23"/>
  <c r="M1180" i="23"/>
  <c r="M1181" i="23"/>
  <c r="M1182" i="23"/>
  <c r="M1183" i="23"/>
  <c r="M1184" i="23"/>
  <c r="M1185" i="23"/>
  <c r="M1186" i="23"/>
  <c r="M1187" i="23"/>
  <c r="M1188" i="23"/>
  <c r="M1189" i="23"/>
  <c r="M1190" i="23"/>
  <c r="M1191" i="23"/>
  <c r="M1192" i="23"/>
  <c r="M1193" i="23"/>
  <c r="M1194" i="23"/>
  <c r="M1195" i="23"/>
  <c r="M1196" i="23"/>
  <c r="M1197" i="23"/>
  <c r="M1198" i="23"/>
  <c r="M1199" i="23"/>
  <c r="M1200" i="23"/>
  <c r="M1201" i="23"/>
  <c r="M1202" i="23"/>
  <c r="M1203" i="23"/>
  <c r="M1204" i="23"/>
  <c r="M1205" i="23"/>
  <c r="M1206" i="23"/>
  <c r="M1207" i="23"/>
  <c r="M1208" i="23"/>
  <c r="M1209" i="23"/>
  <c r="M1210" i="23"/>
  <c r="M1211" i="23"/>
  <c r="M1212" i="23"/>
  <c r="M1213" i="23"/>
  <c r="M1214" i="23"/>
  <c r="M1215" i="23"/>
  <c r="M1216" i="23"/>
  <c r="M1217" i="23"/>
  <c r="M1218" i="23"/>
  <c r="M1219" i="23"/>
  <c r="M1220" i="23"/>
  <c r="M1221" i="23"/>
  <c r="M1222" i="23"/>
  <c r="M1223" i="23"/>
  <c r="M1224" i="23"/>
  <c r="M1225" i="23"/>
  <c r="M1226" i="23"/>
  <c r="M1227" i="23"/>
  <c r="M1228" i="23"/>
  <c r="M1229" i="23"/>
  <c r="M1230" i="23"/>
  <c r="M1231" i="23"/>
  <c r="M1232" i="23"/>
  <c r="M1233" i="23"/>
  <c r="M1234" i="23"/>
  <c r="M1235" i="23"/>
  <c r="M1236" i="23"/>
  <c r="M1237" i="23"/>
  <c r="M1238" i="23"/>
  <c r="M1239" i="23"/>
  <c r="M1240" i="23"/>
  <c r="M1241" i="23"/>
  <c r="M1242" i="23"/>
  <c r="M1243" i="23"/>
  <c r="M1244" i="23"/>
  <c r="M1245" i="23"/>
  <c r="M1246" i="23"/>
  <c r="M1247" i="23"/>
  <c r="M1248" i="23"/>
  <c r="M1249" i="23"/>
  <c r="M1250" i="23"/>
  <c r="M1251" i="23"/>
  <c r="M1252" i="23"/>
  <c r="M1253" i="23"/>
  <c r="M1254" i="23"/>
  <c r="M1255" i="23"/>
  <c r="M1256" i="23"/>
  <c r="M1257" i="23"/>
  <c r="M1258" i="23"/>
  <c r="M1259" i="23"/>
  <c r="M1260" i="23"/>
  <c r="M1261" i="23"/>
  <c r="M1262" i="23"/>
  <c r="M1263" i="23"/>
  <c r="M1264" i="23"/>
  <c r="M1265" i="23"/>
  <c r="M1266" i="23"/>
  <c r="M1267" i="23"/>
  <c r="M1268" i="23"/>
  <c r="M1269" i="23"/>
  <c r="M1270" i="23"/>
  <c r="M1271" i="23"/>
  <c r="M1272" i="23"/>
  <c r="M1273" i="23"/>
  <c r="M1274" i="23"/>
  <c r="M1275" i="23"/>
  <c r="M1276" i="23"/>
  <c r="M1277" i="23"/>
  <c r="M1278" i="23"/>
  <c r="M1279" i="23"/>
  <c r="M1280" i="23"/>
  <c r="M1281" i="23"/>
  <c r="M1282" i="23"/>
  <c r="M1283" i="23"/>
  <c r="M1284" i="23"/>
  <c r="M1285" i="23"/>
  <c r="M1286" i="23"/>
  <c r="M1287" i="23"/>
  <c r="M1288" i="23"/>
  <c r="M1289" i="23"/>
  <c r="M1290" i="23"/>
  <c r="M1291" i="23"/>
  <c r="M1292" i="23"/>
  <c r="M1293" i="23"/>
  <c r="M1294" i="23"/>
  <c r="M1295" i="23"/>
  <c r="M1296" i="23"/>
  <c r="M1297" i="23"/>
  <c r="M1298" i="23"/>
  <c r="M1299" i="23"/>
  <c r="M1300" i="23"/>
  <c r="M1301" i="23"/>
  <c r="M1302" i="23"/>
  <c r="M1303" i="23"/>
  <c r="M1304" i="23"/>
  <c r="M1305" i="23"/>
  <c r="M1306" i="23"/>
  <c r="M1307" i="23"/>
  <c r="M1308" i="23"/>
  <c r="M1309" i="23"/>
  <c r="M1310" i="23"/>
  <c r="M1311" i="23"/>
  <c r="M1312" i="23"/>
  <c r="M1313" i="23"/>
  <c r="M1314" i="23"/>
  <c r="M1315" i="23"/>
  <c r="M1316" i="23"/>
  <c r="M1317" i="23"/>
  <c r="M1318" i="23"/>
  <c r="M1319" i="23"/>
  <c r="M1320" i="23"/>
  <c r="M1321" i="23"/>
  <c r="M1322" i="23"/>
  <c r="M1323" i="23"/>
  <c r="M1324" i="23"/>
  <c r="M1325" i="23"/>
  <c r="M1326" i="23"/>
  <c r="M1327" i="23"/>
  <c r="M1328" i="23"/>
  <c r="M1329" i="23"/>
  <c r="M1330" i="23"/>
  <c r="M1331" i="23"/>
  <c r="M1332" i="23"/>
  <c r="M1333" i="23"/>
  <c r="M1334" i="23"/>
  <c r="M1335" i="23"/>
  <c r="M1336" i="23"/>
  <c r="M1337" i="23"/>
  <c r="M1338" i="23"/>
  <c r="M1339" i="23"/>
  <c r="M1340" i="23"/>
  <c r="M1341" i="23"/>
  <c r="M1342" i="23"/>
  <c r="M1343" i="23"/>
  <c r="M1344" i="23"/>
  <c r="M1345" i="23"/>
  <c r="M1346" i="23"/>
  <c r="M1347" i="23"/>
  <c r="M1348" i="23"/>
  <c r="M1349" i="23"/>
  <c r="M1350" i="23"/>
  <c r="M1351" i="23"/>
  <c r="M1352" i="23"/>
  <c r="M1353" i="23"/>
  <c r="M1354" i="23"/>
  <c r="M1355" i="23"/>
  <c r="M1356" i="23"/>
  <c r="M1357" i="23"/>
  <c r="M1358" i="23"/>
  <c r="M1359" i="23"/>
  <c r="M1360" i="23"/>
  <c r="M1361" i="23"/>
  <c r="M1362" i="23"/>
  <c r="M1363" i="23"/>
  <c r="M1364" i="23"/>
  <c r="M1365" i="23"/>
  <c r="M1366" i="23"/>
  <c r="M1367" i="23"/>
  <c r="M1368" i="23"/>
  <c r="M1369" i="23"/>
  <c r="M1370" i="23"/>
  <c r="M1371" i="23"/>
  <c r="M1372" i="23"/>
  <c r="M1373" i="23"/>
  <c r="M1374" i="23"/>
  <c r="M1375" i="23"/>
  <c r="M1376" i="23"/>
  <c r="M1377" i="23"/>
  <c r="M1378" i="23"/>
  <c r="M1379" i="23"/>
  <c r="M1380" i="23"/>
  <c r="M1381" i="23"/>
  <c r="M1382" i="23"/>
  <c r="M1383" i="23"/>
  <c r="M1384" i="23"/>
  <c r="M1385" i="23"/>
  <c r="M1386" i="23"/>
  <c r="M1387" i="23"/>
  <c r="M1388" i="23"/>
  <c r="M1389" i="23"/>
  <c r="M1390" i="23"/>
  <c r="M1391" i="23"/>
  <c r="M1392" i="23"/>
  <c r="M1393" i="23"/>
  <c r="M1394" i="23"/>
  <c r="M1395" i="23"/>
  <c r="M1396" i="23"/>
  <c r="M1397" i="23"/>
  <c r="M1398" i="23"/>
  <c r="M1399" i="23"/>
  <c r="M1400" i="23"/>
  <c r="M1401" i="23"/>
  <c r="M1402" i="23"/>
  <c r="M1403" i="23"/>
  <c r="M1404" i="23"/>
  <c r="M1405" i="23"/>
  <c r="M1406" i="23"/>
  <c r="M1407" i="23"/>
  <c r="M1408" i="23"/>
  <c r="M1409" i="23"/>
  <c r="M1410" i="23"/>
  <c r="M1411" i="23"/>
  <c r="M1412" i="23"/>
  <c r="M1413" i="23"/>
  <c r="M1414" i="23"/>
  <c r="M1415" i="23"/>
  <c r="M1416" i="23"/>
  <c r="M1417" i="23"/>
  <c r="M1418" i="23"/>
  <c r="M1419" i="23"/>
  <c r="M1420" i="23"/>
  <c r="M1421" i="23"/>
  <c r="M1422" i="23"/>
  <c r="M1423" i="23"/>
  <c r="M1424" i="23"/>
  <c r="M1425" i="23"/>
  <c r="M1426" i="23"/>
  <c r="M1427" i="23"/>
  <c r="M1428" i="23"/>
  <c r="M1429" i="23"/>
  <c r="M1430" i="23"/>
  <c r="M1431" i="23"/>
  <c r="M1432" i="23"/>
  <c r="M1433" i="23"/>
  <c r="M1434" i="23"/>
  <c r="M1435" i="23"/>
  <c r="M1436" i="23"/>
  <c r="M1437" i="23"/>
  <c r="M1438" i="23"/>
  <c r="M1439" i="23"/>
  <c r="M1440" i="23"/>
  <c r="M1441" i="23"/>
  <c r="M1442" i="23"/>
  <c r="M1443" i="23"/>
  <c r="M1444" i="23"/>
  <c r="M1445" i="23"/>
  <c r="M1446" i="23"/>
  <c r="M1447" i="23"/>
  <c r="M1448" i="23"/>
  <c r="M1449" i="23"/>
  <c r="M1450" i="23"/>
  <c r="M1451" i="23"/>
  <c r="M1452" i="23"/>
  <c r="M1453" i="23"/>
  <c r="M1454" i="23"/>
  <c r="M1455" i="23"/>
  <c r="M1456" i="23"/>
  <c r="M1457" i="23"/>
  <c r="M1458" i="23"/>
  <c r="M1459" i="23"/>
  <c r="M1460" i="23"/>
  <c r="M1461" i="23"/>
  <c r="M1462" i="23"/>
  <c r="M1463" i="23"/>
  <c r="M1464" i="23"/>
  <c r="M1465" i="23"/>
  <c r="M1466" i="23"/>
  <c r="M1467" i="23"/>
  <c r="M1468" i="23"/>
  <c r="M1469" i="23"/>
  <c r="M1470" i="23"/>
  <c r="M1471" i="23"/>
  <c r="M1472" i="23"/>
  <c r="M1473" i="23"/>
  <c r="M1474" i="23"/>
  <c r="M1475" i="23"/>
  <c r="M1476" i="23"/>
  <c r="M1477" i="23"/>
  <c r="M1478" i="23"/>
  <c r="M1479" i="23"/>
  <c r="M1480" i="23"/>
  <c r="M1481" i="23"/>
  <c r="M1482" i="23"/>
  <c r="M1483" i="23"/>
  <c r="M1484" i="23"/>
  <c r="M1485" i="23"/>
  <c r="M1486" i="23"/>
  <c r="M1487" i="23"/>
  <c r="M1488" i="23"/>
  <c r="M1489" i="23"/>
  <c r="M1490" i="23"/>
  <c r="M1491" i="23"/>
  <c r="M1492" i="23"/>
  <c r="M1493" i="23"/>
  <c r="M1494" i="23"/>
  <c r="M1495" i="23"/>
  <c r="M1496" i="23"/>
  <c r="M1497" i="23"/>
  <c r="M1498" i="23"/>
  <c r="M1499" i="23"/>
  <c r="M1500" i="23"/>
  <c r="M1501" i="23"/>
  <c r="M1502" i="23"/>
  <c r="M1503" i="23"/>
  <c r="M1504" i="23"/>
  <c r="M1505" i="23"/>
  <c r="M1506" i="23"/>
  <c r="M1507" i="23"/>
  <c r="M1508" i="23"/>
  <c r="M1509" i="23"/>
  <c r="M1510" i="23"/>
  <c r="M1511" i="23"/>
  <c r="M1512" i="23"/>
  <c r="M1513" i="23"/>
  <c r="M1514" i="23"/>
  <c r="M1515" i="23"/>
  <c r="M1516" i="23"/>
  <c r="M1517" i="23"/>
  <c r="M1518" i="23"/>
  <c r="M1519" i="23"/>
  <c r="M1520" i="23"/>
  <c r="M1521" i="23"/>
  <c r="M1522" i="23"/>
  <c r="M1523" i="23"/>
  <c r="M1524" i="23"/>
  <c r="M1525" i="23"/>
  <c r="M1526" i="23"/>
  <c r="M1527" i="23"/>
  <c r="M1528" i="23"/>
  <c r="M1529" i="23"/>
  <c r="M1530" i="23"/>
  <c r="M1531" i="23"/>
  <c r="M1532" i="23"/>
  <c r="M1533" i="23"/>
  <c r="M1534" i="23"/>
  <c r="M1535" i="23"/>
  <c r="M1536" i="23"/>
  <c r="M1537" i="23"/>
  <c r="M1538" i="23"/>
  <c r="M1539" i="23"/>
  <c r="M1540" i="23"/>
  <c r="M1541" i="23"/>
  <c r="M1542" i="23"/>
  <c r="M1543" i="23"/>
  <c r="M1544" i="23"/>
  <c r="M1545" i="23"/>
  <c r="M1546" i="23"/>
  <c r="M1547" i="23"/>
  <c r="M1548" i="23"/>
  <c r="M1549" i="23"/>
  <c r="M1550" i="23"/>
  <c r="M1551" i="23"/>
  <c r="M1552" i="23"/>
  <c r="M1553" i="23"/>
  <c r="M1554" i="23"/>
  <c r="M1555" i="23"/>
  <c r="M1556" i="23"/>
  <c r="M1557" i="23"/>
  <c r="M1558" i="23"/>
  <c r="M1559" i="23"/>
  <c r="M1560" i="23"/>
  <c r="M1561" i="23"/>
  <c r="M1562" i="23"/>
  <c r="M1563" i="23"/>
  <c r="M1564" i="23"/>
  <c r="M1565" i="23"/>
  <c r="M1566" i="23"/>
  <c r="M1567" i="23"/>
  <c r="M1568" i="23"/>
  <c r="M1569" i="23"/>
  <c r="M1570" i="23"/>
  <c r="M1571" i="23"/>
  <c r="M1572" i="23"/>
  <c r="M1573" i="23"/>
  <c r="M1574" i="23"/>
  <c r="M1575" i="23"/>
  <c r="M1576" i="23"/>
  <c r="M1577" i="23"/>
  <c r="M1578" i="23"/>
  <c r="M1579" i="23"/>
  <c r="M1580" i="23"/>
  <c r="M1581" i="23"/>
  <c r="M1582" i="23"/>
  <c r="M1583" i="23"/>
  <c r="M1584" i="23"/>
  <c r="M1585" i="23"/>
  <c r="M1586" i="23"/>
  <c r="M1587" i="23"/>
  <c r="M1588" i="23"/>
  <c r="M1589" i="23"/>
  <c r="M1590" i="23"/>
  <c r="M1591" i="23"/>
  <c r="M1592" i="23"/>
  <c r="M1593" i="23"/>
  <c r="M1594" i="23"/>
  <c r="M1595" i="23"/>
  <c r="M1596" i="23"/>
  <c r="M1597" i="23"/>
  <c r="M1598" i="23"/>
  <c r="M1599" i="23"/>
  <c r="M1600" i="23"/>
  <c r="M1601" i="23"/>
  <c r="M1602" i="23"/>
  <c r="M1603" i="23"/>
  <c r="M1604" i="23"/>
  <c r="M1605" i="23"/>
  <c r="M1606" i="23"/>
  <c r="M1607" i="23"/>
  <c r="M1608" i="23"/>
  <c r="M1609" i="23"/>
  <c r="M1610" i="23"/>
  <c r="M1611" i="23"/>
  <c r="M1612" i="23"/>
  <c r="M1613" i="23"/>
  <c r="M1614" i="23"/>
  <c r="M1615" i="23"/>
  <c r="M1616" i="23"/>
  <c r="M1617" i="23"/>
  <c r="M1618" i="23"/>
  <c r="M1619" i="23"/>
  <c r="M1620" i="23"/>
  <c r="M1621" i="23"/>
  <c r="M1622" i="23"/>
  <c r="M1623" i="23"/>
  <c r="M1624" i="23"/>
  <c r="M1625" i="23"/>
  <c r="M1626" i="23"/>
  <c r="M1627" i="23"/>
  <c r="M1628" i="23"/>
  <c r="M1629" i="23"/>
  <c r="M1630" i="23"/>
  <c r="M1631" i="23"/>
  <c r="M1632" i="23"/>
  <c r="M1633" i="23"/>
  <c r="M1634" i="23"/>
  <c r="M1635" i="23"/>
  <c r="M1636" i="23"/>
  <c r="M1637" i="23"/>
  <c r="M1638" i="23"/>
  <c r="M1639" i="23"/>
  <c r="M1640" i="23"/>
  <c r="M1641" i="23"/>
  <c r="M1642" i="23"/>
  <c r="M1643" i="23"/>
  <c r="M1644" i="23"/>
  <c r="M1645" i="23"/>
  <c r="M1646" i="23"/>
  <c r="M1647" i="23"/>
  <c r="M1648" i="23"/>
  <c r="M1649" i="23"/>
  <c r="M1650" i="23"/>
  <c r="M1651" i="23"/>
  <c r="M1652" i="23"/>
  <c r="M1653" i="23"/>
  <c r="M1654" i="23"/>
  <c r="M1655" i="23"/>
  <c r="M1656" i="23"/>
  <c r="M1657" i="23"/>
  <c r="M1658" i="23"/>
  <c r="M1659" i="23"/>
  <c r="M1660" i="23"/>
  <c r="M1661" i="23"/>
  <c r="M1662" i="23"/>
  <c r="M1663" i="23"/>
  <c r="M1664" i="23"/>
  <c r="M1665" i="23"/>
  <c r="M1666" i="23"/>
  <c r="M1667" i="23"/>
  <c r="M1668" i="23"/>
  <c r="M1669" i="23"/>
  <c r="M1670" i="23"/>
  <c r="M1671" i="23"/>
  <c r="M1672" i="23"/>
  <c r="M1673" i="23"/>
  <c r="M1674" i="23"/>
  <c r="M1675" i="23"/>
  <c r="M1676" i="23"/>
  <c r="M1677" i="23"/>
  <c r="M1678" i="23"/>
  <c r="M1679" i="23"/>
  <c r="M1680" i="23"/>
  <c r="M1681" i="23"/>
  <c r="M1682" i="23"/>
  <c r="M1683" i="23"/>
  <c r="M1684" i="23"/>
  <c r="M1685" i="23"/>
  <c r="M1686" i="23"/>
  <c r="M1687" i="23"/>
  <c r="M1688" i="23"/>
  <c r="M1689" i="23"/>
  <c r="M1690" i="23"/>
  <c r="M1691" i="23"/>
  <c r="M1692" i="23"/>
  <c r="M1693" i="23"/>
  <c r="M1694" i="23"/>
  <c r="M1695" i="23"/>
  <c r="M1696" i="23"/>
  <c r="M1697" i="23"/>
  <c r="M1698" i="23"/>
  <c r="M1699" i="23"/>
  <c r="M1700" i="23"/>
  <c r="M1701" i="23"/>
  <c r="M1702" i="23"/>
  <c r="M1703" i="23"/>
  <c r="M1704" i="23"/>
  <c r="M1705" i="23"/>
  <c r="M1706" i="23"/>
  <c r="M1707" i="23"/>
  <c r="M1708" i="23"/>
  <c r="M1709" i="23"/>
  <c r="M1710" i="23"/>
  <c r="M1711" i="23"/>
  <c r="M1712" i="23"/>
  <c r="M1713" i="23"/>
  <c r="M1714" i="23"/>
  <c r="M1715" i="23"/>
  <c r="M1716" i="23"/>
  <c r="M1717" i="23"/>
  <c r="M1718" i="23"/>
  <c r="M1719" i="23"/>
  <c r="M1720" i="23"/>
  <c r="M1721" i="23"/>
  <c r="M1722" i="23"/>
  <c r="M1723" i="23"/>
  <c r="M1724" i="23"/>
  <c r="M1725" i="23"/>
  <c r="M1726" i="23"/>
  <c r="M1727" i="23"/>
  <c r="M1728" i="23"/>
  <c r="M1729" i="23"/>
  <c r="M1730" i="23"/>
  <c r="M1731" i="23"/>
  <c r="M1732" i="23"/>
  <c r="M1733" i="23"/>
  <c r="M1734" i="23"/>
  <c r="M1735" i="23"/>
  <c r="M1736" i="23"/>
  <c r="M1737" i="23"/>
  <c r="M1738" i="23"/>
  <c r="M1739" i="23"/>
  <c r="M1740" i="23"/>
  <c r="M1741" i="23"/>
  <c r="M1742" i="23"/>
  <c r="M1743" i="23"/>
  <c r="M1744" i="23"/>
  <c r="M1745" i="23"/>
  <c r="M1746" i="23"/>
  <c r="M1747" i="23"/>
  <c r="M1748" i="23"/>
  <c r="M1749" i="23"/>
  <c r="M1750" i="23"/>
  <c r="M1751" i="23"/>
  <c r="M1752" i="23"/>
  <c r="M1753" i="23"/>
  <c r="M1754" i="23"/>
  <c r="M1755" i="23"/>
  <c r="M1756" i="23"/>
  <c r="M1757" i="23"/>
  <c r="M1758" i="23"/>
  <c r="M1759" i="23"/>
  <c r="M1760" i="23"/>
  <c r="M1761" i="23"/>
  <c r="M1762" i="23"/>
  <c r="M1763" i="23"/>
  <c r="M1764" i="23"/>
  <c r="M1765" i="23"/>
  <c r="M1766" i="23"/>
  <c r="M1767" i="23"/>
  <c r="M1768" i="23"/>
  <c r="M1769" i="23"/>
  <c r="M1770" i="23"/>
  <c r="M1771" i="23"/>
  <c r="M1772" i="23"/>
  <c r="M1773" i="23"/>
  <c r="M1774" i="23"/>
  <c r="M1775" i="23"/>
  <c r="M1776" i="23"/>
  <c r="M1777" i="23"/>
  <c r="M1778" i="23"/>
  <c r="M1779" i="23"/>
  <c r="M1780" i="23"/>
  <c r="M1781" i="23"/>
  <c r="M1782" i="23"/>
  <c r="M1783" i="23"/>
  <c r="M1784" i="23"/>
  <c r="M1785" i="23"/>
  <c r="M1786" i="23"/>
  <c r="M1787" i="23"/>
  <c r="M1788" i="23"/>
  <c r="M1789" i="23"/>
  <c r="M1790" i="23"/>
  <c r="M1791" i="23"/>
  <c r="M1792" i="23"/>
  <c r="M1793" i="23"/>
  <c r="M1794" i="23"/>
  <c r="M1795" i="23"/>
  <c r="M1796" i="23"/>
  <c r="M1797" i="23"/>
  <c r="M1798" i="23"/>
  <c r="M1799" i="23"/>
  <c r="M1800" i="23"/>
  <c r="M1801" i="23"/>
  <c r="M1802" i="23"/>
  <c r="M1803" i="23"/>
  <c r="M1804" i="23"/>
  <c r="M1805" i="23"/>
  <c r="M1806" i="23"/>
  <c r="M1807" i="23"/>
  <c r="M1808" i="23"/>
  <c r="M1809" i="23"/>
  <c r="M1810" i="23"/>
  <c r="M1811" i="23"/>
  <c r="M1812" i="23"/>
  <c r="M1813" i="23"/>
  <c r="M1814" i="23"/>
  <c r="M1815" i="23"/>
  <c r="M1816" i="23"/>
  <c r="M1817" i="23"/>
  <c r="M1818" i="23"/>
  <c r="M1819" i="23"/>
  <c r="M1820" i="23"/>
  <c r="M1821" i="23"/>
  <c r="M1822" i="23"/>
  <c r="M1823" i="23"/>
  <c r="M1824" i="23"/>
  <c r="M1825" i="23"/>
  <c r="M1826" i="23"/>
  <c r="M1827" i="23"/>
  <c r="M1828" i="23"/>
  <c r="M1829" i="23"/>
  <c r="M1830" i="23"/>
  <c r="M1831" i="23"/>
  <c r="M1832" i="23"/>
  <c r="M1833" i="23"/>
  <c r="M1834" i="23"/>
  <c r="M1835" i="23"/>
  <c r="M1836" i="23"/>
  <c r="M1837" i="23"/>
  <c r="M1838" i="23"/>
  <c r="M1839" i="23"/>
  <c r="M1840" i="23"/>
  <c r="M1841" i="23"/>
  <c r="M1842" i="23"/>
  <c r="M1843" i="23"/>
  <c r="M1844" i="23"/>
  <c r="M1845" i="23"/>
  <c r="M1846" i="23"/>
  <c r="M1847" i="23"/>
  <c r="M1848" i="23"/>
  <c r="M1849" i="23"/>
  <c r="M1850" i="23"/>
  <c r="M1851" i="23"/>
  <c r="M1852" i="23"/>
  <c r="M1853" i="23"/>
  <c r="M1854" i="23"/>
  <c r="M1855" i="23"/>
  <c r="M1856" i="23"/>
  <c r="M1857" i="23"/>
  <c r="M1858" i="23"/>
  <c r="M1859" i="23"/>
  <c r="M1860" i="23"/>
  <c r="M1861" i="23"/>
  <c r="M1862" i="23"/>
  <c r="M1863" i="23"/>
  <c r="M1864" i="23"/>
  <c r="M1865" i="23"/>
  <c r="M1866" i="23"/>
  <c r="M1867" i="23"/>
  <c r="M1868" i="23"/>
  <c r="M1869" i="23"/>
  <c r="M1870" i="23"/>
  <c r="M1871" i="23"/>
  <c r="M1872" i="23"/>
  <c r="M1873" i="23"/>
  <c r="M1874" i="23"/>
  <c r="M1875" i="23"/>
  <c r="M1876" i="23"/>
  <c r="M1877" i="23"/>
  <c r="M1878" i="23"/>
  <c r="M1879" i="23"/>
  <c r="M1880" i="23"/>
  <c r="M1881" i="23"/>
  <c r="M1882" i="23"/>
  <c r="M1883" i="23"/>
  <c r="M1884" i="23"/>
  <c r="M1885" i="23"/>
  <c r="M1886" i="23"/>
  <c r="M1887" i="23"/>
  <c r="M1888" i="23"/>
  <c r="M1889" i="23"/>
  <c r="M1890" i="23"/>
  <c r="M1891" i="23"/>
  <c r="M1892" i="23"/>
  <c r="M1893" i="23"/>
  <c r="M1894" i="23"/>
  <c r="M1895" i="23"/>
  <c r="M1896" i="23"/>
  <c r="M1897" i="23"/>
  <c r="M1898" i="23"/>
  <c r="M1899" i="23"/>
  <c r="M1900" i="23"/>
  <c r="M1901" i="23"/>
  <c r="M1902" i="23"/>
  <c r="M1903" i="23"/>
  <c r="M1904" i="23"/>
  <c r="M1905" i="23"/>
  <c r="M1906" i="23"/>
  <c r="M1907" i="23"/>
  <c r="M1908" i="23"/>
  <c r="M1909" i="23"/>
  <c r="M1910" i="23"/>
  <c r="M1911" i="23"/>
  <c r="M1912" i="23"/>
  <c r="M1913" i="23"/>
  <c r="M1914" i="23"/>
  <c r="M1915" i="23"/>
  <c r="M1916" i="23"/>
  <c r="M1917" i="23"/>
  <c r="M1918" i="23"/>
  <c r="M1919" i="23"/>
  <c r="M1920" i="23"/>
  <c r="M1921" i="23"/>
  <c r="M1922" i="23"/>
  <c r="M1923" i="23"/>
  <c r="M1924" i="23"/>
  <c r="M1925" i="23"/>
  <c r="M1926" i="23"/>
  <c r="M1927" i="23"/>
  <c r="M1928" i="23"/>
  <c r="M1929" i="23"/>
  <c r="M1930" i="23"/>
  <c r="M1931" i="23"/>
  <c r="M1932" i="23"/>
  <c r="M1933" i="23"/>
  <c r="M1934" i="23"/>
  <c r="M1935" i="23"/>
  <c r="M1936" i="23"/>
  <c r="M1937" i="23"/>
  <c r="M1938" i="23"/>
  <c r="M1939" i="23"/>
  <c r="M1940" i="23"/>
  <c r="M1941" i="23"/>
  <c r="M1942" i="23"/>
  <c r="M1943" i="23"/>
  <c r="M1944" i="23"/>
  <c r="M1945" i="23"/>
  <c r="M1946" i="23"/>
  <c r="M1947" i="23"/>
  <c r="M1948" i="23"/>
  <c r="M1949" i="23"/>
  <c r="M1950" i="23"/>
  <c r="M1951" i="23"/>
  <c r="M1952" i="23"/>
  <c r="M1953" i="23"/>
  <c r="M1954" i="23"/>
  <c r="M1955" i="23"/>
  <c r="M1956" i="23"/>
  <c r="M1957" i="23"/>
  <c r="M1958" i="23"/>
  <c r="M1959" i="23"/>
  <c r="M1960" i="23"/>
  <c r="M1961" i="23"/>
  <c r="M1962" i="23"/>
  <c r="M1963" i="23"/>
  <c r="M1964" i="23"/>
  <c r="M1965" i="23"/>
  <c r="M1966" i="23"/>
  <c r="M1967" i="23"/>
  <c r="M1968" i="23"/>
  <c r="M1969" i="23"/>
  <c r="M1970" i="23"/>
  <c r="M1971" i="23"/>
  <c r="M1972" i="23"/>
  <c r="M1973" i="23"/>
  <c r="M1974" i="23"/>
  <c r="M1975" i="23"/>
  <c r="M1976" i="23"/>
  <c r="M1977" i="23"/>
  <c r="M1978" i="23"/>
  <c r="M1979" i="23"/>
  <c r="M1980" i="23"/>
  <c r="M1981" i="23"/>
  <c r="M1982" i="23"/>
  <c r="M1983" i="23"/>
  <c r="M1984" i="23"/>
  <c r="M1985" i="23"/>
  <c r="M1986" i="23"/>
  <c r="M1987" i="23"/>
  <c r="M1988" i="23"/>
  <c r="M1989" i="23"/>
  <c r="M1990" i="23"/>
  <c r="M1991" i="23"/>
  <c r="M1992" i="23"/>
  <c r="M1993" i="23"/>
  <c r="M1994" i="23"/>
  <c r="M1995" i="23"/>
  <c r="M1996" i="23"/>
  <c r="M1997" i="23"/>
  <c r="M1998" i="23"/>
  <c r="M1999" i="23"/>
  <c r="M2000" i="23"/>
  <c r="M2001" i="23"/>
  <c r="M2002" i="23"/>
  <c r="M2003" i="23"/>
  <c r="M2004" i="23"/>
  <c r="M2005" i="23"/>
  <c r="M2006" i="23"/>
  <c r="M2007" i="23"/>
  <c r="M2008" i="23"/>
  <c r="M2009" i="23"/>
  <c r="M2010" i="23"/>
  <c r="M2011" i="23"/>
  <c r="M2012" i="23"/>
  <c r="M2013" i="23"/>
  <c r="M2014" i="23"/>
  <c r="M2015" i="23"/>
  <c r="M2016" i="23"/>
  <c r="M2017" i="23"/>
  <c r="M2018" i="23"/>
  <c r="M2019" i="23"/>
  <c r="M2020" i="23"/>
  <c r="M2021" i="23"/>
  <c r="M2022" i="23"/>
  <c r="M2023" i="23"/>
  <c r="M2024" i="23"/>
  <c r="M2025" i="23"/>
  <c r="M2026" i="23"/>
  <c r="M2027" i="23"/>
  <c r="M2028" i="23"/>
  <c r="M2029" i="23"/>
  <c r="M2030" i="23"/>
  <c r="M2031" i="23"/>
  <c r="M2032" i="23"/>
  <c r="M2033" i="23"/>
  <c r="M2034" i="23"/>
  <c r="M2035" i="23"/>
  <c r="M2036" i="23"/>
  <c r="M2037" i="23"/>
  <c r="M2038" i="23"/>
  <c r="M2039" i="23"/>
  <c r="M2040" i="23"/>
  <c r="M2041" i="23"/>
  <c r="M9" i="23"/>
  <c r="AE38" i="30" l="1"/>
  <c r="AD49" i="30"/>
  <c r="AD50" i="30" s="1"/>
  <c r="Q20" i="30"/>
  <c r="AF38" i="30" l="1"/>
  <c r="AE49" i="30"/>
  <c r="AE50" i="30" s="1"/>
  <c r="Q21" i="30"/>
  <c r="AQ10" i="23"/>
  <c r="AQ11" i="23"/>
  <c r="AQ12" i="23"/>
  <c r="AQ13" i="23"/>
  <c r="AQ14" i="23"/>
  <c r="AQ15" i="23"/>
  <c r="AQ16" i="23"/>
  <c r="AQ17" i="23"/>
  <c r="AQ18" i="23"/>
  <c r="AQ19" i="23"/>
  <c r="AQ20" i="23"/>
  <c r="AQ21" i="23"/>
  <c r="AQ22" i="23"/>
  <c r="AQ23" i="23"/>
  <c r="AQ24" i="23"/>
  <c r="AQ25" i="23"/>
  <c r="AQ26" i="23"/>
  <c r="AQ27" i="23"/>
  <c r="AQ28" i="23"/>
  <c r="AQ29" i="23"/>
  <c r="AQ30" i="23"/>
  <c r="AQ31" i="23"/>
  <c r="AQ32" i="23"/>
  <c r="AQ33" i="23"/>
  <c r="AQ34" i="23"/>
  <c r="AQ35" i="23"/>
  <c r="AQ36" i="23"/>
  <c r="AQ37" i="23"/>
  <c r="AQ38" i="23"/>
  <c r="AQ39" i="23"/>
  <c r="AQ40" i="23"/>
  <c r="AQ41" i="23"/>
  <c r="AQ42" i="23"/>
  <c r="AQ43" i="23"/>
  <c r="AQ44" i="23"/>
  <c r="AQ45" i="23"/>
  <c r="AQ46" i="23"/>
  <c r="AQ47" i="23"/>
  <c r="AQ48" i="23"/>
  <c r="AQ49" i="23"/>
  <c r="AQ50" i="23"/>
  <c r="AQ51" i="23"/>
  <c r="AQ52" i="23"/>
  <c r="AQ53" i="23"/>
  <c r="AQ54" i="23"/>
  <c r="AQ55" i="23"/>
  <c r="AQ56" i="23"/>
  <c r="AQ57" i="23"/>
  <c r="AQ58" i="23"/>
  <c r="AQ59" i="23"/>
  <c r="AQ60" i="23"/>
  <c r="AQ61" i="23"/>
  <c r="AQ62" i="23"/>
  <c r="AQ63" i="23"/>
  <c r="AQ64" i="23"/>
  <c r="AQ65" i="23"/>
  <c r="AQ66" i="23"/>
  <c r="AQ67" i="23"/>
  <c r="AQ68" i="23"/>
  <c r="AQ69" i="23"/>
  <c r="AQ70" i="23"/>
  <c r="AQ71" i="23"/>
  <c r="AQ72" i="23"/>
  <c r="AQ73" i="23"/>
  <c r="AQ74" i="23"/>
  <c r="AQ75" i="23"/>
  <c r="AQ76" i="23"/>
  <c r="AQ77" i="23"/>
  <c r="AQ78" i="23"/>
  <c r="AQ79" i="23"/>
  <c r="AQ80" i="23"/>
  <c r="AQ81" i="23"/>
  <c r="AQ82" i="23"/>
  <c r="AQ83" i="23"/>
  <c r="AQ84" i="23"/>
  <c r="AQ85" i="23"/>
  <c r="AQ86" i="23"/>
  <c r="AQ87" i="23"/>
  <c r="AQ88" i="23"/>
  <c r="AQ89" i="23"/>
  <c r="AQ90" i="23"/>
  <c r="AQ91" i="23"/>
  <c r="AQ92" i="23"/>
  <c r="AQ93" i="23"/>
  <c r="AQ94" i="23"/>
  <c r="AQ95" i="23"/>
  <c r="AQ96" i="23"/>
  <c r="AQ97" i="23"/>
  <c r="AQ98" i="23"/>
  <c r="AQ99" i="23"/>
  <c r="AQ100" i="23"/>
  <c r="AQ101" i="23"/>
  <c r="AQ102" i="23"/>
  <c r="AQ103" i="23"/>
  <c r="AQ104" i="23"/>
  <c r="AQ105" i="23"/>
  <c r="AQ106" i="23"/>
  <c r="AQ107" i="23"/>
  <c r="AQ108" i="23"/>
  <c r="AQ109" i="23"/>
  <c r="AQ110" i="23"/>
  <c r="AQ111" i="23"/>
  <c r="AQ112" i="23"/>
  <c r="AQ113" i="23"/>
  <c r="AQ114" i="23"/>
  <c r="AQ115" i="23"/>
  <c r="AQ116" i="23"/>
  <c r="AQ117" i="23"/>
  <c r="AQ118" i="23"/>
  <c r="AQ119" i="23"/>
  <c r="AQ120" i="23"/>
  <c r="AQ121" i="23"/>
  <c r="AQ122" i="23"/>
  <c r="AQ123" i="23"/>
  <c r="AQ124" i="23"/>
  <c r="AQ125" i="23"/>
  <c r="AQ126" i="23"/>
  <c r="AQ127" i="23"/>
  <c r="AQ128" i="23"/>
  <c r="AQ129" i="23"/>
  <c r="AQ130" i="23"/>
  <c r="AQ131" i="23"/>
  <c r="AQ132" i="23"/>
  <c r="AQ133" i="23"/>
  <c r="AQ134" i="23"/>
  <c r="AQ135" i="23"/>
  <c r="AQ136" i="23"/>
  <c r="AQ137" i="23"/>
  <c r="AQ138" i="23"/>
  <c r="AQ139" i="23"/>
  <c r="AQ140" i="23"/>
  <c r="AQ141" i="23"/>
  <c r="AQ142" i="23"/>
  <c r="AQ143" i="23"/>
  <c r="AQ144" i="23"/>
  <c r="AQ145" i="23"/>
  <c r="AQ146" i="23"/>
  <c r="AQ147" i="23"/>
  <c r="AQ148" i="23"/>
  <c r="AQ149" i="23"/>
  <c r="AQ150" i="23"/>
  <c r="AQ151" i="23"/>
  <c r="AQ152" i="23"/>
  <c r="AQ153" i="23"/>
  <c r="AQ154" i="23"/>
  <c r="AQ155" i="23"/>
  <c r="AQ156" i="23"/>
  <c r="AQ157" i="23"/>
  <c r="AQ158" i="23"/>
  <c r="AQ159" i="23"/>
  <c r="AQ160" i="23"/>
  <c r="AQ161" i="23"/>
  <c r="AQ162" i="23"/>
  <c r="AQ163" i="23"/>
  <c r="AQ164" i="23"/>
  <c r="AQ165" i="23"/>
  <c r="AQ166" i="23"/>
  <c r="AQ167" i="23"/>
  <c r="AQ168" i="23"/>
  <c r="AQ169" i="23"/>
  <c r="AQ170" i="23"/>
  <c r="AQ171" i="23"/>
  <c r="AQ172" i="23"/>
  <c r="AQ173" i="23"/>
  <c r="AQ174" i="23"/>
  <c r="AQ175" i="23"/>
  <c r="AQ176" i="23"/>
  <c r="AQ177" i="23"/>
  <c r="AQ178" i="23"/>
  <c r="AQ179" i="23"/>
  <c r="AQ180" i="23"/>
  <c r="AQ181" i="23"/>
  <c r="AQ182" i="23"/>
  <c r="AQ183" i="23"/>
  <c r="AQ184" i="23"/>
  <c r="AQ185" i="23"/>
  <c r="AQ186" i="23"/>
  <c r="AQ187" i="23"/>
  <c r="AQ188" i="23"/>
  <c r="AQ189" i="23"/>
  <c r="AQ190" i="23"/>
  <c r="AQ191" i="23"/>
  <c r="AQ192" i="23"/>
  <c r="AQ193" i="23"/>
  <c r="AQ194" i="23"/>
  <c r="AQ195" i="23"/>
  <c r="AQ196" i="23"/>
  <c r="AQ197" i="23"/>
  <c r="AQ198" i="23"/>
  <c r="AQ199" i="23"/>
  <c r="AQ200" i="23"/>
  <c r="AQ201" i="23"/>
  <c r="AQ202" i="23"/>
  <c r="AQ203" i="23"/>
  <c r="AQ204" i="23"/>
  <c r="AQ205" i="23"/>
  <c r="AQ206" i="23"/>
  <c r="AQ207" i="23"/>
  <c r="AQ208" i="23"/>
  <c r="AQ209" i="23"/>
  <c r="AQ210" i="23"/>
  <c r="AQ211" i="23"/>
  <c r="AQ212" i="23"/>
  <c r="AQ213" i="23"/>
  <c r="AQ214" i="23"/>
  <c r="AQ215" i="23"/>
  <c r="AQ216" i="23"/>
  <c r="AQ217" i="23"/>
  <c r="AQ218" i="23"/>
  <c r="AQ219" i="23"/>
  <c r="AQ220" i="23"/>
  <c r="AQ221" i="23"/>
  <c r="AQ222" i="23"/>
  <c r="AQ223" i="23"/>
  <c r="AQ224" i="23"/>
  <c r="AQ225" i="23"/>
  <c r="AQ226" i="23"/>
  <c r="AQ227" i="23"/>
  <c r="AQ228" i="23"/>
  <c r="AQ229" i="23"/>
  <c r="AQ230" i="23"/>
  <c r="AQ231" i="23"/>
  <c r="AQ232" i="23"/>
  <c r="AQ233" i="23"/>
  <c r="AQ234" i="23"/>
  <c r="AQ235" i="23"/>
  <c r="AQ236" i="23"/>
  <c r="AQ237" i="23"/>
  <c r="AQ238" i="23"/>
  <c r="AQ239" i="23"/>
  <c r="AQ240" i="23"/>
  <c r="AQ241" i="23"/>
  <c r="AQ242" i="23"/>
  <c r="AQ243" i="23"/>
  <c r="AQ244" i="23"/>
  <c r="AQ245" i="23"/>
  <c r="AQ246" i="23"/>
  <c r="AQ247" i="23"/>
  <c r="AQ248" i="23"/>
  <c r="AQ249" i="23"/>
  <c r="AQ250" i="23"/>
  <c r="AQ251" i="23"/>
  <c r="AQ252" i="23"/>
  <c r="AQ253" i="23"/>
  <c r="AQ254" i="23"/>
  <c r="AQ255" i="23"/>
  <c r="AQ256" i="23"/>
  <c r="AQ257" i="23"/>
  <c r="AQ258" i="23"/>
  <c r="AQ259" i="23"/>
  <c r="AQ260" i="23"/>
  <c r="AQ261" i="23"/>
  <c r="AQ262" i="23"/>
  <c r="AQ263" i="23"/>
  <c r="AQ264" i="23"/>
  <c r="AQ265" i="23"/>
  <c r="AQ266" i="23"/>
  <c r="AQ267" i="23"/>
  <c r="AQ268" i="23"/>
  <c r="AQ269" i="23"/>
  <c r="AQ270" i="23"/>
  <c r="AQ271" i="23"/>
  <c r="AQ272" i="23"/>
  <c r="AQ273" i="23"/>
  <c r="AQ274" i="23"/>
  <c r="AQ275" i="23"/>
  <c r="AQ276" i="23"/>
  <c r="AQ277" i="23"/>
  <c r="AQ278" i="23"/>
  <c r="AQ279" i="23"/>
  <c r="AQ280" i="23"/>
  <c r="AQ281" i="23"/>
  <c r="AQ282" i="23"/>
  <c r="AQ283" i="23"/>
  <c r="AQ284" i="23"/>
  <c r="AQ285" i="23"/>
  <c r="AQ286" i="23"/>
  <c r="AQ287" i="23"/>
  <c r="AQ288" i="23"/>
  <c r="AQ289" i="23"/>
  <c r="AQ290" i="23"/>
  <c r="AQ291" i="23"/>
  <c r="AQ292" i="23"/>
  <c r="AQ293" i="23"/>
  <c r="AQ294" i="23"/>
  <c r="AQ295" i="23"/>
  <c r="AQ296" i="23"/>
  <c r="AQ297" i="23"/>
  <c r="AQ298" i="23"/>
  <c r="AQ299" i="23"/>
  <c r="AQ300" i="23"/>
  <c r="AQ301" i="23"/>
  <c r="AQ302" i="23"/>
  <c r="AQ303" i="23"/>
  <c r="AQ304" i="23"/>
  <c r="AQ305" i="23"/>
  <c r="AQ306" i="23"/>
  <c r="AQ307" i="23"/>
  <c r="AQ308" i="23"/>
  <c r="AQ309" i="23"/>
  <c r="AQ310" i="23"/>
  <c r="AQ311" i="23"/>
  <c r="AQ312" i="23"/>
  <c r="AQ313" i="23"/>
  <c r="AQ314" i="23"/>
  <c r="AQ315" i="23"/>
  <c r="AQ316" i="23"/>
  <c r="AQ317" i="23"/>
  <c r="AQ318" i="23"/>
  <c r="AQ319" i="23"/>
  <c r="AQ320" i="23"/>
  <c r="AQ321" i="23"/>
  <c r="AQ322" i="23"/>
  <c r="AQ323" i="23"/>
  <c r="AQ324" i="23"/>
  <c r="AQ325" i="23"/>
  <c r="AQ326" i="23"/>
  <c r="AQ327" i="23"/>
  <c r="AQ328" i="23"/>
  <c r="AQ329" i="23"/>
  <c r="AQ330" i="23"/>
  <c r="AQ331" i="23"/>
  <c r="AQ332" i="23"/>
  <c r="AQ333" i="23"/>
  <c r="AQ334" i="23"/>
  <c r="AQ335" i="23"/>
  <c r="AQ336" i="23"/>
  <c r="AQ337" i="23"/>
  <c r="AQ338" i="23"/>
  <c r="AQ339" i="23"/>
  <c r="AQ340" i="23"/>
  <c r="AQ341" i="23"/>
  <c r="AQ342" i="23"/>
  <c r="AQ343" i="23"/>
  <c r="AQ344" i="23"/>
  <c r="AQ345" i="23"/>
  <c r="AQ346" i="23"/>
  <c r="AQ347" i="23"/>
  <c r="AQ348" i="23"/>
  <c r="AQ349" i="23"/>
  <c r="AQ350" i="23"/>
  <c r="AQ351" i="23"/>
  <c r="AQ352" i="23"/>
  <c r="AQ353" i="23"/>
  <c r="AQ354" i="23"/>
  <c r="AQ355" i="23"/>
  <c r="AQ356" i="23"/>
  <c r="AQ357" i="23"/>
  <c r="AQ358" i="23"/>
  <c r="AQ359" i="23"/>
  <c r="AQ360" i="23"/>
  <c r="AQ361" i="23"/>
  <c r="AQ362" i="23"/>
  <c r="AQ363" i="23"/>
  <c r="AQ364" i="23"/>
  <c r="AQ365" i="23"/>
  <c r="AQ366" i="23"/>
  <c r="AQ367" i="23"/>
  <c r="AQ368" i="23"/>
  <c r="AQ369" i="23"/>
  <c r="AQ370" i="23"/>
  <c r="AQ371" i="23"/>
  <c r="AQ372" i="23"/>
  <c r="AQ373" i="23"/>
  <c r="AQ374" i="23"/>
  <c r="AQ375" i="23"/>
  <c r="AQ376" i="23"/>
  <c r="AQ377" i="23"/>
  <c r="AQ378" i="23"/>
  <c r="AQ379" i="23"/>
  <c r="AQ380" i="23"/>
  <c r="AQ381" i="23"/>
  <c r="AQ382" i="23"/>
  <c r="AQ383" i="23"/>
  <c r="AQ384" i="23"/>
  <c r="AQ385" i="23"/>
  <c r="AQ386" i="23"/>
  <c r="AQ387" i="23"/>
  <c r="AQ388" i="23"/>
  <c r="AQ389" i="23"/>
  <c r="AQ390" i="23"/>
  <c r="AQ391" i="23"/>
  <c r="AQ392" i="23"/>
  <c r="AQ393" i="23"/>
  <c r="AQ394" i="23"/>
  <c r="AQ395" i="23"/>
  <c r="AQ396" i="23"/>
  <c r="AQ397" i="23"/>
  <c r="AQ398" i="23"/>
  <c r="AQ399" i="23"/>
  <c r="AQ400" i="23"/>
  <c r="AQ401" i="23"/>
  <c r="AQ402" i="23"/>
  <c r="AQ403" i="23"/>
  <c r="AQ404" i="23"/>
  <c r="AQ405" i="23"/>
  <c r="AQ406" i="23"/>
  <c r="AQ407" i="23"/>
  <c r="AQ408" i="23"/>
  <c r="AQ409" i="23"/>
  <c r="AQ410" i="23"/>
  <c r="AQ411" i="23"/>
  <c r="AQ412" i="23"/>
  <c r="AQ413" i="23"/>
  <c r="AQ414" i="23"/>
  <c r="AQ415" i="23"/>
  <c r="AQ416" i="23"/>
  <c r="AQ417" i="23"/>
  <c r="AQ418" i="23"/>
  <c r="AQ419" i="23"/>
  <c r="AQ420" i="23"/>
  <c r="AQ421" i="23"/>
  <c r="AQ422" i="23"/>
  <c r="AQ423" i="23"/>
  <c r="AQ424" i="23"/>
  <c r="AQ425" i="23"/>
  <c r="AQ426" i="23"/>
  <c r="AQ427" i="23"/>
  <c r="AQ428" i="23"/>
  <c r="AQ429" i="23"/>
  <c r="AQ430" i="23"/>
  <c r="AQ431" i="23"/>
  <c r="AQ432" i="23"/>
  <c r="AQ433" i="23"/>
  <c r="AQ434" i="23"/>
  <c r="AQ435" i="23"/>
  <c r="AQ436" i="23"/>
  <c r="AQ437" i="23"/>
  <c r="AQ438" i="23"/>
  <c r="AQ439" i="23"/>
  <c r="AQ440" i="23"/>
  <c r="AQ441" i="23"/>
  <c r="AQ442" i="23"/>
  <c r="AQ443" i="23"/>
  <c r="AQ444" i="23"/>
  <c r="AQ445" i="23"/>
  <c r="AQ446" i="23"/>
  <c r="AQ447" i="23"/>
  <c r="AQ448" i="23"/>
  <c r="AQ449" i="23"/>
  <c r="AQ450" i="23"/>
  <c r="AQ451" i="23"/>
  <c r="AQ452" i="23"/>
  <c r="AQ453" i="23"/>
  <c r="AQ454" i="23"/>
  <c r="AQ455" i="23"/>
  <c r="AQ456" i="23"/>
  <c r="AQ457" i="23"/>
  <c r="AQ458" i="23"/>
  <c r="AQ459" i="23"/>
  <c r="AQ460" i="23"/>
  <c r="AQ461" i="23"/>
  <c r="AQ462" i="23"/>
  <c r="AQ463" i="23"/>
  <c r="AQ464" i="23"/>
  <c r="AQ465" i="23"/>
  <c r="AQ466" i="23"/>
  <c r="AQ467" i="23"/>
  <c r="AQ468" i="23"/>
  <c r="AQ469" i="23"/>
  <c r="AQ470" i="23"/>
  <c r="AQ471" i="23"/>
  <c r="AQ472" i="23"/>
  <c r="AQ473" i="23"/>
  <c r="AQ474" i="23"/>
  <c r="AQ475" i="23"/>
  <c r="AQ476" i="23"/>
  <c r="AQ477" i="23"/>
  <c r="AQ478" i="23"/>
  <c r="AQ479" i="23"/>
  <c r="AQ480" i="23"/>
  <c r="AQ481" i="23"/>
  <c r="AQ482" i="23"/>
  <c r="AQ483" i="23"/>
  <c r="AQ484" i="23"/>
  <c r="AQ485" i="23"/>
  <c r="AQ486" i="23"/>
  <c r="AQ487" i="23"/>
  <c r="AQ488" i="23"/>
  <c r="AQ489" i="23"/>
  <c r="AQ490" i="23"/>
  <c r="AQ491" i="23"/>
  <c r="AQ492" i="23"/>
  <c r="AQ493" i="23"/>
  <c r="AQ494" i="23"/>
  <c r="AQ495" i="23"/>
  <c r="AQ496" i="23"/>
  <c r="AQ497" i="23"/>
  <c r="AQ498" i="23"/>
  <c r="AQ499" i="23"/>
  <c r="AQ500" i="23"/>
  <c r="AQ501" i="23"/>
  <c r="AQ502" i="23"/>
  <c r="AQ503" i="23"/>
  <c r="AQ504" i="23"/>
  <c r="AQ505" i="23"/>
  <c r="AQ506" i="23"/>
  <c r="AQ507" i="23"/>
  <c r="AQ508" i="23"/>
  <c r="AQ509" i="23"/>
  <c r="AQ510" i="23"/>
  <c r="AQ511" i="23"/>
  <c r="AQ512" i="23"/>
  <c r="AQ513" i="23"/>
  <c r="AQ514" i="23"/>
  <c r="AQ515" i="23"/>
  <c r="AQ516" i="23"/>
  <c r="AQ517" i="23"/>
  <c r="AQ518" i="23"/>
  <c r="AQ519" i="23"/>
  <c r="AQ520" i="23"/>
  <c r="AQ521" i="23"/>
  <c r="AQ522" i="23"/>
  <c r="AQ523" i="23"/>
  <c r="AQ524" i="23"/>
  <c r="AQ525" i="23"/>
  <c r="AQ526" i="23"/>
  <c r="AQ527" i="23"/>
  <c r="AQ528" i="23"/>
  <c r="AQ529" i="23"/>
  <c r="AQ530" i="23"/>
  <c r="AQ531" i="23"/>
  <c r="AQ532" i="23"/>
  <c r="AQ533" i="23"/>
  <c r="AQ534" i="23"/>
  <c r="AQ535" i="23"/>
  <c r="AQ536" i="23"/>
  <c r="AQ537" i="23"/>
  <c r="AQ538" i="23"/>
  <c r="AQ539" i="23"/>
  <c r="AQ540" i="23"/>
  <c r="AQ541" i="23"/>
  <c r="AQ542" i="23"/>
  <c r="AQ543" i="23"/>
  <c r="AQ544" i="23"/>
  <c r="AQ545" i="23"/>
  <c r="AQ546" i="23"/>
  <c r="AQ547" i="23"/>
  <c r="AQ548" i="23"/>
  <c r="AQ549" i="23"/>
  <c r="AQ550" i="23"/>
  <c r="AQ551" i="23"/>
  <c r="AQ552" i="23"/>
  <c r="AQ553" i="23"/>
  <c r="AQ554" i="23"/>
  <c r="AQ555" i="23"/>
  <c r="AQ556" i="23"/>
  <c r="AQ557" i="23"/>
  <c r="AQ558" i="23"/>
  <c r="AQ559" i="23"/>
  <c r="AQ560" i="23"/>
  <c r="AQ561" i="23"/>
  <c r="AQ562" i="23"/>
  <c r="AQ563" i="23"/>
  <c r="AQ564" i="23"/>
  <c r="AQ565" i="23"/>
  <c r="AQ566" i="23"/>
  <c r="AQ567" i="23"/>
  <c r="AQ568" i="23"/>
  <c r="AQ569" i="23"/>
  <c r="AQ570" i="23"/>
  <c r="AQ571" i="23"/>
  <c r="AQ572" i="23"/>
  <c r="AQ573" i="23"/>
  <c r="AQ574" i="23"/>
  <c r="AQ575" i="23"/>
  <c r="AQ576" i="23"/>
  <c r="AQ577" i="23"/>
  <c r="AQ578" i="23"/>
  <c r="AQ579" i="23"/>
  <c r="AQ580" i="23"/>
  <c r="AQ581" i="23"/>
  <c r="AQ582" i="23"/>
  <c r="AQ583" i="23"/>
  <c r="AQ584" i="23"/>
  <c r="AQ585" i="23"/>
  <c r="AQ586" i="23"/>
  <c r="AQ587" i="23"/>
  <c r="AQ588" i="23"/>
  <c r="AQ589" i="23"/>
  <c r="AQ590" i="23"/>
  <c r="AQ591" i="23"/>
  <c r="AQ592" i="23"/>
  <c r="AQ593" i="23"/>
  <c r="AQ594" i="23"/>
  <c r="AQ595" i="23"/>
  <c r="AQ596" i="23"/>
  <c r="AQ597" i="23"/>
  <c r="AQ598" i="23"/>
  <c r="AQ599" i="23"/>
  <c r="AQ600" i="23"/>
  <c r="AQ601" i="23"/>
  <c r="AQ602" i="23"/>
  <c r="AQ603" i="23"/>
  <c r="AQ604" i="23"/>
  <c r="AQ605" i="23"/>
  <c r="AQ606" i="23"/>
  <c r="AQ607" i="23"/>
  <c r="AQ608" i="23"/>
  <c r="AQ609" i="23"/>
  <c r="AQ610" i="23"/>
  <c r="AQ611" i="23"/>
  <c r="AQ612" i="23"/>
  <c r="AQ613" i="23"/>
  <c r="AQ614" i="23"/>
  <c r="AQ615" i="23"/>
  <c r="AQ616" i="23"/>
  <c r="AQ617" i="23"/>
  <c r="AQ618" i="23"/>
  <c r="AQ619" i="23"/>
  <c r="AQ620" i="23"/>
  <c r="AQ621" i="23"/>
  <c r="AQ622" i="23"/>
  <c r="AQ623" i="23"/>
  <c r="AQ624" i="23"/>
  <c r="AQ625" i="23"/>
  <c r="AQ626" i="23"/>
  <c r="AQ627" i="23"/>
  <c r="AQ628" i="23"/>
  <c r="AQ629" i="23"/>
  <c r="AQ630" i="23"/>
  <c r="AQ631" i="23"/>
  <c r="AQ632" i="23"/>
  <c r="AQ633" i="23"/>
  <c r="AQ634" i="23"/>
  <c r="AQ635" i="23"/>
  <c r="AQ636" i="23"/>
  <c r="AQ637" i="23"/>
  <c r="AQ638" i="23"/>
  <c r="AQ639" i="23"/>
  <c r="AQ640" i="23"/>
  <c r="AQ641" i="23"/>
  <c r="AQ642" i="23"/>
  <c r="AQ643" i="23"/>
  <c r="AQ644" i="23"/>
  <c r="AQ645" i="23"/>
  <c r="AQ646" i="23"/>
  <c r="AQ647" i="23"/>
  <c r="AQ648" i="23"/>
  <c r="AQ649" i="23"/>
  <c r="AQ650" i="23"/>
  <c r="AQ651" i="23"/>
  <c r="AQ652" i="23"/>
  <c r="AQ653" i="23"/>
  <c r="AQ654" i="23"/>
  <c r="AQ655" i="23"/>
  <c r="AQ656" i="23"/>
  <c r="AQ657" i="23"/>
  <c r="AQ658" i="23"/>
  <c r="AQ659" i="23"/>
  <c r="AQ660" i="23"/>
  <c r="AQ661" i="23"/>
  <c r="AQ662" i="23"/>
  <c r="AQ663" i="23"/>
  <c r="AQ664" i="23"/>
  <c r="AQ665" i="23"/>
  <c r="AQ666" i="23"/>
  <c r="AQ667" i="23"/>
  <c r="AQ668" i="23"/>
  <c r="AQ669" i="23"/>
  <c r="AQ670" i="23"/>
  <c r="AQ671" i="23"/>
  <c r="AQ672" i="23"/>
  <c r="AQ673" i="23"/>
  <c r="AQ674" i="23"/>
  <c r="AQ675" i="23"/>
  <c r="AQ676" i="23"/>
  <c r="AQ677" i="23"/>
  <c r="AQ678" i="23"/>
  <c r="AQ679" i="23"/>
  <c r="AQ680" i="23"/>
  <c r="AQ681" i="23"/>
  <c r="AQ682" i="23"/>
  <c r="AQ683" i="23"/>
  <c r="AQ684" i="23"/>
  <c r="AQ685" i="23"/>
  <c r="AQ686" i="23"/>
  <c r="AQ687" i="23"/>
  <c r="AQ688" i="23"/>
  <c r="AQ689" i="23"/>
  <c r="AQ690" i="23"/>
  <c r="AQ691" i="23"/>
  <c r="AQ692" i="23"/>
  <c r="AQ693" i="23"/>
  <c r="AQ694" i="23"/>
  <c r="AQ695" i="23"/>
  <c r="AQ696" i="23"/>
  <c r="AQ697" i="23"/>
  <c r="AQ698" i="23"/>
  <c r="AQ699" i="23"/>
  <c r="AQ700" i="23"/>
  <c r="AQ701" i="23"/>
  <c r="AQ702" i="23"/>
  <c r="AQ703" i="23"/>
  <c r="AQ704" i="23"/>
  <c r="AQ705" i="23"/>
  <c r="AQ706" i="23"/>
  <c r="AQ707" i="23"/>
  <c r="AQ708" i="23"/>
  <c r="AQ709" i="23"/>
  <c r="AQ710" i="23"/>
  <c r="AQ711" i="23"/>
  <c r="AQ712" i="23"/>
  <c r="AQ713" i="23"/>
  <c r="AQ714" i="23"/>
  <c r="AQ715" i="23"/>
  <c r="AQ716" i="23"/>
  <c r="AQ717" i="23"/>
  <c r="AQ718" i="23"/>
  <c r="AQ719" i="23"/>
  <c r="AQ720" i="23"/>
  <c r="AQ721" i="23"/>
  <c r="AQ722" i="23"/>
  <c r="AQ723" i="23"/>
  <c r="AQ724" i="23"/>
  <c r="AQ725" i="23"/>
  <c r="AQ726" i="23"/>
  <c r="AQ727" i="23"/>
  <c r="AQ728" i="23"/>
  <c r="AQ729" i="23"/>
  <c r="AQ730" i="23"/>
  <c r="AQ731" i="23"/>
  <c r="AQ732" i="23"/>
  <c r="AQ733" i="23"/>
  <c r="AQ734" i="23"/>
  <c r="AQ735" i="23"/>
  <c r="AQ736" i="23"/>
  <c r="AQ737" i="23"/>
  <c r="AQ738" i="23"/>
  <c r="AQ739" i="23"/>
  <c r="AQ740" i="23"/>
  <c r="AQ741" i="23"/>
  <c r="AQ742" i="23"/>
  <c r="AQ743" i="23"/>
  <c r="AQ744" i="23"/>
  <c r="AQ745" i="23"/>
  <c r="AQ746" i="23"/>
  <c r="AQ747" i="23"/>
  <c r="AQ748" i="23"/>
  <c r="AQ749" i="23"/>
  <c r="AQ750" i="23"/>
  <c r="AQ751" i="23"/>
  <c r="AQ752" i="23"/>
  <c r="AQ753" i="23"/>
  <c r="AQ754" i="23"/>
  <c r="AQ755" i="23"/>
  <c r="AQ756" i="23"/>
  <c r="AQ757" i="23"/>
  <c r="AQ758" i="23"/>
  <c r="AQ759" i="23"/>
  <c r="AQ760" i="23"/>
  <c r="AQ761" i="23"/>
  <c r="AQ762" i="23"/>
  <c r="AQ763" i="23"/>
  <c r="AQ764" i="23"/>
  <c r="AQ765" i="23"/>
  <c r="AQ766" i="23"/>
  <c r="AQ767" i="23"/>
  <c r="AQ768" i="23"/>
  <c r="AQ769" i="23"/>
  <c r="AQ770" i="23"/>
  <c r="AQ771" i="23"/>
  <c r="AQ772" i="23"/>
  <c r="AQ773" i="23"/>
  <c r="AQ774" i="23"/>
  <c r="AQ775" i="23"/>
  <c r="AQ776" i="23"/>
  <c r="AQ777" i="23"/>
  <c r="AQ778" i="23"/>
  <c r="AQ779" i="23"/>
  <c r="AQ780" i="23"/>
  <c r="AQ781" i="23"/>
  <c r="AQ782" i="23"/>
  <c r="AQ783" i="23"/>
  <c r="AQ784" i="23"/>
  <c r="AQ785" i="23"/>
  <c r="AQ786" i="23"/>
  <c r="AQ787" i="23"/>
  <c r="AQ788" i="23"/>
  <c r="AQ789" i="23"/>
  <c r="AQ790" i="23"/>
  <c r="AQ791" i="23"/>
  <c r="AQ792" i="23"/>
  <c r="AQ793" i="23"/>
  <c r="AQ794" i="23"/>
  <c r="AQ795" i="23"/>
  <c r="AQ796" i="23"/>
  <c r="AQ797" i="23"/>
  <c r="AQ798" i="23"/>
  <c r="AQ799" i="23"/>
  <c r="AQ800" i="23"/>
  <c r="AQ801" i="23"/>
  <c r="AQ802" i="23"/>
  <c r="AQ803" i="23"/>
  <c r="AQ804" i="23"/>
  <c r="AQ805" i="23"/>
  <c r="AQ806" i="23"/>
  <c r="AQ807" i="23"/>
  <c r="AQ808" i="23"/>
  <c r="AQ809" i="23"/>
  <c r="AQ810" i="23"/>
  <c r="AQ811" i="23"/>
  <c r="AQ812" i="23"/>
  <c r="AQ813" i="23"/>
  <c r="AQ814" i="23"/>
  <c r="AQ815" i="23"/>
  <c r="AQ816" i="23"/>
  <c r="AQ817" i="23"/>
  <c r="AQ818" i="23"/>
  <c r="AQ819" i="23"/>
  <c r="AQ820" i="23"/>
  <c r="AQ821" i="23"/>
  <c r="AQ822" i="23"/>
  <c r="AQ823" i="23"/>
  <c r="AQ824" i="23"/>
  <c r="AQ825" i="23"/>
  <c r="AQ826" i="23"/>
  <c r="AQ827" i="23"/>
  <c r="AQ828" i="23"/>
  <c r="AQ829" i="23"/>
  <c r="AQ830" i="23"/>
  <c r="AQ831" i="23"/>
  <c r="AQ832" i="23"/>
  <c r="AQ833" i="23"/>
  <c r="AQ834" i="23"/>
  <c r="AQ835" i="23"/>
  <c r="AQ836" i="23"/>
  <c r="AQ837" i="23"/>
  <c r="AQ838" i="23"/>
  <c r="AQ839" i="23"/>
  <c r="AQ840" i="23"/>
  <c r="AQ841" i="23"/>
  <c r="AQ842" i="23"/>
  <c r="AQ843" i="23"/>
  <c r="AQ844" i="23"/>
  <c r="AQ845" i="23"/>
  <c r="AQ846" i="23"/>
  <c r="AQ847" i="23"/>
  <c r="AQ848" i="23"/>
  <c r="AQ849" i="23"/>
  <c r="AQ850" i="23"/>
  <c r="AQ851" i="23"/>
  <c r="AQ852" i="23"/>
  <c r="AQ853" i="23"/>
  <c r="AQ854" i="23"/>
  <c r="AQ855" i="23"/>
  <c r="AQ856" i="23"/>
  <c r="AQ857" i="23"/>
  <c r="AQ858" i="23"/>
  <c r="AQ859" i="23"/>
  <c r="AQ860" i="23"/>
  <c r="AQ861" i="23"/>
  <c r="AQ862" i="23"/>
  <c r="AQ863" i="23"/>
  <c r="AQ864" i="23"/>
  <c r="AQ865" i="23"/>
  <c r="AQ866" i="23"/>
  <c r="AQ867" i="23"/>
  <c r="AQ868" i="23"/>
  <c r="AQ869" i="23"/>
  <c r="AQ870" i="23"/>
  <c r="AQ871" i="23"/>
  <c r="AQ872" i="23"/>
  <c r="AQ873" i="23"/>
  <c r="AQ874" i="23"/>
  <c r="AQ875" i="23"/>
  <c r="AQ876" i="23"/>
  <c r="AQ877" i="23"/>
  <c r="AQ878" i="23"/>
  <c r="AQ879" i="23"/>
  <c r="AQ880" i="23"/>
  <c r="AQ881" i="23"/>
  <c r="AQ882" i="23"/>
  <c r="AQ883" i="23"/>
  <c r="AQ884" i="23"/>
  <c r="AQ885" i="23"/>
  <c r="AQ886" i="23"/>
  <c r="AQ887" i="23"/>
  <c r="AQ888" i="23"/>
  <c r="AQ889" i="23"/>
  <c r="AQ890" i="23"/>
  <c r="AQ891" i="23"/>
  <c r="AQ892" i="23"/>
  <c r="AQ893" i="23"/>
  <c r="AQ894" i="23"/>
  <c r="AQ895" i="23"/>
  <c r="AQ896" i="23"/>
  <c r="AQ897" i="23"/>
  <c r="AQ898" i="23"/>
  <c r="AQ899" i="23"/>
  <c r="AQ900" i="23"/>
  <c r="AQ901" i="23"/>
  <c r="AQ902" i="23"/>
  <c r="AQ903" i="23"/>
  <c r="AQ904" i="23"/>
  <c r="AQ905" i="23"/>
  <c r="AQ906" i="23"/>
  <c r="AQ907" i="23"/>
  <c r="AQ908" i="23"/>
  <c r="AQ909" i="23"/>
  <c r="AQ910" i="23"/>
  <c r="AQ911" i="23"/>
  <c r="AQ912" i="23"/>
  <c r="AQ913" i="23"/>
  <c r="AQ914" i="23"/>
  <c r="AQ915" i="23"/>
  <c r="AQ916" i="23"/>
  <c r="AQ917" i="23"/>
  <c r="AQ918" i="23"/>
  <c r="AQ919" i="23"/>
  <c r="AQ920" i="23"/>
  <c r="AQ921" i="23"/>
  <c r="AQ922" i="23"/>
  <c r="AQ923" i="23"/>
  <c r="AQ924" i="23"/>
  <c r="AQ925" i="23"/>
  <c r="AQ926" i="23"/>
  <c r="AQ927" i="23"/>
  <c r="AQ928" i="23"/>
  <c r="AQ929" i="23"/>
  <c r="AQ930" i="23"/>
  <c r="AQ931" i="23"/>
  <c r="AQ932" i="23"/>
  <c r="AQ933" i="23"/>
  <c r="AQ934" i="23"/>
  <c r="AQ935" i="23"/>
  <c r="AQ936" i="23"/>
  <c r="AQ937" i="23"/>
  <c r="AQ938" i="23"/>
  <c r="AQ939" i="23"/>
  <c r="AQ940" i="23"/>
  <c r="AQ941" i="23"/>
  <c r="AQ942" i="23"/>
  <c r="AQ943" i="23"/>
  <c r="AQ944" i="23"/>
  <c r="AQ945" i="23"/>
  <c r="AQ946" i="23"/>
  <c r="AQ947" i="23"/>
  <c r="AQ948" i="23"/>
  <c r="AQ949" i="23"/>
  <c r="AQ950" i="23"/>
  <c r="AQ951" i="23"/>
  <c r="AQ952" i="23"/>
  <c r="AQ953" i="23"/>
  <c r="AQ954" i="23"/>
  <c r="AQ955" i="23"/>
  <c r="AQ956" i="23"/>
  <c r="AQ957" i="23"/>
  <c r="AQ958" i="23"/>
  <c r="AQ959" i="23"/>
  <c r="AQ960" i="23"/>
  <c r="AQ961" i="23"/>
  <c r="AQ962" i="23"/>
  <c r="AQ963" i="23"/>
  <c r="AQ964" i="23"/>
  <c r="AQ965" i="23"/>
  <c r="AQ966" i="23"/>
  <c r="AQ967" i="23"/>
  <c r="AQ968" i="23"/>
  <c r="AQ969" i="23"/>
  <c r="AQ970" i="23"/>
  <c r="AQ971" i="23"/>
  <c r="AQ972" i="23"/>
  <c r="AQ973" i="23"/>
  <c r="AQ974" i="23"/>
  <c r="AQ975" i="23"/>
  <c r="AQ976" i="23"/>
  <c r="AQ977" i="23"/>
  <c r="AQ978" i="23"/>
  <c r="AQ979" i="23"/>
  <c r="AQ980" i="23"/>
  <c r="AQ981" i="23"/>
  <c r="AQ982" i="23"/>
  <c r="AQ983" i="23"/>
  <c r="AQ984" i="23"/>
  <c r="AQ985" i="23"/>
  <c r="AQ986" i="23"/>
  <c r="AQ987" i="23"/>
  <c r="AQ988" i="23"/>
  <c r="AQ989" i="23"/>
  <c r="AQ990" i="23"/>
  <c r="AQ991" i="23"/>
  <c r="AQ992" i="23"/>
  <c r="AQ993" i="23"/>
  <c r="AQ994" i="23"/>
  <c r="AQ995" i="23"/>
  <c r="AQ996" i="23"/>
  <c r="AQ997" i="23"/>
  <c r="AQ998" i="23"/>
  <c r="AQ999" i="23"/>
  <c r="AQ1000" i="23"/>
  <c r="AQ1001" i="23"/>
  <c r="AQ1002" i="23"/>
  <c r="AQ1003" i="23"/>
  <c r="AQ1004" i="23"/>
  <c r="AQ1005" i="23"/>
  <c r="AQ1006" i="23"/>
  <c r="AQ1007" i="23"/>
  <c r="AQ1008" i="23"/>
  <c r="AQ1009" i="23"/>
  <c r="AQ1010" i="23"/>
  <c r="AQ1011" i="23"/>
  <c r="AQ1012" i="23"/>
  <c r="AQ1013" i="23"/>
  <c r="AQ1014" i="23"/>
  <c r="AQ1015" i="23"/>
  <c r="AQ1016" i="23"/>
  <c r="AQ1017" i="23"/>
  <c r="AQ1018" i="23"/>
  <c r="AQ1019" i="23"/>
  <c r="AQ1020" i="23"/>
  <c r="AQ1021" i="23"/>
  <c r="AQ1022" i="23"/>
  <c r="AQ1023" i="23"/>
  <c r="AQ1024" i="23"/>
  <c r="AQ1025" i="23"/>
  <c r="AQ1026" i="23"/>
  <c r="AQ1027" i="23"/>
  <c r="AQ1028" i="23"/>
  <c r="AQ1029" i="23"/>
  <c r="AQ1030" i="23"/>
  <c r="AQ1031" i="23"/>
  <c r="AQ1032" i="23"/>
  <c r="AQ1033" i="23"/>
  <c r="AQ1034" i="23"/>
  <c r="AQ1035" i="23"/>
  <c r="AQ1036" i="23"/>
  <c r="AQ1037" i="23"/>
  <c r="AQ1038" i="23"/>
  <c r="AQ1039" i="23"/>
  <c r="AQ1040" i="23"/>
  <c r="AQ1041" i="23"/>
  <c r="AQ1042" i="23"/>
  <c r="AQ1043" i="23"/>
  <c r="AQ1044" i="23"/>
  <c r="AQ1045" i="23"/>
  <c r="AQ1046" i="23"/>
  <c r="AQ1047" i="23"/>
  <c r="AQ1048" i="23"/>
  <c r="AQ1049" i="23"/>
  <c r="AQ1050" i="23"/>
  <c r="AQ1051" i="23"/>
  <c r="AQ1052" i="23"/>
  <c r="AQ1053" i="23"/>
  <c r="AQ1054" i="23"/>
  <c r="AQ1055" i="23"/>
  <c r="AQ1056" i="23"/>
  <c r="AQ1057" i="23"/>
  <c r="AQ1058" i="23"/>
  <c r="AQ1059" i="23"/>
  <c r="AQ1060" i="23"/>
  <c r="AQ1061" i="23"/>
  <c r="AQ1062" i="23"/>
  <c r="AQ1063" i="23"/>
  <c r="AQ1064" i="23"/>
  <c r="AQ1065" i="23"/>
  <c r="AQ1066" i="23"/>
  <c r="AQ1067" i="23"/>
  <c r="AQ1068" i="23"/>
  <c r="AQ1069" i="23"/>
  <c r="AQ1070" i="23"/>
  <c r="AQ1071" i="23"/>
  <c r="AQ1072" i="23"/>
  <c r="AQ1073" i="23"/>
  <c r="AQ1074" i="23"/>
  <c r="AQ1075" i="23"/>
  <c r="AQ1076" i="23"/>
  <c r="AQ1077" i="23"/>
  <c r="AQ1078" i="23"/>
  <c r="AQ1079" i="23"/>
  <c r="AQ1080" i="23"/>
  <c r="AQ1081" i="23"/>
  <c r="AQ1082" i="23"/>
  <c r="AQ1083" i="23"/>
  <c r="AQ1084" i="23"/>
  <c r="AQ1085" i="23"/>
  <c r="AQ1086" i="23"/>
  <c r="AQ1087" i="23"/>
  <c r="AQ1088" i="23"/>
  <c r="AQ1089" i="23"/>
  <c r="AQ1090" i="23"/>
  <c r="AQ1091" i="23"/>
  <c r="AQ1092" i="23"/>
  <c r="AQ1093" i="23"/>
  <c r="AQ1094" i="23"/>
  <c r="AQ1095" i="23"/>
  <c r="AQ1096" i="23"/>
  <c r="AQ1097" i="23"/>
  <c r="AQ1098" i="23"/>
  <c r="AQ1099" i="23"/>
  <c r="AQ1100" i="23"/>
  <c r="AQ1101" i="23"/>
  <c r="AQ1102" i="23"/>
  <c r="AQ1103" i="23"/>
  <c r="AQ1104" i="23"/>
  <c r="AQ1105" i="23"/>
  <c r="AQ1106" i="23"/>
  <c r="AQ1107" i="23"/>
  <c r="AQ1108" i="23"/>
  <c r="AQ1109" i="23"/>
  <c r="AQ1110" i="23"/>
  <c r="AQ1111" i="23"/>
  <c r="AQ1112" i="23"/>
  <c r="AQ1113" i="23"/>
  <c r="AQ1114" i="23"/>
  <c r="AQ1115" i="23"/>
  <c r="AQ1116" i="23"/>
  <c r="AQ1117" i="23"/>
  <c r="AQ1118" i="23"/>
  <c r="AQ1119" i="23"/>
  <c r="AQ1120" i="23"/>
  <c r="AQ1121" i="23"/>
  <c r="AQ1122" i="23"/>
  <c r="AQ1123" i="23"/>
  <c r="AQ1124" i="23"/>
  <c r="AQ1125" i="23"/>
  <c r="AQ1126" i="23"/>
  <c r="AQ1127" i="23"/>
  <c r="AQ1128" i="23"/>
  <c r="AQ1129" i="23"/>
  <c r="AQ1130" i="23"/>
  <c r="AQ1131" i="23"/>
  <c r="AQ1132" i="23"/>
  <c r="AQ1133" i="23"/>
  <c r="AQ1134" i="23"/>
  <c r="AQ1135" i="23"/>
  <c r="AQ1136" i="23"/>
  <c r="AQ1137" i="23"/>
  <c r="AQ1138" i="23"/>
  <c r="AQ1139" i="23"/>
  <c r="AQ1140" i="23"/>
  <c r="AQ1141" i="23"/>
  <c r="AQ1142" i="23"/>
  <c r="AQ1143" i="23"/>
  <c r="AQ1144" i="23"/>
  <c r="AQ1145" i="23"/>
  <c r="AQ1146" i="23"/>
  <c r="AQ1147" i="23"/>
  <c r="AQ1148" i="23"/>
  <c r="AQ1149" i="23"/>
  <c r="AQ1150" i="23"/>
  <c r="AQ1151" i="23"/>
  <c r="AQ1152" i="23"/>
  <c r="AQ1153" i="23"/>
  <c r="AQ1154" i="23"/>
  <c r="AQ1155" i="23"/>
  <c r="AQ1156" i="23"/>
  <c r="AQ1157" i="23"/>
  <c r="AQ1158" i="23"/>
  <c r="AQ1159" i="23"/>
  <c r="AQ1160" i="23"/>
  <c r="AQ1161" i="23"/>
  <c r="AQ1162" i="23"/>
  <c r="AQ1163" i="23"/>
  <c r="AQ1164" i="23"/>
  <c r="AQ1165" i="23"/>
  <c r="AQ1166" i="23"/>
  <c r="AQ1167" i="23"/>
  <c r="AQ1168" i="23"/>
  <c r="AQ1169" i="23"/>
  <c r="AQ1170" i="23"/>
  <c r="AQ1171" i="23"/>
  <c r="AQ1172" i="23"/>
  <c r="AQ1173" i="23"/>
  <c r="AQ1174" i="23"/>
  <c r="AQ1175" i="23"/>
  <c r="AQ1176" i="23"/>
  <c r="AQ1177" i="23"/>
  <c r="AQ1178" i="23"/>
  <c r="AQ1179" i="23"/>
  <c r="AQ1180" i="23"/>
  <c r="AQ1181" i="23"/>
  <c r="AQ1182" i="23"/>
  <c r="AQ1183" i="23"/>
  <c r="AQ1184" i="23"/>
  <c r="AQ1185" i="23"/>
  <c r="AQ1186" i="23"/>
  <c r="AQ1187" i="23"/>
  <c r="AQ1188" i="23"/>
  <c r="AQ1189" i="23"/>
  <c r="AQ1190" i="23"/>
  <c r="AQ1191" i="23"/>
  <c r="AQ1192" i="23"/>
  <c r="AQ1193" i="23"/>
  <c r="AQ1194" i="23"/>
  <c r="AQ1195" i="23"/>
  <c r="AQ1196" i="23"/>
  <c r="AQ1197" i="23"/>
  <c r="AQ1198" i="23"/>
  <c r="AQ1199" i="23"/>
  <c r="AQ1200" i="23"/>
  <c r="AQ1201" i="23"/>
  <c r="AQ1202" i="23"/>
  <c r="AQ1203" i="23"/>
  <c r="AQ1204" i="23"/>
  <c r="AQ1205" i="23"/>
  <c r="AQ1206" i="23"/>
  <c r="AQ1207" i="23"/>
  <c r="AQ1208" i="23"/>
  <c r="AQ1209" i="23"/>
  <c r="AQ1210" i="23"/>
  <c r="AQ1211" i="23"/>
  <c r="AQ1212" i="23"/>
  <c r="AQ1213" i="23"/>
  <c r="AQ1214" i="23"/>
  <c r="AQ1215" i="23"/>
  <c r="AQ1216" i="23"/>
  <c r="AQ1217" i="23"/>
  <c r="AQ1218" i="23"/>
  <c r="AQ1219" i="23"/>
  <c r="AQ1220" i="23"/>
  <c r="AQ1221" i="23"/>
  <c r="AQ1222" i="23"/>
  <c r="AQ1223" i="23"/>
  <c r="AQ1224" i="23"/>
  <c r="AQ1225" i="23"/>
  <c r="AQ1226" i="23"/>
  <c r="AQ1227" i="23"/>
  <c r="AQ1228" i="23"/>
  <c r="AQ1229" i="23"/>
  <c r="AQ1230" i="23"/>
  <c r="AQ1231" i="23"/>
  <c r="AQ1232" i="23"/>
  <c r="AQ1233" i="23"/>
  <c r="AQ1234" i="23"/>
  <c r="AQ1235" i="23"/>
  <c r="AQ1236" i="23"/>
  <c r="AQ1237" i="23"/>
  <c r="AQ1238" i="23"/>
  <c r="AQ1239" i="23"/>
  <c r="AQ1240" i="23"/>
  <c r="AQ1241" i="23"/>
  <c r="AQ1242" i="23"/>
  <c r="AQ1243" i="23"/>
  <c r="AQ1244" i="23"/>
  <c r="AQ1245" i="23"/>
  <c r="AQ1246" i="23"/>
  <c r="AQ1247" i="23"/>
  <c r="AQ1248" i="23"/>
  <c r="AQ1249" i="23"/>
  <c r="AQ1250" i="23"/>
  <c r="AQ1251" i="23"/>
  <c r="AQ1252" i="23"/>
  <c r="AQ1253" i="23"/>
  <c r="AQ1254" i="23"/>
  <c r="AQ1255" i="23"/>
  <c r="AQ1256" i="23"/>
  <c r="AQ1257" i="23"/>
  <c r="AQ1258" i="23"/>
  <c r="AQ1259" i="23"/>
  <c r="AQ1260" i="23"/>
  <c r="AQ1261" i="23"/>
  <c r="AQ1262" i="23"/>
  <c r="AQ1263" i="23"/>
  <c r="AQ1264" i="23"/>
  <c r="AQ1265" i="23"/>
  <c r="AQ1266" i="23"/>
  <c r="AQ1267" i="23"/>
  <c r="AQ1268" i="23"/>
  <c r="AQ1269" i="23"/>
  <c r="AQ1270" i="23"/>
  <c r="AQ1271" i="23"/>
  <c r="AQ1272" i="23"/>
  <c r="AQ1273" i="23"/>
  <c r="AQ1274" i="23"/>
  <c r="AQ1275" i="23"/>
  <c r="AQ1276" i="23"/>
  <c r="AQ1277" i="23"/>
  <c r="AQ1278" i="23"/>
  <c r="AQ1279" i="23"/>
  <c r="AQ1280" i="23"/>
  <c r="AQ1281" i="23"/>
  <c r="AQ1282" i="23"/>
  <c r="AQ1283" i="23"/>
  <c r="AQ1284" i="23"/>
  <c r="AQ1285" i="23"/>
  <c r="AQ1286" i="23"/>
  <c r="AQ1287" i="23"/>
  <c r="AQ1288" i="23"/>
  <c r="AQ1289" i="23"/>
  <c r="AQ1290" i="23"/>
  <c r="AQ1291" i="23"/>
  <c r="AQ1292" i="23"/>
  <c r="AQ1293" i="23"/>
  <c r="AQ1294" i="23"/>
  <c r="AQ1295" i="23"/>
  <c r="AQ1296" i="23"/>
  <c r="AQ1297" i="23"/>
  <c r="AQ1298" i="23"/>
  <c r="AQ1299" i="23"/>
  <c r="AQ1300" i="23"/>
  <c r="AQ1301" i="23"/>
  <c r="AQ1302" i="23"/>
  <c r="AQ1303" i="23"/>
  <c r="AQ1304" i="23"/>
  <c r="AQ1305" i="23"/>
  <c r="AQ1306" i="23"/>
  <c r="AQ1307" i="23"/>
  <c r="AQ1308" i="23"/>
  <c r="AQ1309" i="23"/>
  <c r="AQ1310" i="23"/>
  <c r="AQ1311" i="23"/>
  <c r="AQ1312" i="23"/>
  <c r="AQ1313" i="23"/>
  <c r="AQ1314" i="23"/>
  <c r="AQ1315" i="23"/>
  <c r="AQ1316" i="23"/>
  <c r="AQ1317" i="23"/>
  <c r="AQ1318" i="23"/>
  <c r="AQ1319" i="23"/>
  <c r="AQ1320" i="23"/>
  <c r="AQ1321" i="23"/>
  <c r="AQ1322" i="23"/>
  <c r="AQ1323" i="23"/>
  <c r="AQ1324" i="23"/>
  <c r="AQ1325" i="23"/>
  <c r="AQ1326" i="23"/>
  <c r="AQ1327" i="23"/>
  <c r="AQ1328" i="23"/>
  <c r="AQ1329" i="23"/>
  <c r="AQ1330" i="23"/>
  <c r="AQ1331" i="23"/>
  <c r="AQ1332" i="23"/>
  <c r="AQ1333" i="23"/>
  <c r="AQ1334" i="23"/>
  <c r="AQ1335" i="23"/>
  <c r="AQ1336" i="23"/>
  <c r="AQ1337" i="23"/>
  <c r="AQ1338" i="23"/>
  <c r="AQ1339" i="23"/>
  <c r="AQ1340" i="23"/>
  <c r="AQ1341" i="23"/>
  <c r="AQ1342" i="23"/>
  <c r="AQ1343" i="23"/>
  <c r="AQ1344" i="23"/>
  <c r="AQ1345" i="23"/>
  <c r="AQ1346" i="23"/>
  <c r="AQ1347" i="23"/>
  <c r="AQ1348" i="23"/>
  <c r="AQ1349" i="23"/>
  <c r="AQ1350" i="23"/>
  <c r="AQ1351" i="23"/>
  <c r="AQ1352" i="23"/>
  <c r="AQ1353" i="23"/>
  <c r="AQ1354" i="23"/>
  <c r="AQ1355" i="23"/>
  <c r="AQ1356" i="23"/>
  <c r="AQ1357" i="23"/>
  <c r="AQ1358" i="23"/>
  <c r="AQ1359" i="23"/>
  <c r="AQ1360" i="23"/>
  <c r="AQ1361" i="23"/>
  <c r="AQ1362" i="23"/>
  <c r="AQ1363" i="23"/>
  <c r="AQ1364" i="23"/>
  <c r="AQ1365" i="23"/>
  <c r="AQ1366" i="23"/>
  <c r="AQ1367" i="23"/>
  <c r="AQ1368" i="23"/>
  <c r="AQ1369" i="23"/>
  <c r="AQ1370" i="23"/>
  <c r="AQ1371" i="23"/>
  <c r="AQ1372" i="23"/>
  <c r="AQ1373" i="23"/>
  <c r="AQ1374" i="23"/>
  <c r="AQ1375" i="23"/>
  <c r="AQ1376" i="23"/>
  <c r="AQ1377" i="23"/>
  <c r="AQ1378" i="23"/>
  <c r="AQ1379" i="23"/>
  <c r="AQ1380" i="23"/>
  <c r="AQ1381" i="23"/>
  <c r="AQ1382" i="23"/>
  <c r="AQ1383" i="23"/>
  <c r="AQ1384" i="23"/>
  <c r="AQ1385" i="23"/>
  <c r="AQ1386" i="23"/>
  <c r="AQ1387" i="23"/>
  <c r="AQ1388" i="23"/>
  <c r="AQ1389" i="23"/>
  <c r="AQ1390" i="23"/>
  <c r="AQ1391" i="23"/>
  <c r="AQ1392" i="23"/>
  <c r="AQ1393" i="23"/>
  <c r="AQ1394" i="23"/>
  <c r="AQ1395" i="23"/>
  <c r="AQ1396" i="23"/>
  <c r="AQ1397" i="23"/>
  <c r="AQ1398" i="23"/>
  <c r="AQ1399" i="23"/>
  <c r="AQ1400" i="23"/>
  <c r="AQ1401" i="23"/>
  <c r="AQ1402" i="23"/>
  <c r="AQ1403" i="23"/>
  <c r="AQ1404" i="23"/>
  <c r="AQ1405" i="23"/>
  <c r="AQ1406" i="23"/>
  <c r="AQ1407" i="23"/>
  <c r="AQ1408" i="23"/>
  <c r="AQ1409" i="23"/>
  <c r="AQ1410" i="23"/>
  <c r="AQ1411" i="23"/>
  <c r="AQ1412" i="23"/>
  <c r="AQ1413" i="23"/>
  <c r="AQ1414" i="23"/>
  <c r="AQ1415" i="23"/>
  <c r="AQ1416" i="23"/>
  <c r="AQ1417" i="23"/>
  <c r="AQ1418" i="23"/>
  <c r="AQ1419" i="23"/>
  <c r="AQ1420" i="23"/>
  <c r="AQ1421" i="23"/>
  <c r="AQ1422" i="23"/>
  <c r="AQ1423" i="23"/>
  <c r="AQ1424" i="23"/>
  <c r="AQ1425" i="23"/>
  <c r="AQ1426" i="23"/>
  <c r="AQ1427" i="23"/>
  <c r="AQ1428" i="23"/>
  <c r="AQ1429" i="23"/>
  <c r="AQ1430" i="23"/>
  <c r="AQ1431" i="23"/>
  <c r="AQ1432" i="23"/>
  <c r="AQ1433" i="23"/>
  <c r="AQ1434" i="23"/>
  <c r="AQ1435" i="23"/>
  <c r="AQ1436" i="23"/>
  <c r="AQ1437" i="23"/>
  <c r="AQ1438" i="23"/>
  <c r="AQ1439" i="23"/>
  <c r="AQ1440" i="23"/>
  <c r="AQ1441" i="23"/>
  <c r="AQ1442" i="23"/>
  <c r="AQ1443" i="23"/>
  <c r="AQ1444" i="23"/>
  <c r="AQ1445" i="23"/>
  <c r="AQ1446" i="23"/>
  <c r="AQ1447" i="23"/>
  <c r="AQ1448" i="23"/>
  <c r="AQ1449" i="23"/>
  <c r="AQ1450" i="23"/>
  <c r="AQ1451" i="23"/>
  <c r="AQ1452" i="23"/>
  <c r="AQ1453" i="23"/>
  <c r="AQ1454" i="23"/>
  <c r="AQ1455" i="23"/>
  <c r="AQ1456" i="23"/>
  <c r="AQ1457" i="23"/>
  <c r="AQ1458" i="23"/>
  <c r="AQ1459" i="23"/>
  <c r="AQ1460" i="23"/>
  <c r="AQ1461" i="23"/>
  <c r="AQ1462" i="23"/>
  <c r="AQ1463" i="23"/>
  <c r="AQ1464" i="23"/>
  <c r="AQ1465" i="23"/>
  <c r="AQ1466" i="23"/>
  <c r="AQ1467" i="23"/>
  <c r="AQ1468" i="23"/>
  <c r="AQ1469" i="23"/>
  <c r="AQ1470" i="23"/>
  <c r="AQ1471" i="23"/>
  <c r="AQ1472" i="23"/>
  <c r="AQ1473" i="23"/>
  <c r="AQ1474" i="23"/>
  <c r="AQ1475" i="23"/>
  <c r="AQ1476" i="23"/>
  <c r="AQ1477" i="23"/>
  <c r="AQ1478" i="23"/>
  <c r="AQ1479" i="23"/>
  <c r="AQ1480" i="23"/>
  <c r="AQ1481" i="23"/>
  <c r="AQ1482" i="23"/>
  <c r="AQ1483" i="23"/>
  <c r="AQ1484" i="23"/>
  <c r="AQ1485" i="23"/>
  <c r="AQ1486" i="23"/>
  <c r="AQ1487" i="23"/>
  <c r="AQ1488" i="23"/>
  <c r="AQ1489" i="23"/>
  <c r="AQ1490" i="23"/>
  <c r="AQ1491" i="23"/>
  <c r="AQ1492" i="23"/>
  <c r="AQ1493" i="23"/>
  <c r="AQ1494" i="23"/>
  <c r="AQ1495" i="23"/>
  <c r="AQ1496" i="23"/>
  <c r="AQ1497" i="23"/>
  <c r="AQ1498" i="23"/>
  <c r="AQ1499" i="23"/>
  <c r="AQ1500" i="23"/>
  <c r="AQ1501" i="23"/>
  <c r="AQ1502" i="23"/>
  <c r="AQ1503" i="23"/>
  <c r="AQ1504" i="23"/>
  <c r="AQ1505" i="23"/>
  <c r="AQ1506" i="23"/>
  <c r="AQ1507" i="23"/>
  <c r="AQ1508" i="23"/>
  <c r="AQ1509" i="23"/>
  <c r="AQ1510" i="23"/>
  <c r="AQ1511" i="23"/>
  <c r="AQ1512" i="23"/>
  <c r="AQ1513" i="23"/>
  <c r="AQ1514" i="23"/>
  <c r="AQ1515" i="23"/>
  <c r="AQ1516" i="23"/>
  <c r="AQ1517" i="23"/>
  <c r="AQ1518" i="23"/>
  <c r="AQ1519" i="23"/>
  <c r="AQ1520" i="23"/>
  <c r="AQ1521" i="23"/>
  <c r="AQ1522" i="23"/>
  <c r="AQ1523" i="23"/>
  <c r="AQ1524" i="23"/>
  <c r="AQ1525" i="23"/>
  <c r="AQ1526" i="23"/>
  <c r="AQ1527" i="23"/>
  <c r="AQ1528" i="23"/>
  <c r="AQ1529" i="23"/>
  <c r="AQ1530" i="23"/>
  <c r="AQ1531" i="23"/>
  <c r="AQ1532" i="23"/>
  <c r="AQ1533" i="23"/>
  <c r="AQ1534" i="23"/>
  <c r="AQ1535" i="23"/>
  <c r="AQ1536" i="23"/>
  <c r="AQ1537" i="23"/>
  <c r="AQ1538" i="23"/>
  <c r="AQ1539" i="23"/>
  <c r="AQ1540" i="23"/>
  <c r="AQ1541" i="23"/>
  <c r="AQ1542" i="23"/>
  <c r="AQ1543" i="23"/>
  <c r="AQ1544" i="23"/>
  <c r="AQ1545" i="23"/>
  <c r="AQ1546" i="23"/>
  <c r="AQ1547" i="23"/>
  <c r="AQ1548" i="23"/>
  <c r="AQ1549" i="23"/>
  <c r="AQ1550" i="23"/>
  <c r="AQ1551" i="23"/>
  <c r="AQ1552" i="23"/>
  <c r="AQ1553" i="23"/>
  <c r="AQ1554" i="23"/>
  <c r="AQ1555" i="23"/>
  <c r="AQ1556" i="23"/>
  <c r="AQ1557" i="23"/>
  <c r="AQ1558" i="23"/>
  <c r="AQ1559" i="23"/>
  <c r="AQ1560" i="23"/>
  <c r="AQ1561" i="23"/>
  <c r="AQ1562" i="23"/>
  <c r="AQ1563" i="23"/>
  <c r="AQ1564" i="23"/>
  <c r="AQ1565" i="23"/>
  <c r="AQ1566" i="23"/>
  <c r="AQ1567" i="23"/>
  <c r="AQ1568" i="23"/>
  <c r="AQ1569" i="23"/>
  <c r="AQ1570" i="23"/>
  <c r="AQ1571" i="23"/>
  <c r="AQ1572" i="23"/>
  <c r="AQ1573" i="23"/>
  <c r="AQ1574" i="23"/>
  <c r="AQ1575" i="23"/>
  <c r="AQ1576" i="23"/>
  <c r="AQ1577" i="23"/>
  <c r="AQ1578" i="23"/>
  <c r="AQ1579" i="23"/>
  <c r="AQ1580" i="23"/>
  <c r="AQ1581" i="23"/>
  <c r="AQ1582" i="23"/>
  <c r="AQ1583" i="23"/>
  <c r="AQ1584" i="23"/>
  <c r="AQ1585" i="23"/>
  <c r="AQ1586" i="23"/>
  <c r="AQ1587" i="23"/>
  <c r="AQ1588" i="23"/>
  <c r="AQ1589" i="23"/>
  <c r="AQ1590" i="23"/>
  <c r="AQ1591" i="23"/>
  <c r="AQ1592" i="23"/>
  <c r="AQ1593" i="23"/>
  <c r="AQ1594" i="23"/>
  <c r="AQ1595" i="23"/>
  <c r="AQ1596" i="23"/>
  <c r="AQ1597" i="23"/>
  <c r="AQ1598" i="23"/>
  <c r="AQ1599" i="23"/>
  <c r="AQ1600" i="23"/>
  <c r="AQ1601" i="23"/>
  <c r="AQ1602" i="23"/>
  <c r="AQ1603" i="23"/>
  <c r="AQ1604" i="23"/>
  <c r="AQ1605" i="23"/>
  <c r="AQ1606" i="23"/>
  <c r="AQ1607" i="23"/>
  <c r="AQ1608" i="23"/>
  <c r="AQ1609" i="23"/>
  <c r="AQ1610" i="23"/>
  <c r="AQ1611" i="23"/>
  <c r="AQ1612" i="23"/>
  <c r="AQ1613" i="23"/>
  <c r="AQ1614" i="23"/>
  <c r="AQ1615" i="23"/>
  <c r="AQ1616" i="23"/>
  <c r="AQ1617" i="23"/>
  <c r="AQ1618" i="23"/>
  <c r="AQ1619" i="23"/>
  <c r="AQ1620" i="23"/>
  <c r="AQ1621" i="23"/>
  <c r="AQ1622" i="23"/>
  <c r="AQ1623" i="23"/>
  <c r="AQ1624" i="23"/>
  <c r="AQ1625" i="23"/>
  <c r="AQ1626" i="23"/>
  <c r="AQ1627" i="23"/>
  <c r="AQ1628" i="23"/>
  <c r="AQ1629" i="23"/>
  <c r="AQ1630" i="23"/>
  <c r="AQ1631" i="23"/>
  <c r="AQ1632" i="23"/>
  <c r="AQ1633" i="23"/>
  <c r="AQ1634" i="23"/>
  <c r="AQ1635" i="23"/>
  <c r="AQ1636" i="23"/>
  <c r="AQ1637" i="23"/>
  <c r="AQ1638" i="23"/>
  <c r="AQ1639" i="23"/>
  <c r="AQ1640" i="23"/>
  <c r="AQ1641" i="23"/>
  <c r="AQ1642" i="23"/>
  <c r="AQ1643" i="23"/>
  <c r="AQ1644" i="23"/>
  <c r="AQ1645" i="23"/>
  <c r="AQ1646" i="23"/>
  <c r="AQ1647" i="23"/>
  <c r="AQ1648" i="23"/>
  <c r="AQ1649" i="23"/>
  <c r="AQ1650" i="23"/>
  <c r="AQ1651" i="23"/>
  <c r="AQ1652" i="23"/>
  <c r="AQ1653" i="23"/>
  <c r="AQ1654" i="23"/>
  <c r="AQ1655" i="23"/>
  <c r="AQ1656" i="23"/>
  <c r="AQ1657" i="23"/>
  <c r="AQ1658" i="23"/>
  <c r="AQ1659" i="23"/>
  <c r="AQ1660" i="23"/>
  <c r="AQ1661" i="23"/>
  <c r="AQ1662" i="23"/>
  <c r="AQ1663" i="23"/>
  <c r="AQ1664" i="23"/>
  <c r="AQ1665" i="23"/>
  <c r="AQ1666" i="23"/>
  <c r="AQ1667" i="23"/>
  <c r="AQ1668" i="23"/>
  <c r="AQ1669" i="23"/>
  <c r="AQ1670" i="23"/>
  <c r="AQ1671" i="23"/>
  <c r="AQ1672" i="23"/>
  <c r="AQ1673" i="23"/>
  <c r="AQ1674" i="23"/>
  <c r="AQ1675" i="23"/>
  <c r="AQ1676" i="23"/>
  <c r="AQ1677" i="23"/>
  <c r="AQ1678" i="23"/>
  <c r="AQ1679" i="23"/>
  <c r="AQ1680" i="23"/>
  <c r="AQ1681" i="23"/>
  <c r="AQ1682" i="23"/>
  <c r="AQ1683" i="23"/>
  <c r="AQ1684" i="23"/>
  <c r="AQ1685" i="23"/>
  <c r="AQ1686" i="23"/>
  <c r="AQ1687" i="23"/>
  <c r="AQ1688" i="23"/>
  <c r="AQ1689" i="23"/>
  <c r="AQ1690" i="23"/>
  <c r="AQ1691" i="23"/>
  <c r="AQ1692" i="23"/>
  <c r="AQ1693" i="23"/>
  <c r="AQ1694" i="23"/>
  <c r="AQ1695" i="23"/>
  <c r="AQ1696" i="23"/>
  <c r="AQ1697" i="23"/>
  <c r="AQ1698" i="23"/>
  <c r="AQ1699" i="23"/>
  <c r="AQ1700" i="23"/>
  <c r="AQ1701" i="23"/>
  <c r="AQ1702" i="23"/>
  <c r="AQ1703" i="23"/>
  <c r="AQ1704" i="23"/>
  <c r="AQ1705" i="23"/>
  <c r="AQ1706" i="23"/>
  <c r="AQ1707" i="23"/>
  <c r="AQ1708" i="23"/>
  <c r="AQ1709" i="23"/>
  <c r="AQ1710" i="23"/>
  <c r="AQ1711" i="23"/>
  <c r="AQ1712" i="23"/>
  <c r="AQ1713" i="23"/>
  <c r="AQ1714" i="23"/>
  <c r="AQ1715" i="23"/>
  <c r="AQ1716" i="23"/>
  <c r="AQ1717" i="23"/>
  <c r="AQ1718" i="23"/>
  <c r="AQ1719" i="23"/>
  <c r="AQ1720" i="23"/>
  <c r="AQ1721" i="23"/>
  <c r="AQ1722" i="23"/>
  <c r="AQ1723" i="23"/>
  <c r="AQ1724" i="23"/>
  <c r="AQ1725" i="23"/>
  <c r="AQ1726" i="23"/>
  <c r="AQ1727" i="23"/>
  <c r="AQ1728" i="23"/>
  <c r="AQ1729" i="23"/>
  <c r="AQ1730" i="23"/>
  <c r="AQ1731" i="23"/>
  <c r="AQ1732" i="23"/>
  <c r="AQ1733" i="23"/>
  <c r="AQ1734" i="23"/>
  <c r="AQ1735" i="23"/>
  <c r="AQ1736" i="23"/>
  <c r="AQ1737" i="23"/>
  <c r="AQ1738" i="23"/>
  <c r="AQ1739" i="23"/>
  <c r="AQ1740" i="23"/>
  <c r="AQ1741" i="23"/>
  <c r="AQ1742" i="23"/>
  <c r="AQ1743" i="23"/>
  <c r="AQ1744" i="23"/>
  <c r="AQ1745" i="23"/>
  <c r="AQ1746" i="23"/>
  <c r="AQ1747" i="23"/>
  <c r="AQ1748" i="23"/>
  <c r="AQ1749" i="23"/>
  <c r="AQ1750" i="23"/>
  <c r="AQ1751" i="23"/>
  <c r="AQ1752" i="23"/>
  <c r="AQ1753" i="23"/>
  <c r="AQ1754" i="23"/>
  <c r="AQ1755" i="23"/>
  <c r="AQ1756" i="23"/>
  <c r="AQ1757" i="23"/>
  <c r="AQ1758" i="23"/>
  <c r="AQ1759" i="23"/>
  <c r="AQ1760" i="23"/>
  <c r="AQ1761" i="23"/>
  <c r="AQ1762" i="23"/>
  <c r="AQ1763" i="23"/>
  <c r="AQ1764" i="23"/>
  <c r="AQ1765" i="23"/>
  <c r="AQ1766" i="23"/>
  <c r="AQ1767" i="23"/>
  <c r="AQ1768" i="23"/>
  <c r="AQ1769" i="23"/>
  <c r="AQ1770" i="23"/>
  <c r="AQ1771" i="23"/>
  <c r="AQ1772" i="23"/>
  <c r="AQ1773" i="23"/>
  <c r="AQ1774" i="23"/>
  <c r="AQ1775" i="23"/>
  <c r="AQ1776" i="23"/>
  <c r="AQ1777" i="23"/>
  <c r="AQ1778" i="23"/>
  <c r="AQ1779" i="23"/>
  <c r="AQ1780" i="23"/>
  <c r="AQ1781" i="23"/>
  <c r="AQ1782" i="23"/>
  <c r="AQ1783" i="23"/>
  <c r="AQ1784" i="23"/>
  <c r="AQ1785" i="23"/>
  <c r="AQ1786" i="23"/>
  <c r="AQ1787" i="23"/>
  <c r="AQ1788" i="23"/>
  <c r="AQ1789" i="23"/>
  <c r="AQ1790" i="23"/>
  <c r="AQ1791" i="23"/>
  <c r="AQ1792" i="23"/>
  <c r="AQ1793" i="23"/>
  <c r="AQ1794" i="23"/>
  <c r="AQ1795" i="23"/>
  <c r="AQ1796" i="23"/>
  <c r="AQ1797" i="23"/>
  <c r="AQ1798" i="23"/>
  <c r="AQ1799" i="23"/>
  <c r="AQ1800" i="23"/>
  <c r="AQ1801" i="23"/>
  <c r="AQ1802" i="23"/>
  <c r="AQ1803" i="23"/>
  <c r="AQ1804" i="23"/>
  <c r="AQ1805" i="23"/>
  <c r="AQ1806" i="23"/>
  <c r="AQ1807" i="23"/>
  <c r="AQ1808" i="23"/>
  <c r="AQ1809" i="23"/>
  <c r="AQ1810" i="23"/>
  <c r="AQ1811" i="23"/>
  <c r="AQ1812" i="23"/>
  <c r="AQ1813" i="23"/>
  <c r="AQ1814" i="23"/>
  <c r="AQ1815" i="23"/>
  <c r="AQ1816" i="23"/>
  <c r="AQ1817" i="23"/>
  <c r="AQ1818" i="23"/>
  <c r="AQ1819" i="23"/>
  <c r="AQ1820" i="23"/>
  <c r="AQ1821" i="23"/>
  <c r="AQ1822" i="23"/>
  <c r="AQ1823" i="23"/>
  <c r="AQ1824" i="23"/>
  <c r="AQ1825" i="23"/>
  <c r="AQ1826" i="23"/>
  <c r="AQ1827" i="23"/>
  <c r="AQ1828" i="23"/>
  <c r="AQ1829" i="23"/>
  <c r="AQ1830" i="23"/>
  <c r="AQ1831" i="23"/>
  <c r="AQ1832" i="23"/>
  <c r="AQ1833" i="23"/>
  <c r="AQ1834" i="23"/>
  <c r="AQ1835" i="23"/>
  <c r="AQ1836" i="23"/>
  <c r="AQ1837" i="23"/>
  <c r="AQ1838" i="23"/>
  <c r="AQ1839" i="23"/>
  <c r="AQ1840" i="23"/>
  <c r="AQ1841" i="23"/>
  <c r="AQ1842" i="23"/>
  <c r="AQ1843" i="23"/>
  <c r="AQ1844" i="23"/>
  <c r="AQ1845" i="23"/>
  <c r="AQ1846" i="23"/>
  <c r="AQ1847" i="23"/>
  <c r="AQ1848" i="23"/>
  <c r="AQ1849" i="23"/>
  <c r="AQ1850" i="23"/>
  <c r="AQ1851" i="23"/>
  <c r="AQ1852" i="23"/>
  <c r="AQ1853" i="23"/>
  <c r="AQ1854" i="23"/>
  <c r="AQ1855" i="23"/>
  <c r="AQ1856" i="23"/>
  <c r="AQ1857" i="23"/>
  <c r="AQ1858" i="23"/>
  <c r="AQ1859" i="23"/>
  <c r="AQ1860" i="23"/>
  <c r="AQ1861" i="23"/>
  <c r="AQ1862" i="23"/>
  <c r="AQ1863" i="23"/>
  <c r="AQ1864" i="23"/>
  <c r="AQ1865" i="23"/>
  <c r="AQ1866" i="23"/>
  <c r="AQ1867" i="23"/>
  <c r="AQ1868" i="23"/>
  <c r="AQ1869" i="23"/>
  <c r="AQ1870" i="23"/>
  <c r="AQ1871" i="23"/>
  <c r="AQ1872" i="23"/>
  <c r="AQ1873" i="23"/>
  <c r="AQ1874" i="23"/>
  <c r="AQ1875" i="23"/>
  <c r="AQ1876" i="23"/>
  <c r="AQ1877" i="23"/>
  <c r="AQ1878" i="23"/>
  <c r="AQ1879" i="23"/>
  <c r="AQ1880" i="23"/>
  <c r="AQ1881" i="23"/>
  <c r="AQ1882" i="23"/>
  <c r="AQ1883" i="23"/>
  <c r="AQ1884" i="23"/>
  <c r="AQ1885" i="23"/>
  <c r="AQ1886" i="23"/>
  <c r="AQ1887" i="23"/>
  <c r="AQ1888" i="23"/>
  <c r="AQ1889" i="23"/>
  <c r="AQ1890" i="23"/>
  <c r="AQ1891" i="23"/>
  <c r="AQ1892" i="23"/>
  <c r="AQ1893" i="23"/>
  <c r="AQ1894" i="23"/>
  <c r="AQ1895" i="23"/>
  <c r="AQ1896" i="23"/>
  <c r="AQ1897" i="23"/>
  <c r="AQ1898" i="23"/>
  <c r="AQ1899" i="23"/>
  <c r="AQ1900" i="23"/>
  <c r="AQ1901" i="23"/>
  <c r="AQ1902" i="23"/>
  <c r="AQ1903" i="23"/>
  <c r="AQ1904" i="23"/>
  <c r="AQ1905" i="23"/>
  <c r="AQ1906" i="23"/>
  <c r="AQ1907" i="23"/>
  <c r="AQ1908" i="23"/>
  <c r="AQ1909" i="23"/>
  <c r="AQ1910" i="23"/>
  <c r="AQ1911" i="23"/>
  <c r="AQ1912" i="23"/>
  <c r="AQ1913" i="23"/>
  <c r="AQ1914" i="23"/>
  <c r="AQ1915" i="23"/>
  <c r="AQ1916" i="23"/>
  <c r="AQ1917" i="23"/>
  <c r="AQ1918" i="23"/>
  <c r="AQ1919" i="23"/>
  <c r="AQ1920" i="23"/>
  <c r="AQ1921" i="23"/>
  <c r="AQ1922" i="23"/>
  <c r="AQ1923" i="23"/>
  <c r="AQ1924" i="23"/>
  <c r="AQ1925" i="23"/>
  <c r="AQ1926" i="23"/>
  <c r="AQ1927" i="23"/>
  <c r="AQ1928" i="23"/>
  <c r="AQ1929" i="23"/>
  <c r="AQ1930" i="23"/>
  <c r="AQ1931" i="23"/>
  <c r="AQ1932" i="23"/>
  <c r="AQ1933" i="23"/>
  <c r="AQ1934" i="23"/>
  <c r="AQ1935" i="23"/>
  <c r="AQ1936" i="23"/>
  <c r="AQ1937" i="23"/>
  <c r="AQ1938" i="23"/>
  <c r="AQ1939" i="23"/>
  <c r="AQ1940" i="23"/>
  <c r="AQ1941" i="23"/>
  <c r="AQ1942" i="23"/>
  <c r="AQ1943" i="23"/>
  <c r="AQ1944" i="23"/>
  <c r="AQ1945" i="23"/>
  <c r="AQ1946" i="23"/>
  <c r="AQ1947" i="23"/>
  <c r="AQ1948" i="23"/>
  <c r="AQ1949" i="23"/>
  <c r="AQ1950" i="23"/>
  <c r="AQ1951" i="23"/>
  <c r="AQ1952" i="23"/>
  <c r="AQ1953" i="23"/>
  <c r="AQ1954" i="23"/>
  <c r="AQ1955" i="23"/>
  <c r="AQ1956" i="23"/>
  <c r="AQ1957" i="23"/>
  <c r="AQ1958" i="23"/>
  <c r="AQ1959" i="23"/>
  <c r="AQ1960" i="23"/>
  <c r="AQ1961" i="23"/>
  <c r="AQ1962" i="23"/>
  <c r="AQ1963" i="23"/>
  <c r="AQ1964" i="23"/>
  <c r="AQ1965" i="23"/>
  <c r="AQ1966" i="23"/>
  <c r="AQ1967" i="23"/>
  <c r="AQ1968" i="23"/>
  <c r="AQ1969" i="23"/>
  <c r="AQ1970" i="23"/>
  <c r="AQ1971" i="23"/>
  <c r="AQ1972" i="23"/>
  <c r="AQ1973" i="23"/>
  <c r="AQ1974" i="23"/>
  <c r="AQ1975" i="23"/>
  <c r="AQ1976" i="23"/>
  <c r="AQ1977" i="23"/>
  <c r="AQ1978" i="23"/>
  <c r="AQ1979" i="23"/>
  <c r="AQ1980" i="23"/>
  <c r="AQ1981" i="23"/>
  <c r="AQ1982" i="23"/>
  <c r="AQ1983" i="23"/>
  <c r="AQ1984" i="23"/>
  <c r="AQ1985" i="23"/>
  <c r="AQ1986" i="23"/>
  <c r="AQ1987" i="23"/>
  <c r="AQ1988" i="23"/>
  <c r="AQ1989" i="23"/>
  <c r="AQ1990" i="23"/>
  <c r="AQ1991" i="23"/>
  <c r="AQ1992" i="23"/>
  <c r="AQ1993" i="23"/>
  <c r="AQ1994" i="23"/>
  <c r="AQ1995" i="23"/>
  <c r="AQ1996" i="23"/>
  <c r="AQ1997" i="23"/>
  <c r="AQ1998" i="23"/>
  <c r="AQ1999" i="23"/>
  <c r="AQ2000" i="23"/>
  <c r="AQ2001" i="23"/>
  <c r="AQ2002" i="23"/>
  <c r="AQ2003" i="23"/>
  <c r="AQ2004" i="23"/>
  <c r="AQ2005" i="23"/>
  <c r="AQ2006" i="23"/>
  <c r="AQ2007" i="23"/>
  <c r="AQ2008" i="23"/>
  <c r="AQ2009" i="23"/>
  <c r="AQ2010" i="23"/>
  <c r="AQ2011" i="23"/>
  <c r="AQ2012" i="23"/>
  <c r="AQ2013" i="23"/>
  <c r="AQ2014" i="23"/>
  <c r="AQ2015" i="23"/>
  <c r="AQ2016" i="23"/>
  <c r="AQ2017" i="23"/>
  <c r="AQ2018" i="23"/>
  <c r="AQ2019" i="23"/>
  <c r="AQ2020" i="23"/>
  <c r="AQ2021" i="23"/>
  <c r="AQ2022" i="23"/>
  <c r="AQ2023" i="23"/>
  <c r="AQ2024" i="23"/>
  <c r="AQ2025" i="23"/>
  <c r="AQ2026" i="23"/>
  <c r="AQ2027" i="23"/>
  <c r="AQ2028" i="23"/>
  <c r="AQ2029" i="23"/>
  <c r="AQ2030" i="23"/>
  <c r="AQ2031" i="23"/>
  <c r="AQ2032" i="23"/>
  <c r="AQ2033" i="23"/>
  <c r="AQ2034" i="23"/>
  <c r="AQ2035" i="23"/>
  <c r="AQ2036" i="23"/>
  <c r="AQ2037" i="23"/>
  <c r="AQ2038" i="23"/>
  <c r="AQ2039" i="23"/>
  <c r="AQ2040" i="23"/>
  <c r="AQ2041" i="23"/>
  <c r="R20" i="30" l="1"/>
  <c r="AG38" i="30"/>
  <c r="AF49" i="30"/>
  <c r="AF50" i="30" s="1"/>
  <c r="Q23" i="30"/>
  <c r="AQ2042" i="23"/>
  <c r="BA2099" i="23"/>
  <c r="BA2096" i="23"/>
  <c r="BA2093" i="23"/>
  <c r="BA2090" i="23"/>
  <c r="BA2087" i="23"/>
  <c r="BA2084" i="23"/>
  <c r="BA2081" i="23"/>
  <c r="BA2078" i="23"/>
  <c r="BA2075" i="23"/>
  <c r="BA2072" i="23"/>
  <c r="BA2066" i="23"/>
  <c r="BA2063" i="23"/>
  <c r="BA2060" i="23"/>
  <c r="BA2057" i="23"/>
  <c r="BA2054" i="23"/>
  <c r="BA2051" i="23"/>
  <c r="BA2048" i="23"/>
  <c r="BA2045" i="23"/>
  <c r="AZ2099" i="23"/>
  <c r="AZ2096" i="23"/>
  <c r="AZ2093" i="23"/>
  <c r="AZ2090" i="23"/>
  <c r="AZ2087" i="23"/>
  <c r="AZ2084" i="23"/>
  <c r="AZ2081" i="23"/>
  <c r="AZ2078" i="23"/>
  <c r="AZ2075" i="23"/>
  <c r="AZ2072" i="23"/>
  <c r="AZ2066" i="23"/>
  <c r="AZ2063" i="23"/>
  <c r="AZ2060" i="23"/>
  <c r="AZ2057" i="23"/>
  <c r="AZ2054" i="23"/>
  <c r="AZ2051" i="23"/>
  <c r="AZ2048" i="23"/>
  <c r="AZ2045" i="23"/>
  <c r="AX2099" i="23"/>
  <c r="AX2096" i="23"/>
  <c r="AX2093" i="23"/>
  <c r="AX2090" i="23"/>
  <c r="AX2087" i="23"/>
  <c r="AX2084" i="23"/>
  <c r="AX2081" i="23"/>
  <c r="AX2078" i="23"/>
  <c r="AX2075" i="23"/>
  <c r="AX2072" i="23"/>
  <c r="AX2066" i="23"/>
  <c r="AX2063" i="23"/>
  <c r="AX2060" i="23"/>
  <c r="AX2057" i="23"/>
  <c r="AX2054" i="23"/>
  <c r="AX2051" i="23"/>
  <c r="AX2048" i="23"/>
  <c r="AX2045" i="23"/>
  <c r="AO2099" i="23"/>
  <c r="AO2096" i="23"/>
  <c r="AO2093" i="23"/>
  <c r="AO2090" i="23"/>
  <c r="AO2087" i="23"/>
  <c r="AO2084" i="23"/>
  <c r="AO2081" i="23"/>
  <c r="AO2078" i="23"/>
  <c r="AO2075" i="23"/>
  <c r="AO2072" i="23"/>
  <c r="AO2066" i="23"/>
  <c r="AO2063" i="23"/>
  <c r="AO2060" i="23"/>
  <c r="AO2057" i="23"/>
  <c r="AO2054" i="23"/>
  <c r="AO2051" i="23"/>
  <c r="AO2048" i="23"/>
  <c r="AO2045" i="23"/>
  <c r="AM2099" i="23"/>
  <c r="AM2096" i="23"/>
  <c r="AM2093" i="23"/>
  <c r="AM2090" i="23"/>
  <c r="AM2087" i="23"/>
  <c r="AM2084" i="23"/>
  <c r="AM2081" i="23"/>
  <c r="AM2078" i="23"/>
  <c r="AM2075" i="23"/>
  <c r="AM2072" i="23"/>
  <c r="AM2066" i="23"/>
  <c r="AM2063" i="23"/>
  <c r="AM2060" i="23"/>
  <c r="AM2057" i="23"/>
  <c r="AM2054" i="23"/>
  <c r="AM2051" i="23"/>
  <c r="AM2048" i="23"/>
  <c r="AM2045" i="23"/>
  <c r="AE2099" i="23"/>
  <c r="AE2096" i="23"/>
  <c r="AE2093" i="23"/>
  <c r="AE2090" i="23"/>
  <c r="AE2087" i="23"/>
  <c r="AE2084" i="23"/>
  <c r="AE2081" i="23"/>
  <c r="AE2078" i="23"/>
  <c r="AE2075" i="23"/>
  <c r="AE2072" i="23"/>
  <c r="AE2066" i="23"/>
  <c r="AE2063" i="23"/>
  <c r="AE2060" i="23"/>
  <c r="AE2057" i="23"/>
  <c r="AE2054" i="23"/>
  <c r="AE2051" i="23"/>
  <c r="AE2048" i="23"/>
  <c r="AE2045" i="23"/>
  <c r="AI2099" i="23"/>
  <c r="AI2096" i="23"/>
  <c r="AI2093" i="23"/>
  <c r="AI2090" i="23"/>
  <c r="AI2087" i="23"/>
  <c r="AI2084" i="23"/>
  <c r="AI2081" i="23"/>
  <c r="AI2078" i="23"/>
  <c r="AI2075" i="23"/>
  <c r="AI2072" i="23"/>
  <c r="AI2066" i="23"/>
  <c r="AI2063" i="23"/>
  <c r="AI2060" i="23"/>
  <c r="AI2057" i="23"/>
  <c r="AI2054" i="23"/>
  <c r="AI2051" i="23"/>
  <c r="AI2048" i="23"/>
  <c r="AI2045" i="23"/>
  <c r="AK2099" i="23"/>
  <c r="AK2096" i="23"/>
  <c r="AK2093" i="23"/>
  <c r="AK2090" i="23"/>
  <c r="AK2087" i="23"/>
  <c r="AK2084" i="23"/>
  <c r="AK2081" i="23"/>
  <c r="AK2078" i="23"/>
  <c r="AK2075" i="23"/>
  <c r="AK2072" i="23"/>
  <c r="AK2066" i="23"/>
  <c r="AK2063" i="23"/>
  <c r="AK2060" i="23"/>
  <c r="AK2057" i="23"/>
  <c r="AK2054" i="23"/>
  <c r="AK2051" i="23"/>
  <c r="AK2048" i="23"/>
  <c r="AK2045" i="23"/>
  <c r="AT2099" i="23"/>
  <c r="AV2099" i="23"/>
  <c r="AS2099" i="23"/>
  <c r="AT2096" i="23"/>
  <c r="AV2096" i="23"/>
  <c r="AS2096" i="23"/>
  <c r="AT2093" i="23"/>
  <c r="AV2093" i="23"/>
  <c r="AS2093" i="23"/>
  <c r="AT2090" i="23"/>
  <c r="AV2090" i="23"/>
  <c r="AS2090" i="23"/>
  <c r="AT2087" i="23"/>
  <c r="AV2087" i="23"/>
  <c r="AS2087" i="23"/>
  <c r="AT2084" i="23"/>
  <c r="AV2084" i="23"/>
  <c r="AS2084" i="23"/>
  <c r="AT2081" i="23"/>
  <c r="AV2081" i="23"/>
  <c r="AS2081" i="23"/>
  <c r="AT2078" i="23"/>
  <c r="AV2078" i="23"/>
  <c r="AS2078" i="23"/>
  <c r="AT2075" i="23"/>
  <c r="AV2075" i="23"/>
  <c r="AS2075" i="23"/>
  <c r="AT2072" i="23"/>
  <c r="AV2072" i="23"/>
  <c r="AS2072" i="23"/>
  <c r="AT2066" i="23"/>
  <c r="AV2066" i="23"/>
  <c r="AS2066" i="23"/>
  <c r="AT2063" i="23"/>
  <c r="AV2063" i="23"/>
  <c r="AS2063" i="23"/>
  <c r="AT2060" i="23"/>
  <c r="AV2060" i="23"/>
  <c r="AS2060" i="23"/>
  <c r="AT2057" i="23"/>
  <c r="AV2057" i="23"/>
  <c r="AS2057" i="23"/>
  <c r="AT2054" i="23"/>
  <c r="AV2054" i="23"/>
  <c r="AS2054" i="23"/>
  <c r="AT2051" i="23"/>
  <c r="AV2051" i="23"/>
  <c r="AS2051" i="23"/>
  <c r="AT2048" i="23"/>
  <c r="AV2048" i="23"/>
  <c r="AS2048" i="23"/>
  <c r="AT2045" i="23"/>
  <c r="AV2045" i="23"/>
  <c r="AS2045" i="23"/>
  <c r="AG2099" i="23"/>
  <c r="AG2096" i="23"/>
  <c r="AG2093" i="23"/>
  <c r="AG2090" i="23"/>
  <c r="AG2087" i="23"/>
  <c r="AG2084" i="23"/>
  <c r="AG2081" i="23"/>
  <c r="AG2078" i="23"/>
  <c r="AG2075" i="23"/>
  <c r="AG2072" i="23"/>
  <c r="AG2066" i="23"/>
  <c r="AG2063" i="23"/>
  <c r="AG2060" i="23"/>
  <c r="AG2057" i="23"/>
  <c r="AG2054" i="23"/>
  <c r="AG2051" i="23"/>
  <c r="AG2048" i="23"/>
  <c r="AG2045" i="23"/>
  <c r="AC2099" i="23"/>
  <c r="AC2096" i="23"/>
  <c r="AC2093" i="23"/>
  <c r="AC2090" i="23"/>
  <c r="AC2087" i="23"/>
  <c r="AC2084" i="23"/>
  <c r="AC2081" i="23"/>
  <c r="AC2078" i="23"/>
  <c r="AC2075" i="23"/>
  <c r="AC2072" i="23"/>
  <c r="AC2066" i="23"/>
  <c r="AC2063" i="23"/>
  <c r="AC2060" i="23"/>
  <c r="AC2057" i="23"/>
  <c r="AC2054" i="23"/>
  <c r="AC2051" i="23"/>
  <c r="AC2048" i="23"/>
  <c r="AC2045" i="23"/>
  <c r="U10" i="23"/>
  <c r="X10" i="23" s="1"/>
  <c r="AA10" i="23" s="1"/>
  <c r="U11" i="23"/>
  <c r="U12" i="23"/>
  <c r="X12" i="23" s="1"/>
  <c r="AA12" i="23" s="1"/>
  <c r="U13" i="23"/>
  <c r="X13" i="23" s="1"/>
  <c r="AA13" i="23" s="1"/>
  <c r="U14" i="23"/>
  <c r="X14" i="23" s="1"/>
  <c r="AA14" i="23" s="1"/>
  <c r="U15" i="23"/>
  <c r="X15" i="23" s="1"/>
  <c r="AA15" i="23" s="1"/>
  <c r="U16" i="23"/>
  <c r="X16" i="23" s="1"/>
  <c r="AA16" i="23" s="1"/>
  <c r="U17" i="23"/>
  <c r="X17" i="23" s="1"/>
  <c r="AA17" i="23" s="1"/>
  <c r="U18" i="23"/>
  <c r="X18" i="23" s="1"/>
  <c r="AA18" i="23" s="1"/>
  <c r="U19" i="23"/>
  <c r="X19" i="23" s="1"/>
  <c r="AA19" i="23" s="1"/>
  <c r="U20" i="23"/>
  <c r="X20" i="23" s="1"/>
  <c r="AA20" i="23" s="1"/>
  <c r="U21" i="23"/>
  <c r="X21" i="23" s="1"/>
  <c r="AA21" i="23" s="1"/>
  <c r="U22" i="23"/>
  <c r="U23" i="23"/>
  <c r="U24" i="23"/>
  <c r="U25" i="23"/>
  <c r="X25" i="23" s="1"/>
  <c r="AA25" i="23" s="1"/>
  <c r="U26" i="23"/>
  <c r="X26" i="23" s="1"/>
  <c r="AA26" i="23" s="1"/>
  <c r="U27" i="23"/>
  <c r="X27" i="23" s="1"/>
  <c r="AA27" i="23" s="1"/>
  <c r="U28" i="23"/>
  <c r="X28" i="23" s="1"/>
  <c r="AA28" i="23" s="1"/>
  <c r="U29" i="23"/>
  <c r="U30" i="23"/>
  <c r="X30" i="23" s="1"/>
  <c r="AA30" i="23" s="1"/>
  <c r="U31" i="23"/>
  <c r="X31" i="23" s="1"/>
  <c r="AA31" i="23" s="1"/>
  <c r="U32" i="23"/>
  <c r="X32" i="23" s="1"/>
  <c r="AA32" i="23" s="1"/>
  <c r="U33" i="23"/>
  <c r="X33" i="23" s="1"/>
  <c r="AA33" i="23" s="1"/>
  <c r="U34" i="23"/>
  <c r="X34" i="23" s="1"/>
  <c r="AA34" i="23" s="1"/>
  <c r="U35" i="23"/>
  <c r="X35" i="23" s="1"/>
  <c r="AA35" i="23" s="1"/>
  <c r="U36" i="23"/>
  <c r="X36" i="23" s="1"/>
  <c r="AA36" i="23" s="1"/>
  <c r="U37" i="23"/>
  <c r="X37" i="23" s="1"/>
  <c r="AA37" i="23" s="1"/>
  <c r="U38" i="23"/>
  <c r="X38" i="23" s="1"/>
  <c r="AA38" i="23" s="1"/>
  <c r="U39" i="23"/>
  <c r="X39" i="23" s="1"/>
  <c r="AA39" i="23" s="1"/>
  <c r="U40" i="23"/>
  <c r="X40" i="23" s="1"/>
  <c r="AA40" i="23" s="1"/>
  <c r="U41" i="23"/>
  <c r="X41" i="23" s="1"/>
  <c r="AA41" i="23" s="1"/>
  <c r="U42" i="23"/>
  <c r="X42" i="23" s="1"/>
  <c r="AA42" i="23" s="1"/>
  <c r="U43" i="23"/>
  <c r="X43" i="23" s="1"/>
  <c r="AA43" i="23" s="1"/>
  <c r="U44" i="23"/>
  <c r="X44" i="23" s="1"/>
  <c r="AA44" i="23" s="1"/>
  <c r="U45" i="23"/>
  <c r="X45" i="23" s="1"/>
  <c r="AA45" i="23" s="1"/>
  <c r="U46" i="23"/>
  <c r="U47" i="23"/>
  <c r="U48" i="23"/>
  <c r="X48" i="23" s="1"/>
  <c r="AA48" i="23" s="1"/>
  <c r="U49" i="23"/>
  <c r="X49" i="23" s="1"/>
  <c r="AA49" i="23" s="1"/>
  <c r="U50" i="23"/>
  <c r="X50" i="23" s="1"/>
  <c r="AA50" i="23" s="1"/>
  <c r="U51" i="23"/>
  <c r="X51" i="23" s="1"/>
  <c r="AA51" i="23" s="1"/>
  <c r="U52" i="23"/>
  <c r="X52" i="23" s="1"/>
  <c r="AA52" i="23" s="1"/>
  <c r="U53" i="23"/>
  <c r="X53" i="23" s="1"/>
  <c r="AA53" i="23" s="1"/>
  <c r="U54" i="23"/>
  <c r="X54" i="23" s="1"/>
  <c r="AA54" i="23" s="1"/>
  <c r="U55" i="23"/>
  <c r="X55" i="23" s="1"/>
  <c r="AA55" i="23" s="1"/>
  <c r="U56" i="23"/>
  <c r="X56" i="23" s="1"/>
  <c r="AA56" i="23" s="1"/>
  <c r="U57" i="23"/>
  <c r="X57" i="23" s="1"/>
  <c r="AA57" i="23" s="1"/>
  <c r="U58" i="23"/>
  <c r="X58" i="23" s="1"/>
  <c r="AA58" i="23" s="1"/>
  <c r="U59" i="23"/>
  <c r="X59" i="23" s="1"/>
  <c r="AA59" i="23" s="1"/>
  <c r="U60" i="23"/>
  <c r="X60" i="23" s="1"/>
  <c r="AA60" i="23" s="1"/>
  <c r="U61" i="23"/>
  <c r="X61" i="23" s="1"/>
  <c r="AA61" i="23" s="1"/>
  <c r="U62" i="23"/>
  <c r="X62" i="23" s="1"/>
  <c r="AA62" i="23" s="1"/>
  <c r="U63" i="23"/>
  <c r="X63" i="23" s="1"/>
  <c r="AA63" i="23" s="1"/>
  <c r="U64" i="23"/>
  <c r="X64" i="23" s="1"/>
  <c r="AA64" i="23" s="1"/>
  <c r="U65" i="23"/>
  <c r="X65" i="23" s="1"/>
  <c r="AA65" i="23" s="1"/>
  <c r="U66" i="23"/>
  <c r="X66" i="23" s="1"/>
  <c r="AA66" i="23" s="1"/>
  <c r="U67" i="23"/>
  <c r="X67" i="23" s="1"/>
  <c r="AA67" i="23" s="1"/>
  <c r="U68" i="23"/>
  <c r="X68" i="23" s="1"/>
  <c r="AA68" i="23" s="1"/>
  <c r="U69" i="23"/>
  <c r="X69" i="23" s="1"/>
  <c r="AA69" i="23" s="1"/>
  <c r="U70" i="23"/>
  <c r="X70" i="23" s="1"/>
  <c r="AA70" i="23" s="1"/>
  <c r="U71" i="23"/>
  <c r="U72" i="23"/>
  <c r="X72" i="23" s="1"/>
  <c r="AA72" i="23" s="1"/>
  <c r="U73" i="23"/>
  <c r="X73" i="23" s="1"/>
  <c r="AA73" i="23" s="1"/>
  <c r="U74" i="23"/>
  <c r="X74" i="23" s="1"/>
  <c r="AA74" i="23" s="1"/>
  <c r="U75" i="23"/>
  <c r="X75" i="23" s="1"/>
  <c r="AA75" i="23" s="1"/>
  <c r="U76" i="23"/>
  <c r="X76" i="23" s="1"/>
  <c r="AA76" i="23" s="1"/>
  <c r="U77" i="23"/>
  <c r="X77" i="23" s="1"/>
  <c r="AA77" i="23" s="1"/>
  <c r="U78" i="23"/>
  <c r="X78" i="23" s="1"/>
  <c r="AA78" i="23" s="1"/>
  <c r="U79" i="23"/>
  <c r="X79" i="23" s="1"/>
  <c r="AA79" i="23" s="1"/>
  <c r="U80" i="23"/>
  <c r="X80" i="23" s="1"/>
  <c r="AA80" i="23" s="1"/>
  <c r="U81" i="23"/>
  <c r="X81" i="23" s="1"/>
  <c r="AA81" i="23" s="1"/>
  <c r="U82" i="23"/>
  <c r="X82" i="23" s="1"/>
  <c r="AA82" i="23" s="1"/>
  <c r="U83" i="23"/>
  <c r="X83" i="23" s="1"/>
  <c r="AA83" i="23" s="1"/>
  <c r="U84" i="23"/>
  <c r="X84" i="23" s="1"/>
  <c r="AA84" i="23" s="1"/>
  <c r="U85" i="23"/>
  <c r="X85" i="23" s="1"/>
  <c r="AA85" i="23" s="1"/>
  <c r="U86" i="23"/>
  <c r="X86" i="23" s="1"/>
  <c r="AA86" i="23" s="1"/>
  <c r="U87" i="23"/>
  <c r="X87" i="23" s="1"/>
  <c r="AA87" i="23" s="1"/>
  <c r="U88" i="23"/>
  <c r="X88" i="23" s="1"/>
  <c r="AA88" i="23" s="1"/>
  <c r="U89" i="23"/>
  <c r="X89" i="23" s="1"/>
  <c r="AA89" i="23" s="1"/>
  <c r="U90" i="23"/>
  <c r="X90" i="23" s="1"/>
  <c r="AA90" i="23" s="1"/>
  <c r="U91" i="23"/>
  <c r="X91" i="23" s="1"/>
  <c r="AA91" i="23" s="1"/>
  <c r="U92" i="23"/>
  <c r="X92" i="23" s="1"/>
  <c r="AA92" i="23" s="1"/>
  <c r="U93" i="23"/>
  <c r="X93" i="23" s="1"/>
  <c r="AA93" i="23" s="1"/>
  <c r="U94" i="23"/>
  <c r="X94" i="23" s="1"/>
  <c r="AA94" i="23" s="1"/>
  <c r="U95" i="23"/>
  <c r="U96" i="23"/>
  <c r="X96" i="23" s="1"/>
  <c r="AA96" i="23" s="1"/>
  <c r="U97" i="23"/>
  <c r="X97" i="23" s="1"/>
  <c r="AA97" i="23" s="1"/>
  <c r="U98" i="23"/>
  <c r="X98" i="23" s="1"/>
  <c r="AA98" i="23" s="1"/>
  <c r="U99" i="23"/>
  <c r="X99" i="23" s="1"/>
  <c r="AA99" i="23" s="1"/>
  <c r="U100" i="23"/>
  <c r="X100" i="23" s="1"/>
  <c r="AA100" i="23" s="1"/>
  <c r="U101" i="23"/>
  <c r="X101" i="23" s="1"/>
  <c r="AA101" i="23" s="1"/>
  <c r="U102" i="23"/>
  <c r="X102" i="23" s="1"/>
  <c r="AA102" i="23" s="1"/>
  <c r="U103" i="23"/>
  <c r="X103" i="23" s="1"/>
  <c r="AA103" i="23" s="1"/>
  <c r="U104" i="23"/>
  <c r="X104" i="23" s="1"/>
  <c r="AA104" i="23" s="1"/>
  <c r="U105" i="23"/>
  <c r="X105" i="23" s="1"/>
  <c r="AA105" i="23" s="1"/>
  <c r="U106" i="23"/>
  <c r="X106" i="23" s="1"/>
  <c r="AA106" i="23" s="1"/>
  <c r="U107" i="23"/>
  <c r="X107" i="23" s="1"/>
  <c r="AA107" i="23" s="1"/>
  <c r="U108" i="23"/>
  <c r="X108" i="23" s="1"/>
  <c r="AA108" i="23" s="1"/>
  <c r="U109" i="23"/>
  <c r="X109" i="23" s="1"/>
  <c r="AA109" i="23" s="1"/>
  <c r="U110" i="23"/>
  <c r="X110" i="23" s="1"/>
  <c r="AA110" i="23" s="1"/>
  <c r="U111" i="23"/>
  <c r="X111" i="23" s="1"/>
  <c r="AA111" i="23" s="1"/>
  <c r="U112" i="23"/>
  <c r="X112" i="23" s="1"/>
  <c r="AA112" i="23" s="1"/>
  <c r="U113" i="23"/>
  <c r="X113" i="23" s="1"/>
  <c r="AA113" i="23" s="1"/>
  <c r="U114" i="23"/>
  <c r="X114" i="23" s="1"/>
  <c r="AA114" i="23" s="1"/>
  <c r="U115" i="23"/>
  <c r="X115" i="23" s="1"/>
  <c r="AA115" i="23" s="1"/>
  <c r="U116" i="23"/>
  <c r="X116" i="23" s="1"/>
  <c r="AA116" i="23" s="1"/>
  <c r="U117" i="23"/>
  <c r="X117" i="23" s="1"/>
  <c r="AA117" i="23" s="1"/>
  <c r="U118" i="23"/>
  <c r="U119" i="23"/>
  <c r="U120" i="23"/>
  <c r="X120" i="23" s="1"/>
  <c r="AA120" i="23" s="1"/>
  <c r="U121" i="23"/>
  <c r="X121" i="23" s="1"/>
  <c r="AA121" i="23" s="1"/>
  <c r="U122" i="23"/>
  <c r="X122" i="23" s="1"/>
  <c r="AA122" i="23" s="1"/>
  <c r="U123" i="23"/>
  <c r="X123" i="23" s="1"/>
  <c r="AA123" i="23" s="1"/>
  <c r="U124" i="23"/>
  <c r="X124" i="23" s="1"/>
  <c r="AA124" i="23" s="1"/>
  <c r="U125" i="23"/>
  <c r="U126" i="23"/>
  <c r="X126" i="23" s="1"/>
  <c r="AA126" i="23" s="1"/>
  <c r="U127" i="23"/>
  <c r="U128" i="23"/>
  <c r="X128" i="23" s="1"/>
  <c r="AA128" i="23" s="1"/>
  <c r="U129" i="23"/>
  <c r="X129" i="23" s="1"/>
  <c r="AA129" i="23" s="1"/>
  <c r="U130" i="23"/>
  <c r="X130" i="23" s="1"/>
  <c r="AA130" i="23" s="1"/>
  <c r="U131" i="23"/>
  <c r="X131" i="23" s="1"/>
  <c r="AA131" i="23" s="1"/>
  <c r="U132" i="23"/>
  <c r="X132" i="23" s="1"/>
  <c r="AA132" i="23" s="1"/>
  <c r="U133" i="23"/>
  <c r="X133" i="23" s="1"/>
  <c r="AA133" i="23" s="1"/>
  <c r="U134" i="23"/>
  <c r="X134" i="23" s="1"/>
  <c r="AA134" i="23" s="1"/>
  <c r="U135" i="23"/>
  <c r="X135" i="23" s="1"/>
  <c r="AA135" i="23" s="1"/>
  <c r="U136" i="23"/>
  <c r="X136" i="23" s="1"/>
  <c r="AA136" i="23" s="1"/>
  <c r="U137" i="23"/>
  <c r="X137" i="23" s="1"/>
  <c r="AA137" i="23" s="1"/>
  <c r="U138" i="23"/>
  <c r="X138" i="23" s="1"/>
  <c r="AA138" i="23" s="1"/>
  <c r="U139" i="23"/>
  <c r="X139" i="23" s="1"/>
  <c r="AA139" i="23" s="1"/>
  <c r="U140" i="23"/>
  <c r="X140" i="23" s="1"/>
  <c r="AA140" i="23" s="1"/>
  <c r="U141" i="23"/>
  <c r="X141" i="23" s="1"/>
  <c r="AA141" i="23" s="1"/>
  <c r="U142" i="23"/>
  <c r="U143" i="23"/>
  <c r="U144" i="23"/>
  <c r="X144" i="23" s="1"/>
  <c r="AA144" i="23" s="1"/>
  <c r="U145" i="23"/>
  <c r="X145" i="23" s="1"/>
  <c r="AA145" i="23" s="1"/>
  <c r="U146" i="23"/>
  <c r="X146" i="23" s="1"/>
  <c r="AA146" i="23" s="1"/>
  <c r="U147" i="23"/>
  <c r="X147" i="23" s="1"/>
  <c r="AA147" i="23" s="1"/>
  <c r="U148" i="23"/>
  <c r="X148" i="23" s="1"/>
  <c r="AA148" i="23" s="1"/>
  <c r="U149" i="23"/>
  <c r="X149" i="23" s="1"/>
  <c r="AA149" i="23" s="1"/>
  <c r="U150" i="23"/>
  <c r="X150" i="23" s="1"/>
  <c r="AA150" i="23" s="1"/>
  <c r="U151" i="23"/>
  <c r="X151" i="23" s="1"/>
  <c r="AA151" i="23" s="1"/>
  <c r="U152" i="23"/>
  <c r="X152" i="23" s="1"/>
  <c r="AA152" i="23" s="1"/>
  <c r="U153" i="23"/>
  <c r="X153" i="23" s="1"/>
  <c r="AA153" i="23" s="1"/>
  <c r="U154" i="23"/>
  <c r="X154" i="23" s="1"/>
  <c r="AA154" i="23" s="1"/>
  <c r="U155" i="23"/>
  <c r="X155" i="23" s="1"/>
  <c r="AA155" i="23" s="1"/>
  <c r="U156" i="23"/>
  <c r="X156" i="23" s="1"/>
  <c r="AA156" i="23" s="1"/>
  <c r="U157" i="23"/>
  <c r="X157" i="23" s="1"/>
  <c r="AA157" i="23" s="1"/>
  <c r="U158" i="23"/>
  <c r="X158" i="23" s="1"/>
  <c r="AA158" i="23" s="1"/>
  <c r="U159" i="23"/>
  <c r="X159" i="23" s="1"/>
  <c r="AA159" i="23" s="1"/>
  <c r="U160" i="23"/>
  <c r="X160" i="23" s="1"/>
  <c r="AA160" i="23" s="1"/>
  <c r="U161" i="23"/>
  <c r="X161" i="23" s="1"/>
  <c r="AA161" i="23" s="1"/>
  <c r="U162" i="23"/>
  <c r="X162" i="23" s="1"/>
  <c r="AA162" i="23" s="1"/>
  <c r="U163" i="23"/>
  <c r="X163" i="23" s="1"/>
  <c r="AA163" i="23" s="1"/>
  <c r="U164" i="23"/>
  <c r="X164" i="23" s="1"/>
  <c r="AA164" i="23" s="1"/>
  <c r="U165" i="23"/>
  <c r="X165" i="23" s="1"/>
  <c r="AA165" i="23" s="1"/>
  <c r="U166" i="23"/>
  <c r="X166" i="23" s="1"/>
  <c r="AA166" i="23" s="1"/>
  <c r="U167" i="23"/>
  <c r="U168" i="23"/>
  <c r="X168" i="23" s="1"/>
  <c r="AA168" i="23" s="1"/>
  <c r="U169" i="23"/>
  <c r="X169" i="23" s="1"/>
  <c r="AA169" i="23" s="1"/>
  <c r="U170" i="23"/>
  <c r="X170" i="23" s="1"/>
  <c r="AA170" i="23" s="1"/>
  <c r="U171" i="23"/>
  <c r="X171" i="23" s="1"/>
  <c r="AA171" i="23" s="1"/>
  <c r="U172" i="23"/>
  <c r="X172" i="23" s="1"/>
  <c r="AA172" i="23" s="1"/>
  <c r="U173" i="23"/>
  <c r="X173" i="23" s="1"/>
  <c r="AA173" i="23" s="1"/>
  <c r="U174" i="23"/>
  <c r="X174" i="23" s="1"/>
  <c r="AA174" i="23" s="1"/>
  <c r="U175" i="23"/>
  <c r="X175" i="23" s="1"/>
  <c r="AA175" i="23" s="1"/>
  <c r="U176" i="23"/>
  <c r="X176" i="23" s="1"/>
  <c r="AA176" i="23" s="1"/>
  <c r="U177" i="23"/>
  <c r="X177" i="23" s="1"/>
  <c r="AA177" i="23" s="1"/>
  <c r="U178" i="23"/>
  <c r="X178" i="23" s="1"/>
  <c r="AA178" i="23" s="1"/>
  <c r="U179" i="23"/>
  <c r="U180" i="23"/>
  <c r="X180" i="23" s="1"/>
  <c r="AA180" i="23" s="1"/>
  <c r="U181" i="23"/>
  <c r="X181" i="23" s="1"/>
  <c r="AA181" i="23" s="1"/>
  <c r="U182" i="23"/>
  <c r="X182" i="23" s="1"/>
  <c r="AA182" i="23" s="1"/>
  <c r="U183" i="23"/>
  <c r="X183" i="23" s="1"/>
  <c r="AA183" i="23" s="1"/>
  <c r="U184" i="23"/>
  <c r="X184" i="23" s="1"/>
  <c r="AA184" i="23" s="1"/>
  <c r="U185" i="23"/>
  <c r="X185" i="23" s="1"/>
  <c r="AA185" i="23" s="1"/>
  <c r="U186" i="23"/>
  <c r="X186" i="23" s="1"/>
  <c r="AA186" i="23" s="1"/>
  <c r="U187" i="23"/>
  <c r="X187" i="23" s="1"/>
  <c r="AA187" i="23" s="1"/>
  <c r="U188" i="23"/>
  <c r="X188" i="23" s="1"/>
  <c r="AA188" i="23" s="1"/>
  <c r="U189" i="23"/>
  <c r="X189" i="23" s="1"/>
  <c r="AA189" i="23" s="1"/>
  <c r="U190" i="23"/>
  <c r="X190" i="23" s="1"/>
  <c r="AA190" i="23" s="1"/>
  <c r="U191" i="23"/>
  <c r="U192" i="23"/>
  <c r="X192" i="23" s="1"/>
  <c r="AA192" i="23" s="1"/>
  <c r="U193" i="23"/>
  <c r="X193" i="23" s="1"/>
  <c r="AA193" i="23" s="1"/>
  <c r="U194" i="23"/>
  <c r="X194" i="23" s="1"/>
  <c r="AA194" i="23" s="1"/>
  <c r="U195" i="23"/>
  <c r="X195" i="23" s="1"/>
  <c r="AA195" i="23" s="1"/>
  <c r="U196" i="23"/>
  <c r="X196" i="23" s="1"/>
  <c r="AA196" i="23" s="1"/>
  <c r="U197" i="23"/>
  <c r="X197" i="23" s="1"/>
  <c r="AA197" i="23" s="1"/>
  <c r="U198" i="23"/>
  <c r="X198" i="23" s="1"/>
  <c r="AA198" i="23" s="1"/>
  <c r="U199" i="23"/>
  <c r="X199" i="23" s="1"/>
  <c r="AA199" i="23" s="1"/>
  <c r="U200" i="23"/>
  <c r="X200" i="23" s="1"/>
  <c r="AA200" i="23" s="1"/>
  <c r="U201" i="23"/>
  <c r="X201" i="23" s="1"/>
  <c r="AA201" i="23" s="1"/>
  <c r="U202" i="23"/>
  <c r="X202" i="23" s="1"/>
  <c r="AA202" i="23" s="1"/>
  <c r="U203" i="23"/>
  <c r="X203" i="23" s="1"/>
  <c r="AA203" i="23" s="1"/>
  <c r="U204" i="23"/>
  <c r="X204" i="23" s="1"/>
  <c r="AA204" i="23" s="1"/>
  <c r="U205" i="23"/>
  <c r="X205" i="23" s="1"/>
  <c r="AA205" i="23" s="1"/>
  <c r="U206" i="23"/>
  <c r="X206" i="23" s="1"/>
  <c r="AA206" i="23" s="1"/>
  <c r="U207" i="23"/>
  <c r="X207" i="23" s="1"/>
  <c r="AA207" i="23" s="1"/>
  <c r="U208" i="23"/>
  <c r="U209" i="23"/>
  <c r="X209" i="23" s="1"/>
  <c r="AA209" i="23" s="1"/>
  <c r="U210" i="23"/>
  <c r="X210" i="23" s="1"/>
  <c r="AA210" i="23" s="1"/>
  <c r="U211" i="23"/>
  <c r="X211" i="23" s="1"/>
  <c r="AA211" i="23" s="1"/>
  <c r="U212" i="23"/>
  <c r="X212" i="23" s="1"/>
  <c r="AA212" i="23" s="1"/>
  <c r="U213" i="23"/>
  <c r="X213" i="23" s="1"/>
  <c r="AA213" i="23" s="1"/>
  <c r="U214" i="23"/>
  <c r="X214" i="23" s="1"/>
  <c r="AA214" i="23" s="1"/>
  <c r="U215" i="23"/>
  <c r="U216" i="23"/>
  <c r="X216" i="23" s="1"/>
  <c r="AA216" i="23" s="1"/>
  <c r="U217" i="23"/>
  <c r="X217" i="23" s="1"/>
  <c r="AA217" i="23" s="1"/>
  <c r="U218" i="23"/>
  <c r="X218" i="23" s="1"/>
  <c r="AA218" i="23" s="1"/>
  <c r="U219" i="23"/>
  <c r="X219" i="23" s="1"/>
  <c r="AA219" i="23" s="1"/>
  <c r="U220" i="23"/>
  <c r="X220" i="23" s="1"/>
  <c r="AA220" i="23" s="1"/>
  <c r="U221" i="23"/>
  <c r="U222" i="23"/>
  <c r="U223" i="23"/>
  <c r="X223" i="23" s="1"/>
  <c r="AA223" i="23" s="1"/>
  <c r="U224" i="23"/>
  <c r="X224" i="23" s="1"/>
  <c r="AA224" i="23" s="1"/>
  <c r="U225" i="23"/>
  <c r="X225" i="23" s="1"/>
  <c r="AA225" i="23" s="1"/>
  <c r="U226" i="23"/>
  <c r="X226" i="23" s="1"/>
  <c r="AA226" i="23" s="1"/>
  <c r="U227" i="23"/>
  <c r="X227" i="23" s="1"/>
  <c r="AA227" i="23" s="1"/>
  <c r="U228" i="23"/>
  <c r="X228" i="23" s="1"/>
  <c r="AA228" i="23" s="1"/>
  <c r="U229" i="23"/>
  <c r="X229" i="23" s="1"/>
  <c r="AA229" i="23" s="1"/>
  <c r="U230" i="23"/>
  <c r="X230" i="23" s="1"/>
  <c r="AA230" i="23" s="1"/>
  <c r="U231" i="23"/>
  <c r="X231" i="23" s="1"/>
  <c r="AA231" i="23" s="1"/>
  <c r="U232" i="23"/>
  <c r="X232" i="23" s="1"/>
  <c r="AA232" i="23" s="1"/>
  <c r="U233" i="23"/>
  <c r="X233" i="23" s="1"/>
  <c r="AA233" i="23" s="1"/>
  <c r="U234" i="23"/>
  <c r="X234" i="23" s="1"/>
  <c r="AA234" i="23" s="1"/>
  <c r="U235" i="23"/>
  <c r="X235" i="23" s="1"/>
  <c r="AA235" i="23" s="1"/>
  <c r="U236" i="23"/>
  <c r="X236" i="23" s="1"/>
  <c r="AA236" i="23" s="1"/>
  <c r="U237" i="23"/>
  <c r="X237" i="23" s="1"/>
  <c r="AA237" i="23" s="1"/>
  <c r="U238" i="23"/>
  <c r="X238" i="23" s="1"/>
  <c r="AA238" i="23" s="1"/>
  <c r="U239" i="23"/>
  <c r="U240" i="23"/>
  <c r="X240" i="23" s="1"/>
  <c r="AA240" i="23" s="1"/>
  <c r="U241" i="23"/>
  <c r="X241" i="23" s="1"/>
  <c r="AA241" i="23" s="1"/>
  <c r="U242" i="23"/>
  <c r="X242" i="23" s="1"/>
  <c r="AA242" i="23" s="1"/>
  <c r="U243" i="23"/>
  <c r="X243" i="23" s="1"/>
  <c r="AA243" i="23" s="1"/>
  <c r="U244" i="23"/>
  <c r="X244" i="23" s="1"/>
  <c r="AA244" i="23" s="1"/>
  <c r="U245" i="23"/>
  <c r="X245" i="23" s="1"/>
  <c r="AA245" i="23" s="1"/>
  <c r="U246" i="23"/>
  <c r="X246" i="23" s="1"/>
  <c r="AA246" i="23" s="1"/>
  <c r="U247" i="23"/>
  <c r="U248" i="23"/>
  <c r="X248" i="23" s="1"/>
  <c r="AA248" i="23" s="1"/>
  <c r="U249" i="23"/>
  <c r="X249" i="23" s="1"/>
  <c r="AA249" i="23" s="1"/>
  <c r="U250" i="23"/>
  <c r="X250" i="23" s="1"/>
  <c r="AA250" i="23" s="1"/>
  <c r="U251" i="23"/>
  <c r="X251" i="23" s="1"/>
  <c r="AA251" i="23" s="1"/>
  <c r="U252" i="23"/>
  <c r="X252" i="23" s="1"/>
  <c r="AA252" i="23" s="1"/>
  <c r="U253" i="23"/>
  <c r="X253" i="23" s="1"/>
  <c r="AA253" i="23" s="1"/>
  <c r="U254" i="23"/>
  <c r="X254" i="23" s="1"/>
  <c r="AA254" i="23" s="1"/>
  <c r="U255" i="23"/>
  <c r="X255" i="23" s="1"/>
  <c r="AA255" i="23" s="1"/>
  <c r="U256" i="23"/>
  <c r="X256" i="23" s="1"/>
  <c r="AA256" i="23" s="1"/>
  <c r="U257" i="23"/>
  <c r="X257" i="23" s="1"/>
  <c r="AA257" i="23" s="1"/>
  <c r="U258" i="23"/>
  <c r="X258" i="23" s="1"/>
  <c r="AA258" i="23" s="1"/>
  <c r="U259" i="23"/>
  <c r="X259" i="23" s="1"/>
  <c r="AA259" i="23" s="1"/>
  <c r="U260" i="23"/>
  <c r="X260" i="23" s="1"/>
  <c r="AA260" i="23" s="1"/>
  <c r="U261" i="23"/>
  <c r="X261" i="23" s="1"/>
  <c r="AA261" i="23" s="1"/>
  <c r="U262" i="23"/>
  <c r="X262" i="23" s="1"/>
  <c r="AA262" i="23" s="1"/>
  <c r="U263" i="23"/>
  <c r="U264" i="23"/>
  <c r="X264" i="23" s="1"/>
  <c r="AA264" i="23" s="1"/>
  <c r="U265" i="23"/>
  <c r="X265" i="23" s="1"/>
  <c r="AA265" i="23" s="1"/>
  <c r="U266" i="23"/>
  <c r="X266" i="23" s="1"/>
  <c r="AA266" i="23" s="1"/>
  <c r="U267" i="23"/>
  <c r="X267" i="23" s="1"/>
  <c r="AA267" i="23" s="1"/>
  <c r="U268" i="23"/>
  <c r="X268" i="23" s="1"/>
  <c r="AA268" i="23" s="1"/>
  <c r="U269" i="23"/>
  <c r="X269" i="23" s="1"/>
  <c r="AA269" i="23" s="1"/>
  <c r="U270" i="23"/>
  <c r="U271" i="23"/>
  <c r="X271" i="23" s="1"/>
  <c r="AA271" i="23" s="1"/>
  <c r="U272" i="23"/>
  <c r="X272" i="23" s="1"/>
  <c r="AA272" i="23" s="1"/>
  <c r="U273" i="23"/>
  <c r="X273" i="23" s="1"/>
  <c r="AA273" i="23" s="1"/>
  <c r="U274" i="23"/>
  <c r="X274" i="23" s="1"/>
  <c r="AA274" i="23" s="1"/>
  <c r="U275" i="23"/>
  <c r="X275" i="23" s="1"/>
  <c r="AA275" i="23" s="1"/>
  <c r="U276" i="23"/>
  <c r="X276" i="23" s="1"/>
  <c r="AA276" i="23" s="1"/>
  <c r="U277" i="23"/>
  <c r="X277" i="23" s="1"/>
  <c r="AA277" i="23" s="1"/>
  <c r="U278" i="23"/>
  <c r="X278" i="23" s="1"/>
  <c r="AA278" i="23" s="1"/>
  <c r="U279" i="23"/>
  <c r="X279" i="23" s="1"/>
  <c r="AA279" i="23" s="1"/>
  <c r="U280" i="23"/>
  <c r="U281" i="23"/>
  <c r="X281" i="23" s="1"/>
  <c r="AA281" i="23" s="1"/>
  <c r="U282" i="23"/>
  <c r="X282" i="23" s="1"/>
  <c r="AA282" i="23" s="1"/>
  <c r="U283" i="23"/>
  <c r="X283" i="23" s="1"/>
  <c r="AA283" i="23" s="1"/>
  <c r="U284" i="23"/>
  <c r="X284" i="23" s="1"/>
  <c r="AA284" i="23" s="1"/>
  <c r="U285" i="23"/>
  <c r="X285" i="23" s="1"/>
  <c r="AA285" i="23" s="1"/>
  <c r="U286" i="23"/>
  <c r="X286" i="23" s="1"/>
  <c r="AA286" i="23" s="1"/>
  <c r="U287" i="23"/>
  <c r="U288" i="23"/>
  <c r="X288" i="23" s="1"/>
  <c r="AA288" i="23" s="1"/>
  <c r="U289" i="23"/>
  <c r="X289" i="23" s="1"/>
  <c r="AA289" i="23" s="1"/>
  <c r="U290" i="23"/>
  <c r="X290" i="23" s="1"/>
  <c r="AA290" i="23" s="1"/>
  <c r="U291" i="23"/>
  <c r="X291" i="23" s="1"/>
  <c r="AA291" i="23" s="1"/>
  <c r="U292" i="23"/>
  <c r="X292" i="23" s="1"/>
  <c r="AA292" i="23" s="1"/>
  <c r="U293" i="23"/>
  <c r="U294" i="23"/>
  <c r="X294" i="23" s="1"/>
  <c r="AA294" i="23" s="1"/>
  <c r="U295" i="23"/>
  <c r="U296" i="23"/>
  <c r="X296" i="23" s="1"/>
  <c r="AA296" i="23" s="1"/>
  <c r="U297" i="23"/>
  <c r="X297" i="23" s="1"/>
  <c r="AA297" i="23" s="1"/>
  <c r="U298" i="23"/>
  <c r="X298" i="23" s="1"/>
  <c r="AA298" i="23" s="1"/>
  <c r="U299" i="23"/>
  <c r="X299" i="23" s="1"/>
  <c r="AA299" i="23" s="1"/>
  <c r="U300" i="23"/>
  <c r="X300" i="23" s="1"/>
  <c r="AA300" i="23" s="1"/>
  <c r="U301" i="23"/>
  <c r="X301" i="23" s="1"/>
  <c r="AA301" i="23" s="1"/>
  <c r="U302" i="23"/>
  <c r="X302" i="23" s="1"/>
  <c r="AA302" i="23" s="1"/>
  <c r="U303" i="23"/>
  <c r="X303" i="23" s="1"/>
  <c r="AA303" i="23" s="1"/>
  <c r="U304" i="23"/>
  <c r="X304" i="23" s="1"/>
  <c r="AA304" i="23" s="1"/>
  <c r="U305" i="23"/>
  <c r="X305" i="23" s="1"/>
  <c r="AA305" i="23" s="1"/>
  <c r="U306" i="23"/>
  <c r="X306" i="23" s="1"/>
  <c r="AA306" i="23" s="1"/>
  <c r="U307" i="23"/>
  <c r="X307" i="23" s="1"/>
  <c r="AA307" i="23" s="1"/>
  <c r="U308" i="23"/>
  <c r="X308" i="23" s="1"/>
  <c r="AA308" i="23" s="1"/>
  <c r="U309" i="23"/>
  <c r="X309" i="23" s="1"/>
  <c r="AA309" i="23" s="1"/>
  <c r="U310" i="23"/>
  <c r="X310" i="23" s="1"/>
  <c r="AA310" i="23" s="1"/>
  <c r="U311" i="23"/>
  <c r="U312" i="23"/>
  <c r="X312" i="23" s="1"/>
  <c r="AA312" i="23" s="1"/>
  <c r="U313" i="23"/>
  <c r="X313" i="23" s="1"/>
  <c r="AA313" i="23" s="1"/>
  <c r="U314" i="23"/>
  <c r="X314" i="23" s="1"/>
  <c r="AA314" i="23" s="1"/>
  <c r="U315" i="23"/>
  <c r="X315" i="23" s="1"/>
  <c r="AA315" i="23" s="1"/>
  <c r="U316" i="23"/>
  <c r="U317" i="23"/>
  <c r="U318" i="23"/>
  <c r="X318" i="23" s="1"/>
  <c r="AA318" i="23" s="1"/>
  <c r="U319" i="23"/>
  <c r="X319" i="23" s="1"/>
  <c r="AA319" i="23" s="1"/>
  <c r="U320" i="23"/>
  <c r="X320" i="23" s="1"/>
  <c r="AA320" i="23" s="1"/>
  <c r="U321" i="23"/>
  <c r="X321" i="23" s="1"/>
  <c r="AA321" i="23" s="1"/>
  <c r="U322" i="23"/>
  <c r="X322" i="23" s="1"/>
  <c r="AA322" i="23" s="1"/>
  <c r="U323" i="23"/>
  <c r="X323" i="23" s="1"/>
  <c r="AA323" i="23" s="1"/>
  <c r="U324" i="23"/>
  <c r="X324" i="23" s="1"/>
  <c r="AA324" i="23" s="1"/>
  <c r="U325" i="23"/>
  <c r="X325" i="23" s="1"/>
  <c r="AA325" i="23" s="1"/>
  <c r="U326" i="23"/>
  <c r="X326" i="23" s="1"/>
  <c r="AA326" i="23" s="1"/>
  <c r="U327" i="23"/>
  <c r="X327" i="23" s="1"/>
  <c r="AA327" i="23" s="1"/>
  <c r="U328" i="23"/>
  <c r="X328" i="23" s="1"/>
  <c r="AA328" i="23" s="1"/>
  <c r="U329" i="23"/>
  <c r="X329" i="23" s="1"/>
  <c r="AA329" i="23" s="1"/>
  <c r="U330" i="23"/>
  <c r="X330" i="23" s="1"/>
  <c r="AA330" i="23" s="1"/>
  <c r="U331" i="23"/>
  <c r="X331" i="23" s="1"/>
  <c r="AA331" i="23" s="1"/>
  <c r="U332" i="23"/>
  <c r="X332" i="23" s="1"/>
  <c r="AA332" i="23" s="1"/>
  <c r="U333" i="23"/>
  <c r="X333" i="23" s="1"/>
  <c r="AA333" i="23" s="1"/>
  <c r="U334" i="23"/>
  <c r="U335" i="23"/>
  <c r="U336" i="23"/>
  <c r="X336" i="23" s="1"/>
  <c r="AA336" i="23" s="1"/>
  <c r="U337" i="23"/>
  <c r="X337" i="23" s="1"/>
  <c r="AA337" i="23" s="1"/>
  <c r="U338" i="23"/>
  <c r="X338" i="23" s="1"/>
  <c r="AA338" i="23" s="1"/>
  <c r="U339" i="23"/>
  <c r="X339" i="23" s="1"/>
  <c r="AA339" i="23" s="1"/>
  <c r="U340" i="23"/>
  <c r="X340" i="23" s="1"/>
  <c r="AA340" i="23" s="1"/>
  <c r="U341" i="23"/>
  <c r="X341" i="23" s="1"/>
  <c r="AA341" i="23" s="1"/>
  <c r="U342" i="23"/>
  <c r="X342" i="23" s="1"/>
  <c r="AA342" i="23" s="1"/>
  <c r="U343" i="23"/>
  <c r="X343" i="23" s="1"/>
  <c r="AA343" i="23" s="1"/>
  <c r="U344" i="23"/>
  <c r="X344" i="23" s="1"/>
  <c r="AA344" i="23" s="1"/>
  <c r="U345" i="23"/>
  <c r="X345" i="23" s="1"/>
  <c r="AA345" i="23" s="1"/>
  <c r="U346" i="23"/>
  <c r="X346" i="23" s="1"/>
  <c r="AA346" i="23" s="1"/>
  <c r="U347" i="23"/>
  <c r="X347" i="23" s="1"/>
  <c r="AA347" i="23" s="1"/>
  <c r="U348" i="23"/>
  <c r="X348" i="23" s="1"/>
  <c r="AA348" i="23" s="1"/>
  <c r="U349" i="23"/>
  <c r="X349" i="23" s="1"/>
  <c r="AA349" i="23" s="1"/>
  <c r="U350" i="23"/>
  <c r="X350" i="23" s="1"/>
  <c r="AA350" i="23" s="1"/>
  <c r="U351" i="23"/>
  <c r="X351" i="23" s="1"/>
  <c r="AA351" i="23" s="1"/>
  <c r="U352" i="23"/>
  <c r="X352" i="23" s="1"/>
  <c r="AA352" i="23" s="1"/>
  <c r="U353" i="23"/>
  <c r="X353" i="23" s="1"/>
  <c r="AA353" i="23" s="1"/>
  <c r="U354" i="23"/>
  <c r="X354" i="23" s="1"/>
  <c r="AA354" i="23" s="1"/>
  <c r="U355" i="23"/>
  <c r="U356" i="23"/>
  <c r="X356" i="23" s="1"/>
  <c r="AA356" i="23" s="1"/>
  <c r="U357" i="23"/>
  <c r="X357" i="23" s="1"/>
  <c r="AA357" i="23" s="1"/>
  <c r="U358" i="23"/>
  <c r="U359" i="23"/>
  <c r="U360" i="23"/>
  <c r="X360" i="23" s="1"/>
  <c r="AA360" i="23" s="1"/>
  <c r="U361" i="23"/>
  <c r="X361" i="23" s="1"/>
  <c r="AA361" i="23" s="1"/>
  <c r="U362" i="23"/>
  <c r="X362" i="23" s="1"/>
  <c r="AA362" i="23" s="1"/>
  <c r="U363" i="23"/>
  <c r="X363" i="23" s="1"/>
  <c r="AA363" i="23" s="1"/>
  <c r="U364" i="23"/>
  <c r="X364" i="23" s="1"/>
  <c r="AA364" i="23" s="1"/>
  <c r="U365" i="23"/>
  <c r="X365" i="23" s="1"/>
  <c r="AA365" i="23" s="1"/>
  <c r="U366" i="23"/>
  <c r="X366" i="23" s="1"/>
  <c r="AA366" i="23" s="1"/>
  <c r="U367" i="23"/>
  <c r="U368" i="23"/>
  <c r="X368" i="23" s="1"/>
  <c r="AA368" i="23" s="1"/>
  <c r="U369" i="23"/>
  <c r="X369" i="23" s="1"/>
  <c r="AA369" i="23" s="1"/>
  <c r="U370" i="23"/>
  <c r="X370" i="23" s="1"/>
  <c r="AA370" i="23" s="1"/>
  <c r="U371" i="23"/>
  <c r="X371" i="23" s="1"/>
  <c r="AA371" i="23" s="1"/>
  <c r="U372" i="23"/>
  <c r="X372" i="23" s="1"/>
  <c r="AA372" i="23" s="1"/>
  <c r="U373" i="23"/>
  <c r="X373" i="23" s="1"/>
  <c r="AA373" i="23" s="1"/>
  <c r="U374" i="23"/>
  <c r="X374" i="23" s="1"/>
  <c r="AA374" i="23" s="1"/>
  <c r="U375" i="23"/>
  <c r="X375" i="23" s="1"/>
  <c r="AA375" i="23" s="1"/>
  <c r="U376" i="23"/>
  <c r="X376" i="23" s="1"/>
  <c r="AA376" i="23" s="1"/>
  <c r="U377" i="23"/>
  <c r="X377" i="23" s="1"/>
  <c r="AA377" i="23" s="1"/>
  <c r="U378" i="23"/>
  <c r="X378" i="23" s="1"/>
  <c r="AA378" i="23" s="1"/>
  <c r="U379" i="23"/>
  <c r="X379" i="23" s="1"/>
  <c r="AA379" i="23" s="1"/>
  <c r="U380" i="23"/>
  <c r="X380" i="23" s="1"/>
  <c r="AA380" i="23" s="1"/>
  <c r="U381" i="23"/>
  <c r="X381" i="23" s="1"/>
  <c r="AA381" i="23" s="1"/>
  <c r="U382" i="23"/>
  <c r="U383" i="23"/>
  <c r="U384" i="23"/>
  <c r="X384" i="23" s="1"/>
  <c r="AA384" i="23" s="1"/>
  <c r="U385" i="23"/>
  <c r="X385" i="23" s="1"/>
  <c r="AA385" i="23" s="1"/>
  <c r="U386" i="23"/>
  <c r="X386" i="23" s="1"/>
  <c r="AA386" i="23" s="1"/>
  <c r="U387" i="23"/>
  <c r="X387" i="23" s="1"/>
  <c r="AA387" i="23" s="1"/>
  <c r="U388" i="23"/>
  <c r="X388" i="23" s="1"/>
  <c r="AA388" i="23" s="1"/>
  <c r="U389" i="23"/>
  <c r="X389" i="23" s="1"/>
  <c r="AA389" i="23" s="1"/>
  <c r="U390" i="23"/>
  <c r="X390" i="23" s="1"/>
  <c r="AA390" i="23" s="1"/>
  <c r="U391" i="23"/>
  <c r="X391" i="23" s="1"/>
  <c r="AA391" i="23" s="1"/>
  <c r="U392" i="23"/>
  <c r="X392" i="23" s="1"/>
  <c r="AA392" i="23" s="1"/>
  <c r="U393" i="23"/>
  <c r="X393" i="23" s="1"/>
  <c r="AA393" i="23" s="1"/>
  <c r="U394" i="23"/>
  <c r="X394" i="23" s="1"/>
  <c r="AA394" i="23" s="1"/>
  <c r="U395" i="23"/>
  <c r="X395" i="23" s="1"/>
  <c r="AA395" i="23" s="1"/>
  <c r="U396" i="23"/>
  <c r="X396" i="23" s="1"/>
  <c r="AA396" i="23" s="1"/>
  <c r="U397" i="23"/>
  <c r="X397" i="23" s="1"/>
  <c r="AA397" i="23" s="1"/>
  <c r="U398" i="23"/>
  <c r="X398" i="23" s="1"/>
  <c r="AA398" i="23" s="1"/>
  <c r="U399" i="23"/>
  <c r="X399" i="23" s="1"/>
  <c r="AA399" i="23" s="1"/>
  <c r="U400" i="23"/>
  <c r="X400" i="23" s="1"/>
  <c r="AA400" i="23" s="1"/>
  <c r="U401" i="23"/>
  <c r="X401" i="23" s="1"/>
  <c r="AA401" i="23" s="1"/>
  <c r="U402" i="23"/>
  <c r="X402" i="23" s="1"/>
  <c r="AA402" i="23" s="1"/>
  <c r="U403" i="23"/>
  <c r="X403" i="23" s="1"/>
  <c r="AA403" i="23" s="1"/>
  <c r="U404" i="23"/>
  <c r="X404" i="23" s="1"/>
  <c r="AA404" i="23" s="1"/>
  <c r="U405" i="23"/>
  <c r="X405" i="23" s="1"/>
  <c r="AA405" i="23" s="1"/>
  <c r="U406" i="23"/>
  <c r="X406" i="23" s="1"/>
  <c r="AA406" i="23" s="1"/>
  <c r="U407" i="23"/>
  <c r="U408" i="23"/>
  <c r="X408" i="23" s="1"/>
  <c r="AA408" i="23" s="1"/>
  <c r="U409" i="23"/>
  <c r="X409" i="23" s="1"/>
  <c r="AA409" i="23" s="1"/>
  <c r="U410" i="23"/>
  <c r="X410" i="23" s="1"/>
  <c r="AA410" i="23" s="1"/>
  <c r="U411" i="23"/>
  <c r="X411" i="23" s="1"/>
  <c r="AA411" i="23" s="1"/>
  <c r="U412" i="23"/>
  <c r="X412" i="23" s="1"/>
  <c r="AA412" i="23" s="1"/>
  <c r="U413" i="23"/>
  <c r="X413" i="23" s="1"/>
  <c r="AA413" i="23" s="1"/>
  <c r="U414" i="23"/>
  <c r="U415" i="23"/>
  <c r="X415" i="23" s="1"/>
  <c r="AA415" i="23" s="1"/>
  <c r="U416" i="23"/>
  <c r="X416" i="23" s="1"/>
  <c r="AA416" i="23" s="1"/>
  <c r="U417" i="23"/>
  <c r="X417" i="23" s="1"/>
  <c r="AA417" i="23" s="1"/>
  <c r="U418" i="23"/>
  <c r="X418" i="23" s="1"/>
  <c r="AA418" i="23" s="1"/>
  <c r="U419" i="23"/>
  <c r="X419" i="23" s="1"/>
  <c r="AA419" i="23" s="1"/>
  <c r="U420" i="23"/>
  <c r="X420" i="23" s="1"/>
  <c r="AA420" i="23" s="1"/>
  <c r="U421" i="23"/>
  <c r="X421" i="23" s="1"/>
  <c r="AA421" i="23" s="1"/>
  <c r="U422" i="23"/>
  <c r="X422" i="23" s="1"/>
  <c r="AA422" i="23" s="1"/>
  <c r="U423" i="23"/>
  <c r="X423" i="23" s="1"/>
  <c r="AA423" i="23" s="1"/>
  <c r="U424" i="23"/>
  <c r="X424" i="23" s="1"/>
  <c r="AA424" i="23" s="1"/>
  <c r="U425" i="23"/>
  <c r="X425" i="23" s="1"/>
  <c r="AA425" i="23" s="1"/>
  <c r="U426" i="23"/>
  <c r="X426" i="23" s="1"/>
  <c r="AA426" i="23" s="1"/>
  <c r="U427" i="23"/>
  <c r="X427" i="23" s="1"/>
  <c r="AA427" i="23" s="1"/>
  <c r="U428" i="23"/>
  <c r="X428" i="23" s="1"/>
  <c r="AA428" i="23" s="1"/>
  <c r="U429" i="23"/>
  <c r="X429" i="23" s="1"/>
  <c r="AA429" i="23" s="1"/>
  <c r="U430" i="23"/>
  <c r="X430" i="23" s="1"/>
  <c r="AA430" i="23" s="1"/>
  <c r="U431" i="23"/>
  <c r="U432" i="23"/>
  <c r="X432" i="23" s="1"/>
  <c r="AA432" i="23" s="1"/>
  <c r="U433" i="23"/>
  <c r="X433" i="23" s="1"/>
  <c r="AA433" i="23" s="1"/>
  <c r="U434" i="23"/>
  <c r="X434" i="23" s="1"/>
  <c r="AA434" i="23" s="1"/>
  <c r="U435" i="23"/>
  <c r="X435" i="23" s="1"/>
  <c r="AA435" i="23" s="1"/>
  <c r="U436" i="23"/>
  <c r="X436" i="23" s="1"/>
  <c r="AA436" i="23" s="1"/>
  <c r="U437" i="23"/>
  <c r="X437" i="23" s="1"/>
  <c r="AA437" i="23" s="1"/>
  <c r="U438" i="23"/>
  <c r="X438" i="23" s="1"/>
  <c r="AA438" i="23" s="1"/>
  <c r="U439" i="23"/>
  <c r="X439" i="23" s="1"/>
  <c r="AA439" i="23" s="1"/>
  <c r="U440" i="23"/>
  <c r="X440" i="23" s="1"/>
  <c r="AA440" i="23" s="1"/>
  <c r="U441" i="23"/>
  <c r="X441" i="23" s="1"/>
  <c r="AA441" i="23" s="1"/>
  <c r="U442" i="23"/>
  <c r="X442" i="23" s="1"/>
  <c r="AA442" i="23" s="1"/>
  <c r="U443" i="23"/>
  <c r="X443" i="23" s="1"/>
  <c r="AA443" i="23" s="1"/>
  <c r="U444" i="23"/>
  <c r="X444" i="23" s="1"/>
  <c r="AA444" i="23" s="1"/>
  <c r="U445" i="23"/>
  <c r="X445" i="23" s="1"/>
  <c r="AA445" i="23" s="1"/>
  <c r="U446" i="23"/>
  <c r="X446" i="23" s="1"/>
  <c r="AA446" i="23" s="1"/>
  <c r="U447" i="23"/>
  <c r="X447" i="23" s="1"/>
  <c r="AA447" i="23" s="1"/>
  <c r="U448" i="23"/>
  <c r="X448" i="23" s="1"/>
  <c r="AA448" i="23" s="1"/>
  <c r="U449" i="23"/>
  <c r="X449" i="23" s="1"/>
  <c r="AA449" i="23" s="1"/>
  <c r="U450" i="23"/>
  <c r="X450" i="23" s="1"/>
  <c r="AA450" i="23" s="1"/>
  <c r="U451" i="23"/>
  <c r="X451" i="23" s="1"/>
  <c r="AA451" i="23" s="1"/>
  <c r="U452" i="23"/>
  <c r="X452" i="23" s="1"/>
  <c r="AA452" i="23" s="1"/>
  <c r="U453" i="23"/>
  <c r="X453" i="23" s="1"/>
  <c r="AA453" i="23" s="1"/>
  <c r="U454" i="23"/>
  <c r="X454" i="23" s="1"/>
  <c r="AA454" i="23" s="1"/>
  <c r="U455" i="23"/>
  <c r="U456" i="23"/>
  <c r="X456" i="23" s="1"/>
  <c r="AA456" i="23" s="1"/>
  <c r="U457" i="23"/>
  <c r="X457" i="23" s="1"/>
  <c r="AA457" i="23" s="1"/>
  <c r="U458" i="23"/>
  <c r="X458" i="23" s="1"/>
  <c r="AA458" i="23" s="1"/>
  <c r="U459" i="23"/>
  <c r="X459" i="23" s="1"/>
  <c r="AA459" i="23" s="1"/>
  <c r="U460" i="23"/>
  <c r="X460" i="23" s="1"/>
  <c r="AA460" i="23" s="1"/>
  <c r="U461" i="23"/>
  <c r="X461" i="23" s="1"/>
  <c r="AA461" i="23" s="1"/>
  <c r="U462" i="23"/>
  <c r="X462" i="23" s="1"/>
  <c r="AA462" i="23" s="1"/>
  <c r="U463" i="23"/>
  <c r="X463" i="23" s="1"/>
  <c r="AA463" i="23" s="1"/>
  <c r="U464" i="23"/>
  <c r="X464" i="23" s="1"/>
  <c r="AA464" i="23" s="1"/>
  <c r="U465" i="23"/>
  <c r="X465" i="23" s="1"/>
  <c r="AA465" i="23" s="1"/>
  <c r="U466" i="23"/>
  <c r="X466" i="23" s="1"/>
  <c r="AA466" i="23" s="1"/>
  <c r="U467" i="23"/>
  <c r="X467" i="23" s="1"/>
  <c r="AA467" i="23" s="1"/>
  <c r="U468" i="23"/>
  <c r="X468" i="23" s="1"/>
  <c r="AA468" i="23" s="1"/>
  <c r="U469" i="23"/>
  <c r="X469" i="23" s="1"/>
  <c r="AA469" i="23" s="1"/>
  <c r="U470" i="23"/>
  <c r="X470" i="23" s="1"/>
  <c r="AA470" i="23" s="1"/>
  <c r="U471" i="23"/>
  <c r="X471" i="23" s="1"/>
  <c r="AA471" i="23" s="1"/>
  <c r="U472" i="23"/>
  <c r="X472" i="23" s="1"/>
  <c r="AA472" i="23" s="1"/>
  <c r="U473" i="23"/>
  <c r="X473" i="23" s="1"/>
  <c r="AA473" i="23" s="1"/>
  <c r="U474" i="23"/>
  <c r="X474" i="23" s="1"/>
  <c r="AA474" i="23" s="1"/>
  <c r="U475" i="23"/>
  <c r="X475" i="23" s="1"/>
  <c r="AA475" i="23" s="1"/>
  <c r="U476" i="23"/>
  <c r="X476" i="23" s="1"/>
  <c r="AA476" i="23" s="1"/>
  <c r="U477" i="23"/>
  <c r="X477" i="23" s="1"/>
  <c r="AA477" i="23" s="1"/>
  <c r="U478" i="23"/>
  <c r="X478" i="23" s="1"/>
  <c r="AA478" i="23" s="1"/>
  <c r="U479" i="23"/>
  <c r="U480" i="23"/>
  <c r="X480" i="23" s="1"/>
  <c r="AA480" i="23" s="1"/>
  <c r="U481" i="23"/>
  <c r="X481" i="23" s="1"/>
  <c r="AA481" i="23" s="1"/>
  <c r="U482" i="23"/>
  <c r="X482" i="23" s="1"/>
  <c r="AA482" i="23" s="1"/>
  <c r="U483" i="23"/>
  <c r="X483" i="23" s="1"/>
  <c r="AA483" i="23" s="1"/>
  <c r="U484" i="23"/>
  <c r="X484" i="23" s="1"/>
  <c r="AA484" i="23" s="1"/>
  <c r="U485" i="23"/>
  <c r="X485" i="23" s="1"/>
  <c r="AA485" i="23" s="1"/>
  <c r="U486" i="23"/>
  <c r="X486" i="23" s="1"/>
  <c r="AA486" i="23" s="1"/>
  <c r="U487" i="23"/>
  <c r="X487" i="23" s="1"/>
  <c r="AA487" i="23" s="1"/>
  <c r="U488" i="23"/>
  <c r="X488" i="23" s="1"/>
  <c r="AA488" i="23" s="1"/>
  <c r="U489" i="23"/>
  <c r="X489" i="23" s="1"/>
  <c r="AA489" i="23" s="1"/>
  <c r="U490" i="23"/>
  <c r="X490" i="23" s="1"/>
  <c r="AA490" i="23" s="1"/>
  <c r="U491" i="23"/>
  <c r="X491" i="23" s="1"/>
  <c r="AA491" i="23" s="1"/>
  <c r="U492" i="23"/>
  <c r="X492" i="23" s="1"/>
  <c r="AA492" i="23" s="1"/>
  <c r="U493" i="23"/>
  <c r="X493" i="23" s="1"/>
  <c r="AA493" i="23" s="1"/>
  <c r="U494" i="23"/>
  <c r="X494" i="23" s="1"/>
  <c r="AA494" i="23" s="1"/>
  <c r="U495" i="23"/>
  <c r="X495" i="23" s="1"/>
  <c r="AA495" i="23" s="1"/>
  <c r="U496" i="23"/>
  <c r="X496" i="23" s="1"/>
  <c r="AA496" i="23" s="1"/>
  <c r="U497" i="23"/>
  <c r="X497" i="23" s="1"/>
  <c r="AA497" i="23" s="1"/>
  <c r="U498" i="23"/>
  <c r="X498" i="23" s="1"/>
  <c r="AA498" i="23" s="1"/>
  <c r="U499" i="23"/>
  <c r="X499" i="23" s="1"/>
  <c r="AA499" i="23" s="1"/>
  <c r="U500" i="23"/>
  <c r="X500" i="23" s="1"/>
  <c r="AA500" i="23" s="1"/>
  <c r="U501" i="23"/>
  <c r="X501" i="23" s="1"/>
  <c r="AA501" i="23" s="1"/>
  <c r="U502" i="23"/>
  <c r="X502" i="23" s="1"/>
  <c r="AA502" i="23" s="1"/>
  <c r="U503" i="23"/>
  <c r="U504" i="23"/>
  <c r="X504" i="23" s="1"/>
  <c r="AA504" i="23" s="1"/>
  <c r="U505" i="23"/>
  <c r="X505" i="23" s="1"/>
  <c r="AA505" i="23" s="1"/>
  <c r="U506" i="23"/>
  <c r="X506" i="23" s="1"/>
  <c r="AA506" i="23" s="1"/>
  <c r="U507" i="23"/>
  <c r="X507" i="23" s="1"/>
  <c r="AA507" i="23" s="1"/>
  <c r="U508" i="23"/>
  <c r="X508" i="23" s="1"/>
  <c r="AA508" i="23" s="1"/>
  <c r="U509" i="23"/>
  <c r="X509" i="23" s="1"/>
  <c r="AA509" i="23" s="1"/>
  <c r="U510" i="23"/>
  <c r="U511" i="23"/>
  <c r="X511" i="23" s="1"/>
  <c r="AA511" i="23" s="1"/>
  <c r="U512" i="23"/>
  <c r="X512" i="23" s="1"/>
  <c r="AA512" i="23" s="1"/>
  <c r="U513" i="23"/>
  <c r="X513" i="23" s="1"/>
  <c r="AA513" i="23" s="1"/>
  <c r="U514" i="23"/>
  <c r="X514" i="23" s="1"/>
  <c r="AA514" i="23" s="1"/>
  <c r="U515" i="23"/>
  <c r="X515" i="23" s="1"/>
  <c r="AA515" i="23" s="1"/>
  <c r="U516" i="23"/>
  <c r="X516" i="23" s="1"/>
  <c r="AA516" i="23" s="1"/>
  <c r="U517" i="23"/>
  <c r="X517" i="23" s="1"/>
  <c r="AA517" i="23" s="1"/>
  <c r="U518" i="23"/>
  <c r="X518" i="23" s="1"/>
  <c r="AA518" i="23" s="1"/>
  <c r="U519" i="23"/>
  <c r="X519" i="23" s="1"/>
  <c r="AA519" i="23" s="1"/>
  <c r="U520" i="23"/>
  <c r="X520" i="23" s="1"/>
  <c r="AA520" i="23" s="1"/>
  <c r="U521" i="23"/>
  <c r="X521" i="23" s="1"/>
  <c r="AA521" i="23" s="1"/>
  <c r="U522" i="23"/>
  <c r="X522" i="23" s="1"/>
  <c r="AA522" i="23" s="1"/>
  <c r="U523" i="23"/>
  <c r="X523" i="23" s="1"/>
  <c r="AA523" i="23" s="1"/>
  <c r="U524" i="23"/>
  <c r="X524" i="23" s="1"/>
  <c r="AA524" i="23" s="1"/>
  <c r="U525" i="23"/>
  <c r="X525" i="23" s="1"/>
  <c r="AA525" i="23" s="1"/>
  <c r="U526" i="23"/>
  <c r="X526" i="23" s="1"/>
  <c r="AA526" i="23" s="1"/>
  <c r="U527" i="23"/>
  <c r="U528" i="23"/>
  <c r="X528" i="23" s="1"/>
  <c r="AA528" i="23" s="1"/>
  <c r="U529" i="23"/>
  <c r="X529" i="23" s="1"/>
  <c r="AA529" i="23" s="1"/>
  <c r="U530" i="23"/>
  <c r="X530" i="23" s="1"/>
  <c r="AA530" i="23" s="1"/>
  <c r="U531" i="23"/>
  <c r="X531" i="23" s="1"/>
  <c r="AA531" i="23" s="1"/>
  <c r="U532" i="23"/>
  <c r="X532" i="23" s="1"/>
  <c r="AA532" i="23" s="1"/>
  <c r="U533" i="23"/>
  <c r="X533" i="23" s="1"/>
  <c r="AA533" i="23" s="1"/>
  <c r="U534" i="23"/>
  <c r="X534" i="23" s="1"/>
  <c r="AA534" i="23" s="1"/>
  <c r="U535" i="23"/>
  <c r="X535" i="23" s="1"/>
  <c r="AA535" i="23" s="1"/>
  <c r="U536" i="23"/>
  <c r="X536" i="23" s="1"/>
  <c r="AA536" i="23" s="1"/>
  <c r="U537" i="23"/>
  <c r="X537" i="23" s="1"/>
  <c r="AA537" i="23" s="1"/>
  <c r="U538" i="23"/>
  <c r="X538" i="23" s="1"/>
  <c r="AA538" i="23" s="1"/>
  <c r="U539" i="23"/>
  <c r="X539" i="23" s="1"/>
  <c r="AA539" i="23" s="1"/>
  <c r="U540" i="23"/>
  <c r="X540" i="23" s="1"/>
  <c r="AA540" i="23" s="1"/>
  <c r="U541" i="23"/>
  <c r="X541" i="23" s="1"/>
  <c r="AA541" i="23" s="1"/>
  <c r="U542" i="23"/>
  <c r="X542" i="23" s="1"/>
  <c r="AA542" i="23" s="1"/>
  <c r="U543" i="23"/>
  <c r="X543" i="23" s="1"/>
  <c r="AA543" i="23" s="1"/>
  <c r="U544" i="23"/>
  <c r="U545" i="23"/>
  <c r="X545" i="23" s="1"/>
  <c r="AA545" i="23" s="1"/>
  <c r="U546" i="23"/>
  <c r="X546" i="23" s="1"/>
  <c r="AA546" i="23" s="1"/>
  <c r="U547" i="23"/>
  <c r="X547" i="23" s="1"/>
  <c r="AA547" i="23" s="1"/>
  <c r="U548" i="23"/>
  <c r="X548" i="23" s="1"/>
  <c r="AA548" i="23" s="1"/>
  <c r="U549" i="23"/>
  <c r="X549" i="23" s="1"/>
  <c r="AA549" i="23" s="1"/>
  <c r="U550" i="23"/>
  <c r="U551" i="23"/>
  <c r="U552" i="23"/>
  <c r="X552" i="23" s="1"/>
  <c r="AA552" i="23" s="1"/>
  <c r="U553" i="23"/>
  <c r="X553" i="23" s="1"/>
  <c r="AA553" i="23" s="1"/>
  <c r="U554" i="23"/>
  <c r="X554" i="23" s="1"/>
  <c r="AA554" i="23" s="1"/>
  <c r="U555" i="23"/>
  <c r="X555" i="23" s="1"/>
  <c r="AA555" i="23" s="1"/>
  <c r="U556" i="23"/>
  <c r="X556" i="23" s="1"/>
  <c r="AA556" i="23" s="1"/>
  <c r="U557" i="23"/>
  <c r="X557" i="23" s="1"/>
  <c r="AA557" i="23" s="1"/>
  <c r="U558" i="23"/>
  <c r="X558" i="23" s="1"/>
  <c r="AA558" i="23" s="1"/>
  <c r="U559" i="23"/>
  <c r="X559" i="23" s="1"/>
  <c r="AA559" i="23" s="1"/>
  <c r="U560" i="23"/>
  <c r="X560" i="23" s="1"/>
  <c r="AA560" i="23" s="1"/>
  <c r="U561" i="23"/>
  <c r="X561" i="23" s="1"/>
  <c r="AA561" i="23" s="1"/>
  <c r="U562" i="23"/>
  <c r="X562" i="23" s="1"/>
  <c r="AA562" i="23" s="1"/>
  <c r="U563" i="23"/>
  <c r="X563" i="23" s="1"/>
  <c r="AA563" i="23" s="1"/>
  <c r="U564" i="23"/>
  <c r="X564" i="23" s="1"/>
  <c r="AA564" i="23" s="1"/>
  <c r="U565" i="23"/>
  <c r="X565" i="23" s="1"/>
  <c r="AA565" i="23" s="1"/>
  <c r="U566" i="23"/>
  <c r="X566" i="23" s="1"/>
  <c r="AA566" i="23" s="1"/>
  <c r="U567" i="23"/>
  <c r="X567" i="23" s="1"/>
  <c r="AA567" i="23" s="1"/>
  <c r="U568" i="23"/>
  <c r="X568" i="23" s="1"/>
  <c r="AA568" i="23" s="1"/>
  <c r="U569" i="23"/>
  <c r="X569" i="23" s="1"/>
  <c r="AA569" i="23" s="1"/>
  <c r="U570" i="23"/>
  <c r="X570" i="23" s="1"/>
  <c r="AA570" i="23" s="1"/>
  <c r="U571" i="23"/>
  <c r="X571" i="23" s="1"/>
  <c r="AA571" i="23" s="1"/>
  <c r="U572" i="23"/>
  <c r="X572" i="23" s="1"/>
  <c r="AA572" i="23" s="1"/>
  <c r="U573" i="23"/>
  <c r="X573" i="23" s="1"/>
  <c r="AA573" i="23" s="1"/>
  <c r="U574" i="23"/>
  <c r="U575" i="23"/>
  <c r="U576" i="23"/>
  <c r="X576" i="23" s="1"/>
  <c r="AA576" i="23" s="1"/>
  <c r="U577" i="23"/>
  <c r="X577" i="23" s="1"/>
  <c r="AA577" i="23" s="1"/>
  <c r="U578" i="23"/>
  <c r="X578" i="23" s="1"/>
  <c r="AA578" i="23" s="1"/>
  <c r="U579" i="23"/>
  <c r="X579" i="23" s="1"/>
  <c r="AA579" i="23" s="1"/>
  <c r="U580" i="23"/>
  <c r="X580" i="23" s="1"/>
  <c r="AA580" i="23" s="1"/>
  <c r="U581" i="23"/>
  <c r="X581" i="23" s="1"/>
  <c r="AA581" i="23" s="1"/>
  <c r="U582" i="23"/>
  <c r="X582" i="23" s="1"/>
  <c r="AA582" i="23" s="1"/>
  <c r="U583" i="23"/>
  <c r="U584" i="23"/>
  <c r="X584" i="23" s="1"/>
  <c r="AA584" i="23" s="1"/>
  <c r="U585" i="23"/>
  <c r="X585" i="23" s="1"/>
  <c r="AA585" i="23" s="1"/>
  <c r="U586" i="23"/>
  <c r="X586" i="23" s="1"/>
  <c r="AA586" i="23" s="1"/>
  <c r="U587" i="23"/>
  <c r="X587" i="23" s="1"/>
  <c r="AA587" i="23" s="1"/>
  <c r="U588" i="23"/>
  <c r="X588" i="23" s="1"/>
  <c r="AA588" i="23" s="1"/>
  <c r="U589" i="23"/>
  <c r="X589" i="23" s="1"/>
  <c r="AA589" i="23" s="1"/>
  <c r="U590" i="23"/>
  <c r="X590" i="23" s="1"/>
  <c r="AA590" i="23" s="1"/>
  <c r="U591" i="23"/>
  <c r="X591" i="23" s="1"/>
  <c r="AA591" i="23" s="1"/>
  <c r="U592" i="23"/>
  <c r="X592" i="23" s="1"/>
  <c r="AA592" i="23" s="1"/>
  <c r="U593" i="23"/>
  <c r="X593" i="23" s="1"/>
  <c r="AA593" i="23" s="1"/>
  <c r="U594" i="23"/>
  <c r="X594" i="23" s="1"/>
  <c r="AA594" i="23" s="1"/>
  <c r="U595" i="23"/>
  <c r="X595" i="23" s="1"/>
  <c r="AA595" i="23" s="1"/>
  <c r="U596" i="23"/>
  <c r="X596" i="23" s="1"/>
  <c r="AA596" i="23" s="1"/>
  <c r="U597" i="23"/>
  <c r="X597" i="23" s="1"/>
  <c r="AA597" i="23" s="1"/>
  <c r="U598" i="23"/>
  <c r="X598" i="23" s="1"/>
  <c r="AA598" i="23" s="1"/>
  <c r="U599" i="23"/>
  <c r="U600" i="23"/>
  <c r="X600" i="23" s="1"/>
  <c r="AA600" i="23" s="1"/>
  <c r="U601" i="23"/>
  <c r="X601" i="23" s="1"/>
  <c r="AA601" i="23" s="1"/>
  <c r="U602" i="23"/>
  <c r="X602" i="23" s="1"/>
  <c r="AA602" i="23" s="1"/>
  <c r="U603" i="23"/>
  <c r="X603" i="23" s="1"/>
  <c r="AA603" i="23" s="1"/>
  <c r="U604" i="23"/>
  <c r="U605" i="23"/>
  <c r="X605" i="23" s="1"/>
  <c r="AA605" i="23" s="1"/>
  <c r="U606" i="23"/>
  <c r="U607" i="23"/>
  <c r="U608" i="23"/>
  <c r="X608" i="23" s="1"/>
  <c r="AA608" i="23" s="1"/>
  <c r="U609" i="23"/>
  <c r="X609" i="23" s="1"/>
  <c r="AA609" i="23" s="1"/>
  <c r="U610" i="23"/>
  <c r="X610" i="23" s="1"/>
  <c r="AA610" i="23" s="1"/>
  <c r="U611" i="23"/>
  <c r="X611" i="23" s="1"/>
  <c r="AA611" i="23" s="1"/>
  <c r="U612" i="23"/>
  <c r="X612" i="23" s="1"/>
  <c r="AA612" i="23" s="1"/>
  <c r="U613" i="23"/>
  <c r="X613" i="23" s="1"/>
  <c r="AA613" i="23" s="1"/>
  <c r="U614" i="23"/>
  <c r="X614" i="23" s="1"/>
  <c r="AA614" i="23" s="1"/>
  <c r="U615" i="23"/>
  <c r="X615" i="23" s="1"/>
  <c r="AA615" i="23" s="1"/>
  <c r="U616" i="23"/>
  <c r="X616" i="23" s="1"/>
  <c r="AA616" i="23" s="1"/>
  <c r="U617" i="23"/>
  <c r="X617" i="23" s="1"/>
  <c r="AA617" i="23" s="1"/>
  <c r="U618" i="23"/>
  <c r="X618" i="23" s="1"/>
  <c r="AA618" i="23" s="1"/>
  <c r="U619" i="23"/>
  <c r="X619" i="23" s="1"/>
  <c r="AA619" i="23" s="1"/>
  <c r="U620" i="23"/>
  <c r="X620" i="23" s="1"/>
  <c r="AA620" i="23" s="1"/>
  <c r="U621" i="23"/>
  <c r="X621" i="23" s="1"/>
  <c r="AA621" i="23" s="1"/>
  <c r="U622" i="23"/>
  <c r="U623" i="23"/>
  <c r="X623" i="23" s="1"/>
  <c r="AA623" i="23" s="1"/>
  <c r="U624" i="23"/>
  <c r="X624" i="23" s="1"/>
  <c r="AA624" i="23" s="1"/>
  <c r="U625" i="23"/>
  <c r="X625" i="23" s="1"/>
  <c r="AA625" i="23" s="1"/>
  <c r="U626" i="23"/>
  <c r="X626" i="23" s="1"/>
  <c r="AA626" i="23" s="1"/>
  <c r="U627" i="23"/>
  <c r="X627" i="23" s="1"/>
  <c r="AA627" i="23" s="1"/>
  <c r="U628" i="23"/>
  <c r="X628" i="23" s="1"/>
  <c r="AA628" i="23" s="1"/>
  <c r="U629" i="23"/>
  <c r="X629" i="23" s="1"/>
  <c r="AA629" i="23" s="1"/>
  <c r="U630" i="23"/>
  <c r="X630" i="23" s="1"/>
  <c r="AA630" i="23" s="1"/>
  <c r="U631" i="23"/>
  <c r="X631" i="23" s="1"/>
  <c r="AA631" i="23" s="1"/>
  <c r="U632" i="23"/>
  <c r="X632" i="23" s="1"/>
  <c r="AA632" i="23" s="1"/>
  <c r="U633" i="23"/>
  <c r="X633" i="23" s="1"/>
  <c r="AA633" i="23" s="1"/>
  <c r="U634" i="23"/>
  <c r="X634" i="23" s="1"/>
  <c r="AA634" i="23" s="1"/>
  <c r="U635" i="23"/>
  <c r="X635" i="23" s="1"/>
  <c r="AA635" i="23" s="1"/>
  <c r="U636" i="23"/>
  <c r="X636" i="23" s="1"/>
  <c r="AA636" i="23" s="1"/>
  <c r="U637" i="23"/>
  <c r="X637" i="23" s="1"/>
  <c r="AA637" i="23" s="1"/>
  <c r="U638" i="23"/>
  <c r="X638" i="23" s="1"/>
  <c r="AA638" i="23" s="1"/>
  <c r="U639" i="23"/>
  <c r="X639" i="23" s="1"/>
  <c r="AA639" i="23" s="1"/>
  <c r="U640" i="23"/>
  <c r="X640" i="23" s="1"/>
  <c r="AA640" i="23" s="1"/>
  <c r="U641" i="23"/>
  <c r="X641" i="23" s="1"/>
  <c r="AA641" i="23" s="1"/>
  <c r="U642" i="23"/>
  <c r="X642" i="23" s="1"/>
  <c r="AA642" i="23" s="1"/>
  <c r="U643" i="23"/>
  <c r="X643" i="23" s="1"/>
  <c r="AA643" i="23" s="1"/>
  <c r="U644" i="23"/>
  <c r="X644" i="23" s="1"/>
  <c r="AA644" i="23" s="1"/>
  <c r="U645" i="23"/>
  <c r="X645" i="23" s="1"/>
  <c r="AA645" i="23" s="1"/>
  <c r="U646" i="23"/>
  <c r="X646" i="23" s="1"/>
  <c r="AA646" i="23" s="1"/>
  <c r="U647" i="23"/>
  <c r="X647" i="23" s="1"/>
  <c r="AA647" i="23" s="1"/>
  <c r="U648" i="23"/>
  <c r="X648" i="23" s="1"/>
  <c r="AA648" i="23" s="1"/>
  <c r="U649" i="23"/>
  <c r="X649" i="23" s="1"/>
  <c r="AA649" i="23" s="1"/>
  <c r="U650" i="23"/>
  <c r="X650" i="23" s="1"/>
  <c r="AA650" i="23" s="1"/>
  <c r="U651" i="23"/>
  <c r="X651" i="23" s="1"/>
  <c r="AA651" i="23" s="1"/>
  <c r="U652" i="23"/>
  <c r="X652" i="23" s="1"/>
  <c r="AA652" i="23" s="1"/>
  <c r="U653" i="23"/>
  <c r="X653" i="23" s="1"/>
  <c r="AA653" i="23" s="1"/>
  <c r="U654" i="23"/>
  <c r="X654" i="23" s="1"/>
  <c r="AA654" i="23" s="1"/>
  <c r="U655" i="23"/>
  <c r="X655" i="23" s="1"/>
  <c r="AA655" i="23" s="1"/>
  <c r="U656" i="23"/>
  <c r="X656" i="23" s="1"/>
  <c r="AA656" i="23" s="1"/>
  <c r="U657" i="23"/>
  <c r="X657" i="23" s="1"/>
  <c r="AA657" i="23" s="1"/>
  <c r="U658" i="23"/>
  <c r="X658" i="23" s="1"/>
  <c r="AA658" i="23" s="1"/>
  <c r="U659" i="23"/>
  <c r="X659" i="23" s="1"/>
  <c r="AA659" i="23" s="1"/>
  <c r="U660" i="23"/>
  <c r="X660" i="23" s="1"/>
  <c r="AA660" i="23" s="1"/>
  <c r="U661" i="23"/>
  <c r="X661" i="23" s="1"/>
  <c r="AA661" i="23" s="1"/>
  <c r="U662" i="23"/>
  <c r="X662" i="23" s="1"/>
  <c r="AA662" i="23" s="1"/>
  <c r="U663" i="23"/>
  <c r="X663" i="23" s="1"/>
  <c r="AA663" i="23" s="1"/>
  <c r="U664" i="23"/>
  <c r="X664" i="23" s="1"/>
  <c r="AA664" i="23" s="1"/>
  <c r="U665" i="23"/>
  <c r="X665" i="23" s="1"/>
  <c r="AA665" i="23" s="1"/>
  <c r="U666" i="23"/>
  <c r="X666" i="23" s="1"/>
  <c r="AA666" i="23" s="1"/>
  <c r="U667" i="23"/>
  <c r="X667" i="23" s="1"/>
  <c r="AA667" i="23" s="1"/>
  <c r="U668" i="23"/>
  <c r="X668" i="23" s="1"/>
  <c r="AA668" i="23" s="1"/>
  <c r="U669" i="23"/>
  <c r="X669" i="23" s="1"/>
  <c r="AA669" i="23" s="1"/>
  <c r="U670" i="23"/>
  <c r="X670" i="23" s="1"/>
  <c r="AA670" i="23" s="1"/>
  <c r="U671" i="23"/>
  <c r="X671" i="23" s="1"/>
  <c r="AA671" i="23" s="1"/>
  <c r="U672" i="23"/>
  <c r="X672" i="23" s="1"/>
  <c r="AA672" i="23" s="1"/>
  <c r="U673" i="23"/>
  <c r="X673" i="23" s="1"/>
  <c r="AA673" i="23" s="1"/>
  <c r="U674" i="23"/>
  <c r="X674" i="23" s="1"/>
  <c r="AA674" i="23" s="1"/>
  <c r="U675" i="23"/>
  <c r="X675" i="23" s="1"/>
  <c r="AA675" i="23" s="1"/>
  <c r="U676" i="23"/>
  <c r="X676" i="23" s="1"/>
  <c r="AA676" i="23" s="1"/>
  <c r="U677" i="23"/>
  <c r="X677" i="23" s="1"/>
  <c r="AA677" i="23" s="1"/>
  <c r="U678" i="23"/>
  <c r="X678" i="23" s="1"/>
  <c r="AA678" i="23" s="1"/>
  <c r="U679" i="23"/>
  <c r="X679" i="23" s="1"/>
  <c r="AA679" i="23" s="1"/>
  <c r="U680" i="23"/>
  <c r="X680" i="23" s="1"/>
  <c r="AA680" i="23" s="1"/>
  <c r="U681" i="23"/>
  <c r="X681" i="23" s="1"/>
  <c r="AA681" i="23" s="1"/>
  <c r="U682" i="23"/>
  <c r="X682" i="23" s="1"/>
  <c r="AA682" i="23" s="1"/>
  <c r="U683" i="23"/>
  <c r="X683" i="23" s="1"/>
  <c r="AA683" i="23" s="1"/>
  <c r="U684" i="23"/>
  <c r="X684" i="23" s="1"/>
  <c r="AA684" i="23" s="1"/>
  <c r="U685" i="23"/>
  <c r="X685" i="23" s="1"/>
  <c r="AA685" i="23" s="1"/>
  <c r="U686" i="23"/>
  <c r="X686" i="23" s="1"/>
  <c r="AA686" i="23" s="1"/>
  <c r="U687" i="23"/>
  <c r="X687" i="23" s="1"/>
  <c r="AA687" i="23" s="1"/>
  <c r="U688" i="23"/>
  <c r="X688" i="23" s="1"/>
  <c r="AA688" i="23" s="1"/>
  <c r="U689" i="23"/>
  <c r="X689" i="23" s="1"/>
  <c r="AA689" i="23" s="1"/>
  <c r="U690" i="23"/>
  <c r="X690" i="23" s="1"/>
  <c r="AA690" i="23" s="1"/>
  <c r="U691" i="23"/>
  <c r="U692" i="23"/>
  <c r="X692" i="23" s="1"/>
  <c r="AA692" i="23" s="1"/>
  <c r="U693" i="23"/>
  <c r="X693" i="23" s="1"/>
  <c r="AA693" i="23" s="1"/>
  <c r="U694" i="23"/>
  <c r="X694" i="23" s="1"/>
  <c r="AA694" i="23" s="1"/>
  <c r="U695" i="23"/>
  <c r="U696" i="23"/>
  <c r="X696" i="23" s="1"/>
  <c r="AA696" i="23" s="1"/>
  <c r="U697" i="23"/>
  <c r="X697" i="23" s="1"/>
  <c r="AA697" i="23" s="1"/>
  <c r="U698" i="23"/>
  <c r="X698" i="23" s="1"/>
  <c r="AA698" i="23" s="1"/>
  <c r="U699" i="23"/>
  <c r="X699" i="23" s="1"/>
  <c r="AA699" i="23" s="1"/>
  <c r="U700" i="23"/>
  <c r="X700" i="23" s="1"/>
  <c r="AA700" i="23" s="1"/>
  <c r="U701" i="23"/>
  <c r="U702" i="23"/>
  <c r="X702" i="23" s="1"/>
  <c r="AA702" i="23" s="1"/>
  <c r="U703" i="23"/>
  <c r="X703" i="23" s="1"/>
  <c r="AA703" i="23" s="1"/>
  <c r="U704" i="23"/>
  <c r="X704" i="23" s="1"/>
  <c r="AA704" i="23" s="1"/>
  <c r="U705" i="23"/>
  <c r="X705" i="23" s="1"/>
  <c r="AA705" i="23" s="1"/>
  <c r="U706" i="23"/>
  <c r="X706" i="23" s="1"/>
  <c r="AA706" i="23" s="1"/>
  <c r="U707" i="23"/>
  <c r="X707" i="23" s="1"/>
  <c r="AA707" i="23" s="1"/>
  <c r="U708" i="23"/>
  <c r="X708" i="23" s="1"/>
  <c r="AA708" i="23" s="1"/>
  <c r="U709" i="23"/>
  <c r="X709" i="23" s="1"/>
  <c r="AA709" i="23" s="1"/>
  <c r="U710" i="23"/>
  <c r="X710" i="23" s="1"/>
  <c r="AA710" i="23" s="1"/>
  <c r="U711" i="23"/>
  <c r="X711" i="23" s="1"/>
  <c r="AA711" i="23" s="1"/>
  <c r="U712" i="23"/>
  <c r="X712" i="23" s="1"/>
  <c r="AA712" i="23" s="1"/>
  <c r="U713" i="23"/>
  <c r="X713" i="23" s="1"/>
  <c r="AA713" i="23" s="1"/>
  <c r="U714" i="23"/>
  <c r="X714" i="23" s="1"/>
  <c r="AA714" i="23" s="1"/>
  <c r="U715" i="23"/>
  <c r="X715" i="23" s="1"/>
  <c r="AA715" i="23" s="1"/>
  <c r="U716" i="23"/>
  <c r="X716" i="23" s="1"/>
  <c r="AA716" i="23" s="1"/>
  <c r="U717" i="23"/>
  <c r="X717" i="23" s="1"/>
  <c r="AA717" i="23" s="1"/>
  <c r="U718" i="23"/>
  <c r="U719" i="23"/>
  <c r="X719" i="23" s="1"/>
  <c r="AA719" i="23" s="1"/>
  <c r="U720" i="23"/>
  <c r="X720" i="23" s="1"/>
  <c r="AA720" i="23" s="1"/>
  <c r="U721" i="23"/>
  <c r="X721" i="23" s="1"/>
  <c r="AA721" i="23" s="1"/>
  <c r="U722" i="23"/>
  <c r="X722" i="23" s="1"/>
  <c r="AA722" i="23" s="1"/>
  <c r="U723" i="23"/>
  <c r="X723" i="23" s="1"/>
  <c r="AA723" i="23" s="1"/>
  <c r="U724" i="23"/>
  <c r="X724" i="23" s="1"/>
  <c r="AA724" i="23" s="1"/>
  <c r="U725" i="23"/>
  <c r="U726" i="23"/>
  <c r="U727" i="23"/>
  <c r="X727" i="23" s="1"/>
  <c r="AA727" i="23" s="1"/>
  <c r="U728" i="23"/>
  <c r="X728" i="23" s="1"/>
  <c r="AA728" i="23" s="1"/>
  <c r="U729" i="23"/>
  <c r="X729" i="23" s="1"/>
  <c r="AA729" i="23" s="1"/>
  <c r="U730" i="23"/>
  <c r="X730" i="23" s="1"/>
  <c r="AA730" i="23" s="1"/>
  <c r="U731" i="23"/>
  <c r="X731" i="23" s="1"/>
  <c r="AA731" i="23" s="1"/>
  <c r="U732" i="23"/>
  <c r="X732" i="23" s="1"/>
  <c r="AA732" i="23" s="1"/>
  <c r="U733" i="23"/>
  <c r="X733" i="23" s="1"/>
  <c r="AA733" i="23" s="1"/>
  <c r="U734" i="23"/>
  <c r="X734" i="23" s="1"/>
  <c r="AA734" i="23" s="1"/>
  <c r="U735" i="23"/>
  <c r="X735" i="23" s="1"/>
  <c r="AA735" i="23" s="1"/>
  <c r="U736" i="23"/>
  <c r="X736" i="23" s="1"/>
  <c r="AA736" i="23" s="1"/>
  <c r="U737" i="23"/>
  <c r="X737" i="23" s="1"/>
  <c r="AA737" i="23" s="1"/>
  <c r="U738" i="23"/>
  <c r="X738" i="23" s="1"/>
  <c r="AA738" i="23" s="1"/>
  <c r="U739" i="23"/>
  <c r="X739" i="23" s="1"/>
  <c r="AA739" i="23" s="1"/>
  <c r="U740" i="23"/>
  <c r="X740" i="23" s="1"/>
  <c r="AA740" i="23" s="1"/>
  <c r="U741" i="23"/>
  <c r="X741" i="23" s="1"/>
  <c r="AA741" i="23" s="1"/>
  <c r="U742" i="23"/>
  <c r="U743" i="23"/>
  <c r="X743" i="23" s="1"/>
  <c r="AA743" i="23" s="1"/>
  <c r="U744" i="23"/>
  <c r="X744" i="23" s="1"/>
  <c r="AA744" i="23" s="1"/>
  <c r="U745" i="23"/>
  <c r="X745" i="23" s="1"/>
  <c r="AA745" i="23" s="1"/>
  <c r="U746" i="23"/>
  <c r="X746" i="23" s="1"/>
  <c r="AA746" i="23" s="1"/>
  <c r="U747" i="23"/>
  <c r="X747" i="23" s="1"/>
  <c r="AA747" i="23" s="1"/>
  <c r="U748" i="23"/>
  <c r="X748" i="23" s="1"/>
  <c r="AA748" i="23" s="1"/>
  <c r="U749" i="23"/>
  <c r="X749" i="23" s="1"/>
  <c r="AA749" i="23" s="1"/>
  <c r="U750" i="23"/>
  <c r="X750" i="23" s="1"/>
  <c r="AA750" i="23" s="1"/>
  <c r="U751" i="23"/>
  <c r="X751" i="23" s="1"/>
  <c r="AA751" i="23" s="1"/>
  <c r="U752" i="23"/>
  <c r="X752" i="23" s="1"/>
  <c r="AA752" i="23" s="1"/>
  <c r="U753" i="23"/>
  <c r="X753" i="23" s="1"/>
  <c r="AA753" i="23" s="1"/>
  <c r="U754" i="23"/>
  <c r="X754" i="23" s="1"/>
  <c r="AA754" i="23" s="1"/>
  <c r="U755" i="23"/>
  <c r="X755" i="23" s="1"/>
  <c r="AA755" i="23" s="1"/>
  <c r="U756" i="23"/>
  <c r="X756" i="23" s="1"/>
  <c r="AA756" i="23" s="1"/>
  <c r="U757" i="23"/>
  <c r="X757" i="23" s="1"/>
  <c r="AA757" i="23" s="1"/>
  <c r="U758" i="23"/>
  <c r="X758" i="23" s="1"/>
  <c r="AA758" i="23" s="1"/>
  <c r="U759" i="23"/>
  <c r="X759" i="23" s="1"/>
  <c r="AA759" i="23" s="1"/>
  <c r="U760" i="23"/>
  <c r="X760" i="23" s="1"/>
  <c r="AA760" i="23" s="1"/>
  <c r="U761" i="23"/>
  <c r="X761" i="23" s="1"/>
  <c r="AA761" i="23" s="1"/>
  <c r="U762" i="23"/>
  <c r="X762" i="23" s="1"/>
  <c r="AA762" i="23" s="1"/>
  <c r="U763" i="23"/>
  <c r="X763" i="23" s="1"/>
  <c r="AA763" i="23" s="1"/>
  <c r="U764" i="23"/>
  <c r="X764" i="23" s="1"/>
  <c r="AA764" i="23" s="1"/>
  <c r="U765" i="23"/>
  <c r="X765" i="23" s="1"/>
  <c r="AA765" i="23" s="1"/>
  <c r="U766" i="23"/>
  <c r="X766" i="23" s="1"/>
  <c r="AA766" i="23" s="1"/>
  <c r="U767" i="23"/>
  <c r="X767" i="23" s="1"/>
  <c r="AA767" i="23" s="1"/>
  <c r="U768" i="23"/>
  <c r="X768" i="23" s="1"/>
  <c r="AA768" i="23" s="1"/>
  <c r="U769" i="23"/>
  <c r="X769" i="23" s="1"/>
  <c r="AA769" i="23" s="1"/>
  <c r="U770" i="23"/>
  <c r="X770" i="23" s="1"/>
  <c r="AA770" i="23" s="1"/>
  <c r="U771" i="23"/>
  <c r="X771" i="23" s="1"/>
  <c r="AA771" i="23" s="1"/>
  <c r="U772" i="23"/>
  <c r="X772" i="23" s="1"/>
  <c r="AA772" i="23" s="1"/>
  <c r="U773" i="23"/>
  <c r="X773" i="23" s="1"/>
  <c r="AA773" i="23" s="1"/>
  <c r="U774" i="23"/>
  <c r="X774" i="23" s="1"/>
  <c r="AA774" i="23" s="1"/>
  <c r="U775" i="23"/>
  <c r="X775" i="23" s="1"/>
  <c r="AA775" i="23" s="1"/>
  <c r="U776" i="23"/>
  <c r="X776" i="23" s="1"/>
  <c r="AA776" i="23" s="1"/>
  <c r="U777" i="23"/>
  <c r="X777" i="23" s="1"/>
  <c r="AA777" i="23" s="1"/>
  <c r="U778" i="23"/>
  <c r="X778" i="23" s="1"/>
  <c r="AA778" i="23" s="1"/>
  <c r="U779" i="23"/>
  <c r="X779" i="23" s="1"/>
  <c r="AA779" i="23" s="1"/>
  <c r="U780" i="23"/>
  <c r="X780" i="23" s="1"/>
  <c r="AA780" i="23" s="1"/>
  <c r="U781" i="23"/>
  <c r="X781" i="23" s="1"/>
  <c r="AA781" i="23" s="1"/>
  <c r="U782" i="23"/>
  <c r="X782" i="23" s="1"/>
  <c r="AA782" i="23" s="1"/>
  <c r="U783" i="23"/>
  <c r="X783" i="23" s="1"/>
  <c r="AA783" i="23" s="1"/>
  <c r="U784" i="23"/>
  <c r="X784" i="23" s="1"/>
  <c r="AA784" i="23" s="1"/>
  <c r="U785" i="23"/>
  <c r="X785" i="23" s="1"/>
  <c r="AA785" i="23" s="1"/>
  <c r="U786" i="23"/>
  <c r="X786" i="23" s="1"/>
  <c r="AA786" i="23" s="1"/>
  <c r="U787" i="23"/>
  <c r="X787" i="23" s="1"/>
  <c r="AA787" i="23" s="1"/>
  <c r="U788" i="23"/>
  <c r="X788" i="23" s="1"/>
  <c r="AA788" i="23" s="1"/>
  <c r="U789" i="23"/>
  <c r="X789" i="23" s="1"/>
  <c r="AA789" i="23" s="1"/>
  <c r="U790" i="23"/>
  <c r="X790" i="23" s="1"/>
  <c r="AA790" i="23" s="1"/>
  <c r="U791" i="23"/>
  <c r="X791" i="23" s="1"/>
  <c r="AA791" i="23" s="1"/>
  <c r="U792" i="23"/>
  <c r="U793" i="23"/>
  <c r="X793" i="23" s="1"/>
  <c r="AA793" i="23" s="1"/>
  <c r="U794" i="23"/>
  <c r="X794" i="23" s="1"/>
  <c r="AA794" i="23" s="1"/>
  <c r="U795" i="23"/>
  <c r="X795" i="23" s="1"/>
  <c r="AA795" i="23" s="1"/>
  <c r="U796" i="23"/>
  <c r="X796" i="23" s="1"/>
  <c r="AA796" i="23" s="1"/>
  <c r="U797" i="23"/>
  <c r="X797" i="23" s="1"/>
  <c r="AA797" i="23" s="1"/>
  <c r="U798" i="23"/>
  <c r="X798" i="23" s="1"/>
  <c r="AA798" i="23" s="1"/>
  <c r="U799" i="23"/>
  <c r="X799" i="23" s="1"/>
  <c r="AA799" i="23" s="1"/>
  <c r="U800" i="23"/>
  <c r="X800" i="23" s="1"/>
  <c r="AA800" i="23" s="1"/>
  <c r="U801" i="23"/>
  <c r="X801" i="23" s="1"/>
  <c r="AA801" i="23" s="1"/>
  <c r="U802" i="23"/>
  <c r="X802" i="23" s="1"/>
  <c r="AA802" i="23" s="1"/>
  <c r="U803" i="23"/>
  <c r="X803" i="23" s="1"/>
  <c r="AA803" i="23" s="1"/>
  <c r="U804" i="23"/>
  <c r="X804" i="23" s="1"/>
  <c r="AA804" i="23" s="1"/>
  <c r="U805" i="23"/>
  <c r="X805" i="23" s="1"/>
  <c r="AA805" i="23" s="1"/>
  <c r="U806" i="23"/>
  <c r="X806" i="23" s="1"/>
  <c r="AA806" i="23" s="1"/>
  <c r="U807" i="23"/>
  <c r="X807" i="23" s="1"/>
  <c r="AA807" i="23" s="1"/>
  <c r="U808" i="23"/>
  <c r="X808" i="23" s="1"/>
  <c r="AA808" i="23" s="1"/>
  <c r="U809" i="23"/>
  <c r="X809" i="23" s="1"/>
  <c r="AA809" i="23" s="1"/>
  <c r="U810" i="23"/>
  <c r="X810" i="23" s="1"/>
  <c r="AA810" i="23" s="1"/>
  <c r="U811" i="23"/>
  <c r="X811" i="23" s="1"/>
  <c r="AA811" i="23" s="1"/>
  <c r="U812" i="23"/>
  <c r="X812" i="23" s="1"/>
  <c r="AA812" i="23" s="1"/>
  <c r="U813" i="23"/>
  <c r="X813" i="23" s="1"/>
  <c r="AA813" i="23" s="1"/>
  <c r="U814" i="23"/>
  <c r="X814" i="23" s="1"/>
  <c r="AA814" i="23" s="1"/>
  <c r="U815" i="23"/>
  <c r="X815" i="23" s="1"/>
  <c r="AA815" i="23" s="1"/>
  <c r="U816" i="23"/>
  <c r="X816" i="23" s="1"/>
  <c r="AA816" i="23" s="1"/>
  <c r="U817" i="23"/>
  <c r="X817" i="23" s="1"/>
  <c r="AA817" i="23" s="1"/>
  <c r="U818" i="23"/>
  <c r="X818" i="23" s="1"/>
  <c r="AA818" i="23" s="1"/>
  <c r="U819" i="23"/>
  <c r="X819" i="23" s="1"/>
  <c r="AA819" i="23" s="1"/>
  <c r="U820" i="23"/>
  <c r="X820" i="23" s="1"/>
  <c r="AA820" i="23" s="1"/>
  <c r="U821" i="23"/>
  <c r="X821" i="23" s="1"/>
  <c r="AA821" i="23" s="1"/>
  <c r="U822" i="23"/>
  <c r="X822" i="23" s="1"/>
  <c r="AA822" i="23" s="1"/>
  <c r="U823" i="23"/>
  <c r="X823" i="23" s="1"/>
  <c r="AA823" i="23" s="1"/>
  <c r="U824" i="23"/>
  <c r="X824" i="23" s="1"/>
  <c r="AA824" i="23" s="1"/>
  <c r="U825" i="23"/>
  <c r="X825" i="23" s="1"/>
  <c r="AA825" i="23" s="1"/>
  <c r="U826" i="23"/>
  <c r="X826" i="23" s="1"/>
  <c r="AA826" i="23" s="1"/>
  <c r="U827" i="23"/>
  <c r="X827" i="23" s="1"/>
  <c r="AA827" i="23" s="1"/>
  <c r="U828" i="23"/>
  <c r="X828" i="23" s="1"/>
  <c r="AA828" i="23" s="1"/>
  <c r="U829" i="23"/>
  <c r="X829" i="23" s="1"/>
  <c r="AA829" i="23" s="1"/>
  <c r="U830" i="23"/>
  <c r="X830" i="23" s="1"/>
  <c r="AA830" i="23" s="1"/>
  <c r="U831" i="23"/>
  <c r="X831" i="23" s="1"/>
  <c r="AA831" i="23" s="1"/>
  <c r="U832" i="23"/>
  <c r="X832" i="23" s="1"/>
  <c r="AA832" i="23" s="1"/>
  <c r="U833" i="23"/>
  <c r="X833" i="23" s="1"/>
  <c r="AA833" i="23" s="1"/>
  <c r="U834" i="23"/>
  <c r="X834" i="23" s="1"/>
  <c r="AA834" i="23" s="1"/>
  <c r="U835" i="23"/>
  <c r="X835" i="23" s="1"/>
  <c r="AA835" i="23" s="1"/>
  <c r="U836" i="23"/>
  <c r="X836" i="23" s="1"/>
  <c r="AA836" i="23" s="1"/>
  <c r="U837" i="23"/>
  <c r="X837" i="23" s="1"/>
  <c r="AA837" i="23" s="1"/>
  <c r="U838" i="23"/>
  <c r="X838" i="23" s="1"/>
  <c r="AA838" i="23" s="1"/>
  <c r="U839" i="23"/>
  <c r="U840" i="23"/>
  <c r="X840" i="23" s="1"/>
  <c r="AA840" i="23" s="1"/>
  <c r="U841" i="23"/>
  <c r="X841" i="23" s="1"/>
  <c r="AA841" i="23" s="1"/>
  <c r="U842" i="23"/>
  <c r="X842" i="23" s="1"/>
  <c r="AA842" i="23" s="1"/>
  <c r="U843" i="23"/>
  <c r="X843" i="23" s="1"/>
  <c r="AA843" i="23" s="1"/>
  <c r="U844" i="23"/>
  <c r="X844" i="23" s="1"/>
  <c r="AA844" i="23" s="1"/>
  <c r="U845" i="23"/>
  <c r="X845" i="23" s="1"/>
  <c r="AA845" i="23" s="1"/>
  <c r="U846" i="23"/>
  <c r="X846" i="23" s="1"/>
  <c r="AA846" i="23" s="1"/>
  <c r="U847" i="23"/>
  <c r="X847" i="23" s="1"/>
  <c r="AA847" i="23" s="1"/>
  <c r="U848" i="23"/>
  <c r="X848" i="23" s="1"/>
  <c r="AA848" i="23" s="1"/>
  <c r="U849" i="23"/>
  <c r="X849" i="23" s="1"/>
  <c r="AA849" i="23" s="1"/>
  <c r="U850" i="23"/>
  <c r="X850" i="23" s="1"/>
  <c r="AA850" i="23" s="1"/>
  <c r="U851" i="23"/>
  <c r="X851" i="23" s="1"/>
  <c r="AA851" i="23" s="1"/>
  <c r="U852" i="23"/>
  <c r="X852" i="23" s="1"/>
  <c r="AA852" i="23" s="1"/>
  <c r="U853" i="23"/>
  <c r="X853" i="23" s="1"/>
  <c r="AA853" i="23" s="1"/>
  <c r="U854" i="23"/>
  <c r="X854" i="23" s="1"/>
  <c r="AA854" i="23" s="1"/>
  <c r="U855" i="23"/>
  <c r="X855" i="23" s="1"/>
  <c r="AA855" i="23" s="1"/>
  <c r="U856" i="23"/>
  <c r="X856" i="23" s="1"/>
  <c r="AA856" i="23" s="1"/>
  <c r="U857" i="23"/>
  <c r="X857" i="23" s="1"/>
  <c r="AA857" i="23" s="1"/>
  <c r="U858" i="23"/>
  <c r="X858" i="23" s="1"/>
  <c r="AA858" i="23" s="1"/>
  <c r="U859" i="23"/>
  <c r="X859" i="23" s="1"/>
  <c r="AA859" i="23" s="1"/>
  <c r="U860" i="23"/>
  <c r="X860" i="23" s="1"/>
  <c r="AA860" i="23" s="1"/>
  <c r="U861" i="23"/>
  <c r="X861" i="23" s="1"/>
  <c r="AA861" i="23" s="1"/>
  <c r="U862" i="23"/>
  <c r="X862" i="23" s="1"/>
  <c r="AA862" i="23" s="1"/>
  <c r="U863" i="23"/>
  <c r="X863" i="23" s="1"/>
  <c r="AA863" i="23" s="1"/>
  <c r="U864" i="23"/>
  <c r="X864" i="23" s="1"/>
  <c r="AA864" i="23" s="1"/>
  <c r="U865" i="23"/>
  <c r="X865" i="23" s="1"/>
  <c r="AA865" i="23" s="1"/>
  <c r="U866" i="23"/>
  <c r="X866" i="23" s="1"/>
  <c r="AA866" i="23" s="1"/>
  <c r="U867" i="23"/>
  <c r="X867" i="23" s="1"/>
  <c r="AA867" i="23" s="1"/>
  <c r="U868" i="23"/>
  <c r="X868" i="23" s="1"/>
  <c r="AA868" i="23" s="1"/>
  <c r="U869" i="23"/>
  <c r="X869" i="23" s="1"/>
  <c r="AA869" i="23" s="1"/>
  <c r="U870" i="23"/>
  <c r="X870" i="23" s="1"/>
  <c r="AA870" i="23" s="1"/>
  <c r="U871" i="23"/>
  <c r="X871" i="23" s="1"/>
  <c r="AA871" i="23" s="1"/>
  <c r="U872" i="23"/>
  <c r="X872" i="23" s="1"/>
  <c r="AA872" i="23" s="1"/>
  <c r="U873" i="23"/>
  <c r="X873" i="23" s="1"/>
  <c r="AA873" i="23" s="1"/>
  <c r="U874" i="23"/>
  <c r="X874" i="23" s="1"/>
  <c r="AA874" i="23" s="1"/>
  <c r="U875" i="23"/>
  <c r="X875" i="23" s="1"/>
  <c r="AA875" i="23" s="1"/>
  <c r="U876" i="23"/>
  <c r="X876" i="23" s="1"/>
  <c r="AA876" i="23" s="1"/>
  <c r="U877" i="23"/>
  <c r="X877" i="23" s="1"/>
  <c r="AA877" i="23" s="1"/>
  <c r="U878" i="23"/>
  <c r="X878" i="23" s="1"/>
  <c r="AA878" i="23" s="1"/>
  <c r="U879" i="23"/>
  <c r="X879" i="23" s="1"/>
  <c r="AA879" i="23" s="1"/>
  <c r="U880" i="23"/>
  <c r="X880" i="23" s="1"/>
  <c r="AA880" i="23" s="1"/>
  <c r="U881" i="23"/>
  <c r="X881" i="23" s="1"/>
  <c r="AA881" i="23" s="1"/>
  <c r="U882" i="23"/>
  <c r="X882" i="23" s="1"/>
  <c r="AA882" i="23" s="1"/>
  <c r="U883" i="23"/>
  <c r="X883" i="23" s="1"/>
  <c r="AA883" i="23" s="1"/>
  <c r="U884" i="23"/>
  <c r="X884" i="23" s="1"/>
  <c r="AA884" i="23" s="1"/>
  <c r="U885" i="23"/>
  <c r="X885" i="23" s="1"/>
  <c r="AA885" i="23" s="1"/>
  <c r="U886" i="23"/>
  <c r="U887" i="23"/>
  <c r="X887" i="23" s="1"/>
  <c r="AA887" i="23" s="1"/>
  <c r="U888" i="23"/>
  <c r="X888" i="23" s="1"/>
  <c r="AA888" i="23" s="1"/>
  <c r="U889" i="23"/>
  <c r="X889" i="23" s="1"/>
  <c r="AA889" i="23" s="1"/>
  <c r="U890" i="23"/>
  <c r="X890" i="23" s="1"/>
  <c r="AA890" i="23" s="1"/>
  <c r="U891" i="23"/>
  <c r="X891" i="23" s="1"/>
  <c r="AA891" i="23" s="1"/>
  <c r="U892" i="23"/>
  <c r="X892" i="23" s="1"/>
  <c r="AA892" i="23" s="1"/>
  <c r="U893" i="23"/>
  <c r="X893" i="23" s="1"/>
  <c r="AA893" i="23" s="1"/>
  <c r="U894" i="23"/>
  <c r="X894" i="23" s="1"/>
  <c r="AA894" i="23" s="1"/>
  <c r="U895" i="23"/>
  <c r="X895" i="23" s="1"/>
  <c r="AA895" i="23" s="1"/>
  <c r="U896" i="23"/>
  <c r="X896" i="23" s="1"/>
  <c r="AA896" i="23" s="1"/>
  <c r="U897" i="23"/>
  <c r="X897" i="23" s="1"/>
  <c r="AA897" i="23" s="1"/>
  <c r="U898" i="23"/>
  <c r="X898" i="23" s="1"/>
  <c r="AA898" i="23" s="1"/>
  <c r="U899" i="23"/>
  <c r="X899" i="23" s="1"/>
  <c r="AA899" i="23" s="1"/>
  <c r="U900" i="23"/>
  <c r="X900" i="23" s="1"/>
  <c r="AA900" i="23" s="1"/>
  <c r="U901" i="23"/>
  <c r="X901" i="23" s="1"/>
  <c r="AA901" i="23" s="1"/>
  <c r="U902" i="23"/>
  <c r="X902" i="23" s="1"/>
  <c r="AA902" i="23" s="1"/>
  <c r="U903" i="23"/>
  <c r="X903" i="23" s="1"/>
  <c r="AA903" i="23" s="1"/>
  <c r="U904" i="23"/>
  <c r="X904" i="23" s="1"/>
  <c r="AA904" i="23" s="1"/>
  <c r="U905" i="23"/>
  <c r="X905" i="23" s="1"/>
  <c r="AA905" i="23" s="1"/>
  <c r="U906" i="23"/>
  <c r="X906" i="23" s="1"/>
  <c r="AA906" i="23" s="1"/>
  <c r="U907" i="23"/>
  <c r="X907" i="23" s="1"/>
  <c r="AA907" i="23" s="1"/>
  <c r="U908" i="23"/>
  <c r="X908" i="23" s="1"/>
  <c r="AA908" i="23" s="1"/>
  <c r="U909" i="23"/>
  <c r="X909" i="23" s="1"/>
  <c r="AA909" i="23" s="1"/>
  <c r="U910" i="23"/>
  <c r="X910" i="23" s="1"/>
  <c r="AA910" i="23" s="1"/>
  <c r="U911" i="23"/>
  <c r="X911" i="23" s="1"/>
  <c r="AA911" i="23" s="1"/>
  <c r="U912" i="23"/>
  <c r="X912" i="23" s="1"/>
  <c r="AA912" i="23" s="1"/>
  <c r="U913" i="23"/>
  <c r="X913" i="23" s="1"/>
  <c r="AA913" i="23" s="1"/>
  <c r="U914" i="23"/>
  <c r="X914" i="23" s="1"/>
  <c r="AA914" i="23" s="1"/>
  <c r="U915" i="23"/>
  <c r="X915" i="23" s="1"/>
  <c r="AA915" i="23" s="1"/>
  <c r="U916" i="23"/>
  <c r="X916" i="23" s="1"/>
  <c r="AA916" i="23" s="1"/>
  <c r="U917" i="23"/>
  <c r="X917" i="23" s="1"/>
  <c r="AA917" i="23" s="1"/>
  <c r="U918" i="23"/>
  <c r="X918" i="23" s="1"/>
  <c r="AA918" i="23" s="1"/>
  <c r="U919" i="23"/>
  <c r="X919" i="23" s="1"/>
  <c r="AA919" i="23" s="1"/>
  <c r="U920" i="23"/>
  <c r="X920" i="23" s="1"/>
  <c r="AA920" i="23" s="1"/>
  <c r="U921" i="23"/>
  <c r="X921" i="23" s="1"/>
  <c r="AA921" i="23" s="1"/>
  <c r="U922" i="23"/>
  <c r="X922" i="23" s="1"/>
  <c r="AA922" i="23" s="1"/>
  <c r="U923" i="23"/>
  <c r="U924" i="23"/>
  <c r="X924" i="23" s="1"/>
  <c r="AA924" i="23" s="1"/>
  <c r="U925" i="23"/>
  <c r="X925" i="23" s="1"/>
  <c r="AA925" i="23" s="1"/>
  <c r="U926" i="23"/>
  <c r="X926" i="23" s="1"/>
  <c r="AA926" i="23" s="1"/>
  <c r="U927" i="23"/>
  <c r="X927" i="23" s="1"/>
  <c r="AA927" i="23" s="1"/>
  <c r="U928" i="23"/>
  <c r="X928" i="23" s="1"/>
  <c r="AA928" i="23" s="1"/>
  <c r="U929" i="23"/>
  <c r="X929" i="23" s="1"/>
  <c r="AA929" i="23" s="1"/>
  <c r="U930" i="23"/>
  <c r="X930" i="23" s="1"/>
  <c r="AA930" i="23" s="1"/>
  <c r="U931" i="23"/>
  <c r="X931" i="23" s="1"/>
  <c r="AA931" i="23" s="1"/>
  <c r="U932" i="23"/>
  <c r="X932" i="23" s="1"/>
  <c r="AA932" i="23" s="1"/>
  <c r="U933" i="23"/>
  <c r="X933" i="23" s="1"/>
  <c r="AA933" i="23" s="1"/>
  <c r="U934" i="23"/>
  <c r="X934" i="23" s="1"/>
  <c r="AA934" i="23" s="1"/>
  <c r="U935" i="23"/>
  <c r="X935" i="23" s="1"/>
  <c r="AA935" i="23" s="1"/>
  <c r="U936" i="23"/>
  <c r="X936" i="23" s="1"/>
  <c r="AA936" i="23" s="1"/>
  <c r="U937" i="23"/>
  <c r="X937" i="23" s="1"/>
  <c r="AA937" i="23" s="1"/>
  <c r="U938" i="23"/>
  <c r="X938" i="23" s="1"/>
  <c r="AA938" i="23" s="1"/>
  <c r="U939" i="23"/>
  <c r="X939" i="23" s="1"/>
  <c r="AA939" i="23" s="1"/>
  <c r="U940" i="23"/>
  <c r="X940" i="23" s="1"/>
  <c r="AA940" i="23" s="1"/>
  <c r="U941" i="23"/>
  <c r="X941" i="23" s="1"/>
  <c r="AA941" i="23" s="1"/>
  <c r="U942" i="23"/>
  <c r="X942" i="23" s="1"/>
  <c r="AA942" i="23" s="1"/>
  <c r="U943" i="23"/>
  <c r="X943" i="23" s="1"/>
  <c r="AA943" i="23" s="1"/>
  <c r="U944" i="23"/>
  <c r="X944" i="23" s="1"/>
  <c r="AA944" i="23" s="1"/>
  <c r="U945" i="23"/>
  <c r="X945" i="23" s="1"/>
  <c r="AA945" i="23" s="1"/>
  <c r="U946" i="23"/>
  <c r="X946" i="23" s="1"/>
  <c r="AA946" i="23" s="1"/>
  <c r="U947" i="23"/>
  <c r="X947" i="23" s="1"/>
  <c r="AA947" i="23" s="1"/>
  <c r="U948" i="23"/>
  <c r="X948" i="23" s="1"/>
  <c r="AA948" i="23" s="1"/>
  <c r="U949" i="23"/>
  <c r="X949" i="23" s="1"/>
  <c r="AA949" i="23" s="1"/>
  <c r="U950" i="23"/>
  <c r="X950" i="23" s="1"/>
  <c r="AA950" i="23" s="1"/>
  <c r="U951" i="23"/>
  <c r="X951" i="23" s="1"/>
  <c r="AA951" i="23" s="1"/>
  <c r="U952" i="23"/>
  <c r="X952" i="23" s="1"/>
  <c r="AA952" i="23" s="1"/>
  <c r="U953" i="23"/>
  <c r="X953" i="23" s="1"/>
  <c r="AA953" i="23" s="1"/>
  <c r="U954" i="23"/>
  <c r="X954" i="23" s="1"/>
  <c r="AA954" i="23" s="1"/>
  <c r="U955" i="23"/>
  <c r="X955" i="23" s="1"/>
  <c r="AA955" i="23" s="1"/>
  <c r="U956" i="23"/>
  <c r="X956" i="23" s="1"/>
  <c r="AA956" i="23" s="1"/>
  <c r="U957" i="23"/>
  <c r="X957" i="23" s="1"/>
  <c r="AA957" i="23" s="1"/>
  <c r="U958" i="23"/>
  <c r="X958" i="23" s="1"/>
  <c r="AA958" i="23" s="1"/>
  <c r="U959" i="23"/>
  <c r="X959" i="23" s="1"/>
  <c r="AA959" i="23" s="1"/>
  <c r="U960" i="23"/>
  <c r="X960" i="23" s="1"/>
  <c r="AA960" i="23" s="1"/>
  <c r="U961" i="23"/>
  <c r="X961" i="23" s="1"/>
  <c r="AA961" i="23" s="1"/>
  <c r="U962" i="23"/>
  <c r="X962" i="23" s="1"/>
  <c r="AA962" i="23" s="1"/>
  <c r="U963" i="23"/>
  <c r="X963" i="23" s="1"/>
  <c r="AA963" i="23" s="1"/>
  <c r="U964" i="23"/>
  <c r="X964" i="23" s="1"/>
  <c r="AA964" i="23" s="1"/>
  <c r="U965" i="23"/>
  <c r="X965" i="23" s="1"/>
  <c r="AA965" i="23" s="1"/>
  <c r="U966" i="23"/>
  <c r="X966" i="23" s="1"/>
  <c r="AA966" i="23" s="1"/>
  <c r="U967" i="23"/>
  <c r="X967" i="23" s="1"/>
  <c r="AA967" i="23" s="1"/>
  <c r="U968" i="23"/>
  <c r="X968" i="23" s="1"/>
  <c r="AA968" i="23" s="1"/>
  <c r="U969" i="23"/>
  <c r="X969" i="23" s="1"/>
  <c r="AA969" i="23" s="1"/>
  <c r="U970" i="23"/>
  <c r="X970" i="23" s="1"/>
  <c r="AA970" i="23" s="1"/>
  <c r="U971" i="23"/>
  <c r="X971" i="23" s="1"/>
  <c r="AA971" i="23" s="1"/>
  <c r="U972" i="23"/>
  <c r="X972" i="23" s="1"/>
  <c r="AA972" i="23" s="1"/>
  <c r="U973" i="23"/>
  <c r="X973" i="23" s="1"/>
  <c r="AA973" i="23" s="1"/>
  <c r="U974" i="23"/>
  <c r="X974" i="23" s="1"/>
  <c r="AA974" i="23" s="1"/>
  <c r="U975" i="23"/>
  <c r="X975" i="23" s="1"/>
  <c r="AA975" i="23" s="1"/>
  <c r="U976" i="23"/>
  <c r="X976" i="23" s="1"/>
  <c r="AA976" i="23" s="1"/>
  <c r="U977" i="23"/>
  <c r="X977" i="23" s="1"/>
  <c r="AA977" i="23" s="1"/>
  <c r="U978" i="23"/>
  <c r="X978" i="23" s="1"/>
  <c r="AA978" i="23" s="1"/>
  <c r="U979" i="23"/>
  <c r="X979" i="23" s="1"/>
  <c r="AA979" i="23" s="1"/>
  <c r="U980" i="23"/>
  <c r="X980" i="23" s="1"/>
  <c r="AA980" i="23" s="1"/>
  <c r="U981" i="23"/>
  <c r="X981" i="23" s="1"/>
  <c r="AA981" i="23" s="1"/>
  <c r="U982" i="23"/>
  <c r="U983" i="23"/>
  <c r="X983" i="23" s="1"/>
  <c r="AA983" i="23" s="1"/>
  <c r="U984" i="23"/>
  <c r="X984" i="23" s="1"/>
  <c r="AA984" i="23" s="1"/>
  <c r="U985" i="23"/>
  <c r="X985" i="23" s="1"/>
  <c r="AA985" i="23" s="1"/>
  <c r="U986" i="23"/>
  <c r="X986" i="23" s="1"/>
  <c r="AA986" i="23" s="1"/>
  <c r="U987" i="23"/>
  <c r="X987" i="23" s="1"/>
  <c r="AA987" i="23" s="1"/>
  <c r="U988" i="23"/>
  <c r="X988" i="23" s="1"/>
  <c r="AA988" i="23" s="1"/>
  <c r="U989" i="23"/>
  <c r="X989" i="23" s="1"/>
  <c r="AA989" i="23" s="1"/>
  <c r="U990" i="23"/>
  <c r="U991" i="23"/>
  <c r="X991" i="23" s="1"/>
  <c r="AA991" i="23" s="1"/>
  <c r="U992" i="23"/>
  <c r="X992" i="23" s="1"/>
  <c r="AA992" i="23" s="1"/>
  <c r="U993" i="23"/>
  <c r="X993" i="23" s="1"/>
  <c r="AA993" i="23" s="1"/>
  <c r="U994" i="23"/>
  <c r="X994" i="23" s="1"/>
  <c r="AA994" i="23" s="1"/>
  <c r="U995" i="23"/>
  <c r="X995" i="23" s="1"/>
  <c r="AA995" i="23" s="1"/>
  <c r="U996" i="23"/>
  <c r="X996" i="23" s="1"/>
  <c r="AA996" i="23" s="1"/>
  <c r="U997" i="23"/>
  <c r="X997" i="23" s="1"/>
  <c r="AA997" i="23" s="1"/>
  <c r="U998" i="23"/>
  <c r="X998" i="23" s="1"/>
  <c r="AA998" i="23" s="1"/>
  <c r="U999" i="23"/>
  <c r="X999" i="23" s="1"/>
  <c r="AA999" i="23" s="1"/>
  <c r="U1000" i="23"/>
  <c r="X1000" i="23" s="1"/>
  <c r="AA1000" i="23" s="1"/>
  <c r="U1001" i="23"/>
  <c r="X1001" i="23" s="1"/>
  <c r="AA1001" i="23" s="1"/>
  <c r="U1002" i="23"/>
  <c r="X1002" i="23" s="1"/>
  <c r="AA1002" i="23" s="1"/>
  <c r="U1003" i="23"/>
  <c r="X1003" i="23" s="1"/>
  <c r="AA1003" i="23" s="1"/>
  <c r="U1004" i="23"/>
  <c r="X1004" i="23" s="1"/>
  <c r="AA1004" i="23" s="1"/>
  <c r="U1005" i="23"/>
  <c r="X1005" i="23" s="1"/>
  <c r="AA1005" i="23" s="1"/>
  <c r="U1006" i="23"/>
  <c r="X1006" i="23" s="1"/>
  <c r="AA1006" i="23" s="1"/>
  <c r="U1007" i="23"/>
  <c r="X1007" i="23" s="1"/>
  <c r="AA1007" i="23" s="1"/>
  <c r="U1008" i="23"/>
  <c r="X1008" i="23" s="1"/>
  <c r="AA1008" i="23" s="1"/>
  <c r="U1009" i="23"/>
  <c r="X1009" i="23" s="1"/>
  <c r="AA1009" i="23" s="1"/>
  <c r="U1010" i="23"/>
  <c r="X1010" i="23" s="1"/>
  <c r="AA1010" i="23" s="1"/>
  <c r="U1011" i="23"/>
  <c r="X1011" i="23" s="1"/>
  <c r="AA1011" i="23" s="1"/>
  <c r="U1012" i="23"/>
  <c r="X1012" i="23" s="1"/>
  <c r="AA1012" i="23" s="1"/>
  <c r="U1013" i="23"/>
  <c r="X1013" i="23" s="1"/>
  <c r="AA1013" i="23" s="1"/>
  <c r="U1014" i="23"/>
  <c r="X1014" i="23" s="1"/>
  <c r="AA1014" i="23" s="1"/>
  <c r="U1015" i="23"/>
  <c r="X1015" i="23" s="1"/>
  <c r="AA1015" i="23" s="1"/>
  <c r="U1016" i="23"/>
  <c r="X1016" i="23" s="1"/>
  <c r="AA1016" i="23" s="1"/>
  <c r="U1017" i="23"/>
  <c r="X1017" i="23" s="1"/>
  <c r="AA1017" i="23" s="1"/>
  <c r="U1018" i="23"/>
  <c r="X1018" i="23" s="1"/>
  <c r="AA1018" i="23" s="1"/>
  <c r="U1019" i="23"/>
  <c r="X1019" i="23" s="1"/>
  <c r="AA1019" i="23" s="1"/>
  <c r="U1020" i="23"/>
  <c r="X1020" i="23" s="1"/>
  <c r="AA1020" i="23" s="1"/>
  <c r="U1021" i="23"/>
  <c r="X1021" i="23" s="1"/>
  <c r="AA1021" i="23" s="1"/>
  <c r="U1022" i="23"/>
  <c r="X1022" i="23" s="1"/>
  <c r="AA1022" i="23" s="1"/>
  <c r="U1023" i="23"/>
  <c r="X1023" i="23" s="1"/>
  <c r="AA1023" i="23" s="1"/>
  <c r="U1024" i="23"/>
  <c r="X1024" i="23" s="1"/>
  <c r="AA1024" i="23" s="1"/>
  <c r="U1025" i="23"/>
  <c r="X1025" i="23" s="1"/>
  <c r="AA1025" i="23" s="1"/>
  <c r="U1026" i="23"/>
  <c r="X1026" i="23" s="1"/>
  <c r="AA1026" i="23" s="1"/>
  <c r="U1027" i="23"/>
  <c r="X1027" i="23" s="1"/>
  <c r="AA1027" i="23" s="1"/>
  <c r="U1028" i="23"/>
  <c r="X1028" i="23" s="1"/>
  <c r="AA1028" i="23" s="1"/>
  <c r="U1029" i="23"/>
  <c r="X1029" i="23" s="1"/>
  <c r="AA1029" i="23" s="1"/>
  <c r="U1030" i="23"/>
  <c r="X1030" i="23" s="1"/>
  <c r="AA1030" i="23" s="1"/>
  <c r="U1031" i="23"/>
  <c r="X1031" i="23" s="1"/>
  <c r="AA1031" i="23" s="1"/>
  <c r="U1032" i="23"/>
  <c r="X1032" i="23" s="1"/>
  <c r="AA1032" i="23" s="1"/>
  <c r="U1033" i="23"/>
  <c r="X1033" i="23" s="1"/>
  <c r="AA1033" i="23" s="1"/>
  <c r="U1034" i="23"/>
  <c r="X1034" i="23" s="1"/>
  <c r="AA1034" i="23" s="1"/>
  <c r="U1035" i="23"/>
  <c r="X1035" i="23" s="1"/>
  <c r="AA1035" i="23" s="1"/>
  <c r="U1036" i="23"/>
  <c r="X1036" i="23" s="1"/>
  <c r="AA1036" i="23" s="1"/>
  <c r="U1037" i="23"/>
  <c r="X1037" i="23" s="1"/>
  <c r="AA1037" i="23" s="1"/>
  <c r="U1038" i="23"/>
  <c r="U1039" i="23"/>
  <c r="X1039" i="23" s="1"/>
  <c r="AA1039" i="23" s="1"/>
  <c r="U1040" i="23"/>
  <c r="X1040" i="23" s="1"/>
  <c r="AA1040" i="23" s="1"/>
  <c r="U1041" i="23"/>
  <c r="X1041" i="23" s="1"/>
  <c r="AA1041" i="23" s="1"/>
  <c r="U1042" i="23"/>
  <c r="X1042" i="23" s="1"/>
  <c r="AA1042" i="23" s="1"/>
  <c r="U1043" i="23"/>
  <c r="X1043" i="23" s="1"/>
  <c r="AA1043" i="23" s="1"/>
  <c r="U1044" i="23"/>
  <c r="X1044" i="23" s="1"/>
  <c r="AA1044" i="23" s="1"/>
  <c r="U1045" i="23"/>
  <c r="X1045" i="23" s="1"/>
  <c r="AA1045" i="23" s="1"/>
  <c r="U1046" i="23"/>
  <c r="X1046" i="23" s="1"/>
  <c r="AA1046" i="23" s="1"/>
  <c r="U1047" i="23"/>
  <c r="X1047" i="23" s="1"/>
  <c r="AA1047" i="23" s="1"/>
  <c r="U1048" i="23"/>
  <c r="U1049" i="23"/>
  <c r="X1049" i="23" s="1"/>
  <c r="AA1049" i="23" s="1"/>
  <c r="U1050" i="23"/>
  <c r="X1050" i="23" s="1"/>
  <c r="AA1050" i="23" s="1"/>
  <c r="U1051" i="23"/>
  <c r="X1051" i="23" s="1"/>
  <c r="AA1051" i="23" s="1"/>
  <c r="U1052" i="23"/>
  <c r="X1052" i="23" s="1"/>
  <c r="AA1052" i="23" s="1"/>
  <c r="U1053" i="23"/>
  <c r="X1053" i="23" s="1"/>
  <c r="AA1053" i="23" s="1"/>
  <c r="U1054" i="23"/>
  <c r="X1054" i="23" s="1"/>
  <c r="AA1054" i="23" s="1"/>
  <c r="U1055" i="23"/>
  <c r="X1055" i="23" s="1"/>
  <c r="AA1055" i="23" s="1"/>
  <c r="U1056" i="23"/>
  <c r="X1056" i="23" s="1"/>
  <c r="AA1056" i="23" s="1"/>
  <c r="U1057" i="23"/>
  <c r="X1057" i="23" s="1"/>
  <c r="AA1057" i="23" s="1"/>
  <c r="U1058" i="23"/>
  <c r="X1058" i="23" s="1"/>
  <c r="AA1058" i="23" s="1"/>
  <c r="U1059" i="23"/>
  <c r="X1059" i="23" s="1"/>
  <c r="AA1059" i="23" s="1"/>
  <c r="U1060" i="23"/>
  <c r="X1060" i="23" s="1"/>
  <c r="AA1060" i="23" s="1"/>
  <c r="U1061" i="23"/>
  <c r="X1061" i="23" s="1"/>
  <c r="AA1061" i="23" s="1"/>
  <c r="U1062" i="23"/>
  <c r="X1062" i="23" s="1"/>
  <c r="AA1062" i="23" s="1"/>
  <c r="U1063" i="23"/>
  <c r="X1063" i="23" s="1"/>
  <c r="AA1063" i="23" s="1"/>
  <c r="U1064" i="23"/>
  <c r="X1064" i="23" s="1"/>
  <c r="AA1064" i="23" s="1"/>
  <c r="U1065" i="23"/>
  <c r="X1065" i="23" s="1"/>
  <c r="AA1065" i="23" s="1"/>
  <c r="U1066" i="23"/>
  <c r="X1066" i="23" s="1"/>
  <c r="AA1066" i="23" s="1"/>
  <c r="U1067" i="23"/>
  <c r="X1067" i="23" s="1"/>
  <c r="AA1067" i="23" s="1"/>
  <c r="U1068" i="23"/>
  <c r="X1068" i="23" s="1"/>
  <c r="AA1068" i="23" s="1"/>
  <c r="U1069" i="23"/>
  <c r="X1069" i="23" s="1"/>
  <c r="AA1069" i="23" s="1"/>
  <c r="U1070" i="23"/>
  <c r="X1070" i="23" s="1"/>
  <c r="AA1070" i="23" s="1"/>
  <c r="U1071" i="23"/>
  <c r="X1071" i="23" s="1"/>
  <c r="AA1071" i="23" s="1"/>
  <c r="U1072" i="23"/>
  <c r="X1072" i="23" s="1"/>
  <c r="AA1072" i="23" s="1"/>
  <c r="U1073" i="23"/>
  <c r="X1073" i="23" s="1"/>
  <c r="AA1073" i="23" s="1"/>
  <c r="U1074" i="23"/>
  <c r="X1074" i="23" s="1"/>
  <c r="AA1074" i="23" s="1"/>
  <c r="U1075" i="23"/>
  <c r="X1075" i="23" s="1"/>
  <c r="AA1075" i="23" s="1"/>
  <c r="U1076" i="23"/>
  <c r="X1076" i="23" s="1"/>
  <c r="AA1076" i="23" s="1"/>
  <c r="U1077" i="23"/>
  <c r="X1077" i="23" s="1"/>
  <c r="AA1077" i="23" s="1"/>
  <c r="U1078" i="23"/>
  <c r="X1078" i="23" s="1"/>
  <c r="AA1078" i="23" s="1"/>
  <c r="U1079" i="23"/>
  <c r="X1079" i="23" s="1"/>
  <c r="AA1079" i="23" s="1"/>
  <c r="U1080" i="23"/>
  <c r="X1080" i="23" s="1"/>
  <c r="AA1080" i="23" s="1"/>
  <c r="U1081" i="23"/>
  <c r="X1081" i="23" s="1"/>
  <c r="AA1081" i="23" s="1"/>
  <c r="U1082" i="23"/>
  <c r="X1082" i="23" s="1"/>
  <c r="AA1082" i="23" s="1"/>
  <c r="U1083" i="23"/>
  <c r="X1083" i="23" s="1"/>
  <c r="AA1083" i="23" s="1"/>
  <c r="U1084" i="23"/>
  <c r="X1084" i="23" s="1"/>
  <c r="AA1084" i="23" s="1"/>
  <c r="U1085" i="23"/>
  <c r="X1085" i="23" s="1"/>
  <c r="AA1085" i="23" s="1"/>
  <c r="U1086" i="23"/>
  <c r="X1086" i="23" s="1"/>
  <c r="AA1086" i="23" s="1"/>
  <c r="U1087" i="23"/>
  <c r="X1087" i="23" s="1"/>
  <c r="AA1087" i="23" s="1"/>
  <c r="U1088" i="23"/>
  <c r="X1088" i="23" s="1"/>
  <c r="AA1088" i="23" s="1"/>
  <c r="U1089" i="23"/>
  <c r="X1089" i="23" s="1"/>
  <c r="AA1089" i="23" s="1"/>
  <c r="U1090" i="23"/>
  <c r="X1090" i="23" s="1"/>
  <c r="AA1090" i="23" s="1"/>
  <c r="U1091" i="23"/>
  <c r="X1091" i="23" s="1"/>
  <c r="AA1091" i="23" s="1"/>
  <c r="U1092" i="23"/>
  <c r="X1092" i="23" s="1"/>
  <c r="AA1092" i="23" s="1"/>
  <c r="U1093" i="23"/>
  <c r="X1093" i="23" s="1"/>
  <c r="AA1093" i="23" s="1"/>
  <c r="U1094" i="23"/>
  <c r="X1094" i="23" s="1"/>
  <c r="AA1094" i="23" s="1"/>
  <c r="U1095" i="23"/>
  <c r="X1095" i="23" s="1"/>
  <c r="AA1095" i="23" s="1"/>
  <c r="U1096" i="23"/>
  <c r="X1096" i="23" s="1"/>
  <c r="AA1096" i="23" s="1"/>
  <c r="U1097" i="23"/>
  <c r="U1098" i="23"/>
  <c r="X1098" i="23" s="1"/>
  <c r="AA1098" i="23" s="1"/>
  <c r="U1099" i="23"/>
  <c r="X1099" i="23" s="1"/>
  <c r="AA1099" i="23" s="1"/>
  <c r="U1100" i="23"/>
  <c r="X1100" i="23" s="1"/>
  <c r="AA1100" i="23" s="1"/>
  <c r="U1101" i="23"/>
  <c r="X1101" i="23" s="1"/>
  <c r="AA1101" i="23" s="1"/>
  <c r="U1102" i="23"/>
  <c r="X1102" i="23" s="1"/>
  <c r="AA1102" i="23" s="1"/>
  <c r="U1103" i="23"/>
  <c r="X1103" i="23" s="1"/>
  <c r="AA1103" i="23" s="1"/>
  <c r="U1104" i="23"/>
  <c r="X1104" i="23" s="1"/>
  <c r="AA1104" i="23" s="1"/>
  <c r="U1105" i="23"/>
  <c r="X1105" i="23" s="1"/>
  <c r="AA1105" i="23" s="1"/>
  <c r="U1106" i="23"/>
  <c r="X1106" i="23" s="1"/>
  <c r="AA1106" i="23" s="1"/>
  <c r="U1107" i="23"/>
  <c r="X1107" i="23" s="1"/>
  <c r="AA1107" i="23" s="1"/>
  <c r="U1108" i="23"/>
  <c r="X1108" i="23" s="1"/>
  <c r="AA1108" i="23" s="1"/>
  <c r="U1109" i="23"/>
  <c r="U1110" i="23"/>
  <c r="U1111" i="23"/>
  <c r="X1111" i="23" s="1"/>
  <c r="AA1111" i="23" s="1"/>
  <c r="U1112" i="23"/>
  <c r="X1112" i="23" s="1"/>
  <c r="AA1112" i="23" s="1"/>
  <c r="U1113" i="23"/>
  <c r="X1113" i="23" s="1"/>
  <c r="AA1113" i="23" s="1"/>
  <c r="U1114" i="23"/>
  <c r="X1114" i="23" s="1"/>
  <c r="AA1114" i="23" s="1"/>
  <c r="U1115" i="23"/>
  <c r="X1115" i="23" s="1"/>
  <c r="AA1115" i="23" s="1"/>
  <c r="U1116" i="23"/>
  <c r="X1116" i="23" s="1"/>
  <c r="AA1116" i="23" s="1"/>
  <c r="U1117" i="23"/>
  <c r="X1117" i="23" s="1"/>
  <c r="AA1117" i="23" s="1"/>
  <c r="U1118" i="23"/>
  <c r="X1118" i="23" s="1"/>
  <c r="AA1118" i="23" s="1"/>
  <c r="U1119" i="23"/>
  <c r="X1119" i="23" s="1"/>
  <c r="AA1119" i="23" s="1"/>
  <c r="U1120" i="23"/>
  <c r="X1120" i="23" s="1"/>
  <c r="AA1120" i="23" s="1"/>
  <c r="U1121" i="23"/>
  <c r="X1121" i="23" s="1"/>
  <c r="AA1121" i="23" s="1"/>
  <c r="U1122" i="23"/>
  <c r="X1122" i="23" s="1"/>
  <c r="AA1122" i="23" s="1"/>
  <c r="U1123" i="23"/>
  <c r="X1123" i="23" s="1"/>
  <c r="AA1123" i="23" s="1"/>
  <c r="U1124" i="23"/>
  <c r="X1124" i="23" s="1"/>
  <c r="AA1124" i="23" s="1"/>
  <c r="U1125" i="23"/>
  <c r="X1125" i="23" s="1"/>
  <c r="AA1125" i="23" s="1"/>
  <c r="U1126" i="23"/>
  <c r="X1126" i="23" s="1"/>
  <c r="AA1126" i="23" s="1"/>
  <c r="U1127" i="23"/>
  <c r="X1127" i="23" s="1"/>
  <c r="AA1127" i="23" s="1"/>
  <c r="U1128" i="23"/>
  <c r="X1128" i="23" s="1"/>
  <c r="AA1128" i="23" s="1"/>
  <c r="U1129" i="23"/>
  <c r="X1129" i="23" s="1"/>
  <c r="AA1129" i="23" s="1"/>
  <c r="U1130" i="23"/>
  <c r="X1130" i="23" s="1"/>
  <c r="AA1130" i="23" s="1"/>
  <c r="U1131" i="23"/>
  <c r="X1131" i="23" s="1"/>
  <c r="AA1131" i="23" s="1"/>
  <c r="U1132" i="23"/>
  <c r="X1132" i="23" s="1"/>
  <c r="AA1132" i="23" s="1"/>
  <c r="U1133" i="23"/>
  <c r="X1133" i="23" s="1"/>
  <c r="AA1133" i="23" s="1"/>
  <c r="U1134" i="23"/>
  <c r="U1135" i="23"/>
  <c r="X1135" i="23" s="1"/>
  <c r="AA1135" i="23" s="1"/>
  <c r="U1136" i="23"/>
  <c r="X1136" i="23" s="1"/>
  <c r="AA1136" i="23" s="1"/>
  <c r="U1137" i="23"/>
  <c r="X1137" i="23" s="1"/>
  <c r="AA1137" i="23" s="1"/>
  <c r="U1138" i="23"/>
  <c r="X1138" i="23" s="1"/>
  <c r="AA1138" i="23" s="1"/>
  <c r="U1139" i="23"/>
  <c r="X1139" i="23" s="1"/>
  <c r="AA1139" i="23" s="1"/>
  <c r="U1140" i="23"/>
  <c r="X1140" i="23" s="1"/>
  <c r="AA1140" i="23" s="1"/>
  <c r="U1141" i="23"/>
  <c r="X1141" i="23" s="1"/>
  <c r="AA1141" i="23" s="1"/>
  <c r="U1142" i="23"/>
  <c r="X1142" i="23" s="1"/>
  <c r="AA1142" i="23" s="1"/>
  <c r="U1143" i="23"/>
  <c r="X1143" i="23" s="1"/>
  <c r="AA1143" i="23" s="1"/>
  <c r="U1144" i="23"/>
  <c r="X1144" i="23" s="1"/>
  <c r="AA1144" i="23" s="1"/>
  <c r="U1145" i="23"/>
  <c r="X1145" i="23" s="1"/>
  <c r="AA1145" i="23" s="1"/>
  <c r="U1146" i="23"/>
  <c r="X1146" i="23" s="1"/>
  <c r="AA1146" i="23" s="1"/>
  <c r="U1147" i="23"/>
  <c r="X1147" i="23" s="1"/>
  <c r="AA1147" i="23" s="1"/>
  <c r="U1148" i="23"/>
  <c r="X1148" i="23" s="1"/>
  <c r="AA1148" i="23" s="1"/>
  <c r="U1149" i="23"/>
  <c r="X1149" i="23" s="1"/>
  <c r="AA1149" i="23" s="1"/>
  <c r="U1150" i="23"/>
  <c r="X1150" i="23" s="1"/>
  <c r="AA1150" i="23" s="1"/>
  <c r="U1151" i="23"/>
  <c r="X1151" i="23" s="1"/>
  <c r="AA1151" i="23" s="1"/>
  <c r="U1152" i="23"/>
  <c r="X1152" i="23" s="1"/>
  <c r="AA1152" i="23" s="1"/>
  <c r="U1153" i="23"/>
  <c r="X1153" i="23" s="1"/>
  <c r="AA1153" i="23" s="1"/>
  <c r="U1154" i="23"/>
  <c r="X1154" i="23" s="1"/>
  <c r="AA1154" i="23" s="1"/>
  <c r="U1155" i="23"/>
  <c r="X1155" i="23" s="1"/>
  <c r="AA1155" i="23" s="1"/>
  <c r="U1156" i="23"/>
  <c r="X1156" i="23" s="1"/>
  <c r="AA1156" i="23" s="1"/>
  <c r="U1157" i="23"/>
  <c r="X1157" i="23" s="1"/>
  <c r="AA1157" i="23" s="1"/>
  <c r="U1158" i="23"/>
  <c r="X1158" i="23" s="1"/>
  <c r="AA1158" i="23" s="1"/>
  <c r="U1159" i="23"/>
  <c r="X1159" i="23" s="1"/>
  <c r="AA1159" i="23" s="1"/>
  <c r="U1160" i="23"/>
  <c r="X1160" i="23" s="1"/>
  <c r="AA1160" i="23" s="1"/>
  <c r="U1161" i="23"/>
  <c r="X1161" i="23" s="1"/>
  <c r="AA1161" i="23" s="1"/>
  <c r="U1162" i="23"/>
  <c r="X1162" i="23" s="1"/>
  <c r="AA1162" i="23" s="1"/>
  <c r="U1163" i="23"/>
  <c r="X1163" i="23" s="1"/>
  <c r="AA1163" i="23" s="1"/>
  <c r="U1164" i="23"/>
  <c r="X1164" i="23" s="1"/>
  <c r="AA1164" i="23" s="1"/>
  <c r="U1165" i="23"/>
  <c r="X1165" i="23" s="1"/>
  <c r="AA1165" i="23" s="1"/>
  <c r="U1166" i="23"/>
  <c r="X1166" i="23" s="1"/>
  <c r="AA1166" i="23" s="1"/>
  <c r="U1167" i="23"/>
  <c r="X1167" i="23" s="1"/>
  <c r="AA1167" i="23" s="1"/>
  <c r="U1168" i="23"/>
  <c r="X1168" i="23" s="1"/>
  <c r="AA1168" i="23" s="1"/>
  <c r="U1169" i="23"/>
  <c r="X1169" i="23" s="1"/>
  <c r="AA1169" i="23" s="1"/>
  <c r="U1170" i="23"/>
  <c r="X1170" i="23" s="1"/>
  <c r="AA1170" i="23" s="1"/>
  <c r="U1171" i="23"/>
  <c r="X1171" i="23" s="1"/>
  <c r="AA1171" i="23" s="1"/>
  <c r="U1172" i="23"/>
  <c r="X1172" i="23" s="1"/>
  <c r="AA1172" i="23" s="1"/>
  <c r="U1173" i="23"/>
  <c r="X1173" i="23" s="1"/>
  <c r="AA1173" i="23" s="1"/>
  <c r="U1174" i="23"/>
  <c r="X1174" i="23" s="1"/>
  <c r="AA1174" i="23" s="1"/>
  <c r="U1175" i="23"/>
  <c r="X1175" i="23" s="1"/>
  <c r="AA1175" i="23" s="1"/>
  <c r="U1176" i="23"/>
  <c r="X1176" i="23" s="1"/>
  <c r="AA1176" i="23" s="1"/>
  <c r="U1177" i="23"/>
  <c r="X1177" i="23" s="1"/>
  <c r="AA1177" i="23" s="1"/>
  <c r="U1178" i="23"/>
  <c r="X1178" i="23" s="1"/>
  <c r="AA1178" i="23" s="1"/>
  <c r="U1179" i="23"/>
  <c r="X1179" i="23" s="1"/>
  <c r="AA1179" i="23" s="1"/>
  <c r="U1180" i="23"/>
  <c r="X1180" i="23" s="1"/>
  <c r="AA1180" i="23" s="1"/>
  <c r="U1181" i="23"/>
  <c r="X1181" i="23" s="1"/>
  <c r="AA1181" i="23" s="1"/>
  <c r="U1182" i="23"/>
  <c r="X1182" i="23" s="1"/>
  <c r="AA1182" i="23" s="1"/>
  <c r="U1183" i="23"/>
  <c r="X1183" i="23" s="1"/>
  <c r="AA1183" i="23" s="1"/>
  <c r="U1184" i="23"/>
  <c r="X1184" i="23" s="1"/>
  <c r="AA1184" i="23" s="1"/>
  <c r="U1185" i="23"/>
  <c r="X1185" i="23" s="1"/>
  <c r="AA1185" i="23" s="1"/>
  <c r="U1186" i="23"/>
  <c r="X1186" i="23" s="1"/>
  <c r="AA1186" i="23" s="1"/>
  <c r="U1187" i="23"/>
  <c r="X1187" i="23" s="1"/>
  <c r="AA1187" i="23" s="1"/>
  <c r="U1188" i="23"/>
  <c r="X1188" i="23" s="1"/>
  <c r="AA1188" i="23" s="1"/>
  <c r="U1189" i="23"/>
  <c r="X1189" i="23" s="1"/>
  <c r="AA1189" i="23" s="1"/>
  <c r="U1190" i="23"/>
  <c r="X1190" i="23" s="1"/>
  <c r="AA1190" i="23" s="1"/>
  <c r="U1191" i="23"/>
  <c r="X1191" i="23" s="1"/>
  <c r="AA1191" i="23" s="1"/>
  <c r="U1192" i="23"/>
  <c r="X1192" i="23" s="1"/>
  <c r="AA1192" i="23" s="1"/>
  <c r="U1193" i="23"/>
  <c r="X1193" i="23" s="1"/>
  <c r="AA1193" i="23" s="1"/>
  <c r="U1194" i="23"/>
  <c r="X1194" i="23" s="1"/>
  <c r="AA1194" i="23" s="1"/>
  <c r="U1195" i="23"/>
  <c r="X1195" i="23" s="1"/>
  <c r="AA1195" i="23" s="1"/>
  <c r="U1196" i="23"/>
  <c r="X1196" i="23" s="1"/>
  <c r="AA1196" i="23" s="1"/>
  <c r="U1197" i="23"/>
  <c r="X1197" i="23" s="1"/>
  <c r="AA1197" i="23" s="1"/>
  <c r="U1198" i="23"/>
  <c r="X1198" i="23" s="1"/>
  <c r="AA1198" i="23" s="1"/>
  <c r="U1199" i="23"/>
  <c r="X1199" i="23" s="1"/>
  <c r="AA1199" i="23" s="1"/>
  <c r="U1200" i="23"/>
  <c r="X1200" i="23" s="1"/>
  <c r="AA1200" i="23" s="1"/>
  <c r="U1201" i="23"/>
  <c r="X1201" i="23" s="1"/>
  <c r="AA1201" i="23" s="1"/>
  <c r="U1202" i="23"/>
  <c r="X1202" i="23" s="1"/>
  <c r="AA1202" i="23" s="1"/>
  <c r="U1203" i="23"/>
  <c r="X1203" i="23" s="1"/>
  <c r="AA1203" i="23" s="1"/>
  <c r="U1204" i="23"/>
  <c r="X1204" i="23" s="1"/>
  <c r="AA1204" i="23" s="1"/>
  <c r="U1205" i="23"/>
  <c r="X1205" i="23" s="1"/>
  <c r="AA1205" i="23" s="1"/>
  <c r="U1206" i="23"/>
  <c r="X1206" i="23" s="1"/>
  <c r="AA1206" i="23" s="1"/>
  <c r="U1207" i="23"/>
  <c r="X1207" i="23" s="1"/>
  <c r="AA1207" i="23" s="1"/>
  <c r="U1208" i="23"/>
  <c r="X1208" i="23" s="1"/>
  <c r="AA1208" i="23" s="1"/>
  <c r="U1209" i="23"/>
  <c r="X1209" i="23" s="1"/>
  <c r="AA1209" i="23" s="1"/>
  <c r="U1210" i="23"/>
  <c r="X1210" i="23" s="1"/>
  <c r="AA1210" i="23" s="1"/>
  <c r="U1211" i="23"/>
  <c r="X1211" i="23" s="1"/>
  <c r="AA1211" i="23" s="1"/>
  <c r="U1212" i="23"/>
  <c r="X1212" i="23" s="1"/>
  <c r="AA1212" i="23" s="1"/>
  <c r="U1213" i="23"/>
  <c r="U1214" i="23"/>
  <c r="X1214" i="23" s="1"/>
  <c r="AA1214" i="23" s="1"/>
  <c r="U1215" i="23"/>
  <c r="X1215" i="23" s="1"/>
  <c r="AA1215" i="23" s="1"/>
  <c r="U1216" i="23"/>
  <c r="X1216" i="23" s="1"/>
  <c r="AA1216" i="23" s="1"/>
  <c r="U1217" i="23"/>
  <c r="X1217" i="23" s="1"/>
  <c r="AA1217" i="23" s="1"/>
  <c r="U1218" i="23"/>
  <c r="X1218" i="23" s="1"/>
  <c r="AA1218" i="23" s="1"/>
  <c r="U1219" i="23"/>
  <c r="X1219" i="23" s="1"/>
  <c r="AA1219" i="23" s="1"/>
  <c r="U1220" i="23"/>
  <c r="X1220" i="23" s="1"/>
  <c r="AA1220" i="23" s="1"/>
  <c r="U1221" i="23"/>
  <c r="X1221" i="23" s="1"/>
  <c r="AA1221" i="23" s="1"/>
  <c r="U1222" i="23"/>
  <c r="X1222" i="23" s="1"/>
  <c r="AA1222" i="23" s="1"/>
  <c r="U1223" i="23"/>
  <c r="X1223" i="23" s="1"/>
  <c r="AA1223" i="23" s="1"/>
  <c r="U1224" i="23"/>
  <c r="X1224" i="23" s="1"/>
  <c r="AA1224" i="23" s="1"/>
  <c r="U1225" i="23"/>
  <c r="X1225" i="23" s="1"/>
  <c r="AA1225" i="23" s="1"/>
  <c r="U1226" i="23"/>
  <c r="X1226" i="23" s="1"/>
  <c r="AA1226" i="23" s="1"/>
  <c r="U1227" i="23"/>
  <c r="X1227" i="23" s="1"/>
  <c r="AA1227" i="23" s="1"/>
  <c r="U1228" i="23"/>
  <c r="X1228" i="23" s="1"/>
  <c r="AA1228" i="23" s="1"/>
  <c r="U1229" i="23"/>
  <c r="X1229" i="23" s="1"/>
  <c r="AA1229" i="23" s="1"/>
  <c r="U1230" i="23"/>
  <c r="X1230" i="23" s="1"/>
  <c r="AA1230" i="23" s="1"/>
  <c r="U1231" i="23"/>
  <c r="X1231" i="23" s="1"/>
  <c r="AA1231" i="23" s="1"/>
  <c r="U1232" i="23"/>
  <c r="X1232" i="23" s="1"/>
  <c r="AA1232" i="23" s="1"/>
  <c r="U1233" i="23"/>
  <c r="X1233" i="23" s="1"/>
  <c r="AA1233" i="23" s="1"/>
  <c r="U1234" i="23"/>
  <c r="X1234" i="23" s="1"/>
  <c r="AA1234" i="23" s="1"/>
  <c r="U1235" i="23"/>
  <c r="X1235" i="23" s="1"/>
  <c r="AA1235" i="23" s="1"/>
  <c r="U1236" i="23"/>
  <c r="X1236" i="23" s="1"/>
  <c r="AA1236" i="23" s="1"/>
  <c r="U1237" i="23"/>
  <c r="X1237" i="23" s="1"/>
  <c r="AA1237" i="23" s="1"/>
  <c r="U1238" i="23"/>
  <c r="X1238" i="23" s="1"/>
  <c r="AA1238" i="23" s="1"/>
  <c r="U1239" i="23"/>
  <c r="X1239" i="23" s="1"/>
  <c r="AA1239" i="23" s="1"/>
  <c r="U1240" i="23"/>
  <c r="X1240" i="23" s="1"/>
  <c r="AA1240" i="23" s="1"/>
  <c r="U1241" i="23"/>
  <c r="X1241" i="23" s="1"/>
  <c r="AA1241" i="23" s="1"/>
  <c r="U1242" i="23"/>
  <c r="X1242" i="23" s="1"/>
  <c r="AA1242" i="23" s="1"/>
  <c r="U1243" i="23"/>
  <c r="X1243" i="23" s="1"/>
  <c r="AA1243" i="23" s="1"/>
  <c r="U1244" i="23"/>
  <c r="X1244" i="23" s="1"/>
  <c r="AA1244" i="23" s="1"/>
  <c r="U1245" i="23"/>
  <c r="X1245" i="23" s="1"/>
  <c r="AA1245" i="23" s="1"/>
  <c r="U1246" i="23"/>
  <c r="X1246" i="23" s="1"/>
  <c r="AA1246" i="23" s="1"/>
  <c r="U1247" i="23"/>
  <c r="X1247" i="23" s="1"/>
  <c r="AA1247" i="23" s="1"/>
  <c r="U1248" i="23"/>
  <c r="X1248" i="23" s="1"/>
  <c r="AA1248" i="23" s="1"/>
  <c r="U1249" i="23"/>
  <c r="X1249" i="23" s="1"/>
  <c r="AA1249" i="23" s="1"/>
  <c r="U1250" i="23"/>
  <c r="X1250" i="23" s="1"/>
  <c r="AA1250" i="23" s="1"/>
  <c r="U1251" i="23"/>
  <c r="X1251" i="23" s="1"/>
  <c r="AA1251" i="23" s="1"/>
  <c r="U1252" i="23"/>
  <c r="X1252" i="23" s="1"/>
  <c r="AA1252" i="23" s="1"/>
  <c r="U1253" i="23"/>
  <c r="X1253" i="23" s="1"/>
  <c r="AA1253" i="23" s="1"/>
  <c r="U1254" i="23"/>
  <c r="U1255" i="23"/>
  <c r="X1255" i="23" s="1"/>
  <c r="AA1255" i="23" s="1"/>
  <c r="U1256" i="23"/>
  <c r="X1256" i="23" s="1"/>
  <c r="AA1256" i="23" s="1"/>
  <c r="U1257" i="23"/>
  <c r="X1257" i="23" s="1"/>
  <c r="AA1257" i="23" s="1"/>
  <c r="U1258" i="23"/>
  <c r="X1258" i="23" s="1"/>
  <c r="AA1258" i="23" s="1"/>
  <c r="U1259" i="23"/>
  <c r="X1259" i="23" s="1"/>
  <c r="AA1259" i="23" s="1"/>
  <c r="U1260" i="23"/>
  <c r="X1260" i="23" s="1"/>
  <c r="AA1260" i="23" s="1"/>
  <c r="U1261" i="23"/>
  <c r="X1261" i="23" s="1"/>
  <c r="AA1261" i="23" s="1"/>
  <c r="U1262" i="23"/>
  <c r="X1262" i="23" s="1"/>
  <c r="AA1262" i="23" s="1"/>
  <c r="U1263" i="23"/>
  <c r="X1263" i="23" s="1"/>
  <c r="AA1263" i="23" s="1"/>
  <c r="U1264" i="23"/>
  <c r="X1264" i="23" s="1"/>
  <c r="AA1264" i="23" s="1"/>
  <c r="U1265" i="23"/>
  <c r="X1265" i="23" s="1"/>
  <c r="AA1265" i="23" s="1"/>
  <c r="U1266" i="23"/>
  <c r="X1266" i="23" s="1"/>
  <c r="AA1266" i="23" s="1"/>
  <c r="U1267" i="23"/>
  <c r="X1267" i="23" s="1"/>
  <c r="AA1267" i="23" s="1"/>
  <c r="U1268" i="23"/>
  <c r="X1268" i="23" s="1"/>
  <c r="AA1268" i="23" s="1"/>
  <c r="U1269" i="23"/>
  <c r="X1269" i="23" s="1"/>
  <c r="AA1269" i="23" s="1"/>
  <c r="U1270" i="23"/>
  <c r="X1270" i="23" s="1"/>
  <c r="AA1270" i="23" s="1"/>
  <c r="U1271" i="23"/>
  <c r="X1271" i="23" s="1"/>
  <c r="AA1271" i="23" s="1"/>
  <c r="U1272" i="23"/>
  <c r="X1272" i="23" s="1"/>
  <c r="AA1272" i="23" s="1"/>
  <c r="U1273" i="23"/>
  <c r="X1273" i="23" s="1"/>
  <c r="AA1273" i="23" s="1"/>
  <c r="U1274" i="23"/>
  <c r="X1274" i="23" s="1"/>
  <c r="AA1274" i="23" s="1"/>
  <c r="U1275" i="23"/>
  <c r="X1275" i="23" s="1"/>
  <c r="AA1275" i="23" s="1"/>
  <c r="U1276" i="23"/>
  <c r="X1276" i="23" s="1"/>
  <c r="AA1276" i="23" s="1"/>
  <c r="U1277" i="23"/>
  <c r="X1277" i="23" s="1"/>
  <c r="AA1277" i="23" s="1"/>
  <c r="U1278" i="23"/>
  <c r="X1278" i="23" s="1"/>
  <c r="AA1278" i="23" s="1"/>
  <c r="U1279" i="23"/>
  <c r="X1279" i="23" s="1"/>
  <c r="AA1279" i="23" s="1"/>
  <c r="U1280" i="23"/>
  <c r="X1280" i="23" s="1"/>
  <c r="AA1280" i="23" s="1"/>
  <c r="U1281" i="23"/>
  <c r="X1281" i="23" s="1"/>
  <c r="AA1281" i="23" s="1"/>
  <c r="U1282" i="23"/>
  <c r="X1282" i="23" s="1"/>
  <c r="AA1282" i="23" s="1"/>
  <c r="U1283" i="23"/>
  <c r="X1283" i="23" s="1"/>
  <c r="AA1283" i="23" s="1"/>
  <c r="U1284" i="23"/>
  <c r="X1284" i="23" s="1"/>
  <c r="AA1284" i="23" s="1"/>
  <c r="U1285" i="23"/>
  <c r="X1285" i="23" s="1"/>
  <c r="AA1285" i="23" s="1"/>
  <c r="U1286" i="23"/>
  <c r="X1286" i="23" s="1"/>
  <c r="AA1286" i="23" s="1"/>
  <c r="U1287" i="23"/>
  <c r="X1287" i="23" s="1"/>
  <c r="AA1287" i="23" s="1"/>
  <c r="U1288" i="23"/>
  <c r="X1288" i="23" s="1"/>
  <c r="AA1288" i="23" s="1"/>
  <c r="U1289" i="23"/>
  <c r="X1289" i="23" s="1"/>
  <c r="AA1289" i="23" s="1"/>
  <c r="U1290" i="23"/>
  <c r="X1290" i="23" s="1"/>
  <c r="AA1290" i="23" s="1"/>
  <c r="U1291" i="23"/>
  <c r="X1291" i="23" s="1"/>
  <c r="AA1291" i="23" s="1"/>
  <c r="U1292" i="23"/>
  <c r="X1292" i="23" s="1"/>
  <c r="AA1292" i="23" s="1"/>
  <c r="U1293" i="23"/>
  <c r="X1293" i="23" s="1"/>
  <c r="AA1293" i="23" s="1"/>
  <c r="U1294" i="23"/>
  <c r="X1294" i="23" s="1"/>
  <c r="AA1294" i="23" s="1"/>
  <c r="U1295" i="23"/>
  <c r="X1295" i="23" s="1"/>
  <c r="AA1295" i="23" s="1"/>
  <c r="U1296" i="23"/>
  <c r="X1296" i="23" s="1"/>
  <c r="AA1296" i="23" s="1"/>
  <c r="U1297" i="23"/>
  <c r="X1297" i="23" s="1"/>
  <c r="AA1297" i="23" s="1"/>
  <c r="U1298" i="23"/>
  <c r="X1298" i="23" s="1"/>
  <c r="AA1298" i="23" s="1"/>
  <c r="U1299" i="23"/>
  <c r="X1299" i="23" s="1"/>
  <c r="AA1299" i="23" s="1"/>
  <c r="U1300" i="23"/>
  <c r="X1300" i="23" s="1"/>
  <c r="AA1300" i="23" s="1"/>
  <c r="U1301" i="23"/>
  <c r="X1301" i="23" s="1"/>
  <c r="AA1301" i="23" s="1"/>
  <c r="U1302" i="23"/>
  <c r="X1302" i="23" s="1"/>
  <c r="AA1302" i="23" s="1"/>
  <c r="U1303" i="23"/>
  <c r="X1303" i="23" s="1"/>
  <c r="AA1303" i="23" s="1"/>
  <c r="U1304" i="23"/>
  <c r="X1304" i="23" s="1"/>
  <c r="AA1304" i="23" s="1"/>
  <c r="U1305" i="23"/>
  <c r="X1305" i="23" s="1"/>
  <c r="AA1305" i="23" s="1"/>
  <c r="U1306" i="23"/>
  <c r="X1306" i="23" s="1"/>
  <c r="AA1306" i="23" s="1"/>
  <c r="U1307" i="23"/>
  <c r="X1307" i="23" s="1"/>
  <c r="AA1307" i="23" s="1"/>
  <c r="U1308" i="23"/>
  <c r="X1308" i="23" s="1"/>
  <c r="AA1308" i="23" s="1"/>
  <c r="U1309" i="23"/>
  <c r="X1309" i="23" s="1"/>
  <c r="AA1309" i="23" s="1"/>
  <c r="U1310" i="23"/>
  <c r="X1310" i="23" s="1"/>
  <c r="AA1310" i="23" s="1"/>
  <c r="U1311" i="23"/>
  <c r="X1311" i="23" s="1"/>
  <c r="AA1311" i="23" s="1"/>
  <c r="U1312" i="23"/>
  <c r="X1312" i="23" s="1"/>
  <c r="AA1312" i="23" s="1"/>
  <c r="U1313" i="23"/>
  <c r="X1313" i="23" s="1"/>
  <c r="AA1313" i="23" s="1"/>
  <c r="U1314" i="23"/>
  <c r="X1314" i="23" s="1"/>
  <c r="AA1314" i="23" s="1"/>
  <c r="U1315" i="23"/>
  <c r="X1315" i="23" s="1"/>
  <c r="AA1315" i="23" s="1"/>
  <c r="U1316" i="23"/>
  <c r="X1316" i="23" s="1"/>
  <c r="AA1316" i="23" s="1"/>
  <c r="U1317" i="23"/>
  <c r="X1317" i="23" s="1"/>
  <c r="AA1317" i="23" s="1"/>
  <c r="U1318" i="23"/>
  <c r="X1318" i="23" s="1"/>
  <c r="AA1318" i="23" s="1"/>
  <c r="U1319" i="23"/>
  <c r="X1319" i="23" s="1"/>
  <c r="AA1319" i="23" s="1"/>
  <c r="U1320" i="23"/>
  <c r="X1320" i="23" s="1"/>
  <c r="AA1320" i="23" s="1"/>
  <c r="U1321" i="23"/>
  <c r="X1321" i="23" s="1"/>
  <c r="AA1321" i="23" s="1"/>
  <c r="U1322" i="23"/>
  <c r="X1322" i="23" s="1"/>
  <c r="AA1322" i="23" s="1"/>
  <c r="U1323" i="23"/>
  <c r="X1323" i="23" s="1"/>
  <c r="AA1323" i="23" s="1"/>
  <c r="U1324" i="23"/>
  <c r="U1325" i="23"/>
  <c r="X1325" i="23" s="1"/>
  <c r="AA1325" i="23" s="1"/>
  <c r="U1326" i="23"/>
  <c r="U1327" i="23"/>
  <c r="X1327" i="23" s="1"/>
  <c r="AA1327" i="23" s="1"/>
  <c r="U1328" i="23"/>
  <c r="X1328" i="23" s="1"/>
  <c r="AA1328" i="23" s="1"/>
  <c r="U1329" i="23"/>
  <c r="X1329" i="23" s="1"/>
  <c r="AA1329" i="23" s="1"/>
  <c r="U1330" i="23"/>
  <c r="X1330" i="23" s="1"/>
  <c r="AA1330" i="23" s="1"/>
  <c r="U1331" i="23"/>
  <c r="X1331" i="23" s="1"/>
  <c r="AA1331" i="23" s="1"/>
  <c r="U1332" i="23"/>
  <c r="X1332" i="23" s="1"/>
  <c r="AA1332" i="23" s="1"/>
  <c r="U1333" i="23"/>
  <c r="X1333" i="23" s="1"/>
  <c r="AA1333" i="23" s="1"/>
  <c r="U1334" i="23"/>
  <c r="X1334" i="23" s="1"/>
  <c r="AA1334" i="23" s="1"/>
  <c r="U1335" i="23"/>
  <c r="X1335" i="23" s="1"/>
  <c r="AA1335" i="23" s="1"/>
  <c r="U1336" i="23"/>
  <c r="X1336" i="23" s="1"/>
  <c r="AA1336" i="23" s="1"/>
  <c r="U1337" i="23"/>
  <c r="X1337" i="23" s="1"/>
  <c r="AA1337" i="23" s="1"/>
  <c r="U1338" i="23"/>
  <c r="X1338" i="23" s="1"/>
  <c r="AA1338" i="23" s="1"/>
  <c r="U1339" i="23"/>
  <c r="X1339" i="23" s="1"/>
  <c r="AA1339" i="23" s="1"/>
  <c r="U1340" i="23"/>
  <c r="X1340" i="23" s="1"/>
  <c r="AA1340" i="23" s="1"/>
  <c r="U1341" i="23"/>
  <c r="X1341" i="23" s="1"/>
  <c r="AA1341" i="23" s="1"/>
  <c r="U1342" i="23"/>
  <c r="X1342" i="23" s="1"/>
  <c r="AA1342" i="23" s="1"/>
  <c r="U1343" i="23"/>
  <c r="X1343" i="23" s="1"/>
  <c r="AA1343" i="23" s="1"/>
  <c r="U1344" i="23"/>
  <c r="X1344" i="23" s="1"/>
  <c r="AA1344" i="23" s="1"/>
  <c r="U1345" i="23"/>
  <c r="X1345" i="23" s="1"/>
  <c r="AA1345" i="23" s="1"/>
  <c r="U1346" i="23"/>
  <c r="X1346" i="23" s="1"/>
  <c r="AA1346" i="23" s="1"/>
  <c r="U1347" i="23"/>
  <c r="X1347" i="23" s="1"/>
  <c r="AA1347" i="23" s="1"/>
  <c r="U1348" i="23"/>
  <c r="X1348" i="23" s="1"/>
  <c r="AA1348" i="23" s="1"/>
  <c r="U1349" i="23"/>
  <c r="X1349" i="23" s="1"/>
  <c r="AA1349" i="23" s="1"/>
  <c r="U1350" i="23"/>
  <c r="X1350" i="23" s="1"/>
  <c r="AA1350" i="23" s="1"/>
  <c r="U1351" i="23"/>
  <c r="X1351" i="23" s="1"/>
  <c r="AA1351" i="23" s="1"/>
  <c r="U1352" i="23"/>
  <c r="X1352" i="23" s="1"/>
  <c r="AA1352" i="23" s="1"/>
  <c r="U1353" i="23"/>
  <c r="X1353" i="23" s="1"/>
  <c r="AA1353" i="23" s="1"/>
  <c r="U1354" i="23"/>
  <c r="X1354" i="23" s="1"/>
  <c r="AA1354" i="23" s="1"/>
  <c r="U1355" i="23"/>
  <c r="X1355" i="23" s="1"/>
  <c r="AA1355" i="23" s="1"/>
  <c r="U1356" i="23"/>
  <c r="X1356" i="23" s="1"/>
  <c r="AA1356" i="23" s="1"/>
  <c r="U1357" i="23"/>
  <c r="X1357" i="23" s="1"/>
  <c r="AA1357" i="23" s="1"/>
  <c r="U1358" i="23"/>
  <c r="X1358" i="23" s="1"/>
  <c r="AA1358" i="23" s="1"/>
  <c r="U1359" i="23"/>
  <c r="X1359" i="23" s="1"/>
  <c r="AA1359" i="23" s="1"/>
  <c r="U1360" i="23"/>
  <c r="X1360" i="23" s="1"/>
  <c r="AA1360" i="23" s="1"/>
  <c r="U1361" i="23"/>
  <c r="X1361" i="23" s="1"/>
  <c r="AA1361" i="23" s="1"/>
  <c r="U1362" i="23"/>
  <c r="X1362" i="23" s="1"/>
  <c r="AA1362" i="23" s="1"/>
  <c r="U1363" i="23"/>
  <c r="X1363" i="23" s="1"/>
  <c r="AA1363" i="23" s="1"/>
  <c r="U1364" i="23"/>
  <c r="X1364" i="23" s="1"/>
  <c r="AA1364" i="23" s="1"/>
  <c r="U1365" i="23"/>
  <c r="X1365" i="23" s="1"/>
  <c r="AA1365" i="23" s="1"/>
  <c r="U1366" i="23"/>
  <c r="X1366" i="23" s="1"/>
  <c r="AA1366" i="23" s="1"/>
  <c r="U1367" i="23"/>
  <c r="X1367" i="23" s="1"/>
  <c r="AA1367" i="23" s="1"/>
  <c r="U1368" i="23"/>
  <c r="X1368" i="23" s="1"/>
  <c r="AA1368" i="23" s="1"/>
  <c r="U1369" i="23"/>
  <c r="X1369" i="23" s="1"/>
  <c r="AA1369" i="23" s="1"/>
  <c r="U1370" i="23"/>
  <c r="X1370" i="23" s="1"/>
  <c r="AA1370" i="23" s="1"/>
  <c r="U1371" i="23"/>
  <c r="X1371" i="23" s="1"/>
  <c r="AA1371" i="23" s="1"/>
  <c r="U1372" i="23"/>
  <c r="X1372" i="23" s="1"/>
  <c r="AA1372" i="23" s="1"/>
  <c r="U1373" i="23"/>
  <c r="X1373" i="23" s="1"/>
  <c r="AA1373" i="23" s="1"/>
  <c r="U1374" i="23"/>
  <c r="X1374" i="23" s="1"/>
  <c r="AA1374" i="23" s="1"/>
  <c r="U1375" i="23"/>
  <c r="X1375" i="23" s="1"/>
  <c r="AA1375" i="23" s="1"/>
  <c r="U1376" i="23"/>
  <c r="X1376" i="23" s="1"/>
  <c r="AA1376" i="23" s="1"/>
  <c r="U1377" i="23"/>
  <c r="X1377" i="23" s="1"/>
  <c r="AA1377" i="23" s="1"/>
  <c r="U1378" i="23"/>
  <c r="X1378" i="23" s="1"/>
  <c r="AA1378" i="23" s="1"/>
  <c r="U1379" i="23"/>
  <c r="X1379" i="23" s="1"/>
  <c r="AA1379" i="23" s="1"/>
  <c r="U1380" i="23"/>
  <c r="X1380" i="23" s="1"/>
  <c r="AA1380" i="23" s="1"/>
  <c r="U1381" i="23"/>
  <c r="X1381" i="23" s="1"/>
  <c r="AA1381" i="23" s="1"/>
  <c r="U1382" i="23"/>
  <c r="X1382" i="23" s="1"/>
  <c r="AA1382" i="23" s="1"/>
  <c r="U1383" i="23"/>
  <c r="X1383" i="23" s="1"/>
  <c r="AA1383" i="23" s="1"/>
  <c r="U1384" i="23"/>
  <c r="X1384" i="23" s="1"/>
  <c r="AA1384" i="23" s="1"/>
  <c r="U1385" i="23"/>
  <c r="X1385" i="23" s="1"/>
  <c r="AA1385" i="23" s="1"/>
  <c r="U1386" i="23"/>
  <c r="X1386" i="23" s="1"/>
  <c r="AA1386" i="23" s="1"/>
  <c r="U1387" i="23"/>
  <c r="X1387" i="23" s="1"/>
  <c r="AA1387" i="23" s="1"/>
  <c r="U1388" i="23"/>
  <c r="X1388" i="23" s="1"/>
  <c r="AA1388" i="23" s="1"/>
  <c r="U1389" i="23"/>
  <c r="X1389" i="23" s="1"/>
  <c r="AA1389" i="23" s="1"/>
  <c r="U1390" i="23"/>
  <c r="X1390" i="23" s="1"/>
  <c r="AA1390" i="23" s="1"/>
  <c r="U1391" i="23"/>
  <c r="X1391" i="23" s="1"/>
  <c r="AA1391" i="23" s="1"/>
  <c r="U1392" i="23"/>
  <c r="X1392" i="23" s="1"/>
  <c r="AA1392" i="23" s="1"/>
  <c r="U1393" i="23"/>
  <c r="X1393" i="23" s="1"/>
  <c r="AA1393" i="23" s="1"/>
  <c r="U1394" i="23"/>
  <c r="X1394" i="23" s="1"/>
  <c r="AA1394" i="23" s="1"/>
  <c r="U1395" i="23"/>
  <c r="X1395" i="23" s="1"/>
  <c r="AA1395" i="23" s="1"/>
  <c r="U1396" i="23"/>
  <c r="X1396" i="23" s="1"/>
  <c r="AA1396" i="23" s="1"/>
  <c r="U1397" i="23"/>
  <c r="X1397" i="23" s="1"/>
  <c r="AA1397" i="23" s="1"/>
  <c r="U1398" i="23"/>
  <c r="X1398" i="23" s="1"/>
  <c r="AA1398" i="23" s="1"/>
  <c r="U1399" i="23"/>
  <c r="X1399" i="23" s="1"/>
  <c r="AA1399" i="23" s="1"/>
  <c r="U1400" i="23"/>
  <c r="X1400" i="23" s="1"/>
  <c r="AA1400" i="23" s="1"/>
  <c r="U1401" i="23"/>
  <c r="X1401" i="23" s="1"/>
  <c r="AA1401" i="23" s="1"/>
  <c r="U1402" i="23"/>
  <c r="X1402" i="23" s="1"/>
  <c r="AA1402" i="23" s="1"/>
  <c r="U1403" i="23"/>
  <c r="X1403" i="23" s="1"/>
  <c r="AA1403" i="23" s="1"/>
  <c r="U1404" i="23"/>
  <c r="X1404" i="23" s="1"/>
  <c r="AA1404" i="23" s="1"/>
  <c r="U1405" i="23"/>
  <c r="X1405" i="23" s="1"/>
  <c r="AA1405" i="23" s="1"/>
  <c r="U1406" i="23"/>
  <c r="X1406" i="23" s="1"/>
  <c r="AA1406" i="23" s="1"/>
  <c r="U1407" i="23"/>
  <c r="X1407" i="23" s="1"/>
  <c r="AA1407" i="23" s="1"/>
  <c r="U1408" i="23"/>
  <c r="X1408" i="23" s="1"/>
  <c r="AA1408" i="23" s="1"/>
  <c r="U1409" i="23"/>
  <c r="X1409" i="23" s="1"/>
  <c r="AA1409" i="23" s="1"/>
  <c r="U1410" i="23"/>
  <c r="X1410" i="23" s="1"/>
  <c r="AA1410" i="23" s="1"/>
  <c r="U1411" i="23"/>
  <c r="X1411" i="23" s="1"/>
  <c r="AA1411" i="23" s="1"/>
  <c r="U1412" i="23"/>
  <c r="X1412" i="23" s="1"/>
  <c r="AA1412" i="23" s="1"/>
  <c r="U1413" i="23"/>
  <c r="X1413" i="23" s="1"/>
  <c r="AA1413" i="23" s="1"/>
  <c r="U1414" i="23"/>
  <c r="X1414" i="23" s="1"/>
  <c r="AA1414" i="23" s="1"/>
  <c r="U1415" i="23"/>
  <c r="X1415" i="23" s="1"/>
  <c r="AA1415" i="23" s="1"/>
  <c r="U1416" i="23"/>
  <c r="X1416" i="23" s="1"/>
  <c r="AA1416" i="23" s="1"/>
  <c r="U1417" i="23"/>
  <c r="X1417" i="23" s="1"/>
  <c r="AA1417" i="23" s="1"/>
  <c r="U1418" i="23"/>
  <c r="X1418" i="23" s="1"/>
  <c r="AA1418" i="23" s="1"/>
  <c r="U1419" i="23"/>
  <c r="X1419" i="23" s="1"/>
  <c r="AA1419" i="23" s="1"/>
  <c r="U1420" i="23"/>
  <c r="X1420" i="23" s="1"/>
  <c r="AA1420" i="23" s="1"/>
  <c r="U1421" i="23"/>
  <c r="X1421" i="23" s="1"/>
  <c r="AA1421" i="23" s="1"/>
  <c r="U1422" i="23"/>
  <c r="X1422" i="23" s="1"/>
  <c r="AA1422" i="23" s="1"/>
  <c r="U1423" i="23"/>
  <c r="X1423" i="23" s="1"/>
  <c r="AA1423" i="23" s="1"/>
  <c r="U1424" i="23"/>
  <c r="X1424" i="23" s="1"/>
  <c r="AA1424" i="23" s="1"/>
  <c r="U1425" i="23"/>
  <c r="X1425" i="23" s="1"/>
  <c r="AA1425" i="23" s="1"/>
  <c r="U1426" i="23"/>
  <c r="X1426" i="23" s="1"/>
  <c r="AA1426" i="23" s="1"/>
  <c r="U1427" i="23"/>
  <c r="X1427" i="23" s="1"/>
  <c r="AA1427" i="23" s="1"/>
  <c r="U1428" i="23"/>
  <c r="U1429" i="23"/>
  <c r="X1429" i="23" s="1"/>
  <c r="AA1429" i="23" s="1"/>
  <c r="U1430" i="23"/>
  <c r="X1430" i="23" s="1"/>
  <c r="AA1430" i="23" s="1"/>
  <c r="U1431" i="23"/>
  <c r="X1431" i="23" s="1"/>
  <c r="AA1431" i="23" s="1"/>
  <c r="U1432" i="23"/>
  <c r="X1432" i="23" s="1"/>
  <c r="AA1432" i="23" s="1"/>
  <c r="U1433" i="23"/>
  <c r="X1433" i="23" s="1"/>
  <c r="AA1433" i="23" s="1"/>
  <c r="U1434" i="23"/>
  <c r="X1434" i="23" s="1"/>
  <c r="AA1434" i="23" s="1"/>
  <c r="U1435" i="23"/>
  <c r="X1435" i="23" s="1"/>
  <c r="AA1435" i="23" s="1"/>
  <c r="U1436" i="23"/>
  <c r="X1436" i="23" s="1"/>
  <c r="AA1436" i="23" s="1"/>
  <c r="U1437" i="23"/>
  <c r="X1437" i="23" s="1"/>
  <c r="AA1437" i="23" s="1"/>
  <c r="U1438" i="23"/>
  <c r="X1438" i="23" s="1"/>
  <c r="AA1438" i="23" s="1"/>
  <c r="U1439" i="23"/>
  <c r="X1439" i="23" s="1"/>
  <c r="AA1439" i="23" s="1"/>
  <c r="U1440" i="23"/>
  <c r="X1440" i="23" s="1"/>
  <c r="AA1440" i="23" s="1"/>
  <c r="U1441" i="23"/>
  <c r="X1441" i="23" s="1"/>
  <c r="AA1441" i="23" s="1"/>
  <c r="U1442" i="23"/>
  <c r="X1442" i="23" s="1"/>
  <c r="AA1442" i="23" s="1"/>
  <c r="U1443" i="23"/>
  <c r="X1443" i="23" s="1"/>
  <c r="AA1443" i="23" s="1"/>
  <c r="U1444" i="23"/>
  <c r="X1444" i="23" s="1"/>
  <c r="AA1444" i="23" s="1"/>
  <c r="U1445" i="23"/>
  <c r="U1446" i="23"/>
  <c r="U1447" i="23"/>
  <c r="X1447" i="23" s="1"/>
  <c r="AA1447" i="23" s="1"/>
  <c r="U1448" i="23"/>
  <c r="X1448" i="23" s="1"/>
  <c r="AA1448" i="23" s="1"/>
  <c r="U1449" i="23"/>
  <c r="X1449" i="23" s="1"/>
  <c r="AA1449" i="23" s="1"/>
  <c r="U1450" i="23"/>
  <c r="X1450" i="23" s="1"/>
  <c r="AA1450" i="23" s="1"/>
  <c r="U1451" i="23"/>
  <c r="X1451" i="23" s="1"/>
  <c r="AA1451" i="23" s="1"/>
  <c r="U1452" i="23"/>
  <c r="X1452" i="23" s="1"/>
  <c r="AA1452" i="23" s="1"/>
  <c r="U1453" i="23"/>
  <c r="X1453" i="23" s="1"/>
  <c r="AA1453" i="23" s="1"/>
  <c r="U1454" i="23"/>
  <c r="X1454" i="23" s="1"/>
  <c r="AA1454" i="23" s="1"/>
  <c r="U1455" i="23"/>
  <c r="X1455" i="23" s="1"/>
  <c r="AA1455" i="23" s="1"/>
  <c r="U1456" i="23"/>
  <c r="X1456" i="23" s="1"/>
  <c r="AA1456" i="23" s="1"/>
  <c r="U1457" i="23"/>
  <c r="X1457" i="23" s="1"/>
  <c r="AA1457" i="23" s="1"/>
  <c r="U1458" i="23"/>
  <c r="X1458" i="23" s="1"/>
  <c r="AA1458" i="23" s="1"/>
  <c r="U1459" i="23"/>
  <c r="X1459" i="23" s="1"/>
  <c r="AA1459" i="23" s="1"/>
  <c r="U1460" i="23"/>
  <c r="X1460" i="23" s="1"/>
  <c r="AA1460" i="23" s="1"/>
  <c r="U1461" i="23"/>
  <c r="X1461" i="23" s="1"/>
  <c r="AA1461" i="23" s="1"/>
  <c r="U1462" i="23"/>
  <c r="X1462" i="23" s="1"/>
  <c r="AA1462" i="23" s="1"/>
  <c r="U1463" i="23"/>
  <c r="X1463" i="23" s="1"/>
  <c r="AA1463" i="23" s="1"/>
  <c r="U1464" i="23"/>
  <c r="X1464" i="23" s="1"/>
  <c r="AA1464" i="23" s="1"/>
  <c r="U1465" i="23"/>
  <c r="X1465" i="23" s="1"/>
  <c r="AA1465" i="23" s="1"/>
  <c r="U1466" i="23"/>
  <c r="X1466" i="23" s="1"/>
  <c r="AA1466" i="23" s="1"/>
  <c r="U1467" i="23"/>
  <c r="X1467" i="23" s="1"/>
  <c r="AA1467" i="23" s="1"/>
  <c r="U1468" i="23"/>
  <c r="X1468" i="23" s="1"/>
  <c r="AA1468" i="23" s="1"/>
  <c r="U1469" i="23"/>
  <c r="X1469" i="23" s="1"/>
  <c r="AA1469" i="23" s="1"/>
  <c r="U1470" i="23"/>
  <c r="U1471" i="23"/>
  <c r="X1471" i="23" s="1"/>
  <c r="AA1471" i="23" s="1"/>
  <c r="U1472" i="23"/>
  <c r="X1472" i="23" s="1"/>
  <c r="AA1472" i="23" s="1"/>
  <c r="U1473" i="23"/>
  <c r="X1473" i="23" s="1"/>
  <c r="AA1473" i="23" s="1"/>
  <c r="U1474" i="23"/>
  <c r="X1474" i="23" s="1"/>
  <c r="AA1474" i="23" s="1"/>
  <c r="U1475" i="23"/>
  <c r="X1475" i="23" s="1"/>
  <c r="AA1475" i="23" s="1"/>
  <c r="U1476" i="23"/>
  <c r="X1476" i="23" s="1"/>
  <c r="AA1476" i="23" s="1"/>
  <c r="U1477" i="23"/>
  <c r="X1477" i="23" s="1"/>
  <c r="AA1477" i="23" s="1"/>
  <c r="U1478" i="23"/>
  <c r="X1478" i="23" s="1"/>
  <c r="AA1478" i="23" s="1"/>
  <c r="U1479" i="23"/>
  <c r="X1479" i="23" s="1"/>
  <c r="AA1479" i="23" s="1"/>
  <c r="U1480" i="23"/>
  <c r="X1480" i="23" s="1"/>
  <c r="AA1480" i="23" s="1"/>
  <c r="U1481" i="23"/>
  <c r="X1481" i="23" s="1"/>
  <c r="AA1481" i="23" s="1"/>
  <c r="U1482" i="23"/>
  <c r="X1482" i="23" s="1"/>
  <c r="AA1482" i="23" s="1"/>
  <c r="U1483" i="23"/>
  <c r="X1483" i="23" s="1"/>
  <c r="AA1483" i="23" s="1"/>
  <c r="U1484" i="23"/>
  <c r="X1484" i="23" s="1"/>
  <c r="AA1484" i="23" s="1"/>
  <c r="U1485" i="23"/>
  <c r="X1485" i="23" s="1"/>
  <c r="AA1485" i="23" s="1"/>
  <c r="U1486" i="23"/>
  <c r="X1486" i="23" s="1"/>
  <c r="AA1486" i="23" s="1"/>
  <c r="U1487" i="23"/>
  <c r="X1487" i="23" s="1"/>
  <c r="AA1487" i="23" s="1"/>
  <c r="U1488" i="23"/>
  <c r="X1488" i="23" s="1"/>
  <c r="AA1488" i="23" s="1"/>
  <c r="U1489" i="23"/>
  <c r="X1489" i="23" s="1"/>
  <c r="AA1489" i="23" s="1"/>
  <c r="U1490" i="23"/>
  <c r="X1490" i="23" s="1"/>
  <c r="AA1490" i="23" s="1"/>
  <c r="U1491" i="23"/>
  <c r="X1491" i="23" s="1"/>
  <c r="AA1491" i="23" s="1"/>
  <c r="U1492" i="23"/>
  <c r="X1492" i="23" s="1"/>
  <c r="AA1492" i="23" s="1"/>
  <c r="U1493" i="23"/>
  <c r="X1493" i="23" s="1"/>
  <c r="AA1493" i="23" s="1"/>
  <c r="U1494" i="23"/>
  <c r="X1494" i="23" s="1"/>
  <c r="AA1494" i="23" s="1"/>
  <c r="U1495" i="23"/>
  <c r="X1495" i="23" s="1"/>
  <c r="AA1495" i="23" s="1"/>
  <c r="U1496" i="23"/>
  <c r="X1496" i="23" s="1"/>
  <c r="AA1496" i="23" s="1"/>
  <c r="U1497" i="23"/>
  <c r="X1497" i="23" s="1"/>
  <c r="AA1497" i="23" s="1"/>
  <c r="U1498" i="23"/>
  <c r="X1498" i="23" s="1"/>
  <c r="AA1498" i="23" s="1"/>
  <c r="U1499" i="23"/>
  <c r="X1499" i="23" s="1"/>
  <c r="AA1499" i="23" s="1"/>
  <c r="U1500" i="23"/>
  <c r="X1500" i="23" s="1"/>
  <c r="AA1500" i="23" s="1"/>
  <c r="U1501" i="23"/>
  <c r="X1501" i="23" s="1"/>
  <c r="AA1501" i="23" s="1"/>
  <c r="U1502" i="23"/>
  <c r="X1502" i="23" s="1"/>
  <c r="AA1502" i="23" s="1"/>
  <c r="U1503" i="23"/>
  <c r="X1503" i="23" s="1"/>
  <c r="AA1503" i="23" s="1"/>
  <c r="U1504" i="23"/>
  <c r="X1504" i="23" s="1"/>
  <c r="AA1504" i="23" s="1"/>
  <c r="U1505" i="23"/>
  <c r="X1505" i="23" s="1"/>
  <c r="AA1505" i="23" s="1"/>
  <c r="U1506" i="23"/>
  <c r="X1506" i="23" s="1"/>
  <c r="AA1506" i="23" s="1"/>
  <c r="U1507" i="23"/>
  <c r="X1507" i="23" s="1"/>
  <c r="AA1507" i="23" s="1"/>
  <c r="U1508" i="23"/>
  <c r="X1508" i="23" s="1"/>
  <c r="AA1508" i="23" s="1"/>
  <c r="U1509" i="23"/>
  <c r="X1509" i="23" s="1"/>
  <c r="AA1509" i="23" s="1"/>
  <c r="U1510" i="23"/>
  <c r="X1510" i="23" s="1"/>
  <c r="AA1510" i="23" s="1"/>
  <c r="U1511" i="23"/>
  <c r="X1511" i="23" s="1"/>
  <c r="AA1511" i="23" s="1"/>
  <c r="U1512" i="23"/>
  <c r="X1512" i="23" s="1"/>
  <c r="AA1512" i="23" s="1"/>
  <c r="U1513" i="23"/>
  <c r="X1513" i="23" s="1"/>
  <c r="AA1513" i="23" s="1"/>
  <c r="U1514" i="23"/>
  <c r="X1514" i="23" s="1"/>
  <c r="AA1514" i="23" s="1"/>
  <c r="U1515" i="23"/>
  <c r="X1515" i="23" s="1"/>
  <c r="AA1515" i="23" s="1"/>
  <c r="U1516" i="23"/>
  <c r="X1516" i="23" s="1"/>
  <c r="AA1516" i="23" s="1"/>
  <c r="U1517" i="23"/>
  <c r="X1517" i="23" s="1"/>
  <c r="AA1517" i="23" s="1"/>
  <c r="U1518" i="23"/>
  <c r="X1518" i="23" s="1"/>
  <c r="AA1518" i="23" s="1"/>
  <c r="U1519" i="23"/>
  <c r="X1519" i="23" s="1"/>
  <c r="AA1519" i="23" s="1"/>
  <c r="U1520" i="23"/>
  <c r="X1520" i="23" s="1"/>
  <c r="AA1520" i="23" s="1"/>
  <c r="U1521" i="23"/>
  <c r="X1521" i="23" s="1"/>
  <c r="AA1521" i="23" s="1"/>
  <c r="U1522" i="23"/>
  <c r="X1522" i="23" s="1"/>
  <c r="AA1522" i="23" s="1"/>
  <c r="U1523" i="23"/>
  <c r="X1523" i="23" s="1"/>
  <c r="AA1523" i="23" s="1"/>
  <c r="U1524" i="23"/>
  <c r="X1524" i="23" s="1"/>
  <c r="AA1524" i="23" s="1"/>
  <c r="U1525" i="23"/>
  <c r="X1525" i="23" s="1"/>
  <c r="AA1525" i="23" s="1"/>
  <c r="U1526" i="23"/>
  <c r="X1526" i="23" s="1"/>
  <c r="AA1526" i="23" s="1"/>
  <c r="U1527" i="23"/>
  <c r="X1527" i="23" s="1"/>
  <c r="AA1527" i="23" s="1"/>
  <c r="U1528" i="23"/>
  <c r="X1528" i="23" s="1"/>
  <c r="AA1528" i="23" s="1"/>
  <c r="U1529" i="23"/>
  <c r="X1529" i="23" s="1"/>
  <c r="AA1529" i="23" s="1"/>
  <c r="U1530" i="23"/>
  <c r="X1530" i="23" s="1"/>
  <c r="AA1530" i="23" s="1"/>
  <c r="U1531" i="23"/>
  <c r="X1531" i="23" s="1"/>
  <c r="AA1531" i="23" s="1"/>
  <c r="U1532" i="23"/>
  <c r="X1532" i="23" s="1"/>
  <c r="AA1532" i="23" s="1"/>
  <c r="U1533" i="23"/>
  <c r="X1533" i="23" s="1"/>
  <c r="AA1533" i="23" s="1"/>
  <c r="U1534" i="23"/>
  <c r="X1534" i="23" s="1"/>
  <c r="AA1534" i="23" s="1"/>
  <c r="U1535" i="23"/>
  <c r="X1535" i="23" s="1"/>
  <c r="AA1535" i="23" s="1"/>
  <c r="U1536" i="23"/>
  <c r="X1536" i="23" s="1"/>
  <c r="AA1536" i="23" s="1"/>
  <c r="U1537" i="23"/>
  <c r="X1537" i="23" s="1"/>
  <c r="AA1537" i="23" s="1"/>
  <c r="U1538" i="23"/>
  <c r="X1538" i="23" s="1"/>
  <c r="AA1538" i="23" s="1"/>
  <c r="U1539" i="23"/>
  <c r="X1539" i="23" s="1"/>
  <c r="AA1539" i="23" s="1"/>
  <c r="U1540" i="23"/>
  <c r="X1540" i="23" s="1"/>
  <c r="AA1540" i="23" s="1"/>
  <c r="U1541" i="23"/>
  <c r="X1541" i="23" s="1"/>
  <c r="AA1541" i="23" s="1"/>
  <c r="U1542" i="23"/>
  <c r="X1542" i="23" s="1"/>
  <c r="AA1542" i="23" s="1"/>
  <c r="U1543" i="23"/>
  <c r="X1543" i="23" s="1"/>
  <c r="AA1543" i="23" s="1"/>
  <c r="U1544" i="23"/>
  <c r="X1544" i="23" s="1"/>
  <c r="AA1544" i="23" s="1"/>
  <c r="U1545" i="23"/>
  <c r="X1545" i="23" s="1"/>
  <c r="AA1545" i="23" s="1"/>
  <c r="U1546" i="23"/>
  <c r="X1546" i="23" s="1"/>
  <c r="AA1546" i="23" s="1"/>
  <c r="U1547" i="23"/>
  <c r="X1547" i="23" s="1"/>
  <c r="AA1547" i="23" s="1"/>
  <c r="U1548" i="23"/>
  <c r="X1548" i="23" s="1"/>
  <c r="AA1548" i="23" s="1"/>
  <c r="U1549" i="23"/>
  <c r="X1549" i="23" s="1"/>
  <c r="AA1549" i="23" s="1"/>
  <c r="U1550" i="23"/>
  <c r="X1550" i="23" s="1"/>
  <c r="AA1550" i="23" s="1"/>
  <c r="U1551" i="23"/>
  <c r="X1551" i="23" s="1"/>
  <c r="AA1551" i="23" s="1"/>
  <c r="U1552" i="23"/>
  <c r="X1552" i="23" s="1"/>
  <c r="AA1552" i="23" s="1"/>
  <c r="U1553" i="23"/>
  <c r="X1553" i="23" s="1"/>
  <c r="AA1553" i="23" s="1"/>
  <c r="U1554" i="23"/>
  <c r="X1554" i="23" s="1"/>
  <c r="AA1554" i="23" s="1"/>
  <c r="U1555" i="23"/>
  <c r="X1555" i="23" s="1"/>
  <c r="AA1555" i="23" s="1"/>
  <c r="U1556" i="23"/>
  <c r="X1556" i="23" s="1"/>
  <c r="AA1556" i="23" s="1"/>
  <c r="U1557" i="23"/>
  <c r="X1557" i="23" s="1"/>
  <c r="AA1557" i="23" s="1"/>
  <c r="U1558" i="23"/>
  <c r="X1558" i="23" s="1"/>
  <c r="AA1558" i="23" s="1"/>
  <c r="U1559" i="23"/>
  <c r="X1559" i="23" s="1"/>
  <c r="AA1559" i="23" s="1"/>
  <c r="U1560" i="23"/>
  <c r="X1560" i="23" s="1"/>
  <c r="AA1560" i="23" s="1"/>
  <c r="U1561" i="23"/>
  <c r="X1561" i="23" s="1"/>
  <c r="AA1561" i="23" s="1"/>
  <c r="U1562" i="23"/>
  <c r="X1562" i="23" s="1"/>
  <c r="AA1562" i="23" s="1"/>
  <c r="U1563" i="23"/>
  <c r="X1563" i="23" s="1"/>
  <c r="AA1563" i="23" s="1"/>
  <c r="U1564" i="23"/>
  <c r="X1564" i="23" s="1"/>
  <c r="AA1564" i="23" s="1"/>
  <c r="U1565" i="23"/>
  <c r="X1565" i="23" s="1"/>
  <c r="AA1565" i="23" s="1"/>
  <c r="U1566" i="23"/>
  <c r="X1566" i="23" s="1"/>
  <c r="AA1566" i="23" s="1"/>
  <c r="U1567" i="23"/>
  <c r="X1567" i="23" s="1"/>
  <c r="AA1567" i="23" s="1"/>
  <c r="U1568" i="23"/>
  <c r="X1568" i="23" s="1"/>
  <c r="AA1568" i="23" s="1"/>
  <c r="U1569" i="23"/>
  <c r="X1569" i="23" s="1"/>
  <c r="AA1569" i="23" s="1"/>
  <c r="U1570" i="23"/>
  <c r="X1570" i="23" s="1"/>
  <c r="AA1570" i="23" s="1"/>
  <c r="U1571" i="23"/>
  <c r="X1571" i="23" s="1"/>
  <c r="AA1571" i="23" s="1"/>
  <c r="U1572" i="23"/>
  <c r="X1572" i="23" s="1"/>
  <c r="AA1572" i="23" s="1"/>
  <c r="U1573" i="23"/>
  <c r="X1573" i="23" s="1"/>
  <c r="AA1573" i="23" s="1"/>
  <c r="U1574" i="23"/>
  <c r="X1574" i="23" s="1"/>
  <c r="AA1574" i="23" s="1"/>
  <c r="U1575" i="23"/>
  <c r="X1575" i="23" s="1"/>
  <c r="AA1575" i="23" s="1"/>
  <c r="U1576" i="23"/>
  <c r="X1576" i="23" s="1"/>
  <c r="AA1576" i="23" s="1"/>
  <c r="U1577" i="23"/>
  <c r="X1577" i="23" s="1"/>
  <c r="AA1577" i="23" s="1"/>
  <c r="U1578" i="23"/>
  <c r="X1578" i="23" s="1"/>
  <c r="AA1578" i="23" s="1"/>
  <c r="U1579" i="23"/>
  <c r="X1579" i="23" s="1"/>
  <c r="AA1579" i="23" s="1"/>
  <c r="U1580" i="23"/>
  <c r="X1580" i="23" s="1"/>
  <c r="AA1580" i="23" s="1"/>
  <c r="U1581" i="23"/>
  <c r="X1581" i="23" s="1"/>
  <c r="AA1581" i="23" s="1"/>
  <c r="U1582" i="23"/>
  <c r="X1582" i="23" s="1"/>
  <c r="AA1582" i="23" s="1"/>
  <c r="U1583" i="23"/>
  <c r="X1583" i="23" s="1"/>
  <c r="AA1583" i="23" s="1"/>
  <c r="U1584" i="23"/>
  <c r="X1584" i="23" s="1"/>
  <c r="AA1584" i="23" s="1"/>
  <c r="U1585" i="23"/>
  <c r="X1585" i="23" s="1"/>
  <c r="AA1585" i="23" s="1"/>
  <c r="U1586" i="23"/>
  <c r="X1586" i="23" s="1"/>
  <c r="AA1586" i="23" s="1"/>
  <c r="U1587" i="23"/>
  <c r="X1587" i="23" s="1"/>
  <c r="AA1587" i="23" s="1"/>
  <c r="U1588" i="23"/>
  <c r="X1588" i="23" s="1"/>
  <c r="AA1588" i="23" s="1"/>
  <c r="U1589" i="23"/>
  <c r="X1589" i="23" s="1"/>
  <c r="AA1589" i="23" s="1"/>
  <c r="U1590" i="23"/>
  <c r="X1590" i="23" s="1"/>
  <c r="AA1590" i="23" s="1"/>
  <c r="U1591" i="23"/>
  <c r="X1591" i="23" s="1"/>
  <c r="AA1591" i="23" s="1"/>
  <c r="U1592" i="23"/>
  <c r="X1592" i="23" s="1"/>
  <c r="AA1592" i="23" s="1"/>
  <c r="U1593" i="23"/>
  <c r="X1593" i="23" s="1"/>
  <c r="AA1593" i="23" s="1"/>
  <c r="U1594" i="23"/>
  <c r="X1594" i="23" s="1"/>
  <c r="AA1594" i="23" s="1"/>
  <c r="U1595" i="23"/>
  <c r="X1595" i="23" s="1"/>
  <c r="AA1595" i="23" s="1"/>
  <c r="U1596" i="23"/>
  <c r="X1596" i="23" s="1"/>
  <c r="AA1596" i="23" s="1"/>
  <c r="U1597" i="23"/>
  <c r="X1597" i="23" s="1"/>
  <c r="AA1597" i="23" s="1"/>
  <c r="U1598" i="23"/>
  <c r="X1598" i="23" s="1"/>
  <c r="AA1598" i="23" s="1"/>
  <c r="U1599" i="23"/>
  <c r="X1599" i="23" s="1"/>
  <c r="AA1599" i="23" s="1"/>
  <c r="U1600" i="23"/>
  <c r="X1600" i="23" s="1"/>
  <c r="AA1600" i="23" s="1"/>
  <c r="U1601" i="23"/>
  <c r="X1601" i="23" s="1"/>
  <c r="AA1601" i="23" s="1"/>
  <c r="U1602" i="23"/>
  <c r="X1602" i="23" s="1"/>
  <c r="AA1602" i="23" s="1"/>
  <c r="U1603" i="23"/>
  <c r="X1603" i="23" s="1"/>
  <c r="AA1603" i="23" s="1"/>
  <c r="U1604" i="23"/>
  <c r="X1604" i="23" s="1"/>
  <c r="AA1604" i="23" s="1"/>
  <c r="U1605" i="23"/>
  <c r="X1605" i="23" s="1"/>
  <c r="AA1605" i="23" s="1"/>
  <c r="U1606" i="23"/>
  <c r="X1606" i="23" s="1"/>
  <c r="AA1606" i="23" s="1"/>
  <c r="U1607" i="23"/>
  <c r="X1607" i="23" s="1"/>
  <c r="AA1607" i="23" s="1"/>
  <c r="U1608" i="23"/>
  <c r="X1608" i="23" s="1"/>
  <c r="AA1608" i="23" s="1"/>
  <c r="U1609" i="23"/>
  <c r="X1609" i="23" s="1"/>
  <c r="AA1609" i="23" s="1"/>
  <c r="U1610" i="23"/>
  <c r="X1610" i="23" s="1"/>
  <c r="AA1610" i="23" s="1"/>
  <c r="U1611" i="23"/>
  <c r="X1611" i="23" s="1"/>
  <c r="AA1611" i="23" s="1"/>
  <c r="U1612" i="23"/>
  <c r="X1612" i="23" s="1"/>
  <c r="AA1612" i="23" s="1"/>
  <c r="U1613" i="23"/>
  <c r="X1613" i="23" s="1"/>
  <c r="AA1613" i="23" s="1"/>
  <c r="U1614" i="23"/>
  <c r="X1614" i="23" s="1"/>
  <c r="AA1614" i="23" s="1"/>
  <c r="U1615" i="23"/>
  <c r="X1615" i="23" s="1"/>
  <c r="AA1615" i="23" s="1"/>
  <c r="U1616" i="23"/>
  <c r="X1616" i="23" s="1"/>
  <c r="AA1616" i="23" s="1"/>
  <c r="U1617" i="23"/>
  <c r="X1617" i="23" s="1"/>
  <c r="AA1617" i="23" s="1"/>
  <c r="U1618" i="23"/>
  <c r="X1618" i="23" s="1"/>
  <c r="AA1618" i="23" s="1"/>
  <c r="U1619" i="23"/>
  <c r="X1619" i="23" s="1"/>
  <c r="AA1619" i="23" s="1"/>
  <c r="U1620" i="23"/>
  <c r="X1620" i="23" s="1"/>
  <c r="AA1620" i="23" s="1"/>
  <c r="U1621" i="23"/>
  <c r="X1621" i="23" s="1"/>
  <c r="AA1621" i="23" s="1"/>
  <c r="U1622" i="23"/>
  <c r="X1622" i="23" s="1"/>
  <c r="AA1622" i="23" s="1"/>
  <c r="U1623" i="23"/>
  <c r="X1623" i="23" s="1"/>
  <c r="AA1623" i="23" s="1"/>
  <c r="U1624" i="23"/>
  <c r="X1624" i="23" s="1"/>
  <c r="AA1624" i="23" s="1"/>
  <c r="U1625" i="23"/>
  <c r="X1625" i="23" s="1"/>
  <c r="AA1625" i="23" s="1"/>
  <c r="U1626" i="23"/>
  <c r="X1626" i="23" s="1"/>
  <c r="AA1626" i="23" s="1"/>
  <c r="U1627" i="23"/>
  <c r="X1627" i="23" s="1"/>
  <c r="AA1627" i="23" s="1"/>
  <c r="U1628" i="23"/>
  <c r="X1628" i="23" s="1"/>
  <c r="AA1628" i="23" s="1"/>
  <c r="U1629" i="23"/>
  <c r="X1629" i="23" s="1"/>
  <c r="AA1629" i="23" s="1"/>
  <c r="U1630" i="23"/>
  <c r="X1630" i="23" s="1"/>
  <c r="AA1630" i="23" s="1"/>
  <c r="U1631" i="23"/>
  <c r="X1631" i="23" s="1"/>
  <c r="AA1631" i="23" s="1"/>
  <c r="U1632" i="23"/>
  <c r="X1632" i="23" s="1"/>
  <c r="AA1632" i="23" s="1"/>
  <c r="U1633" i="23"/>
  <c r="X1633" i="23" s="1"/>
  <c r="AA1633" i="23" s="1"/>
  <c r="U1634" i="23"/>
  <c r="X1634" i="23" s="1"/>
  <c r="AA1634" i="23" s="1"/>
  <c r="U1635" i="23"/>
  <c r="X1635" i="23" s="1"/>
  <c r="AA1635" i="23" s="1"/>
  <c r="U1636" i="23"/>
  <c r="X1636" i="23" s="1"/>
  <c r="AA1636" i="23" s="1"/>
  <c r="U1637" i="23"/>
  <c r="X1637" i="23" s="1"/>
  <c r="AA1637" i="23" s="1"/>
  <c r="U1638" i="23"/>
  <c r="X1638" i="23" s="1"/>
  <c r="AA1638" i="23" s="1"/>
  <c r="U1639" i="23"/>
  <c r="X1639" i="23" s="1"/>
  <c r="AA1639" i="23" s="1"/>
  <c r="U1640" i="23"/>
  <c r="X1640" i="23" s="1"/>
  <c r="AA1640" i="23" s="1"/>
  <c r="U1641" i="23"/>
  <c r="X1641" i="23" s="1"/>
  <c r="AA1641" i="23" s="1"/>
  <c r="U1642" i="23"/>
  <c r="X1642" i="23" s="1"/>
  <c r="AA1642" i="23" s="1"/>
  <c r="U1643" i="23"/>
  <c r="X1643" i="23" s="1"/>
  <c r="AA1643" i="23" s="1"/>
  <c r="U1644" i="23"/>
  <c r="X1644" i="23" s="1"/>
  <c r="AA1644" i="23" s="1"/>
  <c r="U1645" i="23"/>
  <c r="X1645" i="23" s="1"/>
  <c r="AA1645" i="23" s="1"/>
  <c r="U1646" i="23"/>
  <c r="X1646" i="23" s="1"/>
  <c r="AA1646" i="23" s="1"/>
  <c r="U1647" i="23"/>
  <c r="X1647" i="23" s="1"/>
  <c r="AA1647" i="23" s="1"/>
  <c r="U1648" i="23"/>
  <c r="X1648" i="23" s="1"/>
  <c r="AA1648" i="23" s="1"/>
  <c r="U1649" i="23"/>
  <c r="X1649" i="23" s="1"/>
  <c r="AA1649" i="23" s="1"/>
  <c r="U1650" i="23"/>
  <c r="X1650" i="23" s="1"/>
  <c r="AA1650" i="23" s="1"/>
  <c r="U1651" i="23"/>
  <c r="X1651" i="23" s="1"/>
  <c r="AA1651" i="23" s="1"/>
  <c r="U1652" i="23"/>
  <c r="X1652" i="23" s="1"/>
  <c r="AA1652" i="23" s="1"/>
  <c r="U1653" i="23"/>
  <c r="X1653" i="23" s="1"/>
  <c r="AA1653" i="23" s="1"/>
  <c r="U1654" i="23"/>
  <c r="X1654" i="23" s="1"/>
  <c r="AA1654" i="23" s="1"/>
  <c r="U1655" i="23"/>
  <c r="X1655" i="23" s="1"/>
  <c r="AA1655" i="23" s="1"/>
  <c r="U1656" i="23"/>
  <c r="X1656" i="23" s="1"/>
  <c r="AA1656" i="23" s="1"/>
  <c r="U1657" i="23"/>
  <c r="X1657" i="23" s="1"/>
  <c r="AA1657" i="23" s="1"/>
  <c r="U1658" i="23"/>
  <c r="X1658" i="23" s="1"/>
  <c r="AA1658" i="23" s="1"/>
  <c r="U1659" i="23"/>
  <c r="X1659" i="23" s="1"/>
  <c r="AA1659" i="23" s="1"/>
  <c r="U1660" i="23"/>
  <c r="X1660" i="23" s="1"/>
  <c r="AA1660" i="23" s="1"/>
  <c r="U1661" i="23"/>
  <c r="X1661" i="23" s="1"/>
  <c r="AA1661" i="23" s="1"/>
  <c r="U1662" i="23"/>
  <c r="U1663" i="23"/>
  <c r="X1663" i="23" s="1"/>
  <c r="AA1663" i="23" s="1"/>
  <c r="U1664" i="23"/>
  <c r="X1664" i="23" s="1"/>
  <c r="AA1664" i="23" s="1"/>
  <c r="U1665" i="23"/>
  <c r="X1665" i="23" s="1"/>
  <c r="AA1665" i="23" s="1"/>
  <c r="U1666" i="23"/>
  <c r="X1666" i="23" s="1"/>
  <c r="AA1666" i="23" s="1"/>
  <c r="U1667" i="23"/>
  <c r="X1667" i="23" s="1"/>
  <c r="AA1667" i="23" s="1"/>
  <c r="U1668" i="23"/>
  <c r="X1668" i="23" s="1"/>
  <c r="AA1668" i="23" s="1"/>
  <c r="U1669" i="23"/>
  <c r="X1669" i="23" s="1"/>
  <c r="AA1669" i="23" s="1"/>
  <c r="U1670" i="23"/>
  <c r="X1670" i="23" s="1"/>
  <c r="AA1670" i="23" s="1"/>
  <c r="U1671" i="23"/>
  <c r="X1671" i="23" s="1"/>
  <c r="AA1671" i="23" s="1"/>
  <c r="U1672" i="23"/>
  <c r="X1672" i="23" s="1"/>
  <c r="AA1672" i="23" s="1"/>
  <c r="U1673" i="23"/>
  <c r="X1673" i="23" s="1"/>
  <c r="AA1673" i="23" s="1"/>
  <c r="U1674" i="23"/>
  <c r="X1674" i="23" s="1"/>
  <c r="AA1674" i="23" s="1"/>
  <c r="U1675" i="23"/>
  <c r="X1675" i="23" s="1"/>
  <c r="AA1675" i="23" s="1"/>
  <c r="U1676" i="23"/>
  <c r="X1676" i="23" s="1"/>
  <c r="AA1676" i="23" s="1"/>
  <c r="U1677" i="23"/>
  <c r="X1677" i="23" s="1"/>
  <c r="AA1677" i="23" s="1"/>
  <c r="U1678" i="23"/>
  <c r="X1678" i="23" s="1"/>
  <c r="AA1678" i="23" s="1"/>
  <c r="U1679" i="23"/>
  <c r="X1679" i="23" s="1"/>
  <c r="AA1679" i="23" s="1"/>
  <c r="U1680" i="23"/>
  <c r="X1680" i="23" s="1"/>
  <c r="AA1680" i="23" s="1"/>
  <c r="U1681" i="23"/>
  <c r="X1681" i="23" s="1"/>
  <c r="AA1681" i="23" s="1"/>
  <c r="U1682" i="23"/>
  <c r="X1682" i="23" s="1"/>
  <c r="AA1682" i="23" s="1"/>
  <c r="U1683" i="23"/>
  <c r="X1683" i="23" s="1"/>
  <c r="AA1683" i="23" s="1"/>
  <c r="U1684" i="23"/>
  <c r="X1684" i="23" s="1"/>
  <c r="AA1684" i="23" s="1"/>
  <c r="U1685" i="23"/>
  <c r="X1685" i="23" s="1"/>
  <c r="AA1685" i="23" s="1"/>
  <c r="U1686" i="23"/>
  <c r="X1686" i="23" s="1"/>
  <c r="AA1686" i="23" s="1"/>
  <c r="U1687" i="23"/>
  <c r="X1687" i="23" s="1"/>
  <c r="AA1687" i="23" s="1"/>
  <c r="U1688" i="23"/>
  <c r="X1688" i="23" s="1"/>
  <c r="AA1688" i="23" s="1"/>
  <c r="U1689" i="23"/>
  <c r="X1689" i="23" s="1"/>
  <c r="AA1689" i="23" s="1"/>
  <c r="U1690" i="23"/>
  <c r="X1690" i="23" s="1"/>
  <c r="AA1690" i="23" s="1"/>
  <c r="U1691" i="23"/>
  <c r="X1691" i="23" s="1"/>
  <c r="AA1691" i="23" s="1"/>
  <c r="U1692" i="23"/>
  <c r="X1692" i="23" s="1"/>
  <c r="AA1692" i="23" s="1"/>
  <c r="U1693" i="23"/>
  <c r="X1693" i="23" s="1"/>
  <c r="AA1693" i="23" s="1"/>
  <c r="U1694" i="23"/>
  <c r="X1694" i="23" s="1"/>
  <c r="AA1694" i="23" s="1"/>
  <c r="U1695" i="23"/>
  <c r="X1695" i="23" s="1"/>
  <c r="AA1695" i="23" s="1"/>
  <c r="U1696" i="23"/>
  <c r="X1696" i="23" s="1"/>
  <c r="AA1696" i="23" s="1"/>
  <c r="U1697" i="23"/>
  <c r="X1697" i="23" s="1"/>
  <c r="AA1697" i="23" s="1"/>
  <c r="U1698" i="23"/>
  <c r="X1698" i="23" s="1"/>
  <c r="AA1698" i="23" s="1"/>
  <c r="U1699" i="23"/>
  <c r="X1699" i="23" s="1"/>
  <c r="AA1699" i="23" s="1"/>
  <c r="U1700" i="23"/>
  <c r="X1700" i="23" s="1"/>
  <c r="AA1700" i="23" s="1"/>
  <c r="U1701" i="23"/>
  <c r="X1701" i="23" s="1"/>
  <c r="AA1701" i="23" s="1"/>
  <c r="U1702" i="23"/>
  <c r="X1702" i="23" s="1"/>
  <c r="AA1702" i="23" s="1"/>
  <c r="U1703" i="23"/>
  <c r="X1703" i="23" s="1"/>
  <c r="AA1703" i="23" s="1"/>
  <c r="U1704" i="23"/>
  <c r="X1704" i="23" s="1"/>
  <c r="AA1704" i="23" s="1"/>
  <c r="U1705" i="23"/>
  <c r="X1705" i="23" s="1"/>
  <c r="AA1705" i="23" s="1"/>
  <c r="U1706" i="23"/>
  <c r="X1706" i="23" s="1"/>
  <c r="AA1706" i="23" s="1"/>
  <c r="U1707" i="23"/>
  <c r="X1707" i="23" s="1"/>
  <c r="AA1707" i="23" s="1"/>
  <c r="U1708" i="23"/>
  <c r="X1708" i="23" s="1"/>
  <c r="AA1708" i="23" s="1"/>
  <c r="U1709" i="23"/>
  <c r="X1709" i="23" s="1"/>
  <c r="AA1709" i="23" s="1"/>
  <c r="U1710" i="23"/>
  <c r="X1710" i="23" s="1"/>
  <c r="AA1710" i="23" s="1"/>
  <c r="U1711" i="23"/>
  <c r="X1711" i="23" s="1"/>
  <c r="AA1711" i="23" s="1"/>
  <c r="U1712" i="23"/>
  <c r="X1712" i="23" s="1"/>
  <c r="AA1712" i="23" s="1"/>
  <c r="U1713" i="23"/>
  <c r="X1713" i="23" s="1"/>
  <c r="AA1713" i="23" s="1"/>
  <c r="U1714" i="23"/>
  <c r="X1714" i="23" s="1"/>
  <c r="AA1714" i="23" s="1"/>
  <c r="U1715" i="23"/>
  <c r="X1715" i="23" s="1"/>
  <c r="AA1715" i="23" s="1"/>
  <c r="U1716" i="23"/>
  <c r="X1716" i="23" s="1"/>
  <c r="AA1716" i="23" s="1"/>
  <c r="U1717" i="23"/>
  <c r="X1717" i="23" s="1"/>
  <c r="AA1717" i="23" s="1"/>
  <c r="U1718" i="23"/>
  <c r="X1718" i="23" s="1"/>
  <c r="AA1718" i="23" s="1"/>
  <c r="U1719" i="23"/>
  <c r="X1719" i="23" s="1"/>
  <c r="AA1719" i="23" s="1"/>
  <c r="U1720" i="23"/>
  <c r="X1720" i="23" s="1"/>
  <c r="AA1720" i="23" s="1"/>
  <c r="U1721" i="23"/>
  <c r="X1721" i="23" s="1"/>
  <c r="AA1721" i="23" s="1"/>
  <c r="U1722" i="23"/>
  <c r="X1722" i="23" s="1"/>
  <c r="AA1722" i="23" s="1"/>
  <c r="U1723" i="23"/>
  <c r="X1723" i="23" s="1"/>
  <c r="AA1723" i="23" s="1"/>
  <c r="U1724" i="23"/>
  <c r="X1724" i="23" s="1"/>
  <c r="AA1724" i="23" s="1"/>
  <c r="U1725" i="23"/>
  <c r="X1725" i="23" s="1"/>
  <c r="AA1725" i="23" s="1"/>
  <c r="U1726" i="23"/>
  <c r="X1726" i="23" s="1"/>
  <c r="AA1726" i="23" s="1"/>
  <c r="U1727" i="23"/>
  <c r="X1727" i="23" s="1"/>
  <c r="AA1727" i="23" s="1"/>
  <c r="U1728" i="23"/>
  <c r="X1728" i="23" s="1"/>
  <c r="AA1728" i="23" s="1"/>
  <c r="U1729" i="23"/>
  <c r="X1729" i="23" s="1"/>
  <c r="AA1729" i="23" s="1"/>
  <c r="U1730" i="23"/>
  <c r="X1730" i="23" s="1"/>
  <c r="AA1730" i="23" s="1"/>
  <c r="U1731" i="23"/>
  <c r="X1731" i="23" s="1"/>
  <c r="AA1731" i="23" s="1"/>
  <c r="U1732" i="23"/>
  <c r="X1732" i="23" s="1"/>
  <c r="AA1732" i="23" s="1"/>
  <c r="U1733" i="23"/>
  <c r="X1733" i="23" s="1"/>
  <c r="AA1733" i="23" s="1"/>
  <c r="U1734" i="23"/>
  <c r="X1734" i="23" s="1"/>
  <c r="AA1734" i="23" s="1"/>
  <c r="U1735" i="23"/>
  <c r="X1735" i="23" s="1"/>
  <c r="AA1735" i="23" s="1"/>
  <c r="U1736" i="23"/>
  <c r="X1736" i="23" s="1"/>
  <c r="AA1736" i="23" s="1"/>
  <c r="U1737" i="23"/>
  <c r="X1737" i="23" s="1"/>
  <c r="AA1737" i="23" s="1"/>
  <c r="U1738" i="23"/>
  <c r="X1738" i="23" s="1"/>
  <c r="AA1738" i="23" s="1"/>
  <c r="U1739" i="23"/>
  <c r="X1739" i="23" s="1"/>
  <c r="AA1739" i="23" s="1"/>
  <c r="U1740" i="23"/>
  <c r="X1740" i="23" s="1"/>
  <c r="AA1740" i="23" s="1"/>
  <c r="U1741" i="23"/>
  <c r="X1741" i="23" s="1"/>
  <c r="AA1741" i="23" s="1"/>
  <c r="U1742" i="23"/>
  <c r="X1742" i="23" s="1"/>
  <c r="AA1742" i="23" s="1"/>
  <c r="U1743" i="23"/>
  <c r="X1743" i="23" s="1"/>
  <c r="AA1743" i="23" s="1"/>
  <c r="U1744" i="23"/>
  <c r="X1744" i="23" s="1"/>
  <c r="AA1744" i="23" s="1"/>
  <c r="U1745" i="23"/>
  <c r="X1745" i="23" s="1"/>
  <c r="AA1745" i="23" s="1"/>
  <c r="U1746" i="23"/>
  <c r="X1746" i="23" s="1"/>
  <c r="AA1746" i="23" s="1"/>
  <c r="U1747" i="23"/>
  <c r="X1747" i="23" s="1"/>
  <c r="AA1747" i="23" s="1"/>
  <c r="U1748" i="23"/>
  <c r="X1748" i="23" s="1"/>
  <c r="AA1748" i="23" s="1"/>
  <c r="U1749" i="23"/>
  <c r="X1749" i="23" s="1"/>
  <c r="AA1749" i="23" s="1"/>
  <c r="U1750" i="23"/>
  <c r="X1750" i="23" s="1"/>
  <c r="AA1750" i="23" s="1"/>
  <c r="U1751" i="23"/>
  <c r="X1751" i="23" s="1"/>
  <c r="AA1751" i="23" s="1"/>
  <c r="U1752" i="23"/>
  <c r="X1752" i="23" s="1"/>
  <c r="AA1752" i="23" s="1"/>
  <c r="U1753" i="23"/>
  <c r="X1753" i="23" s="1"/>
  <c r="AA1753" i="23" s="1"/>
  <c r="U1754" i="23"/>
  <c r="X1754" i="23" s="1"/>
  <c r="AA1754" i="23" s="1"/>
  <c r="U1755" i="23"/>
  <c r="X1755" i="23" s="1"/>
  <c r="AA1755" i="23" s="1"/>
  <c r="U1756" i="23"/>
  <c r="X1756" i="23" s="1"/>
  <c r="AA1756" i="23" s="1"/>
  <c r="U1757" i="23"/>
  <c r="X1757" i="23" s="1"/>
  <c r="AA1757" i="23" s="1"/>
  <c r="U1758" i="23"/>
  <c r="X1758" i="23" s="1"/>
  <c r="AA1758" i="23" s="1"/>
  <c r="U1759" i="23"/>
  <c r="X1759" i="23" s="1"/>
  <c r="AA1759" i="23" s="1"/>
  <c r="U1760" i="23"/>
  <c r="X1760" i="23" s="1"/>
  <c r="AA1760" i="23" s="1"/>
  <c r="U1761" i="23"/>
  <c r="X1761" i="23" s="1"/>
  <c r="AA1761" i="23" s="1"/>
  <c r="U1762" i="23"/>
  <c r="X1762" i="23" s="1"/>
  <c r="AA1762" i="23" s="1"/>
  <c r="U1763" i="23"/>
  <c r="X1763" i="23" s="1"/>
  <c r="AA1763" i="23" s="1"/>
  <c r="U1764" i="23"/>
  <c r="X1764" i="23" s="1"/>
  <c r="AA1764" i="23" s="1"/>
  <c r="U1765" i="23"/>
  <c r="X1765" i="23" s="1"/>
  <c r="AA1765" i="23" s="1"/>
  <c r="U1766" i="23"/>
  <c r="X1766" i="23" s="1"/>
  <c r="AA1766" i="23" s="1"/>
  <c r="U1767" i="23"/>
  <c r="X1767" i="23" s="1"/>
  <c r="AA1767" i="23" s="1"/>
  <c r="U1768" i="23"/>
  <c r="X1768" i="23" s="1"/>
  <c r="AA1768" i="23" s="1"/>
  <c r="U1769" i="23"/>
  <c r="X1769" i="23" s="1"/>
  <c r="AA1769" i="23" s="1"/>
  <c r="U1770" i="23"/>
  <c r="X1770" i="23" s="1"/>
  <c r="AA1770" i="23" s="1"/>
  <c r="U1771" i="23"/>
  <c r="X1771" i="23" s="1"/>
  <c r="AA1771" i="23" s="1"/>
  <c r="U1772" i="23"/>
  <c r="X1772" i="23" s="1"/>
  <c r="AA1772" i="23" s="1"/>
  <c r="U1773" i="23"/>
  <c r="X1773" i="23" s="1"/>
  <c r="AA1773" i="23" s="1"/>
  <c r="U1774" i="23"/>
  <c r="X1774" i="23" s="1"/>
  <c r="AA1774" i="23" s="1"/>
  <c r="U1775" i="23"/>
  <c r="X1775" i="23" s="1"/>
  <c r="AA1775" i="23" s="1"/>
  <c r="U1776" i="23"/>
  <c r="X1776" i="23" s="1"/>
  <c r="AA1776" i="23" s="1"/>
  <c r="U1777" i="23"/>
  <c r="X1777" i="23" s="1"/>
  <c r="AA1777" i="23" s="1"/>
  <c r="U1778" i="23"/>
  <c r="X1778" i="23" s="1"/>
  <c r="AA1778" i="23" s="1"/>
  <c r="U1779" i="23"/>
  <c r="X1779" i="23" s="1"/>
  <c r="AA1779" i="23" s="1"/>
  <c r="U1780" i="23"/>
  <c r="X1780" i="23" s="1"/>
  <c r="AA1780" i="23" s="1"/>
  <c r="U1781" i="23"/>
  <c r="X1781" i="23" s="1"/>
  <c r="AA1781" i="23" s="1"/>
  <c r="U1782" i="23"/>
  <c r="X1782" i="23" s="1"/>
  <c r="AA1782" i="23" s="1"/>
  <c r="U1783" i="23"/>
  <c r="X1783" i="23" s="1"/>
  <c r="AA1783" i="23" s="1"/>
  <c r="U1784" i="23"/>
  <c r="X1784" i="23" s="1"/>
  <c r="AA1784" i="23" s="1"/>
  <c r="U1785" i="23"/>
  <c r="X1785" i="23" s="1"/>
  <c r="AA1785" i="23" s="1"/>
  <c r="U1786" i="23"/>
  <c r="X1786" i="23" s="1"/>
  <c r="AA1786" i="23" s="1"/>
  <c r="U1787" i="23"/>
  <c r="X1787" i="23" s="1"/>
  <c r="AA1787" i="23" s="1"/>
  <c r="U1788" i="23"/>
  <c r="X1788" i="23" s="1"/>
  <c r="AA1788" i="23" s="1"/>
  <c r="U1789" i="23"/>
  <c r="X1789" i="23" s="1"/>
  <c r="AA1789" i="23" s="1"/>
  <c r="U1790" i="23"/>
  <c r="X1790" i="23" s="1"/>
  <c r="AA1790" i="23" s="1"/>
  <c r="U1791" i="23"/>
  <c r="X1791" i="23" s="1"/>
  <c r="AA1791" i="23" s="1"/>
  <c r="U1792" i="23"/>
  <c r="X1792" i="23" s="1"/>
  <c r="AA1792" i="23" s="1"/>
  <c r="U1793" i="23"/>
  <c r="X1793" i="23" s="1"/>
  <c r="AA1793" i="23" s="1"/>
  <c r="U1794" i="23"/>
  <c r="X1794" i="23" s="1"/>
  <c r="AA1794" i="23" s="1"/>
  <c r="U1795" i="23"/>
  <c r="X1795" i="23" s="1"/>
  <c r="AA1795" i="23" s="1"/>
  <c r="U1796" i="23"/>
  <c r="X1796" i="23" s="1"/>
  <c r="AA1796" i="23" s="1"/>
  <c r="U1797" i="23"/>
  <c r="X1797" i="23" s="1"/>
  <c r="AA1797" i="23" s="1"/>
  <c r="U1798" i="23"/>
  <c r="X1798" i="23" s="1"/>
  <c r="AA1798" i="23" s="1"/>
  <c r="U1799" i="23"/>
  <c r="X1799" i="23" s="1"/>
  <c r="AA1799" i="23" s="1"/>
  <c r="U1800" i="23"/>
  <c r="X1800" i="23" s="1"/>
  <c r="AA1800" i="23" s="1"/>
  <c r="U1801" i="23"/>
  <c r="X1801" i="23" s="1"/>
  <c r="AA1801" i="23" s="1"/>
  <c r="U1802" i="23"/>
  <c r="X1802" i="23" s="1"/>
  <c r="AA1802" i="23" s="1"/>
  <c r="U1803" i="23"/>
  <c r="X1803" i="23" s="1"/>
  <c r="AA1803" i="23" s="1"/>
  <c r="U1804" i="23"/>
  <c r="X1804" i="23" s="1"/>
  <c r="AA1804" i="23" s="1"/>
  <c r="U1805" i="23"/>
  <c r="X1805" i="23" s="1"/>
  <c r="AA1805" i="23" s="1"/>
  <c r="U1806" i="23"/>
  <c r="X1806" i="23" s="1"/>
  <c r="AA1806" i="23" s="1"/>
  <c r="U1807" i="23"/>
  <c r="X1807" i="23" s="1"/>
  <c r="AA1807" i="23" s="1"/>
  <c r="U1808" i="23"/>
  <c r="X1808" i="23" s="1"/>
  <c r="AA1808" i="23" s="1"/>
  <c r="U1809" i="23"/>
  <c r="X1809" i="23" s="1"/>
  <c r="AA1809" i="23" s="1"/>
  <c r="U1810" i="23"/>
  <c r="X1810" i="23" s="1"/>
  <c r="AA1810" i="23" s="1"/>
  <c r="U1811" i="23"/>
  <c r="X1811" i="23" s="1"/>
  <c r="AA1811" i="23" s="1"/>
  <c r="U1812" i="23"/>
  <c r="X1812" i="23" s="1"/>
  <c r="AA1812" i="23" s="1"/>
  <c r="U1813" i="23"/>
  <c r="X1813" i="23" s="1"/>
  <c r="AA1813" i="23" s="1"/>
  <c r="U1814" i="23"/>
  <c r="X1814" i="23" s="1"/>
  <c r="AA1814" i="23" s="1"/>
  <c r="U1815" i="23"/>
  <c r="X1815" i="23" s="1"/>
  <c r="AA1815" i="23" s="1"/>
  <c r="U1816" i="23"/>
  <c r="X1816" i="23" s="1"/>
  <c r="AA1816" i="23" s="1"/>
  <c r="U1817" i="23"/>
  <c r="X1817" i="23" s="1"/>
  <c r="AA1817" i="23" s="1"/>
  <c r="U1818" i="23"/>
  <c r="X1818" i="23" s="1"/>
  <c r="AA1818" i="23" s="1"/>
  <c r="U1819" i="23"/>
  <c r="X1819" i="23" s="1"/>
  <c r="AA1819" i="23" s="1"/>
  <c r="U1820" i="23"/>
  <c r="X1820" i="23" s="1"/>
  <c r="AA1820" i="23" s="1"/>
  <c r="U1821" i="23"/>
  <c r="X1821" i="23" s="1"/>
  <c r="AA1821" i="23" s="1"/>
  <c r="U1822" i="23"/>
  <c r="X1822" i="23" s="1"/>
  <c r="AA1822" i="23" s="1"/>
  <c r="U1823" i="23"/>
  <c r="X1823" i="23" s="1"/>
  <c r="AA1823" i="23" s="1"/>
  <c r="U1824" i="23"/>
  <c r="U1825" i="23"/>
  <c r="X1825" i="23" s="1"/>
  <c r="AA1825" i="23" s="1"/>
  <c r="U1826" i="23"/>
  <c r="X1826" i="23" s="1"/>
  <c r="AA1826" i="23" s="1"/>
  <c r="U1827" i="23"/>
  <c r="X1827" i="23" s="1"/>
  <c r="AA1827" i="23" s="1"/>
  <c r="U1828" i="23"/>
  <c r="X1828" i="23" s="1"/>
  <c r="AA1828" i="23" s="1"/>
  <c r="U1829" i="23"/>
  <c r="X1829" i="23" s="1"/>
  <c r="AA1829" i="23" s="1"/>
  <c r="U1830" i="23"/>
  <c r="X1830" i="23" s="1"/>
  <c r="AA1830" i="23" s="1"/>
  <c r="U1831" i="23"/>
  <c r="X1831" i="23" s="1"/>
  <c r="AA1831" i="23" s="1"/>
  <c r="U1832" i="23"/>
  <c r="X1832" i="23" s="1"/>
  <c r="AA1832" i="23" s="1"/>
  <c r="U1833" i="23"/>
  <c r="X1833" i="23" s="1"/>
  <c r="AA1833" i="23" s="1"/>
  <c r="U1834" i="23"/>
  <c r="X1834" i="23" s="1"/>
  <c r="AA1834" i="23" s="1"/>
  <c r="U1835" i="23"/>
  <c r="X1835" i="23" s="1"/>
  <c r="AA1835" i="23" s="1"/>
  <c r="U1836" i="23"/>
  <c r="X1836" i="23" s="1"/>
  <c r="AA1836" i="23" s="1"/>
  <c r="U1837" i="23"/>
  <c r="X1837" i="23" s="1"/>
  <c r="AA1837" i="23" s="1"/>
  <c r="U1838" i="23"/>
  <c r="X1838" i="23" s="1"/>
  <c r="AA1838" i="23" s="1"/>
  <c r="U1839" i="23"/>
  <c r="X1839" i="23" s="1"/>
  <c r="AA1839" i="23" s="1"/>
  <c r="U1840" i="23"/>
  <c r="X1840" i="23" s="1"/>
  <c r="AA1840" i="23" s="1"/>
  <c r="U1841" i="23"/>
  <c r="X1841" i="23" s="1"/>
  <c r="AA1841" i="23" s="1"/>
  <c r="U1842" i="23"/>
  <c r="X1842" i="23" s="1"/>
  <c r="AA1842" i="23" s="1"/>
  <c r="U1843" i="23"/>
  <c r="X1843" i="23" s="1"/>
  <c r="AA1843" i="23" s="1"/>
  <c r="U1844" i="23"/>
  <c r="X1844" i="23" s="1"/>
  <c r="AA1844" i="23" s="1"/>
  <c r="U1845" i="23"/>
  <c r="X1845" i="23" s="1"/>
  <c r="AA1845" i="23" s="1"/>
  <c r="U1846" i="23"/>
  <c r="X1846" i="23" s="1"/>
  <c r="AA1846" i="23" s="1"/>
  <c r="U1847" i="23"/>
  <c r="X1847" i="23" s="1"/>
  <c r="AA1847" i="23" s="1"/>
  <c r="U1848" i="23"/>
  <c r="X1848" i="23" s="1"/>
  <c r="AA1848" i="23" s="1"/>
  <c r="U1849" i="23"/>
  <c r="X1849" i="23" s="1"/>
  <c r="AA1849" i="23" s="1"/>
  <c r="U1850" i="23"/>
  <c r="X1850" i="23" s="1"/>
  <c r="AA1850" i="23" s="1"/>
  <c r="U1851" i="23"/>
  <c r="X1851" i="23" s="1"/>
  <c r="AA1851" i="23" s="1"/>
  <c r="U1852" i="23"/>
  <c r="X1852" i="23" s="1"/>
  <c r="AA1852" i="23" s="1"/>
  <c r="U1853" i="23"/>
  <c r="X1853" i="23" s="1"/>
  <c r="AA1853" i="23" s="1"/>
  <c r="U1854" i="23"/>
  <c r="X1854" i="23" s="1"/>
  <c r="AA1854" i="23" s="1"/>
  <c r="U1855" i="23"/>
  <c r="X1855" i="23" s="1"/>
  <c r="AA1855" i="23" s="1"/>
  <c r="U1856" i="23"/>
  <c r="X1856" i="23" s="1"/>
  <c r="AA1856" i="23" s="1"/>
  <c r="U1857" i="23"/>
  <c r="X1857" i="23" s="1"/>
  <c r="AA1857" i="23" s="1"/>
  <c r="U1858" i="23"/>
  <c r="X1858" i="23" s="1"/>
  <c r="AA1858" i="23" s="1"/>
  <c r="U1859" i="23"/>
  <c r="X1859" i="23" s="1"/>
  <c r="AA1859" i="23" s="1"/>
  <c r="U1860" i="23"/>
  <c r="X1860" i="23" s="1"/>
  <c r="AA1860" i="23" s="1"/>
  <c r="U1861" i="23"/>
  <c r="X1861" i="23" s="1"/>
  <c r="AA1861" i="23" s="1"/>
  <c r="U1862" i="23"/>
  <c r="X1862" i="23" s="1"/>
  <c r="AA1862" i="23" s="1"/>
  <c r="U1863" i="23"/>
  <c r="X1863" i="23" s="1"/>
  <c r="AA1863" i="23" s="1"/>
  <c r="U1864" i="23"/>
  <c r="X1864" i="23" s="1"/>
  <c r="AA1864" i="23" s="1"/>
  <c r="U1865" i="23"/>
  <c r="X1865" i="23" s="1"/>
  <c r="AA1865" i="23" s="1"/>
  <c r="U1866" i="23"/>
  <c r="X1866" i="23" s="1"/>
  <c r="AA1866" i="23" s="1"/>
  <c r="U1867" i="23"/>
  <c r="X1867" i="23" s="1"/>
  <c r="AA1867" i="23" s="1"/>
  <c r="U1868" i="23"/>
  <c r="X1868" i="23" s="1"/>
  <c r="AA1868" i="23" s="1"/>
  <c r="U1869" i="23"/>
  <c r="X1869" i="23" s="1"/>
  <c r="AA1869" i="23" s="1"/>
  <c r="U1870" i="23"/>
  <c r="X1870" i="23" s="1"/>
  <c r="AA1870" i="23" s="1"/>
  <c r="U1871" i="23"/>
  <c r="X1871" i="23" s="1"/>
  <c r="AA1871" i="23" s="1"/>
  <c r="U1872" i="23"/>
  <c r="X1872" i="23" s="1"/>
  <c r="AA1872" i="23" s="1"/>
  <c r="U1873" i="23"/>
  <c r="X1873" i="23" s="1"/>
  <c r="AA1873" i="23" s="1"/>
  <c r="U1874" i="23"/>
  <c r="X1874" i="23" s="1"/>
  <c r="AA1874" i="23" s="1"/>
  <c r="U1875" i="23"/>
  <c r="X1875" i="23" s="1"/>
  <c r="AA1875" i="23" s="1"/>
  <c r="U1876" i="23"/>
  <c r="X1876" i="23" s="1"/>
  <c r="AA1876" i="23" s="1"/>
  <c r="U1877" i="23"/>
  <c r="X1877" i="23" s="1"/>
  <c r="AA1877" i="23" s="1"/>
  <c r="U1878" i="23"/>
  <c r="X1878" i="23" s="1"/>
  <c r="AA1878" i="23" s="1"/>
  <c r="U1879" i="23"/>
  <c r="X1879" i="23" s="1"/>
  <c r="AA1879" i="23" s="1"/>
  <c r="U1880" i="23"/>
  <c r="X1880" i="23" s="1"/>
  <c r="AA1880" i="23" s="1"/>
  <c r="U1881" i="23"/>
  <c r="X1881" i="23" s="1"/>
  <c r="AA1881" i="23" s="1"/>
  <c r="U1882" i="23"/>
  <c r="X1882" i="23" s="1"/>
  <c r="AA1882" i="23" s="1"/>
  <c r="U1883" i="23"/>
  <c r="X1883" i="23" s="1"/>
  <c r="AA1883" i="23" s="1"/>
  <c r="U1884" i="23"/>
  <c r="X1884" i="23" s="1"/>
  <c r="AA1884" i="23" s="1"/>
  <c r="U1885" i="23"/>
  <c r="X1885" i="23" s="1"/>
  <c r="AA1885" i="23" s="1"/>
  <c r="U1886" i="23"/>
  <c r="X1886" i="23" s="1"/>
  <c r="AA1886" i="23" s="1"/>
  <c r="U1887" i="23"/>
  <c r="X1887" i="23" s="1"/>
  <c r="AA1887" i="23" s="1"/>
  <c r="U1888" i="23"/>
  <c r="X1888" i="23" s="1"/>
  <c r="AA1888" i="23" s="1"/>
  <c r="U1889" i="23"/>
  <c r="X1889" i="23" s="1"/>
  <c r="AA1889" i="23" s="1"/>
  <c r="U1890" i="23"/>
  <c r="X1890" i="23" s="1"/>
  <c r="AA1890" i="23" s="1"/>
  <c r="U1891" i="23"/>
  <c r="X1891" i="23" s="1"/>
  <c r="AA1891" i="23" s="1"/>
  <c r="U1892" i="23"/>
  <c r="X1892" i="23" s="1"/>
  <c r="AA1892" i="23" s="1"/>
  <c r="U1893" i="23"/>
  <c r="X1893" i="23" s="1"/>
  <c r="AA1893" i="23" s="1"/>
  <c r="U1894" i="23"/>
  <c r="X1894" i="23" s="1"/>
  <c r="AA1894" i="23" s="1"/>
  <c r="U1895" i="23"/>
  <c r="X1895" i="23" s="1"/>
  <c r="AA1895" i="23" s="1"/>
  <c r="U1896" i="23"/>
  <c r="X1896" i="23" s="1"/>
  <c r="AA1896" i="23" s="1"/>
  <c r="U1897" i="23"/>
  <c r="X1897" i="23" s="1"/>
  <c r="AA1897" i="23" s="1"/>
  <c r="U1898" i="23"/>
  <c r="X1898" i="23" s="1"/>
  <c r="AA1898" i="23" s="1"/>
  <c r="U1899" i="23"/>
  <c r="X1899" i="23" s="1"/>
  <c r="AA1899" i="23" s="1"/>
  <c r="U1900" i="23"/>
  <c r="X1900" i="23" s="1"/>
  <c r="AA1900" i="23" s="1"/>
  <c r="U1901" i="23"/>
  <c r="X1901" i="23" s="1"/>
  <c r="AA1901" i="23" s="1"/>
  <c r="U1902" i="23"/>
  <c r="X1902" i="23" s="1"/>
  <c r="AA1902" i="23" s="1"/>
  <c r="U1903" i="23"/>
  <c r="X1903" i="23" s="1"/>
  <c r="AA1903" i="23" s="1"/>
  <c r="U1904" i="23"/>
  <c r="X1904" i="23" s="1"/>
  <c r="AA1904" i="23" s="1"/>
  <c r="U1905" i="23"/>
  <c r="X1905" i="23" s="1"/>
  <c r="AA1905" i="23" s="1"/>
  <c r="U1906" i="23"/>
  <c r="X1906" i="23" s="1"/>
  <c r="AA1906" i="23" s="1"/>
  <c r="U1907" i="23"/>
  <c r="X1907" i="23" s="1"/>
  <c r="AA1907" i="23" s="1"/>
  <c r="U1908" i="23"/>
  <c r="X1908" i="23" s="1"/>
  <c r="AA1908" i="23" s="1"/>
  <c r="U1909" i="23"/>
  <c r="X1909" i="23" s="1"/>
  <c r="AA1909" i="23" s="1"/>
  <c r="U1910" i="23"/>
  <c r="X1910" i="23" s="1"/>
  <c r="AA1910" i="23" s="1"/>
  <c r="U1911" i="23"/>
  <c r="X1911" i="23" s="1"/>
  <c r="AA1911" i="23" s="1"/>
  <c r="U1912" i="23"/>
  <c r="X1912" i="23" s="1"/>
  <c r="AA1912" i="23" s="1"/>
  <c r="U1913" i="23"/>
  <c r="X1913" i="23" s="1"/>
  <c r="AA1913" i="23" s="1"/>
  <c r="U1914" i="23"/>
  <c r="X1914" i="23" s="1"/>
  <c r="AA1914" i="23" s="1"/>
  <c r="U1915" i="23"/>
  <c r="X1915" i="23" s="1"/>
  <c r="AA1915" i="23" s="1"/>
  <c r="U1916" i="23"/>
  <c r="X1916" i="23" s="1"/>
  <c r="AA1916" i="23" s="1"/>
  <c r="U1917" i="23"/>
  <c r="X1917" i="23" s="1"/>
  <c r="AA1917" i="23" s="1"/>
  <c r="U1918" i="23"/>
  <c r="X1918" i="23" s="1"/>
  <c r="AA1918" i="23" s="1"/>
  <c r="U1919" i="23"/>
  <c r="X1919" i="23" s="1"/>
  <c r="AA1919" i="23" s="1"/>
  <c r="U1920" i="23"/>
  <c r="X1920" i="23" s="1"/>
  <c r="AA1920" i="23" s="1"/>
  <c r="U1921" i="23"/>
  <c r="X1921" i="23" s="1"/>
  <c r="AA1921" i="23" s="1"/>
  <c r="U1922" i="23"/>
  <c r="X1922" i="23" s="1"/>
  <c r="AA1922" i="23" s="1"/>
  <c r="U1923" i="23"/>
  <c r="X1923" i="23" s="1"/>
  <c r="AA1923" i="23" s="1"/>
  <c r="U1924" i="23"/>
  <c r="X1924" i="23" s="1"/>
  <c r="AA1924" i="23" s="1"/>
  <c r="U1925" i="23"/>
  <c r="X1925" i="23" s="1"/>
  <c r="AA1925" i="23" s="1"/>
  <c r="U1926" i="23"/>
  <c r="X1926" i="23" s="1"/>
  <c r="AA1926" i="23" s="1"/>
  <c r="U1927" i="23"/>
  <c r="X1927" i="23" s="1"/>
  <c r="AA1927" i="23" s="1"/>
  <c r="U1928" i="23"/>
  <c r="X1928" i="23" s="1"/>
  <c r="AA1928" i="23" s="1"/>
  <c r="U1929" i="23"/>
  <c r="X1929" i="23" s="1"/>
  <c r="AA1929" i="23" s="1"/>
  <c r="U1930" i="23"/>
  <c r="X1930" i="23" s="1"/>
  <c r="AA1930" i="23" s="1"/>
  <c r="U1931" i="23"/>
  <c r="X1931" i="23" s="1"/>
  <c r="AA1931" i="23" s="1"/>
  <c r="U1932" i="23"/>
  <c r="X1932" i="23" s="1"/>
  <c r="AA1932" i="23" s="1"/>
  <c r="U1933" i="23"/>
  <c r="X1933" i="23" s="1"/>
  <c r="AA1933" i="23" s="1"/>
  <c r="U1934" i="23"/>
  <c r="X1934" i="23" s="1"/>
  <c r="AA1934" i="23" s="1"/>
  <c r="U1935" i="23"/>
  <c r="X1935" i="23" s="1"/>
  <c r="AA1935" i="23" s="1"/>
  <c r="U1936" i="23"/>
  <c r="X1936" i="23" s="1"/>
  <c r="AA1936" i="23" s="1"/>
  <c r="U1937" i="23"/>
  <c r="X1937" i="23" s="1"/>
  <c r="AA1937" i="23" s="1"/>
  <c r="U1938" i="23"/>
  <c r="X1938" i="23" s="1"/>
  <c r="AA1938" i="23" s="1"/>
  <c r="U1939" i="23"/>
  <c r="X1939" i="23" s="1"/>
  <c r="AA1939" i="23" s="1"/>
  <c r="U1940" i="23"/>
  <c r="X1940" i="23" s="1"/>
  <c r="AA1940" i="23" s="1"/>
  <c r="U1941" i="23"/>
  <c r="X1941" i="23" s="1"/>
  <c r="AA1941" i="23" s="1"/>
  <c r="U1942" i="23"/>
  <c r="X1942" i="23" s="1"/>
  <c r="AA1942" i="23" s="1"/>
  <c r="U1943" i="23"/>
  <c r="X1943" i="23" s="1"/>
  <c r="AA1943" i="23" s="1"/>
  <c r="U1944" i="23"/>
  <c r="X1944" i="23" s="1"/>
  <c r="AA1944" i="23" s="1"/>
  <c r="U1945" i="23"/>
  <c r="X1945" i="23" s="1"/>
  <c r="AA1945" i="23" s="1"/>
  <c r="U1946" i="23"/>
  <c r="X1946" i="23" s="1"/>
  <c r="AA1946" i="23" s="1"/>
  <c r="U1947" i="23"/>
  <c r="X1947" i="23" s="1"/>
  <c r="AA1947" i="23" s="1"/>
  <c r="U1948" i="23"/>
  <c r="X1948" i="23" s="1"/>
  <c r="AA1948" i="23" s="1"/>
  <c r="U1949" i="23"/>
  <c r="X1949" i="23" s="1"/>
  <c r="AA1949" i="23" s="1"/>
  <c r="U1950" i="23"/>
  <c r="X1950" i="23" s="1"/>
  <c r="AA1950" i="23" s="1"/>
  <c r="U1951" i="23"/>
  <c r="X1951" i="23" s="1"/>
  <c r="AA1951" i="23" s="1"/>
  <c r="U1952" i="23"/>
  <c r="X1952" i="23" s="1"/>
  <c r="AA1952" i="23" s="1"/>
  <c r="U1953" i="23"/>
  <c r="X1953" i="23" s="1"/>
  <c r="AA1953" i="23" s="1"/>
  <c r="U1954" i="23"/>
  <c r="X1954" i="23" s="1"/>
  <c r="AA1954" i="23" s="1"/>
  <c r="U1955" i="23"/>
  <c r="X1955" i="23" s="1"/>
  <c r="AA1955" i="23" s="1"/>
  <c r="U1956" i="23"/>
  <c r="X1956" i="23" s="1"/>
  <c r="AA1956" i="23" s="1"/>
  <c r="U1957" i="23"/>
  <c r="X1957" i="23" s="1"/>
  <c r="AA1957" i="23" s="1"/>
  <c r="U1958" i="23"/>
  <c r="X1958" i="23" s="1"/>
  <c r="AA1958" i="23" s="1"/>
  <c r="U1959" i="23"/>
  <c r="X1959" i="23" s="1"/>
  <c r="AA1959" i="23" s="1"/>
  <c r="U1960" i="23"/>
  <c r="X1960" i="23" s="1"/>
  <c r="AA1960" i="23" s="1"/>
  <c r="U1961" i="23"/>
  <c r="X1961" i="23" s="1"/>
  <c r="AA1961" i="23" s="1"/>
  <c r="U1962" i="23"/>
  <c r="X1962" i="23" s="1"/>
  <c r="AA1962" i="23" s="1"/>
  <c r="U1963" i="23"/>
  <c r="X1963" i="23" s="1"/>
  <c r="AA1963" i="23" s="1"/>
  <c r="U1964" i="23"/>
  <c r="X1964" i="23" s="1"/>
  <c r="AA1964" i="23" s="1"/>
  <c r="U1965" i="23"/>
  <c r="X1965" i="23" s="1"/>
  <c r="AA1965" i="23" s="1"/>
  <c r="U1966" i="23"/>
  <c r="X1966" i="23" s="1"/>
  <c r="AA1966" i="23" s="1"/>
  <c r="U1967" i="23"/>
  <c r="X1967" i="23" s="1"/>
  <c r="AA1967" i="23" s="1"/>
  <c r="U1968" i="23"/>
  <c r="X1968" i="23" s="1"/>
  <c r="AA1968" i="23" s="1"/>
  <c r="U1969" i="23"/>
  <c r="X1969" i="23" s="1"/>
  <c r="AA1969" i="23" s="1"/>
  <c r="U1970" i="23"/>
  <c r="X1970" i="23" s="1"/>
  <c r="AA1970" i="23" s="1"/>
  <c r="U1971" i="23"/>
  <c r="X1971" i="23" s="1"/>
  <c r="AA1971" i="23" s="1"/>
  <c r="U1972" i="23"/>
  <c r="X1972" i="23" s="1"/>
  <c r="AA1972" i="23" s="1"/>
  <c r="U1973" i="23"/>
  <c r="X1973" i="23" s="1"/>
  <c r="AA1973" i="23" s="1"/>
  <c r="U1974" i="23"/>
  <c r="X1974" i="23" s="1"/>
  <c r="AA1974" i="23" s="1"/>
  <c r="U1975" i="23"/>
  <c r="X1975" i="23" s="1"/>
  <c r="AA1975" i="23" s="1"/>
  <c r="U1976" i="23"/>
  <c r="X1976" i="23" s="1"/>
  <c r="AA1976" i="23" s="1"/>
  <c r="U1977" i="23"/>
  <c r="X1977" i="23" s="1"/>
  <c r="AA1977" i="23" s="1"/>
  <c r="U1978" i="23"/>
  <c r="X1978" i="23" s="1"/>
  <c r="AA1978" i="23" s="1"/>
  <c r="U1979" i="23"/>
  <c r="X1979" i="23" s="1"/>
  <c r="AA1979" i="23" s="1"/>
  <c r="U1980" i="23"/>
  <c r="X1980" i="23" s="1"/>
  <c r="AA1980" i="23" s="1"/>
  <c r="U1981" i="23"/>
  <c r="X1981" i="23" s="1"/>
  <c r="AA1981" i="23" s="1"/>
  <c r="U1982" i="23"/>
  <c r="X1982" i="23" s="1"/>
  <c r="AA1982" i="23" s="1"/>
  <c r="U1983" i="23"/>
  <c r="X1983" i="23" s="1"/>
  <c r="AA1983" i="23" s="1"/>
  <c r="U1984" i="23"/>
  <c r="X1984" i="23" s="1"/>
  <c r="AA1984" i="23" s="1"/>
  <c r="U1985" i="23"/>
  <c r="X1985" i="23" s="1"/>
  <c r="AA1985" i="23" s="1"/>
  <c r="U1986" i="23"/>
  <c r="X1986" i="23" s="1"/>
  <c r="AA1986" i="23" s="1"/>
  <c r="U1987" i="23"/>
  <c r="X1987" i="23" s="1"/>
  <c r="AA1987" i="23" s="1"/>
  <c r="U1988" i="23"/>
  <c r="X1988" i="23" s="1"/>
  <c r="AA1988" i="23" s="1"/>
  <c r="U1989" i="23"/>
  <c r="X1989" i="23" s="1"/>
  <c r="AA1989" i="23" s="1"/>
  <c r="U1990" i="23"/>
  <c r="X1990" i="23" s="1"/>
  <c r="AA1990" i="23" s="1"/>
  <c r="U1991" i="23"/>
  <c r="X1991" i="23" s="1"/>
  <c r="AA1991" i="23" s="1"/>
  <c r="U1992" i="23"/>
  <c r="X1992" i="23" s="1"/>
  <c r="AA1992" i="23" s="1"/>
  <c r="U1993" i="23"/>
  <c r="X1993" i="23" s="1"/>
  <c r="AA1993" i="23" s="1"/>
  <c r="U1994" i="23"/>
  <c r="X1994" i="23" s="1"/>
  <c r="AA1994" i="23" s="1"/>
  <c r="U1995" i="23"/>
  <c r="X1995" i="23" s="1"/>
  <c r="AA1995" i="23" s="1"/>
  <c r="U1996" i="23"/>
  <c r="X1996" i="23" s="1"/>
  <c r="AA1996" i="23" s="1"/>
  <c r="U1997" i="23"/>
  <c r="X1997" i="23" s="1"/>
  <c r="AA1997" i="23" s="1"/>
  <c r="U1998" i="23"/>
  <c r="X1998" i="23" s="1"/>
  <c r="AA1998" i="23" s="1"/>
  <c r="U1999" i="23"/>
  <c r="X1999" i="23" s="1"/>
  <c r="AA1999" i="23" s="1"/>
  <c r="U2000" i="23"/>
  <c r="X2000" i="23" s="1"/>
  <c r="AA2000" i="23" s="1"/>
  <c r="U2001" i="23"/>
  <c r="X2001" i="23" s="1"/>
  <c r="AA2001" i="23" s="1"/>
  <c r="U2002" i="23"/>
  <c r="X2002" i="23" s="1"/>
  <c r="AA2002" i="23" s="1"/>
  <c r="U2003" i="23"/>
  <c r="X2003" i="23" s="1"/>
  <c r="AA2003" i="23" s="1"/>
  <c r="U2004" i="23"/>
  <c r="X2004" i="23" s="1"/>
  <c r="AA2004" i="23" s="1"/>
  <c r="U2005" i="23"/>
  <c r="X2005" i="23" s="1"/>
  <c r="AA2005" i="23" s="1"/>
  <c r="U2006" i="23"/>
  <c r="X2006" i="23" s="1"/>
  <c r="AA2006" i="23" s="1"/>
  <c r="U2007" i="23"/>
  <c r="X2007" i="23" s="1"/>
  <c r="AA2007" i="23" s="1"/>
  <c r="U2008" i="23"/>
  <c r="X2008" i="23" s="1"/>
  <c r="AA2008" i="23" s="1"/>
  <c r="U2009" i="23"/>
  <c r="X2009" i="23" s="1"/>
  <c r="AA2009" i="23" s="1"/>
  <c r="U2010" i="23"/>
  <c r="X2010" i="23" s="1"/>
  <c r="AA2010" i="23" s="1"/>
  <c r="U2011" i="23"/>
  <c r="X2011" i="23" s="1"/>
  <c r="AA2011" i="23" s="1"/>
  <c r="U2012" i="23"/>
  <c r="X2012" i="23" s="1"/>
  <c r="AA2012" i="23" s="1"/>
  <c r="U2013" i="23"/>
  <c r="X2013" i="23" s="1"/>
  <c r="AA2013" i="23" s="1"/>
  <c r="U2014" i="23"/>
  <c r="X2014" i="23" s="1"/>
  <c r="AA2014" i="23" s="1"/>
  <c r="U2015" i="23"/>
  <c r="X2015" i="23" s="1"/>
  <c r="AA2015" i="23" s="1"/>
  <c r="U2016" i="23"/>
  <c r="X2016" i="23" s="1"/>
  <c r="AA2016" i="23" s="1"/>
  <c r="U2017" i="23"/>
  <c r="X2017" i="23" s="1"/>
  <c r="AA2017" i="23" s="1"/>
  <c r="U2018" i="23"/>
  <c r="X2018" i="23" s="1"/>
  <c r="AA2018" i="23" s="1"/>
  <c r="U2019" i="23"/>
  <c r="X2019" i="23" s="1"/>
  <c r="AA2019" i="23" s="1"/>
  <c r="U2020" i="23"/>
  <c r="X2020" i="23" s="1"/>
  <c r="AA2020" i="23" s="1"/>
  <c r="U2021" i="23"/>
  <c r="X2021" i="23" s="1"/>
  <c r="AA2021" i="23" s="1"/>
  <c r="U2022" i="23"/>
  <c r="X2022" i="23" s="1"/>
  <c r="AA2022" i="23" s="1"/>
  <c r="U2023" i="23"/>
  <c r="X2023" i="23" s="1"/>
  <c r="AA2023" i="23" s="1"/>
  <c r="U2024" i="23"/>
  <c r="X2024" i="23" s="1"/>
  <c r="AA2024" i="23" s="1"/>
  <c r="U2025" i="23"/>
  <c r="X2025" i="23" s="1"/>
  <c r="AA2025" i="23" s="1"/>
  <c r="U2026" i="23"/>
  <c r="X2026" i="23" s="1"/>
  <c r="AA2026" i="23" s="1"/>
  <c r="U2027" i="23"/>
  <c r="X2027" i="23" s="1"/>
  <c r="AA2027" i="23" s="1"/>
  <c r="U2028" i="23"/>
  <c r="X2028" i="23" s="1"/>
  <c r="AA2028" i="23" s="1"/>
  <c r="U2029" i="23"/>
  <c r="X2029" i="23" s="1"/>
  <c r="AA2029" i="23" s="1"/>
  <c r="U2030" i="23"/>
  <c r="X2030" i="23" s="1"/>
  <c r="AA2030" i="23" s="1"/>
  <c r="U2031" i="23"/>
  <c r="X2031" i="23" s="1"/>
  <c r="AA2031" i="23" s="1"/>
  <c r="U2032" i="23"/>
  <c r="X2032" i="23" s="1"/>
  <c r="AA2032" i="23" s="1"/>
  <c r="U2033" i="23"/>
  <c r="X2033" i="23" s="1"/>
  <c r="AA2033" i="23" s="1"/>
  <c r="U2034" i="23"/>
  <c r="X2034" i="23" s="1"/>
  <c r="AA2034" i="23" s="1"/>
  <c r="U2035" i="23"/>
  <c r="X2035" i="23" s="1"/>
  <c r="AA2035" i="23" s="1"/>
  <c r="U2036" i="23"/>
  <c r="X2036" i="23" s="1"/>
  <c r="AA2036" i="23" s="1"/>
  <c r="U2037" i="23"/>
  <c r="X2037" i="23" s="1"/>
  <c r="AA2037" i="23" s="1"/>
  <c r="U2038" i="23"/>
  <c r="X2038" i="23" s="1"/>
  <c r="AA2038" i="23" s="1"/>
  <c r="U2039" i="23"/>
  <c r="X2039" i="23" s="1"/>
  <c r="AA2039" i="23" s="1"/>
  <c r="U2040" i="23"/>
  <c r="X2040" i="23" s="1"/>
  <c r="AA2040" i="23" s="1"/>
  <c r="U2041" i="23"/>
  <c r="X2041" i="23" s="1"/>
  <c r="AA2041" i="23" s="1"/>
  <c r="U9" i="23"/>
  <c r="X9" i="23" s="1"/>
  <c r="AA9" i="23" s="1"/>
  <c r="M27" i="30"/>
  <c r="M18" i="30"/>
  <c r="AG18" i="30"/>
  <c r="AF18" i="30"/>
  <c r="AG26" i="30" s="1"/>
  <c r="AG27" i="30" s="1"/>
  <c r="AE18" i="30"/>
  <c r="AF26" i="30" s="1"/>
  <c r="AF27" i="30" s="1"/>
  <c r="AD18" i="30"/>
  <c r="AE26" i="30" s="1"/>
  <c r="AE27" i="30" s="1"/>
  <c r="AC18" i="30"/>
  <c r="AD26" i="30" s="1"/>
  <c r="AD27" i="30" s="1"/>
  <c r="AB18" i="30"/>
  <c r="AC26" i="30" s="1"/>
  <c r="AC27" i="30" s="1"/>
  <c r="AA18" i="30"/>
  <c r="AB26" i="30" s="1"/>
  <c r="AB27" i="30" s="1"/>
  <c r="Z18" i="30"/>
  <c r="AA26" i="30" s="1"/>
  <c r="AA27" i="30" s="1"/>
  <c r="Y18" i="30"/>
  <c r="Z26" i="30" s="1"/>
  <c r="Z27" i="30" s="1"/>
  <c r="X18" i="30"/>
  <c r="Y26" i="30" s="1"/>
  <c r="Y27" i="30" s="1"/>
  <c r="W18" i="30"/>
  <c r="X26" i="30" s="1"/>
  <c r="X27" i="30" s="1"/>
  <c r="V18" i="30"/>
  <c r="W26" i="30" s="1"/>
  <c r="W27" i="30" s="1"/>
  <c r="U18" i="30"/>
  <c r="V26" i="30" s="1"/>
  <c r="V27" i="30" s="1"/>
  <c r="T18" i="30"/>
  <c r="U26" i="30" s="1"/>
  <c r="U27" i="30" s="1"/>
  <c r="AG13" i="30"/>
  <c r="AF13" i="30"/>
  <c r="AE13" i="30"/>
  <c r="AD13" i="30"/>
  <c r="AC13" i="30"/>
  <c r="AB13" i="30"/>
  <c r="AA13" i="30"/>
  <c r="Z13" i="30"/>
  <c r="Y13" i="30"/>
  <c r="X13" i="30"/>
  <c r="W13" i="30"/>
  <c r="V13" i="30"/>
  <c r="U13" i="30"/>
  <c r="T13" i="30"/>
  <c r="S13" i="30"/>
  <c r="R13" i="30"/>
  <c r="Q13" i="30"/>
  <c r="P13" i="30"/>
  <c r="O13" i="30"/>
  <c r="N13" i="30"/>
  <c r="M13" i="30"/>
  <c r="R10" i="23"/>
  <c r="AZ10" i="23" s="1"/>
  <c r="R11" i="23"/>
  <c r="AZ11" i="23" s="1"/>
  <c r="R12" i="23"/>
  <c r="AZ12" i="23" s="1"/>
  <c r="R13" i="23"/>
  <c r="AZ13" i="23" s="1"/>
  <c r="R14" i="23"/>
  <c r="AZ14" i="23" s="1"/>
  <c r="R15" i="23"/>
  <c r="AZ15" i="23" s="1"/>
  <c r="R16" i="23"/>
  <c r="AZ16" i="23" s="1"/>
  <c r="R17" i="23"/>
  <c r="AZ17" i="23" s="1"/>
  <c r="R18" i="23"/>
  <c r="AZ18" i="23" s="1"/>
  <c r="R19" i="23"/>
  <c r="AZ19" i="23" s="1"/>
  <c r="R20" i="23"/>
  <c r="AZ20" i="23" s="1"/>
  <c r="R21" i="23"/>
  <c r="AZ21" i="23" s="1"/>
  <c r="R22" i="23"/>
  <c r="AZ22" i="23" s="1"/>
  <c r="R23" i="23"/>
  <c r="AZ23" i="23" s="1"/>
  <c r="R24" i="23"/>
  <c r="AZ24" i="23" s="1"/>
  <c r="R25" i="23"/>
  <c r="AZ25" i="23" s="1"/>
  <c r="R26" i="23"/>
  <c r="AZ26" i="23" s="1"/>
  <c r="R27" i="23"/>
  <c r="AZ27" i="23" s="1"/>
  <c r="R28" i="23"/>
  <c r="AZ28" i="23" s="1"/>
  <c r="R29" i="23"/>
  <c r="AZ29" i="23" s="1"/>
  <c r="R30" i="23"/>
  <c r="AZ30" i="23" s="1"/>
  <c r="R31" i="23"/>
  <c r="AZ31" i="23" s="1"/>
  <c r="R32" i="23"/>
  <c r="AZ32" i="23" s="1"/>
  <c r="R33" i="23"/>
  <c r="AZ33" i="23" s="1"/>
  <c r="R34" i="23"/>
  <c r="AZ34" i="23" s="1"/>
  <c r="R35" i="23"/>
  <c r="AZ35" i="23" s="1"/>
  <c r="R36" i="23"/>
  <c r="AZ36" i="23" s="1"/>
  <c r="R37" i="23"/>
  <c r="AZ37" i="23" s="1"/>
  <c r="R38" i="23"/>
  <c r="AZ38" i="23" s="1"/>
  <c r="R39" i="23"/>
  <c r="AZ39" i="23" s="1"/>
  <c r="R40" i="23"/>
  <c r="AZ40" i="23" s="1"/>
  <c r="R41" i="23"/>
  <c r="AZ41" i="23" s="1"/>
  <c r="R42" i="23"/>
  <c r="AZ42" i="23" s="1"/>
  <c r="R43" i="23"/>
  <c r="AZ43" i="23" s="1"/>
  <c r="R44" i="23"/>
  <c r="AZ44" i="23" s="1"/>
  <c r="R45" i="23"/>
  <c r="AZ45" i="23" s="1"/>
  <c r="R46" i="23"/>
  <c r="AZ46" i="23" s="1"/>
  <c r="R47" i="23"/>
  <c r="AZ47" i="23" s="1"/>
  <c r="R48" i="23"/>
  <c r="AZ48" i="23" s="1"/>
  <c r="R49" i="23"/>
  <c r="AZ49" i="23" s="1"/>
  <c r="R50" i="23"/>
  <c r="AZ50" i="23" s="1"/>
  <c r="R51" i="23"/>
  <c r="AZ51" i="23" s="1"/>
  <c r="R52" i="23"/>
  <c r="AZ52" i="23" s="1"/>
  <c r="R53" i="23"/>
  <c r="AZ53" i="23" s="1"/>
  <c r="R54" i="23"/>
  <c r="AZ54" i="23" s="1"/>
  <c r="R55" i="23"/>
  <c r="AZ55" i="23" s="1"/>
  <c r="R56" i="23"/>
  <c r="AZ56" i="23" s="1"/>
  <c r="R57" i="23"/>
  <c r="AZ57" i="23" s="1"/>
  <c r="R58" i="23"/>
  <c r="AZ58" i="23" s="1"/>
  <c r="R59" i="23"/>
  <c r="AZ59" i="23" s="1"/>
  <c r="R60" i="23"/>
  <c r="AZ60" i="23" s="1"/>
  <c r="R61" i="23"/>
  <c r="AZ61" i="23" s="1"/>
  <c r="R62" i="23"/>
  <c r="AZ62" i="23" s="1"/>
  <c r="R63" i="23"/>
  <c r="AZ63" i="23" s="1"/>
  <c r="R64" i="23"/>
  <c r="AZ64" i="23" s="1"/>
  <c r="R65" i="23"/>
  <c r="AZ65" i="23" s="1"/>
  <c r="R66" i="23"/>
  <c r="AZ66" i="23" s="1"/>
  <c r="R67" i="23"/>
  <c r="AZ67" i="23" s="1"/>
  <c r="R68" i="23"/>
  <c r="AZ68" i="23" s="1"/>
  <c r="R69" i="23"/>
  <c r="AZ69" i="23" s="1"/>
  <c r="R70" i="23"/>
  <c r="AZ70" i="23" s="1"/>
  <c r="R71" i="23"/>
  <c r="AZ71" i="23" s="1"/>
  <c r="R72" i="23"/>
  <c r="AZ72" i="23" s="1"/>
  <c r="R73" i="23"/>
  <c r="AZ73" i="23" s="1"/>
  <c r="R74" i="23"/>
  <c r="AZ74" i="23" s="1"/>
  <c r="R75" i="23"/>
  <c r="AZ75" i="23" s="1"/>
  <c r="R76" i="23"/>
  <c r="AZ76" i="23" s="1"/>
  <c r="R77" i="23"/>
  <c r="AZ77" i="23" s="1"/>
  <c r="R78" i="23"/>
  <c r="AZ78" i="23" s="1"/>
  <c r="R79" i="23"/>
  <c r="AZ79" i="23" s="1"/>
  <c r="R80" i="23"/>
  <c r="AZ80" i="23" s="1"/>
  <c r="R81" i="23"/>
  <c r="AZ81" i="23" s="1"/>
  <c r="R82" i="23"/>
  <c r="AZ82" i="23" s="1"/>
  <c r="R83" i="23"/>
  <c r="AZ83" i="23" s="1"/>
  <c r="R84" i="23"/>
  <c r="AZ84" i="23" s="1"/>
  <c r="R85" i="23"/>
  <c r="AZ85" i="23" s="1"/>
  <c r="R86" i="23"/>
  <c r="AZ86" i="23" s="1"/>
  <c r="R87" i="23"/>
  <c r="AZ87" i="23" s="1"/>
  <c r="R88" i="23"/>
  <c r="AZ88" i="23" s="1"/>
  <c r="R89" i="23"/>
  <c r="AZ89" i="23" s="1"/>
  <c r="R90" i="23"/>
  <c r="AZ90" i="23" s="1"/>
  <c r="R91" i="23"/>
  <c r="AZ91" i="23" s="1"/>
  <c r="R92" i="23"/>
  <c r="AZ92" i="23" s="1"/>
  <c r="R93" i="23"/>
  <c r="AZ93" i="23" s="1"/>
  <c r="R94" i="23"/>
  <c r="AZ94" i="23" s="1"/>
  <c r="R95" i="23"/>
  <c r="AZ95" i="23" s="1"/>
  <c r="R96" i="23"/>
  <c r="AZ96" i="23" s="1"/>
  <c r="R97" i="23"/>
  <c r="AZ97" i="23" s="1"/>
  <c r="R98" i="23"/>
  <c r="AZ98" i="23" s="1"/>
  <c r="R99" i="23"/>
  <c r="AZ99" i="23" s="1"/>
  <c r="R100" i="23"/>
  <c r="AZ100" i="23" s="1"/>
  <c r="R101" i="23"/>
  <c r="AZ101" i="23" s="1"/>
  <c r="R102" i="23"/>
  <c r="AZ102" i="23" s="1"/>
  <c r="R103" i="23"/>
  <c r="AZ103" i="23" s="1"/>
  <c r="R104" i="23"/>
  <c r="AZ104" i="23" s="1"/>
  <c r="R105" i="23"/>
  <c r="AZ105" i="23" s="1"/>
  <c r="R106" i="23"/>
  <c r="AZ106" i="23" s="1"/>
  <c r="R107" i="23"/>
  <c r="AZ107" i="23" s="1"/>
  <c r="R108" i="23"/>
  <c r="AZ108" i="23" s="1"/>
  <c r="R109" i="23"/>
  <c r="AZ109" i="23" s="1"/>
  <c r="R110" i="23"/>
  <c r="AZ110" i="23" s="1"/>
  <c r="R111" i="23"/>
  <c r="AZ111" i="23" s="1"/>
  <c r="R112" i="23"/>
  <c r="AZ112" i="23" s="1"/>
  <c r="R113" i="23"/>
  <c r="AZ113" i="23" s="1"/>
  <c r="R114" i="23"/>
  <c r="AZ114" i="23" s="1"/>
  <c r="R115" i="23"/>
  <c r="AZ115" i="23" s="1"/>
  <c r="R116" i="23"/>
  <c r="AZ116" i="23" s="1"/>
  <c r="R117" i="23"/>
  <c r="AZ117" i="23" s="1"/>
  <c r="R118" i="23"/>
  <c r="AZ118" i="23" s="1"/>
  <c r="R119" i="23"/>
  <c r="AZ119" i="23" s="1"/>
  <c r="R120" i="23"/>
  <c r="AZ120" i="23" s="1"/>
  <c r="R121" i="23"/>
  <c r="AZ121" i="23" s="1"/>
  <c r="R122" i="23"/>
  <c r="AZ122" i="23" s="1"/>
  <c r="R123" i="23"/>
  <c r="AZ123" i="23" s="1"/>
  <c r="R124" i="23"/>
  <c r="AZ124" i="23" s="1"/>
  <c r="R125" i="23"/>
  <c r="AZ125" i="23" s="1"/>
  <c r="R126" i="23"/>
  <c r="AZ126" i="23" s="1"/>
  <c r="R127" i="23"/>
  <c r="AZ127" i="23" s="1"/>
  <c r="R128" i="23"/>
  <c r="AZ128" i="23" s="1"/>
  <c r="R129" i="23"/>
  <c r="AZ129" i="23" s="1"/>
  <c r="R130" i="23"/>
  <c r="AZ130" i="23" s="1"/>
  <c r="R131" i="23"/>
  <c r="AZ131" i="23" s="1"/>
  <c r="R132" i="23"/>
  <c r="AZ132" i="23" s="1"/>
  <c r="R133" i="23"/>
  <c r="AZ133" i="23" s="1"/>
  <c r="R134" i="23"/>
  <c r="AZ134" i="23" s="1"/>
  <c r="R135" i="23"/>
  <c r="AZ135" i="23" s="1"/>
  <c r="R136" i="23"/>
  <c r="AZ136" i="23" s="1"/>
  <c r="R137" i="23"/>
  <c r="AZ137" i="23" s="1"/>
  <c r="R138" i="23"/>
  <c r="AZ138" i="23" s="1"/>
  <c r="R139" i="23"/>
  <c r="AZ139" i="23" s="1"/>
  <c r="R140" i="23"/>
  <c r="AZ140" i="23" s="1"/>
  <c r="R141" i="23"/>
  <c r="AZ141" i="23" s="1"/>
  <c r="R142" i="23"/>
  <c r="AZ142" i="23" s="1"/>
  <c r="R143" i="23"/>
  <c r="AZ143" i="23" s="1"/>
  <c r="R144" i="23"/>
  <c r="AZ144" i="23" s="1"/>
  <c r="R145" i="23"/>
  <c r="AZ145" i="23" s="1"/>
  <c r="R146" i="23"/>
  <c r="AZ146" i="23" s="1"/>
  <c r="R147" i="23"/>
  <c r="AZ147" i="23" s="1"/>
  <c r="R148" i="23"/>
  <c r="AZ148" i="23" s="1"/>
  <c r="R149" i="23"/>
  <c r="AZ149" i="23" s="1"/>
  <c r="R150" i="23"/>
  <c r="AZ150" i="23" s="1"/>
  <c r="R151" i="23"/>
  <c r="AZ151" i="23" s="1"/>
  <c r="R152" i="23"/>
  <c r="AZ152" i="23" s="1"/>
  <c r="R153" i="23"/>
  <c r="AZ153" i="23" s="1"/>
  <c r="R154" i="23"/>
  <c r="AZ154" i="23" s="1"/>
  <c r="R155" i="23"/>
  <c r="AZ155" i="23" s="1"/>
  <c r="R156" i="23"/>
  <c r="AZ156" i="23" s="1"/>
  <c r="R157" i="23"/>
  <c r="AZ157" i="23" s="1"/>
  <c r="R158" i="23"/>
  <c r="AZ158" i="23" s="1"/>
  <c r="R159" i="23"/>
  <c r="AZ159" i="23" s="1"/>
  <c r="R160" i="23"/>
  <c r="AZ160" i="23" s="1"/>
  <c r="R161" i="23"/>
  <c r="AZ161" i="23" s="1"/>
  <c r="R162" i="23"/>
  <c r="AZ162" i="23" s="1"/>
  <c r="R163" i="23"/>
  <c r="AZ163" i="23" s="1"/>
  <c r="R164" i="23"/>
  <c r="AZ164" i="23" s="1"/>
  <c r="R165" i="23"/>
  <c r="AZ165" i="23" s="1"/>
  <c r="R166" i="23"/>
  <c r="AZ166" i="23" s="1"/>
  <c r="R167" i="23"/>
  <c r="AZ167" i="23" s="1"/>
  <c r="R168" i="23"/>
  <c r="AZ168" i="23" s="1"/>
  <c r="R169" i="23"/>
  <c r="AZ169" i="23" s="1"/>
  <c r="R170" i="23"/>
  <c r="AZ170" i="23" s="1"/>
  <c r="R171" i="23"/>
  <c r="AZ171" i="23" s="1"/>
  <c r="R172" i="23"/>
  <c r="AZ172" i="23" s="1"/>
  <c r="R173" i="23"/>
  <c r="AZ173" i="23" s="1"/>
  <c r="R174" i="23"/>
  <c r="AZ174" i="23" s="1"/>
  <c r="R175" i="23"/>
  <c r="AZ175" i="23" s="1"/>
  <c r="R176" i="23"/>
  <c r="AZ176" i="23" s="1"/>
  <c r="R177" i="23"/>
  <c r="AZ177" i="23" s="1"/>
  <c r="R178" i="23"/>
  <c r="AZ178" i="23" s="1"/>
  <c r="R179" i="23"/>
  <c r="AZ179" i="23" s="1"/>
  <c r="R180" i="23"/>
  <c r="AZ180" i="23" s="1"/>
  <c r="R181" i="23"/>
  <c r="AZ181" i="23" s="1"/>
  <c r="R182" i="23"/>
  <c r="AZ182" i="23" s="1"/>
  <c r="R183" i="23"/>
  <c r="AZ183" i="23" s="1"/>
  <c r="R184" i="23"/>
  <c r="AZ184" i="23" s="1"/>
  <c r="R185" i="23"/>
  <c r="AZ185" i="23" s="1"/>
  <c r="R186" i="23"/>
  <c r="AZ186" i="23" s="1"/>
  <c r="R187" i="23"/>
  <c r="AZ187" i="23" s="1"/>
  <c r="R188" i="23"/>
  <c r="AZ188" i="23" s="1"/>
  <c r="R189" i="23"/>
  <c r="AZ189" i="23" s="1"/>
  <c r="R190" i="23"/>
  <c r="AZ190" i="23" s="1"/>
  <c r="R191" i="23"/>
  <c r="AZ191" i="23" s="1"/>
  <c r="R192" i="23"/>
  <c r="AZ192" i="23" s="1"/>
  <c r="R193" i="23"/>
  <c r="AZ193" i="23" s="1"/>
  <c r="R194" i="23"/>
  <c r="AZ194" i="23" s="1"/>
  <c r="R195" i="23"/>
  <c r="AZ195" i="23" s="1"/>
  <c r="R196" i="23"/>
  <c r="AZ196" i="23" s="1"/>
  <c r="R197" i="23"/>
  <c r="AZ197" i="23" s="1"/>
  <c r="R198" i="23"/>
  <c r="AZ198" i="23" s="1"/>
  <c r="R199" i="23"/>
  <c r="AZ199" i="23" s="1"/>
  <c r="R200" i="23"/>
  <c r="AZ200" i="23" s="1"/>
  <c r="R201" i="23"/>
  <c r="AZ201" i="23" s="1"/>
  <c r="R202" i="23"/>
  <c r="AZ202" i="23" s="1"/>
  <c r="R203" i="23"/>
  <c r="AZ203" i="23" s="1"/>
  <c r="R204" i="23"/>
  <c r="AZ204" i="23" s="1"/>
  <c r="R205" i="23"/>
  <c r="AZ205" i="23" s="1"/>
  <c r="R206" i="23"/>
  <c r="AZ206" i="23" s="1"/>
  <c r="R207" i="23"/>
  <c r="AZ207" i="23" s="1"/>
  <c r="R208" i="23"/>
  <c r="AZ208" i="23" s="1"/>
  <c r="R209" i="23"/>
  <c r="AZ209" i="23" s="1"/>
  <c r="R210" i="23"/>
  <c r="AZ210" i="23" s="1"/>
  <c r="R211" i="23"/>
  <c r="AZ211" i="23" s="1"/>
  <c r="R212" i="23"/>
  <c r="AZ212" i="23" s="1"/>
  <c r="R213" i="23"/>
  <c r="AZ213" i="23" s="1"/>
  <c r="R214" i="23"/>
  <c r="AZ214" i="23" s="1"/>
  <c r="R215" i="23"/>
  <c r="AZ215" i="23" s="1"/>
  <c r="R216" i="23"/>
  <c r="AZ216" i="23" s="1"/>
  <c r="R217" i="23"/>
  <c r="AZ217" i="23" s="1"/>
  <c r="R218" i="23"/>
  <c r="AZ218" i="23" s="1"/>
  <c r="R219" i="23"/>
  <c r="AZ219" i="23" s="1"/>
  <c r="R220" i="23"/>
  <c r="AZ220" i="23" s="1"/>
  <c r="R221" i="23"/>
  <c r="AZ221" i="23" s="1"/>
  <c r="R222" i="23"/>
  <c r="AZ222" i="23" s="1"/>
  <c r="R223" i="23"/>
  <c r="AZ223" i="23" s="1"/>
  <c r="R224" i="23"/>
  <c r="AZ224" i="23" s="1"/>
  <c r="R225" i="23"/>
  <c r="AZ225" i="23" s="1"/>
  <c r="R226" i="23"/>
  <c r="AZ226" i="23" s="1"/>
  <c r="R227" i="23"/>
  <c r="AZ227" i="23" s="1"/>
  <c r="R228" i="23"/>
  <c r="AZ228" i="23" s="1"/>
  <c r="R229" i="23"/>
  <c r="AZ229" i="23" s="1"/>
  <c r="R230" i="23"/>
  <c r="AZ230" i="23" s="1"/>
  <c r="R231" i="23"/>
  <c r="AZ231" i="23" s="1"/>
  <c r="R232" i="23"/>
  <c r="AZ232" i="23" s="1"/>
  <c r="R233" i="23"/>
  <c r="AZ233" i="23" s="1"/>
  <c r="R234" i="23"/>
  <c r="AZ234" i="23" s="1"/>
  <c r="R235" i="23"/>
  <c r="AZ235" i="23" s="1"/>
  <c r="R236" i="23"/>
  <c r="AZ236" i="23" s="1"/>
  <c r="R237" i="23"/>
  <c r="AZ237" i="23" s="1"/>
  <c r="R238" i="23"/>
  <c r="AZ238" i="23" s="1"/>
  <c r="R239" i="23"/>
  <c r="AZ239" i="23" s="1"/>
  <c r="R240" i="23"/>
  <c r="AZ240" i="23" s="1"/>
  <c r="R241" i="23"/>
  <c r="AZ241" i="23" s="1"/>
  <c r="R242" i="23"/>
  <c r="AZ242" i="23" s="1"/>
  <c r="R243" i="23"/>
  <c r="AZ243" i="23" s="1"/>
  <c r="R244" i="23"/>
  <c r="AZ244" i="23" s="1"/>
  <c r="R245" i="23"/>
  <c r="AZ245" i="23" s="1"/>
  <c r="R246" i="23"/>
  <c r="AZ246" i="23" s="1"/>
  <c r="R247" i="23"/>
  <c r="AZ247" i="23" s="1"/>
  <c r="R248" i="23"/>
  <c r="AZ248" i="23" s="1"/>
  <c r="R249" i="23"/>
  <c r="AZ249" i="23" s="1"/>
  <c r="R250" i="23"/>
  <c r="AZ250" i="23" s="1"/>
  <c r="R251" i="23"/>
  <c r="AZ251" i="23" s="1"/>
  <c r="R252" i="23"/>
  <c r="AZ252" i="23" s="1"/>
  <c r="R253" i="23"/>
  <c r="AZ253" i="23" s="1"/>
  <c r="R254" i="23"/>
  <c r="AZ254" i="23" s="1"/>
  <c r="R255" i="23"/>
  <c r="AZ255" i="23" s="1"/>
  <c r="R256" i="23"/>
  <c r="AZ256" i="23" s="1"/>
  <c r="R257" i="23"/>
  <c r="AZ257" i="23" s="1"/>
  <c r="R258" i="23"/>
  <c r="AZ258" i="23" s="1"/>
  <c r="R259" i="23"/>
  <c r="AZ259" i="23" s="1"/>
  <c r="R260" i="23"/>
  <c r="AZ260" i="23" s="1"/>
  <c r="R261" i="23"/>
  <c r="AZ261" i="23" s="1"/>
  <c r="R262" i="23"/>
  <c r="AZ262" i="23" s="1"/>
  <c r="R263" i="23"/>
  <c r="AZ263" i="23" s="1"/>
  <c r="R264" i="23"/>
  <c r="AZ264" i="23" s="1"/>
  <c r="R265" i="23"/>
  <c r="AZ265" i="23" s="1"/>
  <c r="R266" i="23"/>
  <c r="AZ266" i="23" s="1"/>
  <c r="R267" i="23"/>
  <c r="AZ267" i="23" s="1"/>
  <c r="R268" i="23"/>
  <c r="AZ268" i="23" s="1"/>
  <c r="R269" i="23"/>
  <c r="AZ269" i="23" s="1"/>
  <c r="R270" i="23"/>
  <c r="AZ270" i="23" s="1"/>
  <c r="R271" i="23"/>
  <c r="AZ271" i="23" s="1"/>
  <c r="R272" i="23"/>
  <c r="AZ272" i="23" s="1"/>
  <c r="R273" i="23"/>
  <c r="AZ273" i="23" s="1"/>
  <c r="R274" i="23"/>
  <c r="AZ274" i="23" s="1"/>
  <c r="R275" i="23"/>
  <c r="AZ275" i="23" s="1"/>
  <c r="R276" i="23"/>
  <c r="AZ276" i="23" s="1"/>
  <c r="R277" i="23"/>
  <c r="AZ277" i="23" s="1"/>
  <c r="R278" i="23"/>
  <c r="AZ278" i="23" s="1"/>
  <c r="R279" i="23"/>
  <c r="AZ279" i="23" s="1"/>
  <c r="R280" i="23"/>
  <c r="AZ280" i="23" s="1"/>
  <c r="R281" i="23"/>
  <c r="AZ281" i="23" s="1"/>
  <c r="R282" i="23"/>
  <c r="AZ282" i="23" s="1"/>
  <c r="R283" i="23"/>
  <c r="AZ283" i="23" s="1"/>
  <c r="R284" i="23"/>
  <c r="AZ284" i="23" s="1"/>
  <c r="R285" i="23"/>
  <c r="AZ285" i="23" s="1"/>
  <c r="R286" i="23"/>
  <c r="AZ286" i="23" s="1"/>
  <c r="R287" i="23"/>
  <c r="AZ287" i="23" s="1"/>
  <c r="R288" i="23"/>
  <c r="AZ288" i="23" s="1"/>
  <c r="R289" i="23"/>
  <c r="AZ289" i="23" s="1"/>
  <c r="R290" i="23"/>
  <c r="AZ290" i="23" s="1"/>
  <c r="R291" i="23"/>
  <c r="AZ291" i="23" s="1"/>
  <c r="R292" i="23"/>
  <c r="AZ292" i="23" s="1"/>
  <c r="R293" i="23"/>
  <c r="AZ293" i="23" s="1"/>
  <c r="R294" i="23"/>
  <c r="AZ294" i="23" s="1"/>
  <c r="R295" i="23"/>
  <c r="AZ295" i="23" s="1"/>
  <c r="R296" i="23"/>
  <c r="AZ296" i="23" s="1"/>
  <c r="R297" i="23"/>
  <c r="AZ297" i="23" s="1"/>
  <c r="R298" i="23"/>
  <c r="AZ298" i="23" s="1"/>
  <c r="R299" i="23"/>
  <c r="AZ299" i="23" s="1"/>
  <c r="R300" i="23"/>
  <c r="AZ300" i="23" s="1"/>
  <c r="R301" i="23"/>
  <c r="AZ301" i="23" s="1"/>
  <c r="R302" i="23"/>
  <c r="AZ302" i="23" s="1"/>
  <c r="R303" i="23"/>
  <c r="AZ303" i="23" s="1"/>
  <c r="R304" i="23"/>
  <c r="AZ304" i="23" s="1"/>
  <c r="R305" i="23"/>
  <c r="AZ305" i="23" s="1"/>
  <c r="R306" i="23"/>
  <c r="AZ306" i="23" s="1"/>
  <c r="R307" i="23"/>
  <c r="AZ307" i="23" s="1"/>
  <c r="R308" i="23"/>
  <c r="AZ308" i="23" s="1"/>
  <c r="R309" i="23"/>
  <c r="AZ309" i="23" s="1"/>
  <c r="R310" i="23"/>
  <c r="AZ310" i="23" s="1"/>
  <c r="R311" i="23"/>
  <c r="AZ311" i="23" s="1"/>
  <c r="R312" i="23"/>
  <c r="AZ312" i="23" s="1"/>
  <c r="R313" i="23"/>
  <c r="AZ313" i="23" s="1"/>
  <c r="R314" i="23"/>
  <c r="AZ314" i="23" s="1"/>
  <c r="R315" i="23"/>
  <c r="AZ315" i="23" s="1"/>
  <c r="R316" i="23"/>
  <c r="AZ316" i="23" s="1"/>
  <c r="R317" i="23"/>
  <c r="AZ317" i="23" s="1"/>
  <c r="R318" i="23"/>
  <c r="AZ318" i="23" s="1"/>
  <c r="R319" i="23"/>
  <c r="AZ319" i="23" s="1"/>
  <c r="R320" i="23"/>
  <c r="AZ320" i="23" s="1"/>
  <c r="R321" i="23"/>
  <c r="AZ321" i="23" s="1"/>
  <c r="R322" i="23"/>
  <c r="AZ322" i="23" s="1"/>
  <c r="R323" i="23"/>
  <c r="AZ323" i="23" s="1"/>
  <c r="R324" i="23"/>
  <c r="AZ324" i="23" s="1"/>
  <c r="R325" i="23"/>
  <c r="AZ325" i="23" s="1"/>
  <c r="R326" i="23"/>
  <c r="AZ326" i="23" s="1"/>
  <c r="R327" i="23"/>
  <c r="AZ327" i="23" s="1"/>
  <c r="R328" i="23"/>
  <c r="AZ328" i="23" s="1"/>
  <c r="R329" i="23"/>
  <c r="AZ329" i="23" s="1"/>
  <c r="R330" i="23"/>
  <c r="AZ330" i="23" s="1"/>
  <c r="R331" i="23"/>
  <c r="AZ331" i="23" s="1"/>
  <c r="R332" i="23"/>
  <c r="AZ332" i="23" s="1"/>
  <c r="R333" i="23"/>
  <c r="AZ333" i="23" s="1"/>
  <c r="R334" i="23"/>
  <c r="AZ334" i="23" s="1"/>
  <c r="R335" i="23"/>
  <c r="AZ335" i="23" s="1"/>
  <c r="R336" i="23"/>
  <c r="AZ336" i="23" s="1"/>
  <c r="R337" i="23"/>
  <c r="AZ337" i="23" s="1"/>
  <c r="R338" i="23"/>
  <c r="AZ338" i="23" s="1"/>
  <c r="R339" i="23"/>
  <c r="AZ339" i="23" s="1"/>
  <c r="R340" i="23"/>
  <c r="AZ340" i="23" s="1"/>
  <c r="R341" i="23"/>
  <c r="AZ341" i="23" s="1"/>
  <c r="R342" i="23"/>
  <c r="AZ342" i="23" s="1"/>
  <c r="R343" i="23"/>
  <c r="AZ343" i="23" s="1"/>
  <c r="R344" i="23"/>
  <c r="AZ344" i="23" s="1"/>
  <c r="R345" i="23"/>
  <c r="AZ345" i="23" s="1"/>
  <c r="R346" i="23"/>
  <c r="AZ346" i="23" s="1"/>
  <c r="R347" i="23"/>
  <c r="AZ347" i="23" s="1"/>
  <c r="R348" i="23"/>
  <c r="AZ348" i="23" s="1"/>
  <c r="R349" i="23"/>
  <c r="AZ349" i="23" s="1"/>
  <c r="R350" i="23"/>
  <c r="AZ350" i="23" s="1"/>
  <c r="R351" i="23"/>
  <c r="AZ351" i="23" s="1"/>
  <c r="R352" i="23"/>
  <c r="AZ352" i="23" s="1"/>
  <c r="R353" i="23"/>
  <c r="AZ353" i="23" s="1"/>
  <c r="R354" i="23"/>
  <c r="AZ354" i="23" s="1"/>
  <c r="R355" i="23"/>
  <c r="AZ355" i="23" s="1"/>
  <c r="R356" i="23"/>
  <c r="AZ356" i="23" s="1"/>
  <c r="R357" i="23"/>
  <c r="AZ357" i="23" s="1"/>
  <c r="R358" i="23"/>
  <c r="AZ358" i="23" s="1"/>
  <c r="R359" i="23"/>
  <c r="AZ359" i="23" s="1"/>
  <c r="R360" i="23"/>
  <c r="AZ360" i="23" s="1"/>
  <c r="R361" i="23"/>
  <c r="AZ361" i="23" s="1"/>
  <c r="R362" i="23"/>
  <c r="AZ362" i="23" s="1"/>
  <c r="R363" i="23"/>
  <c r="AZ363" i="23" s="1"/>
  <c r="R364" i="23"/>
  <c r="AZ364" i="23" s="1"/>
  <c r="R365" i="23"/>
  <c r="AZ365" i="23" s="1"/>
  <c r="R366" i="23"/>
  <c r="AZ366" i="23" s="1"/>
  <c r="R367" i="23"/>
  <c r="AZ367" i="23" s="1"/>
  <c r="R368" i="23"/>
  <c r="AZ368" i="23" s="1"/>
  <c r="R369" i="23"/>
  <c r="AZ369" i="23" s="1"/>
  <c r="R370" i="23"/>
  <c r="AZ370" i="23" s="1"/>
  <c r="R371" i="23"/>
  <c r="AZ371" i="23" s="1"/>
  <c r="R372" i="23"/>
  <c r="AZ372" i="23" s="1"/>
  <c r="R373" i="23"/>
  <c r="AZ373" i="23" s="1"/>
  <c r="R374" i="23"/>
  <c r="AZ374" i="23" s="1"/>
  <c r="R375" i="23"/>
  <c r="AZ375" i="23" s="1"/>
  <c r="R376" i="23"/>
  <c r="AZ376" i="23" s="1"/>
  <c r="R377" i="23"/>
  <c r="AZ377" i="23" s="1"/>
  <c r="R378" i="23"/>
  <c r="AZ378" i="23" s="1"/>
  <c r="R379" i="23"/>
  <c r="AZ379" i="23" s="1"/>
  <c r="R380" i="23"/>
  <c r="AZ380" i="23" s="1"/>
  <c r="R381" i="23"/>
  <c r="AZ381" i="23" s="1"/>
  <c r="R382" i="23"/>
  <c r="AZ382" i="23" s="1"/>
  <c r="R383" i="23"/>
  <c r="AZ383" i="23" s="1"/>
  <c r="R384" i="23"/>
  <c r="AZ384" i="23" s="1"/>
  <c r="R385" i="23"/>
  <c r="AZ385" i="23" s="1"/>
  <c r="R386" i="23"/>
  <c r="AZ386" i="23" s="1"/>
  <c r="R387" i="23"/>
  <c r="AZ387" i="23" s="1"/>
  <c r="R388" i="23"/>
  <c r="AZ388" i="23" s="1"/>
  <c r="R389" i="23"/>
  <c r="AZ389" i="23" s="1"/>
  <c r="R390" i="23"/>
  <c r="AZ390" i="23" s="1"/>
  <c r="R391" i="23"/>
  <c r="AZ391" i="23" s="1"/>
  <c r="R392" i="23"/>
  <c r="AZ392" i="23" s="1"/>
  <c r="R393" i="23"/>
  <c r="AZ393" i="23" s="1"/>
  <c r="R394" i="23"/>
  <c r="AZ394" i="23" s="1"/>
  <c r="R395" i="23"/>
  <c r="AZ395" i="23" s="1"/>
  <c r="R396" i="23"/>
  <c r="AZ396" i="23" s="1"/>
  <c r="R397" i="23"/>
  <c r="AZ397" i="23" s="1"/>
  <c r="R398" i="23"/>
  <c r="AZ398" i="23" s="1"/>
  <c r="R399" i="23"/>
  <c r="AZ399" i="23" s="1"/>
  <c r="R400" i="23"/>
  <c r="AZ400" i="23" s="1"/>
  <c r="R401" i="23"/>
  <c r="AZ401" i="23" s="1"/>
  <c r="R402" i="23"/>
  <c r="AZ402" i="23" s="1"/>
  <c r="R403" i="23"/>
  <c r="AZ403" i="23" s="1"/>
  <c r="R404" i="23"/>
  <c r="AZ404" i="23" s="1"/>
  <c r="R405" i="23"/>
  <c r="AZ405" i="23" s="1"/>
  <c r="R406" i="23"/>
  <c r="AZ406" i="23" s="1"/>
  <c r="R407" i="23"/>
  <c r="AZ407" i="23" s="1"/>
  <c r="R408" i="23"/>
  <c r="AZ408" i="23" s="1"/>
  <c r="R409" i="23"/>
  <c r="AZ409" i="23" s="1"/>
  <c r="R410" i="23"/>
  <c r="AZ410" i="23" s="1"/>
  <c r="R411" i="23"/>
  <c r="AZ411" i="23" s="1"/>
  <c r="R412" i="23"/>
  <c r="AZ412" i="23" s="1"/>
  <c r="R413" i="23"/>
  <c r="AZ413" i="23" s="1"/>
  <c r="R414" i="23"/>
  <c r="AZ414" i="23" s="1"/>
  <c r="R415" i="23"/>
  <c r="AZ415" i="23" s="1"/>
  <c r="R416" i="23"/>
  <c r="AZ416" i="23" s="1"/>
  <c r="R417" i="23"/>
  <c r="AZ417" i="23" s="1"/>
  <c r="R418" i="23"/>
  <c r="AZ418" i="23" s="1"/>
  <c r="R419" i="23"/>
  <c r="AZ419" i="23" s="1"/>
  <c r="R420" i="23"/>
  <c r="AZ420" i="23" s="1"/>
  <c r="R421" i="23"/>
  <c r="AZ421" i="23" s="1"/>
  <c r="R422" i="23"/>
  <c r="AZ422" i="23" s="1"/>
  <c r="R423" i="23"/>
  <c r="AZ423" i="23" s="1"/>
  <c r="R424" i="23"/>
  <c r="AZ424" i="23" s="1"/>
  <c r="R425" i="23"/>
  <c r="AZ425" i="23" s="1"/>
  <c r="R426" i="23"/>
  <c r="AZ426" i="23" s="1"/>
  <c r="R427" i="23"/>
  <c r="AZ427" i="23" s="1"/>
  <c r="R428" i="23"/>
  <c r="AZ428" i="23" s="1"/>
  <c r="R429" i="23"/>
  <c r="AZ429" i="23" s="1"/>
  <c r="R430" i="23"/>
  <c r="AZ430" i="23" s="1"/>
  <c r="R431" i="23"/>
  <c r="AZ431" i="23" s="1"/>
  <c r="R432" i="23"/>
  <c r="AZ432" i="23" s="1"/>
  <c r="R433" i="23"/>
  <c r="AZ433" i="23" s="1"/>
  <c r="R434" i="23"/>
  <c r="AZ434" i="23" s="1"/>
  <c r="R435" i="23"/>
  <c r="AZ435" i="23" s="1"/>
  <c r="R436" i="23"/>
  <c r="AZ436" i="23" s="1"/>
  <c r="R437" i="23"/>
  <c r="AZ437" i="23" s="1"/>
  <c r="R438" i="23"/>
  <c r="AZ438" i="23" s="1"/>
  <c r="R439" i="23"/>
  <c r="AZ439" i="23" s="1"/>
  <c r="R440" i="23"/>
  <c r="AZ440" i="23" s="1"/>
  <c r="R441" i="23"/>
  <c r="AZ441" i="23" s="1"/>
  <c r="R442" i="23"/>
  <c r="AZ442" i="23" s="1"/>
  <c r="R443" i="23"/>
  <c r="AZ443" i="23" s="1"/>
  <c r="R444" i="23"/>
  <c r="AZ444" i="23" s="1"/>
  <c r="R445" i="23"/>
  <c r="AZ445" i="23" s="1"/>
  <c r="R446" i="23"/>
  <c r="AZ446" i="23" s="1"/>
  <c r="R447" i="23"/>
  <c r="AZ447" i="23" s="1"/>
  <c r="R448" i="23"/>
  <c r="AZ448" i="23" s="1"/>
  <c r="R449" i="23"/>
  <c r="AZ449" i="23" s="1"/>
  <c r="R450" i="23"/>
  <c r="AZ450" i="23" s="1"/>
  <c r="R451" i="23"/>
  <c r="AZ451" i="23" s="1"/>
  <c r="R452" i="23"/>
  <c r="AZ452" i="23" s="1"/>
  <c r="R453" i="23"/>
  <c r="AZ453" i="23" s="1"/>
  <c r="R454" i="23"/>
  <c r="AZ454" i="23" s="1"/>
  <c r="R455" i="23"/>
  <c r="AZ455" i="23" s="1"/>
  <c r="R456" i="23"/>
  <c r="AZ456" i="23" s="1"/>
  <c r="R457" i="23"/>
  <c r="AZ457" i="23" s="1"/>
  <c r="R458" i="23"/>
  <c r="AZ458" i="23" s="1"/>
  <c r="R459" i="23"/>
  <c r="AZ459" i="23" s="1"/>
  <c r="R460" i="23"/>
  <c r="AZ460" i="23" s="1"/>
  <c r="R461" i="23"/>
  <c r="AZ461" i="23" s="1"/>
  <c r="R462" i="23"/>
  <c r="AZ462" i="23" s="1"/>
  <c r="R463" i="23"/>
  <c r="AZ463" i="23" s="1"/>
  <c r="R464" i="23"/>
  <c r="AZ464" i="23" s="1"/>
  <c r="R465" i="23"/>
  <c r="AZ465" i="23" s="1"/>
  <c r="R466" i="23"/>
  <c r="AZ466" i="23" s="1"/>
  <c r="R467" i="23"/>
  <c r="AZ467" i="23" s="1"/>
  <c r="R468" i="23"/>
  <c r="AZ468" i="23" s="1"/>
  <c r="R469" i="23"/>
  <c r="AZ469" i="23" s="1"/>
  <c r="R470" i="23"/>
  <c r="AZ470" i="23" s="1"/>
  <c r="R471" i="23"/>
  <c r="AZ471" i="23" s="1"/>
  <c r="R472" i="23"/>
  <c r="AZ472" i="23" s="1"/>
  <c r="R473" i="23"/>
  <c r="AZ473" i="23" s="1"/>
  <c r="R474" i="23"/>
  <c r="AZ474" i="23" s="1"/>
  <c r="R475" i="23"/>
  <c r="AZ475" i="23" s="1"/>
  <c r="R476" i="23"/>
  <c r="AZ476" i="23" s="1"/>
  <c r="R477" i="23"/>
  <c r="AZ477" i="23" s="1"/>
  <c r="R478" i="23"/>
  <c r="AZ478" i="23" s="1"/>
  <c r="R479" i="23"/>
  <c r="AZ479" i="23" s="1"/>
  <c r="R480" i="23"/>
  <c r="AZ480" i="23" s="1"/>
  <c r="R481" i="23"/>
  <c r="AZ481" i="23" s="1"/>
  <c r="R482" i="23"/>
  <c r="AZ482" i="23" s="1"/>
  <c r="R483" i="23"/>
  <c r="AZ483" i="23" s="1"/>
  <c r="R484" i="23"/>
  <c r="AZ484" i="23" s="1"/>
  <c r="R485" i="23"/>
  <c r="AZ485" i="23" s="1"/>
  <c r="R486" i="23"/>
  <c r="AZ486" i="23" s="1"/>
  <c r="R487" i="23"/>
  <c r="AZ487" i="23" s="1"/>
  <c r="R488" i="23"/>
  <c r="AZ488" i="23" s="1"/>
  <c r="R489" i="23"/>
  <c r="AZ489" i="23" s="1"/>
  <c r="R490" i="23"/>
  <c r="AZ490" i="23" s="1"/>
  <c r="R491" i="23"/>
  <c r="AZ491" i="23" s="1"/>
  <c r="R492" i="23"/>
  <c r="AZ492" i="23" s="1"/>
  <c r="R493" i="23"/>
  <c r="AZ493" i="23" s="1"/>
  <c r="R494" i="23"/>
  <c r="AZ494" i="23" s="1"/>
  <c r="R495" i="23"/>
  <c r="AZ495" i="23" s="1"/>
  <c r="R496" i="23"/>
  <c r="AZ496" i="23" s="1"/>
  <c r="R497" i="23"/>
  <c r="AZ497" i="23" s="1"/>
  <c r="R498" i="23"/>
  <c r="AZ498" i="23" s="1"/>
  <c r="R499" i="23"/>
  <c r="AZ499" i="23" s="1"/>
  <c r="R500" i="23"/>
  <c r="AZ500" i="23" s="1"/>
  <c r="R501" i="23"/>
  <c r="AZ501" i="23" s="1"/>
  <c r="R502" i="23"/>
  <c r="AZ502" i="23" s="1"/>
  <c r="R503" i="23"/>
  <c r="AZ503" i="23" s="1"/>
  <c r="R504" i="23"/>
  <c r="AZ504" i="23" s="1"/>
  <c r="R505" i="23"/>
  <c r="AZ505" i="23" s="1"/>
  <c r="R506" i="23"/>
  <c r="AZ506" i="23" s="1"/>
  <c r="R507" i="23"/>
  <c r="AZ507" i="23" s="1"/>
  <c r="R508" i="23"/>
  <c r="AZ508" i="23" s="1"/>
  <c r="R509" i="23"/>
  <c r="AZ509" i="23" s="1"/>
  <c r="R510" i="23"/>
  <c r="AZ510" i="23" s="1"/>
  <c r="R511" i="23"/>
  <c r="AZ511" i="23" s="1"/>
  <c r="R512" i="23"/>
  <c r="AZ512" i="23" s="1"/>
  <c r="R513" i="23"/>
  <c r="AZ513" i="23" s="1"/>
  <c r="R514" i="23"/>
  <c r="AZ514" i="23" s="1"/>
  <c r="R515" i="23"/>
  <c r="AZ515" i="23" s="1"/>
  <c r="R516" i="23"/>
  <c r="AZ516" i="23" s="1"/>
  <c r="R517" i="23"/>
  <c r="AZ517" i="23" s="1"/>
  <c r="R518" i="23"/>
  <c r="AZ518" i="23" s="1"/>
  <c r="R519" i="23"/>
  <c r="AZ519" i="23" s="1"/>
  <c r="R520" i="23"/>
  <c r="AZ520" i="23" s="1"/>
  <c r="R521" i="23"/>
  <c r="AZ521" i="23" s="1"/>
  <c r="R522" i="23"/>
  <c r="AZ522" i="23" s="1"/>
  <c r="R523" i="23"/>
  <c r="AZ523" i="23" s="1"/>
  <c r="R524" i="23"/>
  <c r="AZ524" i="23" s="1"/>
  <c r="R525" i="23"/>
  <c r="AZ525" i="23" s="1"/>
  <c r="R526" i="23"/>
  <c r="AZ526" i="23" s="1"/>
  <c r="R527" i="23"/>
  <c r="AZ527" i="23" s="1"/>
  <c r="R528" i="23"/>
  <c r="AZ528" i="23" s="1"/>
  <c r="R529" i="23"/>
  <c r="AZ529" i="23" s="1"/>
  <c r="R530" i="23"/>
  <c r="AZ530" i="23" s="1"/>
  <c r="R531" i="23"/>
  <c r="AZ531" i="23" s="1"/>
  <c r="R532" i="23"/>
  <c r="AZ532" i="23" s="1"/>
  <c r="R533" i="23"/>
  <c r="AZ533" i="23" s="1"/>
  <c r="R534" i="23"/>
  <c r="AZ534" i="23" s="1"/>
  <c r="R535" i="23"/>
  <c r="AZ535" i="23" s="1"/>
  <c r="R536" i="23"/>
  <c r="AZ536" i="23" s="1"/>
  <c r="R537" i="23"/>
  <c r="AZ537" i="23" s="1"/>
  <c r="R538" i="23"/>
  <c r="AZ538" i="23" s="1"/>
  <c r="R539" i="23"/>
  <c r="AZ539" i="23" s="1"/>
  <c r="R540" i="23"/>
  <c r="AZ540" i="23" s="1"/>
  <c r="R541" i="23"/>
  <c r="AZ541" i="23" s="1"/>
  <c r="R542" i="23"/>
  <c r="AZ542" i="23" s="1"/>
  <c r="R543" i="23"/>
  <c r="AZ543" i="23" s="1"/>
  <c r="R544" i="23"/>
  <c r="AZ544" i="23" s="1"/>
  <c r="R545" i="23"/>
  <c r="AZ545" i="23" s="1"/>
  <c r="R546" i="23"/>
  <c r="AZ546" i="23" s="1"/>
  <c r="R547" i="23"/>
  <c r="AZ547" i="23" s="1"/>
  <c r="R548" i="23"/>
  <c r="AZ548" i="23" s="1"/>
  <c r="R549" i="23"/>
  <c r="AZ549" i="23" s="1"/>
  <c r="R550" i="23"/>
  <c r="AZ550" i="23" s="1"/>
  <c r="R551" i="23"/>
  <c r="AZ551" i="23" s="1"/>
  <c r="R552" i="23"/>
  <c r="AZ552" i="23" s="1"/>
  <c r="R553" i="23"/>
  <c r="AZ553" i="23" s="1"/>
  <c r="R554" i="23"/>
  <c r="AZ554" i="23" s="1"/>
  <c r="R555" i="23"/>
  <c r="AZ555" i="23" s="1"/>
  <c r="R556" i="23"/>
  <c r="AZ556" i="23" s="1"/>
  <c r="R557" i="23"/>
  <c r="AZ557" i="23" s="1"/>
  <c r="R558" i="23"/>
  <c r="AZ558" i="23" s="1"/>
  <c r="R559" i="23"/>
  <c r="AZ559" i="23" s="1"/>
  <c r="R560" i="23"/>
  <c r="AZ560" i="23" s="1"/>
  <c r="R561" i="23"/>
  <c r="AZ561" i="23" s="1"/>
  <c r="R562" i="23"/>
  <c r="AZ562" i="23" s="1"/>
  <c r="R563" i="23"/>
  <c r="AZ563" i="23" s="1"/>
  <c r="R564" i="23"/>
  <c r="AZ564" i="23" s="1"/>
  <c r="R565" i="23"/>
  <c r="AZ565" i="23" s="1"/>
  <c r="R566" i="23"/>
  <c r="AZ566" i="23" s="1"/>
  <c r="R567" i="23"/>
  <c r="AZ567" i="23" s="1"/>
  <c r="R568" i="23"/>
  <c r="AZ568" i="23" s="1"/>
  <c r="R569" i="23"/>
  <c r="AZ569" i="23" s="1"/>
  <c r="R570" i="23"/>
  <c r="AZ570" i="23" s="1"/>
  <c r="R571" i="23"/>
  <c r="AZ571" i="23" s="1"/>
  <c r="R572" i="23"/>
  <c r="AZ572" i="23" s="1"/>
  <c r="R573" i="23"/>
  <c r="AZ573" i="23" s="1"/>
  <c r="R574" i="23"/>
  <c r="AZ574" i="23" s="1"/>
  <c r="R575" i="23"/>
  <c r="AZ575" i="23" s="1"/>
  <c r="R576" i="23"/>
  <c r="AZ576" i="23" s="1"/>
  <c r="R577" i="23"/>
  <c r="AZ577" i="23" s="1"/>
  <c r="R578" i="23"/>
  <c r="AZ578" i="23" s="1"/>
  <c r="R579" i="23"/>
  <c r="AZ579" i="23" s="1"/>
  <c r="R580" i="23"/>
  <c r="AZ580" i="23" s="1"/>
  <c r="R581" i="23"/>
  <c r="AZ581" i="23" s="1"/>
  <c r="R582" i="23"/>
  <c r="AZ582" i="23" s="1"/>
  <c r="R583" i="23"/>
  <c r="AZ583" i="23" s="1"/>
  <c r="R584" i="23"/>
  <c r="AZ584" i="23" s="1"/>
  <c r="R585" i="23"/>
  <c r="AZ585" i="23" s="1"/>
  <c r="R586" i="23"/>
  <c r="AZ586" i="23" s="1"/>
  <c r="R587" i="23"/>
  <c r="AZ587" i="23" s="1"/>
  <c r="R588" i="23"/>
  <c r="AZ588" i="23" s="1"/>
  <c r="R589" i="23"/>
  <c r="AZ589" i="23" s="1"/>
  <c r="R590" i="23"/>
  <c r="AZ590" i="23" s="1"/>
  <c r="R591" i="23"/>
  <c r="AZ591" i="23" s="1"/>
  <c r="R592" i="23"/>
  <c r="AZ592" i="23" s="1"/>
  <c r="R593" i="23"/>
  <c r="AZ593" i="23" s="1"/>
  <c r="R594" i="23"/>
  <c r="AZ594" i="23" s="1"/>
  <c r="R595" i="23"/>
  <c r="AZ595" i="23" s="1"/>
  <c r="R596" i="23"/>
  <c r="AZ596" i="23" s="1"/>
  <c r="R597" i="23"/>
  <c r="AZ597" i="23" s="1"/>
  <c r="R598" i="23"/>
  <c r="AZ598" i="23" s="1"/>
  <c r="R599" i="23"/>
  <c r="AZ599" i="23" s="1"/>
  <c r="R600" i="23"/>
  <c r="AZ600" i="23" s="1"/>
  <c r="R601" i="23"/>
  <c r="AZ601" i="23" s="1"/>
  <c r="R602" i="23"/>
  <c r="AZ602" i="23" s="1"/>
  <c r="R603" i="23"/>
  <c r="AZ603" i="23" s="1"/>
  <c r="R604" i="23"/>
  <c r="AZ604" i="23" s="1"/>
  <c r="R605" i="23"/>
  <c r="AZ605" i="23" s="1"/>
  <c r="R606" i="23"/>
  <c r="AZ606" i="23" s="1"/>
  <c r="R607" i="23"/>
  <c r="AZ607" i="23" s="1"/>
  <c r="R608" i="23"/>
  <c r="AZ608" i="23" s="1"/>
  <c r="R609" i="23"/>
  <c r="AZ609" i="23" s="1"/>
  <c r="R610" i="23"/>
  <c r="AZ610" i="23" s="1"/>
  <c r="R611" i="23"/>
  <c r="AZ611" i="23" s="1"/>
  <c r="R612" i="23"/>
  <c r="AZ612" i="23" s="1"/>
  <c r="R613" i="23"/>
  <c r="AZ613" i="23" s="1"/>
  <c r="R614" i="23"/>
  <c r="AZ614" i="23" s="1"/>
  <c r="R615" i="23"/>
  <c r="AZ615" i="23" s="1"/>
  <c r="R616" i="23"/>
  <c r="AZ616" i="23" s="1"/>
  <c r="R617" i="23"/>
  <c r="AZ617" i="23" s="1"/>
  <c r="R618" i="23"/>
  <c r="AZ618" i="23" s="1"/>
  <c r="R619" i="23"/>
  <c r="AZ619" i="23" s="1"/>
  <c r="R620" i="23"/>
  <c r="AZ620" i="23" s="1"/>
  <c r="R621" i="23"/>
  <c r="AZ621" i="23" s="1"/>
  <c r="R622" i="23"/>
  <c r="AZ622" i="23" s="1"/>
  <c r="R623" i="23"/>
  <c r="AZ623" i="23" s="1"/>
  <c r="R624" i="23"/>
  <c r="AZ624" i="23" s="1"/>
  <c r="R625" i="23"/>
  <c r="AZ625" i="23" s="1"/>
  <c r="R626" i="23"/>
  <c r="AZ626" i="23" s="1"/>
  <c r="R627" i="23"/>
  <c r="AZ627" i="23" s="1"/>
  <c r="R628" i="23"/>
  <c r="AZ628" i="23" s="1"/>
  <c r="R629" i="23"/>
  <c r="AZ629" i="23" s="1"/>
  <c r="R630" i="23"/>
  <c r="AZ630" i="23" s="1"/>
  <c r="R631" i="23"/>
  <c r="AZ631" i="23" s="1"/>
  <c r="R632" i="23"/>
  <c r="AZ632" i="23" s="1"/>
  <c r="R633" i="23"/>
  <c r="AZ633" i="23" s="1"/>
  <c r="R634" i="23"/>
  <c r="AZ634" i="23" s="1"/>
  <c r="R635" i="23"/>
  <c r="AZ635" i="23" s="1"/>
  <c r="R636" i="23"/>
  <c r="AZ636" i="23" s="1"/>
  <c r="R637" i="23"/>
  <c r="AZ637" i="23" s="1"/>
  <c r="R638" i="23"/>
  <c r="AZ638" i="23" s="1"/>
  <c r="R639" i="23"/>
  <c r="AZ639" i="23" s="1"/>
  <c r="R640" i="23"/>
  <c r="AZ640" i="23" s="1"/>
  <c r="R641" i="23"/>
  <c r="AZ641" i="23" s="1"/>
  <c r="R642" i="23"/>
  <c r="AZ642" i="23" s="1"/>
  <c r="R643" i="23"/>
  <c r="AZ643" i="23" s="1"/>
  <c r="R644" i="23"/>
  <c r="AZ644" i="23" s="1"/>
  <c r="R645" i="23"/>
  <c r="AZ645" i="23" s="1"/>
  <c r="R646" i="23"/>
  <c r="AZ646" i="23" s="1"/>
  <c r="R647" i="23"/>
  <c r="AZ647" i="23" s="1"/>
  <c r="R648" i="23"/>
  <c r="AZ648" i="23" s="1"/>
  <c r="R649" i="23"/>
  <c r="AZ649" i="23" s="1"/>
  <c r="R650" i="23"/>
  <c r="AZ650" i="23" s="1"/>
  <c r="R651" i="23"/>
  <c r="AZ651" i="23" s="1"/>
  <c r="R652" i="23"/>
  <c r="AZ652" i="23" s="1"/>
  <c r="R653" i="23"/>
  <c r="AZ653" i="23" s="1"/>
  <c r="R654" i="23"/>
  <c r="AZ654" i="23" s="1"/>
  <c r="R655" i="23"/>
  <c r="AZ655" i="23" s="1"/>
  <c r="R656" i="23"/>
  <c r="AZ656" i="23" s="1"/>
  <c r="R657" i="23"/>
  <c r="AZ657" i="23" s="1"/>
  <c r="R658" i="23"/>
  <c r="AZ658" i="23" s="1"/>
  <c r="R659" i="23"/>
  <c r="AZ659" i="23" s="1"/>
  <c r="R660" i="23"/>
  <c r="AZ660" i="23" s="1"/>
  <c r="R661" i="23"/>
  <c r="AZ661" i="23" s="1"/>
  <c r="R662" i="23"/>
  <c r="AZ662" i="23" s="1"/>
  <c r="R663" i="23"/>
  <c r="AZ663" i="23" s="1"/>
  <c r="R664" i="23"/>
  <c r="AZ664" i="23" s="1"/>
  <c r="R665" i="23"/>
  <c r="AZ665" i="23" s="1"/>
  <c r="R666" i="23"/>
  <c r="AZ666" i="23" s="1"/>
  <c r="R667" i="23"/>
  <c r="AZ667" i="23" s="1"/>
  <c r="R668" i="23"/>
  <c r="AZ668" i="23" s="1"/>
  <c r="R669" i="23"/>
  <c r="AZ669" i="23" s="1"/>
  <c r="R670" i="23"/>
  <c r="AZ670" i="23" s="1"/>
  <c r="R671" i="23"/>
  <c r="AZ671" i="23" s="1"/>
  <c r="R672" i="23"/>
  <c r="AZ672" i="23" s="1"/>
  <c r="R673" i="23"/>
  <c r="AZ673" i="23" s="1"/>
  <c r="R674" i="23"/>
  <c r="AZ674" i="23" s="1"/>
  <c r="R675" i="23"/>
  <c r="AZ675" i="23" s="1"/>
  <c r="R676" i="23"/>
  <c r="AZ676" i="23" s="1"/>
  <c r="R677" i="23"/>
  <c r="AZ677" i="23" s="1"/>
  <c r="R678" i="23"/>
  <c r="AZ678" i="23" s="1"/>
  <c r="R679" i="23"/>
  <c r="AZ679" i="23" s="1"/>
  <c r="R680" i="23"/>
  <c r="AZ680" i="23" s="1"/>
  <c r="R681" i="23"/>
  <c r="AZ681" i="23" s="1"/>
  <c r="R682" i="23"/>
  <c r="AZ682" i="23" s="1"/>
  <c r="R683" i="23"/>
  <c r="AZ683" i="23" s="1"/>
  <c r="R684" i="23"/>
  <c r="AZ684" i="23" s="1"/>
  <c r="R685" i="23"/>
  <c r="AZ685" i="23" s="1"/>
  <c r="R686" i="23"/>
  <c r="AZ686" i="23" s="1"/>
  <c r="R687" i="23"/>
  <c r="AZ687" i="23" s="1"/>
  <c r="R688" i="23"/>
  <c r="AZ688" i="23" s="1"/>
  <c r="R689" i="23"/>
  <c r="AZ689" i="23" s="1"/>
  <c r="R690" i="23"/>
  <c r="AZ690" i="23" s="1"/>
  <c r="R691" i="23"/>
  <c r="AZ691" i="23" s="1"/>
  <c r="R692" i="23"/>
  <c r="AZ692" i="23" s="1"/>
  <c r="R693" i="23"/>
  <c r="AZ693" i="23" s="1"/>
  <c r="R694" i="23"/>
  <c r="AZ694" i="23" s="1"/>
  <c r="R695" i="23"/>
  <c r="AZ695" i="23" s="1"/>
  <c r="R696" i="23"/>
  <c r="AZ696" i="23" s="1"/>
  <c r="R697" i="23"/>
  <c r="AZ697" i="23" s="1"/>
  <c r="R698" i="23"/>
  <c r="AZ698" i="23" s="1"/>
  <c r="R699" i="23"/>
  <c r="AZ699" i="23" s="1"/>
  <c r="R700" i="23"/>
  <c r="AZ700" i="23" s="1"/>
  <c r="R701" i="23"/>
  <c r="AZ701" i="23" s="1"/>
  <c r="R702" i="23"/>
  <c r="AZ702" i="23" s="1"/>
  <c r="R703" i="23"/>
  <c r="AZ703" i="23" s="1"/>
  <c r="R704" i="23"/>
  <c r="AZ704" i="23" s="1"/>
  <c r="R705" i="23"/>
  <c r="AZ705" i="23" s="1"/>
  <c r="R706" i="23"/>
  <c r="AZ706" i="23" s="1"/>
  <c r="R707" i="23"/>
  <c r="AZ707" i="23" s="1"/>
  <c r="R708" i="23"/>
  <c r="AZ708" i="23" s="1"/>
  <c r="R709" i="23"/>
  <c r="AZ709" i="23" s="1"/>
  <c r="R710" i="23"/>
  <c r="AZ710" i="23" s="1"/>
  <c r="R711" i="23"/>
  <c r="AZ711" i="23" s="1"/>
  <c r="R712" i="23"/>
  <c r="AZ712" i="23" s="1"/>
  <c r="R713" i="23"/>
  <c r="AZ713" i="23" s="1"/>
  <c r="R714" i="23"/>
  <c r="AZ714" i="23" s="1"/>
  <c r="R715" i="23"/>
  <c r="AZ715" i="23" s="1"/>
  <c r="R716" i="23"/>
  <c r="AZ716" i="23" s="1"/>
  <c r="R717" i="23"/>
  <c r="AZ717" i="23" s="1"/>
  <c r="R718" i="23"/>
  <c r="AZ718" i="23" s="1"/>
  <c r="R719" i="23"/>
  <c r="AZ719" i="23" s="1"/>
  <c r="R720" i="23"/>
  <c r="AZ720" i="23" s="1"/>
  <c r="R721" i="23"/>
  <c r="AZ721" i="23" s="1"/>
  <c r="R722" i="23"/>
  <c r="AZ722" i="23" s="1"/>
  <c r="R723" i="23"/>
  <c r="AZ723" i="23" s="1"/>
  <c r="R724" i="23"/>
  <c r="AZ724" i="23" s="1"/>
  <c r="R725" i="23"/>
  <c r="AZ725" i="23" s="1"/>
  <c r="R726" i="23"/>
  <c r="AZ726" i="23" s="1"/>
  <c r="R727" i="23"/>
  <c r="AZ727" i="23" s="1"/>
  <c r="R728" i="23"/>
  <c r="AZ728" i="23" s="1"/>
  <c r="R729" i="23"/>
  <c r="AZ729" i="23" s="1"/>
  <c r="R730" i="23"/>
  <c r="AZ730" i="23" s="1"/>
  <c r="R731" i="23"/>
  <c r="AZ731" i="23" s="1"/>
  <c r="R732" i="23"/>
  <c r="AZ732" i="23" s="1"/>
  <c r="R733" i="23"/>
  <c r="AZ733" i="23" s="1"/>
  <c r="R734" i="23"/>
  <c r="AZ734" i="23" s="1"/>
  <c r="R735" i="23"/>
  <c r="AZ735" i="23" s="1"/>
  <c r="R736" i="23"/>
  <c r="AZ736" i="23" s="1"/>
  <c r="R737" i="23"/>
  <c r="AZ737" i="23" s="1"/>
  <c r="R738" i="23"/>
  <c r="AZ738" i="23" s="1"/>
  <c r="R739" i="23"/>
  <c r="AZ739" i="23" s="1"/>
  <c r="R740" i="23"/>
  <c r="AZ740" i="23" s="1"/>
  <c r="R741" i="23"/>
  <c r="AZ741" i="23" s="1"/>
  <c r="R742" i="23"/>
  <c r="AZ742" i="23" s="1"/>
  <c r="R743" i="23"/>
  <c r="AZ743" i="23" s="1"/>
  <c r="R744" i="23"/>
  <c r="AZ744" i="23" s="1"/>
  <c r="R745" i="23"/>
  <c r="AZ745" i="23" s="1"/>
  <c r="R746" i="23"/>
  <c r="AZ746" i="23" s="1"/>
  <c r="R747" i="23"/>
  <c r="AZ747" i="23" s="1"/>
  <c r="R748" i="23"/>
  <c r="AZ748" i="23" s="1"/>
  <c r="R749" i="23"/>
  <c r="AZ749" i="23" s="1"/>
  <c r="R750" i="23"/>
  <c r="AZ750" i="23" s="1"/>
  <c r="R751" i="23"/>
  <c r="AZ751" i="23" s="1"/>
  <c r="R752" i="23"/>
  <c r="AZ752" i="23" s="1"/>
  <c r="R753" i="23"/>
  <c r="AZ753" i="23" s="1"/>
  <c r="R754" i="23"/>
  <c r="AZ754" i="23" s="1"/>
  <c r="R755" i="23"/>
  <c r="AZ755" i="23" s="1"/>
  <c r="R756" i="23"/>
  <c r="AZ756" i="23" s="1"/>
  <c r="R757" i="23"/>
  <c r="AZ757" i="23" s="1"/>
  <c r="R758" i="23"/>
  <c r="AZ758" i="23" s="1"/>
  <c r="R759" i="23"/>
  <c r="AZ759" i="23" s="1"/>
  <c r="R760" i="23"/>
  <c r="AZ760" i="23" s="1"/>
  <c r="R761" i="23"/>
  <c r="AZ761" i="23" s="1"/>
  <c r="R762" i="23"/>
  <c r="AZ762" i="23" s="1"/>
  <c r="R763" i="23"/>
  <c r="AZ763" i="23" s="1"/>
  <c r="R764" i="23"/>
  <c r="AZ764" i="23" s="1"/>
  <c r="R765" i="23"/>
  <c r="AZ765" i="23" s="1"/>
  <c r="R766" i="23"/>
  <c r="AZ766" i="23" s="1"/>
  <c r="R767" i="23"/>
  <c r="AZ767" i="23" s="1"/>
  <c r="R768" i="23"/>
  <c r="AZ768" i="23" s="1"/>
  <c r="R769" i="23"/>
  <c r="AZ769" i="23" s="1"/>
  <c r="R770" i="23"/>
  <c r="AZ770" i="23" s="1"/>
  <c r="R771" i="23"/>
  <c r="AZ771" i="23" s="1"/>
  <c r="R772" i="23"/>
  <c r="AZ772" i="23" s="1"/>
  <c r="R773" i="23"/>
  <c r="AZ773" i="23" s="1"/>
  <c r="R774" i="23"/>
  <c r="AZ774" i="23" s="1"/>
  <c r="R775" i="23"/>
  <c r="AZ775" i="23" s="1"/>
  <c r="R776" i="23"/>
  <c r="AZ776" i="23" s="1"/>
  <c r="R777" i="23"/>
  <c r="AZ777" i="23" s="1"/>
  <c r="R778" i="23"/>
  <c r="AZ778" i="23" s="1"/>
  <c r="R779" i="23"/>
  <c r="AZ779" i="23" s="1"/>
  <c r="R780" i="23"/>
  <c r="AZ780" i="23" s="1"/>
  <c r="R781" i="23"/>
  <c r="AZ781" i="23" s="1"/>
  <c r="R782" i="23"/>
  <c r="AZ782" i="23" s="1"/>
  <c r="R783" i="23"/>
  <c r="AZ783" i="23" s="1"/>
  <c r="R784" i="23"/>
  <c r="AZ784" i="23" s="1"/>
  <c r="R785" i="23"/>
  <c r="AZ785" i="23" s="1"/>
  <c r="R786" i="23"/>
  <c r="AZ786" i="23" s="1"/>
  <c r="R787" i="23"/>
  <c r="AZ787" i="23" s="1"/>
  <c r="R788" i="23"/>
  <c r="AZ788" i="23" s="1"/>
  <c r="R789" i="23"/>
  <c r="AZ789" i="23" s="1"/>
  <c r="R790" i="23"/>
  <c r="AZ790" i="23" s="1"/>
  <c r="R791" i="23"/>
  <c r="AZ791" i="23" s="1"/>
  <c r="R792" i="23"/>
  <c r="AZ792" i="23" s="1"/>
  <c r="R793" i="23"/>
  <c r="AZ793" i="23" s="1"/>
  <c r="R794" i="23"/>
  <c r="AZ794" i="23" s="1"/>
  <c r="R795" i="23"/>
  <c r="AZ795" i="23" s="1"/>
  <c r="R796" i="23"/>
  <c r="AZ796" i="23" s="1"/>
  <c r="R797" i="23"/>
  <c r="AZ797" i="23" s="1"/>
  <c r="R798" i="23"/>
  <c r="AZ798" i="23" s="1"/>
  <c r="R799" i="23"/>
  <c r="AZ799" i="23" s="1"/>
  <c r="R800" i="23"/>
  <c r="AZ800" i="23" s="1"/>
  <c r="R801" i="23"/>
  <c r="AZ801" i="23" s="1"/>
  <c r="R802" i="23"/>
  <c r="AZ802" i="23" s="1"/>
  <c r="R803" i="23"/>
  <c r="AZ803" i="23" s="1"/>
  <c r="R804" i="23"/>
  <c r="AZ804" i="23" s="1"/>
  <c r="R805" i="23"/>
  <c r="AZ805" i="23" s="1"/>
  <c r="R806" i="23"/>
  <c r="AZ806" i="23" s="1"/>
  <c r="R807" i="23"/>
  <c r="AZ807" i="23" s="1"/>
  <c r="R808" i="23"/>
  <c r="AZ808" i="23" s="1"/>
  <c r="R809" i="23"/>
  <c r="AZ809" i="23" s="1"/>
  <c r="R810" i="23"/>
  <c r="AZ810" i="23" s="1"/>
  <c r="R811" i="23"/>
  <c r="AZ811" i="23" s="1"/>
  <c r="R812" i="23"/>
  <c r="AZ812" i="23" s="1"/>
  <c r="R813" i="23"/>
  <c r="AZ813" i="23" s="1"/>
  <c r="R814" i="23"/>
  <c r="AZ814" i="23" s="1"/>
  <c r="R815" i="23"/>
  <c r="AZ815" i="23" s="1"/>
  <c r="R816" i="23"/>
  <c r="AZ816" i="23" s="1"/>
  <c r="R817" i="23"/>
  <c r="AZ817" i="23" s="1"/>
  <c r="R818" i="23"/>
  <c r="AZ818" i="23" s="1"/>
  <c r="R819" i="23"/>
  <c r="AZ819" i="23" s="1"/>
  <c r="R820" i="23"/>
  <c r="AZ820" i="23" s="1"/>
  <c r="R821" i="23"/>
  <c r="AZ821" i="23" s="1"/>
  <c r="R822" i="23"/>
  <c r="AZ822" i="23" s="1"/>
  <c r="R823" i="23"/>
  <c r="AZ823" i="23" s="1"/>
  <c r="R824" i="23"/>
  <c r="AZ824" i="23" s="1"/>
  <c r="R825" i="23"/>
  <c r="AZ825" i="23" s="1"/>
  <c r="R826" i="23"/>
  <c r="AZ826" i="23" s="1"/>
  <c r="R827" i="23"/>
  <c r="AZ827" i="23" s="1"/>
  <c r="R828" i="23"/>
  <c r="AZ828" i="23" s="1"/>
  <c r="R829" i="23"/>
  <c r="AZ829" i="23" s="1"/>
  <c r="R830" i="23"/>
  <c r="AZ830" i="23" s="1"/>
  <c r="R831" i="23"/>
  <c r="AZ831" i="23" s="1"/>
  <c r="R832" i="23"/>
  <c r="AZ832" i="23" s="1"/>
  <c r="R833" i="23"/>
  <c r="AZ833" i="23" s="1"/>
  <c r="R834" i="23"/>
  <c r="AZ834" i="23" s="1"/>
  <c r="R835" i="23"/>
  <c r="AZ835" i="23" s="1"/>
  <c r="R836" i="23"/>
  <c r="AZ836" i="23" s="1"/>
  <c r="R837" i="23"/>
  <c r="AZ837" i="23" s="1"/>
  <c r="R838" i="23"/>
  <c r="AZ838" i="23" s="1"/>
  <c r="R839" i="23"/>
  <c r="AZ839" i="23" s="1"/>
  <c r="R840" i="23"/>
  <c r="AZ840" i="23" s="1"/>
  <c r="R841" i="23"/>
  <c r="AZ841" i="23" s="1"/>
  <c r="R842" i="23"/>
  <c r="AZ842" i="23" s="1"/>
  <c r="R843" i="23"/>
  <c r="AZ843" i="23" s="1"/>
  <c r="R844" i="23"/>
  <c r="AZ844" i="23" s="1"/>
  <c r="R845" i="23"/>
  <c r="AZ845" i="23" s="1"/>
  <c r="R846" i="23"/>
  <c r="AZ846" i="23" s="1"/>
  <c r="R847" i="23"/>
  <c r="AZ847" i="23" s="1"/>
  <c r="R848" i="23"/>
  <c r="AZ848" i="23" s="1"/>
  <c r="R849" i="23"/>
  <c r="AZ849" i="23" s="1"/>
  <c r="R850" i="23"/>
  <c r="AZ850" i="23" s="1"/>
  <c r="R851" i="23"/>
  <c r="AZ851" i="23" s="1"/>
  <c r="R852" i="23"/>
  <c r="AZ852" i="23" s="1"/>
  <c r="R853" i="23"/>
  <c r="AZ853" i="23" s="1"/>
  <c r="R854" i="23"/>
  <c r="AZ854" i="23" s="1"/>
  <c r="R855" i="23"/>
  <c r="AZ855" i="23" s="1"/>
  <c r="R856" i="23"/>
  <c r="AZ856" i="23" s="1"/>
  <c r="R857" i="23"/>
  <c r="AZ857" i="23" s="1"/>
  <c r="R858" i="23"/>
  <c r="AZ858" i="23" s="1"/>
  <c r="R859" i="23"/>
  <c r="AZ859" i="23" s="1"/>
  <c r="R860" i="23"/>
  <c r="AZ860" i="23" s="1"/>
  <c r="R861" i="23"/>
  <c r="AZ861" i="23" s="1"/>
  <c r="R862" i="23"/>
  <c r="AZ862" i="23" s="1"/>
  <c r="R863" i="23"/>
  <c r="AZ863" i="23" s="1"/>
  <c r="R864" i="23"/>
  <c r="AZ864" i="23" s="1"/>
  <c r="R865" i="23"/>
  <c r="AZ865" i="23" s="1"/>
  <c r="R866" i="23"/>
  <c r="AZ866" i="23" s="1"/>
  <c r="R867" i="23"/>
  <c r="AZ867" i="23" s="1"/>
  <c r="R868" i="23"/>
  <c r="AZ868" i="23" s="1"/>
  <c r="R869" i="23"/>
  <c r="AZ869" i="23" s="1"/>
  <c r="R870" i="23"/>
  <c r="AZ870" i="23" s="1"/>
  <c r="R871" i="23"/>
  <c r="AZ871" i="23" s="1"/>
  <c r="R872" i="23"/>
  <c r="AZ872" i="23" s="1"/>
  <c r="R873" i="23"/>
  <c r="AZ873" i="23" s="1"/>
  <c r="R874" i="23"/>
  <c r="AZ874" i="23" s="1"/>
  <c r="R875" i="23"/>
  <c r="AZ875" i="23" s="1"/>
  <c r="R876" i="23"/>
  <c r="AZ876" i="23" s="1"/>
  <c r="R877" i="23"/>
  <c r="AZ877" i="23" s="1"/>
  <c r="R878" i="23"/>
  <c r="AZ878" i="23" s="1"/>
  <c r="R879" i="23"/>
  <c r="AZ879" i="23" s="1"/>
  <c r="R880" i="23"/>
  <c r="AZ880" i="23" s="1"/>
  <c r="R881" i="23"/>
  <c r="AZ881" i="23" s="1"/>
  <c r="R882" i="23"/>
  <c r="AZ882" i="23" s="1"/>
  <c r="R883" i="23"/>
  <c r="AZ883" i="23" s="1"/>
  <c r="R884" i="23"/>
  <c r="AZ884" i="23" s="1"/>
  <c r="R885" i="23"/>
  <c r="AZ885" i="23" s="1"/>
  <c r="R886" i="23"/>
  <c r="AZ886" i="23" s="1"/>
  <c r="R887" i="23"/>
  <c r="AZ887" i="23" s="1"/>
  <c r="R888" i="23"/>
  <c r="AZ888" i="23" s="1"/>
  <c r="R889" i="23"/>
  <c r="AZ889" i="23" s="1"/>
  <c r="R890" i="23"/>
  <c r="AZ890" i="23" s="1"/>
  <c r="R891" i="23"/>
  <c r="AZ891" i="23" s="1"/>
  <c r="R892" i="23"/>
  <c r="AZ892" i="23" s="1"/>
  <c r="R893" i="23"/>
  <c r="AZ893" i="23" s="1"/>
  <c r="R894" i="23"/>
  <c r="AZ894" i="23" s="1"/>
  <c r="R895" i="23"/>
  <c r="AZ895" i="23" s="1"/>
  <c r="R896" i="23"/>
  <c r="AZ896" i="23" s="1"/>
  <c r="R897" i="23"/>
  <c r="AZ897" i="23" s="1"/>
  <c r="R898" i="23"/>
  <c r="AZ898" i="23" s="1"/>
  <c r="R899" i="23"/>
  <c r="AZ899" i="23" s="1"/>
  <c r="R900" i="23"/>
  <c r="AZ900" i="23" s="1"/>
  <c r="R901" i="23"/>
  <c r="AZ901" i="23" s="1"/>
  <c r="R902" i="23"/>
  <c r="AZ902" i="23" s="1"/>
  <c r="R903" i="23"/>
  <c r="AZ903" i="23" s="1"/>
  <c r="R904" i="23"/>
  <c r="AZ904" i="23" s="1"/>
  <c r="R905" i="23"/>
  <c r="AZ905" i="23" s="1"/>
  <c r="R906" i="23"/>
  <c r="AZ906" i="23" s="1"/>
  <c r="R907" i="23"/>
  <c r="AZ907" i="23" s="1"/>
  <c r="R908" i="23"/>
  <c r="AZ908" i="23" s="1"/>
  <c r="R909" i="23"/>
  <c r="AZ909" i="23" s="1"/>
  <c r="R910" i="23"/>
  <c r="AZ910" i="23" s="1"/>
  <c r="R911" i="23"/>
  <c r="AZ911" i="23" s="1"/>
  <c r="R912" i="23"/>
  <c r="AZ912" i="23" s="1"/>
  <c r="R913" i="23"/>
  <c r="AZ913" i="23" s="1"/>
  <c r="R914" i="23"/>
  <c r="AZ914" i="23" s="1"/>
  <c r="R915" i="23"/>
  <c r="AZ915" i="23" s="1"/>
  <c r="R916" i="23"/>
  <c r="AZ916" i="23" s="1"/>
  <c r="R917" i="23"/>
  <c r="AZ917" i="23" s="1"/>
  <c r="R918" i="23"/>
  <c r="AZ918" i="23" s="1"/>
  <c r="R919" i="23"/>
  <c r="AZ919" i="23" s="1"/>
  <c r="R920" i="23"/>
  <c r="AZ920" i="23" s="1"/>
  <c r="R921" i="23"/>
  <c r="AZ921" i="23" s="1"/>
  <c r="R922" i="23"/>
  <c r="AZ922" i="23" s="1"/>
  <c r="R923" i="23"/>
  <c r="AZ923" i="23" s="1"/>
  <c r="R924" i="23"/>
  <c r="AZ924" i="23" s="1"/>
  <c r="R925" i="23"/>
  <c r="AZ925" i="23" s="1"/>
  <c r="R926" i="23"/>
  <c r="AZ926" i="23" s="1"/>
  <c r="R927" i="23"/>
  <c r="AZ927" i="23" s="1"/>
  <c r="R928" i="23"/>
  <c r="AZ928" i="23" s="1"/>
  <c r="R929" i="23"/>
  <c r="AZ929" i="23" s="1"/>
  <c r="R930" i="23"/>
  <c r="AZ930" i="23" s="1"/>
  <c r="R931" i="23"/>
  <c r="AZ931" i="23" s="1"/>
  <c r="R932" i="23"/>
  <c r="AZ932" i="23" s="1"/>
  <c r="R933" i="23"/>
  <c r="AZ933" i="23" s="1"/>
  <c r="R934" i="23"/>
  <c r="AZ934" i="23" s="1"/>
  <c r="R935" i="23"/>
  <c r="AZ935" i="23" s="1"/>
  <c r="R936" i="23"/>
  <c r="AZ936" i="23" s="1"/>
  <c r="R937" i="23"/>
  <c r="AZ937" i="23" s="1"/>
  <c r="R938" i="23"/>
  <c r="AZ938" i="23" s="1"/>
  <c r="R939" i="23"/>
  <c r="AZ939" i="23" s="1"/>
  <c r="R940" i="23"/>
  <c r="AZ940" i="23" s="1"/>
  <c r="R941" i="23"/>
  <c r="AZ941" i="23" s="1"/>
  <c r="R942" i="23"/>
  <c r="AZ942" i="23" s="1"/>
  <c r="R943" i="23"/>
  <c r="AZ943" i="23" s="1"/>
  <c r="R944" i="23"/>
  <c r="AZ944" i="23" s="1"/>
  <c r="R945" i="23"/>
  <c r="AZ945" i="23" s="1"/>
  <c r="R946" i="23"/>
  <c r="AZ946" i="23" s="1"/>
  <c r="R947" i="23"/>
  <c r="AZ947" i="23" s="1"/>
  <c r="R948" i="23"/>
  <c r="AZ948" i="23" s="1"/>
  <c r="R949" i="23"/>
  <c r="AZ949" i="23" s="1"/>
  <c r="R950" i="23"/>
  <c r="AZ950" i="23" s="1"/>
  <c r="R951" i="23"/>
  <c r="AZ951" i="23" s="1"/>
  <c r="R952" i="23"/>
  <c r="AZ952" i="23" s="1"/>
  <c r="R953" i="23"/>
  <c r="AZ953" i="23" s="1"/>
  <c r="R954" i="23"/>
  <c r="AZ954" i="23" s="1"/>
  <c r="R955" i="23"/>
  <c r="AZ955" i="23" s="1"/>
  <c r="R956" i="23"/>
  <c r="AZ956" i="23" s="1"/>
  <c r="R957" i="23"/>
  <c r="AZ957" i="23" s="1"/>
  <c r="R958" i="23"/>
  <c r="AZ958" i="23" s="1"/>
  <c r="R959" i="23"/>
  <c r="AZ959" i="23" s="1"/>
  <c r="R960" i="23"/>
  <c r="AZ960" i="23" s="1"/>
  <c r="R961" i="23"/>
  <c r="AZ961" i="23" s="1"/>
  <c r="R962" i="23"/>
  <c r="AZ962" i="23" s="1"/>
  <c r="R963" i="23"/>
  <c r="AZ963" i="23" s="1"/>
  <c r="R964" i="23"/>
  <c r="AZ964" i="23" s="1"/>
  <c r="R965" i="23"/>
  <c r="AZ965" i="23" s="1"/>
  <c r="R966" i="23"/>
  <c r="AZ966" i="23" s="1"/>
  <c r="R967" i="23"/>
  <c r="AZ967" i="23" s="1"/>
  <c r="R968" i="23"/>
  <c r="AZ968" i="23" s="1"/>
  <c r="R969" i="23"/>
  <c r="AZ969" i="23" s="1"/>
  <c r="R970" i="23"/>
  <c r="AZ970" i="23" s="1"/>
  <c r="R971" i="23"/>
  <c r="AZ971" i="23" s="1"/>
  <c r="R972" i="23"/>
  <c r="AZ972" i="23" s="1"/>
  <c r="R973" i="23"/>
  <c r="AZ973" i="23" s="1"/>
  <c r="R974" i="23"/>
  <c r="AZ974" i="23" s="1"/>
  <c r="R975" i="23"/>
  <c r="AZ975" i="23" s="1"/>
  <c r="R976" i="23"/>
  <c r="AZ976" i="23" s="1"/>
  <c r="R977" i="23"/>
  <c r="AZ977" i="23" s="1"/>
  <c r="R978" i="23"/>
  <c r="AZ978" i="23" s="1"/>
  <c r="R979" i="23"/>
  <c r="AZ979" i="23" s="1"/>
  <c r="R980" i="23"/>
  <c r="AZ980" i="23" s="1"/>
  <c r="R981" i="23"/>
  <c r="AZ981" i="23" s="1"/>
  <c r="R982" i="23"/>
  <c r="AZ982" i="23" s="1"/>
  <c r="R983" i="23"/>
  <c r="AZ983" i="23" s="1"/>
  <c r="R984" i="23"/>
  <c r="AZ984" i="23" s="1"/>
  <c r="R985" i="23"/>
  <c r="AZ985" i="23" s="1"/>
  <c r="R986" i="23"/>
  <c r="AZ986" i="23" s="1"/>
  <c r="R987" i="23"/>
  <c r="AZ987" i="23" s="1"/>
  <c r="R988" i="23"/>
  <c r="AZ988" i="23" s="1"/>
  <c r="R989" i="23"/>
  <c r="AZ989" i="23" s="1"/>
  <c r="R990" i="23"/>
  <c r="AZ990" i="23" s="1"/>
  <c r="R991" i="23"/>
  <c r="AZ991" i="23" s="1"/>
  <c r="R992" i="23"/>
  <c r="AZ992" i="23" s="1"/>
  <c r="R993" i="23"/>
  <c r="AZ993" i="23" s="1"/>
  <c r="R994" i="23"/>
  <c r="AZ994" i="23" s="1"/>
  <c r="R995" i="23"/>
  <c r="AZ995" i="23" s="1"/>
  <c r="R996" i="23"/>
  <c r="AZ996" i="23" s="1"/>
  <c r="R997" i="23"/>
  <c r="AZ997" i="23" s="1"/>
  <c r="R998" i="23"/>
  <c r="AZ998" i="23" s="1"/>
  <c r="R999" i="23"/>
  <c r="AZ999" i="23" s="1"/>
  <c r="R1000" i="23"/>
  <c r="AZ1000" i="23" s="1"/>
  <c r="R1001" i="23"/>
  <c r="AZ1001" i="23" s="1"/>
  <c r="R1002" i="23"/>
  <c r="AZ1002" i="23" s="1"/>
  <c r="R1003" i="23"/>
  <c r="AZ1003" i="23" s="1"/>
  <c r="R1004" i="23"/>
  <c r="AZ1004" i="23" s="1"/>
  <c r="R1005" i="23"/>
  <c r="AZ1005" i="23" s="1"/>
  <c r="R1006" i="23"/>
  <c r="AZ1006" i="23" s="1"/>
  <c r="R1007" i="23"/>
  <c r="AZ1007" i="23" s="1"/>
  <c r="R1008" i="23"/>
  <c r="AZ1008" i="23" s="1"/>
  <c r="R1009" i="23"/>
  <c r="AZ1009" i="23" s="1"/>
  <c r="R1010" i="23"/>
  <c r="AZ1010" i="23" s="1"/>
  <c r="R1011" i="23"/>
  <c r="AZ1011" i="23" s="1"/>
  <c r="R1012" i="23"/>
  <c r="AZ1012" i="23" s="1"/>
  <c r="R1013" i="23"/>
  <c r="AZ1013" i="23" s="1"/>
  <c r="R1014" i="23"/>
  <c r="AZ1014" i="23" s="1"/>
  <c r="R1015" i="23"/>
  <c r="AZ1015" i="23" s="1"/>
  <c r="R1016" i="23"/>
  <c r="AZ1016" i="23" s="1"/>
  <c r="R1017" i="23"/>
  <c r="AZ1017" i="23" s="1"/>
  <c r="R1018" i="23"/>
  <c r="AZ1018" i="23" s="1"/>
  <c r="R1019" i="23"/>
  <c r="AZ1019" i="23" s="1"/>
  <c r="R1020" i="23"/>
  <c r="AZ1020" i="23" s="1"/>
  <c r="R1021" i="23"/>
  <c r="AZ1021" i="23" s="1"/>
  <c r="R1022" i="23"/>
  <c r="AZ1022" i="23" s="1"/>
  <c r="R1023" i="23"/>
  <c r="AZ1023" i="23" s="1"/>
  <c r="R1024" i="23"/>
  <c r="AZ1024" i="23" s="1"/>
  <c r="R1025" i="23"/>
  <c r="AZ1025" i="23" s="1"/>
  <c r="R1026" i="23"/>
  <c r="AZ1026" i="23" s="1"/>
  <c r="R1027" i="23"/>
  <c r="AZ1027" i="23" s="1"/>
  <c r="R1028" i="23"/>
  <c r="AZ1028" i="23" s="1"/>
  <c r="R1029" i="23"/>
  <c r="AZ1029" i="23" s="1"/>
  <c r="R1030" i="23"/>
  <c r="AZ1030" i="23" s="1"/>
  <c r="R1031" i="23"/>
  <c r="AZ1031" i="23" s="1"/>
  <c r="R1032" i="23"/>
  <c r="AZ1032" i="23" s="1"/>
  <c r="R1033" i="23"/>
  <c r="AZ1033" i="23" s="1"/>
  <c r="R1034" i="23"/>
  <c r="AZ1034" i="23" s="1"/>
  <c r="R1035" i="23"/>
  <c r="AZ1035" i="23" s="1"/>
  <c r="R1036" i="23"/>
  <c r="AZ1036" i="23" s="1"/>
  <c r="R1037" i="23"/>
  <c r="AZ1037" i="23" s="1"/>
  <c r="R1038" i="23"/>
  <c r="AZ1038" i="23" s="1"/>
  <c r="R1039" i="23"/>
  <c r="AZ1039" i="23" s="1"/>
  <c r="R1040" i="23"/>
  <c r="AZ1040" i="23" s="1"/>
  <c r="R1041" i="23"/>
  <c r="AZ1041" i="23" s="1"/>
  <c r="R1042" i="23"/>
  <c r="AZ1042" i="23" s="1"/>
  <c r="R1043" i="23"/>
  <c r="AZ1043" i="23" s="1"/>
  <c r="R1044" i="23"/>
  <c r="AZ1044" i="23" s="1"/>
  <c r="R1045" i="23"/>
  <c r="AZ1045" i="23" s="1"/>
  <c r="R1046" i="23"/>
  <c r="AZ1046" i="23" s="1"/>
  <c r="R1047" i="23"/>
  <c r="AZ1047" i="23" s="1"/>
  <c r="R1048" i="23"/>
  <c r="AZ1048" i="23" s="1"/>
  <c r="R1049" i="23"/>
  <c r="AZ1049" i="23" s="1"/>
  <c r="R1050" i="23"/>
  <c r="AZ1050" i="23" s="1"/>
  <c r="R1051" i="23"/>
  <c r="AZ1051" i="23" s="1"/>
  <c r="R1052" i="23"/>
  <c r="AZ1052" i="23" s="1"/>
  <c r="R1053" i="23"/>
  <c r="AZ1053" i="23" s="1"/>
  <c r="R1054" i="23"/>
  <c r="AZ1054" i="23" s="1"/>
  <c r="R1055" i="23"/>
  <c r="AZ1055" i="23" s="1"/>
  <c r="R1056" i="23"/>
  <c r="AZ1056" i="23" s="1"/>
  <c r="R1057" i="23"/>
  <c r="AZ1057" i="23" s="1"/>
  <c r="R1058" i="23"/>
  <c r="AZ1058" i="23" s="1"/>
  <c r="R1059" i="23"/>
  <c r="AZ1059" i="23" s="1"/>
  <c r="R1060" i="23"/>
  <c r="AZ1060" i="23" s="1"/>
  <c r="R1061" i="23"/>
  <c r="AZ1061" i="23" s="1"/>
  <c r="R1062" i="23"/>
  <c r="AZ1062" i="23" s="1"/>
  <c r="R1063" i="23"/>
  <c r="AZ1063" i="23" s="1"/>
  <c r="R1064" i="23"/>
  <c r="AZ1064" i="23" s="1"/>
  <c r="R1065" i="23"/>
  <c r="AZ1065" i="23" s="1"/>
  <c r="R1066" i="23"/>
  <c r="AZ1066" i="23" s="1"/>
  <c r="R1067" i="23"/>
  <c r="AZ1067" i="23" s="1"/>
  <c r="R1068" i="23"/>
  <c r="AZ1068" i="23" s="1"/>
  <c r="R1069" i="23"/>
  <c r="AZ1069" i="23" s="1"/>
  <c r="R1070" i="23"/>
  <c r="AZ1070" i="23" s="1"/>
  <c r="R1071" i="23"/>
  <c r="AZ1071" i="23" s="1"/>
  <c r="R1072" i="23"/>
  <c r="AZ1072" i="23" s="1"/>
  <c r="R1073" i="23"/>
  <c r="AZ1073" i="23" s="1"/>
  <c r="R1074" i="23"/>
  <c r="AZ1074" i="23" s="1"/>
  <c r="R1075" i="23"/>
  <c r="AZ1075" i="23" s="1"/>
  <c r="R1076" i="23"/>
  <c r="AZ1076" i="23" s="1"/>
  <c r="R1077" i="23"/>
  <c r="AZ1077" i="23" s="1"/>
  <c r="R1078" i="23"/>
  <c r="AZ1078" i="23" s="1"/>
  <c r="R1079" i="23"/>
  <c r="AZ1079" i="23" s="1"/>
  <c r="R1080" i="23"/>
  <c r="AZ1080" i="23" s="1"/>
  <c r="R1081" i="23"/>
  <c r="AZ1081" i="23" s="1"/>
  <c r="R1082" i="23"/>
  <c r="AZ1082" i="23" s="1"/>
  <c r="R1083" i="23"/>
  <c r="AZ1083" i="23" s="1"/>
  <c r="R1084" i="23"/>
  <c r="AZ1084" i="23" s="1"/>
  <c r="R1085" i="23"/>
  <c r="AZ1085" i="23" s="1"/>
  <c r="R1086" i="23"/>
  <c r="AZ1086" i="23" s="1"/>
  <c r="R1087" i="23"/>
  <c r="AZ1087" i="23" s="1"/>
  <c r="R1088" i="23"/>
  <c r="AZ1088" i="23" s="1"/>
  <c r="R1089" i="23"/>
  <c r="AZ1089" i="23" s="1"/>
  <c r="R1090" i="23"/>
  <c r="AZ1090" i="23" s="1"/>
  <c r="R1091" i="23"/>
  <c r="AZ1091" i="23" s="1"/>
  <c r="R1092" i="23"/>
  <c r="AZ1092" i="23" s="1"/>
  <c r="R1093" i="23"/>
  <c r="AZ1093" i="23" s="1"/>
  <c r="R1094" i="23"/>
  <c r="AZ1094" i="23" s="1"/>
  <c r="R1095" i="23"/>
  <c r="AZ1095" i="23" s="1"/>
  <c r="R1096" i="23"/>
  <c r="AZ1096" i="23" s="1"/>
  <c r="R1097" i="23"/>
  <c r="AZ1097" i="23" s="1"/>
  <c r="R1098" i="23"/>
  <c r="AZ1098" i="23" s="1"/>
  <c r="R1099" i="23"/>
  <c r="AZ1099" i="23" s="1"/>
  <c r="R1100" i="23"/>
  <c r="AZ1100" i="23" s="1"/>
  <c r="R1101" i="23"/>
  <c r="AZ1101" i="23" s="1"/>
  <c r="R1102" i="23"/>
  <c r="AZ1102" i="23" s="1"/>
  <c r="R1103" i="23"/>
  <c r="AZ1103" i="23" s="1"/>
  <c r="R1104" i="23"/>
  <c r="AZ1104" i="23" s="1"/>
  <c r="R1105" i="23"/>
  <c r="AZ1105" i="23" s="1"/>
  <c r="R1106" i="23"/>
  <c r="AZ1106" i="23" s="1"/>
  <c r="R1107" i="23"/>
  <c r="AZ1107" i="23" s="1"/>
  <c r="R1108" i="23"/>
  <c r="AZ1108" i="23" s="1"/>
  <c r="R1109" i="23"/>
  <c r="AZ1109" i="23" s="1"/>
  <c r="R1110" i="23"/>
  <c r="AZ1110" i="23" s="1"/>
  <c r="R1111" i="23"/>
  <c r="AZ1111" i="23" s="1"/>
  <c r="R1112" i="23"/>
  <c r="AZ1112" i="23" s="1"/>
  <c r="R1113" i="23"/>
  <c r="AZ1113" i="23" s="1"/>
  <c r="R1114" i="23"/>
  <c r="AZ1114" i="23" s="1"/>
  <c r="R1115" i="23"/>
  <c r="AZ1115" i="23" s="1"/>
  <c r="R1116" i="23"/>
  <c r="AZ1116" i="23" s="1"/>
  <c r="R1117" i="23"/>
  <c r="AZ1117" i="23" s="1"/>
  <c r="R1118" i="23"/>
  <c r="AZ1118" i="23" s="1"/>
  <c r="R1119" i="23"/>
  <c r="AZ1119" i="23" s="1"/>
  <c r="R1120" i="23"/>
  <c r="AZ1120" i="23" s="1"/>
  <c r="R1121" i="23"/>
  <c r="AZ1121" i="23" s="1"/>
  <c r="R1122" i="23"/>
  <c r="AZ1122" i="23" s="1"/>
  <c r="R1123" i="23"/>
  <c r="AZ1123" i="23" s="1"/>
  <c r="R1124" i="23"/>
  <c r="AZ1124" i="23" s="1"/>
  <c r="R1125" i="23"/>
  <c r="AZ1125" i="23" s="1"/>
  <c r="R1126" i="23"/>
  <c r="AZ1126" i="23" s="1"/>
  <c r="R1127" i="23"/>
  <c r="AZ1127" i="23" s="1"/>
  <c r="R1128" i="23"/>
  <c r="AZ1128" i="23" s="1"/>
  <c r="R1129" i="23"/>
  <c r="AZ1129" i="23" s="1"/>
  <c r="R1130" i="23"/>
  <c r="AZ1130" i="23" s="1"/>
  <c r="R1131" i="23"/>
  <c r="AZ1131" i="23" s="1"/>
  <c r="R1132" i="23"/>
  <c r="AZ1132" i="23" s="1"/>
  <c r="R1133" i="23"/>
  <c r="AZ1133" i="23" s="1"/>
  <c r="R1134" i="23"/>
  <c r="AZ1134" i="23" s="1"/>
  <c r="R1135" i="23"/>
  <c r="AZ1135" i="23" s="1"/>
  <c r="R1136" i="23"/>
  <c r="AZ1136" i="23" s="1"/>
  <c r="R1137" i="23"/>
  <c r="AZ1137" i="23" s="1"/>
  <c r="R1138" i="23"/>
  <c r="AZ1138" i="23" s="1"/>
  <c r="R1139" i="23"/>
  <c r="AZ1139" i="23" s="1"/>
  <c r="R1140" i="23"/>
  <c r="AZ1140" i="23" s="1"/>
  <c r="R1141" i="23"/>
  <c r="AZ1141" i="23" s="1"/>
  <c r="R1142" i="23"/>
  <c r="AZ1142" i="23" s="1"/>
  <c r="R1143" i="23"/>
  <c r="AZ1143" i="23" s="1"/>
  <c r="R1144" i="23"/>
  <c r="AZ1144" i="23" s="1"/>
  <c r="R1145" i="23"/>
  <c r="AZ1145" i="23" s="1"/>
  <c r="R1146" i="23"/>
  <c r="AZ1146" i="23" s="1"/>
  <c r="R1147" i="23"/>
  <c r="AZ1147" i="23" s="1"/>
  <c r="R1148" i="23"/>
  <c r="AZ1148" i="23" s="1"/>
  <c r="R1149" i="23"/>
  <c r="AZ1149" i="23" s="1"/>
  <c r="R1150" i="23"/>
  <c r="AZ1150" i="23" s="1"/>
  <c r="R1151" i="23"/>
  <c r="AZ1151" i="23" s="1"/>
  <c r="R1152" i="23"/>
  <c r="AZ1152" i="23" s="1"/>
  <c r="R1153" i="23"/>
  <c r="AZ1153" i="23" s="1"/>
  <c r="R1154" i="23"/>
  <c r="AZ1154" i="23" s="1"/>
  <c r="R1155" i="23"/>
  <c r="AZ1155" i="23" s="1"/>
  <c r="R1156" i="23"/>
  <c r="AZ1156" i="23" s="1"/>
  <c r="R1157" i="23"/>
  <c r="AZ1157" i="23" s="1"/>
  <c r="R1158" i="23"/>
  <c r="AZ1158" i="23" s="1"/>
  <c r="R1159" i="23"/>
  <c r="AZ1159" i="23" s="1"/>
  <c r="R1160" i="23"/>
  <c r="AZ1160" i="23" s="1"/>
  <c r="R1161" i="23"/>
  <c r="AZ1161" i="23" s="1"/>
  <c r="R1162" i="23"/>
  <c r="AZ1162" i="23" s="1"/>
  <c r="R1163" i="23"/>
  <c r="AZ1163" i="23" s="1"/>
  <c r="R1164" i="23"/>
  <c r="AZ1164" i="23" s="1"/>
  <c r="R1165" i="23"/>
  <c r="AZ1165" i="23" s="1"/>
  <c r="R1166" i="23"/>
  <c r="AZ1166" i="23" s="1"/>
  <c r="R1167" i="23"/>
  <c r="AZ1167" i="23" s="1"/>
  <c r="R1168" i="23"/>
  <c r="AZ1168" i="23" s="1"/>
  <c r="R1169" i="23"/>
  <c r="AZ1169" i="23" s="1"/>
  <c r="R1170" i="23"/>
  <c r="AZ1170" i="23" s="1"/>
  <c r="R1171" i="23"/>
  <c r="AZ1171" i="23" s="1"/>
  <c r="R1172" i="23"/>
  <c r="AZ1172" i="23" s="1"/>
  <c r="R1173" i="23"/>
  <c r="AZ1173" i="23" s="1"/>
  <c r="R1174" i="23"/>
  <c r="AZ1174" i="23" s="1"/>
  <c r="R1175" i="23"/>
  <c r="AZ1175" i="23" s="1"/>
  <c r="R1176" i="23"/>
  <c r="AZ1176" i="23" s="1"/>
  <c r="R1177" i="23"/>
  <c r="AZ1177" i="23" s="1"/>
  <c r="R1178" i="23"/>
  <c r="AZ1178" i="23" s="1"/>
  <c r="R1179" i="23"/>
  <c r="AZ1179" i="23" s="1"/>
  <c r="R1180" i="23"/>
  <c r="AZ1180" i="23" s="1"/>
  <c r="R1181" i="23"/>
  <c r="AZ1181" i="23" s="1"/>
  <c r="R1182" i="23"/>
  <c r="AZ1182" i="23" s="1"/>
  <c r="R1183" i="23"/>
  <c r="AZ1183" i="23" s="1"/>
  <c r="R1184" i="23"/>
  <c r="AZ1184" i="23" s="1"/>
  <c r="R1185" i="23"/>
  <c r="AZ1185" i="23" s="1"/>
  <c r="R1186" i="23"/>
  <c r="AZ1186" i="23" s="1"/>
  <c r="R1187" i="23"/>
  <c r="AZ1187" i="23" s="1"/>
  <c r="R1188" i="23"/>
  <c r="AZ1188" i="23" s="1"/>
  <c r="R1189" i="23"/>
  <c r="AZ1189" i="23" s="1"/>
  <c r="R1190" i="23"/>
  <c r="AZ1190" i="23" s="1"/>
  <c r="R1191" i="23"/>
  <c r="AZ1191" i="23" s="1"/>
  <c r="R1192" i="23"/>
  <c r="AZ1192" i="23" s="1"/>
  <c r="R1193" i="23"/>
  <c r="AZ1193" i="23" s="1"/>
  <c r="R1194" i="23"/>
  <c r="AZ1194" i="23" s="1"/>
  <c r="R1195" i="23"/>
  <c r="AZ1195" i="23" s="1"/>
  <c r="R1196" i="23"/>
  <c r="AZ1196" i="23" s="1"/>
  <c r="R1197" i="23"/>
  <c r="AZ1197" i="23" s="1"/>
  <c r="R1198" i="23"/>
  <c r="AZ1198" i="23" s="1"/>
  <c r="R1199" i="23"/>
  <c r="AZ1199" i="23" s="1"/>
  <c r="R1200" i="23"/>
  <c r="AZ1200" i="23" s="1"/>
  <c r="R1201" i="23"/>
  <c r="AZ1201" i="23" s="1"/>
  <c r="R1202" i="23"/>
  <c r="AZ1202" i="23" s="1"/>
  <c r="R1203" i="23"/>
  <c r="AZ1203" i="23" s="1"/>
  <c r="R1204" i="23"/>
  <c r="AZ1204" i="23" s="1"/>
  <c r="R1205" i="23"/>
  <c r="AZ1205" i="23" s="1"/>
  <c r="R1206" i="23"/>
  <c r="AZ1206" i="23" s="1"/>
  <c r="R1207" i="23"/>
  <c r="AZ1207" i="23" s="1"/>
  <c r="R1208" i="23"/>
  <c r="AZ1208" i="23" s="1"/>
  <c r="R1209" i="23"/>
  <c r="AZ1209" i="23" s="1"/>
  <c r="R1210" i="23"/>
  <c r="AZ1210" i="23" s="1"/>
  <c r="R1211" i="23"/>
  <c r="AZ1211" i="23" s="1"/>
  <c r="R1212" i="23"/>
  <c r="AZ1212" i="23" s="1"/>
  <c r="R1213" i="23"/>
  <c r="AZ1213" i="23" s="1"/>
  <c r="R1214" i="23"/>
  <c r="AZ1214" i="23" s="1"/>
  <c r="R1215" i="23"/>
  <c r="AZ1215" i="23" s="1"/>
  <c r="R1216" i="23"/>
  <c r="AZ1216" i="23" s="1"/>
  <c r="R1217" i="23"/>
  <c r="AZ1217" i="23" s="1"/>
  <c r="R1218" i="23"/>
  <c r="AZ1218" i="23" s="1"/>
  <c r="R1219" i="23"/>
  <c r="AZ1219" i="23" s="1"/>
  <c r="R1220" i="23"/>
  <c r="AZ1220" i="23" s="1"/>
  <c r="R1221" i="23"/>
  <c r="AZ1221" i="23" s="1"/>
  <c r="R1222" i="23"/>
  <c r="AZ1222" i="23" s="1"/>
  <c r="R1223" i="23"/>
  <c r="AZ1223" i="23" s="1"/>
  <c r="R1224" i="23"/>
  <c r="AZ1224" i="23" s="1"/>
  <c r="R1225" i="23"/>
  <c r="AZ1225" i="23" s="1"/>
  <c r="R1226" i="23"/>
  <c r="AZ1226" i="23" s="1"/>
  <c r="R1227" i="23"/>
  <c r="AZ1227" i="23" s="1"/>
  <c r="R1228" i="23"/>
  <c r="AZ1228" i="23" s="1"/>
  <c r="R1229" i="23"/>
  <c r="AZ1229" i="23" s="1"/>
  <c r="R1230" i="23"/>
  <c r="AZ1230" i="23" s="1"/>
  <c r="R1231" i="23"/>
  <c r="AZ1231" i="23" s="1"/>
  <c r="R1232" i="23"/>
  <c r="AZ1232" i="23" s="1"/>
  <c r="R1233" i="23"/>
  <c r="AZ1233" i="23" s="1"/>
  <c r="R1234" i="23"/>
  <c r="AZ1234" i="23" s="1"/>
  <c r="R1235" i="23"/>
  <c r="AZ1235" i="23" s="1"/>
  <c r="R1236" i="23"/>
  <c r="AZ1236" i="23" s="1"/>
  <c r="R1237" i="23"/>
  <c r="AZ1237" i="23" s="1"/>
  <c r="R1238" i="23"/>
  <c r="AZ1238" i="23" s="1"/>
  <c r="R1239" i="23"/>
  <c r="AZ1239" i="23" s="1"/>
  <c r="R1240" i="23"/>
  <c r="AZ1240" i="23" s="1"/>
  <c r="R1241" i="23"/>
  <c r="AZ1241" i="23" s="1"/>
  <c r="R1242" i="23"/>
  <c r="AZ1242" i="23" s="1"/>
  <c r="R1243" i="23"/>
  <c r="AZ1243" i="23" s="1"/>
  <c r="R1244" i="23"/>
  <c r="AZ1244" i="23" s="1"/>
  <c r="R1245" i="23"/>
  <c r="AZ1245" i="23" s="1"/>
  <c r="R1246" i="23"/>
  <c r="AZ1246" i="23" s="1"/>
  <c r="R1247" i="23"/>
  <c r="AZ1247" i="23" s="1"/>
  <c r="R1248" i="23"/>
  <c r="AZ1248" i="23" s="1"/>
  <c r="R1249" i="23"/>
  <c r="AZ1249" i="23" s="1"/>
  <c r="R1250" i="23"/>
  <c r="AZ1250" i="23" s="1"/>
  <c r="R1251" i="23"/>
  <c r="AZ1251" i="23" s="1"/>
  <c r="R1252" i="23"/>
  <c r="AZ1252" i="23" s="1"/>
  <c r="R1253" i="23"/>
  <c r="AZ1253" i="23" s="1"/>
  <c r="R1254" i="23"/>
  <c r="AZ1254" i="23" s="1"/>
  <c r="R1255" i="23"/>
  <c r="AZ1255" i="23" s="1"/>
  <c r="R1256" i="23"/>
  <c r="AZ1256" i="23" s="1"/>
  <c r="R1257" i="23"/>
  <c r="AZ1257" i="23" s="1"/>
  <c r="R1258" i="23"/>
  <c r="AZ1258" i="23" s="1"/>
  <c r="R1259" i="23"/>
  <c r="AZ1259" i="23" s="1"/>
  <c r="R1260" i="23"/>
  <c r="AZ1260" i="23" s="1"/>
  <c r="R1261" i="23"/>
  <c r="AZ1261" i="23" s="1"/>
  <c r="R1262" i="23"/>
  <c r="AZ1262" i="23" s="1"/>
  <c r="R1263" i="23"/>
  <c r="AZ1263" i="23" s="1"/>
  <c r="R1264" i="23"/>
  <c r="AZ1264" i="23" s="1"/>
  <c r="R1265" i="23"/>
  <c r="AZ1265" i="23" s="1"/>
  <c r="R1266" i="23"/>
  <c r="AZ1266" i="23" s="1"/>
  <c r="R1267" i="23"/>
  <c r="AZ1267" i="23" s="1"/>
  <c r="R1268" i="23"/>
  <c r="AZ1268" i="23" s="1"/>
  <c r="R1269" i="23"/>
  <c r="AZ1269" i="23" s="1"/>
  <c r="R1270" i="23"/>
  <c r="AZ1270" i="23" s="1"/>
  <c r="R1271" i="23"/>
  <c r="AZ1271" i="23" s="1"/>
  <c r="R1272" i="23"/>
  <c r="AZ1272" i="23" s="1"/>
  <c r="R1273" i="23"/>
  <c r="AZ1273" i="23" s="1"/>
  <c r="R1274" i="23"/>
  <c r="AZ1274" i="23" s="1"/>
  <c r="R1275" i="23"/>
  <c r="AZ1275" i="23" s="1"/>
  <c r="R1276" i="23"/>
  <c r="AZ1276" i="23" s="1"/>
  <c r="R1277" i="23"/>
  <c r="AZ1277" i="23" s="1"/>
  <c r="R1278" i="23"/>
  <c r="AZ1278" i="23" s="1"/>
  <c r="R1279" i="23"/>
  <c r="AZ1279" i="23" s="1"/>
  <c r="R1280" i="23"/>
  <c r="AZ1280" i="23" s="1"/>
  <c r="R1281" i="23"/>
  <c r="AZ1281" i="23" s="1"/>
  <c r="R1282" i="23"/>
  <c r="AZ1282" i="23" s="1"/>
  <c r="R1283" i="23"/>
  <c r="AZ1283" i="23" s="1"/>
  <c r="R1284" i="23"/>
  <c r="AZ1284" i="23" s="1"/>
  <c r="R1285" i="23"/>
  <c r="AZ1285" i="23" s="1"/>
  <c r="R1286" i="23"/>
  <c r="AZ1286" i="23" s="1"/>
  <c r="R1287" i="23"/>
  <c r="AZ1287" i="23" s="1"/>
  <c r="R1288" i="23"/>
  <c r="AZ1288" i="23" s="1"/>
  <c r="R1289" i="23"/>
  <c r="AZ1289" i="23" s="1"/>
  <c r="R1290" i="23"/>
  <c r="AZ1290" i="23" s="1"/>
  <c r="R1291" i="23"/>
  <c r="AZ1291" i="23" s="1"/>
  <c r="R1292" i="23"/>
  <c r="AZ1292" i="23" s="1"/>
  <c r="R1293" i="23"/>
  <c r="AZ1293" i="23" s="1"/>
  <c r="R1294" i="23"/>
  <c r="AZ1294" i="23" s="1"/>
  <c r="R1295" i="23"/>
  <c r="AZ1295" i="23" s="1"/>
  <c r="R1296" i="23"/>
  <c r="AZ1296" i="23" s="1"/>
  <c r="R1297" i="23"/>
  <c r="AZ1297" i="23" s="1"/>
  <c r="R1298" i="23"/>
  <c r="AZ1298" i="23" s="1"/>
  <c r="R1299" i="23"/>
  <c r="AZ1299" i="23" s="1"/>
  <c r="R1300" i="23"/>
  <c r="AZ1300" i="23" s="1"/>
  <c r="R1301" i="23"/>
  <c r="AZ1301" i="23" s="1"/>
  <c r="R1302" i="23"/>
  <c r="AZ1302" i="23" s="1"/>
  <c r="R1303" i="23"/>
  <c r="AZ1303" i="23" s="1"/>
  <c r="R1304" i="23"/>
  <c r="AZ1304" i="23" s="1"/>
  <c r="R1305" i="23"/>
  <c r="AZ1305" i="23" s="1"/>
  <c r="R1306" i="23"/>
  <c r="AZ1306" i="23" s="1"/>
  <c r="R1307" i="23"/>
  <c r="AZ1307" i="23" s="1"/>
  <c r="R1308" i="23"/>
  <c r="AZ1308" i="23" s="1"/>
  <c r="R1309" i="23"/>
  <c r="AZ1309" i="23" s="1"/>
  <c r="R1310" i="23"/>
  <c r="AZ1310" i="23" s="1"/>
  <c r="R1311" i="23"/>
  <c r="AZ1311" i="23" s="1"/>
  <c r="R1312" i="23"/>
  <c r="AZ1312" i="23" s="1"/>
  <c r="R1313" i="23"/>
  <c r="AZ1313" i="23" s="1"/>
  <c r="R1314" i="23"/>
  <c r="AZ1314" i="23" s="1"/>
  <c r="R1315" i="23"/>
  <c r="AZ1315" i="23" s="1"/>
  <c r="R1316" i="23"/>
  <c r="AZ1316" i="23" s="1"/>
  <c r="R1317" i="23"/>
  <c r="AZ1317" i="23" s="1"/>
  <c r="R1318" i="23"/>
  <c r="AZ1318" i="23" s="1"/>
  <c r="R1319" i="23"/>
  <c r="AZ1319" i="23" s="1"/>
  <c r="R1320" i="23"/>
  <c r="AZ1320" i="23" s="1"/>
  <c r="R1321" i="23"/>
  <c r="AZ1321" i="23" s="1"/>
  <c r="R1322" i="23"/>
  <c r="AZ1322" i="23" s="1"/>
  <c r="R1323" i="23"/>
  <c r="AZ1323" i="23" s="1"/>
  <c r="R1324" i="23"/>
  <c r="AZ1324" i="23" s="1"/>
  <c r="R1325" i="23"/>
  <c r="AZ1325" i="23" s="1"/>
  <c r="R1326" i="23"/>
  <c r="AZ1326" i="23" s="1"/>
  <c r="R1327" i="23"/>
  <c r="AZ1327" i="23" s="1"/>
  <c r="R1328" i="23"/>
  <c r="AZ1328" i="23" s="1"/>
  <c r="R1329" i="23"/>
  <c r="AZ1329" i="23" s="1"/>
  <c r="R1330" i="23"/>
  <c r="AZ1330" i="23" s="1"/>
  <c r="R1331" i="23"/>
  <c r="AZ1331" i="23" s="1"/>
  <c r="R1332" i="23"/>
  <c r="AZ1332" i="23" s="1"/>
  <c r="R1333" i="23"/>
  <c r="AZ1333" i="23" s="1"/>
  <c r="R1334" i="23"/>
  <c r="AZ1334" i="23" s="1"/>
  <c r="R1335" i="23"/>
  <c r="AZ1335" i="23" s="1"/>
  <c r="R1336" i="23"/>
  <c r="AZ1336" i="23" s="1"/>
  <c r="R1337" i="23"/>
  <c r="AZ1337" i="23" s="1"/>
  <c r="R1338" i="23"/>
  <c r="AZ1338" i="23" s="1"/>
  <c r="R1339" i="23"/>
  <c r="AZ1339" i="23" s="1"/>
  <c r="R1340" i="23"/>
  <c r="AZ1340" i="23" s="1"/>
  <c r="R1341" i="23"/>
  <c r="AZ1341" i="23" s="1"/>
  <c r="R1342" i="23"/>
  <c r="AZ1342" i="23" s="1"/>
  <c r="R1343" i="23"/>
  <c r="AZ1343" i="23" s="1"/>
  <c r="R1344" i="23"/>
  <c r="AZ1344" i="23" s="1"/>
  <c r="R1345" i="23"/>
  <c r="AZ1345" i="23" s="1"/>
  <c r="R1346" i="23"/>
  <c r="AZ1346" i="23" s="1"/>
  <c r="R1347" i="23"/>
  <c r="AZ1347" i="23" s="1"/>
  <c r="R1348" i="23"/>
  <c r="AZ1348" i="23" s="1"/>
  <c r="R1349" i="23"/>
  <c r="AZ1349" i="23" s="1"/>
  <c r="R1350" i="23"/>
  <c r="AZ1350" i="23" s="1"/>
  <c r="R1351" i="23"/>
  <c r="AZ1351" i="23" s="1"/>
  <c r="R1352" i="23"/>
  <c r="AZ1352" i="23" s="1"/>
  <c r="R1353" i="23"/>
  <c r="AZ1353" i="23" s="1"/>
  <c r="R1354" i="23"/>
  <c r="AZ1354" i="23" s="1"/>
  <c r="R1355" i="23"/>
  <c r="AZ1355" i="23" s="1"/>
  <c r="R1356" i="23"/>
  <c r="AZ1356" i="23" s="1"/>
  <c r="R1357" i="23"/>
  <c r="AZ1357" i="23" s="1"/>
  <c r="R1358" i="23"/>
  <c r="AZ1358" i="23" s="1"/>
  <c r="R1359" i="23"/>
  <c r="AZ1359" i="23" s="1"/>
  <c r="R1360" i="23"/>
  <c r="AZ1360" i="23" s="1"/>
  <c r="R1361" i="23"/>
  <c r="AZ1361" i="23" s="1"/>
  <c r="R1362" i="23"/>
  <c r="AZ1362" i="23" s="1"/>
  <c r="R1363" i="23"/>
  <c r="AZ1363" i="23" s="1"/>
  <c r="R1364" i="23"/>
  <c r="AZ1364" i="23" s="1"/>
  <c r="R1365" i="23"/>
  <c r="AZ1365" i="23" s="1"/>
  <c r="R1366" i="23"/>
  <c r="AZ1366" i="23" s="1"/>
  <c r="R1367" i="23"/>
  <c r="AZ1367" i="23" s="1"/>
  <c r="R1368" i="23"/>
  <c r="AZ1368" i="23" s="1"/>
  <c r="R1369" i="23"/>
  <c r="AZ1369" i="23" s="1"/>
  <c r="R1370" i="23"/>
  <c r="AZ1370" i="23" s="1"/>
  <c r="R1371" i="23"/>
  <c r="AZ1371" i="23" s="1"/>
  <c r="R1372" i="23"/>
  <c r="AZ1372" i="23" s="1"/>
  <c r="R1373" i="23"/>
  <c r="AZ1373" i="23" s="1"/>
  <c r="R1374" i="23"/>
  <c r="AZ1374" i="23" s="1"/>
  <c r="R1375" i="23"/>
  <c r="AZ1375" i="23" s="1"/>
  <c r="R1376" i="23"/>
  <c r="AZ1376" i="23" s="1"/>
  <c r="R1377" i="23"/>
  <c r="AZ1377" i="23" s="1"/>
  <c r="R1378" i="23"/>
  <c r="AZ1378" i="23" s="1"/>
  <c r="R1379" i="23"/>
  <c r="AZ1379" i="23" s="1"/>
  <c r="R1380" i="23"/>
  <c r="AZ1380" i="23" s="1"/>
  <c r="R1381" i="23"/>
  <c r="AZ1381" i="23" s="1"/>
  <c r="R1382" i="23"/>
  <c r="AZ1382" i="23" s="1"/>
  <c r="R1383" i="23"/>
  <c r="AZ1383" i="23" s="1"/>
  <c r="R1384" i="23"/>
  <c r="AZ1384" i="23" s="1"/>
  <c r="R1385" i="23"/>
  <c r="AZ1385" i="23" s="1"/>
  <c r="R1386" i="23"/>
  <c r="AZ1386" i="23" s="1"/>
  <c r="R1387" i="23"/>
  <c r="AZ1387" i="23" s="1"/>
  <c r="R1388" i="23"/>
  <c r="AZ1388" i="23" s="1"/>
  <c r="R1389" i="23"/>
  <c r="AZ1389" i="23" s="1"/>
  <c r="R1390" i="23"/>
  <c r="AZ1390" i="23" s="1"/>
  <c r="R1391" i="23"/>
  <c r="AZ1391" i="23" s="1"/>
  <c r="R1392" i="23"/>
  <c r="AZ1392" i="23" s="1"/>
  <c r="R1393" i="23"/>
  <c r="AZ1393" i="23" s="1"/>
  <c r="R1394" i="23"/>
  <c r="AZ1394" i="23" s="1"/>
  <c r="R1395" i="23"/>
  <c r="AZ1395" i="23" s="1"/>
  <c r="R1396" i="23"/>
  <c r="AZ1396" i="23" s="1"/>
  <c r="R1397" i="23"/>
  <c r="AZ1397" i="23" s="1"/>
  <c r="R1398" i="23"/>
  <c r="AZ1398" i="23" s="1"/>
  <c r="R1399" i="23"/>
  <c r="AZ1399" i="23" s="1"/>
  <c r="R1400" i="23"/>
  <c r="AZ1400" i="23" s="1"/>
  <c r="R1401" i="23"/>
  <c r="AZ1401" i="23" s="1"/>
  <c r="R1402" i="23"/>
  <c r="AZ1402" i="23" s="1"/>
  <c r="R1403" i="23"/>
  <c r="AZ1403" i="23" s="1"/>
  <c r="R1404" i="23"/>
  <c r="AZ1404" i="23" s="1"/>
  <c r="R1405" i="23"/>
  <c r="AZ1405" i="23" s="1"/>
  <c r="R1406" i="23"/>
  <c r="AZ1406" i="23" s="1"/>
  <c r="R1407" i="23"/>
  <c r="AZ1407" i="23" s="1"/>
  <c r="R1408" i="23"/>
  <c r="AZ1408" i="23" s="1"/>
  <c r="R1409" i="23"/>
  <c r="AZ1409" i="23" s="1"/>
  <c r="R1410" i="23"/>
  <c r="AZ1410" i="23" s="1"/>
  <c r="R1411" i="23"/>
  <c r="AZ1411" i="23" s="1"/>
  <c r="R1412" i="23"/>
  <c r="AZ1412" i="23" s="1"/>
  <c r="R1413" i="23"/>
  <c r="AZ1413" i="23" s="1"/>
  <c r="R1414" i="23"/>
  <c r="AZ1414" i="23" s="1"/>
  <c r="R1415" i="23"/>
  <c r="AZ1415" i="23" s="1"/>
  <c r="R1416" i="23"/>
  <c r="AZ1416" i="23" s="1"/>
  <c r="R1417" i="23"/>
  <c r="AZ1417" i="23" s="1"/>
  <c r="R1418" i="23"/>
  <c r="AZ1418" i="23" s="1"/>
  <c r="R1419" i="23"/>
  <c r="AZ1419" i="23" s="1"/>
  <c r="R1420" i="23"/>
  <c r="AZ1420" i="23" s="1"/>
  <c r="R1421" i="23"/>
  <c r="AZ1421" i="23" s="1"/>
  <c r="R1422" i="23"/>
  <c r="AZ1422" i="23" s="1"/>
  <c r="R1423" i="23"/>
  <c r="AZ1423" i="23" s="1"/>
  <c r="R1424" i="23"/>
  <c r="AZ1424" i="23" s="1"/>
  <c r="R1425" i="23"/>
  <c r="AZ1425" i="23" s="1"/>
  <c r="R1426" i="23"/>
  <c r="AZ1426" i="23" s="1"/>
  <c r="R1427" i="23"/>
  <c r="AZ1427" i="23" s="1"/>
  <c r="R1428" i="23"/>
  <c r="AZ1428" i="23" s="1"/>
  <c r="R1429" i="23"/>
  <c r="AZ1429" i="23" s="1"/>
  <c r="R1430" i="23"/>
  <c r="AZ1430" i="23" s="1"/>
  <c r="R1431" i="23"/>
  <c r="AZ1431" i="23" s="1"/>
  <c r="R1432" i="23"/>
  <c r="AZ1432" i="23" s="1"/>
  <c r="R1433" i="23"/>
  <c r="AZ1433" i="23" s="1"/>
  <c r="R1434" i="23"/>
  <c r="AZ1434" i="23" s="1"/>
  <c r="R1435" i="23"/>
  <c r="AZ1435" i="23" s="1"/>
  <c r="R1436" i="23"/>
  <c r="AZ1436" i="23" s="1"/>
  <c r="R1437" i="23"/>
  <c r="AZ1437" i="23" s="1"/>
  <c r="R1438" i="23"/>
  <c r="AZ1438" i="23" s="1"/>
  <c r="R1439" i="23"/>
  <c r="AZ1439" i="23" s="1"/>
  <c r="R1440" i="23"/>
  <c r="AZ1440" i="23" s="1"/>
  <c r="R1441" i="23"/>
  <c r="AZ1441" i="23" s="1"/>
  <c r="R1442" i="23"/>
  <c r="AZ1442" i="23" s="1"/>
  <c r="R1443" i="23"/>
  <c r="AZ1443" i="23" s="1"/>
  <c r="R1444" i="23"/>
  <c r="AZ1444" i="23" s="1"/>
  <c r="R1445" i="23"/>
  <c r="AZ1445" i="23" s="1"/>
  <c r="R1446" i="23"/>
  <c r="AZ1446" i="23" s="1"/>
  <c r="R1447" i="23"/>
  <c r="AZ1447" i="23" s="1"/>
  <c r="R1448" i="23"/>
  <c r="AZ1448" i="23" s="1"/>
  <c r="R1449" i="23"/>
  <c r="AZ1449" i="23" s="1"/>
  <c r="R1450" i="23"/>
  <c r="AZ1450" i="23" s="1"/>
  <c r="R1451" i="23"/>
  <c r="AZ1451" i="23" s="1"/>
  <c r="R1452" i="23"/>
  <c r="AZ1452" i="23" s="1"/>
  <c r="R1453" i="23"/>
  <c r="AZ1453" i="23" s="1"/>
  <c r="R1454" i="23"/>
  <c r="AZ1454" i="23" s="1"/>
  <c r="R1455" i="23"/>
  <c r="AZ1455" i="23" s="1"/>
  <c r="R1456" i="23"/>
  <c r="AZ1456" i="23" s="1"/>
  <c r="R1457" i="23"/>
  <c r="AZ1457" i="23" s="1"/>
  <c r="R1458" i="23"/>
  <c r="AZ1458" i="23" s="1"/>
  <c r="R1459" i="23"/>
  <c r="AZ1459" i="23" s="1"/>
  <c r="R1460" i="23"/>
  <c r="AZ1460" i="23" s="1"/>
  <c r="R1461" i="23"/>
  <c r="AZ1461" i="23" s="1"/>
  <c r="R1462" i="23"/>
  <c r="AZ1462" i="23" s="1"/>
  <c r="R1463" i="23"/>
  <c r="AZ1463" i="23" s="1"/>
  <c r="R1464" i="23"/>
  <c r="AZ1464" i="23" s="1"/>
  <c r="R1465" i="23"/>
  <c r="AZ1465" i="23" s="1"/>
  <c r="R1466" i="23"/>
  <c r="AZ1466" i="23" s="1"/>
  <c r="R1467" i="23"/>
  <c r="AZ1467" i="23" s="1"/>
  <c r="R1468" i="23"/>
  <c r="AZ1468" i="23" s="1"/>
  <c r="R1469" i="23"/>
  <c r="AZ1469" i="23" s="1"/>
  <c r="R1470" i="23"/>
  <c r="AZ1470" i="23" s="1"/>
  <c r="R1471" i="23"/>
  <c r="AZ1471" i="23" s="1"/>
  <c r="R1472" i="23"/>
  <c r="AZ1472" i="23" s="1"/>
  <c r="R1473" i="23"/>
  <c r="AZ1473" i="23" s="1"/>
  <c r="R1474" i="23"/>
  <c r="AZ1474" i="23" s="1"/>
  <c r="R1475" i="23"/>
  <c r="AZ1475" i="23" s="1"/>
  <c r="R1476" i="23"/>
  <c r="AZ1476" i="23" s="1"/>
  <c r="R1477" i="23"/>
  <c r="AZ1477" i="23" s="1"/>
  <c r="R1478" i="23"/>
  <c r="AZ1478" i="23" s="1"/>
  <c r="R1479" i="23"/>
  <c r="AZ1479" i="23" s="1"/>
  <c r="R1480" i="23"/>
  <c r="AZ1480" i="23" s="1"/>
  <c r="R1481" i="23"/>
  <c r="AZ1481" i="23" s="1"/>
  <c r="R1482" i="23"/>
  <c r="AZ1482" i="23" s="1"/>
  <c r="R1483" i="23"/>
  <c r="AZ1483" i="23" s="1"/>
  <c r="R1484" i="23"/>
  <c r="AZ1484" i="23" s="1"/>
  <c r="R1485" i="23"/>
  <c r="AZ1485" i="23" s="1"/>
  <c r="R1486" i="23"/>
  <c r="AZ1486" i="23" s="1"/>
  <c r="R1487" i="23"/>
  <c r="AZ1487" i="23" s="1"/>
  <c r="R1488" i="23"/>
  <c r="AZ1488" i="23" s="1"/>
  <c r="R1489" i="23"/>
  <c r="AZ1489" i="23" s="1"/>
  <c r="R1490" i="23"/>
  <c r="AZ1490" i="23" s="1"/>
  <c r="R1491" i="23"/>
  <c r="AZ1491" i="23" s="1"/>
  <c r="R1492" i="23"/>
  <c r="AZ1492" i="23" s="1"/>
  <c r="R1493" i="23"/>
  <c r="AZ1493" i="23" s="1"/>
  <c r="R1494" i="23"/>
  <c r="AZ1494" i="23" s="1"/>
  <c r="R1495" i="23"/>
  <c r="AZ1495" i="23" s="1"/>
  <c r="R1496" i="23"/>
  <c r="AZ1496" i="23" s="1"/>
  <c r="R1497" i="23"/>
  <c r="AZ1497" i="23" s="1"/>
  <c r="R1498" i="23"/>
  <c r="AZ1498" i="23" s="1"/>
  <c r="R1499" i="23"/>
  <c r="AZ1499" i="23" s="1"/>
  <c r="R1500" i="23"/>
  <c r="AZ1500" i="23" s="1"/>
  <c r="R1501" i="23"/>
  <c r="AZ1501" i="23" s="1"/>
  <c r="R1502" i="23"/>
  <c r="AZ1502" i="23" s="1"/>
  <c r="R1503" i="23"/>
  <c r="AZ1503" i="23" s="1"/>
  <c r="R1504" i="23"/>
  <c r="AZ1504" i="23" s="1"/>
  <c r="R1505" i="23"/>
  <c r="AZ1505" i="23" s="1"/>
  <c r="R1506" i="23"/>
  <c r="AZ1506" i="23" s="1"/>
  <c r="R1507" i="23"/>
  <c r="AZ1507" i="23" s="1"/>
  <c r="R1508" i="23"/>
  <c r="AZ1508" i="23" s="1"/>
  <c r="R1509" i="23"/>
  <c r="AZ1509" i="23" s="1"/>
  <c r="R1510" i="23"/>
  <c r="AZ1510" i="23" s="1"/>
  <c r="R1511" i="23"/>
  <c r="AZ1511" i="23" s="1"/>
  <c r="R1512" i="23"/>
  <c r="AZ1512" i="23" s="1"/>
  <c r="R1513" i="23"/>
  <c r="AZ1513" i="23" s="1"/>
  <c r="R1514" i="23"/>
  <c r="AZ1514" i="23" s="1"/>
  <c r="R1515" i="23"/>
  <c r="AZ1515" i="23" s="1"/>
  <c r="R1516" i="23"/>
  <c r="AZ1516" i="23" s="1"/>
  <c r="R1517" i="23"/>
  <c r="AZ1517" i="23" s="1"/>
  <c r="R1518" i="23"/>
  <c r="AZ1518" i="23" s="1"/>
  <c r="R1519" i="23"/>
  <c r="AZ1519" i="23" s="1"/>
  <c r="R1520" i="23"/>
  <c r="AZ1520" i="23" s="1"/>
  <c r="R1521" i="23"/>
  <c r="AZ1521" i="23" s="1"/>
  <c r="R1522" i="23"/>
  <c r="AZ1522" i="23" s="1"/>
  <c r="R1523" i="23"/>
  <c r="AZ1523" i="23" s="1"/>
  <c r="R1524" i="23"/>
  <c r="AZ1524" i="23" s="1"/>
  <c r="R1525" i="23"/>
  <c r="AZ1525" i="23" s="1"/>
  <c r="R1526" i="23"/>
  <c r="AZ1526" i="23" s="1"/>
  <c r="R1527" i="23"/>
  <c r="AZ1527" i="23" s="1"/>
  <c r="R1528" i="23"/>
  <c r="AZ1528" i="23" s="1"/>
  <c r="R1529" i="23"/>
  <c r="AZ1529" i="23" s="1"/>
  <c r="R1530" i="23"/>
  <c r="AZ1530" i="23" s="1"/>
  <c r="R1531" i="23"/>
  <c r="AZ1531" i="23" s="1"/>
  <c r="R1532" i="23"/>
  <c r="AZ1532" i="23" s="1"/>
  <c r="R1533" i="23"/>
  <c r="AZ1533" i="23" s="1"/>
  <c r="R1534" i="23"/>
  <c r="AZ1534" i="23" s="1"/>
  <c r="R1535" i="23"/>
  <c r="AZ1535" i="23" s="1"/>
  <c r="R1536" i="23"/>
  <c r="AZ1536" i="23" s="1"/>
  <c r="R1537" i="23"/>
  <c r="AZ1537" i="23" s="1"/>
  <c r="R1538" i="23"/>
  <c r="AZ1538" i="23" s="1"/>
  <c r="R1539" i="23"/>
  <c r="AZ1539" i="23" s="1"/>
  <c r="R1540" i="23"/>
  <c r="AZ1540" i="23" s="1"/>
  <c r="R1541" i="23"/>
  <c r="AZ1541" i="23" s="1"/>
  <c r="R1542" i="23"/>
  <c r="AZ1542" i="23" s="1"/>
  <c r="R1543" i="23"/>
  <c r="AZ1543" i="23" s="1"/>
  <c r="R1544" i="23"/>
  <c r="AZ1544" i="23" s="1"/>
  <c r="R1545" i="23"/>
  <c r="AZ1545" i="23" s="1"/>
  <c r="R1546" i="23"/>
  <c r="AZ1546" i="23" s="1"/>
  <c r="R1547" i="23"/>
  <c r="AZ1547" i="23" s="1"/>
  <c r="R1548" i="23"/>
  <c r="AZ1548" i="23" s="1"/>
  <c r="R1549" i="23"/>
  <c r="AZ1549" i="23" s="1"/>
  <c r="R1550" i="23"/>
  <c r="AZ1550" i="23" s="1"/>
  <c r="R1551" i="23"/>
  <c r="AZ1551" i="23" s="1"/>
  <c r="R1552" i="23"/>
  <c r="AZ1552" i="23" s="1"/>
  <c r="R1553" i="23"/>
  <c r="AZ1553" i="23" s="1"/>
  <c r="R1554" i="23"/>
  <c r="AZ1554" i="23" s="1"/>
  <c r="R1555" i="23"/>
  <c r="AZ1555" i="23" s="1"/>
  <c r="R1556" i="23"/>
  <c r="AZ1556" i="23" s="1"/>
  <c r="R1557" i="23"/>
  <c r="AZ1557" i="23" s="1"/>
  <c r="R1558" i="23"/>
  <c r="AZ1558" i="23" s="1"/>
  <c r="R1559" i="23"/>
  <c r="AZ1559" i="23" s="1"/>
  <c r="R1560" i="23"/>
  <c r="AZ1560" i="23" s="1"/>
  <c r="R1561" i="23"/>
  <c r="AZ1561" i="23" s="1"/>
  <c r="R1562" i="23"/>
  <c r="AZ1562" i="23" s="1"/>
  <c r="R1563" i="23"/>
  <c r="AZ1563" i="23" s="1"/>
  <c r="R1564" i="23"/>
  <c r="AZ1564" i="23" s="1"/>
  <c r="R1565" i="23"/>
  <c r="AZ1565" i="23" s="1"/>
  <c r="R1566" i="23"/>
  <c r="AZ1566" i="23" s="1"/>
  <c r="R1567" i="23"/>
  <c r="AZ1567" i="23" s="1"/>
  <c r="R1568" i="23"/>
  <c r="AZ1568" i="23" s="1"/>
  <c r="R1569" i="23"/>
  <c r="AZ1569" i="23" s="1"/>
  <c r="R1570" i="23"/>
  <c r="AZ1570" i="23" s="1"/>
  <c r="R1571" i="23"/>
  <c r="AZ1571" i="23" s="1"/>
  <c r="R1572" i="23"/>
  <c r="AZ1572" i="23" s="1"/>
  <c r="R1573" i="23"/>
  <c r="AZ1573" i="23" s="1"/>
  <c r="R1574" i="23"/>
  <c r="AZ1574" i="23" s="1"/>
  <c r="R1575" i="23"/>
  <c r="AZ1575" i="23" s="1"/>
  <c r="R1576" i="23"/>
  <c r="AZ1576" i="23" s="1"/>
  <c r="R1577" i="23"/>
  <c r="AZ1577" i="23" s="1"/>
  <c r="R1578" i="23"/>
  <c r="AZ1578" i="23" s="1"/>
  <c r="R1579" i="23"/>
  <c r="AZ1579" i="23" s="1"/>
  <c r="R1580" i="23"/>
  <c r="AZ1580" i="23" s="1"/>
  <c r="R1581" i="23"/>
  <c r="AZ1581" i="23" s="1"/>
  <c r="R1582" i="23"/>
  <c r="AZ1582" i="23" s="1"/>
  <c r="R1583" i="23"/>
  <c r="AZ1583" i="23" s="1"/>
  <c r="R1584" i="23"/>
  <c r="AZ1584" i="23" s="1"/>
  <c r="R1585" i="23"/>
  <c r="AZ1585" i="23" s="1"/>
  <c r="R1586" i="23"/>
  <c r="AZ1586" i="23" s="1"/>
  <c r="R1587" i="23"/>
  <c r="AZ1587" i="23" s="1"/>
  <c r="R1588" i="23"/>
  <c r="AZ1588" i="23" s="1"/>
  <c r="R1589" i="23"/>
  <c r="AZ1589" i="23" s="1"/>
  <c r="R1590" i="23"/>
  <c r="AZ1590" i="23" s="1"/>
  <c r="R1591" i="23"/>
  <c r="AZ1591" i="23" s="1"/>
  <c r="R1592" i="23"/>
  <c r="AZ1592" i="23" s="1"/>
  <c r="R1593" i="23"/>
  <c r="AZ1593" i="23" s="1"/>
  <c r="R1594" i="23"/>
  <c r="AZ1594" i="23" s="1"/>
  <c r="R1595" i="23"/>
  <c r="AZ1595" i="23" s="1"/>
  <c r="R1596" i="23"/>
  <c r="AZ1596" i="23" s="1"/>
  <c r="R1597" i="23"/>
  <c r="AZ1597" i="23" s="1"/>
  <c r="R1598" i="23"/>
  <c r="AZ1598" i="23" s="1"/>
  <c r="R1599" i="23"/>
  <c r="AZ1599" i="23" s="1"/>
  <c r="R1600" i="23"/>
  <c r="AZ1600" i="23" s="1"/>
  <c r="R1601" i="23"/>
  <c r="AZ1601" i="23" s="1"/>
  <c r="R1602" i="23"/>
  <c r="AZ1602" i="23" s="1"/>
  <c r="R1603" i="23"/>
  <c r="AZ1603" i="23" s="1"/>
  <c r="R1604" i="23"/>
  <c r="AZ1604" i="23" s="1"/>
  <c r="R1605" i="23"/>
  <c r="AZ1605" i="23" s="1"/>
  <c r="R1606" i="23"/>
  <c r="AZ1606" i="23" s="1"/>
  <c r="R1607" i="23"/>
  <c r="AZ1607" i="23" s="1"/>
  <c r="R1608" i="23"/>
  <c r="AZ1608" i="23" s="1"/>
  <c r="R1609" i="23"/>
  <c r="AZ1609" i="23" s="1"/>
  <c r="R1610" i="23"/>
  <c r="AZ1610" i="23" s="1"/>
  <c r="R1611" i="23"/>
  <c r="AZ1611" i="23" s="1"/>
  <c r="R1612" i="23"/>
  <c r="AZ1612" i="23" s="1"/>
  <c r="R1613" i="23"/>
  <c r="AZ1613" i="23" s="1"/>
  <c r="R1614" i="23"/>
  <c r="AZ1614" i="23" s="1"/>
  <c r="R1615" i="23"/>
  <c r="AZ1615" i="23" s="1"/>
  <c r="R1616" i="23"/>
  <c r="AZ1616" i="23" s="1"/>
  <c r="R1617" i="23"/>
  <c r="AZ1617" i="23" s="1"/>
  <c r="R1618" i="23"/>
  <c r="AZ1618" i="23" s="1"/>
  <c r="R1619" i="23"/>
  <c r="AZ1619" i="23" s="1"/>
  <c r="R1620" i="23"/>
  <c r="AZ1620" i="23" s="1"/>
  <c r="R1621" i="23"/>
  <c r="AZ1621" i="23" s="1"/>
  <c r="R1622" i="23"/>
  <c r="AZ1622" i="23" s="1"/>
  <c r="R1623" i="23"/>
  <c r="AZ1623" i="23" s="1"/>
  <c r="R1624" i="23"/>
  <c r="AZ1624" i="23" s="1"/>
  <c r="R1625" i="23"/>
  <c r="AZ1625" i="23" s="1"/>
  <c r="R1626" i="23"/>
  <c r="AZ1626" i="23" s="1"/>
  <c r="R1627" i="23"/>
  <c r="AZ1627" i="23" s="1"/>
  <c r="R1628" i="23"/>
  <c r="AZ1628" i="23" s="1"/>
  <c r="R1629" i="23"/>
  <c r="AZ1629" i="23" s="1"/>
  <c r="R1630" i="23"/>
  <c r="AZ1630" i="23" s="1"/>
  <c r="R1631" i="23"/>
  <c r="AZ1631" i="23" s="1"/>
  <c r="R1632" i="23"/>
  <c r="AZ1632" i="23" s="1"/>
  <c r="R1633" i="23"/>
  <c r="AZ1633" i="23" s="1"/>
  <c r="R1634" i="23"/>
  <c r="AZ1634" i="23" s="1"/>
  <c r="R1635" i="23"/>
  <c r="AZ1635" i="23" s="1"/>
  <c r="R1636" i="23"/>
  <c r="AZ1636" i="23" s="1"/>
  <c r="R1637" i="23"/>
  <c r="AZ1637" i="23" s="1"/>
  <c r="R1638" i="23"/>
  <c r="AZ1638" i="23" s="1"/>
  <c r="R1639" i="23"/>
  <c r="AZ1639" i="23" s="1"/>
  <c r="R1640" i="23"/>
  <c r="AZ1640" i="23" s="1"/>
  <c r="R1641" i="23"/>
  <c r="AZ1641" i="23" s="1"/>
  <c r="R1642" i="23"/>
  <c r="AZ1642" i="23" s="1"/>
  <c r="R1643" i="23"/>
  <c r="AZ1643" i="23" s="1"/>
  <c r="R1644" i="23"/>
  <c r="AZ1644" i="23" s="1"/>
  <c r="R1645" i="23"/>
  <c r="AZ1645" i="23" s="1"/>
  <c r="R1646" i="23"/>
  <c r="AZ1646" i="23" s="1"/>
  <c r="R1647" i="23"/>
  <c r="AZ1647" i="23" s="1"/>
  <c r="R1648" i="23"/>
  <c r="AZ1648" i="23" s="1"/>
  <c r="R1649" i="23"/>
  <c r="AZ1649" i="23" s="1"/>
  <c r="R1650" i="23"/>
  <c r="AZ1650" i="23" s="1"/>
  <c r="R1651" i="23"/>
  <c r="AZ1651" i="23" s="1"/>
  <c r="R1652" i="23"/>
  <c r="AZ1652" i="23" s="1"/>
  <c r="R1653" i="23"/>
  <c r="AZ1653" i="23" s="1"/>
  <c r="R1654" i="23"/>
  <c r="AZ1654" i="23" s="1"/>
  <c r="R1655" i="23"/>
  <c r="AZ1655" i="23" s="1"/>
  <c r="R1656" i="23"/>
  <c r="AZ1656" i="23" s="1"/>
  <c r="R1657" i="23"/>
  <c r="AZ1657" i="23" s="1"/>
  <c r="R1658" i="23"/>
  <c r="AZ1658" i="23" s="1"/>
  <c r="R1659" i="23"/>
  <c r="AZ1659" i="23" s="1"/>
  <c r="R1660" i="23"/>
  <c r="AZ1660" i="23" s="1"/>
  <c r="R1661" i="23"/>
  <c r="AZ1661" i="23" s="1"/>
  <c r="R1662" i="23"/>
  <c r="AZ1662" i="23" s="1"/>
  <c r="R1663" i="23"/>
  <c r="AZ1663" i="23" s="1"/>
  <c r="R1664" i="23"/>
  <c r="AZ1664" i="23" s="1"/>
  <c r="R1665" i="23"/>
  <c r="AZ1665" i="23" s="1"/>
  <c r="R1666" i="23"/>
  <c r="AZ1666" i="23" s="1"/>
  <c r="R1667" i="23"/>
  <c r="AZ1667" i="23" s="1"/>
  <c r="R1668" i="23"/>
  <c r="AZ1668" i="23" s="1"/>
  <c r="R1669" i="23"/>
  <c r="AZ1669" i="23" s="1"/>
  <c r="R1670" i="23"/>
  <c r="AZ1670" i="23" s="1"/>
  <c r="R1671" i="23"/>
  <c r="AZ1671" i="23" s="1"/>
  <c r="R1672" i="23"/>
  <c r="AZ1672" i="23" s="1"/>
  <c r="R1673" i="23"/>
  <c r="AZ1673" i="23" s="1"/>
  <c r="R1674" i="23"/>
  <c r="AZ1674" i="23" s="1"/>
  <c r="R1675" i="23"/>
  <c r="AZ1675" i="23" s="1"/>
  <c r="R1676" i="23"/>
  <c r="AZ1676" i="23" s="1"/>
  <c r="R1677" i="23"/>
  <c r="AZ1677" i="23" s="1"/>
  <c r="R1678" i="23"/>
  <c r="AZ1678" i="23" s="1"/>
  <c r="R1679" i="23"/>
  <c r="AZ1679" i="23" s="1"/>
  <c r="R1680" i="23"/>
  <c r="AZ1680" i="23" s="1"/>
  <c r="R1681" i="23"/>
  <c r="AZ1681" i="23" s="1"/>
  <c r="R1682" i="23"/>
  <c r="AZ1682" i="23" s="1"/>
  <c r="R1683" i="23"/>
  <c r="AZ1683" i="23" s="1"/>
  <c r="R1684" i="23"/>
  <c r="AZ1684" i="23" s="1"/>
  <c r="R1685" i="23"/>
  <c r="AZ1685" i="23" s="1"/>
  <c r="R1686" i="23"/>
  <c r="AZ1686" i="23" s="1"/>
  <c r="R1687" i="23"/>
  <c r="AZ1687" i="23" s="1"/>
  <c r="R1688" i="23"/>
  <c r="AZ1688" i="23" s="1"/>
  <c r="R1689" i="23"/>
  <c r="AZ1689" i="23" s="1"/>
  <c r="R1690" i="23"/>
  <c r="AZ1690" i="23" s="1"/>
  <c r="R1691" i="23"/>
  <c r="AZ1691" i="23" s="1"/>
  <c r="R1692" i="23"/>
  <c r="AZ1692" i="23" s="1"/>
  <c r="R1693" i="23"/>
  <c r="AZ1693" i="23" s="1"/>
  <c r="R1694" i="23"/>
  <c r="AZ1694" i="23" s="1"/>
  <c r="R1695" i="23"/>
  <c r="AZ1695" i="23" s="1"/>
  <c r="R1696" i="23"/>
  <c r="AZ1696" i="23" s="1"/>
  <c r="R1697" i="23"/>
  <c r="AZ1697" i="23" s="1"/>
  <c r="R1698" i="23"/>
  <c r="AZ1698" i="23" s="1"/>
  <c r="R1699" i="23"/>
  <c r="AZ1699" i="23" s="1"/>
  <c r="R1700" i="23"/>
  <c r="AZ1700" i="23" s="1"/>
  <c r="R1701" i="23"/>
  <c r="AZ1701" i="23" s="1"/>
  <c r="R1702" i="23"/>
  <c r="AZ1702" i="23" s="1"/>
  <c r="R1703" i="23"/>
  <c r="AZ1703" i="23" s="1"/>
  <c r="R1704" i="23"/>
  <c r="AZ1704" i="23" s="1"/>
  <c r="R1705" i="23"/>
  <c r="AZ1705" i="23" s="1"/>
  <c r="R1706" i="23"/>
  <c r="AZ1706" i="23" s="1"/>
  <c r="R1707" i="23"/>
  <c r="AZ1707" i="23" s="1"/>
  <c r="R1708" i="23"/>
  <c r="AZ1708" i="23" s="1"/>
  <c r="R1709" i="23"/>
  <c r="AZ1709" i="23" s="1"/>
  <c r="R1710" i="23"/>
  <c r="AZ1710" i="23" s="1"/>
  <c r="R1711" i="23"/>
  <c r="AZ1711" i="23" s="1"/>
  <c r="R1712" i="23"/>
  <c r="AZ1712" i="23" s="1"/>
  <c r="R1713" i="23"/>
  <c r="AZ1713" i="23" s="1"/>
  <c r="R1714" i="23"/>
  <c r="AZ1714" i="23" s="1"/>
  <c r="R1715" i="23"/>
  <c r="AZ1715" i="23" s="1"/>
  <c r="R1716" i="23"/>
  <c r="AZ1716" i="23" s="1"/>
  <c r="R1717" i="23"/>
  <c r="AZ1717" i="23" s="1"/>
  <c r="R1718" i="23"/>
  <c r="AZ1718" i="23" s="1"/>
  <c r="R1719" i="23"/>
  <c r="AZ1719" i="23" s="1"/>
  <c r="R1720" i="23"/>
  <c r="AZ1720" i="23" s="1"/>
  <c r="R1721" i="23"/>
  <c r="AZ1721" i="23" s="1"/>
  <c r="R1722" i="23"/>
  <c r="AZ1722" i="23" s="1"/>
  <c r="R1723" i="23"/>
  <c r="AZ1723" i="23" s="1"/>
  <c r="R1724" i="23"/>
  <c r="AZ1724" i="23" s="1"/>
  <c r="R1725" i="23"/>
  <c r="AZ1725" i="23" s="1"/>
  <c r="R1726" i="23"/>
  <c r="AZ1726" i="23" s="1"/>
  <c r="R1727" i="23"/>
  <c r="AZ1727" i="23" s="1"/>
  <c r="R1728" i="23"/>
  <c r="AZ1728" i="23" s="1"/>
  <c r="R1729" i="23"/>
  <c r="AZ1729" i="23" s="1"/>
  <c r="R1730" i="23"/>
  <c r="AZ1730" i="23" s="1"/>
  <c r="R1731" i="23"/>
  <c r="AZ1731" i="23" s="1"/>
  <c r="R1732" i="23"/>
  <c r="AZ1732" i="23" s="1"/>
  <c r="R1733" i="23"/>
  <c r="AZ1733" i="23" s="1"/>
  <c r="R1734" i="23"/>
  <c r="AZ1734" i="23" s="1"/>
  <c r="R1735" i="23"/>
  <c r="AZ1735" i="23" s="1"/>
  <c r="R1736" i="23"/>
  <c r="AZ1736" i="23" s="1"/>
  <c r="R1737" i="23"/>
  <c r="AZ1737" i="23" s="1"/>
  <c r="R1738" i="23"/>
  <c r="AZ1738" i="23" s="1"/>
  <c r="R1739" i="23"/>
  <c r="AZ1739" i="23" s="1"/>
  <c r="R1740" i="23"/>
  <c r="AZ1740" i="23" s="1"/>
  <c r="R1741" i="23"/>
  <c r="AZ1741" i="23" s="1"/>
  <c r="R1742" i="23"/>
  <c r="AZ1742" i="23" s="1"/>
  <c r="R1743" i="23"/>
  <c r="AZ1743" i="23" s="1"/>
  <c r="R1744" i="23"/>
  <c r="AZ1744" i="23" s="1"/>
  <c r="R1745" i="23"/>
  <c r="AZ1745" i="23" s="1"/>
  <c r="R1746" i="23"/>
  <c r="AZ1746" i="23" s="1"/>
  <c r="R1747" i="23"/>
  <c r="AZ1747" i="23" s="1"/>
  <c r="R1748" i="23"/>
  <c r="AZ1748" i="23" s="1"/>
  <c r="R1749" i="23"/>
  <c r="AZ1749" i="23" s="1"/>
  <c r="R1750" i="23"/>
  <c r="AZ1750" i="23" s="1"/>
  <c r="R1751" i="23"/>
  <c r="AZ1751" i="23" s="1"/>
  <c r="R1752" i="23"/>
  <c r="AZ1752" i="23" s="1"/>
  <c r="R1753" i="23"/>
  <c r="AZ1753" i="23" s="1"/>
  <c r="R1754" i="23"/>
  <c r="AZ1754" i="23" s="1"/>
  <c r="R1755" i="23"/>
  <c r="AZ1755" i="23" s="1"/>
  <c r="R1756" i="23"/>
  <c r="AZ1756" i="23" s="1"/>
  <c r="R1757" i="23"/>
  <c r="AZ1757" i="23" s="1"/>
  <c r="R1758" i="23"/>
  <c r="AZ1758" i="23" s="1"/>
  <c r="R1759" i="23"/>
  <c r="AZ1759" i="23" s="1"/>
  <c r="R1760" i="23"/>
  <c r="AZ1760" i="23" s="1"/>
  <c r="R1761" i="23"/>
  <c r="AZ1761" i="23" s="1"/>
  <c r="R1762" i="23"/>
  <c r="AZ1762" i="23" s="1"/>
  <c r="R1763" i="23"/>
  <c r="AZ1763" i="23" s="1"/>
  <c r="R1764" i="23"/>
  <c r="AZ1764" i="23" s="1"/>
  <c r="R1765" i="23"/>
  <c r="AZ1765" i="23" s="1"/>
  <c r="R1766" i="23"/>
  <c r="AZ1766" i="23" s="1"/>
  <c r="R1767" i="23"/>
  <c r="AZ1767" i="23" s="1"/>
  <c r="R1768" i="23"/>
  <c r="AZ1768" i="23" s="1"/>
  <c r="R1769" i="23"/>
  <c r="AZ1769" i="23" s="1"/>
  <c r="R1770" i="23"/>
  <c r="AZ1770" i="23" s="1"/>
  <c r="R1771" i="23"/>
  <c r="AZ1771" i="23" s="1"/>
  <c r="R1772" i="23"/>
  <c r="AZ1772" i="23" s="1"/>
  <c r="R1773" i="23"/>
  <c r="AZ1773" i="23" s="1"/>
  <c r="R1774" i="23"/>
  <c r="AZ1774" i="23" s="1"/>
  <c r="R1775" i="23"/>
  <c r="AZ1775" i="23" s="1"/>
  <c r="R1776" i="23"/>
  <c r="AZ1776" i="23" s="1"/>
  <c r="R1777" i="23"/>
  <c r="AZ1777" i="23" s="1"/>
  <c r="R1778" i="23"/>
  <c r="AZ1778" i="23" s="1"/>
  <c r="R1779" i="23"/>
  <c r="AZ1779" i="23" s="1"/>
  <c r="R1780" i="23"/>
  <c r="AZ1780" i="23" s="1"/>
  <c r="R1781" i="23"/>
  <c r="AZ1781" i="23" s="1"/>
  <c r="R1782" i="23"/>
  <c r="AZ1782" i="23" s="1"/>
  <c r="R1783" i="23"/>
  <c r="AZ1783" i="23" s="1"/>
  <c r="R1784" i="23"/>
  <c r="AZ1784" i="23" s="1"/>
  <c r="R1785" i="23"/>
  <c r="AZ1785" i="23" s="1"/>
  <c r="R1786" i="23"/>
  <c r="AZ1786" i="23" s="1"/>
  <c r="R1787" i="23"/>
  <c r="AZ1787" i="23" s="1"/>
  <c r="R1788" i="23"/>
  <c r="AZ1788" i="23" s="1"/>
  <c r="R1789" i="23"/>
  <c r="AZ1789" i="23" s="1"/>
  <c r="R1790" i="23"/>
  <c r="AZ1790" i="23" s="1"/>
  <c r="R1791" i="23"/>
  <c r="AZ1791" i="23" s="1"/>
  <c r="R1792" i="23"/>
  <c r="AZ1792" i="23" s="1"/>
  <c r="R1793" i="23"/>
  <c r="AZ1793" i="23" s="1"/>
  <c r="R1794" i="23"/>
  <c r="AZ1794" i="23" s="1"/>
  <c r="R1795" i="23"/>
  <c r="AZ1795" i="23" s="1"/>
  <c r="R1796" i="23"/>
  <c r="AZ1796" i="23" s="1"/>
  <c r="R1797" i="23"/>
  <c r="AZ1797" i="23" s="1"/>
  <c r="R1798" i="23"/>
  <c r="AZ1798" i="23" s="1"/>
  <c r="R1799" i="23"/>
  <c r="AZ1799" i="23" s="1"/>
  <c r="R1800" i="23"/>
  <c r="AZ1800" i="23" s="1"/>
  <c r="R1801" i="23"/>
  <c r="AZ1801" i="23" s="1"/>
  <c r="R1802" i="23"/>
  <c r="AZ1802" i="23" s="1"/>
  <c r="R1803" i="23"/>
  <c r="AZ1803" i="23" s="1"/>
  <c r="R1804" i="23"/>
  <c r="AZ1804" i="23" s="1"/>
  <c r="R1805" i="23"/>
  <c r="AZ1805" i="23" s="1"/>
  <c r="R1806" i="23"/>
  <c r="AZ1806" i="23" s="1"/>
  <c r="R1807" i="23"/>
  <c r="AZ1807" i="23" s="1"/>
  <c r="R1808" i="23"/>
  <c r="AZ1808" i="23" s="1"/>
  <c r="R1809" i="23"/>
  <c r="AZ1809" i="23" s="1"/>
  <c r="R1810" i="23"/>
  <c r="AZ1810" i="23" s="1"/>
  <c r="R1811" i="23"/>
  <c r="AZ1811" i="23" s="1"/>
  <c r="R1812" i="23"/>
  <c r="AZ1812" i="23" s="1"/>
  <c r="R1813" i="23"/>
  <c r="AZ1813" i="23" s="1"/>
  <c r="R1814" i="23"/>
  <c r="AZ1814" i="23" s="1"/>
  <c r="R1815" i="23"/>
  <c r="AZ1815" i="23" s="1"/>
  <c r="R1816" i="23"/>
  <c r="AZ1816" i="23" s="1"/>
  <c r="R1817" i="23"/>
  <c r="AZ1817" i="23" s="1"/>
  <c r="R1818" i="23"/>
  <c r="AZ1818" i="23" s="1"/>
  <c r="R1819" i="23"/>
  <c r="AZ1819" i="23" s="1"/>
  <c r="R1820" i="23"/>
  <c r="AZ1820" i="23" s="1"/>
  <c r="R1821" i="23"/>
  <c r="AZ1821" i="23" s="1"/>
  <c r="R1822" i="23"/>
  <c r="AZ1822" i="23" s="1"/>
  <c r="R1823" i="23"/>
  <c r="AZ1823" i="23" s="1"/>
  <c r="R1824" i="23"/>
  <c r="AZ1824" i="23" s="1"/>
  <c r="R1825" i="23"/>
  <c r="AZ1825" i="23" s="1"/>
  <c r="R1826" i="23"/>
  <c r="AZ1826" i="23" s="1"/>
  <c r="R1827" i="23"/>
  <c r="AZ1827" i="23" s="1"/>
  <c r="R1828" i="23"/>
  <c r="AZ1828" i="23" s="1"/>
  <c r="R1829" i="23"/>
  <c r="AZ1829" i="23" s="1"/>
  <c r="R1830" i="23"/>
  <c r="AZ1830" i="23" s="1"/>
  <c r="R1831" i="23"/>
  <c r="AZ1831" i="23" s="1"/>
  <c r="R1832" i="23"/>
  <c r="AZ1832" i="23" s="1"/>
  <c r="R1833" i="23"/>
  <c r="AZ1833" i="23" s="1"/>
  <c r="R1834" i="23"/>
  <c r="AZ1834" i="23" s="1"/>
  <c r="R1835" i="23"/>
  <c r="AZ1835" i="23" s="1"/>
  <c r="R1836" i="23"/>
  <c r="AZ1836" i="23" s="1"/>
  <c r="R1837" i="23"/>
  <c r="AZ1837" i="23" s="1"/>
  <c r="R1838" i="23"/>
  <c r="AZ1838" i="23" s="1"/>
  <c r="R1839" i="23"/>
  <c r="AZ1839" i="23" s="1"/>
  <c r="R1840" i="23"/>
  <c r="AZ1840" i="23" s="1"/>
  <c r="R1841" i="23"/>
  <c r="AZ1841" i="23" s="1"/>
  <c r="R1842" i="23"/>
  <c r="AZ1842" i="23" s="1"/>
  <c r="R1843" i="23"/>
  <c r="AZ1843" i="23" s="1"/>
  <c r="R1844" i="23"/>
  <c r="AZ1844" i="23" s="1"/>
  <c r="R1845" i="23"/>
  <c r="AZ1845" i="23" s="1"/>
  <c r="R1846" i="23"/>
  <c r="AZ1846" i="23" s="1"/>
  <c r="R1847" i="23"/>
  <c r="AZ1847" i="23" s="1"/>
  <c r="R1848" i="23"/>
  <c r="AZ1848" i="23" s="1"/>
  <c r="R1849" i="23"/>
  <c r="AZ1849" i="23" s="1"/>
  <c r="R1850" i="23"/>
  <c r="AZ1850" i="23" s="1"/>
  <c r="R1851" i="23"/>
  <c r="AZ1851" i="23" s="1"/>
  <c r="R1852" i="23"/>
  <c r="AZ1852" i="23" s="1"/>
  <c r="R1853" i="23"/>
  <c r="AZ1853" i="23" s="1"/>
  <c r="R1854" i="23"/>
  <c r="AZ1854" i="23" s="1"/>
  <c r="R1855" i="23"/>
  <c r="AZ1855" i="23" s="1"/>
  <c r="R1856" i="23"/>
  <c r="AZ1856" i="23" s="1"/>
  <c r="R1857" i="23"/>
  <c r="AZ1857" i="23" s="1"/>
  <c r="R1858" i="23"/>
  <c r="AZ1858" i="23" s="1"/>
  <c r="R1859" i="23"/>
  <c r="AZ1859" i="23" s="1"/>
  <c r="R1860" i="23"/>
  <c r="AZ1860" i="23" s="1"/>
  <c r="R1861" i="23"/>
  <c r="AZ1861" i="23" s="1"/>
  <c r="R1862" i="23"/>
  <c r="AZ1862" i="23" s="1"/>
  <c r="R1863" i="23"/>
  <c r="AZ1863" i="23" s="1"/>
  <c r="R1864" i="23"/>
  <c r="AZ1864" i="23" s="1"/>
  <c r="R1865" i="23"/>
  <c r="AZ1865" i="23" s="1"/>
  <c r="R1866" i="23"/>
  <c r="AZ1866" i="23" s="1"/>
  <c r="R1867" i="23"/>
  <c r="AZ1867" i="23" s="1"/>
  <c r="R1868" i="23"/>
  <c r="AZ1868" i="23" s="1"/>
  <c r="R1869" i="23"/>
  <c r="AZ1869" i="23" s="1"/>
  <c r="R1870" i="23"/>
  <c r="AZ1870" i="23" s="1"/>
  <c r="R1871" i="23"/>
  <c r="AZ1871" i="23" s="1"/>
  <c r="R1872" i="23"/>
  <c r="AZ1872" i="23" s="1"/>
  <c r="R1873" i="23"/>
  <c r="AZ1873" i="23" s="1"/>
  <c r="R1874" i="23"/>
  <c r="AZ1874" i="23" s="1"/>
  <c r="R1875" i="23"/>
  <c r="AZ1875" i="23" s="1"/>
  <c r="R1876" i="23"/>
  <c r="AZ1876" i="23" s="1"/>
  <c r="R1877" i="23"/>
  <c r="AZ1877" i="23" s="1"/>
  <c r="R1878" i="23"/>
  <c r="AZ1878" i="23" s="1"/>
  <c r="R1879" i="23"/>
  <c r="AZ1879" i="23" s="1"/>
  <c r="R1880" i="23"/>
  <c r="AZ1880" i="23" s="1"/>
  <c r="R1881" i="23"/>
  <c r="AZ1881" i="23" s="1"/>
  <c r="R1882" i="23"/>
  <c r="AZ1882" i="23" s="1"/>
  <c r="R1883" i="23"/>
  <c r="AZ1883" i="23" s="1"/>
  <c r="R1884" i="23"/>
  <c r="AZ1884" i="23" s="1"/>
  <c r="R1885" i="23"/>
  <c r="AZ1885" i="23" s="1"/>
  <c r="R1886" i="23"/>
  <c r="AZ1886" i="23" s="1"/>
  <c r="R1887" i="23"/>
  <c r="AZ1887" i="23" s="1"/>
  <c r="R1888" i="23"/>
  <c r="AZ1888" i="23" s="1"/>
  <c r="R1889" i="23"/>
  <c r="AZ1889" i="23" s="1"/>
  <c r="R1890" i="23"/>
  <c r="AZ1890" i="23" s="1"/>
  <c r="R1891" i="23"/>
  <c r="AZ1891" i="23" s="1"/>
  <c r="R1892" i="23"/>
  <c r="AZ1892" i="23" s="1"/>
  <c r="R1893" i="23"/>
  <c r="AZ1893" i="23" s="1"/>
  <c r="R1894" i="23"/>
  <c r="AZ1894" i="23" s="1"/>
  <c r="R1895" i="23"/>
  <c r="AZ1895" i="23" s="1"/>
  <c r="R1896" i="23"/>
  <c r="AZ1896" i="23" s="1"/>
  <c r="R1897" i="23"/>
  <c r="AZ1897" i="23" s="1"/>
  <c r="R1898" i="23"/>
  <c r="AZ1898" i="23" s="1"/>
  <c r="R1899" i="23"/>
  <c r="AZ1899" i="23" s="1"/>
  <c r="R1900" i="23"/>
  <c r="AZ1900" i="23" s="1"/>
  <c r="R1901" i="23"/>
  <c r="AZ1901" i="23" s="1"/>
  <c r="R1902" i="23"/>
  <c r="AZ1902" i="23" s="1"/>
  <c r="R1903" i="23"/>
  <c r="AZ1903" i="23" s="1"/>
  <c r="R1904" i="23"/>
  <c r="AZ1904" i="23" s="1"/>
  <c r="R1905" i="23"/>
  <c r="AZ1905" i="23" s="1"/>
  <c r="R1906" i="23"/>
  <c r="AZ1906" i="23" s="1"/>
  <c r="R1907" i="23"/>
  <c r="AZ1907" i="23" s="1"/>
  <c r="R1908" i="23"/>
  <c r="AZ1908" i="23" s="1"/>
  <c r="R1909" i="23"/>
  <c r="AZ1909" i="23" s="1"/>
  <c r="R1910" i="23"/>
  <c r="AZ1910" i="23" s="1"/>
  <c r="R1911" i="23"/>
  <c r="AZ1911" i="23" s="1"/>
  <c r="R1912" i="23"/>
  <c r="AZ1912" i="23" s="1"/>
  <c r="R1913" i="23"/>
  <c r="AZ1913" i="23" s="1"/>
  <c r="R1914" i="23"/>
  <c r="AZ1914" i="23" s="1"/>
  <c r="R1915" i="23"/>
  <c r="AZ1915" i="23" s="1"/>
  <c r="R1916" i="23"/>
  <c r="AZ1916" i="23" s="1"/>
  <c r="R1917" i="23"/>
  <c r="AZ1917" i="23" s="1"/>
  <c r="R1918" i="23"/>
  <c r="AZ1918" i="23" s="1"/>
  <c r="R1919" i="23"/>
  <c r="AZ1919" i="23" s="1"/>
  <c r="R1920" i="23"/>
  <c r="AZ1920" i="23" s="1"/>
  <c r="R1921" i="23"/>
  <c r="AZ1921" i="23" s="1"/>
  <c r="R1922" i="23"/>
  <c r="AZ1922" i="23" s="1"/>
  <c r="R1923" i="23"/>
  <c r="AZ1923" i="23" s="1"/>
  <c r="R1924" i="23"/>
  <c r="AZ1924" i="23" s="1"/>
  <c r="R1925" i="23"/>
  <c r="AZ1925" i="23" s="1"/>
  <c r="R1926" i="23"/>
  <c r="AZ1926" i="23" s="1"/>
  <c r="R1927" i="23"/>
  <c r="AZ1927" i="23" s="1"/>
  <c r="R1928" i="23"/>
  <c r="AZ1928" i="23" s="1"/>
  <c r="R1929" i="23"/>
  <c r="AZ1929" i="23" s="1"/>
  <c r="R1930" i="23"/>
  <c r="AZ1930" i="23" s="1"/>
  <c r="R1931" i="23"/>
  <c r="AZ1931" i="23" s="1"/>
  <c r="R1932" i="23"/>
  <c r="AZ1932" i="23" s="1"/>
  <c r="R1933" i="23"/>
  <c r="AZ1933" i="23" s="1"/>
  <c r="R1934" i="23"/>
  <c r="AZ1934" i="23" s="1"/>
  <c r="R1935" i="23"/>
  <c r="AZ1935" i="23" s="1"/>
  <c r="R1936" i="23"/>
  <c r="AZ1936" i="23" s="1"/>
  <c r="R1937" i="23"/>
  <c r="AZ1937" i="23" s="1"/>
  <c r="R1938" i="23"/>
  <c r="AZ1938" i="23" s="1"/>
  <c r="R1939" i="23"/>
  <c r="AZ1939" i="23" s="1"/>
  <c r="R1940" i="23"/>
  <c r="AZ1940" i="23" s="1"/>
  <c r="R1941" i="23"/>
  <c r="AZ1941" i="23" s="1"/>
  <c r="R1942" i="23"/>
  <c r="AZ1942" i="23" s="1"/>
  <c r="R1943" i="23"/>
  <c r="AZ1943" i="23" s="1"/>
  <c r="R1944" i="23"/>
  <c r="AZ1944" i="23" s="1"/>
  <c r="R1945" i="23"/>
  <c r="AZ1945" i="23" s="1"/>
  <c r="R1946" i="23"/>
  <c r="AZ1946" i="23" s="1"/>
  <c r="R1947" i="23"/>
  <c r="AZ1947" i="23" s="1"/>
  <c r="R1948" i="23"/>
  <c r="AZ1948" i="23" s="1"/>
  <c r="R1949" i="23"/>
  <c r="AZ1949" i="23" s="1"/>
  <c r="R1950" i="23"/>
  <c r="AZ1950" i="23" s="1"/>
  <c r="R1951" i="23"/>
  <c r="AZ1951" i="23" s="1"/>
  <c r="R1952" i="23"/>
  <c r="AZ1952" i="23" s="1"/>
  <c r="R1953" i="23"/>
  <c r="AZ1953" i="23" s="1"/>
  <c r="R1954" i="23"/>
  <c r="AZ1954" i="23" s="1"/>
  <c r="R1955" i="23"/>
  <c r="AZ1955" i="23" s="1"/>
  <c r="R1956" i="23"/>
  <c r="AZ1956" i="23" s="1"/>
  <c r="R1957" i="23"/>
  <c r="AZ1957" i="23" s="1"/>
  <c r="R1958" i="23"/>
  <c r="AZ1958" i="23" s="1"/>
  <c r="R1959" i="23"/>
  <c r="AZ1959" i="23" s="1"/>
  <c r="R1960" i="23"/>
  <c r="AZ1960" i="23" s="1"/>
  <c r="R1961" i="23"/>
  <c r="AZ1961" i="23" s="1"/>
  <c r="R1962" i="23"/>
  <c r="AZ1962" i="23" s="1"/>
  <c r="R1963" i="23"/>
  <c r="AZ1963" i="23" s="1"/>
  <c r="R1964" i="23"/>
  <c r="AZ1964" i="23" s="1"/>
  <c r="R1965" i="23"/>
  <c r="AZ1965" i="23" s="1"/>
  <c r="R1966" i="23"/>
  <c r="AZ1966" i="23" s="1"/>
  <c r="R1967" i="23"/>
  <c r="AZ1967" i="23" s="1"/>
  <c r="R1968" i="23"/>
  <c r="AZ1968" i="23" s="1"/>
  <c r="R1969" i="23"/>
  <c r="AZ1969" i="23" s="1"/>
  <c r="R1970" i="23"/>
  <c r="AZ1970" i="23" s="1"/>
  <c r="R1971" i="23"/>
  <c r="AZ1971" i="23" s="1"/>
  <c r="R1972" i="23"/>
  <c r="AZ1972" i="23" s="1"/>
  <c r="R1973" i="23"/>
  <c r="AZ1973" i="23" s="1"/>
  <c r="R1974" i="23"/>
  <c r="AZ1974" i="23" s="1"/>
  <c r="R1975" i="23"/>
  <c r="AZ1975" i="23" s="1"/>
  <c r="R1976" i="23"/>
  <c r="AZ1976" i="23" s="1"/>
  <c r="R1977" i="23"/>
  <c r="AZ1977" i="23" s="1"/>
  <c r="R1978" i="23"/>
  <c r="AZ1978" i="23" s="1"/>
  <c r="R1979" i="23"/>
  <c r="AZ1979" i="23" s="1"/>
  <c r="R1980" i="23"/>
  <c r="AZ1980" i="23" s="1"/>
  <c r="R1981" i="23"/>
  <c r="AZ1981" i="23" s="1"/>
  <c r="R1982" i="23"/>
  <c r="AZ1982" i="23" s="1"/>
  <c r="R1983" i="23"/>
  <c r="AZ1983" i="23" s="1"/>
  <c r="R1984" i="23"/>
  <c r="AZ1984" i="23" s="1"/>
  <c r="R1985" i="23"/>
  <c r="AZ1985" i="23" s="1"/>
  <c r="R1986" i="23"/>
  <c r="AZ1986" i="23" s="1"/>
  <c r="R1987" i="23"/>
  <c r="AZ1987" i="23" s="1"/>
  <c r="R1988" i="23"/>
  <c r="AZ1988" i="23" s="1"/>
  <c r="R1989" i="23"/>
  <c r="AZ1989" i="23" s="1"/>
  <c r="R1990" i="23"/>
  <c r="AZ1990" i="23" s="1"/>
  <c r="R1991" i="23"/>
  <c r="AZ1991" i="23" s="1"/>
  <c r="R1992" i="23"/>
  <c r="AZ1992" i="23" s="1"/>
  <c r="R1993" i="23"/>
  <c r="AZ1993" i="23" s="1"/>
  <c r="R1994" i="23"/>
  <c r="AZ1994" i="23" s="1"/>
  <c r="R1995" i="23"/>
  <c r="AZ1995" i="23" s="1"/>
  <c r="R1996" i="23"/>
  <c r="AZ1996" i="23" s="1"/>
  <c r="R1997" i="23"/>
  <c r="AZ1997" i="23" s="1"/>
  <c r="R1998" i="23"/>
  <c r="AZ1998" i="23" s="1"/>
  <c r="R1999" i="23"/>
  <c r="AZ1999" i="23" s="1"/>
  <c r="R2000" i="23"/>
  <c r="AZ2000" i="23" s="1"/>
  <c r="R2001" i="23"/>
  <c r="AZ2001" i="23" s="1"/>
  <c r="R2002" i="23"/>
  <c r="AZ2002" i="23" s="1"/>
  <c r="R2003" i="23"/>
  <c r="AZ2003" i="23" s="1"/>
  <c r="R2004" i="23"/>
  <c r="AZ2004" i="23" s="1"/>
  <c r="R2005" i="23"/>
  <c r="AZ2005" i="23" s="1"/>
  <c r="R2006" i="23"/>
  <c r="AZ2006" i="23" s="1"/>
  <c r="R2007" i="23"/>
  <c r="AZ2007" i="23" s="1"/>
  <c r="R2008" i="23"/>
  <c r="AZ2008" i="23" s="1"/>
  <c r="R2009" i="23"/>
  <c r="AZ2009" i="23" s="1"/>
  <c r="R2010" i="23"/>
  <c r="AZ2010" i="23" s="1"/>
  <c r="R2011" i="23"/>
  <c r="AZ2011" i="23" s="1"/>
  <c r="R2012" i="23"/>
  <c r="AZ2012" i="23" s="1"/>
  <c r="R2013" i="23"/>
  <c r="AZ2013" i="23" s="1"/>
  <c r="R2014" i="23"/>
  <c r="AZ2014" i="23" s="1"/>
  <c r="R2015" i="23"/>
  <c r="AZ2015" i="23" s="1"/>
  <c r="R2016" i="23"/>
  <c r="AZ2016" i="23" s="1"/>
  <c r="R2017" i="23"/>
  <c r="AZ2017" i="23" s="1"/>
  <c r="R2018" i="23"/>
  <c r="AZ2018" i="23" s="1"/>
  <c r="R2019" i="23"/>
  <c r="AZ2019" i="23" s="1"/>
  <c r="R2020" i="23"/>
  <c r="AZ2020" i="23" s="1"/>
  <c r="R2021" i="23"/>
  <c r="AZ2021" i="23" s="1"/>
  <c r="R2022" i="23"/>
  <c r="AZ2022" i="23" s="1"/>
  <c r="R2023" i="23"/>
  <c r="AZ2023" i="23" s="1"/>
  <c r="R2024" i="23"/>
  <c r="AZ2024" i="23" s="1"/>
  <c r="R2025" i="23"/>
  <c r="AZ2025" i="23" s="1"/>
  <c r="R2026" i="23"/>
  <c r="AZ2026" i="23" s="1"/>
  <c r="R2027" i="23"/>
  <c r="AZ2027" i="23" s="1"/>
  <c r="R2028" i="23"/>
  <c r="AZ2028" i="23" s="1"/>
  <c r="R2029" i="23"/>
  <c r="AZ2029" i="23" s="1"/>
  <c r="R2030" i="23"/>
  <c r="AZ2030" i="23" s="1"/>
  <c r="R2031" i="23"/>
  <c r="AZ2031" i="23" s="1"/>
  <c r="R2032" i="23"/>
  <c r="AZ2032" i="23" s="1"/>
  <c r="R2033" i="23"/>
  <c r="AZ2033" i="23" s="1"/>
  <c r="R2034" i="23"/>
  <c r="AZ2034" i="23" s="1"/>
  <c r="R2035" i="23"/>
  <c r="AZ2035" i="23" s="1"/>
  <c r="R2036" i="23"/>
  <c r="AZ2036" i="23" s="1"/>
  <c r="R2037" i="23"/>
  <c r="AZ2037" i="23" s="1"/>
  <c r="R2038" i="23"/>
  <c r="AZ2038" i="23" s="1"/>
  <c r="R2039" i="23"/>
  <c r="AZ2039" i="23" s="1"/>
  <c r="R2040" i="23"/>
  <c r="AZ2040" i="23" s="1"/>
  <c r="R2041" i="23"/>
  <c r="AZ2041" i="23" s="1"/>
  <c r="R9" i="23"/>
  <c r="A1" i="26"/>
  <c r="A1" i="27"/>
  <c r="A1" i="28"/>
  <c r="A1" i="23"/>
  <c r="A1" i="22"/>
  <c r="Q19" i="28"/>
  <c r="K19" i="28"/>
  <c r="Q18" i="28"/>
  <c r="K18" i="28"/>
  <c r="Q17" i="28"/>
  <c r="K17" i="28"/>
  <c r="Q16" i="28"/>
  <c r="K16" i="28"/>
  <c r="Q15" i="28"/>
  <c r="K15" i="28"/>
  <c r="Q14" i="28"/>
  <c r="K14" i="28"/>
  <c r="Q13" i="28"/>
  <c r="K13" i="28"/>
  <c r="Q12" i="28"/>
  <c r="K12" i="28"/>
  <c r="Q11" i="28"/>
  <c r="K11" i="28"/>
  <c r="K10" i="28"/>
  <c r="Q9" i="28"/>
  <c r="K9" i="28"/>
  <c r="K8" i="28"/>
  <c r="AP2042" i="23"/>
  <c r="O2042" i="23"/>
  <c r="E2042" i="23"/>
  <c r="AY2041" i="23"/>
  <c r="W2041" i="23"/>
  <c r="Z2041" i="23" s="1"/>
  <c r="AD2041" i="23"/>
  <c r="L2041" i="23"/>
  <c r="I2041" i="23"/>
  <c r="H2041" i="23"/>
  <c r="F2041" i="23"/>
  <c r="AY2040" i="23"/>
  <c r="W2040" i="23"/>
  <c r="Z2040" i="23" s="1"/>
  <c r="AD2040" i="23"/>
  <c r="L2040" i="23"/>
  <c r="I2040" i="23"/>
  <c r="H2040" i="23"/>
  <c r="F2040" i="23"/>
  <c r="AY2039" i="23"/>
  <c r="W2039" i="23"/>
  <c r="Z2039" i="23" s="1"/>
  <c r="AD2039" i="23"/>
  <c r="L2039" i="23"/>
  <c r="I2039" i="23"/>
  <c r="H2039" i="23"/>
  <c r="F2039" i="23"/>
  <c r="AY2038" i="23"/>
  <c r="W2038" i="23"/>
  <c r="Z2038" i="23" s="1"/>
  <c r="AD2038" i="23"/>
  <c r="L2038" i="23"/>
  <c r="I2038" i="23"/>
  <c r="H2038" i="23"/>
  <c r="F2038" i="23"/>
  <c r="AY2037" i="23"/>
  <c r="W2037" i="23"/>
  <c r="Z2037" i="23" s="1"/>
  <c r="AD2037" i="23"/>
  <c r="L2037" i="23"/>
  <c r="I2037" i="23"/>
  <c r="H2037" i="23"/>
  <c r="F2037" i="23"/>
  <c r="AY2036" i="23"/>
  <c r="W2036" i="23"/>
  <c r="Z2036" i="23" s="1"/>
  <c r="AD2036" i="23"/>
  <c r="L2036" i="23"/>
  <c r="I2036" i="23"/>
  <c r="H2036" i="23"/>
  <c r="F2036" i="23"/>
  <c r="AY2035" i="23"/>
  <c r="W2035" i="23"/>
  <c r="Z2035" i="23" s="1"/>
  <c r="AD2035" i="23"/>
  <c r="L2035" i="23"/>
  <c r="I2035" i="23"/>
  <c r="H2035" i="23"/>
  <c r="F2035" i="23"/>
  <c r="AY2034" i="23"/>
  <c r="W2034" i="23"/>
  <c r="Z2034" i="23" s="1"/>
  <c r="AD2034" i="23"/>
  <c r="L2034" i="23"/>
  <c r="I2034" i="23"/>
  <c r="H2034" i="23"/>
  <c r="F2034" i="23"/>
  <c r="AY2033" i="23"/>
  <c r="W2033" i="23"/>
  <c r="Z2033" i="23" s="1"/>
  <c r="AD2033" i="23"/>
  <c r="L2033" i="23"/>
  <c r="I2033" i="23"/>
  <c r="H2033" i="23"/>
  <c r="F2033" i="23"/>
  <c r="AY2032" i="23"/>
  <c r="W2032" i="23"/>
  <c r="Z2032" i="23" s="1"/>
  <c r="AD2032" i="23"/>
  <c r="L2032" i="23"/>
  <c r="I2032" i="23"/>
  <c r="H2032" i="23"/>
  <c r="F2032" i="23"/>
  <c r="AY2031" i="23"/>
  <c r="W2031" i="23"/>
  <c r="Z2031" i="23" s="1"/>
  <c r="AD2031" i="23"/>
  <c r="L2031" i="23"/>
  <c r="I2031" i="23"/>
  <c r="H2031" i="23"/>
  <c r="F2031" i="23"/>
  <c r="AY2030" i="23"/>
  <c r="W2030" i="23"/>
  <c r="Z2030" i="23" s="1"/>
  <c r="AD2030" i="23"/>
  <c r="L2030" i="23"/>
  <c r="I2030" i="23"/>
  <c r="H2030" i="23"/>
  <c r="F2030" i="23"/>
  <c r="AY2029" i="23"/>
  <c r="W2029" i="23"/>
  <c r="Z2029" i="23" s="1"/>
  <c r="AD2029" i="23"/>
  <c r="L2029" i="23"/>
  <c r="I2029" i="23"/>
  <c r="H2029" i="23"/>
  <c r="F2029" i="23"/>
  <c r="AY2028" i="23"/>
  <c r="W2028" i="23"/>
  <c r="Z2028" i="23" s="1"/>
  <c r="AD2028" i="23"/>
  <c r="L2028" i="23"/>
  <c r="I2028" i="23"/>
  <c r="H2028" i="23"/>
  <c r="F2028" i="23"/>
  <c r="AY2027" i="23"/>
  <c r="W2027" i="23"/>
  <c r="Z2027" i="23" s="1"/>
  <c r="AD2027" i="23"/>
  <c r="L2027" i="23"/>
  <c r="I2027" i="23"/>
  <c r="H2027" i="23"/>
  <c r="F2027" i="23"/>
  <c r="AY2026" i="23"/>
  <c r="W2026" i="23"/>
  <c r="Z2026" i="23" s="1"/>
  <c r="AD2026" i="23"/>
  <c r="L2026" i="23"/>
  <c r="I2026" i="23"/>
  <c r="H2026" i="23"/>
  <c r="F2026" i="23"/>
  <c r="AY2025" i="23"/>
  <c r="W2025" i="23"/>
  <c r="Z2025" i="23" s="1"/>
  <c r="AD2025" i="23"/>
  <c r="L2025" i="23"/>
  <c r="I2025" i="23"/>
  <c r="H2025" i="23"/>
  <c r="F2025" i="23"/>
  <c r="AY2024" i="23"/>
  <c r="W2024" i="23"/>
  <c r="Z2024" i="23" s="1"/>
  <c r="AD2024" i="23"/>
  <c r="L2024" i="23"/>
  <c r="I2024" i="23"/>
  <c r="H2024" i="23"/>
  <c r="F2024" i="23"/>
  <c r="AY2023" i="23"/>
  <c r="W2023" i="23"/>
  <c r="Z2023" i="23" s="1"/>
  <c r="AD2023" i="23"/>
  <c r="L2023" i="23"/>
  <c r="I2023" i="23"/>
  <c r="H2023" i="23"/>
  <c r="F2023" i="23"/>
  <c r="AY2022" i="23"/>
  <c r="W2022" i="23"/>
  <c r="Z2022" i="23" s="1"/>
  <c r="AD2022" i="23"/>
  <c r="L2022" i="23"/>
  <c r="I2022" i="23"/>
  <c r="H2022" i="23"/>
  <c r="F2022" i="23"/>
  <c r="AY2021" i="23"/>
  <c r="W2021" i="23"/>
  <c r="Z2021" i="23" s="1"/>
  <c r="AD2021" i="23"/>
  <c r="L2021" i="23"/>
  <c r="I2021" i="23"/>
  <c r="H2021" i="23"/>
  <c r="F2021" i="23"/>
  <c r="AY2020" i="23"/>
  <c r="W2020" i="23"/>
  <c r="Z2020" i="23" s="1"/>
  <c r="AD2020" i="23"/>
  <c r="L2020" i="23"/>
  <c r="I2020" i="23"/>
  <c r="H2020" i="23"/>
  <c r="F2020" i="23"/>
  <c r="AY2019" i="23"/>
  <c r="W2019" i="23"/>
  <c r="Z2019" i="23" s="1"/>
  <c r="AD2019" i="23"/>
  <c r="L2019" i="23"/>
  <c r="I2019" i="23"/>
  <c r="H2019" i="23"/>
  <c r="F2019" i="23"/>
  <c r="AY2018" i="23"/>
  <c r="W2018" i="23"/>
  <c r="Z2018" i="23" s="1"/>
  <c r="AD2018" i="23"/>
  <c r="L2018" i="23"/>
  <c r="I2018" i="23"/>
  <c r="H2018" i="23"/>
  <c r="F2018" i="23"/>
  <c r="AY2017" i="23"/>
  <c r="W2017" i="23"/>
  <c r="Z2017" i="23" s="1"/>
  <c r="AD2017" i="23"/>
  <c r="L2017" i="23"/>
  <c r="I2017" i="23"/>
  <c r="H2017" i="23"/>
  <c r="F2017" i="23"/>
  <c r="AY2016" i="23"/>
  <c r="W2016" i="23"/>
  <c r="Z2016" i="23" s="1"/>
  <c r="AD2016" i="23"/>
  <c r="L2016" i="23"/>
  <c r="I2016" i="23"/>
  <c r="H2016" i="23"/>
  <c r="F2016" i="23"/>
  <c r="AY2015" i="23"/>
  <c r="W2015" i="23"/>
  <c r="Z2015" i="23" s="1"/>
  <c r="AD2015" i="23"/>
  <c r="L2015" i="23"/>
  <c r="I2015" i="23"/>
  <c r="H2015" i="23"/>
  <c r="F2015" i="23"/>
  <c r="AY2014" i="23"/>
  <c r="W2014" i="23"/>
  <c r="Z2014" i="23" s="1"/>
  <c r="AD2014" i="23"/>
  <c r="L2014" i="23"/>
  <c r="I2014" i="23"/>
  <c r="H2014" i="23"/>
  <c r="F2014" i="23"/>
  <c r="AY2013" i="23"/>
  <c r="W2013" i="23"/>
  <c r="Z2013" i="23" s="1"/>
  <c r="AD2013" i="23"/>
  <c r="L2013" i="23"/>
  <c r="I2013" i="23"/>
  <c r="H2013" i="23"/>
  <c r="F2013" i="23"/>
  <c r="AY2012" i="23"/>
  <c r="W2012" i="23"/>
  <c r="Z2012" i="23" s="1"/>
  <c r="AD2012" i="23"/>
  <c r="L2012" i="23"/>
  <c r="I2012" i="23"/>
  <c r="H2012" i="23"/>
  <c r="F2012" i="23"/>
  <c r="AY2011" i="23"/>
  <c r="W2011" i="23"/>
  <c r="Z2011" i="23" s="1"/>
  <c r="AD2011" i="23"/>
  <c r="L2011" i="23"/>
  <c r="I2011" i="23"/>
  <c r="H2011" i="23"/>
  <c r="F2011" i="23"/>
  <c r="AY2010" i="23"/>
  <c r="W2010" i="23"/>
  <c r="Z2010" i="23" s="1"/>
  <c r="AD2010" i="23"/>
  <c r="L2010" i="23"/>
  <c r="I2010" i="23"/>
  <c r="H2010" i="23"/>
  <c r="F2010" i="23"/>
  <c r="AY2009" i="23"/>
  <c r="W2009" i="23"/>
  <c r="Z2009" i="23" s="1"/>
  <c r="AD2009" i="23"/>
  <c r="L2009" i="23"/>
  <c r="I2009" i="23"/>
  <c r="H2009" i="23"/>
  <c r="F2009" i="23"/>
  <c r="AY2008" i="23"/>
  <c r="W2008" i="23"/>
  <c r="Z2008" i="23" s="1"/>
  <c r="AD2008" i="23"/>
  <c r="L2008" i="23"/>
  <c r="I2008" i="23"/>
  <c r="H2008" i="23"/>
  <c r="F2008" i="23"/>
  <c r="AY2007" i="23"/>
  <c r="W2007" i="23"/>
  <c r="Z2007" i="23" s="1"/>
  <c r="AD2007" i="23"/>
  <c r="L2007" i="23"/>
  <c r="I2007" i="23"/>
  <c r="H2007" i="23"/>
  <c r="F2007" i="23"/>
  <c r="AY2006" i="23"/>
  <c r="W2006" i="23"/>
  <c r="Z2006" i="23" s="1"/>
  <c r="AD2006" i="23"/>
  <c r="L2006" i="23"/>
  <c r="I2006" i="23"/>
  <c r="H2006" i="23"/>
  <c r="F2006" i="23"/>
  <c r="AY2005" i="23"/>
  <c r="W2005" i="23"/>
  <c r="Z2005" i="23" s="1"/>
  <c r="AD2005" i="23"/>
  <c r="L2005" i="23"/>
  <c r="I2005" i="23"/>
  <c r="H2005" i="23"/>
  <c r="F2005" i="23"/>
  <c r="AY2004" i="23"/>
  <c r="W2004" i="23"/>
  <c r="Z2004" i="23" s="1"/>
  <c r="AD2004" i="23"/>
  <c r="L2004" i="23"/>
  <c r="I2004" i="23"/>
  <c r="H2004" i="23"/>
  <c r="F2004" i="23"/>
  <c r="AY2003" i="23"/>
  <c r="W2003" i="23"/>
  <c r="Z2003" i="23" s="1"/>
  <c r="AD2003" i="23"/>
  <c r="L2003" i="23"/>
  <c r="I2003" i="23"/>
  <c r="H2003" i="23"/>
  <c r="F2003" i="23"/>
  <c r="AY2002" i="23"/>
  <c r="W2002" i="23"/>
  <c r="Z2002" i="23" s="1"/>
  <c r="AD2002" i="23"/>
  <c r="L2002" i="23"/>
  <c r="I2002" i="23"/>
  <c r="H2002" i="23"/>
  <c r="F2002" i="23"/>
  <c r="AY2001" i="23"/>
  <c r="W2001" i="23"/>
  <c r="Z2001" i="23" s="1"/>
  <c r="AD2001" i="23"/>
  <c r="L2001" i="23"/>
  <c r="I2001" i="23"/>
  <c r="H2001" i="23"/>
  <c r="F2001" i="23"/>
  <c r="AY2000" i="23"/>
  <c r="W2000" i="23"/>
  <c r="Z2000" i="23" s="1"/>
  <c r="AD2000" i="23"/>
  <c r="L2000" i="23"/>
  <c r="I2000" i="23"/>
  <c r="H2000" i="23"/>
  <c r="F2000" i="23"/>
  <c r="AY1999" i="23"/>
  <c r="W1999" i="23"/>
  <c r="Z1999" i="23" s="1"/>
  <c r="AD1999" i="23"/>
  <c r="L1999" i="23"/>
  <c r="I1999" i="23"/>
  <c r="H1999" i="23"/>
  <c r="F1999" i="23"/>
  <c r="AY1998" i="23"/>
  <c r="W1998" i="23"/>
  <c r="Z1998" i="23" s="1"/>
  <c r="AD1998" i="23"/>
  <c r="L1998" i="23"/>
  <c r="I1998" i="23"/>
  <c r="H1998" i="23"/>
  <c r="F1998" i="23"/>
  <c r="AY1997" i="23"/>
  <c r="W1997" i="23"/>
  <c r="Z1997" i="23" s="1"/>
  <c r="AD1997" i="23"/>
  <c r="L1997" i="23"/>
  <c r="I1997" i="23"/>
  <c r="H1997" i="23"/>
  <c r="F1997" i="23"/>
  <c r="AY1996" i="23"/>
  <c r="W1996" i="23"/>
  <c r="Z1996" i="23" s="1"/>
  <c r="AD1996" i="23"/>
  <c r="L1996" i="23"/>
  <c r="I1996" i="23"/>
  <c r="H1996" i="23"/>
  <c r="F1996" i="23"/>
  <c r="AY1995" i="23"/>
  <c r="W1995" i="23"/>
  <c r="Z1995" i="23" s="1"/>
  <c r="AD1995" i="23"/>
  <c r="L1995" i="23"/>
  <c r="I1995" i="23"/>
  <c r="H1995" i="23"/>
  <c r="F1995" i="23"/>
  <c r="AY1994" i="23"/>
  <c r="W1994" i="23"/>
  <c r="Z1994" i="23" s="1"/>
  <c r="AD1994" i="23"/>
  <c r="L1994" i="23"/>
  <c r="I1994" i="23"/>
  <c r="H1994" i="23"/>
  <c r="F1994" i="23"/>
  <c r="AY1993" i="23"/>
  <c r="W1993" i="23"/>
  <c r="Z1993" i="23" s="1"/>
  <c r="AD1993" i="23"/>
  <c r="L1993" i="23"/>
  <c r="I1993" i="23"/>
  <c r="H1993" i="23"/>
  <c r="F1993" i="23"/>
  <c r="AY1992" i="23"/>
  <c r="W1992" i="23"/>
  <c r="Z1992" i="23" s="1"/>
  <c r="AD1992" i="23"/>
  <c r="L1992" i="23"/>
  <c r="I1992" i="23"/>
  <c r="H1992" i="23"/>
  <c r="F1992" i="23"/>
  <c r="AY1991" i="23"/>
  <c r="W1991" i="23"/>
  <c r="Z1991" i="23" s="1"/>
  <c r="AD1991" i="23"/>
  <c r="L1991" i="23"/>
  <c r="I1991" i="23"/>
  <c r="H1991" i="23"/>
  <c r="F1991" i="23"/>
  <c r="AY1990" i="23"/>
  <c r="W1990" i="23"/>
  <c r="Z1990" i="23" s="1"/>
  <c r="AD1990" i="23"/>
  <c r="L1990" i="23"/>
  <c r="I1990" i="23"/>
  <c r="H1990" i="23"/>
  <c r="F1990" i="23"/>
  <c r="AY1989" i="23"/>
  <c r="W1989" i="23"/>
  <c r="Z1989" i="23" s="1"/>
  <c r="AD1989" i="23"/>
  <c r="L1989" i="23"/>
  <c r="I1989" i="23"/>
  <c r="H1989" i="23"/>
  <c r="F1989" i="23"/>
  <c r="AY1988" i="23"/>
  <c r="W1988" i="23"/>
  <c r="Z1988" i="23" s="1"/>
  <c r="AD1988" i="23"/>
  <c r="L1988" i="23"/>
  <c r="I1988" i="23"/>
  <c r="H1988" i="23"/>
  <c r="F1988" i="23"/>
  <c r="AY1987" i="23"/>
  <c r="W1987" i="23"/>
  <c r="Z1987" i="23" s="1"/>
  <c r="AD1987" i="23"/>
  <c r="L1987" i="23"/>
  <c r="I1987" i="23"/>
  <c r="H1987" i="23"/>
  <c r="F1987" i="23"/>
  <c r="AY1986" i="23"/>
  <c r="W1986" i="23"/>
  <c r="Z1986" i="23" s="1"/>
  <c r="AD1986" i="23"/>
  <c r="L1986" i="23"/>
  <c r="I1986" i="23"/>
  <c r="H1986" i="23"/>
  <c r="F1986" i="23"/>
  <c r="AY1985" i="23"/>
  <c r="W1985" i="23"/>
  <c r="Z1985" i="23" s="1"/>
  <c r="AD1985" i="23"/>
  <c r="L1985" i="23"/>
  <c r="I1985" i="23"/>
  <c r="H1985" i="23"/>
  <c r="F1985" i="23"/>
  <c r="AY1984" i="23"/>
  <c r="W1984" i="23"/>
  <c r="Z1984" i="23" s="1"/>
  <c r="AD1984" i="23"/>
  <c r="L1984" i="23"/>
  <c r="I1984" i="23"/>
  <c r="H1984" i="23"/>
  <c r="F1984" i="23"/>
  <c r="AY1983" i="23"/>
  <c r="W1983" i="23"/>
  <c r="Z1983" i="23" s="1"/>
  <c r="AD1983" i="23"/>
  <c r="L1983" i="23"/>
  <c r="I1983" i="23"/>
  <c r="H1983" i="23"/>
  <c r="F1983" i="23"/>
  <c r="AY1982" i="23"/>
  <c r="W1982" i="23"/>
  <c r="Z1982" i="23" s="1"/>
  <c r="AD1982" i="23"/>
  <c r="L1982" i="23"/>
  <c r="I1982" i="23"/>
  <c r="H1982" i="23"/>
  <c r="F1982" i="23"/>
  <c r="AY1981" i="23"/>
  <c r="W1981" i="23"/>
  <c r="Z1981" i="23" s="1"/>
  <c r="AD1981" i="23"/>
  <c r="L1981" i="23"/>
  <c r="I1981" i="23"/>
  <c r="H1981" i="23"/>
  <c r="F1981" i="23"/>
  <c r="AY1980" i="23"/>
  <c r="W1980" i="23"/>
  <c r="Z1980" i="23" s="1"/>
  <c r="AD1980" i="23"/>
  <c r="L1980" i="23"/>
  <c r="I1980" i="23"/>
  <c r="H1980" i="23"/>
  <c r="F1980" i="23"/>
  <c r="AY1979" i="23"/>
  <c r="W1979" i="23"/>
  <c r="Z1979" i="23" s="1"/>
  <c r="AD1979" i="23"/>
  <c r="L1979" i="23"/>
  <c r="I1979" i="23"/>
  <c r="H1979" i="23"/>
  <c r="F1979" i="23"/>
  <c r="AY1978" i="23"/>
  <c r="W1978" i="23"/>
  <c r="Z1978" i="23" s="1"/>
  <c r="AD1978" i="23"/>
  <c r="L1978" i="23"/>
  <c r="I1978" i="23"/>
  <c r="H1978" i="23"/>
  <c r="F1978" i="23"/>
  <c r="AY1977" i="23"/>
  <c r="W1977" i="23"/>
  <c r="Z1977" i="23" s="1"/>
  <c r="AD1977" i="23"/>
  <c r="L1977" i="23"/>
  <c r="I1977" i="23"/>
  <c r="H1977" i="23"/>
  <c r="F1977" i="23"/>
  <c r="AY1976" i="23"/>
  <c r="W1976" i="23"/>
  <c r="Z1976" i="23" s="1"/>
  <c r="AD1976" i="23"/>
  <c r="L1976" i="23"/>
  <c r="I1976" i="23"/>
  <c r="H1976" i="23"/>
  <c r="F1976" i="23"/>
  <c r="AY1975" i="23"/>
  <c r="W1975" i="23"/>
  <c r="Z1975" i="23" s="1"/>
  <c r="AD1975" i="23"/>
  <c r="L1975" i="23"/>
  <c r="I1975" i="23"/>
  <c r="H1975" i="23"/>
  <c r="F1975" i="23"/>
  <c r="AY1974" i="23"/>
  <c r="W1974" i="23"/>
  <c r="Z1974" i="23" s="1"/>
  <c r="AD1974" i="23"/>
  <c r="L1974" i="23"/>
  <c r="I1974" i="23"/>
  <c r="H1974" i="23"/>
  <c r="F1974" i="23"/>
  <c r="AY1973" i="23"/>
  <c r="W1973" i="23"/>
  <c r="Z1973" i="23" s="1"/>
  <c r="AD1973" i="23"/>
  <c r="L1973" i="23"/>
  <c r="I1973" i="23"/>
  <c r="H1973" i="23"/>
  <c r="F1973" i="23"/>
  <c r="AY1972" i="23"/>
  <c r="W1972" i="23"/>
  <c r="Z1972" i="23" s="1"/>
  <c r="AD1972" i="23"/>
  <c r="L1972" i="23"/>
  <c r="I1972" i="23"/>
  <c r="H1972" i="23"/>
  <c r="F1972" i="23"/>
  <c r="AY1971" i="23"/>
  <c r="W1971" i="23"/>
  <c r="Z1971" i="23" s="1"/>
  <c r="AD1971" i="23"/>
  <c r="L1971" i="23"/>
  <c r="I1971" i="23"/>
  <c r="H1971" i="23"/>
  <c r="F1971" i="23"/>
  <c r="AY1970" i="23"/>
  <c r="W1970" i="23"/>
  <c r="Z1970" i="23" s="1"/>
  <c r="AD1970" i="23"/>
  <c r="L1970" i="23"/>
  <c r="I1970" i="23"/>
  <c r="H1970" i="23"/>
  <c r="F1970" i="23"/>
  <c r="AY1969" i="23"/>
  <c r="W1969" i="23"/>
  <c r="Z1969" i="23" s="1"/>
  <c r="AD1969" i="23"/>
  <c r="L1969" i="23"/>
  <c r="I1969" i="23"/>
  <c r="H1969" i="23"/>
  <c r="F1969" i="23"/>
  <c r="AY1968" i="23"/>
  <c r="W1968" i="23"/>
  <c r="Z1968" i="23" s="1"/>
  <c r="AD1968" i="23"/>
  <c r="L1968" i="23"/>
  <c r="I1968" i="23"/>
  <c r="H1968" i="23"/>
  <c r="F1968" i="23"/>
  <c r="AY1967" i="23"/>
  <c r="W1967" i="23"/>
  <c r="Z1967" i="23" s="1"/>
  <c r="AD1967" i="23"/>
  <c r="L1967" i="23"/>
  <c r="I1967" i="23"/>
  <c r="H1967" i="23"/>
  <c r="F1967" i="23"/>
  <c r="AY1966" i="23"/>
  <c r="W1966" i="23"/>
  <c r="Z1966" i="23" s="1"/>
  <c r="AD1966" i="23"/>
  <c r="L1966" i="23"/>
  <c r="I1966" i="23"/>
  <c r="H1966" i="23"/>
  <c r="F1966" i="23"/>
  <c r="AY1965" i="23"/>
  <c r="W1965" i="23"/>
  <c r="Z1965" i="23" s="1"/>
  <c r="AD1965" i="23"/>
  <c r="L1965" i="23"/>
  <c r="I1965" i="23"/>
  <c r="H1965" i="23"/>
  <c r="F1965" i="23"/>
  <c r="AY1964" i="23"/>
  <c r="W1964" i="23"/>
  <c r="Z1964" i="23" s="1"/>
  <c r="AD1964" i="23"/>
  <c r="L1964" i="23"/>
  <c r="I1964" i="23"/>
  <c r="H1964" i="23"/>
  <c r="F1964" i="23"/>
  <c r="AY1963" i="23"/>
  <c r="W1963" i="23"/>
  <c r="Z1963" i="23" s="1"/>
  <c r="AD1963" i="23"/>
  <c r="L1963" i="23"/>
  <c r="I1963" i="23"/>
  <c r="H1963" i="23"/>
  <c r="F1963" i="23"/>
  <c r="AY1962" i="23"/>
  <c r="W1962" i="23"/>
  <c r="Z1962" i="23" s="1"/>
  <c r="AD1962" i="23"/>
  <c r="L1962" i="23"/>
  <c r="I1962" i="23"/>
  <c r="H1962" i="23"/>
  <c r="F1962" i="23"/>
  <c r="AY1961" i="23"/>
  <c r="W1961" i="23"/>
  <c r="Z1961" i="23" s="1"/>
  <c r="AD1961" i="23"/>
  <c r="L1961" i="23"/>
  <c r="I1961" i="23"/>
  <c r="H1961" i="23"/>
  <c r="F1961" i="23"/>
  <c r="AY1960" i="23"/>
  <c r="W1960" i="23"/>
  <c r="Z1960" i="23" s="1"/>
  <c r="AD1960" i="23"/>
  <c r="L1960" i="23"/>
  <c r="I1960" i="23"/>
  <c r="H1960" i="23"/>
  <c r="F1960" i="23"/>
  <c r="AY1959" i="23"/>
  <c r="W1959" i="23"/>
  <c r="Z1959" i="23" s="1"/>
  <c r="AD1959" i="23"/>
  <c r="L1959" i="23"/>
  <c r="I1959" i="23"/>
  <c r="H1959" i="23"/>
  <c r="F1959" i="23"/>
  <c r="AY1958" i="23"/>
  <c r="W1958" i="23"/>
  <c r="Z1958" i="23" s="1"/>
  <c r="AD1958" i="23"/>
  <c r="L1958" i="23"/>
  <c r="I1958" i="23"/>
  <c r="H1958" i="23"/>
  <c r="F1958" i="23"/>
  <c r="AY1957" i="23"/>
  <c r="W1957" i="23"/>
  <c r="Z1957" i="23" s="1"/>
  <c r="AD1957" i="23"/>
  <c r="L1957" i="23"/>
  <c r="I1957" i="23"/>
  <c r="H1957" i="23"/>
  <c r="F1957" i="23"/>
  <c r="AY1956" i="23"/>
  <c r="W1956" i="23"/>
  <c r="Z1956" i="23" s="1"/>
  <c r="AD1956" i="23"/>
  <c r="L1956" i="23"/>
  <c r="I1956" i="23"/>
  <c r="H1956" i="23"/>
  <c r="F1956" i="23"/>
  <c r="AY1955" i="23"/>
  <c r="W1955" i="23"/>
  <c r="Z1955" i="23" s="1"/>
  <c r="AD1955" i="23"/>
  <c r="L1955" i="23"/>
  <c r="I1955" i="23"/>
  <c r="H1955" i="23"/>
  <c r="F1955" i="23"/>
  <c r="AY1954" i="23"/>
  <c r="W1954" i="23"/>
  <c r="Z1954" i="23" s="1"/>
  <c r="AD1954" i="23"/>
  <c r="L1954" i="23"/>
  <c r="I1954" i="23"/>
  <c r="H1954" i="23"/>
  <c r="F1954" i="23"/>
  <c r="AY1953" i="23"/>
  <c r="W1953" i="23"/>
  <c r="Z1953" i="23" s="1"/>
  <c r="AD1953" i="23"/>
  <c r="L1953" i="23"/>
  <c r="I1953" i="23"/>
  <c r="H1953" i="23"/>
  <c r="F1953" i="23"/>
  <c r="AY1952" i="23"/>
  <c r="W1952" i="23"/>
  <c r="Z1952" i="23" s="1"/>
  <c r="AD1952" i="23"/>
  <c r="L1952" i="23"/>
  <c r="I1952" i="23"/>
  <c r="H1952" i="23"/>
  <c r="F1952" i="23"/>
  <c r="AY1951" i="23"/>
  <c r="W1951" i="23"/>
  <c r="Z1951" i="23" s="1"/>
  <c r="AD1951" i="23"/>
  <c r="L1951" i="23"/>
  <c r="I1951" i="23"/>
  <c r="H1951" i="23"/>
  <c r="F1951" i="23"/>
  <c r="AY1950" i="23"/>
  <c r="W1950" i="23"/>
  <c r="Z1950" i="23" s="1"/>
  <c r="AD1950" i="23"/>
  <c r="L1950" i="23"/>
  <c r="I1950" i="23"/>
  <c r="H1950" i="23"/>
  <c r="F1950" i="23"/>
  <c r="AY1949" i="23"/>
  <c r="W1949" i="23"/>
  <c r="Z1949" i="23" s="1"/>
  <c r="AD1949" i="23"/>
  <c r="L1949" i="23"/>
  <c r="I1949" i="23"/>
  <c r="H1949" i="23"/>
  <c r="F1949" i="23"/>
  <c r="AY1948" i="23"/>
  <c r="W1948" i="23"/>
  <c r="Z1948" i="23" s="1"/>
  <c r="AD1948" i="23"/>
  <c r="L1948" i="23"/>
  <c r="I1948" i="23"/>
  <c r="H1948" i="23"/>
  <c r="F1948" i="23"/>
  <c r="AY1947" i="23"/>
  <c r="W1947" i="23"/>
  <c r="Z1947" i="23" s="1"/>
  <c r="AD1947" i="23"/>
  <c r="L1947" i="23"/>
  <c r="I1947" i="23"/>
  <c r="H1947" i="23"/>
  <c r="F1947" i="23"/>
  <c r="AY1946" i="23"/>
  <c r="W1946" i="23"/>
  <c r="Z1946" i="23" s="1"/>
  <c r="AD1946" i="23"/>
  <c r="L1946" i="23"/>
  <c r="I1946" i="23"/>
  <c r="H1946" i="23"/>
  <c r="F1946" i="23"/>
  <c r="AY1945" i="23"/>
  <c r="W1945" i="23"/>
  <c r="Z1945" i="23" s="1"/>
  <c r="AD1945" i="23"/>
  <c r="L1945" i="23"/>
  <c r="I1945" i="23"/>
  <c r="H1945" i="23"/>
  <c r="F1945" i="23"/>
  <c r="AY1944" i="23"/>
  <c r="W1944" i="23"/>
  <c r="Z1944" i="23" s="1"/>
  <c r="AD1944" i="23"/>
  <c r="L1944" i="23"/>
  <c r="I1944" i="23"/>
  <c r="H1944" i="23"/>
  <c r="F1944" i="23"/>
  <c r="AY1943" i="23"/>
  <c r="W1943" i="23"/>
  <c r="Z1943" i="23" s="1"/>
  <c r="AD1943" i="23"/>
  <c r="L1943" i="23"/>
  <c r="I1943" i="23"/>
  <c r="H1943" i="23"/>
  <c r="F1943" i="23"/>
  <c r="AY1942" i="23"/>
  <c r="W1942" i="23"/>
  <c r="Z1942" i="23" s="1"/>
  <c r="AD1942" i="23"/>
  <c r="L1942" i="23"/>
  <c r="I1942" i="23"/>
  <c r="H1942" i="23"/>
  <c r="F1942" i="23"/>
  <c r="AY1941" i="23"/>
  <c r="W1941" i="23"/>
  <c r="Z1941" i="23" s="1"/>
  <c r="AD1941" i="23"/>
  <c r="L1941" i="23"/>
  <c r="I1941" i="23"/>
  <c r="H1941" i="23"/>
  <c r="F1941" i="23"/>
  <c r="AY1940" i="23"/>
  <c r="W1940" i="23"/>
  <c r="Z1940" i="23" s="1"/>
  <c r="AD1940" i="23"/>
  <c r="L1940" i="23"/>
  <c r="I1940" i="23"/>
  <c r="H1940" i="23"/>
  <c r="F1940" i="23"/>
  <c r="AY1939" i="23"/>
  <c r="W1939" i="23"/>
  <c r="Z1939" i="23" s="1"/>
  <c r="AD1939" i="23"/>
  <c r="L1939" i="23"/>
  <c r="I1939" i="23"/>
  <c r="H1939" i="23"/>
  <c r="F1939" i="23"/>
  <c r="AY1938" i="23"/>
  <c r="W1938" i="23"/>
  <c r="Z1938" i="23" s="1"/>
  <c r="AD1938" i="23"/>
  <c r="L1938" i="23"/>
  <c r="I1938" i="23"/>
  <c r="H1938" i="23"/>
  <c r="F1938" i="23"/>
  <c r="AY1937" i="23"/>
  <c r="W1937" i="23"/>
  <c r="Z1937" i="23" s="1"/>
  <c r="AD1937" i="23"/>
  <c r="L1937" i="23"/>
  <c r="I1937" i="23"/>
  <c r="H1937" i="23"/>
  <c r="F1937" i="23"/>
  <c r="AY1936" i="23"/>
  <c r="W1936" i="23"/>
  <c r="Z1936" i="23" s="1"/>
  <c r="AD1936" i="23"/>
  <c r="L1936" i="23"/>
  <c r="I1936" i="23"/>
  <c r="H1936" i="23"/>
  <c r="F1936" i="23"/>
  <c r="AY1935" i="23"/>
  <c r="W1935" i="23"/>
  <c r="Z1935" i="23" s="1"/>
  <c r="AD1935" i="23"/>
  <c r="L1935" i="23"/>
  <c r="I1935" i="23"/>
  <c r="H1935" i="23"/>
  <c r="F1935" i="23"/>
  <c r="AY1934" i="23"/>
  <c r="W1934" i="23"/>
  <c r="Z1934" i="23" s="1"/>
  <c r="AD1934" i="23"/>
  <c r="L1934" i="23"/>
  <c r="I1934" i="23"/>
  <c r="H1934" i="23"/>
  <c r="F1934" i="23"/>
  <c r="AY1933" i="23"/>
  <c r="W1933" i="23"/>
  <c r="Z1933" i="23" s="1"/>
  <c r="AD1933" i="23"/>
  <c r="L1933" i="23"/>
  <c r="I1933" i="23"/>
  <c r="H1933" i="23"/>
  <c r="F1933" i="23"/>
  <c r="AY1932" i="23"/>
  <c r="W1932" i="23"/>
  <c r="Z1932" i="23" s="1"/>
  <c r="AD1932" i="23"/>
  <c r="L1932" i="23"/>
  <c r="I1932" i="23"/>
  <c r="H1932" i="23"/>
  <c r="F1932" i="23"/>
  <c r="AY1931" i="23"/>
  <c r="W1931" i="23"/>
  <c r="Z1931" i="23" s="1"/>
  <c r="AD1931" i="23"/>
  <c r="L1931" i="23"/>
  <c r="I1931" i="23"/>
  <c r="H1931" i="23"/>
  <c r="F1931" i="23"/>
  <c r="AY1930" i="23"/>
  <c r="W1930" i="23"/>
  <c r="Z1930" i="23" s="1"/>
  <c r="AD1930" i="23"/>
  <c r="L1930" i="23"/>
  <c r="I1930" i="23"/>
  <c r="H1930" i="23"/>
  <c r="F1930" i="23"/>
  <c r="AY1929" i="23"/>
  <c r="W1929" i="23"/>
  <c r="Z1929" i="23" s="1"/>
  <c r="AD1929" i="23"/>
  <c r="L1929" i="23"/>
  <c r="I1929" i="23"/>
  <c r="H1929" i="23"/>
  <c r="F1929" i="23"/>
  <c r="AY1928" i="23"/>
  <c r="W1928" i="23"/>
  <c r="Z1928" i="23" s="1"/>
  <c r="AD1928" i="23"/>
  <c r="L1928" i="23"/>
  <c r="I1928" i="23"/>
  <c r="H1928" i="23"/>
  <c r="F1928" i="23"/>
  <c r="AY1927" i="23"/>
  <c r="W1927" i="23"/>
  <c r="Z1927" i="23" s="1"/>
  <c r="AD1927" i="23"/>
  <c r="L1927" i="23"/>
  <c r="I1927" i="23"/>
  <c r="H1927" i="23"/>
  <c r="F1927" i="23"/>
  <c r="AY1926" i="23"/>
  <c r="W1926" i="23"/>
  <c r="Z1926" i="23" s="1"/>
  <c r="AD1926" i="23"/>
  <c r="L1926" i="23"/>
  <c r="I1926" i="23"/>
  <c r="H1926" i="23"/>
  <c r="F1926" i="23"/>
  <c r="AY1925" i="23"/>
  <c r="W1925" i="23"/>
  <c r="Z1925" i="23" s="1"/>
  <c r="AD1925" i="23"/>
  <c r="L1925" i="23"/>
  <c r="I1925" i="23"/>
  <c r="H1925" i="23"/>
  <c r="F1925" i="23"/>
  <c r="AY1924" i="23"/>
  <c r="W1924" i="23"/>
  <c r="Z1924" i="23" s="1"/>
  <c r="AD1924" i="23"/>
  <c r="L1924" i="23"/>
  <c r="I1924" i="23"/>
  <c r="H1924" i="23"/>
  <c r="F1924" i="23"/>
  <c r="AY1923" i="23"/>
  <c r="W1923" i="23"/>
  <c r="Z1923" i="23" s="1"/>
  <c r="AD1923" i="23"/>
  <c r="L1923" i="23"/>
  <c r="I1923" i="23"/>
  <c r="H1923" i="23"/>
  <c r="F1923" i="23"/>
  <c r="AY1922" i="23"/>
  <c r="W1922" i="23"/>
  <c r="Z1922" i="23" s="1"/>
  <c r="AD1922" i="23"/>
  <c r="L1922" i="23"/>
  <c r="I1922" i="23"/>
  <c r="H1922" i="23"/>
  <c r="F1922" i="23"/>
  <c r="AY1921" i="23"/>
  <c r="W1921" i="23"/>
  <c r="Z1921" i="23" s="1"/>
  <c r="AD1921" i="23"/>
  <c r="L1921" i="23"/>
  <c r="I1921" i="23"/>
  <c r="H1921" i="23"/>
  <c r="F1921" i="23"/>
  <c r="AY1920" i="23"/>
  <c r="W1920" i="23"/>
  <c r="Z1920" i="23" s="1"/>
  <c r="AD1920" i="23"/>
  <c r="L1920" i="23"/>
  <c r="I1920" i="23"/>
  <c r="H1920" i="23"/>
  <c r="F1920" i="23"/>
  <c r="AY1919" i="23"/>
  <c r="W1919" i="23"/>
  <c r="Z1919" i="23" s="1"/>
  <c r="AD1919" i="23"/>
  <c r="L1919" i="23"/>
  <c r="I1919" i="23"/>
  <c r="H1919" i="23"/>
  <c r="F1919" i="23"/>
  <c r="AY1918" i="23"/>
  <c r="W1918" i="23"/>
  <c r="Z1918" i="23" s="1"/>
  <c r="AD1918" i="23"/>
  <c r="L1918" i="23"/>
  <c r="I1918" i="23"/>
  <c r="H1918" i="23"/>
  <c r="F1918" i="23"/>
  <c r="AY1917" i="23"/>
  <c r="W1917" i="23"/>
  <c r="Z1917" i="23" s="1"/>
  <c r="AD1917" i="23"/>
  <c r="L1917" i="23"/>
  <c r="I1917" i="23"/>
  <c r="H1917" i="23"/>
  <c r="F1917" i="23"/>
  <c r="AY1916" i="23"/>
  <c r="W1916" i="23"/>
  <c r="Z1916" i="23" s="1"/>
  <c r="AD1916" i="23"/>
  <c r="L1916" i="23"/>
  <c r="I1916" i="23"/>
  <c r="H1916" i="23"/>
  <c r="F1916" i="23"/>
  <c r="AY1915" i="23"/>
  <c r="W1915" i="23"/>
  <c r="Z1915" i="23" s="1"/>
  <c r="AD1915" i="23"/>
  <c r="L1915" i="23"/>
  <c r="I1915" i="23"/>
  <c r="H1915" i="23"/>
  <c r="F1915" i="23"/>
  <c r="AY1914" i="23"/>
  <c r="W1914" i="23"/>
  <c r="Z1914" i="23" s="1"/>
  <c r="AD1914" i="23"/>
  <c r="L1914" i="23"/>
  <c r="I1914" i="23"/>
  <c r="H1914" i="23"/>
  <c r="F1914" i="23"/>
  <c r="AY1913" i="23"/>
  <c r="W1913" i="23"/>
  <c r="Z1913" i="23" s="1"/>
  <c r="AD1913" i="23"/>
  <c r="L1913" i="23"/>
  <c r="I1913" i="23"/>
  <c r="H1913" i="23"/>
  <c r="F1913" i="23"/>
  <c r="AY1912" i="23"/>
  <c r="W1912" i="23"/>
  <c r="Z1912" i="23" s="1"/>
  <c r="AD1912" i="23"/>
  <c r="L1912" i="23"/>
  <c r="I1912" i="23"/>
  <c r="H1912" i="23"/>
  <c r="F1912" i="23"/>
  <c r="AY1911" i="23"/>
  <c r="W1911" i="23"/>
  <c r="Z1911" i="23" s="1"/>
  <c r="AD1911" i="23"/>
  <c r="L1911" i="23"/>
  <c r="I1911" i="23"/>
  <c r="H1911" i="23"/>
  <c r="F1911" i="23"/>
  <c r="AY1910" i="23"/>
  <c r="W1910" i="23"/>
  <c r="Z1910" i="23" s="1"/>
  <c r="AD1910" i="23"/>
  <c r="L1910" i="23"/>
  <c r="I1910" i="23"/>
  <c r="H1910" i="23"/>
  <c r="F1910" i="23"/>
  <c r="AY1909" i="23"/>
  <c r="W1909" i="23"/>
  <c r="Z1909" i="23" s="1"/>
  <c r="AD1909" i="23"/>
  <c r="L1909" i="23"/>
  <c r="I1909" i="23"/>
  <c r="H1909" i="23"/>
  <c r="F1909" i="23"/>
  <c r="AY1908" i="23"/>
  <c r="W1908" i="23"/>
  <c r="Z1908" i="23" s="1"/>
  <c r="AD1908" i="23"/>
  <c r="L1908" i="23"/>
  <c r="I1908" i="23"/>
  <c r="H1908" i="23"/>
  <c r="F1908" i="23"/>
  <c r="AY1907" i="23"/>
  <c r="W1907" i="23"/>
  <c r="Z1907" i="23" s="1"/>
  <c r="AD1907" i="23"/>
  <c r="L1907" i="23"/>
  <c r="I1907" i="23"/>
  <c r="H1907" i="23"/>
  <c r="F1907" i="23"/>
  <c r="AY1906" i="23"/>
  <c r="W1906" i="23"/>
  <c r="Z1906" i="23" s="1"/>
  <c r="AD1906" i="23"/>
  <c r="L1906" i="23"/>
  <c r="I1906" i="23"/>
  <c r="H1906" i="23"/>
  <c r="F1906" i="23"/>
  <c r="AY1905" i="23"/>
  <c r="W1905" i="23"/>
  <c r="Z1905" i="23" s="1"/>
  <c r="AD1905" i="23"/>
  <c r="L1905" i="23"/>
  <c r="I1905" i="23"/>
  <c r="H1905" i="23"/>
  <c r="F1905" i="23"/>
  <c r="AY1904" i="23"/>
  <c r="W1904" i="23"/>
  <c r="Z1904" i="23" s="1"/>
  <c r="AD1904" i="23"/>
  <c r="L1904" i="23"/>
  <c r="I1904" i="23"/>
  <c r="H1904" i="23"/>
  <c r="F1904" i="23"/>
  <c r="AY1903" i="23"/>
  <c r="W1903" i="23"/>
  <c r="Z1903" i="23" s="1"/>
  <c r="AD1903" i="23"/>
  <c r="L1903" i="23"/>
  <c r="I1903" i="23"/>
  <c r="H1903" i="23"/>
  <c r="F1903" i="23"/>
  <c r="AY1902" i="23"/>
  <c r="W1902" i="23"/>
  <c r="Z1902" i="23" s="1"/>
  <c r="AD1902" i="23"/>
  <c r="L1902" i="23"/>
  <c r="I1902" i="23"/>
  <c r="H1902" i="23"/>
  <c r="F1902" i="23"/>
  <c r="AY1901" i="23"/>
  <c r="W1901" i="23"/>
  <c r="Z1901" i="23" s="1"/>
  <c r="AD1901" i="23"/>
  <c r="L1901" i="23"/>
  <c r="I1901" i="23"/>
  <c r="H1901" i="23"/>
  <c r="F1901" i="23"/>
  <c r="AY1900" i="23"/>
  <c r="W1900" i="23"/>
  <c r="Z1900" i="23" s="1"/>
  <c r="AD1900" i="23"/>
  <c r="L1900" i="23"/>
  <c r="I1900" i="23"/>
  <c r="H1900" i="23"/>
  <c r="F1900" i="23"/>
  <c r="AY1899" i="23"/>
  <c r="W1899" i="23"/>
  <c r="Z1899" i="23" s="1"/>
  <c r="AD1899" i="23"/>
  <c r="L1899" i="23"/>
  <c r="I1899" i="23"/>
  <c r="H1899" i="23"/>
  <c r="F1899" i="23"/>
  <c r="AY1898" i="23"/>
  <c r="W1898" i="23"/>
  <c r="Z1898" i="23" s="1"/>
  <c r="AD1898" i="23"/>
  <c r="L1898" i="23"/>
  <c r="I1898" i="23"/>
  <c r="H1898" i="23"/>
  <c r="F1898" i="23"/>
  <c r="AY1897" i="23"/>
  <c r="W1897" i="23"/>
  <c r="Z1897" i="23" s="1"/>
  <c r="AD1897" i="23"/>
  <c r="L1897" i="23"/>
  <c r="I1897" i="23"/>
  <c r="H1897" i="23"/>
  <c r="F1897" i="23"/>
  <c r="AY1896" i="23"/>
  <c r="W1896" i="23"/>
  <c r="Z1896" i="23" s="1"/>
  <c r="AD1896" i="23"/>
  <c r="L1896" i="23"/>
  <c r="I1896" i="23"/>
  <c r="H1896" i="23"/>
  <c r="F1896" i="23"/>
  <c r="AY1895" i="23"/>
  <c r="W1895" i="23"/>
  <c r="Z1895" i="23" s="1"/>
  <c r="AD1895" i="23"/>
  <c r="L1895" i="23"/>
  <c r="I1895" i="23"/>
  <c r="H1895" i="23"/>
  <c r="F1895" i="23"/>
  <c r="AY1894" i="23"/>
  <c r="W1894" i="23"/>
  <c r="Z1894" i="23" s="1"/>
  <c r="AD1894" i="23"/>
  <c r="L1894" i="23"/>
  <c r="I1894" i="23"/>
  <c r="H1894" i="23"/>
  <c r="F1894" i="23"/>
  <c r="AY1893" i="23"/>
  <c r="W1893" i="23"/>
  <c r="Z1893" i="23" s="1"/>
  <c r="AD1893" i="23"/>
  <c r="L1893" i="23"/>
  <c r="I1893" i="23"/>
  <c r="H1893" i="23"/>
  <c r="F1893" i="23"/>
  <c r="AY1892" i="23"/>
  <c r="W1892" i="23"/>
  <c r="Z1892" i="23" s="1"/>
  <c r="AD1892" i="23"/>
  <c r="L1892" i="23"/>
  <c r="I1892" i="23"/>
  <c r="H1892" i="23"/>
  <c r="F1892" i="23"/>
  <c r="AY1891" i="23"/>
  <c r="W1891" i="23"/>
  <c r="Z1891" i="23" s="1"/>
  <c r="AD1891" i="23"/>
  <c r="L1891" i="23"/>
  <c r="I1891" i="23"/>
  <c r="H1891" i="23"/>
  <c r="F1891" i="23"/>
  <c r="AY1890" i="23"/>
  <c r="W1890" i="23"/>
  <c r="Z1890" i="23" s="1"/>
  <c r="AD1890" i="23"/>
  <c r="L1890" i="23"/>
  <c r="I1890" i="23"/>
  <c r="H1890" i="23"/>
  <c r="F1890" i="23"/>
  <c r="AY1889" i="23"/>
  <c r="W1889" i="23"/>
  <c r="Z1889" i="23" s="1"/>
  <c r="AD1889" i="23"/>
  <c r="L1889" i="23"/>
  <c r="I1889" i="23"/>
  <c r="H1889" i="23"/>
  <c r="F1889" i="23"/>
  <c r="AY1888" i="23"/>
  <c r="W1888" i="23"/>
  <c r="Z1888" i="23" s="1"/>
  <c r="AD1888" i="23"/>
  <c r="L1888" i="23"/>
  <c r="I1888" i="23"/>
  <c r="H1888" i="23"/>
  <c r="F1888" i="23"/>
  <c r="AY1887" i="23"/>
  <c r="W1887" i="23"/>
  <c r="Z1887" i="23" s="1"/>
  <c r="AD1887" i="23"/>
  <c r="L1887" i="23"/>
  <c r="I1887" i="23"/>
  <c r="H1887" i="23"/>
  <c r="F1887" i="23"/>
  <c r="AY1886" i="23"/>
  <c r="W1886" i="23"/>
  <c r="Z1886" i="23" s="1"/>
  <c r="AD1886" i="23"/>
  <c r="L1886" i="23"/>
  <c r="I1886" i="23"/>
  <c r="H1886" i="23"/>
  <c r="F1886" i="23"/>
  <c r="AY1885" i="23"/>
  <c r="W1885" i="23"/>
  <c r="Z1885" i="23" s="1"/>
  <c r="AD1885" i="23"/>
  <c r="L1885" i="23"/>
  <c r="I1885" i="23"/>
  <c r="H1885" i="23"/>
  <c r="F1885" i="23"/>
  <c r="AY1884" i="23"/>
  <c r="W1884" i="23"/>
  <c r="Z1884" i="23" s="1"/>
  <c r="AD1884" i="23"/>
  <c r="L1884" i="23"/>
  <c r="I1884" i="23"/>
  <c r="H1884" i="23"/>
  <c r="F1884" i="23"/>
  <c r="AY1883" i="23"/>
  <c r="W1883" i="23"/>
  <c r="Z1883" i="23" s="1"/>
  <c r="AD1883" i="23"/>
  <c r="L1883" i="23"/>
  <c r="I1883" i="23"/>
  <c r="H1883" i="23"/>
  <c r="F1883" i="23"/>
  <c r="AY1882" i="23"/>
  <c r="W1882" i="23"/>
  <c r="Z1882" i="23" s="1"/>
  <c r="AD1882" i="23"/>
  <c r="L1882" i="23"/>
  <c r="I1882" i="23"/>
  <c r="H1882" i="23"/>
  <c r="F1882" i="23"/>
  <c r="AY1881" i="23"/>
  <c r="W1881" i="23"/>
  <c r="Z1881" i="23" s="1"/>
  <c r="AD1881" i="23"/>
  <c r="L1881" i="23"/>
  <c r="I1881" i="23"/>
  <c r="H1881" i="23"/>
  <c r="F1881" i="23"/>
  <c r="AY1880" i="23"/>
  <c r="W1880" i="23"/>
  <c r="Z1880" i="23" s="1"/>
  <c r="AD1880" i="23"/>
  <c r="L1880" i="23"/>
  <c r="I1880" i="23"/>
  <c r="H1880" i="23"/>
  <c r="F1880" i="23"/>
  <c r="AY1879" i="23"/>
  <c r="W1879" i="23"/>
  <c r="Z1879" i="23" s="1"/>
  <c r="AD1879" i="23"/>
  <c r="L1879" i="23"/>
  <c r="I1879" i="23"/>
  <c r="H1879" i="23"/>
  <c r="F1879" i="23"/>
  <c r="AY1878" i="23"/>
  <c r="W1878" i="23"/>
  <c r="Z1878" i="23" s="1"/>
  <c r="AD1878" i="23"/>
  <c r="L1878" i="23"/>
  <c r="I1878" i="23"/>
  <c r="H1878" i="23"/>
  <c r="F1878" i="23"/>
  <c r="AY1877" i="23"/>
  <c r="W1877" i="23"/>
  <c r="Z1877" i="23" s="1"/>
  <c r="AD1877" i="23"/>
  <c r="L1877" i="23"/>
  <c r="I1877" i="23"/>
  <c r="H1877" i="23"/>
  <c r="F1877" i="23"/>
  <c r="AY1876" i="23"/>
  <c r="W1876" i="23"/>
  <c r="Z1876" i="23" s="1"/>
  <c r="AD1876" i="23"/>
  <c r="L1876" i="23"/>
  <c r="I1876" i="23"/>
  <c r="H1876" i="23"/>
  <c r="F1876" i="23"/>
  <c r="AY1875" i="23"/>
  <c r="W1875" i="23"/>
  <c r="Z1875" i="23" s="1"/>
  <c r="AD1875" i="23"/>
  <c r="L1875" i="23"/>
  <c r="I1875" i="23"/>
  <c r="H1875" i="23"/>
  <c r="F1875" i="23"/>
  <c r="AY1874" i="23"/>
  <c r="W1874" i="23"/>
  <c r="Z1874" i="23" s="1"/>
  <c r="AD1874" i="23"/>
  <c r="L1874" i="23"/>
  <c r="I1874" i="23"/>
  <c r="H1874" i="23"/>
  <c r="F1874" i="23"/>
  <c r="AY1873" i="23"/>
  <c r="W1873" i="23"/>
  <c r="Z1873" i="23" s="1"/>
  <c r="AD1873" i="23"/>
  <c r="L1873" i="23"/>
  <c r="I1873" i="23"/>
  <c r="H1873" i="23"/>
  <c r="F1873" i="23"/>
  <c r="AY1872" i="23"/>
  <c r="W1872" i="23"/>
  <c r="Z1872" i="23" s="1"/>
  <c r="AD1872" i="23"/>
  <c r="L1872" i="23"/>
  <c r="I1872" i="23"/>
  <c r="H1872" i="23"/>
  <c r="F1872" i="23"/>
  <c r="AY1871" i="23"/>
  <c r="W1871" i="23"/>
  <c r="Z1871" i="23" s="1"/>
  <c r="AD1871" i="23"/>
  <c r="L1871" i="23"/>
  <c r="I1871" i="23"/>
  <c r="H1871" i="23"/>
  <c r="F1871" i="23"/>
  <c r="AY1870" i="23"/>
  <c r="W1870" i="23"/>
  <c r="Z1870" i="23" s="1"/>
  <c r="AD1870" i="23"/>
  <c r="L1870" i="23"/>
  <c r="I1870" i="23"/>
  <c r="H1870" i="23"/>
  <c r="F1870" i="23"/>
  <c r="AY1869" i="23"/>
  <c r="W1869" i="23"/>
  <c r="Z1869" i="23" s="1"/>
  <c r="AD1869" i="23"/>
  <c r="L1869" i="23"/>
  <c r="I1869" i="23"/>
  <c r="H1869" i="23"/>
  <c r="F1869" i="23"/>
  <c r="AY1868" i="23"/>
  <c r="W1868" i="23"/>
  <c r="Z1868" i="23" s="1"/>
  <c r="AD1868" i="23"/>
  <c r="L1868" i="23"/>
  <c r="I1868" i="23"/>
  <c r="H1868" i="23"/>
  <c r="F1868" i="23"/>
  <c r="AY1867" i="23"/>
  <c r="W1867" i="23"/>
  <c r="Z1867" i="23" s="1"/>
  <c r="AD1867" i="23"/>
  <c r="L1867" i="23"/>
  <c r="I1867" i="23"/>
  <c r="H1867" i="23"/>
  <c r="F1867" i="23"/>
  <c r="AY1866" i="23"/>
  <c r="W1866" i="23"/>
  <c r="Z1866" i="23" s="1"/>
  <c r="AD1866" i="23"/>
  <c r="L1866" i="23"/>
  <c r="I1866" i="23"/>
  <c r="H1866" i="23"/>
  <c r="F1866" i="23"/>
  <c r="AY1865" i="23"/>
  <c r="W1865" i="23"/>
  <c r="Z1865" i="23" s="1"/>
  <c r="AD1865" i="23"/>
  <c r="L1865" i="23"/>
  <c r="I1865" i="23"/>
  <c r="H1865" i="23"/>
  <c r="F1865" i="23"/>
  <c r="AY1864" i="23"/>
  <c r="W1864" i="23"/>
  <c r="Z1864" i="23" s="1"/>
  <c r="AD1864" i="23"/>
  <c r="L1864" i="23"/>
  <c r="I1864" i="23"/>
  <c r="H1864" i="23"/>
  <c r="F1864" i="23"/>
  <c r="AY1863" i="23"/>
  <c r="W1863" i="23"/>
  <c r="Z1863" i="23" s="1"/>
  <c r="AD1863" i="23"/>
  <c r="L1863" i="23"/>
  <c r="I1863" i="23"/>
  <c r="H1863" i="23"/>
  <c r="F1863" i="23"/>
  <c r="AY1862" i="23"/>
  <c r="W1862" i="23"/>
  <c r="Z1862" i="23" s="1"/>
  <c r="AD1862" i="23"/>
  <c r="L1862" i="23"/>
  <c r="I1862" i="23"/>
  <c r="H1862" i="23"/>
  <c r="F1862" i="23"/>
  <c r="AY1861" i="23"/>
  <c r="W1861" i="23"/>
  <c r="Z1861" i="23" s="1"/>
  <c r="AD1861" i="23"/>
  <c r="L1861" i="23"/>
  <c r="I1861" i="23"/>
  <c r="H1861" i="23"/>
  <c r="F1861" i="23"/>
  <c r="AY1860" i="23"/>
  <c r="W1860" i="23"/>
  <c r="Z1860" i="23" s="1"/>
  <c r="AD1860" i="23"/>
  <c r="L1860" i="23"/>
  <c r="I1860" i="23"/>
  <c r="H1860" i="23"/>
  <c r="F1860" i="23"/>
  <c r="AY1859" i="23"/>
  <c r="W1859" i="23"/>
  <c r="Z1859" i="23" s="1"/>
  <c r="AD1859" i="23"/>
  <c r="L1859" i="23"/>
  <c r="I1859" i="23"/>
  <c r="H1859" i="23"/>
  <c r="F1859" i="23"/>
  <c r="AY1858" i="23"/>
  <c r="W1858" i="23"/>
  <c r="Z1858" i="23" s="1"/>
  <c r="AD1858" i="23"/>
  <c r="L1858" i="23"/>
  <c r="I1858" i="23"/>
  <c r="H1858" i="23"/>
  <c r="F1858" i="23"/>
  <c r="AY1857" i="23"/>
  <c r="W1857" i="23"/>
  <c r="Z1857" i="23" s="1"/>
  <c r="AD1857" i="23"/>
  <c r="L1857" i="23"/>
  <c r="I1857" i="23"/>
  <c r="H1857" i="23"/>
  <c r="F1857" i="23"/>
  <c r="AY1856" i="23"/>
  <c r="W1856" i="23"/>
  <c r="Z1856" i="23" s="1"/>
  <c r="AD1856" i="23"/>
  <c r="L1856" i="23"/>
  <c r="I1856" i="23"/>
  <c r="H1856" i="23"/>
  <c r="F1856" i="23"/>
  <c r="AY1855" i="23"/>
  <c r="W1855" i="23"/>
  <c r="Z1855" i="23" s="1"/>
  <c r="AD1855" i="23"/>
  <c r="L1855" i="23"/>
  <c r="I1855" i="23"/>
  <c r="H1855" i="23"/>
  <c r="F1855" i="23"/>
  <c r="AY1854" i="23"/>
  <c r="W1854" i="23"/>
  <c r="Z1854" i="23" s="1"/>
  <c r="AD1854" i="23"/>
  <c r="L1854" i="23"/>
  <c r="I1854" i="23"/>
  <c r="H1854" i="23"/>
  <c r="F1854" i="23"/>
  <c r="AY1853" i="23"/>
  <c r="W1853" i="23"/>
  <c r="Z1853" i="23" s="1"/>
  <c r="AD1853" i="23"/>
  <c r="L1853" i="23"/>
  <c r="I1853" i="23"/>
  <c r="H1853" i="23"/>
  <c r="F1853" i="23"/>
  <c r="AY1852" i="23"/>
  <c r="W1852" i="23"/>
  <c r="Z1852" i="23" s="1"/>
  <c r="AD1852" i="23"/>
  <c r="L1852" i="23"/>
  <c r="I1852" i="23"/>
  <c r="H1852" i="23"/>
  <c r="F1852" i="23"/>
  <c r="AY1851" i="23"/>
  <c r="W1851" i="23"/>
  <c r="Z1851" i="23" s="1"/>
  <c r="AD1851" i="23"/>
  <c r="L1851" i="23"/>
  <c r="I1851" i="23"/>
  <c r="H1851" i="23"/>
  <c r="F1851" i="23"/>
  <c r="AY1850" i="23"/>
  <c r="W1850" i="23"/>
  <c r="Z1850" i="23" s="1"/>
  <c r="AD1850" i="23"/>
  <c r="L1850" i="23"/>
  <c r="I1850" i="23"/>
  <c r="H1850" i="23"/>
  <c r="F1850" i="23"/>
  <c r="AY1849" i="23"/>
  <c r="W1849" i="23"/>
  <c r="Z1849" i="23" s="1"/>
  <c r="AD1849" i="23"/>
  <c r="L1849" i="23"/>
  <c r="I1849" i="23"/>
  <c r="H1849" i="23"/>
  <c r="F1849" i="23"/>
  <c r="AY1848" i="23"/>
  <c r="W1848" i="23"/>
  <c r="Z1848" i="23" s="1"/>
  <c r="AD1848" i="23"/>
  <c r="L1848" i="23"/>
  <c r="I1848" i="23"/>
  <c r="H1848" i="23"/>
  <c r="F1848" i="23"/>
  <c r="AY1847" i="23"/>
  <c r="W1847" i="23"/>
  <c r="Z1847" i="23" s="1"/>
  <c r="AD1847" i="23"/>
  <c r="L1847" i="23"/>
  <c r="I1847" i="23"/>
  <c r="H1847" i="23"/>
  <c r="F1847" i="23"/>
  <c r="AY1846" i="23"/>
  <c r="W1846" i="23"/>
  <c r="Z1846" i="23" s="1"/>
  <c r="AD1846" i="23"/>
  <c r="L1846" i="23"/>
  <c r="I1846" i="23"/>
  <c r="H1846" i="23"/>
  <c r="F1846" i="23"/>
  <c r="AY1845" i="23"/>
  <c r="W1845" i="23"/>
  <c r="Z1845" i="23" s="1"/>
  <c r="AD1845" i="23"/>
  <c r="L1845" i="23"/>
  <c r="I1845" i="23"/>
  <c r="H1845" i="23"/>
  <c r="F1845" i="23"/>
  <c r="AY1844" i="23"/>
  <c r="W1844" i="23"/>
  <c r="Z1844" i="23" s="1"/>
  <c r="AD1844" i="23"/>
  <c r="L1844" i="23"/>
  <c r="I1844" i="23"/>
  <c r="H1844" i="23"/>
  <c r="F1844" i="23"/>
  <c r="AY1843" i="23"/>
  <c r="W1843" i="23"/>
  <c r="Z1843" i="23" s="1"/>
  <c r="AD1843" i="23"/>
  <c r="L1843" i="23"/>
  <c r="I1843" i="23"/>
  <c r="H1843" i="23"/>
  <c r="F1843" i="23"/>
  <c r="AY1842" i="23"/>
  <c r="W1842" i="23"/>
  <c r="Z1842" i="23" s="1"/>
  <c r="AD1842" i="23"/>
  <c r="L1842" i="23"/>
  <c r="I1842" i="23"/>
  <c r="H1842" i="23"/>
  <c r="F1842" i="23"/>
  <c r="AY1841" i="23"/>
  <c r="W1841" i="23"/>
  <c r="Z1841" i="23" s="1"/>
  <c r="AD1841" i="23"/>
  <c r="L1841" i="23"/>
  <c r="I1841" i="23"/>
  <c r="H1841" i="23"/>
  <c r="F1841" i="23"/>
  <c r="AY1840" i="23"/>
  <c r="W1840" i="23"/>
  <c r="Z1840" i="23" s="1"/>
  <c r="AD1840" i="23"/>
  <c r="L1840" i="23"/>
  <c r="I1840" i="23"/>
  <c r="H1840" i="23"/>
  <c r="F1840" i="23"/>
  <c r="AY1839" i="23"/>
  <c r="W1839" i="23"/>
  <c r="Z1839" i="23" s="1"/>
  <c r="AD1839" i="23"/>
  <c r="L1839" i="23"/>
  <c r="I1839" i="23"/>
  <c r="H1839" i="23"/>
  <c r="F1839" i="23"/>
  <c r="AY1838" i="23"/>
  <c r="W1838" i="23"/>
  <c r="Z1838" i="23" s="1"/>
  <c r="AD1838" i="23"/>
  <c r="L1838" i="23"/>
  <c r="I1838" i="23"/>
  <c r="H1838" i="23"/>
  <c r="F1838" i="23"/>
  <c r="AY1837" i="23"/>
  <c r="W1837" i="23"/>
  <c r="Z1837" i="23" s="1"/>
  <c r="AD1837" i="23"/>
  <c r="L1837" i="23"/>
  <c r="I1837" i="23"/>
  <c r="H1837" i="23"/>
  <c r="F1837" i="23"/>
  <c r="AY1836" i="23"/>
  <c r="W1836" i="23"/>
  <c r="Z1836" i="23" s="1"/>
  <c r="AD1836" i="23"/>
  <c r="L1836" i="23"/>
  <c r="I1836" i="23"/>
  <c r="H1836" i="23"/>
  <c r="F1836" i="23"/>
  <c r="AY1835" i="23"/>
  <c r="W1835" i="23"/>
  <c r="Z1835" i="23" s="1"/>
  <c r="AD1835" i="23"/>
  <c r="L1835" i="23"/>
  <c r="I1835" i="23"/>
  <c r="H1835" i="23"/>
  <c r="F1835" i="23"/>
  <c r="AY1834" i="23"/>
  <c r="W1834" i="23"/>
  <c r="Z1834" i="23" s="1"/>
  <c r="AD1834" i="23"/>
  <c r="L1834" i="23"/>
  <c r="I1834" i="23"/>
  <c r="H1834" i="23"/>
  <c r="F1834" i="23"/>
  <c r="AY1833" i="23"/>
  <c r="W1833" i="23"/>
  <c r="Z1833" i="23" s="1"/>
  <c r="AD1833" i="23"/>
  <c r="L1833" i="23"/>
  <c r="I1833" i="23"/>
  <c r="H1833" i="23"/>
  <c r="F1833" i="23"/>
  <c r="AY1832" i="23"/>
  <c r="W1832" i="23"/>
  <c r="Z1832" i="23" s="1"/>
  <c r="AD1832" i="23"/>
  <c r="L1832" i="23"/>
  <c r="I1832" i="23"/>
  <c r="H1832" i="23"/>
  <c r="F1832" i="23"/>
  <c r="AY1831" i="23"/>
  <c r="W1831" i="23"/>
  <c r="Z1831" i="23" s="1"/>
  <c r="AD1831" i="23"/>
  <c r="L1831" i="23"/>
  <c r="I1831" i="23"/>
  <c r="H1831" i="23"/>
  <c r="F1831" i="23"/>
  <c r="AY1830" i="23"/>
  <c r="W1830" i="23"/>
  <c r="Z1830" i="23" s="1"/>
  <c r="AD1830" i="23"/>
  <c r="L1830" i="23"/>
  <c r="I1830" i="23"/>
  <c r="H1830" i="23"/>
  <c r="F1830" i="23"/>
  <c r="AY1829" i="23"/>
  <c r="W1829" i="23"/>
  <c r="Z1829" i="23" s="1"/>
  <c r="AD1829" i="23"/>
  <c r="L1829" i="23"/>
  <c r="I1829" i="23"/>
  <c r="H1829" i="23"/>
  <c r="F1829" i="23"/>
  <c r="AY1828" i="23"/>
  <c r="W1828" i="23"/>
  <c r="Z1828" i="23" s="1"/>
  <c r="AD1828" i="23"/>
  <c r="L1828" i="23"/>
  <c r="I1828" i="23"/>
  <c r="H1828" i="23"/>
  <c r="F1828" i="23"/>
  <c r="AY1827" i="23"/>
  <c r="W1827" i="23"/>
  <c r="Z1827" i="23" s="1"/>
  <c r="AD1827" i="23"/>
  <c r="L1827" i="23"/>
  <c r="I1827" i="23"/>
  <c r="H1827" i="23"/>
  <c r="F1827" i="23"/>
  <c r="AY1826" i="23"/>
  <c r="W1826" i="23"/>
  <c r="Z1826" i="23" s="1"/>
  <c r="AD1826" i="23"/>
  <c r="L1826" i="23"/>
  <c r="I1826" i="23"/>
  <c r="H1826" i="23"/>
  <c r="F1826" i="23"/>
  <c r="AY1825" i="23"/>
  <c r="W1825" i="23"/>
  <c r="Z1825" i="23" s="1"/>
  <c r="AD1825" i="23"/>
  <c r="L1825" i="23"/>
  <c r="I1825" i="23"/>
  <c r="H1825" i="23"/>
  <c r="F1825" i="23"/>
  <c r="AY1824" i="23"/>
  <c r="X1824" i="23"/>
  <c r="AA1824" i="23" s="1"/>
  <c r="W1824" i="23"/>
  <c r="Z1824" i="23" s="1"/>
  <c r="AD1824" i="23"/>
  <c r="L1824" i="23"/>
  <c r="I1824" i="23"/>
  <c r="H1824" i="23"/>
  <c r="F1824" i="23"/>
  <c r="AY1823" i="23"/>
  <c r="W1823" i="23"/>
  <c r="Z1823" i="23" s="1"/>
  <c r="AD1823" i="23"/>
  <c r="L1823" i="23"/>
  <c r="I1823" i="23"/>
  <c r="H1823" i="23"/>
  <c r="F1823" i="23"/>
  <c r="AY1822" i="23"/>
  <c r="W1822" i="23"/>
  <c r="Z1822" i="23" s="1"/>
  <c r="AD1822" i="23"/>
  <c r="L1822" i="23"/>
  <c r="I1822" i="23"/>
  <c r="H1822" i="23"/>
  <c r="F1822" i="23"/>
  <c r="AY1821" i="23"/>
  <c r="W1821" i="23"/>
  <c r="Z1821" i="23" s="1"/>
  <c r="AD1821" i="23"/>
  <c r="L1821" i="23"/>
  <c r="I1821" i="23"/>
  <c r="H1821" i="23"/>
  <c r="F1821" i="23"/>
  <c r="AY1820" i="23"/>
  <c r="W1820" i="23"/>
  <c r="Z1820" i="23" s="1"/>
  <c r="AD1820" i="23"/>
  <c r="L1820" i="23"/>
  <c r="I1820" i="23"/>
  <c r="H1820" i="23"/>
  <c r="F1820" i="23"/>
  <c r="AY1819" i="23"/>
  <c r="W1819" i="23"/>
  <c r="Z1819" i="23" s="1"/>
  <c r="AD1819" i="23"/>
  <c r="L1819" i="23"/>
  <c r="I1819" i="23"/>
  <c r="H1819" i="23"/>
  <c r="F1819" i="23"/>
  <c r="AY1818" i="23"/>
  <c r="W1818" i="23"/>
  <c r="Z1818" i="23" s="1"/>
  <c r="AD1818" i="23"/>
  <c r="L1818" i="23"/>
  <c r="I1818" i="23"/>
  <c r="H1818" i="23"/>
  <c r="F1818" i="23"/>
  <c r="AY1817" i="23"/>
  <c r="W1817" i="23"/>
  <c r="Z1817" i="23" s="1"/>
  <c r="AD1817" i="23"/>
  <c r="L1817" i="23"/>
  <c r="I1817" i="23"/>
  <c r="H1817" i="23"/>
  <c r="F1817" i="23"/>
  <c r="AY1816" i="23"/>
  <c r="W1816" i="23"/>
  <c r="Z1816" i="23" s="1"/>
  <c r="AD1816" i="23"/>
  <c r="L1816" i="23"/>
  <c r="I1816" i="23"/>
  <c r="H1816" i="23"/>
  <c r="F1816" i="23"/>
  <c r="AY1815" i="23"/>
  <c r="W1815" i="23"/>
  <c r="Z1815" i="23" s="1"/>
  <c r="AD1815" i="23"/>
  <c r="L1815" i="23"/>
  <c r="I1815" i="23"/>
  <c r="H1815" i="23"/>
  <c r="F1815" i="23"/>
  <c r="AY1814" i="23"/>
  <c r="W1814" i="23"/>
  <c r="Z1814" i="23" s="1"/>
  <c r="AD1814" i="23"/>
  <c r="L1814" i="23"/>
  <c r="I1814" i="23"/>
  <c r="H1814" i="23"/>
  <c r="F1814" i="23"/>
  <c r="AY1813" i="23"/>
  <c r="W1813" i="23"/>
  <c r="Z1813" i="23" s="1"/>
  <c r="AD1813" i="23"/>
  <c r="L1813" i="23"/>
  <c r="I1813" i="23"/>
  <c r="H1813" i="23"/>
  <c r="F1813" i="23"/>
  <c r="AY1812" i="23"/>
  <c r="W1812" i="23"/>
  <c r="Z1812" i="23" s="1"/>
  <c r="AD1812" i="23"/>
  <c r="L1812" i="23"/>
  <c r="I1812" i="23"/>
  <c r="H1812" i="23"/>
  <c r="F1812" i="23"/>
  <c r="AY1811" i="23"/>
  <c r="W1811" i="23"/>
  <c r="Z1811" i="23" s="1"/>
  <c r="AD1811" i="23"/>
  <c r="L1811" i="23"/>
  <c r="I1811" i="23"/>
  <c r="H1811" i="23"/>
  <c r="F1811" i="23"/>
  <c r="AY1810" i="23"/>
  <c r="W1810" i="23"/>
  <c r="Z1810" i="23" s="1"/>
  <c r="AD1810" i="23"/>
  <c r="L1810" i="23"/>
  <c r="I1810" i="23"/>
  <c r="H1810" i="23"/>
  <c r="F1810" i="23"/>
  <c r="AY1809" i="23"/>
  <c r="W1809" i="23"/>
  <c r="Z1809" i="23" s="1"/>
  <c r="AD1809" i="23"/>
  <c r="L1809" i="23"/>
  <c r="I1809" i="23"/>
  <c r="H1809" i="23"/>
  <c r="F1809" i="23"/>
  <c r="AY1808" i="23"/>
  <c r="W1808" i="23"/>
  <c r="Z1808" i="23" s="1"/>
  <c r="AD1808" i="23"/>
  <c r="L1808" i="23"/>
  <c r="I1808" i="23"/>
  <c r="H1808" i="23"/>
  <c r="F1808" i="23"/>
  <c r="AY1807" i="23"/>
  <c r="W1807" i="23"/>
  <c r="Z1807" i="23" s="1"/>
  <c r="AD1807" i="23"/>
  <c r="L1807" i="23"/>
  <c r="I1807" i="23"/>
  <c r="H1807" i="23"/>
  <c r="F1807" i="23"/>
  <c r="AY1806" i="23"/>
  <c r="W1806" i="23"/>
  <c r="Z1806" i="23" s="1"/>
  <c r="AD1806" i="23"/>
  <c r="L1806" i="23"/>
  <c r="I1806" i="23"/>
  <c r="H1806" i="23"/>
  <c r="F1806" i="23"/>
  <c r="AY1805" i="23"/>
  <c r="W1805" i="23"/>
  <c r="Z1805" i="23" s="1"/>
  <c r="AD1805" i="23"/>
  <c r="L1805" i="23"/>
  <c r="I1805" i="23"/>
  <c r="H1805" i="23"/>
  <c r="F1805" i="23"/>
  <c r="AY1804" i="23"/>
  <c r="W1804" i="23"/>
  <c r="Z1804" i="23" s="1"/>
  <c r="AD1804" i="23"/>
  <c r="L1804" i="23"/>
  <c r="I1804" i="23"/>
  <c r="H1804" i="23"/>
  <c r="F1804" i="23"/>
  <c r="AY1803" i="23"/>
  <c r="W1803" i="23"/>
  <c r="Z1803" i="23" s="1"/>
  <c r="AD1803" i="23"/>
  <c r="L1803" i="23"/>
  <c r="I1803" i="23"/>
  <c r="H1803" i="23"/>
  <c r="F1803" i="23"/>
  <c r="AY1802" i="23"/>
  <c r="W1802" i="23"/>
  <c r="Z1802" i="23" s="1"/>
  <c r="AD1802" i="23"/>
  <c r="L1802" i="23"/>
  <c r="I1802" i="23"/>
  <c r="H1802" i="23"/>
  <c r="F1802" i="23"/>
  <c r="AY1801" i="23"/>
  <c r="W1801" i="23"/>
  <c r="Z1801" i="23" s="1"/>
  <c r="AD1801" i="23"/>
  <c r="L1801" i="23"/>
  <c r="I1801" i="23"/>
  <c r="H1801" i="23"/>
  <c r="F1801" i="23"/>
  <c r="AY1800" i="23"/>
  <c r="W1800" i="23"/>
  <c r="Z1800" i="23" s="1"/>
  <c r="AD1800" i="23"/>
  <c r="L1800" i="23"/>
  <c r="I1800" i="23"/>
  <c r="H1800" i="23"/>
  <c r="F1800" i="23"/>
  <c r="AY1799" i="23"/>
  <c r="W1799" i="23"/>
  <c r="Z1799" i="23" s="1"/>
  <c r="AD1799" i="23"/>
  <c r="L1799" i="23"/>
  <c r="I1799" i="23"/>
  <c r="H1799" i="23"/>
  <c r="F1799" i="23"/>
  <c r="AY1798" i="23"/>
  <c r="W1798" i="23"/>
  <c r="Z1798" i="23" s="1"/>
  <c r="AD1798" i="23"/>
  <c r="L1798" i="23"/>
  <c r="I1798" i="23"/>
  <c r="H1798" i="23"/>
  <c r="F1798" i="23"/>
  <c r="AY1797" i="23"/>
  <c r="W1797" i="23"/>
  <c r="Z1797" i="23" s="1"/>
  <c r="AD1797" i="23"/>
  <c r="L1797" i="23"/>
  <c r="I1797" i="23"/>
  <c r="H1797" i="23"/>
  <c r="F1797" i="23"/>
  <c r="AY1796" i="23"/>
  <c r="W1796" i="23"/>
  <c r="Z1796" i="23" s="1"/>
  <c r="AD1796" i="23"/>
  <c r="L1796" i="23"/>
  <c r="I1796" i="23"/>
  <c r="H1796" i="23"/>
  <c r="F1796" i="23"/>
  <c r="AY1795" i="23"/>
  <c r="W1795" i="23"/>
  <c r="Z1795" i="23" s="1"/>
  <c r="AD1795" i="23"/>
  <c r="L1795" i="23"/>
  <c r="I1795" i="23"/>
  <c r="H1795" i="23"/>
  <c r="F1795" i="23"/>
  <c r="AY1794" i="23"/>
  <c r="W1794" i="23"/>
  <c r="Z1794" i="23" s="1"/>
  <c r="AD1794" i="23"/>
  <c r="L1794" i="23"/>
  <c r="I1794" i="23"/>
  <c r="H1794" i="23"/>
  <c r="F1794" i="23"/>
  <c r="AY1793" i="23"/>
  <c r="W1793" i="23"/>
  <c r="Z1793" i="23" s="1"/>
  <c r="AD1793" i="23"/>
  <c r="L1793" i="23"/>
  <c r="I1793" i="23"/>
  <c r="H1793" i="23"/>
  <c r="F1793" i="23"/>
  <c r="AY1792" i="23"/>
  <c r="W1792" i="23"/>
  <c r="Z1792" i="23" s="1"/>
  <c r="AD1792" i="23"/>
  <c r="L1792" i="23"/>
  <c r="I1792" i="23"/>
  <c r="H1792" i="23"/>
  <c r="F1792" i="23"/>
  <c r="AY1791" i="23"/>
  <c r="W1791" i="23"/>
  <c r="Z1791" i="23" s="1"/>
  <c r="AD1791" i="23"/>
  <c r="L1791" i="23"/>
  <c r="I1791" i="23"/>
  <c r="H1791" i="23"/>
  <c r="F1791" i="23"/>
  <c r="AY1790" i="23"/>
  <c r="W1790" i="23"/>
  <c r="Z1790" i="23" s="1"/>
  <c r="AD1790" i="23"/>
  <c r="L1790" i="23"/>
  <c r="I1790" i="23"/>
  <c r="H1790" i="23"/>
  <c r="F1790" i="23"/>
  <c r="AY1789" i="23"/>
  <c r="W1789" i="23"/>
  <c r="Z1789" i="23" s="1"/>
  <c r="AD1789" i="23"/>
  <c r="L1789" i="23"/>
  <c r="I1789" i="23"/>
  <c r="H1789" i="23"/>
  <c r="F1789" i="23"/>
  <c r="AY1788" i="23"/>
  <c r="W1788" i="23"/>
  <c r="Z1788" i="23" s="1"/>
  <c r="AD1788" i="23"/>
  <c r="L1788" i="23"/>
  <c r="I1788" i="23"/>
  <c r="H1788" i="23"/>
  <c r="F1788" i="23"/>
  <c r="AY1787" i="23"/>
  <c r="W1787" i="23"/>
  <c r="Z1787" i="23" s="1"/>
  <c r="AD1787" i="23"/>
  <c r="L1787" i="23"/>
  <c r="I1787" i="23"/>
  <c r="H1787" i="23"/>
  <c r="F1787" i="23"/>
  <c r="AY1786" i="23"/>
  <c r="W1786" i="23"/>
  <c r="Z1786" i="23" s="1"/>
  <c r="AD1786" i="23"/>
  <c r="L1786" i="23"/>
  <c r="I1786" i="23"/>
  <c r="H1786" i="23"/>
  <c r="F1786" i="23"/>
  <c r="AY1785" i="23"/>
  <c r="W1785" i="23"/>
  <c r="Z1785" i="23" s="1"/>
  <c r="AD1785" i="23"/>
  <c r="L1785" i="23"/>
  <c r="I1785" i="23"/>
  <c r="H1785" i="23"/>
  <c r="F1785" i="23"/>
  <c r="AY1784" i="23"/>
  <c r="W1784" i="23"/>
  <c r="Z1784" i="23" s="1"/>
  <c r="AD1784" i="23"/>
  <c r="L1784" i="23"/>
  <c r="I1784" i="23"/>
  <c r="H1784" i="23"/>
  <c r="F1784" i="23"/>
  <c r="AY1783" i="23"/>
  <c r="W1783" i="23"/>
  <c r="Z1783" i="23" s="1"/>
  <c r="AD1783" i="23"/>
  <c r="L1783" i="23"/>
  <c r="I1783" i="23"/>
  <c r="H1783" i="23"/>
  <c r="F1783" i="23"/>
  <c r="AY1782" i="23"/>
  <c r="W1782" i="23"/>
  <c r="Z1782" i="23" s="1"/>
  <c r="AD1782" i="23"/>
  <c r="L1782" i="23"/>
  <c r="I1782" i="23"/>
  <c r="H1782" i="23"/>
  <c r="F1782" i="23"/>
  <c r="AY1781" i="23"/>
  <c r="W1781" i="23"/>
  <c r="Z1781" i="23" s="1"/>
  <c r="AD1781" i="23"/>
  <c r="L1781" i="23"/>
  <c r="I1781" i="23"/>
  <c r="H1781" i="23"/>
  <c r="F1781" i="23"/>
  <c r="AY1780" i="23"/>
  <c r="W1780" i="23"/>
  <c r="Z1780" i="23" s="1"/>
  <c r="AD1780" i="23"/>
  <c r="L1780" i="23"/>
  <c r="I1780" i="23"/>
  <c r="H1780" i="23"/>
  <c r="F1780" i="23"/>
  <c r="AY1779" i="23"/>
  <c r="W1779" i="23"/>
  <c r="Z1779" i="23" s="1"/>
  <c r="AD1779" i="23"/>
  <c r="L1779" i="23"/>
  <c r="I1779" i="23"/>
  <c r="H1779" i="23"/>
  <c r="F1779" i="23"/>
  <c r="AY1778" i="23"/>
  <c r="W1778" i="23"/>
  <c r="Z1778" i="23" s="1"/>
  <c r="AD1778" i="23"/>
  <c r="L1778" i="23"/>
  <c r="I1778" i="23"/>
  <c r="H1778" i="23"/>
  <c r="F1778" i="23"/>
  <c r="AY1777" i="23"/>
  <c r="W1777" i="23"/>
  <c r="Z1777" i="23" s="1"/>
  <c r="AD1777" i="23"/>
  <c r="L1777" i="23"/>
  <c r="I1777" i="23"/>
  <c r="H1777" i="23"/>
  <c r="F1777" i="23"/>
  <c r="AY1776" i="23"/>
  <c r="W1776" i="23"/>
  <c r="Z1776" i="23" s="1"/>
  <c r="AD1776" i="23"/>
  <c r="L1776" i="23"/>
  <c r="I1776" i="23"/>
  <c r="H1776" i="23"/>
  <c r="F1776" i="23"/>
  <c r="AY1775" i="23"/>
  <c r="W1775" i="23"/>
  <c r="Z1775" i="23" s="1"/>
  <c r="AD1775" i="23"/>
  <c r="L1775" i="23"/>
  <c r="I1775" i="23"/>
  <c r="H1775" i="23"/>
  <c r="F1775" i="23"/>
  <c r="AY1774" i="23"/>
  <c r="W1774" i="23"/>
  <c r="Z1774" i="23" s="1"/>
  <c r="AD1774" i="23"/>
  <c r="L1774" i="23"/>
  <c r="I1774" i="23"/>
  <c r="H1774" i="23"/>
  <c r="F1774" i="23"/>
  <c r="AY1773" i="23"/>
  <c r="W1773" i="23"/>
  <c r="Z1773" i="23" s="1"/>
  <c r="AD1773" i="23"/>
  <c r="L1773" i="23"/>
  <c r="I1773" i="23"/>
  <c r="H1773" i="23"/>
  <c r="F1773" i="23"/>
  <c r="AY1772" i="23"/>
  <c r="W1772" i="23"/>
  <c r="Z1772" i="23" s="1"/>
  <c r="AD1772" i="23"/>
  <c r="L1772" i="23"/>
  <c r="I1772" i="23"/>
  <c r="H1772" i="23"/>
  <c r="F1772" i="23"/>
  <c r="AY1771" i="23"/>
  <c r="W1771" i="23"/>
  <c r="Z1771" i="23" s="1"/>
  <c r="AD1771" i="23"/>
  <c r="L1771" i="23"/>
  <c r="I1771" i="23"/>
  <c r="H1771" i="23"/>
  <c r="F1771" i="23"/>
  <c r="AY1770" i="23"/>
  <c r="W1770" i="23"/>
  <c r="Z1770" i="23" s="1"/>
  <c r="AD1770" i="23"/>
  <c r="L1770" i="23"/>
  <c r="I1770" i="23"/>
  <c r="H1770" i="23"/>
  <c r="F1770" i="23"/>
  <c r="AY1769" i="23"/>
  <c r="W1769" i="23"/>
  <c r="Z1769" i="23" s="1"/>
  <c r="AD1769" i="23"/>
  <c r="L1769" i="23"/>
  <c r="I1769" i="23"/>
  <c r="H1769" i="23"/>
  <c r="F1769" i="23"/>
  <c r="AY1768" i="23"/>
  <c r="W1768" i="23"/>
  <c r="Z1768" i="23" s="1"/>
  <c r="AD1768" i="23"/>
  <c r="L1768" i="23"/>
  <c r="I1768" i="23"/>
  <c r="H1768" i="23"/>
  <c r="F1768" i="23"/>
  <c r="AY1767" i="23"/>
  <c r="W1767" i="23"/>
  <c r="Z1767" i="23" s="1"/>
  <c r="AD1767" i="23"/>
  <c r="L1767" i="23"/>
  <c r="I1767" i="23"/>
  <c r="H1767" i="23"/>
  <c r="F1767" i="23"/>
  <c r="AY1766" i="23"/>
  <c r="W1766" i="23"/>
  <c r="Z1766" i="23" s="1"/>
  <c r="AD1766" i="23"/>
  <c r="L1766" i="23"/>
  <c r="I1766" i="23"/>
  <c r="H1766" i="23"/>
  <c r="F1766" i="23"/>
  <c r="AY1765" i="23"/>
  <c r="W1765" i="23"/>
  <c r="Z1765" i="23" s="1"/>
  <c r="AD1765" i="23"/>
  <c r="L1765" i="23"/>
  <c r="I1765" i="23"/>
  <c r="H1765" i="23"/>
  <c r="F1765" i="23"/>
  <c r="AY1764" i="23"/>
  <c r="W1764" i="23"/>
  <c r="Z1764" i="23" s="1"/>
  <c r="AD1764" i="23"/>
  <c r="L1764" i="23"/>
  <c r="I1764" i="23"/>
  <c r="H1764" i="23"/>
  <c r="F1764" i="23"/>
  <c r="AY1763" i="23"/>
  <c r="W1763" i="23"/>
  <c r="Z1763" i="23" s="1"/>
  <c r="AD1763" i="23"/>
  <c r="L1763" i="23"/>
  <c r="I1763" i="23"/>
  <c r="H1763" i="23"/>
  <c r="F1763" i="23"/>
  <c r="AY1762" i="23"/>
  <c r="W1762" i="23"/>
  <c r="Z1762" i="23" s="1"/>
  <c r="AD1762" i="23"/>
  <c r="L1762" i="23"/>
  <c r="I1762" i="23"/>
  <c r="H1762" i="23"/>
  <c r="F1762" i="23"/>
  <c r="AY1761" i="23"/>
  <c r="W1761" i="23"/>
  <c r="Z1761" i="23" s="1"/>
  <c r="AD1761" i="23"/>
  <c r="L1761" i="23"/>
  <c r="I1761" i="23"/>
  <c r="H1761" i="23"/>
  <c r="F1761" i="23"/>
  <c r="AY1760" i="23"/>
  <c r="W1760" i="23"/>
  <c r="Z1760" i="23" s="1"/>
  <c r="AD1760" i="23"/>
  <c r="L1760" i="23"/>
  <c r="I1760" i="23"/>
  <c r="H1760" i="23"/>
  <c r="F1760" i="23"/>
  <c r="AY1759" i="23"/>
  <c r="W1759" i="23"/>
  <c r="Z1759" i="23" s="1"/>
  <c r="AD1759" i="23"/>
  <c r="L1759" i="23"/>
  <c r="I1759" i="23"/>
  <c r="H1759" i="23"/>
  <c r="F1759" i="23"/>
  <c r="AY1758" i="23"/>
  <c r="W1758" i="23"/>
  <c r="Z1758" i="23" s="1"/>
  <c r="AD1758" i="23"/>
  <c r="L1758" i="23"/>
  <c r="I1758" i="23"/>
  <c r="H1758" i="23"/>
  <c r="F1758" i="23"/>
  <c r="AY1757" i="23"/>
  <c r="W1757" i="23"/>
  <c r="Z1757" i="23" s="1"/>
  <c r="AD1757" i="23"/>
  <c r="L1757" i="23"/>
  <c r="I1757" i="23"/>
  <c r="H1757" i="23"/>
  <c r="F1757" i="23"/>
  <c r="AY1756" i="23"/>
  <c r="W1756" i="23"/>
  <c r="Z1756" i="23" s="1"/>
  <c r="AD1756" i="23"/>
  <c r="L1756" i="23"/>
  <c r="I1756" i="23"/>
  <c r="H1756" i="23"/>
  <c r="F1756" i="23"/>
  <c r="AY1755" i="23"/>
  <c r="W1755" i="23"/>
  <c r="Z1755" i="23" s="1"/>
  <c r="AD1755" i="23"/>
  <c r="L1755" i="23"/>
  <c r="I1755" i="23"/>
  <c r="H1755" i="23"/>
  <c r="F1755" i="23"/>
  <c r="AY1754" i="23"/>
  <c r="W1754" i="23"/>
  <c r="Z1754" i="23" s="1"/>
  <c r="AD1754" i="23"/>
  <c r="L1754" i="23"/>
  <c r="I1754" i="23"/>
  <c r="H1754" i="23"/>
  <c r="F1754" i="23"/>
  <c r="AY1753" i="23"/>
  <c r="W1753" i="23"/>
  <c r="Z1753" i="23" s="1"/>
  <c r="AD1753" i="23"/>
  <c r="L1753" i="23"/>
  <c r="I1753" i="23"/>
  <c r="H1753" i="23"/>
  <c r="F1753" i="23"/>
  <c r="AY1752" i="23"/>
  <c r="W1752" i="23"/>
  <c r="Z1752" i="23" s="1"/>
  <c r="AD1752" i="23"/>
  <c r="L1752" i="23"/>
  <c r="I1752" i="23"/>
  <c r="H1752" i="23"/>
  <c r="F1752" i="23"/>
  <c r="AY1751" i="23"/>
  <c r="W1751" i="23"/>
  <c r="Z1751" i="23" s="1"/>
  <c r="AD1751" i="23"/>
  <c r="L1751" i="23"/>
  <c r="I1751" i="23"/>
  <c r="H1751" i="23"/>
  <c r="F1751" i="23"/>
  <c r="AY1750" i="23"/>
  <c r="W1750" i="23"/>
  <c r="Z1750" i="23" s="1"/>
  <c r="AD1750" i="23"/>
  <c r="L1750" i="23"/>
  <c r="I1750" i="23"/>
  <c r="H1750" i="23"/>
  <c r="F1750" i="23"/>
  <c r="AY1749" i="23"/>
  <c r="W1749" i="23"/>
  <c r="Z1749" i="23" s="1"/>
  <c r="AD1749" i="23"/>
  <c r="L1749" i="23"/>
  <c r="I1749" i="23"/>
  <c r="H1749" i="23"/>
  <c r="F1749" i="23"/>
  <c r="AY1748" i="23"/>
  <c r="W1748" i="23"/>
  <c r="Z1748" i="23" s="1"/>
  <c r="AD1748" i="23"/>
  <c r="L1748" i="23"/>
  <c r="I1748" i="23"/>
  <c r="H1748" i="23"/>
  <c r="F1748" i="23"/>
  <c r="AY1747" i="23"/>
  <c r="W1747" i="23"/>
  <c r="Z1747" i="23" s="1"/>
  <c r="AD1747" i="23"/>
  <c r="L1747" i="23"/>
  <c r="I1747" i="23"/>
  <c r="H1747" i="23"/>
  <c r="F1747" i="23"/>
  <c r="AY1746" i="23"/>
  <c r="W1746" i="23"/>
  <c r="Z1746" i="23" s="1"/>
  <c r="AD1746" i="23"/>
  <c r="L1746" i="23"/>
  <c r="I1746" i="23"/>
  <c r="H1746" i="23"/>
  <c r="F1746" i="23"/>
  <c r="AY1745" i="23"/>
  <c r="W1745" i="23"/>
  <c r="Z1745" i="23" s="1"/>
  <c r="AD1745" i="23"/>
  <c r="L1745" i="23"/>
  <c r="I1745" i="23"/>
  <c r="H1745" i="23"/>
  <c r="F1745" i="23"/>
  <c r="AY1744" i="23"/>
  <c r="W1744" i="23"/>
  <c r="Z1744" i="23" s="1"/>
  <c r="AD1744" i="23"/>
  <c r="L1744" i="23"/>
  <c r="I1744" i="23"/>
  <c r="H1744" i="23"/>
  <c r="F1744" i="23"/>
  <c r="AY1743" i="23"/>
  <c r="W1743" i="23"/>
  <c r="Z1743" i="23" s="1"/>
  <c r="AD1743" i="23"/>
  <c r="L1743" i="23"/>
  <c r="I1743" i="23"/>
  <c r="H1743" i="23"/>
  <c r="F1743" i="23"/>
  <c r="AY1742" i="23"/>
  <c r="W1742" i="23"/>
  <c r="Z1742" i="23" s="1"/>
  <c r="AD1742" i="23"/>
  <c r="L1742" i="23"/>
  <c r="I1742" i="23"/>
  <c r="H1742" i="23"/>
  <c r="F1742" i="23"/>
  <c r="AY1741" i="23"/>
  <c r="W1741" i="23"/>
  <c r="Z1741" i="23" s="1"/>
  <c r="AD1741" i="23"/>
  <c r="L1741" i="23"/>
  <c r="I1741" i="23"/>
  <c r="H1741" i="23"/>
  <c r="F1741" i="23"/>
  <c r="AY1740" i="23"/>
  <c r="W1740" i="23"/>
  <c r="Z1740" i="23" s="1"/>
  <c r="AD1740" i="23"/>
  <c r="L1740" i="23"/>
  <c r="I1740" i="23"/>
  <c r="H1740" i="23"/>
  <c r="F1740" i="23"/>
  <c r="AY1739" i="23"/>
  <c r="W1739" i="23"/>
  <c r="Z1739" i="23" s="1"/>
  <c r="AD1739" i="23"/>
  <c r="L1739" i="23"/>
  <c r="I1739" i="23"/>
  <c r="H1739" i="23"/>
  <c r="F1739" i="23"/>
  <c r="AY1738" i="23"/>
  <c r="W1738" i="23"/>
  <c r="Z1738" i="23" s="1"/>
  <c r="AD1738" i="23"/>
  <c r="L1738" i="23"/>
  <c r="I1738" i="23"/>
  <c r="H1738" i="23"/>
  <c r="F1738" i="23"/>
  <c r="AY1737" i="23"/>
  <c r="W1737" i="23"/>
  <c r="Z1737" i="23" s="1"/>
  <c r="AD1737" i="23"/>
  <c r="L1737" i="23"/>
  <c r="I1737" i="23"/>
  <c r="H1737" i="23"/>
  <c r="F1737" i="23"/>
  <c r="AY1736" i="23"/>
  <c r="W1736" i="23"/>
  <c r="Z1736" i="23" s="1"/>
  <c r="AD1736" i="23"/>
  <c r="L1736" i="23"/>
  <c r="I1736" i="23"/>
  <c r="H1736" i="23"/>
  <c r="F1736" i="23"/>
  <c r="AY1735" i="23"/>
  <c r="W1735" i="23"/>
  <c r="Z1735" i="23" s="1"/>
  <c r="AD1735" i="23"/>
  <c r="L1735" i="23"/>
  <c r="I1735" i="23"/>
  <c r="H1735" i="23"/>
  <c r="F1735" i="23"/>
  <c r="AY1734" i="23"/>
  <c r="W1734" i="23"/>
  <c r="Z1734" i="23" s="1"/>
  <c r="AD1734" i="23"/>
  <c r="L1734" i="23"/>
  <c r="I1734" i="23"/>
  <c r="H1734" i="23"/>
  <c r="F1734" i="23"/>
  <c r="AY1733" i="23"/>
  <c r="W1733" i="23"/>
  <c r="Z1733" i="23" s="1"/>
  <c r="AD1733" i="23"/>
  <c r="L1733" i="23"/>
  <c r="I1733" i="23"/>
  <c r="H1733" i="23"/>
  <c r="F1733" i="23"/>
  <c r="AY1732" i="23"/>
  <c r="W1732" i="23"/>
  <c r="Z1732" i="23" s="1"/>
  <c r="AD1732" i="23"/>
  <c r="L1732" i="23"/>
  <c r="I1732" i="23"/>
  <c r="H1732" i="23"/>
  <c r="F1732" i="23"/>
  <c r="AY1731" i="23"/>
  <c r="W1731" i="23"/>
  <c r="Z1731" i="23" s="1"/>
  <c r="AD1731" i="23"/>
  <c r="L1731" i="23"/>
  <c r="I1731" i="23"/>
  <c r="H1731" i="23"/>
  <c r="F1731" i="23"/>
  <c r="AY1730" i="23"/>
  <c r="W1730" i="23"/>
  <c r="Z1730" i="23" s="1"/>
  <c r="AD1730" i="23"/>
  <c r="L1730" i="23"/>
  <c r="I1730" i="23"/>
  <c r="H1730" i="23"/>
  <c r="F1730" i="23"/>
  <c r="AY1729" i="23"/>
  <c r="W1729" i="23"/>
  <c r="Z1729" i="23" s="1"/>
  <c r="AD1729" i="23"/>
  <c r="L1729" i="23"/>
  <c r="I1729" i="23"/>
  <c r="H1729" i="23"/>
  <c r="F1729" i="23"/>
  <c r="AY1728" i="23"/>
  <c r="W1728" i="23"/>
  <c r="Z1728" i="23" s="1"/>
  <c r="AD1728" i="23"/>
  <c r="L1728" i="23"/>
  <c r="I1728" i="23"/>
  <c r="H1728" i="23"/>
  <c r="F1728" i="23"/>
  <c r="AY1727" i="23"/>
  <c r="W1727" i="23"/>
  <c r="Z1727" i="23" s="1"/>
  <c r="AD1727" i="23"/>
  <c r="L1727" i="23"/>
  <c r="I1727" i="23"/>
  <c r="H1727" i="23"/>
  <c r="F1727" i="23"/>
  <c r="AY1726" i="23"/>
  <c r="W1726" i="23"/>
  <c r="Z1726" i="23" s="1"/>
  <c r="AD1726" i="23"/>
  <c r="L1726" i="23"/>
  <c r="I1726" i="23"/>
  <c r="H1726" i="23"/>
  <c r="F1726" i="23"/>
  <c r="AY1725" i="23"/>
  <c r="W1725" i="23"/>
  <c r="Z1725" i="23" s="1"/>
  <c r="AD1725" i="23"/>
  <c r="L1725" i="23"/>
  <c r="I1725" i="23"/>
  <c r="H1725" i="23"/>
  <c r="F1725" i="23"/>
  <c r="AY1724" i="23"/>
  <c r="W1724" i="23"/>
  <c r="Z1724" i="23" s="1"/>
  <c r="AD1724" i="23"/>
  <c r="L1724" i="23"/>
  <c r="I1724" i="23"/>
  <c r="H1724" i="23"/>
  <c r="F1724" i="23"/>
  <c r="AY1723" i="23"/>
  <c r="W1723" i="23"/>
  <c r="Z1723" i="23" s="1"/>
  <c r="AD1723" i="23"/>
  <c r="L1723" i="23"/>
  <c r="I1723" i="23"/>
  <c r="H1723" i="23"/>
  <c r="F1723" i="23"/>
  <c r="AY1722" i="23"/>
  <c r="W1722" i="23"/>
  <c r="Z1722" i="23" s="1"/>
  <c r="AD1722" i="23"/>
  <c r="L1722" i="23"/>
  <c r="I1722" i="23"/>
  <c r="H1722" i="23"/>
  <c r="F1722" i="23"/>
  <c r="AY1721" i="23"/>
  <c r="W1721" i="23"/>
  <c r="Z1721" i="23" s="1"/>
  <c r="AD1721" i="23"/>
  <c r="L1721" i="23"/>
  <c r="I1721" i="23"/>
  <c r="H1721" i="23"/>
  <c r="F1721" i="23"/>
  <c r="AY1720" i="23"/>
  <c r="W1720" i="23"/>
  <c r="Z1720" i="23" s="1"/>
  <c r="AD1720" i="23"/>
  <c r="L1720" i="23"/>
  <c r="I1720" i="23"/>
  <c r="H1720" i="23"/>
  <c r="F1720" i="23"/>
  <c r="AY1719" i="23"/>
  <c r="W1719" i="23"/>
  <c r="Z1719" i="23" s="1"/>
  <c r="AD1719" i="23"/>
  <c r="L1719" i="23"/>
  <c r="I1719" i="23"/>
  <c r="H1719" i="23"/>
  <c r="F1719" i="23"/>
  <c r="AY1718" i="23"/>
  <c r="W1718" i="23"/>
  <c r="Z1718" i="23" s="1"/>
  <c r="AD1718" i="23"/>
  <c r="L1718" i="23"/>
  <c r="I1718" i="23"/>
  <c r="H1718" i="23"/>
  <c r="F1718" i="23"/>
  <c r="AY1717" i="23"/>
  <c r="W1717" i="23"/>
  <c r="Z1717" i="23" s="1"/>
  <c r="AD1717" i="23"/>
  <c r="L1717" i="23"/>
  <c r="I1717" i="23"/>
  <c r="H1717" i="23"/>
  <c r="F1717" i="23"/>
  <c r="AY1716" i="23"/>
  <c r="W1716" i="23"/>
  <c r="Z1716" i="23" s="1"/>
  <c r="AD1716" i="23"/>
  <c r="L1716" i="23"/>
  <c r="I1716" i="23"/>
  <c r="H1716" i="23"/>
  <c r="F1716" i="23"/>
  <c r="AY1715" i="23"/>
  <c r="W1715" i="23"/>
  <c r="Z1715" i="23" s="1"/>
  <c r="AD1715" i="23"/>
  <c r="L1715" i="23"/>
  <c r="I1715" i="23"/>
  <c r="H1715" i="23"/>
  <c r="F1715" i="23"/>
  <c r="AY1714" i="23"/>
  <c r="W1714" i="23"/>
  <c r="Z1714" i="23" s="1"/>
  <c r="AD1714" i="23"/>
  <c r="L1714" i="23"/>
  <c r="I1714" i="23"/>
  <c r="H1714" i="23"/>
  <c r="F1714" i="23"/>
  <c r="AY1713" i="23"/>
  <c r="W1713" i="23"/>
  <c r="Z1713" i="23" s="1"/>
  <c r="AD1713" i="23"/>
  <c r="L1713" i="23"/>
  <c r="I1713" i="23"/>
  <c r="H1713" i="23"/>
  <c r="F1713" i="23"/>
  <c r="AY1712" i="23"/>
  <c r="W1712" i="23"/>
  <c r="Z1712" i="23" s="1"/>
  <c r="AD1712" i="23"/>
  <c r="L1712" i="23"/>
  <c r="I1712" i="23"/>
  <c r="H1712" i="23"/>
  <c r="F1712" i="23"/>
  <c r="AY1711" i="23"/>
  <c r="W1711" i="23"/>
  <c r="Z1711" i="23" s="1"/>
  <c r="AD1711" i="23"/>
  <c r="L1711" i="23"/>
  <c r="I1711" i="23"/>
  <c r="H1711" i="23"/>
  <c r="F1711" i="23"/>
  <c r="AY1710" i="23"/>
  <c r="W1710" i="23"/>
  <c r="Z1710" i="23" s="1"/>
  <c r="AD1710" i="23"/>
  <c r="L1710" i="23"/>
  <c r="I1710" i="23"/>
  <c r="H1710" i="23"/>
  <c r="F1710" i="23"/>
  <c r="AY1709" i="23"/>
  <c r="W1709" i="23"/>
  <c r="Z1709" i="23" s="1"/>
  <c r="AD1709" i="23"/>
  <c r="L1709" i="23"/>
  <c r="I1709" i="23"/>
  <c r="H1709" i="23"/>
  <c r="F1709" i="23"/>
  <c r="AY1708" i="23"/>
  <c r="W1708" i="23"/>
  <c r="Z1708" i="23" s="1"/>
  <c r="AD1708" i="23"/>
  <c r="L1708" i="23"/>
  <c r="I1708" i="23"/>
  <c r="H1708" i="23"/>
  <c r="F1708" i="23"/>
  <c r="AY1707" i="23"/>
  <c r="W1707" i="23"/>
  <c r="Z1707" i="23" s="1"/>
  <c r="AD1707" i="23"/>
  <c r="L1707" i="23"/>
  <c r="I1707" i="23"/>
  <c r="H1707" i="23"/>
  <c r="F1707" i="23"/>
  <c r="AY1706" i="23"/>
  <c r="W1706" i="23"/>
  <c r="Z1706" i="23" s="1"/>
  <c r="AD1706" i="23"/>
  <c r="L1706" i="23"/>
  <c r="I1706" i="23"/>
  <c r="H1706" i="23"/>
  <c r="F1706" i="23"/>
  <c r="AY1705" i="23"/>
  <c r="W1705" i="23"/>
  <c r="Z1705" i="23" s="1"/>
  <c r="AD1705" i="23"/>
  <c r="L1705" i="23"/>
  <c r="I1705" i="23"/>
  <c r="H1705" i="23"/>
  <c r="F1705" i="23"/>
  <c r="AY1704" i="23"/>
  <c r="W1704" i="23"/>
  <c r="Z1704" i="23" s="1"/>
  <c r="AD1704" i="23"/>
  <c r="L1704" i="23"/>
  <c r="I1704" i="23"/>
  <c r="H1704" i="23"/>
  <c r="F1704" i="23"/>
  <c r="AY1703" i="23"/>
  <c r="W1703" i="23"/>
  <c r="Z1703" i="23" s="1"/>
  <c r="AD1703" i="23"/>
  <c r="L1703" i="23"/>
  <c r="I1703" i="23"/>
  <c r="H1703" i="23"/>
  <c r="F1703" i="23"/>
  <c r="AY1702" i="23"/>
  <c r="W1702" i="23"/>
  <c r="Z1702" i="23" s="1"/>
  <c r="AD1702" i="23"/>
  <c r="L1702" i="23"/>
  <c r="I1702" i="23"/>
  <c r="H1702" i="23"/>
  <c r="F1702" i="23"/>
  <c r="AY1701" i="23"/>
  <c r="W1701" i="23"/>
  <c r="Z1701" i="23" s="1"/>
  <c r="AD1701" i="23"/>
  <c r="L1701" i="23"/>
  <c r="I1701" i="23"/>
  <c r="H1701" i="23"/>
  <c r="F1701" i="23"/>
  <c r="AY1700" i="23"/>
  <c r="W1700" i="23"/>
  <c r="Z1700" i="23" s="1"/>
  <c r="AD1700" i="23"/>
  <c r="L1700" i="23"/>
  <c r="I1700" i="23"/>
  <c r="H1700" i="23"/>
  <c r="F1700" i="23"/>
  <c r="AY1699" i="23"/>
  <c r="W1699" i="23"/>
  <c r="Z1699" i="23" s="1"/>
  <c r="AD1699" i="23"/>
  <c r="L1699" i="23"/>
  <c r="I1699" i="23"/>
  <c r="H1699" i="23"/>
  <c r="F1699" i="23"/>
  <c r="AY1698" i="23"/>
  <c r="W1698" i="23"/>
  <c r="Z1698" i="23" s="1"/>
  <c r="AD1698" i="23"/>
  <c r="L1698" i="23"/>
  <c r="I1698" i="23"/>
  <c r="H1698" i="23"/>
  <c r="F1698" i="23"/>
  <c r="AY1697" i="23"/>
  <c r="W1697" i="23"/>
  <c r="Z1697" i="23" s="1"/>
  <c r="AD1697" i="23"/>
  <c r="L1697" i="23"/>
  <c r="I1697" i="23"/>
  <c r="H1697" i="23"/>
  <c r="F1697" i="23"/>
  <c r="AY1696" i="23"/>
  <c r="W1696" i="23"/>
  <c r="Z1696" i="23" s="1"/>
  <c r="AD1696" i="23"/>
  <c r="L1696" i="23"/>
  <c r="I1696" i="23"/>
  <c r="H1696" i="23"/>
  <c r="F1696" i="23"/>
  <c r="AY1695" i="23"/>
  <c r="W1695" i="23"/>
  <c r="Z1695" i="23" s="1"/>
  <c r="AD1695" i="23"/>
  <c r="L1695" i="23"/>
  <c r="I1695" i="23"/>
  <c r="H1695" i="23"/>
  <c r="F1695" i="23"/>
  <c r="AY1694" i="23"/>
  <c r="W1694" i="23"/>
  <c r="Z1694" i="23" s="1"/>
  <c r="AD1694" i="23"/>
  <c r="L1694" i="23"/>
  <c r="I1694" i="23"/>
  <c r="H1694" i="23"/>
  <c r="F1694" i="23"/>
  <c r="AY1693" i="23"/>
  <c r="W1693" i="23"/>
  <c r="Z1693" i="23" s="1"/>
  <c r="AD1693" i="23"/>
  <c r="L1693" i="23"/>
  <c r="I1693" i="23"/>
  <c r="H1693" i="23"/>
  <c r="F1693" i="23"/>
  <c r="AY1692" i="23"/>
  <c r="W1692" i="23"/>
  <c r="Z1692" i="23" s="1"/>
  <c r="AD1692" i="23"/>
  <c r="L1692" i="23"/>
  <c r="I1692" i="23"/>
  <c r="H1692" i="23"/>
  <c r="F1692" i="23"/>
  <c r="AY1691" i="23"/>
  <c r="W1691" i="23"/>
  <c r="Z1691" i="23" s="1"/>
  <c r="AD1691" i="23"/>
  <c r="L1691" i="23"/>
  <c r="I1691" i="23"/>
  <c r="H1691" i="23"/>
  <c r="F1691" i="23"/>
  <c r="AY1690" i="23"/>
  <c r="W1690" i="23"/>
  <c r="Z1690" i="23" s="1"/>
  <c r="AD1690" i="23"/>
  <c r="L1690" i="23"/>
  <c r="I1690" i="23"/>
  <c r="H1690" i="23"/>
  <c r="F1690" i="23"/>
  <c r="AY1689" i="23"/>
  <c r="W1689" i="23"/>
  <c r="Z1689" i="23" s="1"/>
  <c r="AD1689" i="23"/>
  <c r="L1689" i="23"/>
  <c r="I1689" i="23"/>
  <c r="H1689" i="23"/>
  <c r="F1689" i="23"/>
  <c r="AY1688" i="23"/>
  <c r="W1688" i="23"/>
  <c r="Z1688" i="23" s="1"/>
  <c r="AD1688" i="23"/>
  <c r="L1688" i="23"/>
  <c r="I1688" i="23"/>
  <c r="H1688" i="23"/>
  <c r="F1688" i="23"/>
  <c r="AY1687" i="23"/>
  <c r="W1687" i="23"/>
  <c r="Z1687" i="23" s="1"/>
  <c r="AD1687" i="23"/>
  <c r="L1687" i="23"/>
  <c r="I1687" i="23"/>
  <c r="H1687" i="23"/>
  <c r="F1687" i="23"/>
  <c r="AY1686" i="23"/>
  <c r="W1686" i="23"/>
  <c r="Z1686" i="23" s="1"/>
  <c r="AD1686" i="23"/>
  <c r="L1686" i="23"/>
  <c r="I1686" i="23"/>
  <c r="H1686" i="23"/>
  <c r="F1686" i="23"/>
  <c r="AY1685" i="23"/>
  <c r="W1685" i="23"/>
  <c r="Z1685" i="23" s="1"/>
  <c r="AD1685" i="23"/>
  <c r="L1685" i="23"/>
  <c r="I1685" i="23"/>
  <c r="H1685" i="23"/>
  <c r="F1685" i="23"/>
  <c r="AY1684" i="23"/>
  <c r="W1684" i="23"/>
  <c r="Z1684" i="23" s="1"/>
  <c r="AD1684" i="23"/>
  <c r="L1684" i="23"/>
  <c r="I1684" i="23"/>
  <c r="H1684" i="23"/>
  <c r="F1684" i="23"/>
  <c r="AY1683" i="23"/>
  <c r="W1683" i="23"/>
  <c r="Z1683" i="23" s="1"/>
  <c r="AD1683" i="23"/>
  <c r="L1683" i="23"/>
  <c r="I1683" i="23"/>
  <c r="H1683" i="23"/>
  <c r="F1683" i="23"/>
  <c r="AY1682" i="23"/>
  <c r="W1682" i="23"/>
  <c r="Z1682" i="23" s="1"/>
  <c r="AD1682" i="23"/>
  <c r="L1682" i="23"/>
  <c r="I1682" i="23"/>
  <c r="H1682" i="23"/>
  <c r="F1682" i="23"/>
  <c r="AY1681" i="23"/>
  <c r="W1681" i="23"/>
  <c r="Z1681" i="23" s="1"/>
  <c r="AD1681" i="23"/>
  <c r="L1681" i="23"/>
  <c r="I1681" i="23"/>
  <c r="H1681" i="23"/>
  <c r="F1681" i="23"/>
  <c r="AY1680" i="23"/>
  <c r="W1680" i="23"/>
  <c r="Z1680" i="23" s="1"/>
  <c r="AD1680" i="23"/>
  <c r="L1680" i="23"/>
  <c r="I1680" i="23"/>
  <c r="H1680" i="23"/>
  <c r="F1680" i="23"/>
  <c r="AY1679" i="23"/>
  <c r="W1679" i="23"/>
  <c r="Z1679" i="23" s="1"/>
  <c r="AD1679" i="23"/>
  <c r="L1679" i="23"/>
  <c r="I1679" i="23"/>
  <c r="H1679" i="23"/>
  <c r="F1679" i="23"/>
  <c r="AY1678" i="23"/>
  <c r="W1678" i="23"/>
  <c r="Z1678" i="23" s="1"/>
  <c r="AD1678" i="23"/>
  <c r="L1678" i="23"/>
  <c r="I1678" i="23"/>
  <c r="H1678" i="23"/>
  <c r="F1678" i="23"/>
  <c r="AY1677" i="23"/>
  <c r="W1677" i="23"/>
  <c r="Z1677" i="23" s="1"/>
  <c r="AD1677" i="23"/>
  <c r="L1677" i="23"/>
  <c r="I1677" i="23"/>
  <c r="H1677" i="23"/>
  <c r="F1677" i="23"/>
  <c r="AY1676" i="23"/>
  <c r="W1676" i="23"/>
  <c r="Z1676" i="23" s="1"/>
  <c r="AD1676" i="23"/>
  <c r="L1676" i="23"/>
  <c r="I1676" i="23"/>
  <c r="H1676" i="23"/>
  <c r="F1676" i="23"/>
  <c r="AY1675" i="23"/>
  <c r="W1675" i="23"/>
  <c r="Z1675" i="23" s="1"/>
  <c r="AD1675" i="23"/>
  <c r="L1675" i="23"/>
  <c r="I1675" i="23"/>
  <c r="H1675" i="23"/>
  <c r="F1675" i="23"/>
  <c r="AY1674" i="23"/>
  <c r="W1674" i="23"/>
  <c r="Z1674" i="23" s="1"/>
  <c r="AD1674" i="23"/>
  <c r="L1674" i="23"/>
  <c r="I1674" i="23"/>
  <c r="H1674" i="23"/>
  <c r="F1674" i="23"/>
  <c r="AY1673" i="23"/>
  <c r="W1673" i="23"/>
  <c r="Z1673" i="23" s="1"/>
  <c r="AD1673" i="23"/>
  <c r="L1673" i="23"/>
  <c r="I1673" i="23"/>
  <c r="H1673" i="23"/>
  <c r="F1673" i="23"/>
  <c r="AY1672" i="23"/>
  <c r="W1672" i="23"/>
  <c r="Z1672" i="23" s="1"/>
  <c r="AD1672" i="23"/>
  <c r="L1672" i="23"/>
  <c r="I1672" i="23"/>
  <c r="H1672" i="23"/>
  <c r="F1672" i="23"/>
  <c r="AY1671" i="23"/>
  <c r="W1671" i="23"/>
  <c r="Z1671" i="23" s="1"/>
  <c r="AD1671" i="23"/>
  <c r="L1671" i="23"/>
  <c r="I1671" i="23"/>
  <c r="H1671" i="23"/>
  <c r="F1671" i="23"/>
  <c r="AY1670" i="23"/>
  <c r="W1670" i="23"/>
  <c r="Z1670" i="23" s="1"/>
  <c r="AD1670" i="23"/>
  <c r="L1670" i="23"/>
  <c r="I1670" i="23"/>
  <c r="H1670" i="23"/>
  <c r="F1670" i="23"/>
  <c r="AY1669" i="23"/>
  <c r="W1669" i="23"/>
  <c r="Z1669" i="23" s="1"/>
  <c r="AD1669" i="23"/>
  <c r="L1669" i="23"/>
  <c r="I1669" i="23"/>
  <c r="H1669" i="23"/>
  <c r="F1669" i="23"/>
  <c r="AY1668" i="23"/>
  <c r="W1668" i="23"/>
  <c r="Z1668" i="23" s="1"/>
  <c r="AD1668" i="23"/>
  <c r="L1668" i="23"/>
  <c r="I1668" i="23"/>
  <c r="H1668" i="23"/>
  <c r="F1668" i="23"/>
  <c r="AY1667" i="23"/>
  <c r="W1667" i="23"/>
  <c r="Z1667" i="23" s="1"/>
  <c r="AD1667" i="23"/>
  <c r="L1667" i="23"/>
  <c r="I1667" i="23"/>
  <c r="H1667" i="23"/>
  <c r="F1667" i="23"/>
  <c r="AY1666" i="23"/>
  <c r="W1666" i="23"/>
  <c r="Z1666" i="23" s="1"/>
  <c r="AD1666" i="23"/>
  <c r="L1666" i="23"/>
  <c r="I1666" i="23"/>
  <c r="H1666" i="23"/>
  <c r="F1666" i="23"/>
  <c r="AY1665" i="23"/>
  <c r="W1665" i="23"/>
  <c r="Z1665" i="23" s="1"/>
  <c r="AD1665" i="23"/>
  <c r="L1665" i="23"/>
  <c r="I1665" i="23"/>
  <c r="H1665" i="23"/>
  <c r="F1665" i="23"/>
  <c r="AY1664" i="23"/>
  <c r="W1664" i="23"/>
  <c r="Z1664" i="23" s="1"/>
  <c r="AD1664" i="23"/>
  <c r="L1664" i="23"/>
  <c r="I1664" i="23"/>
  <c r="H1664" i="23"/>
  <c r="F1664" i="23"/>
  <c r="AY1663" i="23"/>
  <c r="W1663" i="23"/>
  <c r="Z1663" i="23" s="1"/>
  <c r="AD1663" i="23"/>
  <c r="L1663" i="23"/>
  <c r="I1663" i="23"/>
  <c r="H1663" i="23"/>
  <c r="F1663" i="23"/>
  <c r="AY1662" i="23"/>
  <c r="X1662" i="23"/>
  <c r="AA1662" i="23" s="1"/>
  <c r="W1662" i="23"/>
  <c r="Z1662" i="23" s="1"/>
  <c r="AD1662" i="23"/>
  <c r="L1662" i="23"/>
  <c r="I1662" i="23"/>
  <c r="H1662" i="23"/>
  <c r="F1662" i="23"/>
  <c r="AY1661" i="23"/>
  <c r="W1661" i="23"/>
  <c r="Z1661" i="23" s="1"/>
  <c r="AD1661" i="23"/>
  <c r="L1661" i="23"/>
  <c r="I1661" i="23"/>
  <c r="H1661" i="23"/>
  <c r="F1661" i="23"/>
  <c r="AY1660" i="23"/>
  <c r="W1660" i="23"/>
  <c r="Z1660" i="23" s="1"/>
  <c r="AD1660" i="23"/>
  <c r="L1660" i="23"/>
  <c r="I1660" i="23"/>
  <c r="H1660" i="23"/>
  <c r="F1660" i="23"/>
  <c r="AY1659" i="23"/>
  <c r="W1659" i="23"/>
  <c r="Z1659" i="23" s="1"/>
  <c r="AD1659" i="23"/>
  <c r="L1659" i="23"/>
  <c r="I1659" i="23"/>
  <c r="H1659" i="23"/>
  <c r="F1659" i="23"/>
  <c r="AY1658" i="23"/>
  <c r="W1658" i="23"/>
  <c r="Z1658" i="23" s="1"/>
  <c r="AD1658" i="23"/>
  <c r="L1658" i="23"/>
  <c r="I1658" i="23"/>
  <c r="H1658" i="23"/>
  <c r="F1658" i="23"/>
  <c r="AY1657" i="23"/>
  <c r="W1657" i="23"/>
  <c r="Z1657" i="23" s="1"/>
  <c r="AD1657" i="23"/>
  <c r="L1657" i="23"/>
  <c r="I1657" i="23"/>
  <c r="H1657" i="23"/>
  <c r="F1657" i="23"/>
  <c r="AY1656" i="23"/>
  <c r="W1656" i="23"/>
  <c r="Z1656" i="23" s="1"/>
  <c r="AD1656" i="23"/>
  <c r="L1656" i="23"/>
  <c r="I1656" i="23"/>
  <c r="H1656" i="23"/>
  <c r="F1656" i="23"/>
  <c r="AY1655" i="23"/>
  <c r="W1655" i="23"/>
  <c r="Z1655" i="23" s="1"/>
  <c r="AD1655" i="23"/>
  <c r="L1655" i="23"/>
  <c r="I1655" i="23"/>
  <c r="H1655" i="23"/>
  <c r="F1655" i="23"/>
  <c r="AY1654" i="23"/>
  <c r="W1654" i="23"/>
  <c r="Z1654" i="23" s="1"/>
  <c r="AD1654" i="23"/>
  <c r="L1654" i="23"/>
  <c r="I1654" i="23"/>
  <c r="H1654" i="23"/>
  <c r="F1654" i="23"/>
  <c r="AY1653" i="23"/>
  <c r="W1653" i="23"/>
  <c r="Z1653" i="23" s="1"/>
  <c r="AD1653" i="23"/>
  <c r="L1653" i="23"/>
  <c r="I1653" i="23"/>
  <c r="H1653" i="23"/>
  <c r="F1653" i="23"/>
  <c r="AY1652" i="23"/>
  <c r="W1652" i="23"/>
  <c r="Z1652" i="23" s="1"/>
  <c r="AD1652" i="23"/>
  <c r="L1652" i="23"/>
  <c r="I1652" i="23"/>
  <c r="H1652" i="23"/>
  <c r="F1652" i="23"/>
  <c r="AY1651" i="23"/>
  <c r="W1651" i="23"/>
  <c r="Z1651" i="23" s="1"/>
  <c r="AD1651" i="23"/>
  <c r="L1651" i="23"/>
  <c r="I1651" i="23"/>
  <c r="H1651" i="23"/>
  <c r="F1651" i="23"/>
  <c r="AY1650" i="23"/>
  <c r="W1650" i="23"/>
  <c r="Z1650" i="23" s="1"/>
  <c r="AD1650" i="23"/>
  <c r="L1650" i="23"/>
  <c r="I1650" i="23"/>
  <c r="H1650" i="23"/>
  <c r="F1650" i="23"/>
  <c r="AY1649" i="23"/>
  <c r="W1649" i="23"/>
  <c r="Z1649" i="23" s="1"/>
  <c r="AD1649" i="23"/>
  <c r="L1649" i="23"/>
  <c r="I1649" i="23"/>
  <c r="H1649" i="23"/>
  <c r="F1649" i="23"/>
  <c r="AY1648" i="23"/>
  <c r="W1648" i="23"/>
  <c r="Z1648" i="23" s="1"/>
  <c r="AD1648" i="23"/>
  <c r="L1648" i="23"/>
  <c r="I1648" i="23"/>
  <c r="H1648" i="23"/>
  <c r="F1648" i="23"/>
  <c r="AY1647" i="23"/>
  <c r="W1647" i="23"/>
  <c r="Z1647" i="23" s="1"/>
  <c r="AD1647" i="23"/>
  <c r="L1647" i="23"/>
  <c r="I1647" i="23"/>
  <c r="H1647" i="23"/>
  <c r="F1647" i="23"/>
  <c r="AY1646" i="23"/>
  <c r="W1646" i="23"/>
  <c r="Z1646" i="23" s="1"/>
  <c r="AD1646" i="23"/>
  <c r="L1646" i="23"/>
  <c r="I1646" i="23"/>
  <c r="H1646" i="23"/>
  <c r="F1646" i="23"/>
  <c r="AY1645" i="23"/>
  <c r="W1645" i="23"/>
  <c r="Z1645" i="23" s="1"/>
  <c r="AD1645" i="23"/>
  <c r="L1645" i="23"/>
  <c r="I1645" i="23"/>
  <c r="H1645" i="23"/>
  <c r="F1645" i="23"/>
  <c r="AY1644" i="23"/>
  <c r="W1644" i="23"/>
  <c r="Z1644" i="23" s="1"/>
  <c r="AD1644" i="23"/>
  <c r="L1644" i="23"/>
  <c r="I1644" i="23"/>
  <c r="H1644" i="23"/>
  <c r="F1644" i="23"/>
  <c r="AY1643" i="23"/>
  <c r="W1643" i="23"/>
  <c r="Z1643" i="23" s="1"/>
  <c r="AD1643" i="23"/>
  <c r="L1643" i="23"/>
  <c r="I1643" i="23"/>
  <c r="H1643" i="23"/>
  <c r="F1643" i="23"/>
  <c r="AY1642" i="23"/>
  <c r="W1642" i="23"/>
  <c r="Z1642" i="23" s="1"/>
  <c r="AD1642" i="23"/>
  <c r="L1642" i="23"/>
  <c r="I1642" i="23"/>
  <c r="H1642" i="23"/>
  <c r="F1642" i="23"/>
  <c r="AY1641" i="23"/>
  <c r="W1641" i="23"/>
  <c r="Z1641" i="23" s="1"/>
  <c r="AD1641" i="23"/>
  <c r="L1641" i="23"/>
  <c r="I1641" i="23"/>
  <c r="H1641" i="23"/>
  <c r="F1641" i="23"/>
  <c r="AY1640" i="23"/>
  <c r="W1640" i="23"/>
  <c r="Z1640" i="23" s="1"/>
  <c r="AD1640" i="23"/>
  <c r="L1640" i="23"/>
  <c r="I1640" i="23"/>
  <c r="H1640" i="23"/>
  <c r="F1640" i="23"/>
  <c r="AY1639" i="23"/>
  <c r="W1639" i="23"/>
  <c r="Z1639" i="23" s="1"/>
  <c r="AD1639" i="23"/>
  <c r="L1639" i="23"/>
  <c r="I1639" i="23"/>
  <c r="H1639" i="23"/>
  <c r="F1639" i="23"/>
  <c r="AY1638" i="23"/>
  <c r="W1638" i="23"/>
  <c r="Z1638" i="23" s="1"/>
  <c r="AD1638" i="23"/>
  <c r="L1638" i="23"/>
  <c r="I1638" i="23"/>
  <c r="H1638" i="23"/>
  <c r="F1638" i="23"/>
  <c r="AY1637" i="23"/>
  <c r="W1637" i="23"/>
  <c r="Z1637" i="23" s="1"/>
  <c r="AD1637" i="23"/>
  <c r="L1637" i="23"/>
  <c r="I1637" i="23"/>
  <c r="H1637" i="23"/>
  <c r="F1637" i="23"/>
  <c r="AY1636" i="23"/>
  <c r="W1636" i="23"/>
  <c r="Z1636" i="23" s="1"/>
  <c r="AD1636" i="23"/>
  <c r="L1636" i="23"/>
  <c r="I1636" i="23"/>
  <c r="H1636" i="23"/>
  <c r="F1636" i="23"/>
  <c r="AY1635" i="23"/>
  <c r="W1635" i="23"/>
  <c r="Z1635" i="23" s="1"/>
  <c r="AD1635" i="23"/>
  <c r="L1635" i="23"/>
  <c r="I1635" i="23"/>
  <c r="H1635" i="23"/>
  <c r="F1635" i="23"/>
  <c r="AY1634" i="23"/>
  <c r="W1634" i="23"/>
  <c r="Z1634" i="23" s="1"/>
  <c r="AD1634" i="23"/>
  <c r="L1634" i="23"/>
  <c r="I1634" i="23"/>
  <c r="H1634" i="23"/>
  <c r="F1634" i="23"/>
  <c r="AY1633" i="23"/>
  <c r="W1633" i="23"/>
  <c r="Z1633" i="23" s="1"/>
  <c r="AD1633" i="23"/>
  <c r="L1633" i="23"/>
  <c r="I1633" i="23"/>
  <c r="H1633" i="23"/>
  <c r="F1633" i="23"/>
  <c r="AY1632" i="23"/>
  <c r="W1632" i="23"/>
  <c r="Z1632" i="23" s="1"/>
  <c r="AD1632" i="23"/>
  <c r="L1632" i="23"/>
  <c r="I1632" i="23"/>
  <c r="H1632" i="23"/>
  <c r="F1632" i="23"/>
  <c r="AY1631" i="23"/>
  <c r="W1631" i="23"/>
  <c r="Z1631" i="23" s="1"/>
  <c r="AD1631" i="23"/>
  <c r="L1631" i="23"/>
  <c r="I1631" i="23"/>
  <c r="H1631" i="23"/>
  <c r="F1631" i="23"/>
  <c r="AY1630" i="23"/>
  <c r="AR1630" i="23"/>
  <c r="AS1630" i="23" s="1"/>
  <c r="W1630" i="23"/>
  <c r="Z1630" i="23" s="1"/>
  <c r="AD1630" i="23"/>
  <c r="L1630" i="23"/>
  <c r="I1630" i="23"/>
  <c r="H1630" i="23"/>
  <c r="F1630" i="23"/>
  <c r="AY1629" i="23"/>
  <c r="AR1629" i="23"/>
  <c r="AS1629" i="23" s="1"/>
  <c r="W1629" i="23"/>
  <c r="Z1629" i="23" s="1"/>
  <c r="AD1629" i="23"/>
  <c r="L1629" i="23"/>
  <c r="I1629" i="23"/>
  <c r="H1629" i="23"/>
  <c r="F1629" i="23"/>
  <c r="AY1628" i="23"/>
  <c r="W1628" i="23"/>
  <c r="Z1628" i="23" s="1"/>
  <c r="AD1628" i="23"/>
  <c r="L1628" i="23"/>
  <c r="I1628" i="23"/>
  <c r="H1628" i="23"/>
  <c r="F1628" i="23"/>
  <c r="AY1627" i="23"/>
  <c r="W1627" i="23"/>
  <c r="Z1627" i="23" s="1"/>
  <c r="AD1627" i="23"/>
  <c r="L1627" i="23"/>
  <c r="I1627" i="23"/>
  <c r="H1627" i="23"/>
  <c r="F1627" i="23"/>
  <c r="AY1626" i="23"/>
  <c r="W1626" i="23"/>
  <c r="Z1626" i="23" s="1"/>
  <c r="AD1626" i="23"/>
  <c r="L1626" i="23"/>
  <c r="I1626" i="23"/>
  <c r="H1626" i="23"/>
  <c r="F1626" i="23"/>
  <c r="AY1625" i="23"/>
  <c r="W1625" i="23"/>
  <c r="Z1625" i="23" s="1"/>
  <c r="AD1625" i="23"/>
  <c r="L1625" i="23"/>
  <c r="I1625" i="23"/>
  <c r="H1625" i="23"/>
  <c r="F1625" i="23"/>
  <c r="AY1624" i="23"/>
  <c r="W1624" i="23"/>
  <c r="Z1624" i="23" s="1"/>
  <c r="AD1624" i="23"/>
  <c r="L1624" i="23"/>
  <c r="I1624" i="23"/>
  <c r="H1624" i="23"/>
  <c r="F1624" i="23"/>
  <c r="AY1623" i="23"/>
  <c r="W1623" i="23"/>
  <c r="Z1623" i="23" s="1"/>
  <c r="AD1623" i="23"/>
  <c r="L1623" i="23"/>
  <c r="I1623" i="23"/>
  <c r="H1623" i="23"/>
  <c r="F1623" i="23"/>
  <c r="AY1622" i="23"/>
  <c r="W1622" i="23"/>
  <c r="Z1622" i="23" s="1"/>
  <c r="AD1622" i="23"/>
  <c r="L1622" i="23"/>
  <c r="I1622" i="23"/>
  <c r="H1622" i="23"/>
  <c r="F1622" i="23"/>
  <c r="AY1621" i="23"/>
  <c r="W1621" i="23"/>
  <c r="Z1621" i="23" s="1"/>
  <c r="AD1621" i="23"/>
  <c r="L1621" i="23"/>
  <c r="I1621" i="23"/>
  <c r="H1621" i="23"/>
  <c r="F1621" i="23"/>
  <c r="AY1620" i="23"/>
  <c r="W1620" i="23"/>
  <c r="Z1620" i="23" s="1"/>
  <c r="AD1620" i="23"/>
  <c r="L1620" i="23"/>
  <c r="I1620" i="23"/>
  <c r="H1620" i="23"/>
  <c r="F1620" i="23"/>
  <c r="AY1619" i="23"/>
  <c r="W1619" i="23"/>
  <c r="Z1619" i="23" s="1"/>
  <c r="AD1619" i="23"/>
  <c r="L1619" i="23"/>
  <c r="I1619" i="23"/>
  <c r="H1619" i="23"/>
  <c r="F1619" i="23"/>
  <c r="AY1618" i="23"/>
  <c r="W1618" i="23"/>
  <c r="Z1618" i="23" s="1"/>
  <c r="AD1618" i="23"/>
  <c r="L1618" i="23"/>
  <c r="I1618" i="23"/>
  <c r="H1618" i="23"/>
  <c r="F1618" i="23"/>
  <c r="AY1617" i="23"/>
  <c r="W1617" i="23"/>
  <c r="Z1617" i="23" s="1"/>
  <c r="AD1617" i="23"/>
  <c r="L1617" i="23"/>
  <c r="I1617" i="23"/>
  <c r="H1617" i="23"/>
  <c r="F1617" i="23"/>
  <c r="AY1616" i="23"/>
  <c r="W1616" i="23"/>
  <c r="Z1616" i="23" s="1"/>
  <c r="AD1616" i="23"/>
  <c r="L1616" i="23"/>
  <c r="I1616" i="23"/>
  <c r="H1616" i="23"/>
  <c r="F1616" i="23"/>
  <c r="AY1615" i="23"/>
  <c r="W1615" i="23"/>
  <c r="Z1615" i="23" s="1"/>
  <c r="AD1615" i="23"/>
  <c r="L1615" i="23"/>
  <c r="I1615" i="23"/>
  <c r="H1615" i="23"/>
  <c r="F1615" i="23"/>
  <c r="AY1614" i="23"/>
  <c r="W1614" i="23"/>
  <c r="Z1614" i="23" s="1"/>
  <c r="AD1614" i="23"/>
  <c r="L1614" i="23"/>
  <c r="I1614" i="23"/>
  <c r="H1614" i="23"/>
  <c r="F1614" i="23"/>
  <c r="AY1613" i="23"/>
  <c r="W1613" i="23"/>
  <c r="Z1613" i="23" s="1"/>
  <c r="AD1613" i="23"/>
  <c r="L1613" i="23"/>
  <c r="I1613" i="23"/>
  <c r="H1613" i="23"/>
  <c r="F1613" i="23"/>
  <c r="AY1612" i="23"/>
  <c r="W1612" i="23"/>
  <c r="Z1612" i="23" s="1"/>
  <c r="AD1612" i="23"/>
  <c r="L1612" i="23"/>
  <c r="I1612" i="23"/>
  <c r="H1612" i="23"/>
  <c r="F1612" i="23"/>
  <c r="AY1611" i="23"/>
  <c r="W1611" i="23"/>
  <c r="Z1611" i="23" s="1"/>
  <c r="AD1611" i="23"/>
  <c r="L1611" i="23"/>
  <c r="I1611" i="23"/>
  <c r="H1611" i="23"/>
  <c r="F1611" i="23"/>
  <c r="AY1610" i="23"/>
  <c r="W1610" i="23"/>
  <c r="Z1610" i="23" s="1"/>
  <c r="AD1610" i="23"/>
  <c r="L1610" i="23"/>
  <c r="I1610" i="23"/>
  <c r="H1610" i="23"/>
  <c r="F1610" i="23"/>
  <c r="AY1609" i="23"/>
  <c r="AR1609" i="23"/>
  <c r="AS1609" i="23" s="1"/>
  <c r="W1609" i="23"/>
  <c r="Z1609" i="23" s="1"/>
  <c r="AD1609" i="23"/>
  <c r="L1609" i="23"/>
  <c r="I1609" i="23"/>
  <c r="H1609" i="23"/>
  <c r="F1609" i="23"/>
  <c r="AY1608" i="23"/>
  <c r="AR1608" i="23"/>
  <c r="AS1608" i="23" s="1"/>
  <c r="W1608" i="23"/>
  <c r="Z1608" i="23" s="1"/>
  <c r="AD1608" i="23"/>
  <c r="L1608" i="23"/>
  <c r="I1608" i="23"/>
  <c r="H1608" i="23"/>
  <c r="F1608" i="23"/>
  <c r="AY1607" i="23"/>
  <c r="W1607" i="23"/>
  <c r="Z1607" i="23" s="1"/>
  <c r="AD1607" i="23"/>
  <c r="L1607" i="23"/>
  <c r="I1607" i="23"/>
  <c r="H1607" i="23"/>
  <c r="F1607" i="23"/>
  <c r="AY1606" i="23"/>
  <c r="W1606" i="23"/>
  <c r="Z1606" i="23" s="1"/>
  <c r="AD1606" i="23"/>
  <c r="L1606" i="23"/>
  <c r="I1606" i="23"/>
  <c r="H1606" i="23"/>
  <c r="F1606" i="23"/>
  <c r="AY1605" i="23"/>
  <c r="W1605" i="23"/>
  <c r="Z1605" i="23" s="1"/>
  <c r="AD1605" i="23"/>
  <c r="L1605" i="23"/>
  <c r="I1605" i="23"/>
  <c r="H1605" i="23"/>
  <c r="F1605" i="23"/>
  <c r="AY1604" i="23"/>
  <c r="W1604" i="23"/>
  <c r="Z1604" i="23" s="1"/>
  <c r="AD1604" i="23"/>
  <c r="L1604" i="23"/>
  <c r="I1604" i="23"/>
  <c r="H1604" i="23"/>
  <c r="F1604" i="23"/>
  <c r="AY1603" i="23"/>
  <c r="W1603" i="23"/>
  <c r="Z1603" i="23" s="1"/>
  <c r="AD1603" i="23"/>
  <c r="L1603" i="23"/>
  <c r="I1603" i="23"/>
  <c r="H1603" i="23"/>
  <c r="F1603" i="23"/>
  <c r="AY1602" i="23"/>
  <c r="W1602" i="23"/>
  <c r="Z1602" i="23" s="1"/>
  <c r="AD1602" i="23"/>
  <c r="L1602" i="23"/>
  <c r="I1602" i="23"/>
  <c r="H1602" i="23"/>
  <c r="F1602" i="23"/>
  <c r="AY1601" i="23"/>
  <c r="W1601" i="23"/>
  <c r="Z1601" i="23" s="1"/>
  <c r="AD1601" i="23"/>
  <c r="L1601" i="23"/>
  <c r="I1601" i="23"/>
  <c r="H1601" i="23"/>
  <c r="F1601" i="23"/>
  <c r="AY1600" i="23"/>
  <c r="W1600" i="23"/>
  <c r="Z1600" i="23" s="1"/>
  <c r="AD1600" i="23"/>
  <c r="L1600" i="23"/>
  <c r="I1600" i="23"/>
  <c r="H1600" i="23"/>
  <c r="F1600" i="23"/>
  <c r="AY1599" i="23"/>
  <c r="W1599" i="23"/>
  <c r="Z1599" i="23" s="1"/>
  <c r="AD1599" i="23"/>
  <c r="L1599" i="23"/>
  <c r="I1599" i="23"/>
  <c r="H1599" i="23"/>
  <c r="F1599" i="23"/>
  <c r="AY1598" i="23"/>
  <c r="W1598" i="23"/>
  <c r="Z1598" i="23" s="1"/>
  <c r="AD1598" i="23"/>
  <c r="L1598" i="23"/>
  <c r="I1598" i="23"/>
  <c r="H1598" i="23"/>
  <c r="F1598" i="23"/>
  <c r="AY1597" i="23"/>
  <c r="W1597" i="23"/>
  <c r="Z1597" i="23" s="1"/>
  <c r="AD1597" i="23"/>
  <c r="L1597" i="23"/>
  <c r="I1597" i="23"/>
  <c r="H1597" i="23"/>
  <c r="F1597" i="23"/>
  <c r="AY1596" i="23"/>
  <c r="W1596" i="23"/>
  <c r="Z1596" i="23" s="1"/>
  <c r="AD1596" i="23"/>
  <c r="L1596" i="23"/>
  <c r="I1596" i="23"/>
  <c r="H1596" i="23"/>
  <c r="F1596" i="23"/>
  <c r="AY1595" i="23"/>
  <c r="W1595" i="23"/>
  <c r="Z1595" i="23" s="1"/>
  <c r="AD1595" i="23"/>
  <c r="L1595" i="23"/>
  <c r="I1595" i="23"/>
  <c r="H1595" i="23"/>
  <c r="F1595" i="23"/>
  <c r="AY1594" i="23"/>
  <c r="W1594" i="23"/>
  <c r="Z1594" i="23" s="1"/>
  <c r="AD1594" i="23"/>
  <c r="L1594" i="23"/>
  <c r="I1594" i="23"/>
  <c r="H1594" i="23"/>
  <c r="F1594" i="23"/>
  <c r="AY1593" i="23"/>
  <c r="W1593" i="23"/>
  <c r="Z1593" i="23" s="1"/>
  <c r="AD1593" i="23"/>
  <c r="L1593" i="23"/>
  <c r="I1593" i="23"/>
  <c r="H1593" i="23"/>
  <c r="F1593" i="23"/>
  <c r="AY1592" i="23"/>
  <c r="W1592" i="23"/>
  <c r="Z1592" i="23" s="1"/>
  <c r="AD1592" i="23"/>
  <c r="L1592" i="23"/>
  <c r="I1592" i="23"/>
  <c r="H1592" i="23"/>
  <c r="F1592" i="23"/>
  <c r="AY1591" i="23"/>
  <c r="W1591" i="23"/>
  <c r="Z1591" i="23" s="1"/>
  <c r="AD1591" i="23"/>
  <c r="L1591" i="23"/>
  <c r="I1591" i="23"/>
  <c r="H1591" i="23"/>
  <c r="F1591" i="23"/>
  <c r="AY1590" i="23"/>
  <c r="W1590" i="23"/>
  <c r="Z1590" i="23" s="1"/>
  <c r="AD1590" i="23"/>
  <c r="L1590" i="23"/>
  <c r="I1590" i="23"/>
  <c r="H1590" i="23"/>
  <c r="F1590" i="23"/>
  <c r="AY1589" i="23"/>
  <c r="W1589" i="23"/>
  <c r="Z1589" i="23" s="1"/>
  <c r="AD1589" i="23"/>
  <c r="L1589" i="23"/>
  <c r="I1589" i="23"/>
  <c r="H1589" i="23"/>
  <c r="F1589" i="23"/>
  <c r="AY1588" i="23"/>
  <c r="W1588" i="23"/>
  <c r="Z1588" i="23" s="1"/>
  <c r="AD1588" i="23"/>
  <c r="L1588" i="23"/>
  <c r="I1588" i="23"/>
  <c r="H1588" i="23"/>
  <c r="F1588" i="23"/>
  <c r="AY1587" i="23"/>
  <c r="W1587" i="23"/>
  <c r="Z1587" i="23" s="1"/>
  <c r="AD1587" i="23"/>
  <c r="L1587" i="23"/>
  <c r="I1587" i="23"/>
  <c r="H1587" i="23"/>
  <c r="F1587" i="23"/>
  <c r="AY1586" i="23"/>
  <c r="W1586" i="23"/>
  <c r="Z1586" i="23" s="1"/>
  <c r="AD1586" i="23"/>
  <c r="L1586" i="23"/>
  <c r="I1586" i="23"/>
  <c r="H1586" i="23"/>
  <c r="F1586" i="23"/>
  <c r="AY1585" i="23"/>
  <c r="W1585" i="23"/>
  <c r="Z1585" i="23" s="1"/>
  <c r="AD1585" i="23"/>
  <c r="L1585" i="23"/>
  <c r="I1585" i="23"/>
  <c r="H1585" i="23"/>
  <c r="F1585" i="23"/>
  <c r="AY1584" i="23"/>
  <c r="W1584" i="23"/>
  <c r="Z1584" i="23" s="1"/>
  <c r="AD1584" i="23"/>
  <c r="L1584" i="23"/>
  <c r="I1584" i="23"/>
  <c r="H1584" i="23"/>
  <c r="F1584" i="23"/>
  <c r="AY1583" i="23"/>
  <c r="W1583" i="23"/>
  <c r="Z1583" i="23" s="1"/>
  <c r="AD1583" i="23"/>
  <c r="L1583" i="23"/>
  <c r="I1583" i="23"/>
  <c r="H1583" i="23"/>
  <c r="F1583" i="23"/>
  <c r="AY1582" i="23"/>
  <c r="W1582" i="23"/>
  <c r="Z1582" i="23" s="1"/>
  <c r="AD1582" i="23"/>
  <c r="L1582" i="23"/>
  <c r="I1582" i="23"/>
  <c r="H1582" i="23"/>
  <c r="F1582" i="23"/>
  <c r="AY1581" i="23"/>
  <c r="W1581" i="23"/>
  <c r="Z1581" i="23" s="1"/>
  <c r="AD1581" i="23"/>
  <c r="L1581" i="23"/>
  <c r="I1581" i="23"/>
  <c r="H1581" i="23"/>
  <c r="F1581" i="23"/>
  <c r="AY1580" i="23"/>
  <c r="W1580" i="23"/>
  <c r="Z1580" i="23" s="1"/>
  <c r="AD1580" i="23"/>
  <c r="L1580" i="23"/>
  <c r="I1580" i="23"/>
  <c r="H1580" i="23"/>
  <c r="F1580" i="23"/>
  <c r="AY1579" i="23"/>
  <c r="W1579" i="23"/>
  <c r="Z1579" i="23" s="1"/>
  <c r="AD1579" i="23"/>
  <c r="L1579" i="23"/>
  <c r="I1579" i="23"/>
  <c r="H1579" i="23"/>
  <c r="F1579" i="23"/>
  <c r="AY1578" i="23"/>
  <c r="W1578" i="23"/>
  <c r="Z1578" i="23" s="1"/>
  <c r="AD1578" i="23"/>
  <c r="L1578" i="23"/>
  <c r="I1578" i="23"/>
  <c r="H1578" i="23"/>
  <c r="F1578" i="23"/>
  <c r="AY1577" i="23"/>
  <c r="W1577" i="23"/>
  <c r="Z1577" i="23" s="1"/>
  <c r="AD1577" i="23"/>
  <c r="L1577" i="23"/>
  <c r="I1577" i="23"/>
  <c r="H1577" i="23"/>
  <c r="F1577" i="23"/>
  <c r="AY1576" i="23"/>
  <c r="W1576" i="23"/>
  <c r="Z1576" i="23" s="1"/>
  <c r="AD1576" i="23"/>
  <c r="L1576" i="23"/>
  <c r="I1576" i="23"/>
  <c r="H1576" i="23"/>
  <c r="F1576" i="23"/>
  <c r="AY1575" i="23"/>
  <c r="W1575" i="23"/>
  <c r="Z1575" i="23" s="1"/>
  <c r="AD1575" i="23"/>
  <c r="L1575" i="23"/>
  <c r="I1575" i="23"/>
  <c r="H1575" i="23"/>
  <c r="F1575" i="23"/>
  <c r="AY1574" i="23"/>
  <c r="W1574" i="23"/>
  <c r="Z1574" i="23" s="1"/>
  <c r="AD1574" i="23"/>
  <c r="L1574" i="23"/>
  <c r="I1574" i="23"/>
  <c r="H1574" i="23"/>
  <c r="F1574" i="23"/>
  <c r="AY1573" i="23"/>
  <c r="W1573" i="23"/>
  <c r="Z1573" i="23" s="1"/>
  <c r="AD1573" i="23"/>
  <c r="L1573" i="23"/>
  <c r="I1573" i="23"/>
  <c r="H1573" i="23"/>
  <c r="F1573" i="23"/>
  <c r="AY1572" i="23"/>
  <c r="W1572" i="23"/>
  <c r="Z1572" i="23" s="1"/>
  <c r="AD1572" i="23"/>
  <c r="L1572" i="23"/>
  <c r="I1572" i="23"/>
  <c r="H1572" i="23"/>
  <c r="F1572" i="23"/>
  <c r="AY1571" i="23"/>
  <c r="W1571" i="23"/>
  <c r="Z1571" i="23" s="1"/>
  <c r="AD1571" i="23"/>
  <c r="L1571" i="23"/>
  <c r="I1571" i="23"/>
  <c r="H1571" i="23"/>
  <c r="F1571" i="23"/>
  <c r="AY1570" i="23"/>
  <c r="W1570" i="23"/>
  <c r="Z1570" i="23" s="1"/>
  <c r="AD1570" i="23"/>
  <c r="L1570" i="23"/>
  <c r="I1570" i="23"/>
  <c r="H1570" i="23"/>
  <c r="F1570" i="23"/>
  <c r="AY1569" i="23"/>
  <c r="W1569" i="23"/>
  <c r="Z1569" i="23" s="1"/>
  <c r="AD1569" i="23"/>
  <c r="L1569" i="23"/>
  <c r="I1569" i="23"/>
  <c r="H1569" i="23"/>
  <c r="F1569" i="23"/>
  <c r="AY1568" i="23"/>
  <c r="W1568" i="23"/>
  <c r="Z1568" i="23" s="1"/>
  <c r="AD1568" i="23"/>
  <c r="L1568" i="23"/>
  <c r="I1568" i="23"/>
  <c r="H1568" i="23"/>
  <c r="F1568" i="23"/>
  <c r="AY1567" i="23"/>
  <c r="W1567" i="23"/>
  <c r="Z1567" i="23" s="1"/>
  <c r="AD1567" i="23"/>
  <c r="L1567" i="23"/>
  <c r="I1567" i="23"/>
  <c r="H1567" i="23"/>
  <c r="F1567" i="23"/>
  <c r="AY1566" i="23"/>
  <c r="W1566" i="23"/>
  <c r="Z1566" i="23" s="1"/>
  <c r="AD1566" i="23"/>
  <c r="L1566" i="23"/>
  <c r="I1566" i="23"/>
  <c r="H1566" i="23"/>
  <c r="F1566" i="23"/>
  <c r="AY1565" i="23"/>
  <c r="W1565" i="23"/>
  <c r="Z1565" i="23" s="1"/>
  <c r="AD1565" i="23"/>
  <c r="L1565" i="23"/>
  <c r="I1565" i="23"/>
  <c r="H1565" i="23"/>
  <c r="F1565" i="23"/>
  <c r="AY1564" i="23"/>
  <c r="W1564" i="23"/>
  <c r="Z1564" i="23" s="1"/>
  <c r="AD1564" i="23"/>
  <c r="L1564" i="23"/>
  <c r="I1564" i="23"/>
  <c r="H1564" i="23"/>
  <c r="F1564" i="23"/>
  <c r="AY1563" i="23"/>
  <c r="W1563" i="23"/>
  <c r="Z1563" i="23" s="1"/>
  <c r="AD1563" i="23"/>
  <c r="L1563" i="23"/>
  <c r="I1563" i="23"/>
  <c r="H1563" i="23"/>
  <c r="F1563" i="23"/>
  <c r="AY1562" i="23"/>
  <c r="W1562" i="23"/>
  <c r="Z1562" i="23" s="1"/>
  <c r="AD1562" i="23"/>
  <c r="L1562" i="23"/>
  <c r="I1562" i="23"/>
  <c r="H1562" i="23"/>
  <c r="F1562" i="23"/>
  <c r="AY1561" i="23"/>
  <c r="W1561" i="23"/>
  <c r="Z1561" i="23" s="1"/>
  <c r="AD1561" i="23"/>
  <c r="L1561" i="23"/>
  <c r="I1561" i="23"/>
  <c r="H1561" i="23"/>
  <c r="F1561" i="23"/>
  <c r="AY1560" i="23"/>
  <c r="W1560" i="23"/>
  <c r="Z1560" i="23" s="1"/>
  <c r="AD1560" i="23"/>
  <c r="L1560" i="23"/>
  <c r="I1560" i="23"/>
  <c r="H1560" i="23"/>
  <c r="F1560" i="23"/>
  <c r="AY1559" i="23"/>
  <c r="W1559" i="23"/>
  <c r="Z1559" i="23" s="1"/>
  <c r="AD1559" i="23"/>
  <c r="L1559" i="23"/>
  <c r="I1559" i="23"/>
  <c r="H1559" i="23"/>
  <c r="F1559" i="23"/>
  <c r="AY1558" i="23"/>
  <c r="W1558" i="23"/>
  <c r="Z1558" i="23" s="1"/>
  <c r="AD1558" i="23"/>
  <c r="L1558" i="23"/>
  <c r="I1558" i="23"/>
  <c r="H1558" i="23"/>
  <c r="F1558" i="23"/>
  <c r="AY1557" i="23"/>
  <c r="W1557" i="23"/>
  <c r="Z1557" i="23" s="1"/>
  <c r="AD1557" i="23"/>
  <c r="L1557" i="23"/>
  <c r="I1557" i="23"/>
  <c r="H1557" i="23"/>
  <c r="F1557" i="23"/>
  <c r="AY1556" i="23"/>
  <c r="W1556" i="23"/>
  <c r="Z1556" i="23" s="1"/>
  <c r="AD1556" i="23"/>
  <c r="L1556" i="23"/>
  <c r="I1556" i="23"/>
  <c r="H1556" i="23"/>
  <c r="F1556" i="23"/>
  <c r="AY1555" i="23"/>
  <c r="W1555" i="23"/>
  <c r="Z1555" i="23" s="1"/>
  <c r="AD1555" i="23"/>
  <c r="L1555" i="23"/>
  <c r="I1555" i="23"/>
  <c r="H1555" i="23"/>
  <c r="F1555" i="23"/>
  <c r="AY1554" i="23"/>
  <c r="W1554" i="23"/>
  <c r="Z1554" i="23" s="1"/>
  <c r="AD1554" i="23"/>
  <c r="L1554" i="23"/>
  <c r="I1554" i="23"/>
  <c r="H1554" i="23"/>
  <c r="F1554" i="23"/>
  <c r="AY1553" i="23"/>
  <c r="W1553" i="23"/>
  <c r="Z1553" i="23" s="1"/>
  <c r="AD1553" i="23"/>
  <c r="L1553" i="23"/>
  <c r="I1553" i="23"/>
  <c r="H1553" i="23"/>
  <c r="F1553" i="23"/>
  <c r="AY1552" i="23"/>
  <c r="W1552" i="23"/>
  <c r="Z1552" i="23" s="1"/>
  <c r="AD1552" i="23"/>
  <c r="L1552" i="23"/>
  <c r="I1552" i="23"/>
  <c r="H1552" i="23"/>
  <c r="F1552" i="23"/>
  <c r="AY1551" i="23"/>
  <c r="W1551" i="23"/>
  <c r="Z1551" i="23" s="1"/>
  <c r="AD1551" i="23"/>
  <c r="L1551" i="23"/>
  <c r="I1551" i="23"/>
  <c r="H1551" i="23"/>
  <c r="F1551" i="23"/>
  <c r="AY1550" i="23"/>
  <c r="W1550" i="23"/>
  <c r="Z1550" i="23" s="1"/>
  <c r="AD1550" i="23"/>
  <c r="L1550" i="23"/>
  <c r="I1550" i="23"/>
  <c r="H1550" i="23"/>
  <c r="F1550" i="23"/>
  <c r="AY1549" i="23"/>
  <c r="W1549" i="23"/>
  <c r="Z1549" i="23" s="1"/>
  <c r="AD1549" i="23"/>
  <c r="L1549" i="23"/>
  <c r="I1549" i="23"/>
  <c r="H1549" i="23"/>
  <c r="F1549" i="23"/>
  <c r="AY1548" i="23"/>
  <c r="W1548" i="23"/>
  <c r="Z1548" i="23" s="1"/>
  <c r="AD1548" i="23"/>
  <c r="L1548" i="23"/>
  <c r="I1548" i="23"/>
  <c r="H1548" i="23"/>
  <c r="F1548" i="23"/>
  <c r="AY1547" i="23"/>
  <c r="W1547" i="23"/>
  <c r="Z1547" i="23" s="1"/>
  <c r="AD1547" i="23"/>
  <c r="L1547" i="23"/>
  <c r="I1547" i="23"/>
  <c r="H1547" i="23"/>
  <c r="F1547" i="23"/>
  <c r="AY1546" i="23"/>
  <c r="W1546" i="23"/>
  <c r="Z1546" i="23" s="1"/>
  <c r="AD1546" i="23"/>
  <c r="L1546" i="23"/>
  <c r="I1546" i="23"/>
  <c r="H1546" i="23"/>
  <c r="F1546" i="23"/>
  <c r="AY1545" i="23"/>
  <c r="W1545" i="23"/>
  <c r="Z1545" i="23" s="1"/>
  <c r="AD1545" i="23"/>
  <c r="L1545" i="23"/>
  <c r="I1545" i="23"/>
  <c r="H1545" i="23"/>
  <c r="F1545" i="23"/>
  <c r="AY1544" i="23"/>
  <c r="W1544" i="23"/>
  <c r="Z1544" i="23" s="1"/>
  <c r="AD1544" i="23"/>
  <c r="L1544" i="23"/>
  <c r="I1544" i="23"/>
  <c r="H1544" i="23"/>
  <c r="F1544" i="23"/>
  <c r="AY1543" i="23"/>
  <c r="W1543" i="23"/>
  <c r="Z1543" i="23" s="1"/>
  <c r="AD1543" i="23"/>
  <c r="L1543" i="23"/>
  <c r="I1543" i="23"/>
  <c r="H1543" i="23"/>
  <c r="F1543" i="23"/>
  <c r="AY1542" i="23"/>
  <c r="W1542" i="23"/>
  <c r="Z1542" i="23" s="1"/>
  <c r="AD1542" i="23"/>
  <c r="L1542" i="23"/>
  <c r="I1542" i="23"/>
  <c r="H1542" i="23"/>
  <c r="F1542" i="23"/>
  <c r="AY1541" i="23"/>
  <c r="W1541" i="23"/>
  <c r="Z1541" i="23" s="1"/>
  <c r="AD1541" i="23"/>
  <c r="L1541" i="23"/>
  <c r="I1541" i="23"/>
  <c r="H1541" i="23"/>
  <c r="F1541" i="23"/>
  <c r="AY1540" i="23"/>
  <c r="W1540" i="23"/>
  <c r="Z1540" i="23" s="1"/>
  <c r="AD1540" i="23"/>
  <c r="L1540" i="23"/>
  <c r="I1540" i="23"/>
  <c r="H1540" i="23"/>
  <c r="F1540" i="23"/>
  <c r="AY1539" i="23"/>
  <c r="W1539" i="23"/>
  <c r="Z1539" i="23" s="1"/>
  <c r="AD1539" i="23"/>
  <c r="L1539" i="23"/>
  <c r="I1539" i="23"/>
  <c r="H1539" i="23"/>
  <c r="F1539" i="23"/>
  <c r="AY1538" i="23"/>
  <c r="W1538" i="23"/>
  <c r="Z1538" i="23" s="1"/>
  <c r="AD1538" i="23"/>
  <c r="L1538" i="23"/>
  <c r="I1538" i="23"/>
  <c r="H1538" i="23"/>
  <c r="F1538" i="23"/>
  <c r="AY1537" i="23"/>
  <c r="W1537" i="23"/>
  <c r="Z1537" i="23" s="1"/>
  <c r="AD1537" i="23"/>
  <c r="L1537" i="23"/>
  <c r="I1537" i="23"/>
  <c r="H1537" i="23"/>
  <c r="F1537" i="23"/>
  <c r="AY1536" i="23"/>
  <c r="W1536" i="23"/>
  <c r="Z1536" i="23" s="1"/>
  <c r="AD1536" i="23"/>
  <c r="L1536" i="23"/>
  <c r="I1536" i="23"/>
  <c r="H1536" i="23"/>
  <c r="F1536" i="23"/>
  <c r="AY1535" i="23"/>
  <c r="W1535" i="23"/>
  <c r="Z1535" i="23" s="1"/>
  <c r="AD1535" i="23"/>
  <c r="L1535" i="23"/>
  <c r="I1535" i="23"/>
  <c r="H1535" i="23"/>
  <c r="F1535" i="23"/>
  <c r="AY1534" i="23"/>
  <c r="W1534" i="23"/>
  <c r="Z1534" i="23" s="1"/>
  <c r="AD1534" i="23"/>
  <c r="L1534" i="23"/>
  <c r="I1534" i="23"/>
  <c r="H1534" i="23"/>
  <c r="F1534" i="23"/>
  <c r="AY1533" i="23"/>
  <c r="W1533" i="23"/>
  <c r="Z1533" i="23" s="1"/>
  <c r="AD1533" i="23"/>
  <c r="L1533" i="23"/>
  <c r="I1533" i="23"/>
  <c r="H1533" i="23"/>
  <c r="F1533" i="23"/>
  <c r="AY1532" i="23"/>
  <c r="W1532" i="23"/>
  <c r="Z1532" i="23" s="1"/>
  <c r="AD1532" i="23"/>
  <c r="L1532" i="23"/>
  <c r="I1532" i="23"/>
  <c r="H1532" i="23"/>
  <c r="F1532" i="23"/>
  <c r="AY1531" i="23"/>
  <c r="W1531" i="23"/>
  <c r="Z1531" i="23" s="1"/>
  <c r="AD1531" i="23"/>
  <c r="L1531" i="23"/>
  <c r="I1531" i="23"/>
  <c r="H1531" i="23"/>
  <c r="F1531" i="23"/>
  <c r="AY1530" i="23"/>
  <c r="W1530" i="23"/>
  <c r="Z1530" i="23" s="1"/>
  <c r="AD1530" i="23"/>
  <c r="L1530" i="23"/>
  <c r="I1530" i="23"/>
  <c r="H1530" i="23"/>
  <c r="F1530" i="23"/>
  <c r="AY1529" i="23"/>
  <c r="W1529" i="23"/>
  <c r="Z1529" i="23" s="1"/>
  <c r="AD1529" i="23"/>
  <c r="L1529" i="23"/>
  <c r="I1529" i="23"/>
  <c r="H1529" i="23"/>
  <c r="F1529" i="23"/>
  <c r="AY1528" i="23"/>
  <c r="W1528" i="23"/>
  <c r="Z1528" i="23" s="1"/>
  <c r="AD1528" i="23"/>
  <c r="L1528" i="23"/>
  <c r="I1528" i="23"/>
  <c r="H1528" i="23"/>
  <c r="F1528" i="23"/>
  <c r="AY1527" i="23"/>
  <c r="W1527" i="23"/>
  <c r="Z1527" i="23" s="1"/>
  <c r="AD1527" i="23"/>
  <c r="L1527" i="23"/>
  <c r="I1527" i="23"/>
  <c r="H1527" i="23"/>
  <c r="F1527" i="23"/>
  <c r="AY1526" i="23"/>
  <c r="W1526" i="23"/>
  <c r="Z1526" i="23" s="1"/>
  <c r="AD1526" i="23"/>
  <c r="L1526" i="23"/>
  <c r="I1526" i="23"/>
  <c r="H1526" i="23"/>
  <c r="F1526" i="23"/>
  <c r="AY1525" i="23"/>
  <c r="W1525" i="23"/>
  <c r="Z1525" i="23" s="1"/>
  <c r="AD1525" i="23"/>
  <c r="L1525" i="23"/>
  <c r="I1525" i="23"/>
  <c r="H1525" i="23"/>
  <c r="F1525" i="23"/>
  <c r="AY1524" i="23"/>
  <c r="W1524" i="23"/>
  <c r="Z1524" i="23" s="1"/>
  <c r="AD1524" i="23"/>
  <c r="L1524" i="23"/>
  <c r="I1524" i="23"/>
  <c r="H1524" i="23"/>
  <c r="F1524" i="23"/>
  <c r="AY1523" i="23"/>
  <c r="W1523" i="23"/>
  <c r="Z1523" i="23" s="1"/>
  <c r="AD1523" i="23"/>
  <c r="L1523" i="23"/>
  <c r="I1523" i="23"/>
  <c r="H1523" i="23"/>
  <c r="F1523" i="23"/>
  <c r="AY1522" i="23"/>
  <c r="W1522" i="23"/>
  <c r="Z1522" i="23" s="1"/>
  <c r="AD1522" i="23"/>
  <c r="L1522" i="23"/>
  <c r="I1522" i="23"/>
  <c r="H1522" i="23"/>
  <c r="F1522" i="23"/>
  <c r="AY1521" i="23"/>
  <c r="W1521" i="23"/>
  <c r="Z1521" i="23" s="1"/>
  <c r="AD1521" i="23"/>
  <c r="L1521" i="23"/>
  <c r="I1521" i="23"/>
  <c r="H1521" i="23"/>
  <c r="F1521" i="23"/>
  <c r="AY1520" i="23"/>
  <c r="W1520" i="23"/>
  <c r="Z1520" i="23" s="1"/>
  <c r="AD1520" i="23"/>
  <c r="L1520" i="23"/>
  <c r="I1520" i="23"/>
  <c r="H1520" i="23"/>
  <c r="F1520" i="23"/>
  <c r="AY1519" i="23"/>
  <c r="W1519" i="23"/>
  <c r="Z1519" i="23" s="1"/>
  <c r="AD1519" i="23"/>
  <c r="L1519" i="23"/>
  <c r="I1519" i="23"/>
  <c r="H1519" i="23"/>
  <c r="F1519" i="23"/>
  <c r="AY1518" i="23"/>
  <c r="W1518" i="23"/>
  <c r="Z1518" i="23" s="1"/>
  <c r="AD1518" i="23"/>
  <c r="L1518" i="23"/>
  <c r="I1518" i="23"/>
  <c r="H1518" i="23"/>
  <c r="F1518" i="23"/>
  <c r="AY1517" i="23"/>
  <c r="W1517" i="23"/>
  <c r="Z1517" i="23" s="1"/>
  <c r="AD1517" i="23"/>
  <c r="L1517" i="23"/>
  <c r="I1517" i="23"/>
  <c r="H1517" i="23"/>
  <c r="F1517" i="23"/>
  <c r="AY1516" i="23"/>
  <c r="W1516" i="23"/>
  <c r="Z1516" i="23" s="1"/>
  <c r="AD1516" i="23"/>
  <c r="L1516" i="23"/>
  <c r="I1516" i="23"/>
  <c r="H1516" i="23"/>
  <c r="F1516" i="23"/>
  <c r="AY1515" i="23"/>
  <c r="W1515" i="23"/>
  <c r="Z1515" i="23" s="1"/>
  <c r="AD1515" i="23"/>
  <c r="L1515" i="23"/>
  <c r="I1515" i="23"/>
  <c r="H1515" i="23"/>
  <c r="F1515" i="23"/>
  <c r="AY1514" i="23"/>
  <c r="W1514" i="23"/>
  <c r="Z1514" i="23" s="1"/>
  <c r="AD1514" i="23"/>
  <c r="L1514" i="23"/>
  <c r="I1514" i="23"/>
  <c r="H1514" i="23"/>
  <c r="F1514" i="23"/>
  <c r="AY1513" i="23"/>
  <c r="W1513" i="23"/>
  <c r="Z1513" i="23" s="1"/>
  <c r="AD1513" i="23"/>
  <c r="L1513" i="23"/>
  <c r="I1513" i="23"/>
  <c r="H1513" i="23"/>
  <c r="F1513" i="23"/>
  <c r="AY1512" i="23"/>
  <c r="W1512" i="23"/>
  <c r="Z1512" i="23" s="1"/>
  <c r="AD1512" i="23"/>
  <c r="L1512" i="23"/>
  <c r="I1512" i="23"/>
  <c r="H1512" i="23"/>
  <c r="F1512" i="23"/>
  <c r="AY1511" i="23"/>
  <c r="W1511" i="23"/>
  <c r="Z1511" i="23" s="1"/>
  <c r="AD1511" i="23"/>
  <c r="L1511" i="23"/>
  <c r="I1511" i="23"/>
  <c r="H1511" i="23"/>
  <c r="F1511" i="23"/>
  <c r="AY1510" i="23"/>
  <c r="W1510" i="23"/>
  <c r="Z1510" i="23" s="1"/>
  <c r="AD1510" i="23"/>
  <c r="L1510" i="23"/>
  <c r="I1510" i="23"/>
  <c r="H1510" i="23"/>
  <c r="F1510" i="23"/>
  <c r="AY1509" i="23"/>
  <c r="W1509" i="23"/>
  <c r="Z1509" i="23" s="1"/>
  <c r="AD1509" i="23"/>
  <c r="L1509" i="23"/>
  <c r="I1509" i="23"/>
  <c r="H1509" i="23"/>
  <c r="F1509" i="23"/>
  <c r="AY1508" i="23"/>
  <c r="W1508" i="23"/>
  <c r="Z1508" i="23" s="1"/>
  <c r="AD1508" i="23"/>
  <c r="L1508" i="23"/>
  <c r="I1508" i="23"/>
  <c r="H1508" i="23"/>
  <c r="F1508" i="23"/>
  <c r="AY1507" i="23"/>
  <c r="W1507" i="23"/>
  <c r="Z1507" i="23" s="1"/>
  <c r="AD1507" i="23"/>
  <c r="L1507" i="23"/>
  <c r="I1507" i="23"/>
  <c r="H1507" i="23"/>
  <c r="F1507" i="23"/>
  <c r="AY1506" i="23"/>
  <c r="W1506" i="23"/>
  <c r="Z1506" i="23" s="1"/>
  <c r="AD1506" i="23"/>
  <c r="L1506" i="23"/>
  <c r="I1506" i="23"/>
  <c r="H1506" i="23"/>
  <c r="F1506" i="23"/>
  <c r="AY1505" i="23"/>
  <c r="W1505" i="23"/>
  <c r="Z1505" i="23" s="1"/>
  <c r="AD1505" i="23"/>
  <c r="L1505" i="23"/>
  <c r="I1505" i="23"/>
  <c r="H1505" i="23"/>
  <c r="F1505" i="23"/>
  <c r="AY1504" i="23"/>
  <c r="W1504" i="23"/>
  <c r="Z1504" i="23" s="1"/>
  <c r="AD1504" i="23"/>
  <c r="L1504" i="23"/>
  <c r="I1504" i="23"/>
  <c r="H1504" i="23"/>
  <c r="F1504" i="23"/>
  <c r="AY1503" i="23"/>
  <c r="W1503" i="23"/>
  <c r="Z1503" i="23" s="1"/>
  <c r="AD1503" i="23"/>
  <c r="L1503" i="23"/>
  <c r="I1503" i="23"/>
  <c r="H1503" i="23"/>
  <c r="F1503" i="23"/>
  <c r="AY1502" i="23"/>
  <c r="W1502" i="23"/>
  <c r="Z1502" i="23" s="1"/>
  <c r="AD1502" i="23"/>
  <c r="L1502" i="23"/>
  <c r="I1502" i="23"/>
  <c r="H1502" i="23"/>
  <c r="F1502" i="23"/>
  <c r="AY1501" i="23"/>
  <c r="W1501" i="23"/>
  <c r="Z1501" i="23" s="1"/>
  <c r="AD1501" i="23"/>
  <c r="L1501" i="23"/>
  <c r="I1501" i="23"/>
  <c r="H1501" i="23"/>
  <c r="F1501" i="23"/>
  <c r="AY1500" i="23"/>
  <c r="W1500" i="23"/>
  <c r="Z1500" i="23" s="1"/>
  <c r="AD1500" i="23"/>
  <c r="L1500" i="23"/>
  <c r="I1500" i="23"/>
  <c r="H1500" i="23"/>
  <c r="F1500" i="23"/>
  <c r="AY1499" i="23"/>
  <c r="W1499" i="23"/>
  <c r="Z1499" i="23" s="1"/>
  <c r="AD1499" i="23"/>
  <c r="L1499" i="23"/>
  <c r="I1499" i="23"/>
  <c r="H1499" i="23"/>
  <c r="F1499" i="23"/>
  <c r="AY1498" i="23"/>
  <c r="W1498" i="23"/>
  <c r="Z1498" i="23" s="1"/>
  <c r="AD1498" i="23"/>
  <c r="L1498" i="23"/>
  <c r="I1498" i="23"/>
  <c r="H1498" i="23"/>
  <c r="F1498" i="23"/>
  <c r="AY1497" i="23"/>
  <c r="W1497" i="23"/>
  <c r="Z1497" i="23" s="1"/>
  <c r="AD1497" i="23"/>
  <c r="L1497" i="23"/>
  <c r="I1497" i="23"/>
  <c r="H1497" i="23"/>
  <c r="F1497" i="23"/>
  <c r="AY1496" i="23"/>
  <c r="W1496" i="23"/>
  <c r="Z1496" i="23" s="1"/>
  <c r="AD1496" i="23"/>
  <c r="L1496" i="23"/>
  <c r="I1496" i="23"/>
  <c r="H1496" i="23"/>
  <c r="F1496" i="23"/>
  <c r="AY1495" i="23"/>
  <c r="W1495" i="23"/>
  <c r="Z1495" i="23" s="1"/>
  <c r="AD1495" i="23"/>
  <c r="L1495" i="23"/>
  <c r="I1495" i="23"/>
  <c r="H1495" i="23"/>
  <c r="F1495" i="23"/>
  <c r="AY1494" i="23"/>
  <c r="W1494" i="23"/>
  <c r="Z1494" i="23" s="1"/>
  <c r="AD1494" i="23"/>
  <c r="L1494" i="23"/>
  <c r="I1494" i="23"/>
  <c r="H1494" i="23"/>
  <c r="F1494" i="23"/>
  <c r="AY1493" i="23"/>
  <c r="W1493" i="23"/>
  <c r="Z1493" i="23" s="1"/>
  <c r="AD1493" i="23"/>
  <c r="L1493" i="23"/>
  <c r="I1493" i="23"/>
  <c r="H1493" i="23"/>
  <c r="F1493" i="23"/>
  <c r="AY1492" i="23"/>
  <c r="W1492" i="23"/>
  <c r="Z1492" i="23" s="1"/>
  <c r="AD1492" i="23"/>
  <c r="L1492" i="23"/>
  <c r="I1492" i="23"/>
  <c r="H1492" i="23"/>
  <c r="F1492" i="23"/>
  <c r="AY1491" i="23"/>
  <c r="W1491" i="23"/>
  <c r="Z1491" i="23" s="1"/>
  <c r="AD1491" i="23"/>
  <c r="L1491" i="23"/>
  <c r="I1491" i="23"/>
  <c r="H1491" i="23"/>
  <c r="F1491" i="23"/>
  <c r="AY1490" i="23"/>
  <c r="W1490" i="23"/>
  <c r="Z1490" i="23" s="1"/>
  <c r="AD1490" i="23"/>
  <c r="L1490" i="23"/>
  <c r="I1490" i="23"/>
  <c r="H1490" i="23"/>
  <c r="F1490" i="23"/>
  <c r="AY1489" i="23"/>
  <c r="W1489" i="23"/>
  <c r="Z1489" i="23" s="1"/>
  <c r="AD1489" i="23"/>
  <c r="L1489" i="23"/>
  <c r="I1489" i="23"/>
  <c r="H1489" i="23"/>
  <c r="F1489" i="23"/>
  <c r="AY1488" i="23"/>
  <c r="W1488" i="23"/>
  <c r="Z1488" i="23" s="1"/>
  <c r="AD1488" i="23"/>
  <c r="L1488" i="23"/>
  <c r="I1488" i="23"/>
  <c r="H1488" i="23"/>
  <c r="F1488" i="23"/>
  <c r="AY1487" i="23"/>
  <c r="W1487" i="23"/>
  <c r="Z1487" i="23" s="1"/>
  <c r="AD1487" i="23"/>
  <c r="L1487" i="23"/>
  <c r="I1487" i="23"/>
  <c r="H1487" i="23"/>
  <c r="F1487" i="23"/>
  <c r="AY1486" i="23"/>
  <c r="W1486" i="23"/>
  <c r="Z1486" i="23" s="1"/>
  <c r="AD1486" i="23"/>
  <c r="L1486" i="23"/>
  <c r="I1486" i="23"/>
  <c r="H1486" i="23"/>
  <c r="F1486" i="23"/>
  <c r="AY1485" i="23"/>
  <c r="W1485" i="23"/>
  <c r="Z1485" i="23" s="1"/>
  <c r="AD1485" i="23"/>
  <c r="L1485" i="23"/>
  <c r="I1485" i="23"/>
  <c r="H1485" i="23"/>
  <c r="F1485" i="23"/>
  <c r="AY1484" i="23"/>
  <c r="W1484" i="23"/>
  <c r="Z1484" i="23" s="1"/>
  <c r="AD1484" i="23"/>
  <c r="L1484" i="23"/>
  <c r="I1484" i="23"/>
  <c r="H1484" i="23"/>
  <c r="F1484" i="23"/>
  <c r="AY1483" i="23"/>
  <c r="W1483" i="23"/>
  <c r="Z1483" i="23" s="1"/>
  <c r="AD1483" i="23"/>
  <c r="L1483" i="23"/>
  <c r="I1483" i="23"/>
  <c r="H1483" i="23"/>
  <c r="F1483" i="23"/>
  <c r="AY1482" i="23"/>
  <c r="W1482" i="23"/>
  <c r="Z1482" i="23" s="1"/>
  <c r="AD1482" i="23"/>
  <c r="L1482" i="23"/>
  <c r="I1482" i="23"/>
  <c r="H1482" i="23"/>
  <c r="F1482" i="23"/>
  <c r="AY1481" i="23"/>
  <c r="W1481" i="23"/>
  <c r="Z1481" i="23" s="1"/>
  <c r="AD1481" i="23"/>
  <c r="L1481" i="23"/>
  <c r="I1481" i="23"/>
  <c r="H1481" i="23"/>
  <c r="F1481" i="23"/>
  <c r="AY1480" i="23"/>
  <c r="W1480" i="23"/>
  <c r="Z1480" i="23" s="1"/>
  <c r="AD1480" i="23"/>
  <c r="L1480" i="23"/>
  <c r="I1480" i="23"/>
  <c r="H1480" i="23"/>
  <c r="F1480" i="23"/>
  <c r="AY1479" i="23"/>
  <c r="W1479" i="23"/>
  <c r="Z1479" i="23" s="1"/>
  <c r="AD1479" i="23"/>
  <c r="L1479" i="23"/>
  <c r="I1479" i="23"/>
  <c r="H1479" i="23"/>
  <c r="F1479" i="23"/>
  <c r="AY1478" i="23"/>
  <c r="W1478" i="23"/>
  <c r="Z1478" i="23" s="1"/>
  <c r="AD1478" i="23"/>
  <c r="L1478" i="23"/>
  <c r="I1478" i="23"/>
  <c r="H1478" i="23"/>
  <c r="F1478" i="23"/>
  <c r="AY1477" i="23"/>
  <c r="W1477" i="23"/>
  <c r="Z1477" i="23" s="1"/>
  <c r="AD1477" i="23"/>
  <c r="L1477" i="23"/>
  <c r="I1477" i="23"/>
  <c r="H1477" i="23"/>
  <c r="F1477" i="23"/>
  <c r="AY1476" i="23"/>
  <c r="W1476" i="23"/>
  <c r="Z1476" i="23" s="1"/>
  <c r="AD1476" i="23"/>
  <c r="L1476" i="23"/>
  <c r="I1476" i="23"/>
  <c r="H1476" i="23"/>
  <c r="F1476" i="23"/>
  <c r="AY1475" i="23"/>
  <c r="W1475" i="23"/>
  <c r="Z1475" i="23" s="1"/>
  <c r="AD1475" i="23"/>
  <c r="L1475" i="23"/>
  <c r="I1475" i="23"/>
  <c r="H1475" i="23"/>
  <c r="F1475" i="23"/>
  <c r="AY1474" i="23"/>
  <c r="W1474" i="23"/>
  <c r="Z1474" i="23" s="1"/>
  <c r="AD1474" i="23"/>
  <c r="L1474" i="23"/>
  <c r="I1474" i="23"/>
  <c r="H1474" i="23"/>
  <c r="F1474" i="23"/>
  <c r="AY1473" i="23"/>
  <c r="W1473" i="23"/>
  <c r="Z1473" i="23" s="1"/>
  <c r="AD1473" i="23"/>
  <c r="L1473" i="23"/>
  <c r="I1473" i="23"/>
  <c r="H1473" i="23"/>
  <c r="F1473" i="23"/>
  <c r="AY1472" i="23"/>
  <c r="W1472" i="23"/>
  <c r="Z1472" i="23" s="1"/>
  <c r="AD1472" i="23"/>
  <c r="L1472" i="23"/>
  <c r="I1472" i="23"/>
  <c r="H1472" i="23"/>
  <c r="F1472" i="23"/>
  <c r="AY1471" i="23"/>
  <c r="W1471" i="23"/>
  <c r="Z1471" i="23" s="1"/>
  <c r="AD1471" i="23"/>
  <c r="L1471" i="23"/>
  <c r="I1471" i="23"/>
  <c r="H1471" i="23"/>
  <c r="F1471" i="23"/>
  <c r="AY1470" i="23"/>
  <c r="X1470" i="23"/>
  <c r="AA1470" i="23" s="1"/>
  <c r="W1470" i="23"/>
  <c r="Z1470" i="23" s="1"/>
  <c r="AD1470" i="23"/>
  <c r="L1470" i="23"/>
  <c r="I1470" i="23"/>
  <c r="H1470" i="23"/>
  <c r="F1470" i="23"/>
  <c r="AY1469" i="23"/>
  <c r="W1469" i="23"/>
  <c r="Z1469" i="23" s="1"/>
  <c r="AD1469" i="23"/>
  <c r="L1469" i="23"/>
  <c r="I1469" i="23"/>
  <c r="H1469" i="23"/>
  <c r="F1469" i="23"/>
  <c r="AY1468" i="23"/>
  <c r="W1468" i="23"/>
  <c r="Z1468" i="23" s="1"/>
  <c r="AD1468" i="23"/>
  <c r="L1468" i="23"/>
  <c r="I1468" i="23"/>
  <c r="H1468" i="23"/>
  <c r="F1468" i="23"/>
  <c r="AY1467" i="23"/>
  <c r="W1467" i="23"/>
  <c r="Z1467" i="23" s="1"/>
  <c r="AD1467" i="23"/>
  <c r="L1467" i="23"/>
  <c r="I1467" i="23"/>
  <c r="H1467" i="23"/>
  <c r="F1467" i="23"/>
  <c r="AY1466" i="23"/>
  <c r="W1466" i="23"/>
  <c r="Z1466" i="23" s="1"/>
  <c r="AD1466" i="23"/>
  <c r="L1466" i="23"/>
  <c r="I1466" i="23"/>
  <c r="H1466" i="23"/>
  <c r="F1466" i="23"/>
  <c r="AY1465" i="23"/>
  <c r="W1465" i="23"/>
  <c r="Z1465" i="23" s="1"/>
  <c r="AD1465" i="23"/>
  <c r="L1465" i="23"/>
  <c r="I1465" i="23"/>
  <c r="H1465" i="23"/>
  <c r="F1465" i="23"/>
  <c r="AY1464" i="23"/>
  <c r="W1464" i="23"/>
  <c r="Z1464" i="23" s="1"/>
  <c r="AD1464" i="23"/>
  <c r="L1464" i="23"/>
  <c r="I1464" i="23"/>
  <c r="H1464" i="23"/>
  <c r="F1464" i="23"/>
  <c r="AY1463" i="23"/>
  <c r="W1463" i="23"/>
  <c r="Z1463" i="23" s="1"/>
  <c r="AD1463" i="23"/>
  <c r="L1463" i="23"/>
  <c r="I1463" i="23"/>
  <c r="H1463" i="23"/>
  <c r="F1463" i="23"/>
  <c r="AY1462" i="23"/>
  <c r="W1462" i="23"/>
  <c r="Z1462" i="23" s="1"/>
  <c r="AD1462" i="23"/>
  <c r="L1462" i="23"/>
  <c r="I1462" i="23"/>
  <c r="H1462" i="23"/>
  <c r="F1462" i="23"/>
  <c r="AY1461" i="23"/>
  <c r="W1461" i="23"/>
  <c r="Z1461" i="23" s="1"/>
  <c r="AD1461" i="23"/>
  <c r="L1461" i="23"/>
  <c r="I1461" i="23"/>
  <c r="H1461" i="23"/>
  <c r="F1461" i="23"/>
  <c r="AY1460" i="23"/>
  <c r="W1460" i="23"/>
  <c r="Z1460" i="23" s="1"/>
  <c r="AD1460" i="23"/>
  <c r="L1460" i="23"/>
  <c r="I1460" i="23"/>
  <c r="H1460" i="23"/>
  <c r="F1460" i="23"/>
  <c r="AY1459" i="23"/>
  <c r="W1459" i="23"/>
  <c r="Z1459" i="23" s="1"/>
  <c r="AD1459" i="23"/>
  <c r="L1459" i="23"/>
  <c r="I1459" i="23"/>
  <c r="H1459" i="23"/>
  <c r="F1459" i="23"/>
  <c r="AY1458" i="23"/>
  <c r="W1458" i="23"/>
  <c r="Z1458" i="23" s="1"/>
  <c r="AD1458" i="23"/>
  <c r="L1458" i="23"/>
  <c r="I1458" i="23"/>
  <c r="H1458" i="23"/>
  <c r="F1458" i="23"/>
  <c r="AY1457" i="23"/>
  <c r="W1457" i="23"/>
  <c r="Z1457" i="23" s="1"/>
  <c r="AD1457" i="23"/>
  <c r="L1457" i="23"/>
  <c r="I1457" i="23"/>
  <c r="H1457" i="23"/>
  <c r="F1457" i="23"/>
  <c r="AY1456" i="23"/>
  <c r="W1456" i="23"/>
  <c r="Z1456" i="23" s="1"/>
  <c r="AD1456" i="23"/>
  <c r="L1456" i="23"/>
  <c r="I1456" i="23"/>
  <c r="H1456" i="23"/>
  <c r="F1456" i="23"/>
  <c r="AY1455" i="23"/>
  <c r="W1455" i="23"/>
  <c r="Z1455" i="23" s="1"/>
  <c r="AD1455" i="23"/>
  <c r="L1455" i="23"/>
  <c r="I1455" i="23"/>
  <c r="H1455" i="23"/>
  <c r="F1455" i="23"/>
  <c r="AY1454" i="23"/>
  <c r="W1454" i="23"/>
  <c r="Z1454" i="23" s="1"/>
  <c r="AD1454" i="23"/>
  <c r="L1454" i="23"/>
  <c r="I1454" i="23"/>
  <c r="H1454" i="23"/>
  <c r="F1454" i="23"/>
  <c r="AY1453" i="23"/>
  <c r="W1453" i="23"/>
  <c r="Z1453" i="23" s="1"/>
  <c r="AD1453" i="23"/>
  <c r="L1453" i="23"/>
  <c r="I1453" i="23"/>
  <c r="H1453" i="23"/>
  <c r="F1453" i="23"/>
  <c r="AY1452" i="23"/>
  <c r="W1452" i="23"/>
  <c r="Z1452" i="23" s="1"/>
  <c r="AD1452" i="23"/>
  <c r="L1452" i="23"/>
  <c r="I1452" i="23"/>
  <c r="H1452" i="23"/>
  <c r="F1452" i="23"/>
  <c r="AY1451" i="23"/>
  <c r="W1451" i="23"/>
  <c r="Z1451" i="23" s="1"/>
  <c r="AD1451" i="23"/>
  <c r="L1451" i="23"/>
  <c r="I1451" i="23"/>
  <c r="H1451" i="23"/>
  <c r="F1451" i="23"/>
  <c r="AY1450" i="23"/>
  <c r="W1450" i="23"/>
  <c r="Z1450" i="23" s="1"/>
  <c r="AD1450" i="23"/>
  <c r="L1450" i="23"/>
  <c r="I1450" i="23"/>
  <c r="H1450" i="23"/>
  <c r="F1450" i="23"/>
  <c r="AY1449" i="23"/>
  <c r="W1449" i="23"/>
  <c r="Z1449" i="23" s="1"/>
  <c r="AD1449" i="23"/>
  <c r="L1449" i="23"/>
  <c r="I1449" i="23"/>
  <c r="H1449" i="23"/>
  <c r="F1449" i="23"/>
  <c r="AY1448" i="23"/>
  <c r="W1448" i="23"/>
  <c r="Z1448" i="23" s="1"/>
  <c r="AD1448" i="23"/>
  <c r="L1448" i="23"/>
  <c r="I1448" i="23"/>
  <c r="H1448" i="23"/>
  <c r="F1448" i="23"/>
  <c r="AY1447" i="23"/>
  <c r="AR1447" i="23"/>
  <c r="AS1447" i="23" s="1"/>
  <c r="W1447" i="23"/>
  <c r="Z1447" i="23" s="1"/>
  <c r="AD1447" i="23"/>
  <c r="L1447" i="23"/>
  <c r="I1447" i="23"/>
  <c r="H1447" i="23"/>
  <c r="F1447" i="23"/>
  <c r="AY1446" i="23"/>
  <c r="X1446" i="23"/>
  <c r="AA1446" i="23" s="1"/>
  <c r="W1446" i="23"/>
  <c r="Z1446" i="23" s="1"/>
  <c r="AD1446" i="23"/>
  <c r="L1446" i="23"/>
  <c r="I1446" i="23"/>
  <c r="H1446" i="23"/>
  <c r="F1446" i="23"/>
  <c r="AY1445" i="23"/>
  <c r="X1445" i="23"/>
  <c r="AA1445" i="23" s="1"/>
  <c r="W1445" i="23"/>
  <c r="Z1445" i="23" s="1"/>
  <c r="AD1445" i="23"/>
  <c r="L1445" i="23"/>
  <c r="I1445" i="23"/>
  <c r="H1445" i="23"/>
  <c r="F1445" i="23"/>
  <c r="AY1444" i="23"/>
  <c r="AR1444" i="23"/>
  <c r="AS1444" i="23" s="1"/>
  <c r="W1444" i="23"/>
  <c r="Z1444" i="23" s="1"/>
  <c r="AD1444" i="23"/>
  <c r="L1444" i="23"/>
  <c r="I1444" i="23"/>
  <c r="H1444" i="23"/>
  <c r="F1444" i="23"/>
  <c r="AY1443" i="23"/>
  <c r="AR1443" i="23"/>
  <c r="AS1443" i="23" s="1"/>
  <c r="W1443" i="23"/>
  <c r="Z1443" i="23" s="1"/>
  <c r="AD1443" i="23"/>
  <c r="L1443" i="23"/>
  <c r="I1443" i="23"/>
  <c r="H1443" i="23"/>
  <c r="F1443" i="23"/>
  <c r="AY1442" i="23"/>
  <c r="AR1442" i="23"/>
  <c r="AS1442" i="23" s="1"/>
  <c r="W1442" i="23"/>
  <c r="Z1442" i="23" s="1"/>
  <c r="AD1442" i="23"/>
  <c r="L1442" i="23"/>
  <c r="I1442" i="23"/>
  <c r="H1442" i="23"/>
  <c r="F1442" i="23"/>
  <c r="AY1441" i="23"/>
  <c r="AR1441" i="23"/>
  <c r="AS1441" i="23" s="1"/>
  <c r="W1441" i="23"/>
  <c r="Z1441" i="23" s="1"/>
  <c r="AD1441" i="23"/>
  <c r="L1441" i="23"/>
  <c r="I1441" i="23"/>
  <c r="H1441" i="23"/>
  <c r="F1441" i="23"/>
  <c r="AY1440" i="23"/>
  <c r="W1440" i="23"/>
  <c r="Z1440" i="23" s="1"/>
  <c r="AD1440" i="23"/>
  <c r="L1440" i="23"/>
  <c r="I1440" i="23"/>
  <c r="H1440" i="23"/>
  <c r="F1440" i="23"/>
  <c r="AY1439" i="23"/>
  <c r="W1439" i="23"/>
  <c r="Z1439" i="23" s="1"/>
  <c r="AD1439" i="23"/>
  <c r="L1439" i="23"/>
  <c r="I1439" i="23"/>
  <c r="H1439" i="23"/>
  <c r="F1439" i="23"/>
  <c r="AY1438" i="23"/>
  <c r="W1438" i="23"/>
  <c r="Z1438" i="23" s="1"/>
  <c r="AD1438" i="23"/>
  <c r="L1438" i="23"/>
  <c r="I1438" i="23"/>
  <c r="H1438" i="23"/>
  <c r="F1438" i="23"/>
  <c r="AY1437" i="23"/>
  <c r="W1437" i="23"/>
  <c r="Z1437" i="23" s="1"/>
  <c r="AD1437" i="23"/>
  <c r="L1437" i="23"/>
  <c r="I1437" i="23"/>
  <c r="H1437" i="23"/>
  <c r="F1437" i="23"/>
  <c r="AY1436" i="23"/>
  <c r="W1436" i="23"/>
  <c r="Z1436" i="23" s="1"/>
  <c r="AD1436" i="23"/>
  <c r="L1436" i="23"/>
  <c r="I1436" i="23"/>
  <c r="H1436" i="23"/>
  <c r="F1436" i="23"/>
  <c r="AY1435" i="23"/>
  <c r="W1435" i="23"/>
  <c r="Z1435" i="23" s="1"/>
  <c r="AD1435" i="23"/>
  <c r="L1435" i="23"/>
  <c r="I1435" i="23"/>
  <c r="H1435" i="23"/>
  <c r="F1435" i="23"/>
  <c r="AY1434" i="23"/>
  <c r="W1434" i="23"/>
  <c r="Z1434" i="23" s="1"/>
  <c r="AD1434" i="23"/>
  <c r="L1434" i="23"/>
  <c r="I1434" i="23"/>
  <c r="H1434" i="23"/>
  <c r="F1434" i="23"/>
  <c r="AY1433" i="23"/>
  <c r="AR1433" i="23"/>
  <c r="AS1433" i="23" s="1"/>
  <c r="W1433" i="23"/>
  <c r="Z1433" i="23" s="1"/>
  <c r="AD1433" i="23"/>
  <c r="L1433" i="23"/>
  <c r="I1433" i="23"/>
  <c r="H1433" i="23"/>
  <c r="F1433" i="23"/>
  <c r="AY1432" i="23"/>
  <c r="AR1432" i="23"/>
  <c r="AS1432" i="23" s="1"/>
  <c r="W1432" i="23"/>
  <c r="Z1432" i="23" s="1"/>
  <c r="AD1432" i="23"/>
  <c r="L1432" i="23"/>
  <c r="I1432" i="23"/>
  <c r="H1432" i="23"/>
  <c r="F1432" i="23"/>
  <c r="AY1431" i="23"/>
  <c r="W1431" i="23"/>
  <c r="Z1431" i="23" s="1"/>
  <c r="AD1431" i="23"/>
  <c r="L1431" i="23"/>
  <c r="I1431" i="23"/>
  <c r="H1431" i="23"/>
  <c r="F1431" i="23"/>
  <c r="AY1430" i="23"/>
  <c r="W1430" i="23"/>
  <c r="Z1430" i="23" s="1"/>
  <c r="AD1430" i="23"/>
  <c r="L1430" i="23"/>
  <c r="I1430" i="23"/>
  <c r="H1430" i="23"/>
  <c r="F1430" i="23"/>
  <c r="AY1429" i="23"/>
  <c r="W1429" i="23"/>
  <c r="Z1429" i="23" s="1"/>
  <c r="AD1429" i="23"/>
  <c r="L1429" i="23"/>
  <c r="I1429" i="23"/>
  <c r="H1429" i="23"/>
  <c r="F1429" i="23"/>
  <c r="AY1428" i="23"/>
  <c r="X1428" i="23"/>
  <c r="AA1428" i="23" s="1"/>
  <c r="W1428" i="23"/>
  <c r="Z1428" i="23" s="1"/>
  <c r="AD1428" i="23"/>
  <c r="L1428" i="23"/>
  <c r="I1428" i="23"/>
  <c r="H1428" i="23"/>
  <c r="F1428" i="23"/>
  <c r="AY1427" i="23"/>
  <c r="W1427" i="23"/>
  <c r="Z1427" i="23" s="1"/>
  <c r="AD1427" i="23"/>
  <c r="L1427" i="23"/>
  <c r="I1427" i="23"/>
  <c r="H1427" i="23"/>
  <c r="F1427" i="23"/>
  <c r="AY1426" i="23"/>
  <c r="W1426" i="23"/>
  <c r="Z1426" i="23" s="1"/>
  <c r="AD1426" i="23"/>
  <c r="L1426" i="23"/>
  <c r="I1426" i="23"/>
  <c r="H1426" i="23"/>
  <c r="F1426" i="23"/>
  <c r="AY1425" i="23"/>
  <c r="W1425" i="23"/>
  <c r="Z1425" i="23" s="1"/>
  <c r="AD1425" i="23"/>
  <c r="L1425" i="23"/>
  <c r="I1425" i="23"/>
  <c r="H1425" i="23"/>
  <c r="F1425" i="23"/>
  <c r="AY1424" i="23"/>
  <c r="W1424" i="23"/>
  <c r="Z1424" i="23" s="1"/>
  <c r="AD1424" i="23"/>
  <c r="L1424" i="23"/>
  <c r="I1424" i="23"/>
  <c r="H1424" i="23"/>
  <c r="F1424" i="23"/>
  <c r="AY1423" i="23"/>
  <c r="W1423" i="23"/>
  <c r="Z1423" i="23" s="1"/>
  <c r="AD1423" i="23"/>
  <c r="L1423" i="23"/>
  <c r="I1423" i="23"/>
  <c r="H1423" i="23"/>
  <c r="F1423" i="23"/>
  <c r="AY1422" i="23"/>
  <c r="W1422" i="23"/>
  <c r="Z1422" i="23" s="1"/>
  <c r="AD1422" i="23"/>
  <c r="L1422" i="23"/>
  <c r="I1422" i="23"/>
  <c r="H1422" i="23"/>
  <c r="F1422" i="23"/>
  <c r="AY1421" i="23"/>
  <c r="W1421" i="23"/>
  <c r="Z1421" i="23" s="1"/>
  <c r="AD1421" i="23"/>
  <c r="L1421" i="23"/>
  <c r="I1421" i="23"/>
  <c r="H1421" i="23"/>
  <c r="F1421" i="23"/>
  <c r="AY1420" i="23"/>
  <c r="W1420" i="23"/>
  <c r="Z1420" i="23" s="1"/>
  <c r="AD1420" i="23"/>
  <c r="L1420" i="23"/>
  <c r="I1420" i="23"/>
  <c r="H1420" i="23"/>
  <c r="F1420" i="23"/>
  <c r="AY1419" i="23"/>
  <c r="W1419" i="23"/>
  <c r="Z1419" i="23" s="1"/>
  <c r="AD1419" i="23"/>
  <c r="L1419" i="23"/>
  <c r="I1419" i="23"/>
  <c r="H1419" i="23"/>
  <c r="F1419" i="23"/>
  <c r="AY1418" i="23"/>
  <c r="W1418" i="23"/>
  <c r="Z1418" i="23" s="1"/>
  <c r="AD1418" i="23"/>
  <c r="L1418" i="23"/>
  <c r="I1418" i="23"/>
  <c r="H1418" i="23"/>
  <c r="F1418" i="23"/>
  <c r="AY1417" i="23"/>
  <c r="W1417" i="23"/>
  <c r="Z1417" i="23" s="1"/>
  <c r="AD1417" i="23"/>
  <c r="L1417" i="23"/>
  <c r="I1417" i="23"/>
  <c r="H1417" i="23"/>
  <c r="F1417" i="23"/>
  <c r="AY1416" i="23"/>
  <c r="W1416" i="23"/>
  <c r="Z1416" i="23" s="1"/>
  <c r="AD1416" i="23"/>
  <c r="L1416" i="23"/>
  <c r="I1416" i="23"/>
  <c r="H1416" i="23"/>
  <c r="F1416" i="23"/>
  <c r="AY1415" i="23"/>
  <c r="W1415" i="23"/>
  <c r="Z1415" i="23" s="1"/>
  <c r="AD1415" i="23"/>
  <c r="L1415" i="23"/>
  <c r="I1415" i="23"/>
  <c r="H1415" i="23"/>
  <c r="F1415" i="23"/>
  <c r="AY1414" i="23"/>
  <c r="W1414" i="23"/>
  <c r="Z1414" i="23" s="1"/>
  <c r="AD1414" i="23"/>
  <c r="L1414" i="23"/>
  <c r="I1414" i="23"/>
  <c r="H1414" i="23"/>
  <c r="F1414" i="23"/>
  <c r="AY1413" i="23"/>
  <c r="W1413" i="23"/>
  <c r="Z1413" i="23" s="1"/>
  <c r="AD1413" i="23"/>
  <c r="L1413" i="23"/>
  <c r="I1413" i="23"/>
  <c r="H1413" i="23"/>
  <c r="F1413" i="23"/>
  <c r="AY1412" i="23"/>
  <c r="W1412" i="23"/>
  <c r="Z1412" i="23" s="1"/>
  <c r="AD1412" i="23"/>
  <c r="L1412" i="23"/>
  <c r="I1412" i="23"/>
  <c r="H1412" i="23"/>
  <c r="F1412" i="23"/>
  <c r="AY1411" i="23"/>
  <c r="W1411" i="23"/>
  <c r="Z1411" i="23" s="1"/>
  <c r="AD1411" i="23"/>
  <c r="L1411" i="23"/>
  <c r="I1411" i="23"/>
  <c r="H1411" i="23"/>
  <c r="F1411" i="23"/>
  <c r="AY1410" i="23"/>
  <c r="W1410" i="23"/>
  <c r="Z1410" i="23" s="1"/>
  <c r="AD1410" i="23"/>
  <c r="L1410" i="23"/>
  <c r="I1410" i="23"/>
  <c r="H1410" i="23"/>
  <c r="F1410" i="23"/>
  <c r="AY1409" i="23"/>
  <c r="W1409" i="23"/>
  <c r="Z1409" i="23" s="1"/>
  <c r="AD1409" i="23"/>
  <c r="L1409" i="23"/>
  <c r="I1409" i="23"/>
  <c r="H1409" i="23"/>
  <c r="F1409" i="23"/>
  <c r="AY1408" i="23"/>
  <c r="W1408" i="23"/>
  <c r="Z1408" i="23" s="1"/>
  <c r="AD1408" i="23"/>
  <c r="L1408" i="23"/>
  <c r="I1408" i="23"/>
  <c r="H1408" i="23"/>
  <c r="F1408" i="23"/>
  <c r="AY1407" i="23"/>
  <c r="W1407" i="23"/>
  <c r="Z1407" i="23" s="1"/>
  <c r="AD1407" i="23"/>
  <c r="L1407" i="23"/>
  <c r="I1407" i="23"/>
  <c r="H1407" i="23"/>
  <c r="F1407" i="23"/>
  <c r="AY1406" i="23"/>
  <c r="W1406" i="23"/>
  <c r="Z1406" i="23" s="1"/>
  <c r="AD1406" i="23"/>
  <c r="L1406" i="23"/>
  <c r="I1406" i="23"/>
  <c r="H1406" i="23"/>
  <c r="F1406" i="23"/>
  <c r="AY1405" i="23"/>
  <c r="W1405" i="23"/>
  <c r="Z1405" i="23" s="1"/>
  <c r="AD1405" i="23"/>
  <c r="L1405" i="23"/>
  <c r="I1405" i="23"/>
  <c r="H1405" i="23"/>
  <c r="F1405" i="23"/>
  <c r="AY1404" i="23"/>
  <c r="W1404" i="23"/>
  <c r="Z1404" i="23" s="1"/>
  <c r="AD1404" i="23"/>
  <c r="L1404" i="23"/>
  <c r="I1404" i="23"/>
  <c r="H1404" i="23"/>
  <c r="F1404" i="23"/>
  <c r="AY1403" i="23"/>
  <c r="W1403" i="23"/>
  <c r="Z1403" i="23" s="1"/>
  <c r="AD1403" i="23"/>
  <c r="L1403" i="23"/>
  <c r="I1403" i="23"/>
  <c r="H1403" i="23"/>
  <c r="F1403" i="23"/>
  <c r="AY1402" i="23"/>
  <c r="AR1402" i="23"/>
  <c r="AS1402" i="23" s="1"/>
  <c r="W1402" i="23"/>
  <c r="Z1402" i="23" s="1"/>
  <c r="AD1402" i="23"/>
  <c r="L1402" i="23"/>
  <c r="I1402" i="23"/>
  <c r="H1402" i="23"/>
  <c r="F1402" i="23"/>
  <c r="AY1401" i="23"/>
  <c r="W1401" i="23"/>
  <c r="Z1401" i="23" s="1"/>
  <c r="AD1401" i="23"/>
  <c r="L1401" i="23"/>
  <c r="I1401" i="23"/>
  <c r="H1401" i="23"/>
  <c r="F1401" i="23"/>
  <c r="AY1400" i="23"/>
  <c r="W1400" i="23"/>
  <c r="Z1400" i="23" s="1"/>
  <c r="AD1400" i="23"/>
  <c r="L1400" i="23"/>
  <c r="I1400" i="23"/>
  <c r="H1400" i="23"/>
  <c r="F1400" i="23"/>
  <c r="AY1399" i="23"/>
  <c r="W1399" i="23"/>
  <c r="Z1399" i="23" s="1"/>
  <c r="AD1399" i="23"/>
  <c r="L1399" i="23"/>
  <c r="I1399" i="23"/>
  <c r="H1399" i="23"/>
  <c r="F1399" i="23"/>
  <c r="AY1398" i="23"/>
  <c r="W1398" i="23"/>
  <c r="Z1398" i="23" s="1"/>
  <c r="AD1398" i="23"/>
  <c r="L1398" i="23"/>
  <c r="I1398" i="23"/>
  <c r="H1398" i="23"/>
  <c r="F1398" i="23"/>
  <c r="AY1397" i="23"/>
  <c r="W1397" i="23"/>
  <c r="Z1397" i="23" s="1"/>
  <c r="AD1397" i="23"/>
  <c r="L1397" i="23"/>
  <c r="I1397" i="23"/>
  <c r="H1397" i="23"/>
  <c r="F1397" i="23"/>
  <c r="AY1396" i="23"/>
  <c r="W1396" i="23"/>
  <c r="Z1396" i="23" s="1"/>
  <c r="AD1396" i="23"/>
  <c r="L1396" i="23"/>
  <c r="I1396" i="23"/>
  <c r="H1396" i="23"/>
  <c r="F1396" i="23"/>
  <c r="AY1395" i="23"/>
  <c r="W1395" i="23"/>
  <c r="Z1395" i="23" s="1"/>
  <c r="AD1395" i="23"/>
  <c r="L1395" i="23"/>
  <c r="I1395" i="23"/>
  <c r="H1395" i="23"/>
  <c r="F1395" i="23"/>
  <c r="AY1394" i="23"/>
  <c r="W1394" i="23"/>
  <c r="Z1394" i="23" s="1"/>
  <c r="AD1394" i="23"/>
  <c r="L1394" i="23"/>
  <c r="I1394" i="23"/>
  <c r="H1394" i="23"/>
  <c r="F1394" i="23"/>
  <c r="AY1393" i="23"/>
  <c r="W1393" i="23"/>
  <c r="Z1393" i="23" s="1"/>
  <c r="AD1393" i="23"/>
  <c r="L1393" i="23"/>
  <c r="I1393" i="23"/>
  <c r="H1393" i="23"/>
  <c r="F1393" i="23"/>
  <c r="AY1392" i="23"/>
  <c r="W1392" i="23"/>
  <c r="Z1392" i="23" s="1"/>
  <c r="AD1392" i="23"/>
  <c r="L1392" i="23"/>
  <c r="I1392" i="23"/>
  <c r="H1392" i="23"/>
  <c r="F1392" i="23"/>
  <c r="AY1391" i="23"/>
  <c r="W1391" i="23"/>
  <c r="Z1391" i="23" s="1"/>
  <c r="AD1391" i="23"/>
  <c r="L1391" i="23"/>
  <c r="I1391" i="23"/>
  <c r="H1391" i="23"/>
  <c r="F1391" i="23"/>
  <c r="AY1390" i="23"/>
  <c r="W1390" i="23"/>
  <c r="Z1390" i="23" s="1"/>
  <c r="AD1390" i="23"/>
  <c r="L1390" i="23"/>
  <c r="I1390" i="23"/>
  <c r="H1390" i="23"/>
  <c r="F1390" i="23"/>
  <c r="AY1389" i="23"/>
  <c r="W1389" i="23"/>
  <c r="Z1389" i="23" s="1"/>
  <c r="AD1389" i="23"/>
  <c r="L1389" i="23"/>
  <c r="I1389" i="23"/>
  <c r="H1389" i="23"/>
  <c r="F1389" i="23"/>
  <c r="AY1388" i="23"/>
  <c r="W1388" i="23"/>
  <c r="Z1388" i="23" s="1"/>
  <c r="AD1388" i="23"/>
  <c r="L1388" i="23"/>
  <c r="I1388" i="23"/>
  <c r="H1388" i="23"/>
  <c r="F1388" i="23"/>
  <c r="AY1387" i="23"/>
  <c r="W1387" i="23"/>
  <c r="Z1387" i="23" s="1"/>
  <c r="AD1387" i="23"/>
  <c r="L1387" i="23"/>
  <c r="I1387" i="23"/>
  <c r="H1387" i="23"/>
  <c r="F1387" i="23"/>
  <c r="AY1386" i="23"/>
  <c r="W1386" i="23"/>
  <c r="Z1386" i="23" s="1"/>
  <c r="AD1386" i="23"/>
  <c r="L1386" i="23"/>
  <c r="I1386" i="23"/>
  <c r="H1386" i="23"/>
  <c r="F1386" i="23"/>
  <c r="AY1385" i="23"/>
  <c r="W1385" i="23"/>
  <c r="Z1385" i="23" s="1"/>
  <c r="AD1385" i="23"/>
  <c r="L1385" i="23"/>
  <c r="I1385" i="23"/>
  <c r="H1385" i="23"/>
  <c r="F1385" i="23"/>
  <c r="AY1384" i="23"/>
  <c r="W1384" i="23"/>
  <c r="Z1384" i="23" s="1"/>
  <c r="AD1384" i="23"/>
  <c r="L1384" i="23"/>
  <c r="I1384" i="23"/>
  <c r="H1384" i="23"/>
  <c r="F1384" i="23"/>
  <c r="AY1383" i="23"/>
  <c r="W1383" i="23"/>
  <c r="Z1383" i="23" s="1"/>
  <c r="AD1383" i="23"/>
  <c r="L1383" i="23"/>
  <c r="I1383" i="23"/>
  <c r="H1383" i="23"/>
  <c r="F1383" i="23"/>
  <c r="AY1382" i="23"/>
  <c r="W1382" i="23"/>
  <c r="Z1382" i="23" s="1"/>
  <c r="AD1382" i="23"/>
  <c r="L1382" i="23"/>
  <c r="I1382" i="23"/>
  <c r="H1382" i="23"/>
  <c r="F1382" i="23"/>
  <c r="AY1381" i="23"/>
  <c r="W1381" i="23"/>
  <c r="Z1381" i="23" s="1"/>
  <c r="AD1381" i="23"/>
  <c r="L1381" i="23"/>
  <c r="I1381" i="23"/>
  <c r="H1381" i="23"/>
  <c r="F1381" i="23"/>
  <c r="AY1380" i="23"/>
  <c r="W1380" i="23"/>
  <c r="Z1380" i="23" s="1"/>
  <c r="AD1380" i="23"/>
  <c r="L1380" i="23"/>
  <c r="I1380" i="23"/>
  <c r="H1380" i="23"/>
  <c r="F1380" i="23"/>
  <c r="AY1379" i="23"/>
  <c r="W1379" i="23"/>
  <c r="Z1379" i="23" s="1"/>
  <c r="AD1379" i="23"/>
  <c r="L1379" i="23"/>
  <c r="I1379" i="23"/>
  <c r="H1379" i="23"/>
  <c r="F1379" i="23"/>
  <c r="AY1378" i="23"/>
  <c r="W1378" i="23"/>
  <c r="Z1378" i="23" s="1"/>
  <c r="AD1378" i="23"/>
  <c r="L1378" i="23"/>
  <c r="I1378" i="23"/>
  <c r="H1378" i="23"/>
  <c r="F1378" i="23"/>
  <c r="AY1377" i="23"/>
  <c r="W1377" i="23"/>
  <c r="Z1377" i="23" s="1"/>
  <c r="AD1377" i="23"/>
  <c r="L1377" i="23"/>
  <c r="I1377" i="23"/>
  <c r="H1377" i="23"/>
  <c r="F1377" i="23"/>
  <c r="AY1376" i="23"/>
  <c r="W1376" i="23"/>
  <c r="Z1376" i="23" s="1"/>
  <c r="AD1376" i="23"/>
  <c r="L1376" i="23"/>
  <c r="I1376" i="23"/>
  <c r="H1376" i="23"/>
  <c r="F1376" i="23"/>
  <c r="AY1375" i="23"/>
  <c r="W1375" i="23"/>
  <c r="Z1375" i="23" s="1"/>
  <c r="AD1375" i="23"/>
  <c r="L1375" i="23"/>
  <c r="I1375" i="23"/>
  <c r="H1375" i="23"/>
  <c r="F1375" i="23"/>
  <c r="AY1374" i="23"/>
  <c r="W1374" i="23"/>
  <c r="Z1374" i="23" s="1"/>
  <c r="AD1374" i="23"/>
  <c r="L1374" i="23"/>
  <c r="I1374" i="23"/>
  <c r="H1374" i="23"/>
  <c r="F1374" i="23"/>
  <c r="AY1373" i="23"/>
  <c r="W1373" i="23"/>
  <c r="Z1373" i="23" s="1"/>
  <c r="AD1373" i="23"/>
  <c r="L1373" i="23"/>
  <c r="I1373" i="23"/>
  <c r="H1373" i="23"/>
  <c r="F1373" i="23"/>
  <c r="AY1372" i="23"/>
  <c r="W1372" i="23"/>
  <c r="Z1372" i="23" s="1"/>
  <c r="AD1372" i="23"/>
  <c r="L1372" i="23"/>
  <c r="I1372" i="23"/>
  <c r="H1372" i="23"/>
  <c r="F1372" i="23"/>
  <c r="AY1371" i="23"/>
  <c r="W1371" i="23"/>
  <c r="Z1371" i="23" s="1"/>
  <c r="AD1371" i="23"/>
  <c r="L1371" i="23"/>
  <c r="I1371" i="23"/>
  <c r="H1371" i="23"/>
  <c r="F1371" i="23"/>
  <c r="AY1370" i="23"/>
  <c r="W1370" i="23"/>
  <c r="Z1370" i="23" s="1"/>
  <c r="AD1370" i="23"/>
  <c r="L1370" i="23"/>
  <c r="I1370" i="23"/>
  <c r="H1370" i="23"/>
  <c r="F1370" i="23"/>
  <c r="AY1369" i="23"/>
  <c r="W1369" i="23"/>
  <c r="Z1369" i="23" s="1"/>
  <c r="AD1369" i="23"/>
  <c r="L1369" i="23"/>
  <c r="I1369" i="23"/>
  <c r="H1369" i="23"/>
  <c r="F1369" i="23"/>
  <c r="AY1368" i="23"/>
  <c r="W1368" i="23"/>
  <c r="Z1368" i="23" s="1"/>
  <c r="AD1368" i="23"/>
  <c r="L1368" i="23"/>
  <c r="I1368" i="23"/>
  <c r="H1368" i="23"/>
  <c r="F1368" i="23"/>
  <c r="AY1367" i="23"/>
  <c r="W1367" i="23"/>
  <c r="Z1367" i="23" s="1"/>
  <c r="AD1367" i="23"/>
  <c r="L1367" i="23"/>
  <c r="I1367" i="23"/>
  <c r="H1367" i="23"/>
  <c r="F1367" i="23"/>
  <c r="AY1366" i="23"/>
  <c r="W1366" i="23"/>
  <c r="Z1366" i="23" s="1"/>
  <c r="AD1366" i="23"/>
  <c r="L1366" i="23"/>
  <c r="I1366" i="23"/>
  <c r="H1366" i="23"/>
  <c r="F1366" i="23"/>
  <c r="AY1365" i="23"/>
  <c r="W1365" i="23"/>
  <c r="Z1365" i="23" s="1"/>
  <c r="AD1365" i="23"/>
  <c r="L1365" i="23"/>
  <c r="I1365" i="23"/>
  <c r="H1365" i="23"/>
  <c r="F1365" i="23"/>
  <c r="AY1364" i="23"/>
  <c r="W1364" i="23"/>
  <c r="Z1364" i="23" s="1"/>
  <c r="AD1364" i="23"/>
  <c r="L1364" i="23"/>
  <c r="I1364" i="23"/>
  <c r="H1364" i="23"/>
  <c r="F1364" i="23"/>
  <c r="AY1363" i="23"/>
  <c r="W1363" i="23"/>
  <c r="Z1363" i="23" s="1"/>
  <c r="AD1363" i="23"/>
  <c r="L1363" i="23"/>
  <c r="I1363" i="23"/>
  <c r="H1363" i="23"/>
  <c r="F1363" i="23"/>
  <c r="AY1362" i="23"/>
  <c r="W1362" i="23"/>
  <c r="Z1362" i="23" s="1"/>
  <c r="AD1362" i="23"/>
  <c r="L1362" i="23"/>
  <c r="I1362" i="23"/>
  <c r="H1362" i="23"/>
  <c r="F1362" i="23"/>
  <c r="AY1361" i="23"/>
  <c r="W1361" i="23"/>
  <c r="Z1361" i="23" s="1"/>
  <c r="AD1361" i="23"/>
  <c r="L1361" i="23"/>
  <c r="I1361" i="23"/>
  <c r="H1361" i="23"/>
  <c r="F1361" i="23"/>
  <c r="AY1360" i="23"/>
  <c r="W1360" i="23"/>
  <c r="Z1360" i="23" s="1"/>
  <c r="AD1360" i="23"/>
  <c r="L1360" i="23"/>
  <c r="I1360" i="23"/>
  <c r="H1360" i="23"/>
  <c r="F1360" i="23"/>
  <c r="AY1359" i="23"/>
  <c r="W1359" i="23"/>
  <c r="Z1359" i="23" s="1"/>
  <c r="AD1359" i="23"/>
  <c r="L1359" i="23"/>
  <c r="I1359" i="23"/>
  <c r="H1359" i="23"/>
  <c r="F1359" i="23"/>
  <c r="AY1358" i="23"/>
  <c r="W1358" i="23"/>
  <c r="Z1358" i="23" s="1"/>
  <c r="AD1358" i="23"/>
  <c r="L1358" i="23"/>
  <c r="I1358" i="23"/>
  <c r="H1358" i="23"/>
  <c r="F1358" i="23"/>
  <c r="AY1357" i="23"/>
  <c r="W1357" i="23"/>
  <c r="Z1357" i="23" s="1"/>
  <c r="AD1357" i="23"/>
  <c r="L1357" i="23"/>
  <c r="I1357" i="23"/>
  <c r="H1357" i="23"/>
  <c r="F1357" i="23"/>
  <c r="AY1356" i="23"/>
  <c r="W1356" i="23"/>
  <c r="Z1356" i="23" s="1"/>
  <c r="AD1356" i="23"/>
  <c r="L1356" i="23"/>
  <c r="I1356" i="23"/>
  <c r="H1356" i="23"/>
  <c r="F1356" i="23"/>
  <c r="AY1355" i="23"/>
  <c r="W1355" i="23"/>
  <c r="Z1355" i="23" s="1"/>
  <c r="AD1355" i="23"/>
  <c r="L1355" i="23"/>
  <c r="I1355" i="23"/>
  <c r="H1355" i="23"/>
  <c r="F1355" i="23"/>
  <c r="AY1354" i="23"/>
  <c r="W1354" i="23"/>
  <c r="Z1354" i="23" s="1"/>
  <c r="AD1354" i="23"/>
  <c r="L1354" i="23"/>
  <c r="I1354" i="23"/>
  <c r="H1354" i="23"/>
  <c r="F1354" i="23"/>
  <c r="AY1353" i="23"/>
  <c r="W1353" i="23"/>
  <c r="Z1353" i="23" s="1"/>
  <c r="AD1353" i="23"/>
  <c r="L1353" i="23"/>
  <c r="I1353" i="23"/>
  <c r="H1353" i="23"/>
  <c r="F1353" i="23"/>
  <c r="AY1352" i="23"/>
  <c r="W1352" i="23"/>
  <c r="Z1352" i="23" s="1"/>
  <c r="AD1352" i="23"/>
  <c r="L1352" i="23"/>
  <c r="I1352" i="23"/>
  <c r="H1352" i="23"/>
  <c r="F1352" i="23"/>
  <c r="AY1351" i="23"/>
  <c r="W1351" i="23"/>
  <c r="Z1351" i="23" s="1"/>
  <c r="AD1351" i="23"/>
  <c r="L1351" i="23"/>
  <c r="I1351" i="23"/>
  <c r="H1351" i="23"/>
  <c r="F1351" i="23"/>
  <c r="AY1350" i="23"/>
  <c r="W1350" i="23"/>
  <c r="Z1350" i="23" s="1"/>
  <c r="AD1350" i="23"/>
  <c r="L1350" i="23"/>
  <c r="I1350" i="23"/>
  <c r="H1350" i="23"/>
  <c r="F1350" i="23"/>
  <c r="AY1349" i="23"/>
  <c r="W1349" i="23"/>
  <c r="Z1349" i="23" s="1"/>
  <c r="AD1349" i="23"/>
  <c r="L1349" i="23"/>
  <c r="I1349" i="23"/>
  <c r="H1349" i="23"/>
  <c r="F1349" i="23"/>
  <c r="AY1348" i="23"/>
  <c r="W1348" i="23"/>
  <c r="Z1348" i="23" s="1"/>
  <c r="AD1348" i="23"/>
  <c r="L1348" i="23"/>
  <c r="I1348" i="23"/>
  <c r="H1348" i="23"/>
  <c r="F1348" i="23"/>
  <c r="AY1347" i="23"/>
  <c r="W1347" i="23"/>
  <c r="Z1347" i="23" s="1"/>
  <c r="AD1347" i="23"/>
  <c r="L1347" i="23"/>
  <c r="I1347" i="23"/>
  <c r="H1347" i="23"/>
  <c r="F1347" i="23"/>
  <c r="AY1346" i="23"/>
  <c r="W1346" i="23"/>
  <c r="Z1346" i="23" s="1"/>
  <c r="AD1346" i="23"/>
  <c r="L1346" i="23"/>
  <c r="I1346" i="23"/>
  <c r="H1346" i="23"/>
  <c r="F1346" i="23"/>
  <c r="AY1345" i="23"/>
  <c r="W1345" i="23"/>
  <c r="Z1345" i="23" s="1"/>
  <c r="AD1345" i="23"/>
  <c r="L1345" i="23"/>
  <c r="I1345" i="23"/>
  <c r="H1345" i="23"/>
  <c r="F1345" i="23"/>
  <c r="AY1344" i="23"/>
  <c r="W1344" i="23"/>
  <c r="Z1344" i="23" s="1"/>
  <c r="AD1344" i="23"/>
  <c r="L1344" i="23"/>
  <c r="I1344" i="23"/>
  <c r="H1344" i="23"/>
  <c r="F1344" i="23"/>
  <c r="AY1343" i="23"/>
  <c r="W1343" i="23"/>
  <c r="Z1343" i="23" s="1"/>
  <c r="AD1343" i="23"/>
  <c r="L1343" i="23"/>
  <c r="I1343" i="23"/>
  <c r="H1343" i="23"/>
  <c r="F1343" i="23"/>
  <c r="AY1342" i="23"/>
  <c r="W1342" i="23"/>
  <c r="Z1342" i="23" s="1"/>
  <c r="AD1342" i="23"/>
  <c r="L1342" i="23"/>
  <c r="I1342" i="23"/>
  <c r="H1342" i="23"/>
  <c r="F1342" i="23"/>
  <c r="AY1341" i="23"/>
  <c r="W1341" i="23"/>
  <c r="Z1341" i="23" s="1"/>
  <c r="AD1341" i="23"/>
  <c r="L1341" i="23"/>
  <c r="I1341" i="23"/>
  <c r="H1341" i="23"/>
  <c r="F1341" i="23"/>
  <c r="AY1340" i="23"/>
  <c r="W1340" i="23"/>
  <c r="Z1340" i="23" s="1"/>
  <c r="AD1340" i="23"/>
  <c r="L1340" i="23"/>
  <c r="I1340" i="23"/>
  <c r="H1340" i="23"/>
  <c r="F1340" i="23"/>
  <c r="AY1339" i="23"/>
  <c r="AR1339" i="23"/>
  <c r="AS1339" i="23" s="1"/>
  <c r="W1339" i="23"/>
  <c r="Z1339" i="23" s="1"/>
  <c r="AD1339" i="23"/>
  <c r="L1339" i="23"/>
  <c r="I1339" i="23"/>
  <c r="H1339" i="23"/>
  <c r="F1339" i="23"/>
  <c r="AY1338" i="23"/>
  <c r="W1338" i="23"/>
  <c r="Z1338" i="23" s="1"/>
  <c r="AD1338" i="23"/>
  <c r="L1338" i="23"/>
  <c r="I1338" i="23"/>
  <c r="H1338" i="23"/>
  <c r="F1338" i="23"/>
  <c r="AY1337" i="23"/>
  <c r="AR1337" i="23"/>
  <c r="AS1337" i="23" s="1"/>
  <c r="W1337" i="23"/>
  <c r="Z1337" i="23" s="1"/>
  <c r="AD1337" i="23"/>
  <c r="L1337" i="23"/>
  <c r="I1337" i="23"/>
  <c r="H1337" i="23"/>
  <c r="F1337" i="23"/>
  <c r="AY1336" i="23"/>
  <c r="W1336" i="23"/>
  <c r="Z1336" i="23" s="1"/>
  <c r="AD1336" i="23"/>
  <c r="L1336" i="23"/>
  <c r="I1336" i="23"/>
  <c r="H1336" i="23"/>
  <c r="F1336" i="23"/>
  <c r="AY1335" i="23"/>
  <c r="W1335" i="23"/>
  <c r="Z1335" i="23" s="1"/>
  <c r="AD1335" i="23"/>
  <c r="L1335" i="23"/>
  <c r="I1335" i="23"/>
  <c r="H1335" i="23"/>
  <c r="F1335" i="23"/>
  <c r="AY1334" i="23"/>
  <c r="W1334" i="23"/>
  <c r="Z1334" i="23" s="1"/>
  <c r="AD1334" i="23"/>
  <c r="L1334" i="23"/>
  <c r="I1334" i="23"/>
  <c r="H1334" i="23"/>
  <c r="F1334" i="23"/>
  <c r="AY1333" i="23"/>
  <c r="W1333" i="23"/>
  <c r="Z1333" i="23" s="1"/>
  <c r="AD1333" i="23"/>
  <c r="L1333" i="23"/>
  <c r="I1333" i="23"/>
  <c r="H1333" i="23"/>
  <c r="F1333" i="23"/>
  <c r="AY1332" i="23"/>
  <c r="W1332" i="23"/>
  <c r="Z1332" i="23" s="1"/>
  <c r="AD1332" i="23"/>
  <c r="L1332" i="23"/>
  <c r="I1332" i="23"/>
  <c r="H1332" i="23"/>
  <c r="F1332" i="23"/>
  <c r="AY1331" i="23"/>
  <c r="W1331" i="23"/>
  <c r="Z1331" i="23" s="1"/>
  <c r="AD1331" i="23"/>
  <c r="L1331" i="23"/>
  <c r="I1331" i="23"/>
  <c r="H1331" i="23"/>
  <c r="F1331" i="23"/>
  <c r="AY1330" i="23"/>
  <c r="W1330" i="23"/>
  <c r="Z1330" i="23" s="1"/>
  <c r="AD1330" i="23"/>
  <c r="L1330" i="23"/>
  <c r="I1330" i="23"/>
  <c r="H1330" i="23"/>
  <c r="F1330" i="23"/>
  <c r="AY1329" i="23"/>
  <c r="W1329" i="23"/>
  <c r="Z1329" i="23" s="1"/>
  <c r="AD1329" i="23"/>
  <c r="L1329" i="23"/>
  <c r="I1329" i="23"/>
  <c r="H1329" i="23"/>
  <c r="F1329" i="23"/>
  <c r="AY1328" i="23"/>
  <c r="W1328" i="23"/>
  <c r="Z1328" i="23" s="1"/>
  <c r="AD1328" i="23"/>
  <c r="L1328" i="23"/>
  <c r="I1328" i="23"/>
  <c r="H1328" i="23"/>
  <c r="F1328" i="23"/>
  <c r="AY1327" i="23"/>
  <c r="W1327" i="23"/>
  <c r="Z1327" i="23" s="1"/>
  <c r="AD1327" i="23"/>
  <c r="L1327" i="23"/>
  <c r="I1327" i="23"/>
  <c r="H1327" i="23"/>
  <c r="F1327" i="23"/>
  <c r="AY1326" i="23"/>
  <c r="X1326" i="23"/>
  <c r="AA1326" i="23" s="1"/>
  <c r="W1326" i="23"/>
  <c r="Z1326" i="23" s="1"/>
  <c r="AD1326" i="23"/>
  <c r="L1326" i="23"/>
  <c r="I1326" i="23"/>
  <c r="H1326" i="23"/>
  <c r="F1326" i="23"/>
  <c r="AY1325" i="23"/>
  <c r="W1325" i="23"/>
  <c r="Z1325" i="23" s="1"/>
  <c r="AD1325" i="23"/>
  <c r="L1325" i="23"/>
  <c r="I1325" i="23"/>
  <c r="H1325" i="23"/>
  <c r="F1325" i="23"/>
  <c r="AY1324" i="23"/>
  <c r="X1324" i="23"/>
  <c r="AA1324" i="23" s="1"/>
  <c r="W1324" i="23"/>
  <c r="Z1324" i="23" s="1"/>
  <c r="AD1324" i="23"/>
  <c r="L1324" i="23"/>
  <c r="I1324" i="23"/>
  <c r="H1324" i="23"/>
  <c r="F1324" i="23"/>
  <c r="AY1323" i="23"/>
  <c r="W1323" i="23"/>
  <c r="Z1323" i="23" s="1"/>
  <c r="AD1323" i="23"/>
  <c r="L1323" i="23"/>
  <c r="I1323" i="23"/>
  <c r="H1323" i="23"/>
  <c r="F1323" i="23"/>
  <c r="AY1322" i="23"/>
  <c r="W1322" i="23"/>
  <c r="Z1322" i="23" s="1"/>
  <c r="AD1322" i="23"/>
  <c r="L1322" i="23"/>
  <c r="I1322" i="23"/>
  <c r="H1322" i="23"/>
  <c r="F1322" i="23"/>
  <c r="AY1321" i="23"/>
  <c r="W1321" i="23"/>
  <c r="Z1321" i="23" s="1"/>
  <c r="AD1321" i="23"/>
  <c r="L1321" i="23"/>
  <c r="I1321" i="23"/>
  <c r="H1321" i="23"/>
  <c r="F1321" i="23"/>
  <c r="AY1320" i="23"/>
  <c r="W1320" i="23"/>
  <c r="Z1320" i="23" s="1"/>
  <c r="AD1320" i="23"/>
  <c r="L1320" i="23"/>
  <c r="I1320" i="23"/>
  <c r="H1320" i="23"/>
  <c r="F1320" i="23"/>
  <c r="AY1319" i="23"/>
  <c r="W1319" i="23"/>
  <c r="Z1319" i="23" s="1"/>
  <c r="AD1319" i="23"/>
  <c r="L1319" i="23"/>
  <c r="I1319" i="23"/>
  <c r="H1319" i="23"/>
  <c r="F1319" i="23"/>
  <c r="AY1318" i="23"/>
  <c r="W1318" i="23"/>
  <c r="Z1318" i="23" s="1"/>
  <c r="AD1318" i="23"/>
  <c r="L1318" i="23"/>
  <c r="I1318" i="23"/>
  <c r="H1318" i="23"/>
  <c r="F1318" i="23"/>
  <c r="AY1317" i="23"/>
  <c r="AR1317" i="23"/>
  <c r="AS1317" i="23" s="1"/>
  <c r="W1317" i="23"/>
  <c r="Z1317" i="23" s="1"/>
  <c r="AD1317" i="23"/>
  <c r="L1317" i="23"/>
  <c r="I1317" i="23"/>
  <c r="H1317" i="23"/>
  <c r="F1317" i="23"/>
  <c r="AY1316" i="23"/>
  <c r="W1316" i="23"/>
  <c r="Z1316" i="23" s="1"/>
  <c r="AD1316" i="23"/>
  <c r="L1316" i="23"/>
  <c r="I1316" i="23"/>
  <c r="H1316" i="23"/>
  <c r="F1316" i="23"/>
  <c r="AY1315" i="23"/>
  <c r="W1315" i="23"/>
  <c r="Z1315" i="23" s="1"/>
  <c r="AD1315" i="23"/>
  <c r="L1315" i="23"/>
  <c r="I1315" i="23"/>
  <c r="H1315" i="23"/>
  <c r="F1315" i="23"/>
  <c r="AY1314" i="23"/>
  <c r="W1314" i="23"/>
  <c r="Z1314" i="23" s="1"/>
  <c r="AD1314" i="23"/>
  <c r="L1314" i="23"/>
  <c r="I1314" i="23"/>
  <c r="H1314" i="23"/>
  <c r="F1314" i="23"/>
  <c r="AY1313" i="23"/>
  <c r="W1313" i="23"/>
  <c r="Z1313" i="23" s="1"/>
  <c r="AD1313" i="23"/>
  <c r="L1313" i="23"/>
  <c r="I1313" i="23"/>
  <c r="H1313" i="23"/>
  <c r="F1313" i="23"/>
  <c r="AY1312" i="23"/>
  <c r="W1312" i="23"/>
  <c r="Z1312" i="23" s="1"/>
  <c r="AD1312" i="23"/>
  <c r="L1312" i="23"/>
  <c r="I1312" i="23"/>
  <c r="H1312" i="23"/>
  <c r="F1312" i="23"/>
  <c r="AY1311" i="23"/>
  <c r="W1311" i="23"/>
  <c r="Z1311" i="23" s="1"/>
  <c r="AD1311" i="23"/>
  <c r="L1311" i="23"/>
  <c r="I1311" i="23"/>
  <c r="H1311" i="23"/>
  <c r="F1311" i="23"/>
  <c r="AY1310" i="23"/>
  <c r="W1310" i="23"/>
  <c r="Z1310" i="23" s="1"/>
  <c r="AD1310" i="23"/>
  <c r="L1310" i="23"/>
  <c r="I1310" i="23"/>
  <c r="H1310" i="23"/>
  <c r="F1310" i="23"/>
  <c r="AY1309" i="23"/>
  <c r="W1309" i="23"/>
  <c r="Z1309" i="23" s="1"/>
  <c r="AD1309" i="23"/>
  <c r="L1309" i="23"/>
  <c r="I1309" i="23"/>
  <c r="H1309" i="23"/>
  <c r="F1309" i="23"/>
  <c r="AY1308" i="23"/>
  <c r="W1308" i="23"/>
  <c r="Z1308" i="23" s="1"/>
  <c r="AD1308" i="23"/>
  <c r="L1308" i="23"/>
  <c r="I1308" i="23"/>
  <c r="H1308" i="23"/>
  <c r="F1308" i="23"/>
  <c r="AY1307" i="23"/>
  <c r="W1307" i="23"/>
  <c r="Z1307" i="23" s="1"/>
  <c r="AD1307" i="23"/>
  <c r="L1307" i="23"/>
  <c r="I1307" i="23"/>
  <c r="H1307" i="23"/>
  <c r="F1307" i="23"/>
  <c r="AY1306" i="23"/>
  <c r="W1306" i="23"/>
  <c r="Z1306" i="23" s="1"/>
  <c r="AD1306" i="23"/>
  <c r="L1306" i="23"/>
  <c r="I1306" i="23"/>
  <c r="H1306" i="23"/>
  <c r="F1306" i="23"/>
  <c r="AY1305" i="23"/>
  <c r="AR1305" i="23"/>
  <c r="AS1305" i="23" s="1"/>
  <c r="W1305" i="23"/>
  <c r="Z1305" i="23" s="1"/>
  <c r="AD1305" i="23"/>
  <c r="L1305" i="23"/>
  <c r="I1305" i="23"/>
  <c r="H1305" i="23"/>
  <c r="F1305" i="23"/>
  <c r="AY1304" i="23"/>
  <c r="W1304" i="23"/>
  <c r="Z1304" i="23" s="1"/>
  <c r="AD1304" i="23"/>
  <c r="L1304" i="23"/>
  <c r="I1304" i="23"/>
  <c r="H1304" i="23"/>
  <c r="F1304" i="23"/>
  <c r="AY1303" i="23"/>
  <c r="W1303" i="23"/>
  <c r="Z1303" i="23" s="1"/>
  <c r="AD1303" i="23"/>
  <c r="L1303" i="23"/>
  <c r="I1303" i="23"/>
  <c r="H1303" i="23"/>
  <c r="F1303" i="23"/>
  <c r="AY1302" i="23"/>
  <c r="W1302" i="23"/>
  <c r="Z1302" i="23" s="1"/>
  <c r="AD1302" i="23"/>
  <c r="L1302" i="23"/>
  <c r="I1302" i="23"/>
  <c r="H1302" i="23"/>
  <c r="F1302" i="23"/>
  <c r="AY1301" i="23"/>
  <c r="W1301" i="23"/>
  <c r="Z1301" i="23" s="1"/>
  <c r="AD1301" i="23"/>
  <c r="L1301" i="23"/>
  <c r="I1301" i="23"/>
  <c r="H1301" i="23"/>
  <c r="F1301" i="23"/>
  <c r="AY1300" i="23"/>
  <c r="W1300" i="23"/>
  <c r="Z1300" i="23" s="1"/>
  <c r="AD1300" i="23"/>
  <c r="L1300" i="23"/>
  <c r="I1300" i="23"/>
  <c r="H1300" i="23"/>
  <c r="F1300" i="23"/>
  <c r="AY1299" i="23"/>
  <c r="W1299" i="23"/>
  <c r="Z1299" i="23" s="1"/>
  <c r="AD1299" i="23"/>
  <c r="L1299" i="23"/>
  <c r="I1299" i="23"/>
  <c r="H1299" i="23"/>
  <c r="F1299" i="23"/>
  <c r="AY1298" i="23"/>
  <c r="W1298" i="23"/>
  <c r="Z1298" i="23" s="1"/>
  <c r="AD1298" i="23"/>
  <c r="L1298" i="23"/>
  <c r="I1298" i="23"/>
  <c r="H1298" i="23"/>
  <c r="F1298" i="23"/>
  <c r="AY1297" i="23"/>
  <c r="W1297" i="23"/>
  <c r="Z1297" i="23" s="1"/>
  <c r="AD1297" i="23"/>
  <c r="L1297" i="23"/>
  <c r="I1297" i="23"/>
  <c r="H1297" i="23"/>
  <c r="F1297" i="23"/>
  <c r="AY1296" i="23"/>
  <c r="W1296" i="23"/>
  <c r="Z1296" i="23" s="1"/>
  <c r="AD1296" i="23"/>
  <c r="L1296" i="23"/>
  <c r="I1296" i="23"/>
  <c r="H1296" i="23"/>
  <c r="F1296" i="23"/>
  <c r="AY1295" i="23"/>
  <c r="W1295" i="23"/>
  <c r="Z1295" i="23" s="1"/>
  <c r="AD1295" i="23"/>
  <c r="L1295" i="23"/>
  <c r="I1295" i="23"/>
  <c r="H1295" i="23"/>
  <c r="F1295" i="23"/>
  <c r="AY1294" i="23"/>
  <c r="W1294" i="23"/>
  <c r="Z1294" i="23" s="1"/>
  <c r="AD1294" i="23"/>
  <c r="L1294" i="23"/>
  <c r="I1294" i="23"/>
  <c r="H1294" i="23"/>
  <c r="F1294" i="23"/>
  <c r="AY1293" i="23"/>
  <c r="AR1293" i="23"/>
  <c r="AS1293" i="23" s="1"/>
  <c r="W1293" i="23"/>
  <c r="Z1293" i="23" s="1"/>
  <c r="AD1293" i="23"/>
  <c r="L1293" i="23"/>
  <c r="I1293" i="23"/>
  <c r="H1293" i="23"/>
  <c r="F1293" i="23"/>
  <c r="AY1292" i="23"/>
  <c r="W1292" i="23"/>
  <c r="Z1292" i="23" s="1"/>
  <c r="AD1292" i="23"/>
  <c r="L1292" i="23"/>
  <c r="I1292" i="23"/>
  <c r="H1292" i="23"/>
  <c r="F1292" i="23"/>
  <c r="AY1291" i="23"/>
  <c r="W1291" i="23"/>
  <c r="Z1291" i="23" s="1"/>
  <c r="AD1291" i="23"/>
  <c r="L1291" i="23"/>
  <c r="I1291" i="23"/>
  <c r="H1291" i="23"/>
  <c r="F1291" i="23"/>
  <c r="AY1290" i="23"/>
  <c r="W1290" i="23"/>
  <c r="Z1290" i="23" s="1"/>
  <c r="AD1290" i="23"/>
  <c r="L1290" i="23"/>
  <c r="I1290" i="23"/>
  <c r="H1290" i="23"/>
  <c r="F1290" i="23"/>
  <c r="AY1289" i="23"/>
  <c r="W1289" i="23"/>
  <c r="Z1289" i="23" s="1"/>
  <c r="AD1289" i="23"/>
  <c r="L1289" i="23"/>
  <c r="I1289" i="23"/>
  <c r="H1289" i="23"/>
  <c r="F1289" i="23"/>
  <c r="AY1288" i="23"/>
  <c r="W1288" i="23"/>
  <c r="Z1288" i="23" s="1"/>
  <c r="AD1288" i="23"/>
  <c r="L1288" i="23"/>
  <c r="I1288" i="23"/>
  <c r="H1288" i="23"/>
  <c r="F1288" i="23"/>
  <c r="AY1287" i="23"/>
  <c r="W1287" i="23"/>
  <c r="Z1287" i="23" s="1"/>
  <c r="AD1287" i="23"/>
  <c r="L1287" i="23"/>
  <c r="I1287" i="23"/>
  <c r="H1287" i="23"/>
  <c r="F1287" i="23"/>
  <c r="AY1286" i="23"/>
  <c r="W1286" i="23"/>
  <c r="Z1286" i="23" s="1"/>
  <c r="AD1286" i="23"/>
  <c r="L1286" i="23"/>
  <c r="I1286" i="23"/>
  <c r="H1286" i="23"/>
  <c r="F1286" i="23"/>
  <c r="AY1285" i="23"/>
  <c r="W1285" i="23"/>
  <c r="Z1285" i="23" s="1"/>
  <c r="AD1285" i="23"/>
  <c r="L1285" i="23"/>
  <c r="I1285" i="23"/>
  <c r="H1285" i="23"/>
  <c r="F1285" i="23"/>
  <c r="AY1284" i="23"/>
  <c r="W1284" i="23"/>
  <c r="Z1284" i="23" s="1"/>
  <c r="AD1284" i="23"/>
  <c r="L1284" i="23"/>
  <c r="I1284" i="23"/>
  <c r="H1284" i="23"/>
  <c r="F1284" i="23"/>
  <c r="AY1283" i="23"/>
  <c r="W1283" i="23"/>
  <c r="Z1283" i="23" s="1"/>
  <c r="AD1283" i="23"/>
  <c r="L1283" i="23"/>
  <c r="I1283" i="23"/>
  <c r="H1283" i="23"/>
  <c r="F1283" i="23"/>
  <c r="AY1282" i="23"/>
  <c r="AR1282" i="23"/>
  <c r="AS1282" i="23" s="1"/>
  <c r="W1282" i="23"/>
  <c r="Z1282" i="23" s="1"/>
  <c r="AD1282" i="23"/>
  <c r="L1282" i="23"/>
  <c r="I1282" i="23"/>
  <c r="H1282" i="23"/>
  <c r="F1282" i="23"/>
  <c r="AY1281" i="23"/>
  <c r="W1281" i="23"/>
  <c r="Z1281" i="23" s="1"/>
  <c r="AD1281" i="23"/>
  <c r="L1281" i="23"/>
  <c r="I1281" i="23"/>
  <c r="H1281" i="23"/>
  <c r="F1281" i="23"/>
  <c r="AY1280" i="23"/>
  <c r="W1280" i="23"/>
  <c r="Z1280" i="23" s="1"/>
  <c r="AD1280" i="23"/>
  <c r="L1280" i="23"/>
  <c r="I1280" i="23"/>
  <c r="H1280" i="23"/>
  <c r="F1280" i="23"/>
  <c r="AY1279" i="23"/>
  <c r="W1279" i="23"/>
  <c r="Z1279" i="23" s="1"/>
  <c r="AD1279" i="23"/>
  <c r="L1279" i="23"/>
  <c r="I1279" i="23"/>
  <c r="H1279" i="23"/>
  <c r="F1279" i="23"/>
  <c r="AY1278" i="23"/>
  <c r="W1278" i="23"/>
  <c r="Z1278" i="23" s="1"/>
  <c r="AD1278" i="23"/>
  <c r="L1278" i="23"/>
  <c r="I1278" i="23"/>
  <c r="H1278" i="23"/>
  <c r="F1278" i="23"/>
  <c r="AY1277" i="23"/>
  <c r="W1277" i="23"/>
  <c r="Z1277" i="23" s="1"/>
  <c r="AD1277" i="23"/>
  <c r="L1277" i="23"/>
  <c r="I1277" i="23"/>
  <c r="H1277" i="23"/>
  <c r="F1277" i="23"/>
  <c r="AY1276" i="23"/>
  <c r="W1276" i="23"/>
  <c r="Z1276" i="23" s="1"/>
  <c r="AD1276" i="23"/>
  <c r="L1276" i="23"/>
  <c r="I1276" i="23"/>
  <c r="H1276" i="23"/>
  <c r="F1276" i="23"/>
  <c r="AY1275" i="23"/>
  <c r="W1275" i="23"/>
  <c r="Z1275" i="23" s="1"/>
  <c r="AD1275" i="23"/>
  <c r="L1275" i="23"/>
  <c r="I1275" i="23"/>
  <c r="H1275" i="23"/>
  <c r="F1275" i="23"/>
  <c r="AY1274" i="23"/>
  <c r="AR1274" i="23"/>
  <c r="AS1274" i="23" s="1"/>
  <c r="W1274" i="23"/>
  <c r="Z1274" i="23" s="1"/>
  <c r="AD1274" i="23"/>
  <c r="L1274" i="23"/>
  <c r="I1274" i="23"/>
  <c r="H1274" i="23"/>
  <c r="F1274" i="23"/>
  <c r="AY1273" i="23"/>
  <c r="AR1273" i="23"/>
  <c r="AS1273" i="23" s="1"/>
  <c r="W1273" i="23"/>
  <c r="Z1273" i="23" s="1"/>
  <c r="AD1273" i="23"/>
  <c r="L1273" i="23"/>
  <c r="I1273" i="23"/>
  <c r="H1273" i="23"/>
  <c r="F1273" i="23"/>
  <c r="AY1272" i="23"/>
  <c r="W1272" i="23"/>
  <c r="Z1272" i="23" s="1"/>
  <c r="AD1272" i="23"/>
  <c r="L1272" i="23"/>
  <c r="I1272" i="23"/>
  <c r="H1272" i="23"/>
  <c r="F1272" i="23"/>
  <c r="AY1271" i="23"/>
  <c r="W1271" i="23"/>
  <c r="Z1271" i="23" s="1"/>
  <c r="AD1271" i="23"/>
  <c r="L1271" i="23"/>
  <c r="I1271" i="23"/>
  <c r="H1271" i="23"/>
  <c r="F1271" i="23"/>
  <c r="AY1270" i="23"/>
  <c r="W1270" i="23"/>
  <c r="Z1270" i="23" s="1"/>
  <c r="AD1270" i="23"/>
  <c r="L1270" i="23"/>
  <c r="I1270" i="23"/>
  <c r="H1270" i="23"/>
  <c r="F1270" i="23"/>
  <c r="AY1269" i="23"/>
  <c r="W1269" i="23"/>
  <c r="Z1269" i="23" s="1"/>
  <c r="AD1269" i="23"/>
  <c r="L1269" i="23"/>
  <c r="I1269" i="23"/>
  <c r="H1269" i="23"/>
  <c r="F1269" i="23"/>
  <c r="AY1268" i="23"/>
  <c r="W1268" i="23"/>
  <c r="Z1268" i="23" s="1"/>
  <c r="AD1268" i="23"/>
  <c r="L1268" i="23"/>
  <c r="I1268" i="23"/>
  <c r="H1268" i="23"/>
  <c r="F1268" i="23"/>
  <c r="AY1267" i="23"/>
  <c r="W1267" i="23"/>
  <c r="Z1267" i="23" s="1"/>
  <c r="AD1267" i="23"/>
  <c r="L1267" i="23"/>
  <c r="I1267" i="23"/>
  <c r="H1267" i="23"/>
  <c r="F1267" i="23"/>
  <c r="AY1266" i="23"/>
  <c r="W1266" i="23"/>
  <c r="Z1266" i="23" s="1"/>
  <c r="AD1266" i="23"/>
  <c r="L1266" i="23"/>
  <c r="I1266" i="23"/>
  <c r="H1266" i="23"/>
  <c r="F1266" i="23"/>
  <c r="AY1265" i="23"/>
  <c r="W1265" i="23"/>
  <c r="Z1265" i="23" s="1"/>
  <c r="AD1265" i="23"/>
  <c r="L1265" i="23"/>
  <c r="I1265" i="23"/>
  <c r="H1265" i="23"/>
  <c r="F1265" i="23"/>
  <c r="AY1264" i="23"/>
  <c r="W1264" i="23"/>
  <c r="Z1264" i="23" s="1"/>
  <c r="AD1264" i="23"/>
  <c r="L1264" i="23"/>
  <c r="I1264" i="23"/>
  <c r="H1264" i="23"/>
  <c r="F1264" i="23"/>
  <c r="AY1263" i="23"/>
  <c r="W1263" i="23"/>
  <c r="Z1263" i="23" s="1"/>
  <c r="AD1263" i="23"/>
  <c r="L1263" i="23"/>
  <c r="I1263" i="23"/>
  <c r="H1263" i="23"/>
  <c r="F1263" i="23"/>
  <c r="AY1262" i="23"/>
  <c r="W1262" i="23"/>
  <c r="Z1262" i="23" s="1"/>
  <c r="AD1262" i="23"/>
  <c r="L1262" i="23"/>
  <c r="I1262" i="23"/>
  <c r="H1262" i="23"/>
  <c r="F1262" i="23"/>
  <c r="AY1261" i="23"/>
  <c r="W1261" i="23"/>
  <c r="Z1261" i="23" s="1"/>
  <c r="AD1261" i="23"/>
  <c r="L1261" i="23"/>
  <c r="I1261" i="23"/>
  <c r="H1261" i="23"/>
  <c r="F1261" i="23"/>
  <c r="AY1260" i="23"/>
  <c r="W1260" i="23"/>
  <c r="Z1260" i="23" s="1"/>
  <c r="AD1260" i="23"/>
  <c r="L1260" i="23"/>
  <c r="I1260" i="23"/>
  <c r="H1260" i="23"/>
  <c r="F1260" i="23"/>
  <c r="AY1259" i="23"/>
  <c r="W1259" i="23"/>
  <c r="Z1259" i="23" s="1"/>
  <c r="AD1259" i="23"/>
  <c r="L1259" i="23"/>
  <c r="I1259" i="23"/>
  <c r="H1259" i="23"/>
  <c r="F1259" i="23"/>
  <c r="AY1258" i="23"/>
  <c r="W1258" i="23"/>
  <c r="Z1258" i="23" s="1"/>
  <c r="AD1258" i="23"/>
  <c r="L1258" i="23"/>
  <c r="I1258" i="23"/>
  <c r="H1258" i="23"/>
  <c r="F1258" i="23"/>
  <c r="AY1257" i="23"/>
  <c r="W1257" i="23"/>
  <c r="Z1257" i="23" s="1"/>
  <c r="AD1257" i="23"/>
  <c r="L1257" i="23"/>
  <c r="I1257" i="23"/>
  <c r="H1257" i="23"/>
  <c r="F1257" i="23"/>
  <c r="AY1256" i="23"/>
  <c r="W1256" i="23"/>
  <c r="Z1256" i="23" s="1"/>
  <c r="AD1256" i="23"/>
  <c r="L1256" i="23"/>
  <c r="I1256" i="23"/>
  <c r="H1256" i="23"/>
  <c r="F1256" i="23"/>
  <c r="AY1255" i="23"/>
  <c r="W1255" i="23"/>
  <c r="Z1255" i="23" s="1"/>
  <c r="AD1255" i="23"/>
  <c r="L1255" i="23"/>
  <c r="I1255" i="23"/>
  <c r="H1255" i="23"/>
  <c r="F1255" i="23"/>
  <c r="AY1254" i="23"/>
  <c r="X1254" i="23"/>
  <c r="AA1254" i="23" s="1"/>
  <c r="W1254" i="23"/>
  <c r="Z1254" i="23" s="1"/>
  <c r="AD1254" i="23"/>
  <c r="L1254" i="23"/>
  <c r="I1254" i="23"/>
  <c r="H1254" i="23"/>
  <c r="F1254" i="23"/>
  <c r="AY1253" i="23"/>
  <c r="W1253" i="23"/>
  <c r="Z1253" i="23" s="1"/>
  <c r="AD1253" i="23"/>
  <c r="L1253" i="23"/>
  <c r="I1253" i="23"/>
  <c r="H1253" i="23"/>
  <c r="F1253" i="23"/>
  <c r="AY1252" i="23"/>
  <c r="W1252" i="23"/>
  <c r="Z1252" i="23" s="1"/>
  <c r="AD1252" i="23"/>
  <c r="L1252" i="23"/>
  <c r="I1252" i="23"/>
  <c r="H1252" i="23"/>
  <c r="F1252" i="23"/>
  <c r="AY1251" i="23"/>
  <c r="W1251" i="23"/>
  <c r="Z1251" i="23" s="1"/>
  <c r="AD1251" i="23"/>
  <c r="L1251" i="23"/>
  <c r="I1251" i="23"/>
  <c r="H1251" i="23"/>
  <c r="F1251" i="23"/>
  <c r="AY1250" i="23"/>
  <c r="W1250" i="23"/>
  <c r="Z1250" i="23" s="1"/>
  <c r="AD1250" i="23"/>
  <c r="L1250" i="23"/>
  <c r="I1250" i="23"/>
  <c r="H1250" i="23"/>
  <c r="F1250" i="23"/>
  <c r="AY1249" i="23"/>
  <c r="W1249" i="23"/>
  <c r="Z1249" i="23" s="1"/>
  <c r="AD1249" i="23"/>
  <c r="L1249" i="23"/>
  <c r="I1249" i="23"/>
  <c r="H1249" i="23"/>
  <c r="F1249" i="23"/>
  <c r="AY1248" i="23"/>
  <c r="W1248" i="23"/>
  <c r="Z1248" i="23" s="1"/>
  <c r="AD1248" i="23"/>
  <c r="L1248" i="23"/>
  <c r="I1248" i="23"/>
  <c r="H1248" i="23"/>
  <c r="F1248" i="23"/>
  <c r="AY1247" i="23"/>
  <c r="W1247" i="23"/>
  <c r="Z1247" i="23" s="1"/>
  <c r="AD1247" i="23"/>
  <c r="L1247" i="23"/>
  <c r="I1247" i="23"/>
  <c r="H1247" i="23"/>
  <c r="F1247" i="23"/>
  <c r="AY1246" i="23"/>
  <c r="W1246" i="23"/>
  <c r="Z1246" i="23" s="1"/>
  <c r="AD1246" i="23"/>
  <c r="L1246" i="23"/>
  <c r="I1246" i="23"/>
  <c r="H1246" i="23"/>
  <c r="F1246" i="23"/>
  <c r="AY1245" i="23"/>
  <c r="W1245" i="23"/>
  <c r="Z1245" i="23" s="1"/>
  <c r="AD1245" i="23"/>
  <c r="L1245" i="23"/>
  <c r="I1245" i="23"/>
  <c r="H1245" i="23"/>
  <c r="F1245" i="23"/>
  <c r="AY1244" i="23"/>
  <c r="W1244" i="23"/>
  <c r="Z1244" i="23" s="1"/>
  <c r="AD1244" i="23"/>
  <c r="L1244" i="23"/>
  <c r="I1244" i="23"/>
  <c r="H1244" i="23"/>
  <c r="F1244" i="23"/>
  <c r="AY1243" i="23"/>
  <c r="W1243" i="23"/>
  <c r="Z1243" i="23" s="1"/>
  <c r="AD1243" i="23"/>
  <c r="L1243" i="23"/>
  <c r="I1243" i="23"/>
  <c r="H1243" i="23"/>
  <c r="F1243" i="23"/>
  <c r="AY1242" i="23"/>
  <c r="W1242" i="23"/>
  <c r="Z1242" i="23" s="1"/>
  <c r="AD1242" i="23"/>
  <c r="L1242" i="23"/>
  <c r="I1242" i="23"/>
  <c r="H1242" i="23"/>
  <c r="F1242" i="23"/>
  <c r="AY1241" i="23"/>
  <c r="W1241" i="23"/>
  <c r="Z1241" i="23" s="1"/>
  <c r="AD1241" i="23"/>
  <c r="L1241" i="23"/>
  <c r="I1241" i="23"/>
  <c r="H1241" i="23"/>
  <c r="F1241" i="23"/>
  <c r="AY1240" i="23"/>
  <c r="W1240" i="23"/>
  <c r="Z1240" i="23" s="1"/>
  <c r="AD1240" i="23"/>
  <c r="L1240" i="23"/>
  <c r="I1240" i="23"/>
  <c r="H1240" i="23"/>
  <c r="F1240" i="23"/>
  <c r="AY1239" i="23"/>
  <c r="W1239" i="23"/>
  <c r="Z1239" i="23" s="1"/>
  <c r="AD1239" i="23"/>
  <c r="L1239" i="23"/>
  <c r="I1239" i="23"/>
  <c r="H1239" i="23"/>
  <c r="F1239" i="23"/>
  <c r="AY1238" i="23"/>
  <c r="W1238" i="23"/>
  <c r="Z1238" i="23" s="1"/>
  <c r="AD1238" i="23"/>
  <c r="L1238" i="23"/>
  <c r="I1238" i="23"/>
  <c r="H1238" i="23"/>
  <c r="F1238" i="23"/>
  <c r="AY1237" i="23"/>
  <c r="W1237" i="23"/>
  <c r="Z1237" i="23" s="1"/>
  <c r="AD1237" i="23"/>
  <c r="L1237" i="23"/>
  <c r="I1237" i="23"/>
  <c r="H1237" i="23"/>
  <c r="F1237" i="23"/>
  <c r="AY1236" i="23"/>
  <c r="W1236" i="23"/>
  <c r="Z1236" i="23" s="1"/>
  <c r="AD1236" i="23"/>
  <c r="L1236" i="23"/>
  <c r="I1236" i="23"/>
  <c r="H1236" i="23"/>
  <c r="F1236" i="23"/>
  <c r="AY1235" i="23"/>
  <c r="W1235" i="23"/>
  <c r="Z1235" i="23" s="1"/>
  <c r="AD1235" i="23"/>
  <c r="L1235" i="23"/>
  <c r="I1235" i="23"/>
  <c r="H1235" i="23"/>
  <c r="F1235" i="23"/>
  <c r="AY1234" i="23"/>
  <c r="W1234" i="23"/>
  <c r="Z1234" i="23" s="1"/>
  <c r="AD1234" i="23"/>
  <c r="L1234" i="23"/>
  <c r="I1234" i="23"/>
  <c r="H1234" i="23"/>
  <c r="F1234" i="23"/>
  <c r="AY1233" i="23"/>
  <c r="W1233" i="23"/>
  <c r="Z1233" i="23" s="1"/>
  <c r="AD1233" i="23"/>
  <c r="L1233" i="23"/>
  <c r="I1233" i="23"/>
  <c r="H1233" i="23"/>
  <c r="F1233" i="23"/>
  <c r="AY1232" i="23"/>
  <c r="W1232" i="23"/>
  <c r="Z1232" i="23" s="1"/>
  <c r="AD1232" i="23"/>
  <c r="L1232" i="23"/>
  <c r="I1232" i="23"/>
  <c r="H1232" i="23"/>
  <c r="F1232" i="23"/>
  <c r="AY1231" i="23"/>
  <c r="W1231" i="23"/>
  <c r="Z1231" i="23" s="1"/>
  <c r="AD1231" i="23"/>
  <c r="L1231" i="23"/>
  <c r="I1231" i="23"/>
  <c r="H1231" i="23"/>
  <c r="F1231" i="23"/>
  <c r="AY1230" i="23"/>
  <c r="W1230" i="23"/>
  <c r="Z1230" i="23" s="1"/>
  <c r="AD1230" i="23"/>
  <c r="L1230" i="23"/>
  <c r="I1230" i="23"/>
  <c r="H1230" i="23"/>
  <c r="F1230" i="23"/>
  <c r="AY1229" i="23"/>
  <c r="W1229" i="23"/>
  <c r="Z1229" i="23" s="1"/>
  <c r="AD1229" i="23"/>
  <c r="L1229" i="23"/>
  <c r="I1229" i="23"/>
  <c r="H1229" i="23"/>
  <c r="F1229" i="23"/>
  <c r="AY1228" i="23"/>
  <c r="W1228" i="23"/>
  <c r="Z1228" i="23" s="1"/>
  <c r="AD1228" i="23"/>
  <c r="L1228" i="23"/>
  <c r="I1228" i="23"/>
  <c r="H1228" i="23"/>
  <c r="F1228" i="23"/>
  <c r="AY1227" i="23"/>
  <c r="W1227" i="23"/>
  <c r="Z1227" i="23" s="1"/>
  <c r="AD1227" i="23"/>
  <c r="L1227" i="23"/>
  <c r="I1227" i="23"/>
  <c r="H1227" i="23"/>
  <c r="F1227" i="23"/>
  <c r="AY1226" i="23"/>
  <c r="W1226" i="23"/>
  <c r="Z1226" i="23" s="1"/>
  <c r="AD1226" i="23"/>
  <c r="L1226" i="23"/>
  <c r="I1226" i="23"/>
  <c r="H1226" i="23"/>
  <c r="F1226" i="23"/>
  <c r="AY1225" i="23"/>
  <c r="W1225" i="23"/>
  <c r="Z1225" i="23" s="1"/>
  <c r="AD1225" i="23"/>
  <c r="L1225" i="23"/>
  <c r="I1225" i="23"/>
  <c r="H1225" i="23"/>
  <c r="F1225" i="23"/>
  <c r="AY1224" i="23"/>
  <c r="W1224" i="23"/>
  <c r="Z1224" i="23" s="1"/>
  <c r="AD1224" i="23"/>
  <c r="L1224" i="23"/>
  <c r="I1224" i="23"/>
  <c r="H1224" i="23"/>
  <c r="F1224" i="23"/>
  <c r="AY1223" i="23"/>
  <c r="W1223" i="23"/>
  <c r="Z1223" i="23" s="1"/>
  <c r="AD1223" i="23"/>
  <c r="L1223" i="23"/>
  <c r="I1223" i="23"/>
  <c r="H1223" i="23"/>
  <c r="F1223" i="23"/>
  <c r="AY1222" i="23"/>
  <c r="W1222" i="23"/>
  <c r="Z1222" i="23" s="1"/>
  <c r="AD1222" i="23"/>
  <c r="L1222" i="23"/>
  <c r="I1222" i="23"/>
  <c r="H1222" i="23"/>
  <c r="F1222" i="23"/>
  <c r="AY1221" i="23"/>
  <c r="W1221" i="23"/>
  <c r="Z1221" i="23" s="1"/>
  <c r="AD1221" i="23"/>
  <c r="L1221" i="23"/>
  <c r="I1221" i="23"/>
  <c r="H1221" i="23"/>
  <c r="F1221" i="23"/>
  <c r="AY1220" i="23"/>
  <c r="W1220" i="23"/>
  <c r="Z1220" i="23" s="1"/>
  <c r="AD1220" i="23"/>
  <c r="L1220" i="23"/>
  <c r="I1220" i="23"/>
  <c r="H1220" i="23"/>
  <c r="F1220" i="23"/>
  <c r="AY1219" i="23"/>
  <c r="W1219" i="23"/>
  <c r="Z1219" i="23" s="1"/>
  <c r="AD1219" i="23"/>
  <c r="L1219" i="23"/>
  <c r="I1219" i="23"/>
  <c r="H1219" i="23"/>
  <c r="F1219" i="23"/>
  <c r="AY1218" i="23"/>
  <c r="W1218" i="23"/>
  <c r="Z1218" i="23" s="1"/>
  <c r="AD1218" i="23"/>
  <c r="L1218" i="23"/>
  <c r="I1218" i="23"/>
  <c r="H1218" i="23"/>
  <c r="F1218" i="23"/>
  <c r="AY1217" i="23"/>
  <c r="W1217" i="23"/>
  <c r="Z1217" i="23" s="1"/>
  <c r="AD1217" i="23"/>
  <c r="L1217" i="23"/>
  <c r="I1217" i="23"/>
  <c r="H1217" i="23"/>
  <c r="F1217" i="23"/>
  <c r="AY1216" i="23"/>
  <c r="W1216" i="23"/>
  <c r="Z1216" i="23" s="1"/>
  <c r="AD1216" i="23"/>
  <c r="L1216" i="23"/>
  <c r="I1216" i="23"/>
  <c r="H1216" i="23"/>
  <c r="F1216" i="23"/>
  <c r="AY1215" i="23"/>
  <c r="W1215" i="23"/>
  <c r="Z1215" i="23" s="1"/>
  <c r="AD1215" i="23"/>
  <c r="L1215" i="23"/>
  <c r="I1215" i="23"/>
  <c r="H1215" i="23"/>
  <c r="F1215" i="23"/>
  <c r="AY1214" i="23"/>
  <c r="W1214" i="23"/>
  <c r="Z1214" i="23" s="1"/>
  <c r="AD1214" i="23"/>
  <c r="L1214" i="23"/>
  <c r="I1214" i="23"/>
  <c r="H1214" i="23"/>
  <c r="F1214" i="23"/>
  <c r="AY1213" i="23"/>
  <c r="X1213" i="23"/>
  <c r="AA1213" i="23" s="1"/>
  <c r="W1213" i="23"/>
  <c r="Z1213" i="23" s="1"/>
  <c r="AD1213" i="23"/>
  <c r="L1213" i="23"/>
  <c r="I1213" i="23"/>
  <c r="H1213" i="23"/>
  <c r="F1213" i="23"/>
  <c r="AY1212" i="23"/>
  <c r="W1212" i="23"/>
  <c r="Z1212" i="23" s="1"/>
  <c r="AD1212" i="23"/>
  <c r="L1212" i="23"/>
  <c r="I1212" i="23"/>
  <c r="H1212" i="23"/>
  <c r="F1212" i="23"/>
  <c r="AY1211" i="23"/>
  <c r="W1211" i="23"/>
  <c r="Z1211" i="23" s="1"/>
  <c r="AD1211" i="23"/>
  <c r="L1211" i="23"/>
  <c r="I1211" i="23"/>
  <c r="H1211" i="23"/>
  <c r="F1211" i="23"/>
  <c r="AY1210" i="23"/>
  <c r="AR1210" i="23"/>
  <c r="AS1210" i="23" s="1"/>
  <c r="W1210" i="23"/>
  <c r="Z1210" i="23" s="1"/>
  <c r="AD1210" i="23"/>
  <c r="L1210" i="23"/>
  <c r="I1210" i="23"/>
  <c r="H1210" i="23"/>
  <c r="F1210" i="23"/>
  <c r="AY1209" i="23"/>
  <c r="AR1209" i="23"/>
  <c r="AS1209" i="23" s="1"/>
  <c r="W1209" i="23"/>
  <c r="Z1209" i="23" s="1"/>
  <c r="AD1209" i="23"/>
  <c r="L1209" i="23"/>
  <c r="I1209" i="23"/>
  <c r="H1209" i="23"/>
  <c r="F1209" i="23"/>
  <c r="AY1208" i="23"/>
  <c r="W1208" i="23"/>
  <c r="Z1208" i="23" s="1"/>
  <c r="AD1208" i="23"/>
  <c r="L1208" i="23"/>
  <c r="I1208" i="23"/>
  <c r="H1208" i="23"/>
  <c r="F1208" i="23"/>
  <c r="AY1207" i="23"/>
  <c r="W1207" i="23"/>
  <c r="Z1207" i="23" s="1"/>
  <c r="AD1207" i="23"/>
  <c r="L1207" i="23"/>
  <c r="I1207" i="23"/>
  <c r="H1207" i="23"/>
  <c r="F1207" i="23"/>
  <c r="AY1206" i="23"/>
  <c r="AR1206" i="23"/>
  <c r="AS1206" i="23" s="1"/>
  <c r="W1206" i="23"/>
  <c r="Z1206" i="23" s="1"/>
  <c r="AD1206" i="23"/>
  <c r="L1206" i="23"/>
  <c r="I1206" i="23"/>
  <c r="H1206" i="23"/>
  <c r="F1206" i="23"/>
  <c r="AY1205" i="23"/>
  <c r="W1205" i="23"/>
  <c r="Z1205" i="23" s="1"/>
  <c r="AD1205" i="23"/>
  <c r="L1205" i="23"/>
  <c r="I1205" i="23"/>
  <c r="H1205" i="23"/>
  <c r="F1205" i="23"/>
  <c r="AY1204" i="23"/>
  <c r="W1204" i="23"/>
  <c r="Z1204" i="23" s="1"/>
  <c r="AD1204" i="23"/>
  <c r="L1204" i="23"/>
  <c r="I1204" i="23"/>
  <c r="H1204" i="23"/>
  <c r="F1204" i="23"/>
  <c r="AY1203" i="23"/>
  <c r="W1203" i="23"/>
  <c r="Z1203" i="23" s="1"/>
  <c r="AD1203" i="23"/>
  <c r="L1203" i="23"/>
  <c r="I1203" i="23"/>
  <c r="H1203" i="23"/>
  <c r="F1203" i="23"/>
  <c r="AY1202" i="23"/>
  <c r="W1202" i="23"/>
  <c r="Z1202" i="23" s="1"/>
  <c r="AD1202" i="23"/>
  <c r="L1202" i="23"/>
  <c r="I1202" i="23"/>
  <c r="H1202" i="23"/>
  <c r="F1202" i="23"/>
  <c r="AY1201" i="23"/>
  <c r="W1201" i="23"/>
  <c r="Z1201" i="23" s="1"/>
  <c r="AD1201" i="23"/>
  <c r="L1201" i="23"/>
  <c r="I1201" i="23"/>
  <c r="H1201" i="23"/>
  <c r="F1201" i="23"/>
  <c r="AY1200" i="23"/>
  <c r="W1200" i="23"/>
  <c r="Z1200" i="23" s="1"/>
  <c r="AD1200" i="23"/>
  <c r="L1200" i="23"/>
  <c r="I1200" i="23"/>
  <c r="H1200" i="23"/>
  <c r="F1200" i="23"/>
  <c r="AY1199" i="23"/>
  <c r="W1199" i="23"/>
  <c r="Z1199" i="23" s="1"/>
  <c r="AD1199" i="23"/>
  <c r="L1199" i="23"/>
  <c r="I1199" i="23"/>
  <c r="H1199" i="23"/>
  <c r="F1199" i="23"/>
  <c r="AY1198" i="23"/>
  <c r="W1198" i="23"/>
  <c r="Z1198" i="23" s="1"/>
  <c r="AD1198" i="23"/>
  <c r="L1198" i="23"/>
  <c r="I1198" i="23"/>
  <c r="H1198" i="23"/>
  <c r="F1198" i="23"/>
  <c r="AY1197" i="23"/>
  <c r="W1197" i="23"/>
  <c r="Z1197" i="23" s="1"/>
  <c r="AD1197" i="23"/>
  <c r="L1197" i="23"/>
  <c r="I1197" i="23"/>
  <c r="H1197" i="23"/>
  <c r="F1197" i="23"/>
  <c r="AY1196" i="23"/>
  <c r="W1196" i="23"/>
  <c r="Z1196" i="23" s="1"/>
  <c r="AD1196" i="23"/>
  <c r="L1196" i="23"/>
  <c r="I1196" i="23"/>
  <c r="H1196" i="23"/>
  <c r="F1196" i="23"/>
  <c r="AY1195" i="23"/>
  <c r="W1195" i="23"/>
  <c r="Z1195" i="23" s="1"/>
  <c r="AD1195" i="23"/>
  <c r="L1195" i="23"/>
  <c r="I1195" i="23"/>
  <c r="H1195" i="23"/>
  <c r="F1195" i="23"/>
  <c r="AY1194" i="23"/>
  <c r="W1194" i="23"/>
  <c r="Z1194" i="23" s="1"/>
  <c r="AD1194" i="23"/>
  <c r="L1194" i="23"/>
  <c r="I1194" i="23"/>
  <c r="H1194" i="23"/>
  <c r="F1194" i="23"/>
  <c r="AY1193" i="23"/>
  <c r="W1193" i="23"/>
  <c r="Z1193" i="23" s="1"/>
  <c r="AD1193" i="23"/>
  <c r="L1193" i="23"/>
  <c r="I1193" i="23"/>
  <c r="H1193" i="23"/>
  <c r="F1193" i="23"/>
  <c r="AY1192" i="23"/>
  <c r="W1192" i="23"/>
  <c r="Z1192" i="23" s="1"/>
  <c r="AD1192" i="23"/>
  <c r="L1192" i="23"/>
  <c r="I1192" i="23"/>
  <c r="H1192" i="23"/>
  <c r="F1192" i="23"/>
  <c r="AY1191" i="23"/>
  <c r="W1191" i="23"/>
  <c r="Z1191" i="23" s="1"/>
  <c r="AD1191" i="23"/>
  <c r="L1191" i="23"/>
  <c r="I1191" i="23"/>
  <c r="H1191" i="23"/>
  <c r="F1191" i="23"/>
  <c r="AY1190" i="23"/>
  <c r="W1190" i="23"/>
  <c r="Z1190" i="23" s="1"/>
  <c r="AD1190" i="23"/>
  <c r="L1190" i="23"/>
  <c r="I1190" i="23"/>
  <c r="H1190" i="23"/>
  <c r="F1190" i="23"/>
  <c r="AY1189" i="23"/>
  <c r="W1189" i="23"/>
  <c r="Z1189" i="23" s="1"/>
  <c r="AD1189" i="23"/>
  <c r="L1189" i="23"/>
  <c r="I1189" i="23"/>
  <c r="H1189" i="23"/>
  <c r="F1189" i="23"/>
  <c r="AY1188" i="23"/>
  <c r="W1188" i="23"/>
  <c r="Z1188" i="23" s="1"/>
  <c r="AD1188" i="23"/>
  <c r="L1188" i="23"/>
  <c r="I1188" i="23"/>
  <c r="H1188" i="23"/>
  <c r="F1188" i="23"/>
  <c r="AY1187" i="23"/>
  <c r="W1187" i="23"/>
  <c r="Z1187" i="23" s="1"/>
  <c r="AD1187" i="23"/>
  <c r="L1187" i="23"/>
  <c r="I1187" i="23"/>
  <c r="H1187" i="23"/>
  <c r="F1187" i="23"/>
  <c r="AY1186" i="23"/>
  <c r="W1186" i="23"/>
  <c r="Z1186" i="23" s="1"/>
  <c r="AD1186" i="23"/>
  <c r="L1186" i="23"/>
  <c r="I1186" i="23"/>
  <c r="H1186" i="23"/>
  <c r="F1186" i="23"/>
  <c r="AY1185" i="23"/>
  <c r="W1185" i="23"/>
  <c r="Z1185" i="23" s="1"/>
  <c r="AD1185" i="23"/>
  <c r="L1185" i="23"/>
  <c r="I1185" i="23"/>
  <c r="H1185" i="23"/>
  <c r="F1185" i="23"/>
  <c r="AY1184" i="23"/>
  <c r="W1184" i="23"/>
  <c r="Z1184" i="23" s="1"/>
  <c r="AD1184" i="23"/>
  <c r="L1184" i="23"/>
  <c r="I1184" i="23"/>
  <c r="H1184" i="23"/>
  <c r="F1184" i="23"/>
  <c r="AY1183" i="23"/>
  <c r="W1183" i="23"/>
  <c r="Z1183" i="23" s="1"/>
  <c r="AD1183" i="23"/>
  <c r="L1183" i="23"/>
  <c r="I1183" i="23"/>
  <c r="H1183" i="23"/>
  <c r="F1183" i="23"/>
  <c r="AY1182" i="23"/>
  <c r="W1182" i="23"/>
  <c r="Z1182" i="23" s="1"/>
  <c r="AD1182" i="23"/>
  <c r="L1182" i="23"/>
  <c r="I1182" i="23"/>
  <c r="H1182" i="23"/>
  <c r="F1182" i="23"/>
  <c r="AY1181" i="23"/>
  <c r="W1181" i="23"/>
  <c r="Z1181" i="23" s="1"/>
  <c r="AD1181" i="23"/>
  <c r="L1181" i="23"/>
  <c r="I1181" i="23"/>
  <c r="H1181" i="23"/>
  <c r="F1181" i="23"/>
  <c r="AY1180" i="23"/>
  <c r="W1180" i="23"/>
  <c r="Z1180" i="23" s="1"/>
  <c r="AD1180" i="23"/>
  <c r="L1180" i="23"/>
  <c r="I1180" i="23"/>
  <c r="H1180" i="23"/>
  <c r="F1180" i="23"/>
  <c r="AY1179" i="23"/>
  <c r="W1179" i="23"/>
  <c r="Z1179" i="23" s="1"/>
  <c r="AD1179" i="23"/>
  <c r="L1179" i="23"/>
  <c r="I1179" i="23"/>
  <c r="H1179" i="23"/>
  <c r="F1179" i="23"/>
  <c r="AY1178" i="23"/>
  <c r="AR1178" i="23"/>
  <c r="AS1178" i="23" s="1"/>
  <c r="W1178" i="23"/>
  <c r="Z1178" i="23" s="1"/>
  <c r="AD1178" i="23"/>
  <c r="L1178" i="23"/>
  <c r="I1178" i="23"/>
  <c r="H1178" i="23"/>
  <c r="F1178" i="23"/>
  <c r="AY1177" i="23"/>
  <c r="W1177" i="23"/>
  <c r="Z1177" i="23" s="1"/>
  <c r="AD1177" i="23"/>
  <c r="L1177" i="23"/>
  <c r="I1177" i="23"/>
  <c r="H1177" i="23"/>
  <c r="F1177" i="23"/>
  <c r="AY1176" i="23"/>
  <c r="W1176" i="23"/>
  <c r="Z1176" i="23" s="1"/>
  <c r="AD1176" i="23"/>
  <c r="L1176" i="23"/>
  <c r="I1176" i="23"/>
  <c r="H1176" i="23"/>
  <c r="F1176" i="23"/>
  <c r="AY1175" i="23"/>
  <c r="W1175" i="23"/>
  <c r="Z1175" i="23" s="1"/>
  <c r="AD1175" i="23"/>
  <c r="L1175" i="23"/>
  <c r="I1175" i="23"/>
  <c r="H1175" i="23"/>
  <c r="F1175" i="23"/>
  <c r="AY1174" i="23"/>
  <c r="W1174" i="23"/>
  <c r="Z1174" i="23" s="1"/>
  <c r="AD1174" i="23"/>
  <c r="L1174" i="23"/>
  <c r="I1174" i="23"/>
  <c r="H1174" i="23"/>
  <c r="F1174" i="23"/>
  <c r="AY1173" i="23"/>
  <c r="W1173" i="23"/>
  <c r="Z1173" i="23" s="1"/>
  <c r="AD1173" i="23"/>
  <c r="L1173" i="23"/>
  <c r="I1173" i="23"/>
  <c r="H1173" i="23"/>
  <c r="F1173" i="23"/>
  <c r="AY1172" i="23"/>
  <c r="W1172" i="23"/>
  <c r="Z1172" i="23" s="1"/>
  <c r="AD1172" i="23"/>
  <c r="L1172" i="23"/>
  <c r="I1172" i="23"/>
  <c r="H1172" i="23"/>
  <c r="F1172" i="23"/>
  <c r="AY1171" i="23"/>
  <c r="W1171" i="23"/>
  <c r="Z1171" i="23" s="1"/>
  <c r="AD1171" i="23"/>
  <c r="L1171" i="23"/>
  <c r="I1171" i="23"/>
  <c r="H1171" i="23"/>
  <c r="F1171" i="23"/>
  <c r="AY1170" i="23"/>
  <c r="W1170" i="23"/>
  <c r="Z1170" i="23" s="1"/>
  <c r="AD1170" i="23"/>
  <c r="L1170" i="23"/>
  <c r="I1170" i="23"/>
  <c r="H1170" i="23"/>
  <c r="F1170" i="23"/>
  <c r="AY1169" i="23"/>
  <c r="W1169" i="23"/>
  <c r="Z1169" i="23" s="1"/>
  <c r="AD1169" i="23"/>
  <c r="L1169" i="23"/>
  <c r="I1169" i="23"/>
  <c r="H1169" i="23"/>
  <c r="F1169" i="23"/>
  <c r="AY1168" i="23"/>
  <c r="W1168" i="23"/>
  <c r="Z1168" i="23" s="1"/>
  <c r="AD1168" i="23"/>
  <c r="L1168" i="23"/>
  <c r="I1168" i="23"/>
  <c r="H1168" i="23"/>
  <c r="F1168" i="23"/>
  <c r="AY1167" i="23"/>
  <c r="W1167" i="23"/>
  <c r="Z1167" i="23" s="1"/>
  <c r="AD1167" i="23"/>
  <c r="L1167" i="23"/>
  <c r="I1167" i="23"/>
  <c r="H1167" i="23"/>
  <c r="F1167" i="23"/>
  <c r="AY1166" i="23"/>
  <c r="W1166" i="23"/>
  <c r="Z1166" i="23" s="1"/>
  <c r="AD1166" i="23"/>
  <c r="L1166" i="23"/>
  <c r="I1166" i="23"/>
  <c r="H1166" i="23"/>
  <c r="F1166" i="23"/>
  <c r="AY1165" i="23"/>
  <c r="W1165" i="23"/>
  <c r="Z1165" i="23" s="1"/>
  <c r="AD1165" i="23"/>
  <c r="L1165" i="23"/>
  <c r="I1165" i="23"/>
  <c r="H1165" i="23"/>
  <c r="F1165" i="23"/>
  <c r="AY1164" i="23"/>
  <c r="W1164" i="23"/>
  <c r="Z1164" i="23" s="1"/>
  <c r="AD1164" i="23"/>
  <c r="L1164" i="23"/>
  <c r="I1164" i="23"/>
  <c r="H1164" i="23"/>
  <c r="F1164" i="23"/>
  <c r="AY1163" i="23"/>
  <c r="W1163" i="23"/>
  <c r="Z1163" i="23" s="1"/>
  <c r="AD1163" i="23"/>
  <c r="L1163" i="23"/>
  <c r="I1163" i="23"/>
  <c r="H1163" i="23"/>
  <c r="F1163" i="23"/>
  <c r="AY1162" i="23"/>
  <c r="W1162" i="23"/>
  <c r="Z1162" i="23" s="1"/>
  <c r="AD1162" i="23"/>
  <c r="L1162" i="23"/>
  <c r="I1162" i="23"/>
  <c r="H1162" i="23"/>
  <c r="F1162" i="23"/>
  <c r="AY1161" i="23"/>
  <c r="W1161" i="23"/>
  <c r="Z1161" i="23" s="1"/>
  <c r="AD1161" i="23"/>
  <c r="L1161" i="23"/>
  <c r="I1161" i="23"/>
  <c r="H1161" i="23"/>
  <c r="F1161" i="23"/>
  <c r="AY1160" i="23"/>
  <c r="W1160" i="23"/>
  <c r="Z1160" i="23" s="1"/>
  <c r="AD1160" i="23"/>
  <c r="L1160" i="23"/>
  <c r="I1160" i="23"/>
  <c r="H1160" i="23"/>
  <c r="F1160" i="23"/>
  <c r="AY1159" i="23"/>
  <c r="W1159" i="23"/>
  <c r="Z1159" i="23" s="1"/>
  <c r="AD1159" i="23"/>
  <c r="L1159" i="23"/>
  <c r="I1159" i="23"/>
  <c r="H1159" i="23"/>
  <c r="F1159" i="23"/>
  <c r="AY1158" i="23"/>
  <c r="W1158" i="23"/>
  <c r="Z1158" i="23" s="1"/>
  <c r="AD1158" i="23"/>
  <c r="L1158" i="23"/>
  <c r="I1158" i="23"/>
  <c r="H1158" i="23"/>
  <c r="F1158" i="23"/>
  <c r="AY1157" i="23"/>
  <c r="W1157" i="23"/>
  <c r="Z1157" i="23" s="1"/>
  <c r="AD1157" i="23"/>
  <c r="L1157" i="23"/>
  <c r="I1157" i="23"/>
  <c r="H1157" i="23"/>
  <c r="F1157" i="23"/>
  <c r="AY1156" i="23"/>
  <c r="W1156" i="23"/>
  <c r="Z1156" i="23" s="1"/>
  <c r="AD1156" i="23"/>
  <c r="L1156" i="23"/>
  <c r="I1156" i="23"/>
  <c r="H1156" i="23"/>
  <c r="F1156" i="23"/>
  <c r="AY1155" i="23"/>
  <c r="W1155" i="23"/>
  <c r="Z1155" i="23" s="1"/>
  <c r="AD1155" i="23"/>
  <c r="L1155" i="23"/>
  <c r="I1155" i="23"/>
  <c r="H1155" i="23"/>
  <c r="F1155" i="23"/>
  <c r="AY1154" i="23"/>
  <c r="W1154" i="23"/>
  <c r="Z1154" i="23" s="1"/>
  <c r="AD1154" i="23"/>
  <c r="L1154" i="23"/>
  <c r="I1154" i="23"/>
  <c r="H1154" i="23"/>
  <c r="F1154" i="23"/>
  <c r="AY1153" i="23"/>
  <c r="W1153" i="23"/>
  <c r="Z1153" i="23" s="1"/>
  <c r="AD1153" i="23"/>
  <c r="L1153" i="23"/>
  <c r="I1153" i="23"/>
  <c r="H1153" i="23"/>
  <c r="F1153" i="23"/>
  <c r="AY1152" i="23"/>
  <c r="W1152" i="23"/>
  <c r="Z1152" i="23" s="1"/>
  <c r="AD1152" i="23"/>
  <c r="L1152" i="23"/>
  <c r="I1152" i="23"/>
  <c r="H1152" i="23"/>
  <c r="F1152" i="23"/>
  <c r="AY1151" i="23"/>
  <c r="AR1151" i="23"/>
  <c r="AS1151" i="23" s="1"/>
  <c r="W1151" i="23"/>
  <c r="Z1151" i="23" s="1"/>
  <c r="AD1151" i="23"/>
  <c r="L1151" i="23"/>
  <c r="I1151" i="23"/>
  <c r="H1151" i="23"/>
  <c r="F1151" i="23"/>
  <c r="AY1150" i="23"/>
  <c r="AR1150" i="23"/>
  <c r="AS1150" i="23" s="1"/>
  <c r="W1150" i="23"/>
  <c r="Z1150" i="23" s="1"/>
  <c r="AD1150" i="23"/>
  <c r="L1150" i="23"/>
  <c r="I1150" i="23"/>
  <c r="H1150" i="23"/>
  <c r="F1150" i="23"/>
  <c r="AY1149" i="23"/>
  <c r="W1149" i="23"/>
  <c r="Z1149" i="23" s="1"/>
  <c r="AD1149" i="23"/>
  <c r="L1149" i="23"/>
  <c r="I1149" i="23"/>
  <c r="H1149" i="23"/>
  <c r="F1149" i="23"/>
  <c r="AY1148" i="23"/>
  <c r="W1148" i="23"/>
  <c r="Z1148" i="23" s="1"/>
  <c r="AD1148" i="23"/>
  <c r="L1148" i="23"/>
  <c r="I1148" i="23"/>
  <c r="H1148" i="23"/>
  <c r="F1148" i="23"/>
  <c r="AY1147" i="23"/>
  <c r="W1147" i="23"/>
  <c r="Z1147" i="23" s="1"/>
  <c r="AD1147" i="23"/>
  <c r="L1147" i="23"/>
  <c r="I1147" i="23"/>
  <c r="H1147" i="23"/>
  <c r="F1147" i="23"/>
  <c r="AY1146" i="23"/>
  <c r="W1146" i="23"/>
  <c r="Z1146" i="23" s="1"/>
  <c r="AD1146" i="23"/>
  <c r="L1146" i="23"/>
  <c r="I1146" i="23"/>
  <c r="H1146" i="23"/>
  <c r="F1146" i="23"/>
  <c r="AY1145" i="23"/>
  <c r="W1145" i="23"/>
  <c r="Z1145" i="23" s="1"/>
  <c r="AD1145" i="23"/>
  <c r="L1145" i="23"/>
  <c r="I1145" i="23"/>
  <c r="H1145" i="23"/>
  <c r="F1145" i="23"/>
  <c r="AY1144" i="23"/>
  <c r="W1144" i="23"/>
  <c r="Z1144" i="23" s="1"/>
  <c r="AD1144" i="23"/>
  <c r="L1144" i="23"/>
  <c r="I1144" i="23"/>
  <c r="H1144" i="23"/>
  <c r="F1144" i="23"/>
  <c r="AY1143" i="23"/>
  <c r="W1143" i="23"/>
  <c r="Z1143" i="23" s="1"/>
  <c r="AD1143" i="23"/>
  <c r="L1143" i="23"/>
  <c r="I1143" i="23"/>
  <c r="H1143" i="23"/>
  <c r="F1143" i="23"/>
  <c r="AY1142" i="23"/>
  <c r="W1142" i="23"/>
  <c r="Z1142" i="23" s="1"/>
  <c r="AD1142" i="23"/>
  <c r="L1142" i="23"/>
  <c r="I1142" i="23"/>
  <c r="H1142" i="23"/>
  <c r="F1142" i="23"/>
  <c r="AY1141" i="23"/>
  <c r="W1141" i="23"/>
  <c r="Z1141" i="23" s="1"/>
  <c r="AD1141" i="23"/>
  <c r="L1141" i="23"/>
  <c r="I1141" i="23"/>
  <c r="H1141" i="23"/>
  <c r="F1141" i="23"/>
  <c r="AY1140" i="23"/>
  <c r="W1140" i="23"/>
  <c r="Z1140" i="23" s="1"/>
  <c r="AD1140" i="23"/>
  <c r="L1140" i="23"/>
  <c r="I1140" i="23"/>
  <c r="H1140" i="23"/>
  <c r="F1140" i="23"/>
  <c r="AY1139" i="23"/>
  <c r="W1139" i="23"/>
  <c r="Z1139" i="23" s="1"/>
  <c r="AD1139" i="23"/>
  <c r="L1139" i="23"/>
  <c r="I1139" i="23"/>
  <c r="H1139" i="23"/>
  <c r="F1139" i="23"/>
  <c r="AY1138" i="23"/>
  <c r="W1138" i="23"/>
  <c r="Z1138" i="23" s="1"/>
  <c r="AD1138" i="23"/>
  <c r="L1138" i="23"/>
  <c r="I1138" i="23"/>
  <c r="H1138" i="23"/>
  <c r="F1138" i="23"/>
  <c r="AY1137" i="23"/>
  <c r="W1137" i="23"/>
  <c r="Z1137" i="23" s="1"/>
  <c r="AD1137" i="23"/>
  <c r="L1137" i="23"/>
  <c r="I1137" i="23"/>
  <c r="H1137" i="23"/>
  <c r="F1137" i="23"/>
  <c r="AY1136" i="23"/>
  <c r="W1136" i="23"/>
  <c r="Z1136" i="23" s="1"/>
  <c r="AD1136" i="23"/>
  <c r="L1136" i="23"/>
  <c r="I1136" i="23"/>
  <c r="H1136" i="23"/>
  <c r="F1136" i="23"/>
  <c r="AY1135" i="23"/>
  <c r="W1135" i="23"/>
  <c r="Z1135" i="23" s="1"/>
  <c r="AD1135" i="23"/>
  <c r="L1135" i="23"/>
  <c r="I1135" i="23"/>
  <c r="H1135" i="23"/>
  <c r="F1135" i="23"/>
  <c r="AY1134" i="23"/>
  <c r="X1134" i="23"/>
  <c r="AA1134" i="23" s="1"/>
  <c r="W1134" i="23"/>
  <c r="Z1134" i="23" s="1"/>
  <c r="AD1134" i="23"/>
  <c r="L1134" i="23"/>
  <c r="I1134" i="23"/>
  <c r="H1134" i="23"/>
  <c r="F1134" i="23"/>
  <c r="AY1133" i="23"/>
  <c r="W1133" i="23"/>
  <c r="Z1133" i="23" s="1"/>
  <c r="AD1133" i="23"/>
  <c r="L1133" i="23"/>
  <c r="I1133" i="23"/>
  <c r="H1133" i="23"/>
  <c r="F1133" i="23"/>
  <c r="AY1132" i="23"/>
  <c r="W1132" i="23"/>
  <c r="Z1132" i="23" s="1"/>
  <c r="AD1132" i="23"/>
  <c r="L1132" i="23"/>
  <c r="I1132" i="23"/>
  <c r="H1132" i="23"/>
  <c r="F1132" i="23"/>
  <c r="AY1131" i="23"/>
  <c r="AR1131" i="23"/>
  <c r="AS1131" i="23" s="1"/>
  <c r="W1131" i="23"/>
  <c r="Z1131" i="23" s="1"/>
  <c r="AD1131" i="23"/>
  <c r="L1131" i="23"/>
  <c r="I1131" i="23"/>
  <c r="H1131" i="23"/>
  <c r="F1131" i="23"/>
  <c r="AY1130" i="23"/>
  <c r="AR1130" i="23"/>
  <c r="AS1130" i="23" s="1"/>
  <c r="W1130" i="23"/>
  <c r="Z1130" i="23" s="1"/>
  <c r="AD1130" i="23"/>
  <c r="L1130" i="23"/>
  <c r="I1130" i="23"/>
  <c r="H1130" i="23"/>
  <c r="F1130" i="23"/>
  <c r="AY1129" i="23"/>
  <c r="AR1129" i="23"/>
  <c r="AS1129" i="23" s="1"/>
  <c r="W1129" i="23"/>
  <c r="Z1129" i="23" s="1"/>
  <c r="AD1129" i="23"/>
  <c r="L1129" i="23"/>
  <c r="I1129" i="23"/>
  <c r="H1129" i="23"/>
  <c r="F1129" i="23"/>
  <c r="AY1128" i="23"/>
  <c r="W1128" i="23"/>
  <c r="Z1128" i="23" s="1"/>
  <c r="AD1128" i="23"/>
  <c r="L1128" i="23"/>
  <c r="I1128" i="23"/>
  <c r="H1128" i="23"/>
  <c r="F1128" i="23"/>
  <c r="AY1127" i="23"/>
  <c r="AR1127" i="23"/>
  <c r="AS1127" i="23" s="1"/>
  <c r="W1127" i="23"/>
  <c r="Z1127" i="23" s="1"/>
  <c r="AD1127" i="23"/>
  <c r="L1127" i="23"/>
  <c r="I1127" i="23"/>
  <c r="H1127" i="23"/>
  <c r="F1127" i="23"/>
  <c r="AY1126" i="23"/>
  <c r="W1126" i="23"/>
  <c r="Z1126" i="23" s="1"/>
  <c r="AD1126" i="23"/>
  <c r="L1126" i="23"/>
  <c r="I1126" i="23"/>
  <c r="H1126" i="23"/>
  <c r="F1126" i="23"/>
  <c r="AY1125" i="23"/>
  <c r="W1125" i="23"/>
  <c r="Z1125" i="23" s="1"/>
  <c r="AD1125" i="23"/>
  <c r="L1125" i="23"/>
  <c r="I1125" i="23"/>
  <c r="H1125" i="23"/>
  <c r="F1125" i="23"/>
  <c r="AY1124" i="23"/>
  <c r="W1124" i="23"/>
  <c r="Z1124" i="23" s="1"/>
  <c r="AD1124" i="23"/>
  <c r="L1124" i="23"/>
  <c r="I1124" i="23"/>
  <c r="H1124" i="23"/>
  <c r="F1124" i="23"/>
  <c r="AY1123" i="23"/>
  <c r="W1123" i="23"/>
  <c r="Z1123" i="23" s="1"/>
  <c r="AD1123" i="23"/>
  <c r="L1123" i="23"/>
  <c r="I1123" i="23"/>
  <c r="H1123" i="23"/>
  <c r="F1123" i="23"/>
  <c r="AY1122" i="23"/>
  <c r="W1122" i="23"/>
  <c r="Z1122" i="23" s="1"/>
  <c r="AD1122" i="23"/>
  <c r="L1122" i="23"/>
  <c r="I1122" i="23"/>
  <c r="H1122" i="23"/>
  <c r="F1122" i="23"/>
  <c r="AY1121" i="23"/>
  <c r="W1121" i="23"/>
  <c r="Z1121" i="23" s="1"/>
  <c r="AD1121" i="23"/>
  <c r="L1121" i="23"/>
  <c r="I1121" i="23"/>
  <c r="H1121" i="23"/>
  <c r="F1121" i="23"/>
  <c r="AY1120" i="23"/>
  <c r="W1120" i="23"/>
  <c r="Z1120" i="23" s="1"/>
  <c r="AD1120" i="23"/>
  <c r="L1120" i="23"/>
  <c r="I1120" i="23"/>
  <c r="H1120" i="23"/>
  <c r="F1120" i="23"/>
  <c r="AY1119" i="23"/>
  <c r="W1119" i="23"/>
  <c r="Z1119" i="23" s="1"/>
  <c r="AD1119" i="23"/>
  <c r="L1119" i="23"/>
  <c r="I1119" i="23"/>
  <c r="H1119" i="23"/>
  <c r="F1119" i="23"/>
  <c r="AY1118" i="23"/>
  <c r="W1118" i="23"/>
  <c r="Z1118" i="23" s="1"/>
  <c r="AD1118" i="23"/>
  <c r="L1118" i="23"/>
  <c r="I1118" i="23"/>
  <c r="H1118" i="23"/>
  <c r="F1118" i="23"/>
  <c r="AY1117" i="23"/>
  <c r="W1117" i="23"/>
  <c r="Z1117" i="23" s="1"/>
  <c r="AD1117" i="23"/>
  <c r="L1117" i="23"/>
  <c r="I1117" i="23"/>
  <c r="H1117" i="23"/>
  <c r="F1117" i="23"/>
  <c r="AY1116" i="23"/>
  <c r="W1116" i="23"/>
  <c r="Z1116" i="23" s="1"/>
  <c r="AD1116" i="23"/>
  <c r="L1116" i="23"/>
  <c r="I1116" i="23"/>
  <c r="H1116" i="23"/>
  <c r="F1116" i="23"/>
  <c r="AY1115" i="23"/>
  <c r="AR1115" i="23"/>
  <c r="AS1115" i="23" s="1"/>
  <c r="W1115" i="23"/>
  <c r="Z1115" i="23" s="1"/>
  <c r="AD1115" i="23"/>
  <c r="L1115" i="23"/>
  <c r="I1115" i="23"/>
  <c r="H1115" i="23"/>
  <c r="F1115" i="23"/>
  <c r="AY1114" i="23"/>
  <c r="W1114" i="23"/>
  <c r="Z1114" i="23" s="1"/>
  <c r="AD1114" i="23"/>
  <c r="L1114" i="23"/>
  <c r="I1114" i="23"/>
  <c r="H1114" i="23"/>
  <c r="F1114" i="23"/>
  <c r="AY1113" i="23"/>
  <c r="W1113" i="23"/>
  <c r="Z1113" i="23" s="1"/>
  <c r="AD1113" i="23"/>
  <c r="L1113" i="23"/>
  <c r="I1113" i="23"/>
  <c r="H1113" i="23"/>
  <c r="F1113" i="23"/>
  <c r="AY1112" i="23"/>
  <c r="W1112" i="23"/>
  <c r="Z1112" i="23" s="1"/>
  <c r="AD1112" i="23"/>
  <c r="L1112" i="23"/>
  <c r="I1112" i="23"/>
  <c r="H1112" i="23"/>
  <c r="F1112" i="23"/>
  <c r="AY1111" i="23"/>
  <c r="W1111" i="23"/>
  <c r="Z1111" i="23" s="1"/>
  <c r="AD1111" i="23"/>
  <c r="L1111" i="23"/>
  <c r="I1111" i="23"/>
  <c r="H1111" i="23"/>
  <c r="F1111" i="23"/>
  <c r="AY1110" i="23"/>
  <c r="X1110" i="23"/>
  <c r="AA1110" i="23" s="1"/>
  <c r="W1110" i="23"/>
  <c r="Z1110" i="23" s="1"/>
  <c r="AD1110" i="23"/>
  <c r="L1110" i="23"/>
  <c r="I1110" i="23"/>
  <c r="H1110" i="23"/>
  <c r="F1110" i="23"/>
  <c r="AY1109" i="23"/>
  <c r="X1109" i="23"/>
  <c r="AA1109" i="23" s="1"/>
  <c r="W1109" i="23"/>
  <c r="Z1109" i="23" s="1"/>
  <c r="AD1109" i="23"/>
  <c r="L1109" i="23"/>
  <c r="I1109" i="23"/>
  <c r="H1109" i="23"/>
  <c r="F1109" i="23"/>
  <c r="AY1108" i="23"/>
  <c r="W1108" i="23"/>
  <c r="Z1108" i="23" s="1"/>
  <c r="AD1108" i="23"/>
  <c r="L1108" i="23"/>
  <c r="I1108" i="23"/>
  <c r="H1108" i="23"/>
  <c r="F1108" i="23"/>
  <c r="AY1107" i="23"/>
  <c r="W1107" i="23"/>
  <c r="Z1107" i="23" s="1"/>
  <c r="AD1107" i="23"/>
  <c r="L1107" i="23"/>
  <c r="I1107" i="23"/>
  <c r="H1107" i="23"/>
  <c r="F1107" i="23"/>
  <c r="AY1106" i="23"/>
  <c r="W1106" i="23"/>
  <c r="Z1106" i="23" s="1"/>
  <c r="AD1106" i="23"/>
  <c r="L1106" i="23"/>
  <c r="I1106" i="23"/>
  <c r="H1106" i="23"/>
  <c r="F1106" i="23"/>
  <c r="AY1105" i="23"/>
  <c r="AR1105" i="23"/>
  <c r="AS1105" i="23" s="1"/>
  <c r="W1105" i="23"/>
  <c r="Z1105" i="23" s="1"/>
  <c r="AD1105" i="23"/>
  <c r="L1105" i="23"/>
  <c r="I1105" i="23"/>
  <c r="H1105" i="23"/>
  <c r="F1105" i="23"/>
  <c r="AY1104" i="23"/>
  <c r="W1104" i="23"/>
  <c r="Z1104" i="23" s="1"/>
  <c r="AD1104" i="23"/>
  <c r="L1104" i="23"/>
  <c r="I1104" i="23"/>
  <c r="H1104" i="23"/>
  <c r="F1104" i="23"/>
  <c r="AY1103" i="23"/>
  <c r="W1103" i="23"/>
  <c r="Z1103" i="23" s="1"/>
  <c r="AD1103" i="23"/>
  <c r="L1103" i="23"/>
  <c r="I1103" i="23"/>
  <c r="H1103" i="23"/>
  <c r="F1103" i="23"/>
  <c r="AY1102" i="23"/>
  <c r="W1102" i="23"/>
  <c r="Z1102" i="23" s="1"/>
  <c r="AD1102" i="23"/>
  <c r="L1102" i="23"/>
  <c r="I1102" i="23"/>
  <c r="H1102" i="23"/>
  <c r="F1102" i="23"/>
  <c r="AY1101" i="23"/>
  <c r="W1101" i="23"/>
  <c r="Z1101" i="23" s="1"/>
  <c r="AD1101" i="23"/>
  <c r="L1101" i="23"/>
  <c r="I1101" i="23"/>
  <c r="H1101" i="23"/>
  <c r="F1101" i="23"/>
  <c r="AY1100" i="23"/>
  <c r="W1100" i="23"/>
  <c r="Z1100" i="23" s="1"/>
  <c r="AD1100" i="23"/>
  <c r="L1100" i="23"/>
  <c r="I1100" i="23"/>
  <c r="H1100" i="23"/>
  <c r="F1100" i="23"/>
  <c r="AY1099" i="23"/>
  <c r="W1099" i="23"/>
  <c r="Z1099" i="23" s="1"/>
  <c r="AD1099" i="23"/>
  <c r="L1099" i="23"/>
  <c r="I1099" i="23"/>
  <c r="H1099" i="23"/>
  <c r="F1099" i="23"/>
  <c r="AY1098" i="23"/>
  <c r="W1098" i="23"/>
  <c r="Z1098" i="23" s="1"/>
  <c r="AD1098" i="23"/>
  <c r="L1098" i="23"/>
  <c r="I1098" i="23"/>
  <c r="H1098" i="23"/>
  <c r="F1098" i="23"/>
  <c r="AY1097" i="23"/>
  <c r="X1097" i="23"/>
  <c r="AA1097" i="23" s="1"/>
  <c r="W1097" i="23"/>
  <c r="Z1097" i="23" s="1"/>
  <c r="AD1097" i="23"/>
  <c r="L1097" i="23"/>
  <c r="I1097" i="23"/>
  <c r="H1097" i="23"/>
  <c r="F1097" i="23"/>
  <c r="AY1096" i="23"/>
  <c r="W1096" i="23"/>
  <c r="Z1096" i="23" s="1"/>
  <c r="AD1096" i="23"/>
  <c r="L1096" i="23"/>
  <c r="I1096" i="23"/>
  <c r="H1096" i="23"/>
  <c r="F1096" i="23"/>
  <c r="AY1095" i="23"/>
  <c r="W1095" i="23"/>
  <c r="Z1095" i="23" s="1"/>
  <c r="AD1095" i="23"/>
  <c r="L1095" i="23"/>
  <c r="I1095" i="23"/>
  <c r="H1095" i="23"/>
  <c r="F1095" i="23"/>
  <c r="AY1094" i="23"/>
  <c r="W1094" i="23"/>
  <c r="Z1094" i="23" s="1"/>
  <c r="AD1094" i="23"/>
  <c r="L1094" i="23"/>
  <c r="I1094" i="23"/>
  <c r="H1094" i="23"/>
  <c r="F1094" i="23"/>
  <c r="AY1093" i="23"/>
  <c r="W1093" i="23"/>
  <c r="Z1093" i="23" s="1"/>
  <c r="AD1093" i="23"/>
  <c r="L1093" i="23"/>
  <c r="I1093" i="23"/>
  <c r="H1093" i="23"/>
  <c r="F1093" i="23"/>
  <c r="AY1092" i="23"/>
  <c r="W1092" i="23"/>
  <c r="Z1092" i="23" s="1"/>
  <c r="AD1092" i="23"/>
  <c r="L1092" i="23"/>
  <c r="I1092" i="23"/>
  <c r="H1092" i="23"/>
  <c r="F1092" i="23"/>
  <c r="AY1091" i="23"/>
  <c r="W1091" i="23"/>
  <c r="Z1091" i="23" s="1"/>
  <c r="AD1091" i="23"/>
  <c r="L1091" i="23"/>
  <c r="I1091" i="23"/>
  <c r="H1091" i="23"/>
  <c r="F1091" i="23"/>
  <c r="AY1090" i="23"/>
  <c r="W1090" i="23"/>
  <c r="Z1090" i="23" s="1"/>
  <c r="AD1090" i="23"/>
  <c r="L1090" i="23"/>
  <c r="I1090" i="23"/>
  <c r="H1090" i="23"/>
  <c r="F1090" i="23"/>
  <c r="AY1089" i="23"/>
  <c r="W1089" i="23"/>
  <c r="Z1089" i="23" s="1"/>
  <c r="AD1089" i="23"/>
  <c r="L1089" i="23"/>
  <c r="I1089" i="23"/>
  <c r="H1089" i="23"/>
  <c r="F1089" i="23"/>
  <c r="AY1088" i="23"/>
  <c r="W1088" i="23"/>
  <c r="Z1088" i="23" s="1"/>
  <c r="AD1088" i="23"/>
  <c r="L1088" i="23"/>
  <c r="I1088" i="23"/>
  <c r="H1088" i="23"/>
  <c r="F1088" i="23"/>
  <c r="AY1087" i="23"/>
  <c r="W1087" i="23"/>
  <c r="Z1087" i="23" s="1"/>
  <c r="AD1087" i="23"/>
  <c r="L1087" i="23"/>
  <c r="I1087" i="23"/>
  <c r="H1087" i="23"/>
  <c r="F1087" i="23"/>
  <c r="AY1086" i="23"/>
  <c r="W1086" i="23"/>
  <c r="Z1086" i="23" s="1"/>
  <c r="AD1086" i="23"/>
  <c r="L1086" i="23"/>
  <c r="I1086" i="23"/>
  <c r="H1086" i="23"/>
  <c r="F1086" i="23"/>
  <c r="AY1085" i="23"/>
  <c r="W1085" i="23"/>
  <c r="Z1085" i="23" s="1"/>
  <c r="AD1085" i="23"/>
  <c r="L1085" i="23"/>
  <c r="I1085" i="23"/>
  <c r="H1085" i="23"/>
  <c r="F1085" i="23"/>
  <c r="AY1084" i="23"/>
  <c r="W1084" i="23"/>
  <c r="Z1084" i="23" s="1"/>
  <c r="AD1084" i="23"/>
  <c r="L1084" i="23"/>
  <c r="I1084" i="23"/>
  <c r="H1084" i="23"/>
  <c r="F1084" i="23"/>
  <c r="AY1083" i="23"/>
  <c r="W1083" i="23"/>
  <c r="Z1083" i="23" s="1"/>
  <c r="AD1083" i="23"/>
  <c r="L1083" i="23"/>
  <c r="I1083" i="23"/>
  <c r="H1083" i="23"/>
  <c r="F1083" i="23"/>
  <c r="AY1082" i="23"/>
  <c r="W1082" i="23"/>
  <c r="Z1082" i="23" s="1"/>
  <c r="AD1082" i="23"/>
  <c r="L1082" i="23"/>
  <c r="I1082" i="23"/>
  <c r="H1082" i="23"/>
  <c r="F1082" i="23"/>
  <c r="AY1081" i="23"/>
  <c r="W1081" i="23"/>
  <c r="Z1081" i="23" s="1"/>
  <c r="AD1081" i="23"/>
  <c r="L1081" i="23"/>
  <c r="I1081" i="23"/>
  <c r="H1081" i="23"/>
  <c r="F1081" i="23"/>
  <c r="AY1080" i="23"/>
  <c r="W1080" i="23"/>
  <c r="Z1080" i="23" s="1"/>
  <c r="AD1080" i="23"/>
  <c r="L1080" i="23"/>
  <c r="I1080" i="23"/>
  <c r="H1080" i="23"/>
  <c r="F1080" i="23"/>
  <c r="AY1079" i="23"/>
  <c r="W1079" i="23"/>
  <c r="Z1079" i="23" s="1"/>
  <c r="AD1079" i="23"/>
  <c r="L1079" i="23"/>
  <c r="I1079" i="23"/>
  <c r="H1079" i="23"/>
  <c r="F1079" i="23"/>
  <c r="AY1078" i="23"/>
  <c r="W1078" i="23"/>
  <c r="Z1078" i="23" s="1"/>
  <c r="AD1078" i="23"/>
  <c r="L1078" i="23"/>
  <c r="I1078" i="23"/>
  <c r="H1078" i="23"/>
  <c r="F1078" i="23"/>
  <c r="AY1077" i="23"/>
  <c r="W1077" i="23"/>
  <c r="Z1077" i="23" s="1"/>
  <c r="AD1077" i="23"/>
  <c r="L1077" i="23"/>
  <c r="I1077" i="23"/>
  <c r="H1077" i="23"/>
  <c r="F1077" i="23"/>
  <c r="AY1076" i="23"/>
  <c r="W1076" i="23"/>
  <c r="Z1076" i="23" s="1"/>
  <c r="AD1076" i="23"/>
  <c r="L1076" i="23"/>
  <c r="I1076" i="23"/>
  <c r="H1076" i="23"/>
  <c r="F1076" i="23"/>
  <c r="AY1075" i="23"/>
  <c r="W1075" i="23"/>
  <c r="Z1075" i="23" s="1"/>
  <c r="AD1075" i="23"/>
  <c r="L1075" i="23"/>
  <c r="I1075" i="23"/>
  <c r="H1075" i="23"/>
  <c r="F1075" i="23"/>
  <c r="AY1074" i="23"/>
  <c r="W1074" i="23"/>
  <c r="Z1074" i="23" s="1"/>
  <c r="AD1074" i="23"/>
  <c r="L1074" i="23"/>
  <c r="I1074" i="23"/>
  <c r="H1074" i="23"/>
  <c r="F1074" i="23"/>
  <c r="AY1073" i="23"/>
  <c r="W1073" i="23"/>
  <c r="Z1073" i="23" s="1"/>
  <c r="AD1073" i="23"/>
  <c r="L1073" i="23"/>
  <c r="I1073" i="23"/>
  <c r="H1073" i="23"/>
  <c r="F1073" i="23"/>
  <c r="AY1072" i="23"/>
  <c r="W1072" i="23"/>
  <c r="Z1072" i="23" s="1"/>
  <c r="AD1072" i="23"/>
  <c r="L1072" i="23"/>
  <c r="I1072" i="23"/>
  <c r="H1072" i="23"/>
  <c r="F1072" i="23"/>
  <c r="AY1071" i="23"/>
  <c r="W1071" i="23"/>
  <c r="Z1071" i="23" s="1"/>
  <c r="AD1071" i="23"/>
  <c r="L1071" i="23"/>
  <c r="I1071" i="23"/>
  <c r="H1071" i="23"/>
  <c r="F1071" i="23"/>
  <c r="AY1070" i="23"/>
  <c r="W1070" i="23"/>
  <c r="Z1070" i="23" s="1"/>
  <c r="AD1070" i="23"/>
  <c r="L1070" i="23"/>
  <c r="I1070" i="23"/>
  <c r="H1070" i="23"/>
  <c r="F1070" i="23"/>
  <c r="AY1069" i="23"/>
  <c r="W1069" i="23"/>
  <c r="Z1069" i="23" s="1"/>
  <c r="AD1069" i="23"/>
  <c r="L1069" i="23"/>
  <c r="I1069" i="23"/>
  <c r="H1069" i="23"/>
  <c r="F1069" i="23"/>
  <c r="AY1068" i="23"/>
  <c r="W1068" i="23"/>
  <c r="Z1068" i="23" s="1"/>
  <c r="AD1068" i="23"/>
  <c r="L1068" i="23"/>
  <c r="I1068" i="23"/>
  <c r="H1068" i="23"/>
  <c r="F1068" i="23"/>
  <c r="AY1067" i="23"/>
  <c r="W1067" i="23"/>
  <c r="Z1067" i="23" s="1"/>
  <c r="AD1067" i="23"/>
  <c r="L1067" i="23"/>
  <c r="I1067" i="23"/>
  <c r="H1067" i="23"/>
  <c r="F1067" i="23"/>
  <c r="AY1066" i="23"/>
  <c r="W1066" i="23"/>
  <c r="Z1066" i="23" s="1"/>
  <c r="AD1066" i="23"/>
  <c r="L1066" i="23"/>
  <c r="I1066" i="23"/>
  <c r="H1066" i="23"/>
  <c r="F1066" i="23"/>
  <c r="AY1065" i="23"/>
  <c r="W1065" i="23"/>
  <c r="Z1065" i="23" s="1"/>
  <c r="AD1065" i="23"/>
  <c r="L1065" i="23"/>
  <c r="I1065" i="23"/>
  <c r="H1065" i="23"/>
  <c r="F1065" i="23"/>
  <c r="AY1064" i="23"/>
  <c r="W1064" i="23"/>
  <c r="Z1064" i="23" s="1"/>
  <c r="AD1064" i="23"/>
  <c r="L1064" i="23"/>
  <c r="I1064" i="23"/>
  <c r="H1064" i="23"/>
  <c r="F1064" i="23"/>
  <c r="AY1063" i="23"/>
  <c r="AR1063" i="23"/>
  <c r="AS1063" i="23" s="1"/>
  <c r="W1063" i="23"/>
  <c r="Z1063" i="23" s="1"/>
  <c r="AD1063" i="23"/>
  <c r="L1063" i="23"/>
  <c r="I1063" i="23"/>
  <c r="H1063" i="23"/>
  <c r="F1063" i="23"/>
  <c r="AY1062" i="23"/>
  <c r="AR1062" i="23"/>
  <c r="AS1062" i="23" s="1"/>
  <c r="W1062" i="23"/>
  <c r="Z1062" i="23" s="1"/>
  <c r="AD1062" i="23"/>
  <c r="L1062" i="23"/>
  <c r="I1062" i="23"/>
  <c r="H1062" i="23"/>
  <c r="F1062" i="23"/>
  <c r="AY1061" i="23"/>
  <c r="AR1061" i="23"/>
  <c r="AS1061" i="23" s="1"/>
  <c r="W1061" i="23"/>
  <c r="Z1061" i="23" s="1"/>
  <c r="AD1061" i="23"/>
  <c r="L1061" i="23"/>
  <c r="I1061" i="23"/>
  <c r="H1061" i="23"/>
  <c r="F1061" i="23"/>
  <c r="AY1060" i="23"/>
  <c r="AR1060" i="23"/>
  <c r="AS1060" i="23" s="1"/>
  <c r="W1060" i="23"/>
  <c r="Z1060" i="23" s="1"/>
  <c r="AD1060" i="23"/>
  <c r="L1060" i="23"/>
  <c r="I1060" i="23"/>
  <c r="H1060" i="23"/>
  <c r="F1060" i="23"/>
  <c r="AY1059" i="23"/>
  <c r="AR1059" i="23"/>
  <c r="AS1059" i="23" s="1"/>
  <c r="W1059" i="23"/>
  <c r="Z1059" i="23" s="1"/>
  <c r="AD1059" i="23"/>
  <c r="L1059" i="23"/>
  <c r="I1059" i="23"/>
  <c r="H1059" i="23"/>
  <c r="F1059" i="23"/>
  <c r="AY1058" i="23"/>
  <c r="AR1058" i="23"/>
  <c r="AS1058" i="23" s="1"/>
  <c r="W1058" i="23"/>
  <c r="Z1058" i="23" s="1"/>
  <c r="AD1058" i="23"/>
  <c r="L1058" i="23"/>
  <c r="I1058" i="23"/>
  <c r="H1058" i="23"/>
  <c r="F1058" i="23"/>
  <c r="AY1057" i="23"/>
  <c r="AR1057" i="23"/>
  <c r="AS1057" i="23" s="1"/>
  <c r="W1057" i="23"/>
  <c r="Z1057" i="23" s="1"/>
  <c r="AD1057" i="23"/>
  <c r="L1057" i="23"/>
  <c r="I1057" i="23"/>
  <c r="H1057" i="23"/>
  <c r="F1057" i="23"/>
  <c r="AY1056" i="23"/>
  <c r="AR1056" i="23"/>
  <c r="AS1056" i="23" s="1"/>
  <c r="W1056" i="23"/>
  <c r="Z1056" i="23" s="1"/>
  <c r="AD1056" i="23"/>
  <c r="L1056" i="23"/>
  <c r="I1056" i="23"/>
  <c r="H1056" i="23"/>
  <c r="F1056" i="23"/>
  <c r="AY1055" i="23"/>
  <c r="AR1055" i="23"/>
  <c r="AS1055" i="23" s="1"/>
  <c r="W1055" i="23"/>
  <c r="Z1055" i="23" s="1"/>
  <c r="AD1055" i="23"/>
  <c r="L1055" i="23"/>
  <c r="I1055" i="23"/>
  <c r="H1055" i="23"/>
  <c r="F1055" i="23"/>
  <c r="AY1054" i="23"/>
  <c r="W1054" i="23"/>
  <c r="Z1054" i="23" s="1"/>
  <c r="AD1054" i="23"/>
  <c r="L1054" i="23"/>
  <c r="I1054" i="23"/>
  <c r="H1054" i="23"/>
  <c r="F1054" i="23"/>
  <c r="AY1053" i="23"/>
  <c r="W1053" i="23"/>
  <c r="Z1053" i="23" s="1"/>
  <c r="AD1053" i="23"/>
  <c r="L1053" i="23"/>
  <c r="I1053" i="23"/>
  <c r="H1053" i="23"/>
  <c r="F1053" i="23"/>
  <c r="AY1052" i="23"/>
  <c r="W1052" i="23"/>
  <c r="Z1052" i="23" s="1"/>
  <c r="AD1052" i="23"/>
  <c r="L1052" i="23"/>
  <c r="I1052" i="23"/>
  <c r="H1052" i="23"/>
  <c r="F1052" i="23"/>
  <c r="AY1051" i="23"/>
  <c r="W1051" i="23"/>
  <c r="Z1051" i="23" s="1"/>
  <c r="AD1051" i="23"/>
  <c r="L1051" i="23"/>
  <c r="I1051" i="23"/>
  <c r="H1051" i="23"/>
  <c r="F1051" i="23"/>
  <c r="AY1050" i="23"/>
  <c r="W1050" i="23"/>
  <c r="Z1050" i="23" s="1"/>
  <c r="AD1050" i="23"/>
  <c r="L1050" i="23"/>
  <c r="I1050" i="23"/>
  <c r="H1050" i="23"/>
  <c r="F1050" i="23"/>
  <c r="AY1049" i="23"/>
  <c r="W1049" i="23"/>
  <c r="Z1049" i="23" s="1"/>
  <c r="AD1049" i="23"/>
  <c r="L1049" i="23"/>
  <c r="I1049" i="23"/>
  <c r="H1049" i="23"/>
  <c r="F1049" i="23"/>
  <c r="AY1048" i="23"/>
  <c r="X1048" i="23"/>
  <c r="AA1048" i="23" s="1"/>
  <c r="W1048" i="23"/>
  <c r="Z1048" i="23" s="1"/>
  <c r="AD1048" i="23"/>
  <c r="L1048" i="23"/>
  <c r="I1048" i="23"/>
  <c r="H1048" i="23"/>
  <c r="F1048" i="23"/>
  <c r="AY1047" i="23"/>
  <c r="W1047" i="23"/>
  <c r="Z1047" i="23" s="1"/>
  <c r="AD1047" i="23"/>
  <c r="L1047" i="23"/>
  <c r="I1047" i="23"/>
  <c r="H1047" i="23"/>
  <c r="F1047" i="23"/>
  <c r="AY1046" i="23"/>
  <c r="W1046" i="23"/>
  <c r="Z1046" i="23" s="1"/>
  <c r="AD1046" i="23"/>
  <c r="L1046" i="23"/>
  <c r="I1046" i="23"/>
  <c r="H1046" i="23"/>
  <c r="F1046" i="23"/>
  <c r="AY1045" i="23"/>
  <c r="W1045" i="23"/>
  <c r="Z1045" i="23" s="1"/>
  <c r="AD1045" i="23"/>
  <c r="L1045" i="23"/>
  <c r="I1045" i="23"/>
  <c r="H1045" i="23"/>
  <c r="F1045" i="23"/>
  <c r="AY1044" i="23"/>
  <c r="W1044" i="23"/>
  <c r="Z1044" i="23" s="1"/>
  <c r="AD1044" i="23"/>
  <c r="L1044" i="23"/>
  <c r="I1044" i="23"/>
  <c r="H1044" i="23"/>
  <c r="F1044" i="23"/>
  <c r="AY1043" i="23"/>
  <c r="W1043" i="23"/>
  <c r="Z1043" i="23" s="1"/>
  <c r="AD1043" i="23"/>
  <c r="L1043" i="23"/>
  <c r="I1043" i="23"/>
  <c r="H1043" i="23"/>
  <c r="F1043" i="23"/>
  <c r="AY1042" i="23"/>
  <c r="W1042" i="23"/>
  <c r="Z1042" i="23" s="1"/>
  <c r="AD1042" i="23"/>
  <c r="L1042" i="23"/>
  <c r="I1042" i="23"/>
  <c r="H1042" i="23"/>
  <c r="F1042" i="23"/>
  <c r="AY1041" i="23"/>
  <c r="W1041" i="23"/>
  <c r="Z1041" i="23" s="1"/>
  <c r="AD1041" i="23"/>
  <c r="L1041" i="23"/>
  <c r="I1041" i="23"/>
  <c r="H1041" i="23"/>
  <c r="F1041" i="23"/>
  <c r="AY1040" i="23"/>
  <c r="W1040" i="23"/>
  <c r="Z1040" i="23" s="1"/>
  <c r="AD1040" i="23"/>
  <c r="L1040" i="23"/>
  <c r="I1040" i="23"/>
  <c r="H1040" i="23"/>
  <c r="F1040" i="23"/>
  <c r="AY1039" i="23"/>
  <c r="W1039" i="23"/>
  <c r="Z1039" i="23" s="1"/>
  <c r="AD1039" i="23"/>
  <c r="L1039" i="23"/>
  <c r="I1039" i="23"/>
  <c r="H1039" i="23"/>
  <c r="F1039" i="23"/>
  <c r="AY1038" i="23"/>
  <c r="X1038" i="23"/>
  <c r="AA1038" i="23" s="1"/>
  <c r="W1038" i="23"/>
  <c r="Z1038" i="23" s="1"/>
  <c r="AD1038" i="23"/>
  <c r="L1038" i="23"/>
  <c r="I1038" i="23"/>
  <c r="H1038" i="23"/>
  <c r="F1038" i="23"/>
  <c r="AY1037" i="23"/>
  <c r="W1037" i="23"/>
  <c r="Z1037" i="23" s="1"/>
  <c r="AD1037" i="23"/>
  <c r="L1037" i="23"/>
  <c r="I1037" i="23"/>
  <c r="H1037" i="23"/>
  <c r="F1037" i="23"/>
  <c r="AY1036" i="23"/>
  <c r="W1036" i="23"/>
  <c r="Z1036" i="23" s="1"/>
  <c r="AD1036" i="23"/>
  <c r="L1036" i="23"/>
  <c r="I1036" i="23"/>
  <c r="H1036" i="23"/>
  <c r="F1036" i="23"/>
  <c r="AY1035" i="23"/>
  <c r="W1035" i="23"/>
  <c r="Z1035" i="23" s="1"/>
  <c r="AD1035" i="23"/>
  <c r="L1035" i="23"/>
  <c r="I1035" i="23"/>
  <c r="H1035" i="23"/>
  <c r="F1035" i="23"/>
  <c r="AY1034" i="23"/>
  <c r="W1034" i="23"/>
  <c r="Z1034" i="23" s="1"/>
  <c r="AD1034" i="23"/>
  <c r="L1034" i="23"/>
  <c r="I1034" i="23"/>
  <c r="H1034" i="23"/>
  <c r="F1034" i="23"/>
  <c r="AY1033" i="23"/>
  <c r="W1033" i="23"/>
  <c r="Z1033" i="23" s="1"/>
  <c r="AD1033" i="23"/>
  <c r="L1033" i="23"/>
  <c r="I1033" i="23"/>
  <c r="H1033" i="23"/>
  <c r="F1033" i="23"/>
  <c r="AY1032" i="23"/>
  <c r="W1032" i="23"/>
  <c r="Z1032" i="23" s="1"/>
  <c r="AD1032" i="23"/>
  <c r="L1032" i="23"/>
  <c r="I1032" i="23"/>
  <c r="H1032" i="23"/>
  <c r="F1032" i="23"/>
  <c r="AY1031" i="23"/>
  <c r="W1031" i="23"/>
  <c r="Z1031" i="23" s="1"/>
  <c r="AD1031" i="23"/>
  <c r="L1031" i="23"/>
  <c r="I1031" i="23"/>
  <c r="H1031" i="23"/>
  <c r="F1031" i="23"/>
  <c r="AY1030" i="23"/>
  <c r="W1030" i="23"/>
  <c r="Z1030" i="23" s="1"/>
  <c r="AD1030" i="23"/>
  <c r="L1030" i="23"/>
  <c r="I1030" i="23"/>
  <c r="H1030" i="23"/>
  <c r="F1030" i="23"/>
  <c r="AY1029" i="23"/>
  <c r="W1029" i="23"/>
  <c r="Z1029" i="23" s="1"/>
  <c r="AD1029" i="23"/>
  <c r="L1029" i="23"/>
  <c r="I1029" i="23"/>
  <c r="H1029" i="23"/>
  <c r="F1029" i="23"/>
  <c r="AY1028" i="23"/>
  <c r="W1028" i="23"/>
  <c r="Z1028" i="23" s="1"/>
  <c r="AD1028" i="23"/>
  <c r="L1028" i="23"/>
  <c r="I1028" i="23"/>
  <c r="H1028" i="23"/>
  <c r="F1028" i="23"/>
  <c r="AY1027" i="23"/>
  <c r="W1027" i="23"/>
  <c r="Z1027" i="23" s="1"/>
  <c r="AD1027" i="23"/>
  <c r="L1027" i="23"/>
  <c r="I1027" i="23"/>
  <c r="H1027" i="23"/>
  <c r="F1027" i="23"/>
  <c r="AY1026" i="23"/>
  <c r="W1026" i="23"/>
  <c r="Z1026" i="23" s="1"/>
  <c r="AD1026" i="23"/>
  <c r="L1026" i="23"/>
  <c r="I1026" i="23"/>
  <c r="H1026" i="23"/>
  <c r="F1026" i="23"/>
  <c r="AY1025" i="23"/>
  <c r="W1025" i="23"/>
  <c r="Z1025" i="23" s="1"/>
  <c r="AD1025" i="23"/>
  <c r="L1025" i="23"/>
  <c r="I1025" i="23"/>
  <c r="H1025" i="23"/>
  <c r="F1025" i="23"/>
  <c r="AY1024" i="23"/>
  <c r="W1024" i="23"/>
  <c r="Z1024" i="23" s="1"/>
  <c r="AD1024" i="23"/>
  <c r="L1024" i="23"/>
  <c r="I1024" i="23"/>
  <c r="H1024" i="23"/>
  <c r="F1024" i="23"/>
  <c r="AY1023" i="23"/>
  <c r="W1023" i="23"/>
  <c r="Z1023" i="23" s="1"/>
  <c r="AD1023" i="23"/>
  <c r="L1023" i="23"/>
  <c r="I1023" i="23"/>
  <c r="H1023" i="23"/>
  <c r="F1023" i="23"/>
  <c r="AY1022" i="23"/>
  <c r="W1022" i="23"/>
  <c r="Z1022" i="23" s="1"/>
  <c r="AD1022" i="23"/>
  <c r="L1022" i="23"/>
  <c r="I1022" i="23"/>
  <c r="H1022" i="23"/>
  <c r="F1022" i="23"/>
  <c r="AY1021" i="23"/>
  <c r="W1021" i="23"/>
  <c r="Z1021" i="23" s="1"/>
  <c r="AD1021" i="23"/>
  <c r="L1021" i="23"/>
  <c r="I1021" i="23"/>
  <c r="H1021" i="23"/>
  <c r="F1021" i="23"/>
  <c r="AY1020" i="23"/>
  <c r="W1020" i="23"/>
  <c r="Z1020" i="23" s="1"/>
  <c r="AD1020" i="23"/>
  <c r="L1020" i="23"/>
  <c r="I1020" i="23"/>
  <c r="H1020" i="23"/>
  <c r="F1020" i="23"/>
  <c r="AY1019" i="23"/>
  <c r="W1019" i="23"/>
  <c r="Z1019" i="23" s="1"/>
  <c r="AD1019" i="23"/>
  <c r="L1019" i="23"/>
  <c r="I1019" i="23"/>
  <c r="H1019" i="23"/>
  <c r="F1019" i="23"/>
  <c r="AY1018" i="23"/>
  <c r="W1018" i="23"/>
  <c r="Z1018" i="23" s="1"/>
  <c r="AD1018" i="23"/>
  <c r="L1018" i="23"/>
  <c r="I1018" i="23"/>
  <c r="H1018" i="23"/>
  <c r="F1018" i="23"/>
  <c r="AY1017" i="23"/>
  <c r="AR1017" i="23"/>
  <c r="AS1017" i="23" s="1"/>
  <c r="W1017" i="23"/>
  <c r="Z1017" i="23" s="1"/>
  <c r="AD1017" i="23"/>
  <c r="L1017" i="23"/>
  <c r="I1017" i="23"/>
  <c r="H1017" i="23"/>
  <c r="F1017" i="23"/>
  <c r="AY1016" i="23"/>
  <c r="AR1016" i="23"/>
  <c r="AS1016" i="23" s="1"/>
  <c r="W1016" i="23"/>
  <c r="Z1016" i="23" s="1"/>
  <c r="AD1016" i="23"/>
  <c r="L1016" i="23"/>
  <c r="I1016" i="23"/>
  <c r="H1016" i="23"/>
  <c r="F1016" i="23"/>
  <c r="AY1015" i="23"/>
  <c r="W1015" i="23"/>
  <c r="Z1015" i="23" s="1"/>
  <c r="AD1015" i="23"/>
  <c r="L1015" i="23"/>
  <c r="I1015" i="23"/>
  <c r="H1015" i="23"/>
  <c r="F1015" i="23"/>
  <c r="AY1014" i="23"/>
  <c r="W1014" i="23"/>
  <c r="Z1014" i="23" s="1"/>
  <c r="AD1014" i="23"/>
  <c r="L1014" i="23"/>
  <c r="I1014" i="23"/>
  <c r="H1014" i="23"/>
  <c r="F1014" i="23"/>
  <c r="AY1013" i="23"/>
  <c r="W1013" i="23"/>
  <c r="Z1013" i="23" s="1"/>
  <c r="AD1013" i="23"/>
  <c r="L1013" i="23"/>
  <c r="I1013" i="23"/>
  <c r="H1013" i="23"/>
  <c r="F1013" i="23"/>
  <c r="AY1012" i="23"/>
  <c r="W1012" i="23"/>
  <c r="Z1012" i="23" s="1"/>
  <c r="AD1012" i="23"/>
  <c r="L1012" i="23"/>
  <c r="I1012" i="23"/>
  <c r="H1012" i="23"/>
  <c r="F1012" i="23"/>
  <c r="AY1011" i="23"/>
  <c r="W1011" i="23"/>
  <c r="Z1011" i="23" s="1"/>
  <c r="AD1011" i="23"/>
  <c r="L1011" i="23"/>
  <c r="I1011" i="23"/>
  <c r="H1011" i="23"/>
  <c r="F1011" i="23"/>
  <c r="AY1010" i="23"/>
  <c r="W1010" i="23"/>
  <c r="Z1010" i="23" s="1"/>
  <c r="AD1010" i="23"/>
  <c r="L1010" i="23"/>
  <c r="I1010" i="23"/>
  <c r="H1010" i="23"/>
  <c r="F1010" i="23"/>
  <c r="AY1009" i="23"/>
  <c r="W1009" i="23"/>
  <c r="Z1009" i="23" s="1"/>
  <c r="AD1009" i="23"/>
  <c r="L1009" i="23"/>
  <c r="I1009" i="23"/>
  <c r="H1009" i="23"/>
  <c r="F1009" i="23"/>
  <c r="AY1008" i="23"/>
  <c r="W1008" i="23"/>
  <c r="Z1008" i="23" s="1"/>
  <c r="AD1008" i="23"/>
  <c r="L1008" i="23"/>
  <c r="I1008" i="23"/>
  <c r="H1008" i="23"/>
  <c r="F1008" i="23"/>
  <c r="AY1007" i="23"/>
  <c r="W1007" i="23"/>
  <c r="Z1007" i="23" s="1"/>
  <c r="AD1007" i="23"/>
  <c r="L1007" i="23"/>
  <c r="I1007" i="23"/>
  <c r="H1007" i="23"/>
  <c r="F1007" i="23"/>
  <c r="AY1006" i="23"/>
  <c r="W1006" i="23"/>
  <c r="Z1006" i="23" s="1"/>
  <c r="AD1006" i="23"/>
  <c r="L1006" i="23"/>
  <c r="I1006" i="23"/>
  <c r="H1006" i="23"/>
  <c r="F1006" i="23"/>
  <c r="AY1005" i="23"/>
  <c r="W1005" i="23"/>
  <c r="Z1005" i="23" s="1"/>
  <c r="AD1005" i="23"/>
  <c r="L1005" i="23"/>
  <c r="I1005" i="23"/>
  <c r="H1005" i="23"/>
  <c r="F1005" i="23"/>
  <c r="AY1004" i="23"/>
  <c r="W1004" i="23"/>
  <c r="Z1004" i="23" s="1"/>
  <c r="AD1004" i="23"/>
  <c r="L1004" i="23"/>
  <c r="I1004" i="23"/>
  <c r="H1004" i="23"/>
  <c r="F1004" i="23"/>
  <c r="AY1003" i="23"/>
  <c r="W1003" i="23"/>
  <c r="Z1003" i="23" s="1"/>
  <c r="AD1003" i="23"/>
  <c r="L1003" i="23"/>
  <c r="I1003" i="23"/>
  <c r="H1003" i="23"/>
  <c r="F1003" i="23"/>
  <c r="AY1002" i="23"/>
  <c r="W1002" i="23"/>
  <c r="Z1002" i="23" s="1"/>
  <c r="AD1002" i="23"/>
  <c r="L1002" i="23"/>
  <c r="I1002" i="23"/>
  <c r="H1002" i="23"/>
  <c r="F1002" i="23"/>
  <c r="AY1001" i="23"/>
  <c r="W1001" i="23"/>
  <c r="Z1001" i="23" s="1"/>
  <c r="AD1001" i="23"/>
  <c r="L1001" i="23"/>
  <c r="I1001" i="23"/>
  <c r="H1001" i="23"/>
  <c r="F1001" i="23"/>
  <c r="AY1000" i="23"/>
  <c r="W1000" i="23"/>
  <c r="Z1000" i="23" s="1"/>
  <c r="AD1000" i="23"/>
  <c r="L1000" i="23"/>
  <c r="I1000" i="23"/>
  <c r="H1000" i="23"/>
  <c r="F1000" i="23"/>
  <c r="AY999" i="23"/>
  <c r="W999" i="23"/>
  <c r="Z999" i="23" s="1"/>
  <c r="AD999" i="23"/>
  <c r="L999" i="23"/>
  <c r="I999" i="23"/>
  <c r="H999" i="23"/>
  <c r="F999" i="23"/>
  <c r="AY998" i="23"/>
  <c r="W998" i="23"/>
  <c r="Z998" i="23" s="1"/>
  <c r="AD998" i="23"/>
  <c r="L998" i="23"/>
  <c r="I998" i="23"/>
  <c r="H998" i="23"/>
  <c r="F998" i="23"/>
  <c r="AY997" i="23"/>
  <c r="W997" i="23"/>
  <c r="Z997" i="23" s="1"/>
  <c r="AD997" i="23"/>
  <c r="L997" i="23"/>
  <c r="I997" i="23"/>
  <c r="H997" i="23"/>
  <c r="F997" i="23"/>
  <c r="AY996" i="23"/>
  <c r="W996" i="23"/>
  <c r="Z996" i="23" s="1"/>
  <c r="AD996" i="23"/>
  <c r="L996" i="23"/>
  <c r="I996" i="23"/>
  <c r="H996" i="23"/>
  <c r="F996" i="23"/>
  <c r="AY995" i="23"/>
  <c r="W995" i="23"/>
  <c r="Z995" i="23" s="1"/>
  <c r="AD995" i="23"/>
  <c r="L995" i="23"/>
  <c r="I995" i="23"/>
  <c r="H995" i="23"/>
  <c r="F995" i="23"/>
  <c r="AY994" i="23"/>
  <c r="W994" i="23"/>
  <c r="Z994" i="23" s="1"/>
  <c r="AD994" i="23"/>
  <c r="L994" i="23"/>
  <c r="I994" i="23"/>
  <c r="H994" i="23"/>
  <c r="F994" i="23"/>
  <c r="AY993" i="23"/>
  <c r="W993" i="23"/>
  <c r="Z993" i="23" s="1"/>
  <c r="AD993" i="23"/>
  <c r="L993" i="23"/>
  <c r="I993" i="23"/>
  <c r="H993" i="23"/>
  <c r="F993" i="23"/>
  <c r="AY992" i="23"/>
  <c r="W992" i="23"/>
  <c r="Z992" i="23" s="1"/>
  <c r="AD992" i="23"/>
  <c r="L992" i="23"/>
  <c r="I992" i="23"/>
  <c r="H992" i="23"/>
  <c r="F992" i="23"/>
  <c r="AY991" i="23"/>
  <c r="W991" i="23"/>
  <c r="Z991" i="23" s="1"/>
  <c r="AD991" i="23"/>
  <c r="L991" i="23"/>
  <c r="I991" i="23"/>
  <c r="H991" i="23"/>
  <c r="F991" i="23"/>
  <c r="AY990" i="23"/>
  <c r="X990" i="23"/>
  <c r="AA990" i="23" s="1"/>
  <c r="W990" i="23"/>
  <c r="Z990" i="23" s="1"/>
  <c r="AD990" i="23"/>
  <c r="L990" i="23"/>
  <c r="I990" i="23"/>
  <c r="H990" i="23"/>
  <c r="F990" i="23"/>
  <c r="AY989" i="23"/>
  <c r="W989" i="23"/>
  <c r="Z989" i="23" s="1"/>
  <c r="AD989" i="23"/>
  <c r="L989" i="23"/>
  <c r="I989" i="23"/>
  <c r="H989" i="23"/>
  <c r="F989" i="23"/>
  <c r="AY988" i="23"/>
  <c r="W988" i="23"/>
  <c r="Z988" i="23" s="1"/>
  <c r="AD988" i="23"/>
  <c r="L988" i="23"/>
  <c r="I988" i="23"/>
  <c r="H988" i="23"/>
  <c r="F988" i="23"/>
  <c r="AY987" i="23"/>
  <c r="W987" i="23"/>
  <c r="Z987" i="23" s="1"/>
  <c r="AD987" i="23"/>
  <c r="L987" i="23"/>
  <c r="I987" i="23"/>
  <c r="H987" i="23"/>
  <c r="F987" i="23"/>
  <c r="AY986" i="23"/>
  <c r="W986" i="23"/>
  <c r="Z986" i="23" s="1"/>
  <c r="AD986" i="23"/>
  <c r="L986" i="23"/>
  <c r="I986" i="23"/>
  <c r="H986" i="23"/>
  <c r="F986" i="23"/>
  <c r="AY985" i="23"/>
  <c r="W985" i="23"/>
  <c r="Z985" i="23" s="1"/>
  <c r="AD985" i="23"/>
  <c r="L985" i="23"/>
  <c r="I985" i="23"/>
  <c r="H985" i="23"/>
  <c r="F985" i="23"/>
  <c r="AY984" i="23"/>
  <c r="W984" i="23"/>
  <c r="Z984" i="23" s="1"/>
  <c r="AD984" i="23"/>
  <c r="L984" i="23"/>
  <c r="I984" i="23"/>
  <c r="H984" i="23"/>
  <c r="F984" i="23"/>
  <c r="AY983" i="23"/>
  <c r="W983" i="23"/>
  <c r="Z983" i="23" s="1"/>
  <c r="AD983" i="23"/>
  <c r="L983" i="23"/>
  <c r="I983" i="23"/>
  <c r="H983" i="23"/>
  <c r="F983" i="23"/>
  <c r="AY982" i="23"/>
  <c r="X982" i="23"/>
  <c r="AA982" i="23" s="1"/>
  <c r="W982" i="23"/>
  <c r="Z982" i="23" s="1"/>
  <c r="AD982" i="23"/>
  <c r="L982" i="23"/>
  <c r="I982" i="23"/>
  <c r="H982" i="23"/>
  <c r="F982" i="23"/>
  <c r="AY981" i="23"/>
  <c r="W981" i="23"/>
  <c r="Z981" i="23" s="1"/>
  <c r="AD981" i="23"/>
  <c r="L981" i="23"/>
  <c r="I981" i="23"/>
  <c r="H981" i="23"/>
  <c r="F981" i="23"/>
  <c r="AY980" i="23"/>
  <c r="W980" i="23"/>
  <c r="Z980" i="23" s="1"/>
  <c r="AD980" i="23"/>
  <c r="L980" i="23"/>
  <c r="I980" i="23"/>
  <c r="H980" i="23"/>
  <c r="F980" i="23"/>
  <c r="AY979" i="23"/>
  <c r="W979" i="23"/>
  <c r="Z979" i="23" s="1"/>
  <c r="AD979" i="23"/>
  <c r="L979" i="23"/>
  <c r="I979" i="23"/>
  <c r="H979" i="23"/>
  <c r="F979" i="23"/>
  <c r="AY978" i="23"/>
  <c r="W978" i="23"/>
  <c r="Z978" i="23" s="1"/>
  <c r="AD978" i="23"/>
  <c r="L978" i="23"/>
  <c r="I978" i="23"/>
  <c r="H978" i="23"/>
  <c r="F978" i="23"/>
  <c r="AY977" i="23"/>
  <c r="W977" i="23"/>
  <c r="Z977" i="23" s="1"/>
  <c r="AD977" i="23"/>
  <c r="L977" i="23"/>
  <c r="I977" i="23"/>
  <c r="H977" i="23"/>
  <c r="F977" i="23"/>
  <c r="AY976" i="23"/>
  <c r="W976" i="23"/>
  <c r="Z976" i="23" s="1"/>
  <c r="AD976" i="23"/>
  <c r="L976" i="23"/>
  <c r="I976" i="23"/>
  <c r="H976" i="23"/>
  <c r="F976" i="23"/>
  <c r="AY975" i="23"/>
  <c r="W975" i="23"/>
  <c r="Z975" i="23" s="1"/>
  <c r="AD975" i="23"/>
  <c r="L975" i="23"/>
  <c r="I975" i="23"/>
  <c r="H975" i="23"/>
  <c r="F975" i="23"/>
  <c r="AY974" i="23"/>
  <c r="W974" i="23"/>
  <c r="Z974" i="23" s="1"/>
  <c r="AD974" i="23"/>
  <c r="L974" i="23"/>
  <c r="I974" i="23"/>
  <c r="H974" i="23"/>
  <c r="F974" i="23"/>
  <c r="AY973" i="23"/>
  <c r="W973" i="23"/>
  <c r="Z973" i="23" s="1"/>
  <c r="AD973" i="23"/>
  <c r="L973" i="23"/>
  <c r="I973" i="23"/>
  <c r="H973" i="23"/>
  <c r="F973" i="23"/>
  <c r="AY972" i="23"/>
  <c r="W972" i="23"/>
  <c r="Z972" i="23" s="1"/>
  <c r="AD972" i="23"/>
  <c r="L972" i="23"/>
  <c r="I972" i="23"/>
  <c r="H972" i="23"/>
  <c r="F972" i="23"/>
  <c r="AY971" i="23"/>
  <c r="W971" i="23"/>
  <c r="Z971" i="23" s="1"/>
  <c r="AD971" i="23"/>
  <c r="L971" i="23"/>
  <c r="I971" i="23"/>
  <c r="H971" i="23"/>
  <c r="F971" i="23"/>
  <c r="AY970" i="23"/>
  <c r="W970" i="23"/>
  <c r="Z970" i="23" s="1"/>
  <c r="AD970" i="23"/>
  <c r="L970" i="23"/>
  <c r="I970" i="23"/>
  <c r="H970" i="23"/>
  <c r="F970" i="23"/>
  <c r="AY969" i="23"/>
  <c r="W969" i="23"/>
  <c r="Z969" i="23" s="1"/>
  <c r="AD969" i="23"/>
  <c r="L969" i="23"/>
  <c r="I969" i="23"/>
  <c r="H969" i="23"/>
  <c r="F969" i="23"/>
  <c r="AY968" i="23"/>
  <c r="W968" i="23"/>
  <c r="Z968" i="23" s="1"/>
  <c r="AD968" i="23"/>
  <c r="L968" i="23"/>
  <c r="I968" i="23"/>
  <c r="H968" i="23"/>
  <c r="F968" i="23"/>
  <c r="AY967" i="23"/>
  <c r="W967" i="23"/>
  <c r="Z967" i="23" s="1"/>
  <c r="AD967" i="23"/>
  <c r="L967" i="23"/>
  <c r="I967" i="23"/>
  <c r="H967" i="23"/>
  <c r="F967" i="23"/>
  <c r="AY966" i="23"/>
  <c r="W966" i="23"/>
  <c r="Z966" i="23" s="1"/>
  <c r="AD966" i="23"/>
  <c r="L966" i="23"/>
  <c r="I966" i="23"/>
  <c r="H966" i="23"/>
  <c r="F966" i="23"/>
  <c r="AY965" i="23"/>
  <c r="W965" i="23"/>
  <c r="Z965" i="23" s="1"/>
  <c r="AD965" i="23"/>
  <c r="L965" i="23"/>
  <c r="I965" i="23"/>
  <c r="H965" i="23"/>
  <c r="F965" i="23"/>
  <c r="AY964" i="23"/>
  <c r="W964" i="23"/>
  <c r="Z964" i="23" s="1"/>
  <c r="AD964" i="23"/>
  <c r="L964" i="23"/>
  <c r="I964" i="23"/>
  <c r="H964" i="23"/>
  <c r="F964" i="23"/>
  <c r="AY963" i="23"/>
  <c r="W963" i="23"/>
  <c r="Z963" i="23" s="1"/>
  <c r="AD963" i="23"/>
  <c r="L963" i="23"/>
  <c r="I963" i="23"/>
  <c r="H963" i="23"/>
  <c r="F963" i="23"/>
  <c r="AY962" i="23"/>
  <c r="W962" i="23"/>
  <c r="Z962" i="23" s="1"/>
  <c r="AD962" i="23"/>
  <c r="L962" i="23"/>
  <c r="I962" i="23"/>
  <c r="H962" i="23"/>
  <c r="F962" i="23"/>
  <c r="AY961" i="23"/>
  <c r="W961" i="23"/>
  <c r="Z961" i="23" s="1"/>
  <c r="AD961" i="23"/>
  <c r="L961" i="23"/>
  <c r="I961" i="23"/>
  <c r="H961" i="23"/>
  <c r="F961" i="23"/>
  <c r="AY960" i="23"/>
  <c r="W960" i="23"/>
  <c r="Z960" i="23" s="1"/>
  <c r="AD960" i="23"/>
  <c r="L960" i="23"/>
  <c r="I960" i="23"/>
  <c r="H960" i="23"/>
  <c r="F960" i="23"/>
  <c r="AY959" i="23"/>
  <c r="W959" i="23"/>
  <c r="Z959" i="23" s="1"/>
  <c r="AD959" i="23"/>
  <c r="L959" i="23"/>
  <c r="I959" i="23"/>
  <c r="H959" i="23"/>
  <c r="F959" i="23"/>
  <c r="AY958" i="23"/>
  <c r="W958" i="23"/>
  <c r="Z958" i="23" s="1"/>
  <c r="AD958" i="23"/>
  <c r="L958" i="23"/>
  <c r="I958" i="23"/>
  <c r="H958" i="23"/>
  <c r="F958" i="23"/>
  <c r="AY957" i="23"/>
  <c r="W957" i="23"/>
  <c r="Z957" i="23" s="1"/>
  <c r="AD957" i="23"/>
  <c r="L957" i="23"/>
  <c r="I957" i="23"/>
  <c r="H957" i="23"/>
  <c r="F957" i="23"/>
  <c r="AY956" i="23"/>
  <c r="W956" i="23"/>
  <c r="Z956" i="23" s="1"/>
  <c r="AD956" i="23"/>
  <c r="L956" i="23"/>
  <c r="I956" i="23"/>
  <c r="H956" i="23"/>
  <c r="F956" i="23"/>
  <c r="AY955" i="23"/>
  <c r="W955" i="23"/>
  <c r="Z955" i="23" s="1"/>
  <c r="AD955" i="23"/>
  <c r="L955" i="23"/>
  <c r="I955" i="23"/>
  <c r="H955" i="23"/>
  <c r="F955" i="23"/>
  <c r="AY954" i="23"/>
  <c r="W954" i="23"/>
  <c r="Z954" i="23" s="1"/>
  <c r="AD954" i="23"/>
  <c r="L954" i="23"/>
  <c r="I954" i="23"/>
  <c r="H954" i="23"/>
  <c r="F954" i="23"/>
  <c r="AY953" i="23"/>
  <c r="W953" i="23"/>
  <c r="Z953" i="23" s="1"/>
  <c r="AD953" i="23"/>
  <c r="L953" i="23"/>
  <c r="I953" i="23"/>
  <c r="H953" i="23"/>
  <c r="F953" i="23"/>
  <c r="AY952" i="23"/>
  <c r="W952" i="23"/>
  <c r="Z952" i="23" s="1"/>
  <c r="AD952" i="23"/>
  <c r="L952" i="23"/>
  <c r="I952" i="23"/>
  <c r="H952" i="23"/>
  <c r="F952" i="23"/>
  <c r="AY951" i="23"/>
  <c r="W951" i="23"/>
  <c r="Z951" i="23" s="1"/>
  <c r="AD951" i="23"/>
  <c r="L951" i="23"/>
  <c r="I951" i="23"/>
  <c r="H951" i="23"/>
  <c r="F951" i="23"/>
  <c r="AY950" i="23"/>
  <c r="W950" i="23"/>
  <c r="Z950" i="23" s="1"/>
  <c r="AD950" i="23"/>
  <c r="L950" i="23"/>
  <c r="I950" i="23"/>
  <c r="H950" i="23"/>
  <c r="F950" i="23"/>
  <c r="AY949" i="23"/>
  <c r="W949" i="23"/>
  <c r="Z949" i="23" s="1"/>
  <c r="AD949" i="23"/>
  <c r="L949" i="23"/>
  <c r="I949" i="23"/>
  <c r="H949" i="23"/>
  <c r="F949" i="23"/>
  <c r="AY948" i="23"/>
  <c r="W948" i="23"/>
  <c r="Z948" i="23" s="1"/>
  <c r="AD948" i="23"/>
  <c r="L948" i="23"/>
  <c r="I948" i="23"/>
  <c r="H948" i="23"/>
  <c r="F948" i="23"/>
  <c r="AY947" i="23"/>
  <c r="W947" i="23"/>
  <c r="Z947" i="23" s="1"/>
  <c r="AD947" i="23"/>
  <c r="L947" i="23"/>
  <c r="I947" i="23"/>
  <c r="H947" i="23"/>
  <c r="F947" i="23"/>
  <c r="AY946" i="23"/>
  <c r="W946" i="23"/>
  <c r="Z946" i="23" s="1"/>
  <c r="AD946" i="23"/>
  <c r="L946" i="23"/>
  <c r="I946" i="23"/>
  <c r="H946" i="23"/>
  <c r="F946" i="23"/>
  <c r="AY945" i="23"/>
  <c r="W945" i="23"/>
  <c r="Z945" i="23" s="1"/>
  <c r="AD945" i="23"/>
  <c r="L945" i="23"/>
  <c r="I945" i="23"/>
  <c r="H945" i="23"/>
  <c r="F945" i="23"/>
  <c r="AY944" i="23"/>
  <c r="W944" i="23"/>
  <c r="Z944" i="23" s="1"/>
  <c r="AD944" i="23"/>
  <c r="L944" i="23"/>
  <c r="I944" i="23"/>
  <c r="H944" i="23"/>
  <c r="F944" i="23"/>
  <c r="AY943" i="23"/>
  <c r="W943" i="23"/>
  <c r="Z943" i="23" s="1"/>
  <c r="AD943" i="23"/>
  <c r="L943" i="23"/>
  <c r="I943" i="23"/>
  <c r="H943" i="23"/>
  <c r="F943" i="23"/>
  <c r="AY942" i="23"/>
  <c r="W942" i="23"/>
  <c r="Z942" i="23" s="1"/>
  <c r="AD942" i="23"/>
  <c r="L942" i="23"/>
  <c r="I942" i="23"/>
  <c r="H942" i="23"/>
  <c r="F942" i="23"/>
  <c r="AY941" i="23"/>
  <c r="W941" i="23"/>
  <c r="Z941" i="23" s="1"/>
  <c r="AD941" i="23"/>
  <c r="L941" i="23"/>
  <c r="I941" i="23"/>
  <c r="H941" i="23"/>
  <c r="F941" i="23"/>
  <c r="AY940" i="23"/>
  <c r="W940" i="23"/>
  <c r="Z940" i="23" s="1"/>
  <c r="AD940" i="23"/>
  <c r="L940" i="23"/>
  <c r="I940" i="23"/>
  <c r="H940" i="23"/>
  <c r="F940" i="23"/>
  <c r="AY939" i="23"/>
  <c r="W939" i="23"/>
  <c r="Z939" i="23" s="1"/>
  <c r="AD939" i="23"/>
  <c r="L939" i="23"/>
  <c r="I939" i="23"/>
  <c r="H939" i="23"/>
  <c r="F939" i="23"/>
  <c r="AY938" i="23"/>
  <c r="W938" i="23"/>
  <c r="Z938" i="23" s="1"/>
  <c r="AD938" i="23"/>
  <c r="L938" i="23"/>
  <c r="I938" i="23"/>
  <c r="H938" i="23"/>
  <c r="F938" i="23"/>
  <c r="AY937" i="23"/>
  <c r="W937" i="23"/>
  <c r="Z937" i="23" s="1"/>
  <c r="AD937" i="23"/>
  <c r="L937" i="23"/>
  <c r="I937" i="23"/>
  <c r="H937" i="23"/>
  <c r="F937" i="23"/>
  <c r="AY936" i="23"/>
  <c r="W936" i="23"/>
  <c r="Z936" i="23" s="1"/>
  <c r="AD936" i="23"/>
  <c r="L936" i="23"/>
  <c r="I936" i="23"/>
  <c r="H936" i="23"/>
  <c r="F936" i="23"/>
  <c r="AY935" i="23"/>
  <c r="W935" i="23"/>
  <c r="Z935" i="23" s="1"/>
  <c r="AD935" i="23"/>
  <c r="L935" i="23"/>
  <c r="I935" i="23"/>
  <c r="H935" i="23"/>
  <c r="F935" i="23"/>
  <c r="AY934" i="23"/>
  <c r="W934" i="23"/>
  <c r="Z934" i="23" s="1"/>
  <c r="AD934" i="23"/>
  <c r="L934" i="23"/>
  <c r="I934" i="23"/>
  <c r="H934" i="23"/>
  <c r="F934" i="23"/>
  <c r="AY933" i="23"/>
  <c r="W933" i="23"/>
  <c r="Z933" i="23" s="1"/>
  <c r="AD933" i="23"/>
  <c r="L933" i="23"/>
  <c r="I933" i="23"/>
  <c r="H933" i="23"/>
  <c r="F933" i="23"/>
  <c r="AY932" i="23"/>
  <c r="W932" i="23"/>
  <c r="Z932" i="23" s="1"/>
  <c r="AD932" i="23"/>
  <c r="L932" i="23"/>
  <c r="I932" i="23"/>
  <c r="H932" i="23"/>
  <c r="F932" i="23"/>
  <c r="AY931" i="23"/>
  <c r="W931" i="23"/>
  <c r="Z931" i="23" s="1"/>
  <c r="AD931" i="23"/>
  <c r="L931" i="23"/>
  <c r="I931" i="23"/>
  <c r="H931" i="23"/>
  <c r="F931" i="23"/>
  <c r="AY930" i="23"/>
  <c r="W930" i="23"/>
  <c r="Z930" i="23" s="1"/>
  <c r="AD930" i="23"/>
  <c r="L930" i="23"/>
  <c r="I930" i="23"/>
  <c r="H930" i="23"/>
  <c r="F930" i="23"/>
  <c r="AY929" i="23"/>
  <c r="W929" i="23"/>
  <c r="Z929" i="23" s="1"/>
  <c r="AD929" i="23"/>
  <c r="L929" i="23"/>
  <c r="I929" i="23"/>
  <c r="H929" i="23"/>
  <c r="F929" i="23"/>
  <c r="AY928" i="23"/>
  <c r="W928" i="23"/>
  <c r="Z928" i="23" s="1"/>
  <c r="AD928" i="23"/>
  <c r="L928" i="23"/>
  <c r="I928" i="23"/>
  <c r="H928" i="23"/>
  <c r="F928" i="23"/>
  <c r="AY927" i="23"/>
  <c r="W927" i="23"/>
  <c r="Z927" i="23" s="1"/>
  <c r="AD927" i="23"/>
  <c r="L927" i="23"/>
  <c r="I927" i="23"/>
  <c r="H927" i="23"/>
  <c r="F927" i="23"/>
  <c r="AY926" i="23"/>
  <c r="W926" i="23"/>
  <c r="Z926" i="23" s="1"/>
  <c r="AD926" i="23"/>
  <c r="L926" i="23"/>
  <c r="I926" i="23"/>
  <c r="H926" i="23"/>
  <c r="F926" i="23"/>
  <c r="AY925" i="23"/>
  <c r="W925" i="23"/>
  <c r="Z925" i="23" s="1"/>
  <c r="AD925" i="23"/>
  <c r="L925" i="23"/>
  <c r="I925" i="23"/>
  <c r="H925" i="23"/>
  <c r="F925" i="23"/>
  <c r="AY924" i="23"/>
  <c r="W924" i="23"/>
  <c r="Z924" i="23" s="1"/>
  <c r="AD924" i="23"/>
  <c r="L924" i="23"/>
  <c r="I924" i="23"/>
  <c r="H924" i="23"/>
  <c r="F924" i="23"/>
  <c r="AY923" i="23"/>
  <c r="X923" i="23"/>
  <c r="AA923" i="23" s="1"/>
  <c r="W923" i="23"/>
  <c r="Z923" i="23" s="1"/>
  <c r="AD923" i="23"/>
  <c r="L923" i="23"/>
  <c r="I923" i="23"/>
  <c r="H923" i="23"/>
  <c r="F923" i="23"/>
  <c r="AY922" i="23"/>
  <c r="W922" i="23"/>
  <c r="Z922" i="23" s="1"/>
  <c r="AD922" i="23"/>
  <c r="L922" i="23"/>
  <c r="I922" i="23"/>
  <c r="H922" i="23"/>
  <c r="F922" i="23"/>
  <c r="AY921" i="23"/>
  <c r="W921" i="23"/>
  <c r="Z921" i="23" s="1"/>
  <c r="AD921" i="23"/>
  <c r="L921" i="23"/>
  <c r="I921" i="23"/>
  <c r="H921" i="23"/>
  <c r="F921" i="23"/>
  <c r="AY920" i="23"/>
  <c r="W920" i="23"/>
  <c r="Z920" i="23" s="1"/>
  <c r="AD920" i="23"/>
  <c r="L920" i="23"/>
  <c r="I920" i="23"/>
  <c r="H920" i="23"/>
  <c r="F920" i="23"/>
  <c r="AY919" i="23"/>
  <c r="W919" i="23"/>
  <c r="Z919" i="23" s="1"/>
  <c r="AD919" i="23"/>
  <c r="L919" i="23"/>
  <c r="I919" i="23"/>
  <c r="H919" i="23"/>
  <c r="F919" i="23"/>
  <c r="AY918" i="23"/>
  <c r="W918" i="23"/>
  <c r="Z918" i="23" s="1"/>
  <c r="AD918" i="23"/>
  <c r="L918" i="23"/>
  <c r="I918" i="23"/>
  <c r="H918" i="23"/>
  <c r="F918" i="23"/>
  <c r="AY917" i="23"/>
  <c r="W917" i="23"/>
  <c r="Z917" i="23" s="1"/>
  <c r="AD917" i="23"/>
  <c r="L917" i="23"/>
  <c r="I917" i="23"/>
  <c r="H917" i="23"/>
  <c r="F917" i="23"/>
  <c r="AY916" i="23"/>
  <c r="W916" i="23"/>
  <c r="Z916" i="23" s="1"/>
  <c r="AD916" i="23"/>
  <c r="L916" i="23"/>
  <c r="I916" i="23"/>
  <c r="H916" i="23"/>
  <c r="F916" i="23"/>
  <c r="AY915" i="23"/>
  <c r="W915" i="23"/>
  <c r="Z915" i="23" s="1"/>
  <c r="AD915" i="23"/>
  <c r="L915" i="23"/>
  <c r="I915" i="23"/>
  <c r="H915" i="23"/>
  <c r="F915" i="23"/>
  <c r="AY914" i="23"/>
  <c r="W914" i="23"/>
  <c r="Z914" i="23" s="1"/>
  <c r="AD914" i="23"/>
  <c r="L914" i="23"/>
  <c r="I914" i="23"/>
  <c r="H914" i="23"/>
  <c r="F914" i="23"/>
  <c r="AY913" i="23"/>
  <c r="W913" i="23"/>
  <c r="Z913" i="23" s="1"/>
  <c r="AD913" i="23"/>
  <c r="L913" i="23"/>
  <c r="I913" i="23"/>
  <c r="H913" i="23"/>
  <c r="F913" i="23"/>
  <c r="AY912" i="23"/>
  <c r="W912" i="23"/>
  <c r="Z912" i="23" s="1"/>
  <c r="AD912" i="23"/>
  <c r="L912" i="23"/>
  <c r="I912" i="23"/>
  <c r="H912" i="23"/>
  <c r="F912" i="23"/>
  <c r="AY911" i="23"/>
  <c r="W911" i="23"/>
  <c r="Z911" i="23" s="1"/>
  <c r="AD911" i="23"/>
  <c r="L911" i="23"/>
  <c r="I911" i="23"/>
  <c r="H911" i="23"/>
  <c r="F911" i="23"/>
  <c r="AY910" i="23"/>
  <c r="W910" i="23"/>
  <c r="Z910" i="23" s="1"/>
  <c r="AD910" i="23"/>
  <c r="L910" i="23"/>
  <c r="I910" i="23"/>
  <c r="H910" i="23"/>
  <c r="F910" i="23"/>
  <c r="AY909" i="23"/>
  <c r="W909" i="23"/>
  <c r="Z909" i="23" s="1"/>
  <c r="AD909" i="23"/>
  <c r="L909" i="23"/>
  <c r="I909" i="23"/>
  <c r="H909" i="23"/>
  <c r="F909" i="23"/>
  <c r="AY908" i="23"/>
  <c r="W908" i="23"/>
  <c r="Z908" i="23" s="1"/>
  <c r="AD908" i="23"/>
  <c r="L908" i="23"/>
  <c r="I908" i="23"/>
  <c r="H908" i="23"/>
  <c r="F908" i="23"/>
  <c r="AY907" i="23"/>
  <c r="W907" i="23"/>
  <c r="Z907" i="23" s="1"/>
  <c r="AD907" i="23"/>
  <c r="L907" i="23"/>
  <c r="I907" i="23"/>
  <c r="H907" i="23"/>
  <c r="F907" i="23"/>
  <c r="AY906" i="23"/>
  <c r="W906" i="23"/>
  <c r="Z906" i="23" s="1"/>
  <c r="AD906" i="23"/>
  <c r="L906" i="23"/>
  <c r="I906" i="23"/>
  <c r="H906" i="23"/>
  <c r="F906" i="23"/>
  <c r="AY905" i="23"/>
  <c r="W905" i="23"/>
  <c r="Z905" i="23" s="1"/>
  <c r="AD905" i="23"/>
  <c r="L905" i="23"/>
  <c r="I905" i="23"/>
  <c r="H905" i="23"/>
  <c r="F905" i="23"/>
  <c r="AY904" i="23"/>
  <c r="W904" i="23"/>
  <c r="Z904" i="23" s="1"/>
  <c r="AD904" i="23"/>
  <c r="L904" i="23"/>
  <c r="I904" i="23"/>
  <c r="H904" i="23"/>
  <c r="F904" i="23"/>
  <c r="AY903" i="23"/>
  <c r="W903" i="23"/>
  <c r="Z903" i="23" s="1"/>
  <c r="AD903" i="23"/>
  <c r="L903" i="23"/>
  <c r="I903" i="23"/>
  <c r="H903" i="23"/>
  <c r="F903" i="23"/>
  <c r="AY902" i="23"/>
  <c r="W902" i="23"/>
  <c r="Z902" i="23" s="1"/>
  <c r="AD902" i="23"/>
  <c r="L902" i="23"/>
  <c r="I902" i="23"/>
  <c r="H902" i="23"/>
  <c r="F902" i="23"/>
  <c r="AY901" i="23"/>
  <c r="W901" i="23"/>
  <c r="Z901" i="23" s="1"/>
  <c r="AD901" i="23"/>
  <c r="L901" i="23"/>
  <c r="I901" i="23"/>
  <c r="H901" i="23"/>
  <c r="F901" i="23"/>
  <c r="AY900" i="23"/>
  <c r="W900" i="23"/>
  <c r="Z900" i="23" s="1"/>
  <c r="AD900" i="23"/>
  <c r="L900" i="23"/>
  <c r="I900" i="23"/>
  <c r="H900" i="23"/>
  <c r="F900" i="23"/>
  <c r="AY899" i="23"/>
  <c r="W899" i="23"/>
  <c r="Z899" i="23" s="1"/>
  <c r="AD899" i="23"/>
  <c r="L899" i="23"/>
  <c r="I899" i="23"/>
  <c r="H899" i="23"/>
  <c r="F899" i="23"/>
  <c r="AY898" i="23"/>
  <c r="W898" i="23"/>
  <c r="Z898" i="23" s="1"/>
  <c r="AD898" i="23"/>
  <c r="L898" i="23"/>
  <c r="I898" i="23"/>
  <c r="H898" i="23"/>
  <c r="F898" i="23"/>
  <c r="AY897" i="23"/>
  <c r="W897" i="23"/>
  <c r="Z897" i="23" s="1"/>
  <c r="AD897" i="23"/>
  <c r="L897" i="23"/>
  <c r="I897" i="23"/>
  <c r="H897" i="23"/>
  <c r="F897" i="23"/>
  <c r="AY896" i="23"/>
  <c r="W896" i="23"/>
  <c r="Z896" i="23" s="1"/>
  <c r="AD896" i="23"/>
  <c r="L896" i="23"/>
  <c r="I896" i="23"/>
  <c r="H896" i="23"/>
  <c r="F896" i="23"/>
  <c r="AY895" i="23"/>
  <c r="W895" i="23"/>
  <c r="Z895" i="23" s="1"/>
  <c r="AD895" i="23"/>
  <c r="L895" i="23"/>
  <c r="I895" i="23"/>
  <c r="H895" i="23"/>
  <c r="F895" i="23"/>
  <c r="AY894" i="23"/>
  <c r="W894" i="23"/>
  <c r="Z894" i="23" s="1"/>
  <c r="AD894" i="23"/>
  <c r="L894" i="23"/>
  <c r="I894" i="23"/>
  <c r="H894" i="23"/>
  <c r="F894" i="23"/>
  <c r="AY893" i="23"/>
  <c r="W893" i="23"/>
  <c r="Z893" i="23" s="1"/>
  <c r="AD893" i="23"/>
  <c r="L893" i="23"/>
  <c r="I893" i="23"/>
  <c r="H893" i="23"/>
  <c r="F893" i="23"/>
  <c r="AY892" i="23"/>
  <c r="W892" i="23"/>
  <c r="Z892" i="23" s="1"/>
  <c r="AD892" i="23"/>
  <c r="L892" i="23"/>
  <c r="I892" i="23"/>
  <c r="H892" i="23"/>
  <c r="F892" i="23"/>
  <c r="AY891" i="23"/>
  <c r="W891" i="23"/>
  <c r="Z891" i="23" s="1"/>
  <c r="AD891" i="23"/>
  <c r="L891" i="23"/>
  <c r="I891" i="23"/>
  <c r="H891" i="23"/>
  <c r="F891" i="23"/>
  <c r="AY890" i="23"/>
  <c r="W890" i="23"/>
  <c r="Z890" i="23" s="1"/>
  <c r="AD890" i="23"/>
  <c r="L890" i="23"/>
  <c r="I890" i="23"/>
  <c r="H890" i="23"/>
  <c r="F890" i="23"/>
  <c r="AY889" i="23"/>
  <c r="W889" i="23"/>
  <c r="Z889" i="23" s="1"/>
  <c r="AD889" i="23"/>
  <c r="L889" i="23"/>
  <c r="I889" i="23"/>
  <c r="H889" i="23"/>
  <c r="F889" i="23"/>
  <c r="AY888" i="23"/>
  <c r="W888" i="23"/>
  <c r="Z888" i="23" s="1"/>
  <c r="AD888" i="23"/>
  <c r="L888" i="23"/>
  <c r="I888" i="23"/>
  <c r="H888" i="23"/>
  <c r="F888" i="23"/>
  <c r="AY887" i="23"/>
  <c r="W887" i="23"/>
  <c r="Z887" i="23" s="1"/>
  <c r="AD887" i="23"/>
  <c r="L887" i="23"/>
  <c r="I887" i="23"/>
  <c r="H887" i="23"/>
  <c r="F887" i="23"/>
  <c r="AY886" i="23"/>
  <c r="X886" i="23"/>
  <c r="AA886" i="23" s="1"/>
  <c r="W886" i="23"/>
  <c r="Z886" i="23" s="1"/>
  <c r="AD886" i="23"/>
  <c r="L886" i="23"/>
  <c r="I886" i="23"/>
  <c r="H886" i="23"/>
  <c r="F886" i="23"/>
  <c r="AY885" i="23"/>
  <c r="W885" i="23"/>
  <c r="Z885" i="23" s="1"/>
  <c r="AD885" i="23"/>
  <c r="L885" i="23"/>
  <c r="I885" i="23"/>
  <c r="H885" i="23"/>
  <c r="F885" i="23"/>
  <c r="AY884" i="23"/>
  <c r="W884" i="23"/>
  <c r="Z884" i="23" s="1"/>
  <c r="AD884" i="23"/>
  <c r="L884" i="23"/>
  <c r="I884" i="23"/>
  <c r="H884" i="23"/>
  <c r="F884" i="23"/>
  <c r="AY883" i="23"/>
  <c r="W883" i="23"/>
  <c r="Z883" i="23" s="1"/>
  <c r="AD883" i="23"/>
  <c r="L883" i="23"/>
  <c r="I883" i="23"/>
  <c r="H883" i="23"/>
  <c r="F883" i="23"/>
  <c r="AY882" i="23"/>
  <c r="W882" i="23"/>
  <c r="Z882" i="23" s="1"/>
  <c r="AD882" i="23"/>
  <c r="L882" i="23"/>
  <c r="I882" i="23"/>
  <c r="H882" i="23"/>
  <c r="F882" i="23"/>
  <c r="AY881" i="23"/>
  <c r="W881" i="23"/>
  <c r="Z881" i="23" s="1"/>
  <c r="AD881" i="23"/>
  <c r="L881" i="23"/>
  <c r="I881" i="23"/>
  <c r="H881" i="23"/>
  <c r="F881" i="23"/>
  <c r="AY880" i="23"/>
  <c r="W880" i="23"/>
  <c r="Z880" i="23" s="1"/>
  <c r="AD880" i="23"/>
  <c r="L880" i="23"/>
  <c r="I880" i="23"/>
  <c r="H880" i="23"/>
  <c r="F880" i="23"/>
  <c r="AY879" i="23"/>
  <c r="W879" i="23"/>
  <c r="Z879" i="23" s="1"/>
  <c r="AD879" i="23"/>
  <c r="L879" i="23"/>
  <c r="I879" i="23"/>
  <c r="H879" i="23"/>
  <c r="F879" i="23"/>
  <c r="AY878" i="23"/>
  <c r="W878" i="23"/>
  <c r="Z878" i="23" s="1"/>
  <c r="AD878" i="23"/>
  <c r="L878" i="23"/>
  <c r="I878" i="23"/>
  <c r="H878" i="23"/>
  <c r="F878" i="23"/>
  <c r="AY877" i="23"/>
  <c r="W877" i="23"/>
  <c r="Z877" i="23" s="1"/>
  <c r="AD877" i="23"/>
  <c r="L877" i="23"/>
  <c r="I877" i="23"/>
  <c r="H877" i="23"/>
  <c r="F877" i="23"/>
  <c r="AY876" i="23"/>
  <c r="W876" i="23"/>
  <c r="Z876" i="23" s="1"/>
  <c r="AD876" i="23"/>
  <c r="L876" i="23"/>
  <c r="I876" i="23"/>
  <c r="H876" i="23"/>
  <c r="F876" i="23"/>
  <c r="AY875" i="23"/>
  <c r="W875" i="23"/>
  <c r="Z875" i="23" s="1"/>
  <c r="AD875" i="23"/>
  <c r="L875" i="23"/>
  <c r="I875" i="23"/>
  <c r="H875" i="23"/>
  <c r="F875" i="23"/>
  <c r="AY874" i="23"/>
  <c r="W874" i="23"/>
  <c r="Z874" i="23" s="1"/>
  <c r="AD874" i="23"/>
  <c r="L874" i="23"/>
  <c r="I874" i="23"/>
  <c r="H874" i="23"/>
  <c r="F874" i="23"/>
  <c r="AY873" i="23"/>
  <c r="W873" i="23"/>
  <c r="Z873" i="23" s="1"/>
  <c r="AD873" i="23"/>
  <c r="L873" i="23"/>
  <c r="I873" i="23"/>
  <c r="H873" i="23"/>
  <c r="F873" i="23"/>
  <c r="AY872" i="23"/>
  <c r="W872" i="23"/>
  <c r="Z872" i="23" s="1"/>
  <c r="AD872" i="23"/>
  <c r="L872" i="23"/>
  <c r="I872" i="23"/>
  <c r="H872" i="23"/>
  <c r="F872" i="23"/>
  <c r="AY871" i="23"/>
  <c r="W871" i="23"/>
  <c r="Z871" i="23" s="1"/>
  <c r="AD871" i="23"/>
  <c r="L871" i="23"/>
  <c r="I871" i="23"/>
  <c r="H871" i="23"/>
  <c r="F871" i="23"/>
  <c r="AY870" i="23"/>
  <c r="W870" i="23"/>
  <c r="Z870" i="23" s="1"/>
  <c r="AD870" i="23"/>
  <c r="L870" i="23"/>
  <c r="I870" i="23"/>
  <c r="H870" i="23"/>
  <c r="F870" i="23"/>
  <c r="AY869" i="23"/>
  <c r="W869" i="23"/>
  <c r="Z869" i="23" s="1"/>
  <c r="AD869" i="23"/>
  <c r="L869" i="23"/>
  <c r="I869" i="23"/>
  <c r="H869" i="23"/>
  <c r="F869" i="23"/>
  <c r="AY868" i="23"/>
  <c r="W868" i="23"/>
  <c r="Z868" i="23" s="1"/>
  <c r="AD868" i="23"/>
  <c r="L868" i="23"/>
  <c r="I868" i="23"/>
  <c r="H868" i="23"/>
  <c r="F868" i="23"/>
  <c r="AY867" i="23"/>
  <c r="W867" i="23"/>
  <c r="Z867" i="23" s="1"/>
  <c r="AD867" i="23"/>
  <c r="L867" i="23"/>
  <c r="I867" i="23"/>
  <c r="H867" i="23"/>
  <c r="F867" i="23"/>
  <c r="AY866" i="23"/>
  <c r="W866" i="23"/>
  <c r="Z866" i="23" s="1"/>
  <c r="AD866" i="23"/>
  <c r="L866" i="23"/>
  <c r="I866" i="23"/>
  <c r="H866" i="23"/>
  <c r="F866" i="23"/>
  <c r="AY865" i="23"/>
  <c r="W865" i="23"/>
  <c r="Z865" i="23" s="1"/>
  <c r="AD865" i="23"/>
  <c r="L865" i="23"/>
  <c r="I865" i="23"/>
  <c r="H865" i="23"/>
  <c r="F865" i="23"/>
  <c r="AY864" i="23"/>
  <c r="W864" i="23"/>
  <c r="Z864" i="23" s="1"/>
  <c r="AD864" i="23"/>
  <c r="L864" i="23"/>
  <c r="I864" i="23"/>
  <c r="H864" i="23"/>
  <c r="F864" i="23"/>
  <c r="AY863" i="23"/>
  <c r="W863" i="23"/>
  <c r="Z863" i="23" s="1"/>
  <c r="AD863" i="23"/>
  <c r="L863" i="23"/>
  <c r="I863" i="23"/>
  <c r="H863" i="23"/>
  <c r="F863" i="23"/>
  <c r="AY862" i="23"/>
  <c r="W862" i="23"/>
  <c r="Z862" i="23" s="1"/>
  <c r="AD862" i="23"/>
  <c r="L862" i="23"/>
  <c r="I862" i="23"/>
  <c r="H862" i="23"/>
  <c r="F862" i="23"/>
  <c r="AY861" i="23"/>
  <c r="W861" i="23"/>
  <c r="Z861" i="23" s="1"/>
  <c r="AD861" i="23"/>
  <c r="L861" i="23"/>
  <c r="I861" i="23"/>
  <c r="H861" i="23"/>
  <c r="F861" i="23"/>
  <c r="AY860" i="23"/>
  <c r="W860" i="23"/>
  <c r="Z860" i="23" s="1"/>
  <c r="AD860" i="23"/>
  <c r="L860" i="23"/>
  <c r="I860" i="23"/>
  <c r="H860" i="23"/>
  <c r="F860" i="23"/>
  <c r="AY859" i="23"/>
  <c r="W859" i="23"/>
  <c r="Z859" i="23" s="1"/>
  <c r="AD859" i="23"/>
  <c r="L859" i="23"/>
  <c r="I859" i="23"/>
  <c r="H859" i="23"/>
  <c r="F859" i="23"/>
  <c r="AY858" i="23"/>
  <c r="W858" i="23"/>
  <c r="Z858" i="23" s="1"/>
  <c r="AD858" i="23"/>
  <c r="L858" i="23"/>
  <c r="I858" i="23"/>
  <c r="H858" i="23"/>
  <c r="F858" i="23"/>
  <c r="AY857" i="23"/>
  <c r="W857" i="23"/>
  <c r="Z857" i="23" s="1"/>
  <c r="AD857" i="23"/>
  <c r="L857" i="23"/>
  <c r="I857" i="23"/>
  <c r="H857" i="23"/>
  <c r="F857" i="23"/>
  <c r="AY856" i="23"/>
  <c r="W856" i="23"/>
  <c r="Z856" i="23" s="1"/>
  <c r="AD856" i="23"/>
  <c r="L856" i="23"/>
  <c r="I856" i="23"/>
  <c r="H856" i="23"/>
  <c r="F856" i="23"/>
  <c r="AY855" i="23"/>
  <c r="AR855" i="23"/>
  <c r="AS855" i="23" s="1"/>
  <c r="W855" i="23"/>
  <c r="Z855" i="23" s="1"/>
  <c r="AD855" i="23"/>
  <c r="L855" i="23"/>
  <c r="I855" i="23"/>
  <c r="H855" i="23"/>
  <c r="F855" i="23"/>
  <c r="AY854" i="23"/>
  <c r="W854" i="23"/>
  <c r="Z854" i="23" s="1"/>
  <c r="AD854" i="23"/>
  <c r="L854" i="23"/>
  <c r="I854" i="23"/>
  <c r="H854" i="23"/>
  <c r="F854" i="23"/>
  <c r="AY853" i="23"/>
  <c r="W853" i="23"/>
  <c r="Z853" i="23" s="1"/>
  <c r="AD853" i="23"/>
  <c r="L853" i="23"/>
  <c r="I853" i="23"/>
  <c r="H853" i="23"/>
  <c r="F853" i="23"/>
  <c r="AY852" i="23"/>
  <c r="AR852" i="23"/>
  <c r="AS852" i="23" s="1"/>
  <c r="W852" i="23"/>
  <c r="Z852" i="23" s="1"/>
  <c r="AD852" i="23"/>
  <c r="L852" i="23"/>
  <c r="I852" i="23"/>
  <c r="H852" i="23"/>
  <c r="F852" i="23"/>
  <c r="AY851" i="23"/>
  <c r="W851" i="23"/>
  <c r="Z851" i="23" s="1"/>
  <c r="AD851" i="23"/>
  <c r="L851" i="23"/>
  <c r="I851" i="23"/>
  <c r="H851" i="23"/>
  <c r="F851" i="23"/>
  <c r="AY850" i="23"/>
  <c r="W850" i="23"/>
  <c r="Z850" i="23" s="1"/>
  <c r="AD850" i="23"/>
  <c r="L850" i="23"/>
  <c r="I850" i="23"/>
  <c r="H850" i="23"/>
  <c r="F850" i="23"/>
  <c r="AY849" i="23"/>
  <c r="W849" i="23"/>
  <c r="Z849" i="23" s="1"/>
  <c r="AD849" i="23"/>
  <c r="L849" i="23"/>
  <c r="I849" i="23"/>
  <c r="H849" i="23"/>
  <c r="F849" i="23"/>
  <c r="AY848" i="23"/>
  <c r="W848" i="23"/>
  <c r="Z848" i="23" s="1"/>
  <c r="AD848" i="23"/>
  <c r="L848" i="23"/>
  <c r="I848" i="23"/>
  <c r="H848" i="23"/>
  <c r="F848" i="23"/>
  <c r="AY847" i="23"/>
  <c r="W847" i="23"/>
  <c r="Z847" i="23" s="1"/>
  <c r="AD847" i="23"/>
  <c r="L847" i="23"/>
  <c r="I847" i="23"/>
  <c r="H847" i="23"/>
  <c r="F847" i="23"/>
  <c r="AY846" i="23"/>
  <c r="W846" i="23"/>
  <c r="Z846" i="23" s="1"/>
  <c r="AD846" i="23"/>
  <c r="L846" i="23"/>
  <c r="I846" i="23"/>
  <c r="H846" i="23"/>
  <c r="F846" i="23"/>
  <c r="AY845" i="23"/>
  <c r="W845" i="23"/>
  <c r="Z845" i="23" s="1"/>
  <c r="AD845" i="23"/>
  <c r="L845" i="23"/>
  <c r="I845" i="23"/>
  <c r="H845" i="23"/>
  <c r="F845" i="23"/>
  <c r="AY844" i="23"/>
  <c r="W844" i="23"/>
  <c r="Z844" i="23" s="1"/>
  <c r="AD844" i="23"/>
  <c r="L844" i="23"/>
  <c r="I844" i="23"/>
  <c r="H844" i="23"/>
  <c r="F844" i="23"/>
  <c r="AY843" i="23"/>
  <c r="W843" i="23"/>
  <c r="Z843" i="23" s="1"/>
  <c r="AD843" i="23"/>
  <c r="L843" i="23"/>
  <c r="I843" i="23"/>
  <c r="H843" i="23"/>
  <c r="F843" i="23"/>
  <c r="AY842" i="23"/>
  <c r="W842" i="23"/>
  <c r="Z842" i="23" s="1"/>
  <c r="AD842" i="23"/>
  <c r="L842" i="23"/>
  <c r="I842" i="23"/>
  <c r="H842" i="23"/>
  <c r="F842" i="23"/>
  <c r="AY841" i="23"/>
  <c r="W841" i="23"/>
  <c r="Z841" i="23" s="1"/>
  <c r="AD841" i="23"/>
  <c r="L841" i="23"/>
  <c r="I841" i="23"/>
  <c r="H841" i="23"/>
  <c r="F841" i="23"/>
  <c r="AY840" i="23"/>
  <c r="W840" i="23"/>
  <c r="Z840" i="23" s="1"/>
  <c r="AD840" i="23"/>
  <c r="L840" i="23"/>
  <c r="I840" i="23"/>
  <c r="H840" i="23"/>
  <c r="F840" i="23"/>
  <c r="AY839" i="23"/>
  <c r="X839" i="23"/>
  <c r="AA839" i="23" s="1"/>
  <c r="W839" i="23"/>
  <c r="Z839" i="23" s="1"/>
  <c r="AD839" i="23"/>
  <c r="L839" i="23"/>
  <c r="I839" i="23"/>
  <c r="H839" i="23"/>
  <c r="F839" i="23"/>
  <c r="AY838" i="23"/>
  <c r="W838" i="23"/>
  <c r="Z838" i="23" s="1"/>
  <c r="AD838" i="23"/>
  <c r="L838" i="23"/>
  <c r="I838" i="23"/>
  <c r="H838" i="23"/>
  <c r="F838" i="23"/>
  <c r="AY837" i="23"/>
  <c r="W837" i="23"/>
  <c r="Z837" i="23" s="1"/>
  <c r="AD837" i="23"/>
  <c r="L837" i="23"/>
  <c r="I837" i="23"/>
  <c r="H837" i="23"/>
  <c r="F837" i="23"/>
  <c r="AY836" i="23"/>
  <c r="W836" i="23"/>
  <c r="Z836" i="23" s="1"/>
  <c r="AD836" i="23"/>
  <c r="L836" i="23"/>
  <c r="I836" i="23"/>
  <c r="H836" i="23"/>
  <c r="F836" i="23"/>
  <c r="AY835" i="23"/>
  <c r="AR835" i="23"/>
  <c r="AS835" i="23" s="1"/>
  <c r="W835" i="23"/>
  <c r="Z835" i="23" s="1"/>
  <c r="AD835" i="23"/>
  <c r="L835" i="23"/>
  <c r="I835" i="23"/>
  <c r="H835" i="23"/>
  <c r="F835" i="23"/>
  <c r="AY834" i="23"/>
  <c r="W834" i="23"/>
  <c r="Z834" i="23" s="1"/>
  <c r="AD834" i="23"/>
  <c r="L834" i="23"/>
  <c r="I834" i="23"/>
  <c r="H834" i="23"/>
  <c r="F834" i="23"/>
  <c r="AY833" i="23"/>
  <c r="W833" i="23"/>
  <c r="Z833" i="23" s="1"/>
  <c r="AD833" i="23"/>
  <c r="L833" i="23"/>
  <c r="I833" i="23"/>
  <c r="H833" i="23"/>
  <c r="F833" i="23"/>
  <c r="AY832" i="23"/>
  <c r="AR832" i="23"/>
  <c r="AS832" i="23" s="1"/>
  <c r="W832" i="23"/>
  <c r="Z832" i="23" s="1"/>
  <c r="AD832" i="23"/>
  <c r="L832" i="23"/>
  <c r="I832" i="23"/>
  <c r="H832" i="23"/>
  <c r="F832" i="23"/>
  <c r="AY831" i="23"/>
  <c r="AR831" i="23"/>
  <c r="AS831" i="23" s="1"/>
  <c r="W831" i="23"/>
  <c r="Z831" i="23" s="1"/>
  <c r="AD831" i="23"/>
  <c r="L831" i="23"/>
  <c r="I831" i="23"/>
  <c r="H831" i="23"/>
  <c r="F831" i="23"/>
  <c r="AY830" i="23"/>
  <c r="AR830" i="23"/>
  <c r="AS830" i="23" s="1"/>
  <c r="W830" i="23"/>
  <c r="Z830" i="23" s="1"/>
  <c r="AD830" i="23"/>
  <c r="L830" i="23"/>
  <c r="I830" i="23"/>
  <c r="H830" i="23"/>
  <c r="F830" i="23"/>
  <c r="AY829" i="23"/>
  <c r="W829" i="23"/>
  <c r="Z829" i="23" s="1"/>
  <c r="AD829" i="23"/>
  <c r="L829" i="23"/>
  <c r="I829" i="23"/>
  <c r="H829" i="23"/>
  <c r="F829" i="23"/>
  <c r="AY828" i="23"/>
  <c r="W828" i="23"/>
  <c r="Z828" i="23" s="1"/>
  <c r="AD828" i="23"/>
  <c r="L828" i="23"/>
  <c r="I828" i="23"/>
  <c r="H828" i="23"/>
  <c r="F828" i="23"/>
  <c r="AY827" i="23"/>
  <c r="AR827" i="23"/>
  <c r="AS827" i="23" s="1"/>
  <c r="W827" i="23"/>
  <c r="Z827" i="23" s="1"/>
  <c r="AD827" i="23"/>
  <c r="L827" i="23"/>
  <c r="I827" i="23"/>
  <c r="H827" i="23"/>
  <c r="F827" i="23"/>
  <c r="AY826" i="23"/>
  <c r="W826" i="23"/>
  <c r="Z826" i="23" s="1"/>
  <c r="AD826" i="23"/>
  <c r="L826" i="23"/>
  <c r="I826" i="23"/>
  <c r="H826" i="23"/>
  <c r="F826" i="23"/>
  <c r="AY825" i="23"/>
  <c r="W825" i="23"/>
  <c r="Z825" i="23" s="1"/>
  <c r="AD825" i="23"/>
  <c r="L825" i="23"/>
  <c r="I825" i="23"/>
  <c r="H825" i="23"/>
  <c r="F825" i="23"/>
  <c r="AY824" i="23"/>
  <c r="W824" i="23"/>
  <c r="Z824" i="23" s="1"/>
  <c r="AD824" i="23"/>
  <c r="L824" i="23"/>
  <c r="I824" i="23"/>
  <c r="H824" i="23"/>
  <c r="F824" i="23"/>
  <c r="AY823" i="23"/>
  <c r="AR823" i="23"/>
  <c r="AS823" i="23" s="1"/>
  <c r="W823" i="23"/>
  <c r="Z823" i="23" s="1"/>
  <c r="AD823" i="23"/>
  <c r="L823" i="23"/>
  <c r="I823" i="23"/>
  <c r="H823" i="23"/>
  <c r="F823" i="23"/>
  <c r="AY822" i="23"/>
  <c r="AR822" i="23"/>
  <c r="AS822" i="23" s="1"/>
  <c r="W822" i="23"/>
  <c r="Z822" i="23" s="1"/>
  <c r="AD822" i="23"/>
  <c r="L822" i="23"/>
  <c r="I822" i="23"/>
  <c r="H822" i="23"/>
  <c r="F822" i="23"/>
  <c r="AY821" i="23"/>
  <c r="AR821" i="23"/>
  <c r="AS821" i="23" s="1"/>
  <c r="W821" i="23"/>
  <c r="Z821" i="23" s="1"/>
  <c r="AD821" i="23"/>
  <c r="L821" i="23"/>
  <c r="I821" i="23"/>
  <c r="H821" i="23"/>
  <c r="F821" i="23"/>
  <c r="AY820" i="23"/>
  <c r="W820" i="23"/>
  <c r="Z820" i="23" s="1"/>
  <c r="AD820" i="23"/>
  <c r="L820" i="23"/>
  <c r="I820" i="23"/>
  <c r="H820" i="23"/>
  <c r="F820" i="23"/>
  <c r="AY819" i="23"/>
  <c r="AR819" i="23"/>
  <c r="AS819" i="23" s="1"/>
  <c r="W819" i="23"/>
  <c r="Z819" i="23" s="1"/>
  <c r="AD819" i="23"/>
  <c r="L819" i="23"/>
  <c r="I819" i="23"/>
  <c r="H819" i="23"/>
  <c r="F819" i="23"/>
  <c r="AY818" i="23"/>
  <c r="W818" i="23"/>
  <c r="Z818" i="23" s="1"/>
  <c r="AD818" i="23"/>
  <c r="L818" i="23"/>
  <c r="I818" i="23"/>
  <c r="H818" i="23"/>
  <c r="F818" i="23"/>
  <c r="AY817" i="23"/>
  <c r="W817" i="23"/>
  <c r="Z817" i="23" s="1"/>
  <c r="AD817" i="23"/>
  <c r="L817" i="23"/>
  <c r="I817" i="23"/>
  <c r="H817" i="23"/>
  <c r="F817" i="23"/>
  <c r="AY816" i="23"/>
  <c r="AR816" i="23"/>
  <c r="AS816" i="23" s="1"/>
  <c r="W816" i="23"/>
  <c r="Z816" i="23" s="1"/>
  <c r="AD816" i="23"/>
  <c r="L816" i="23"/>
  <c r="I816" i="23"/>
  <c r="H816" i="23"/>
  <c r="F816" i="23"/>
  <c r="AY815" i="23"/>
  <c r="AR815" i="23"/>
  <c r="AS815" i="23" s="1"/>
  <c r="W815" i="23"/>
  <c r="Z815" i="23" s="1"/>
  <c r="AD815" i="23"/>
  <c r="L815" i="23"/>
  <c r="I815" i="23"/>
  <c r="H815" i="23"/>
  <c r="F815" i="23"/>
  <c r="AY814" i="23"/>
  <c r="W814" i="23"/>
  <c r="Z814" i="23" s="1"/>
  <c r="AD814" i="23"/>
  <c r="L814" i="23"/>
  <c r="I814" i="23"/>
  <c r="H814" i="23"/>
  <c r="F814" i="23"/>
  <c r="AY813" i="23"/>
  <c r="W813" i="23"/>
  <c r="Z813" i="23" s="1"/>
  <c r="AD813" i="23"/>
  <c r="L813" i="23"/>
  <c r="I813" i="23"/>
  <c r="H813" i="23"/>
  <c r="F813" i="23"/>
  <c r="AY812" i="23"/>
  <c r="W812" i="23"/>
  <c r="Z812" i="23" s="1"/>
  <c r="AD812" i="23"/>
  <c r="L812" i="23"/>
  <c r="I812" i="23"/>
  <c r="H812" i="23"/>
  <c r="F812" i="23"/>
  <c r="AY811" i="23"/>
  <c r="W811" i="23"/>
  <c r="Z811" i="23" s="1"/>
  <c r="AD811" i="23"/>
  <c r="L811" i="23"/>
  <c r="I811" i="23"/>
  <c r="H811" i="23"/>
  <c r="F811" i="23"/>
  <c r="AY810" i="23"/>
  <c r="W810" i="23"/>
  <c r="Z810" i="23" s="1"/>
  <c r="AD810" i="23"/>
  <c r="L810" i="23"/>
  <c r="I810" i="23"/>
  <c r="H810" i="23"/>
  <c r="F810" i="23"/>
  <c r="AY809" i="23"/>
  <c r="W809" i="23"/>
  <c r="Z809" i="23" s="1"/>
  <c r="AD809" i="23"/>
  <c r="L809" i="23"/>
  <c r="I809" i="23"/>
  <c r="H809" i="23"/>
  <c r="F809" i="23"/>
  <c r="AY808" i="23"/>
  <c r="W808" i="23"/>
  <c r="Z808" i="23" s="1"/>
  <c r="AD808" i="23"/>
  <c r="L808" i="23"/>
  <c r="I808" i="23"/>
  <c r="H808" i="23"/>
  <c r="F808" i="23"/>
  <c r="AY807" i="23"/>
  <c r="W807" i="23"/>
  <c r="Z807" i="23" s="1"/>
  <c r="AD807" i="23"/>
  <c r="L807" i="23"/>
  <c r="I807" i="23"/>
  <c r="H807" i="23"/>
  <c r="F807" i="23"/>
  <c r="AY806" i="23"/>
  <c r="W806" i="23"/>
  <c r="Z806" i="23" s="1"/>
  <c r="AD806" i="23"/>
  <c r="L806" i="23"/>
  <c r="I806" i="23"/>
  <c r="H806" i="23"/>
  <c r="F806" i="23"/>
  <c r="AY805" i="23"/>
  <c r="W805" i="23"/>
  <c r="Z805" i="23" s="1"/>
  <c r="AD805" i="23"/>
  <c r="L805" i="23"/>
  <c r="I805" i="23"/>
  <c r="H805" i="23"/>
  <c r="F805" i="23"/>
  <c r="AY804" i="23"/>
  <c r="W804" i="23"/>
  <c r="Z804" i="23" s="1"/>
  <c r="AD804" i="23"/>
  <c r="L804" i="23"/>
  <c r="I804" i="23"/>
  <c r="H804" i="23"/>
  <c r="F804" i="23"/>
  <c r="AY803" i="23"/>
  <c r="W803" i="23"/>
  <c r="Z803" i="23" s="1"/>
  <c r="AD803" i="23"/>
  <c r="L803" i="23"/>
  <c r="I803" i="23"/>
  <c r="H803" i="23"/>
  <c r="F803" i="23"/>
  <c r="AY802" i="23"/>
  <c r="AR802" i="23"/>
  <c r="AS802" i="23" s="1"/>
  <c r="W802" i="23"/>
  <c r="Z802" i="23" s="1"/>
  <c r="AD802" i="23"/>
  <c r="L802" i="23"/>
  <c r="I802" i="23"/>
  <c r="H802" i="23"/>
  <c r="F802" i="23"/>
  <c r="AY801" i="23"/>
  <c r="W801" i="23"/>
  <c r="Z801" i="23" s="1"/>
  <c r="AD801" i="23"/>
  <c r="L801" i="23"/>
  <c r="I801" i="23"/>
  <c r="H801" i="23"/>
  <c r="F801" i="23"/>
  <c r="AY800" i="23"/>
  <c r="W800" i="23"/>
  <c r="Z800" i="23" s="1"/>
  <c r="AD800" i="23"/>
  <c r="L800" i="23"/>
  <c r="I800" i="23"/>
  <c r="H800" i="23"/>
  <c r="F800" i="23"/>
  <c r="AY799" i="23"/>
  <c r="AR799" i="23"/>
  <c r="AS799" i="23" s="1"/>
  <c r="W799" i="23"/>
  <c r="Z799" i="23" s="1"/>
  <c r="AD799" i="23"/>
  <c r="L799" i="23"/>
  <c r="I799" i="23"/>
  <c r="H799" i="23"/>
  <c r="F799" i="23"/>
  <c r="AY798" i="23"/>
  <c r="AR798" i="23"/>
  <c r="AS798" i="23" s="1"/>
  <c r="W798" i="23"/>
  <c r="Z798" i="23" s="1"/>
  <c r="AD798" i="23"/>
  <c r="L798" i="23"/>
  <c r="I798" i="23"/>
  <c r="H798" i="23"/>
  <c r="F798" i="23"/>
  <c r="AY797" i="23"/>
  <c r="AR797" i="23"/>
  <c r="AS797" i="23" s="1"/>
  <c r="W797" i="23"/>
  <c r="Z797" i="23" s="1"/>
  <c r="AD797" i="23"/>
  <c r="L797" i="23"/>
  <c r="I797" i="23"/>
  <c r="H797" i="23"/>
  <c r="F797" i="23"/>
  <c r="AY796" i="23"/>
  <c r="W796" i="23"/>
  <c r="Z796" i="23" s="1"/>
  <c r="AD796" i="23"/>
  <c r="L796" i="23"/>
  <c r="I796" i="23"/>
  <c r="H796" i="23"/>
  <c r="F796" i="23"/>
  <c r="AY795" i="23"/>
  <c r="AR795" i="23"/>
  <c r="AS795" i="23" s="1"/>
  <c r="W795" i="23"/>
  <c r="Z795" i="23" s="1"/>
  <c r="AD795" i="23"/>
  <c r="L795" i="23"/>
  <c r="I795" i="23"/>
  <c r="H795" i="23"/>
  <c r="F795" i="23"/>
  <c r="AY794" i="23"/>
  <c r="W794" i="23"/>
  <c r="Z794" i="23" s="1"/>
  <c r="AD794" i="23"/>
  <c r="L794" i="23"/>
  <c r="I794" i="23"/>
  <c r="H794" i="23"/>
  <c r="F794" i="23"/>
  <c r="AY793" i="23"/>
  <c r="W793" i="23"/>
  <c r="Z793" i="23" s="1"/>
  <c r="AD793" i="23"/>
  <c r="L793" i="23"/>
  <c r="I793" i="23"/>
  <c r="H793" i="23"/>
  <c r="F793" i="23"/>
  <c r="AY792" i="23"/>
  <c r="X792" i="23"/>
  <c r="AA792" i="23" s="1"/>
  <c r="W792" i="23"/>
  <c r="Z792" i="23" s="1"/>
  <c r="AD792" i="23"/>
  <c r="L792" i="23"/>
  <c r="I792" i="23"/>
  <c r="H792" i="23"/>
  <c r="F792" i="23"/>
  <c r="AY791" i="23"/>
  <c r="W791" i="23"/>
  <c r="Z791" i="23" s="1"/>
  <c r="AD791" i="23"/>
  <c r="L791" i="23"/>
  <c r="I791" i="23"/>
  <c r="H791" i="23"/>
  <c r="F791" i="23"/>
  <c r="AY790" i="23"/>
  <c r="W790" i="23"/>
  <c r="Z790" i="23" s="1"/>
  <c r="AD790" i="23"/>
  <c r="L790" i="23"/>
  <c r="I790" i="23"/>
  <c r="H790" i="23"/>
  <c r="F790" i="23"/>
  <c r="AY789" i="23"/>
  <c r="W789" i="23"/>
  <c r="Z789" i="23" s="1"/>
  <c r="AD789" i="23"/>
  <c r="L789" i="23"/>
  <c r="I789" i="23"/>
  <c r="H789" i="23"/>
  <c r="F789" i="23"/>
  <c r="AY788" i="23"/>
  <c r="W788" i="23"/>
  <c r="Z788" i="23" s="1"/>
  <c r="AD788" i="23"/>
  <c r="L788" i="23"/>
  <c r="I788" i="23"/>
  <c r="H788" i="23"/>
  <c r="F788" i="23"/>
  <c r="AY787" i="23"/>
  <c r="W787" i="23"/>
  <c r="Z787" i="23" s="1"/>
  <c r="AD787" i="23"/>
  <c r="L787" i="23"/>
  <c r="I787" i="23"/>
  <c r="H787" i="23"/>
  <c r="F787" i="23"/>
  <c r="AY786" i="23"/>
  <c r="W786" i="23"/>
  <c r="Z786" i="23" s="1"/>
  <c r="AD786" i="23"/>
  <c r="L786" i="23"/>
  <c r="I786" i="23"/>
  <c r="H786" i="23"/>
  <c r="F786" i="23"/>
  <c r="AY785" i="23"/>
  <c r="W785" i="23"/>
  <c r="Z785" i="23" s="1"/>
  <c r="AD785" i="23"/>
  <c r="L785" i="23"/>
  <c r="I785" i="23"/>
  <c r="H785" i="23"/>
  <c r="F785" i="23"/>
  <c r="AY784" i="23"/>
  <c r="AR784" i="23"/>
  <c r="AS784" i="23" s="1"/>
  <c r="W784" i="23"/>
  <c r="Z784" i="23" s="1"/>
  <c r="AD784" i="23"/>
  <c r="L784" i="23"/>
  <c r="I784" i="23"/>
  <c r="H784" i="23"/>
  <c r="F784" i="23"/>
  <c r="AY783" i="23"/>
  <c r="AR783" i="23"/>
  <c r="AS783" i="23" s="1"/>
  <c r="W783" i="23"/>
  <c r="Z783" i="23" s="1"/>
  <c r="AD783" i="23"/>
  <c r="L783" i="23"/>
  <c r="I783" i="23"/>
  <c r="H783" i="23"/>
  <c r="F783" i="23"/>
  <c r="AY782" i="23"/>
  <c r="AR782" i="23"/>
  <c r="AS782" i="23" s="1"/>
  <c r="W782" i="23"/>
  <c r="Z782" i="23" s="1"/>
  <c r="AD782" i="23"/>
  <c r="L782" i="23"/>
  <c r="I782" i="23"/>
  <c r="H782" i="23"/>
  <c r="F782" i="23"/>
  <c r="AY781" i="23"/>
  <c r="AR781" i="23"/>
  <c r="AS781" i="23" s="1"/>
  <c r="W781" i="23"/>
  <c r="Z781" i="23" s="1"/>
  <c r="AD781" i="23"/>
  <c r="L781" i="23"/>
  <c r="I781" i="23"/>
  <c r="H781" i="23"/>
  <c r="F781" i="23"/>
  <c r="AY780" i="23"/>
  <c r="AR780" i="23"/>
  <c r="AS780" i="23" s="1"/>
  <c r="W780" i="23"/>
  <c r="Z780" i="23" s="1"/>
  <c r="AD780" i="23"/>
  <c r="L780" i="23"/>
  <c r="I780" i="23"/>
  <c r="H780" i="23"/>
  <c r="F780" i="23"/>
  <c r="AY779" i="23"/>
  <c r="AR779" i="23"/>
  <c r="AS779" i="23" s="1"/>
  <c r="W779" i="23"/>
  <c r="Z779" i="23" s="1"/>
  <c r="AD779" i="23"/>
  <c r="L779" i="23"/>
  <c r="I779" i="23"/>
  <c r="H779" i="23"/>
  <c r="F779" i="23"/>
  <c r="AY778" i="23"/>
  <c r="AR778" i="23"/>
  <c r="AS778" i="23" s="1"/>
  <c r="W778" i="23"/>
  <c r="Z778" i="23" s="1"/>
  <c r="AD778" i="23"/>
  <c r="L778" i="23"/>
  <c r="I778" i="23"/>
  <c r="H778" i="23"/>
  <c r="F778" i="23"/>
  <c r="AY777" i="23"/>
  <c r="AR777" i="23"/>
  <c r="AS777" i="23" s="1"/>
  <c r="W777" i="23"/>
  <c r="Z777" i="23" s="1"/>
  <c r="AD777" i="23"/>
  <c r="L777" i="23"/>
  <c r="I777" i="23"/>
  <c r="H777" i="23"/>
  <c r="F777" i="23"/>
  <c r="AY776" i="23"/>
  <c r="W776" i="23"/>
  <c r="Z776" i="23" s="1"/>
  <c r="AD776" i="23"/>
  <c r="L776" i="23"/>
  <c r="I776" i="23"/>
  <c r="H776" i="23"/>
  <c r="F776" i="23"/>
  <c r="AY775" i="23"/>
  <c r="W775" i="23"/>
  <c r="Z775" i="23" s="1"/>
  <c r="AD775" i="23"/>
  <c r="L775" i="23"/>
  <c r="I775" i="23"/>
  <c r="H775" i="23"/>
  <c r="F775" i="23"/>
  <c r="AY774" i="23"/>
  <c r="W774" i="23"/>
  <c r="Z774" i="23" s="1"/>
  <c r="AD774" i="23"/>
  <c r="L774" i="23"/>
  <c r="I774" i="23"/>
  <c r="H774" i="23"/>
  <c r="F774" i="23"/>
  <c r="AY773" i="23"/>
  <c r="W773" i="23"/>
  <c r="Z773" i="23" s="1"/>
  <c r="AD773" i="23"/>
  <c r="L773" i="23"/>
  <c r="I773" i="23"/>
  <c r="H773" i="23"/>
  <c r="F773" i="23"/>
  <c r="AY772" i="23"/>
  <c r="W772" i="23"/>
  <c r="Z772" i="23" s="1"/>
  <c r="AD772" i="23"/>
  <c r="L772" i="23"/>
  <c r="I772" i="23"/>
  <c r="H772" i="23"/>
  <c r="F772" i="23"/>
  <c r="AY771" i="23"/>
  <c r="W771" i="23"/>
  <c r="Z771" i="23" s="1"/>
  <c r="AD771" i="23"/>
  <c r="L771" i="23"/>
  <c r="I771" i="23"/>
  <c r="H771" i="23"/>
  <c r="F771" i="23"/>
  <c r="AY770" i="23"/>
  <c r="W770" i="23"/>
  <c r="Z770" i="23" s="1"/>
  <c r="AD770" i="23"/>
  <c r="L770" i="23"/>
  <c r="I770" i="23"/>
  <c r="H770" i="23"/>
  <c r="F770" i="23"/>
  <c r="AY769" i="23"/>
  <c r="W769" i="23"/>
  <c r="Z769" i="23" s="1"/>
  <c r="AD769" i="23"/>
  <c r="L769" i="23"/>
  <c r="I769" i="23"/>
  <c r="H769" i="23"/>
  <c r="F769" i="23"/>
  <c r="AY768" i="23"/>
  <c r="W768" i="23"/>
  <c r="Z768" i="23" s="1"/>
  <c r="AD768" i="23"/>
  <c r="L768" i="23"/>
  <c r="I768" i="23"/>
  <c r="H768" i="23"/>
  <c r="F768" i="23"/>
  <c r="AY767" i="23"/>
  <c r="W767" i="23"/>
  <c r="Z767" i="23" s="1"/>
  <c r="AD767" i="23"/>
  <c r="L767" i="23"/>
  <c r="I767" i="23"/>
  <c r="H767" i="23"/>
  <c r="F767" i="23"/>
  <c r="AY766" i="23"/>
  <c r="W766" i="23"/>
  <c r="Z766" i="23" s="1"/>
  <c r="AD766" i="23"/>
  <c r="L766" i="23"/>
  <c r="I766" i="23"/>
  <c r="H766" i="23"/>
  <c r="F766" i="23"/>
  <c r="AY765" i="23"/>
  <c r="W765" i="23"/>
  <c r="Z765" i="23" s="1"/>
  <c r="AD765" i="23"/>
  <c r="L765" i="23"/>
  <c r="I765" i="23"/>
  <c r="H765" i="23"/>
  <c r="F765" i="23"/>
  <c r="AY764" i="23"/>
  <c r="W764" i="23"/>
  <c r="Z764" i="23" s="1"/>
  <c r="AD764" i="23"/>
  <c r="L764" i="23"/>
  <c r="I764" i="23"/>
  <c r="H764" i="23"/>
  <c r="F764" i="23"/>
  <c r="AY763" i="23"/>
  <c r="W763" i="23"/>
  <c r="Z763" i="23" s="1"/>
  <c r="AD763" i="23"/>
  <c r="L763" i="23"/>
  <c r="I763" i="23"/>
  <c r="H763" i="23"/>
  <c r="F763" i="23"/>
  <c r="AY762" i="23"/>
  <c r="W762" i="23"/>
  <c r="Z762" i="23" s="1"/>
  <c r="AD762" i="23"/>
  <c r="L762" i="23"/>
  <c r="I762" i="23"/>
  <c r="H762" i="23"/>
  <c r="F762" i="23"/>
  <c r="AY761" i="23"/>
  <c r="W761" i="23"/>
  <c r="Z761" i="23" s="1"/>
  <c r="AD761" i="23"/>
  <c r="L761" i="23"/>
  <c r="I761" i="23"/>
  <c r="H761" i="23"/>
  <c r="F761" i="23"/>
  <c r="AY760" i="23"/>
  <c r="W760" i="23"/>
  <c r="Z760" i="23" s="1"/>
  <c r="AD760" i="23"/>
  <c r="L760" i="23"/>
  <c r="I760" i="23"/>
  <c r="H760" i="23"/>
  <c r="F760" i="23"/>
  <c r="AY759" i="23"/>
  <c r="W759" i="23"/>
  <c r="Z759" i="23" s="1"/>
  <c r="AD759" i="23"/>
  <c r="L759" i="23"/>
  <c r="I759" i="23"/>
  <c r="H759" i="23"/>
  <c r="F759" i="23"/>
  <c r="AY758" i="23"/>
  <c r="W758" i="23"/>
  <c r="Z758" i="23" s="1"/>
  <c r="AD758" i="23"/>
  <c r="L758" i="23"/>
  <c r="I758" i="23"/>
  <c r="H758" i="23"/>
  <c r="F758" i="23"/>
  <c r="AY757" i="23"/>
  <c r="W757" i="23"/>
  <c r="Z757" i="23" s="1"/>
  <c r="AD757" i="23"/>
  <c r="L757" i="23"/>
  <c r="I757" i="23"/>
  <c r="H757" i="23"/>
  <c r="F757" i="23"/>
  <c r="AY756" i="23"/>
  <c r="W756" i="23"/>
  <c r="Z756" i="23" s="1"/>
  <c r="AD756" i="23"/>
  <c r="L756" i="23"/>
  <c r="I756" i="23"/>
  <c r="H756" i="23"/>
  <c r="F756" i="23"/>
  <c r="AY755" i="23"/>
  <c r="W755" i="23"/>
  <c r="Z755" i="23" s="1"/>
  <c r="AD755" i="23"/>
  <c r="L755" i="23"/>
  <c r="I755" i="23"/>
  <c r="H755" i="23"/>
  <c r="F755" i="23"/>
  <c r="AY754" i="23"/>
  <c r="W754" i="23"/>
  <c r="Z754" i="23" s="1"/>
  <c r="AD754" i="23"/>
  <c r="L754" i="23"/>
  <c r="I754" i="23"/>
  <c r="H754" i="23"/>
  <c r="F754" i="23"/>
  <c r="AY753" i="23"/>
  <c r="W753" i="23"/>
  <c r="Z753" i="23" s="1"/>
  <c r="AD753" i="23"/>
  <c r="L753" i="23"/>
  <c r="I753" i="23"/>
  <c r="H753" i="23"/>
  <c r="F753" i="23"/>
  <c r="AY752" i="23"/>
  <c r="W752" i="23"/>
  <c r="Z752" i="23" s="1"/>
  <c r="AD752" i="23"/>
  <c r="L752" i="23"/>
  <c r="I752" i="23"/>
  <c r="H752" i="23"/>
  <c r="F752" i="23"/>
  <c r="AY751" i="23"/>
  <c r="AR751" i="23"/>
  <c r="AS751" i="23" s="1"/>
  <c r="W751" i="23"/>
  <c r="Z751" i="23" s="1"/>
  <c r="AD751" i="23"/>
  <c r="L751" i="23"/>
  <c r="I751" i="23"/>
  <c r="H751" i="23"/>
  <c r="F751" i="23"/>
  <c r="AY750" i="23"/>
  <c r="AR750" i="23"/>
  <c r="AS750" i="23" s="1"/>
  <c r="W750" i="23"/>
  <c r="Z750" i="23" s="1"/>
  <c r="AD750" i="23"/>
  <c r="L750" i="23"/>
  <c r="I750" i="23"/>
  <c r="H750" i="23"/>
  <c r="F750" i="23"/>
  <c r="AY749" i="23"/>
  <c r="AR749" i="23"/>
  <c r="AS749" i="23" s="1"/>
  <c r="W749" i="23"/>
  <c r="Z749" i="23" s="1"/>
  <c r="AD749" i="23"/>
  <c r="L749" i="23"/>
  <c r="I749" i="23"/>
  <c r="H749" i="23"/>
  <c r="F749" i="23"/>
  <c r="AY748" i="23"/>
  <c r="AR748" i="23"/>
  <c r="AS748" i="23" s="1"/>
  <c r="W748" i="23"/>
  <c r="Z748" i="23" s="1"/>
  <c r="AD748" i="23"/>
  <c r="L748" i="23"/>
  <c r="I748" i="23"/>
  <c r="H748" i="23"/>
  <c r="F748" i="23"/>
  <c r="AY747" i="23"/>
  <c r="AR747" i="23"/>
  <c r="AS747" i="23" s="1"/>
  <c r="W747" i="23"/>
  <c r="Z747" i="23" s="1"/>
  <c r="AD747" i="23"/>
  <c r="L747" i="23"/>
  <c r="I747" i="23"/>
  <c r="H747" i="23"/>
  <c r="F747" i="23"/>
  <c r="AY746" i="23"/>
  <c r="AR746" i="23"/>
  <c r="AS746" i="23" s="1"/>
  <c r="W746" i="23"/>
  <c r="Z746" i="23" s="1"/>
  <c r="AD746" i="23"/>
  <c r="L746" i="23"/>
  <c r="I746" i="23"/>
  <c r="H746" i="23"/>
  <c r="F746" i="23"/>
  <c r="AY745" i="23"/>
  <c r="AR745" i="23"/>
  <c r="AS745" i="23" s="1"/>
  <c r="W745" i="23"/>
  <c r="Z745" i="23" s="1"/>
  <c r="AD745" i="23"/>
  <c r="L745" i="23"/>
  <c r="I745" i="23"/>
  <c r="H745" i="23"/>
  <c r="F745" i="23"/>
  <c r="AY744" i="23"/>
  <c r="AR744" i="23"/>
  <c r="AS744" i="23" s="1"/>
  <c r="W744" i="23"/>
  <c r="Z744" i="23" s="1"/>
  <c r="AD744" i="23"/>
  <c r="L744" i="23"/>
  <c r="I744" i="23"/>
  <c r="H744" i="23"/>
  <c r="F744" i="23"/>
  <c r="AY743" i="23"/>
  <c r="AR743" i="23"/>
  <c r="AS743" i="23" s="1"/>
  <c r="W743" i="23"/>
  <c r="Z743" i="23" s="1"/>
  <c r="AD743" i="23"/>
  <c r="L743" i="23"/>
  <c r="I743" i="23"/>
  <c r="H743" i="23"/>
  <c r="F743" i="23"/>
  <c r="AY742" i="23"/>
  <c r="X742" i="23"/>
  <c r="AA742" i="23" s="1"/>
  <c r="W742" i="23"/>
  <c r="Z742" i="23" s="1"/>
  <c r="AD742" i="23"/>
  <c r="L742" i="23"/>
  <c r="I742" i="23"/>
  <c r="H742" i="23"/>
  <c r="F742" i="23"/>
  <c r="AY741" i="23"/>
  <c r="W741" i="23"/>
  <c r="Z741" i="23" s="1"/>
  <c r="AD741" i="23"/>
  <c r="L741" i="23"/>
  <c r="I741" i="23"/>
  <c r="H741" i="23"/>
  <c r="F741" i="23"/>
  <c r="AY740" i="23"/>
  <c r="W740" i="23"/>
  <c r="Z740" i="23" s="1"/>
  <c r="AD740" i="23"/>
  <c r="L740" i="23"/>
  <c r="I740" i="23"/>
  <c r="H740" i="23"/>
  <c r="F740" i="23"/>
  <c r="AY739" i="23"/>
  <c r="W739" i="23"/>
  <c r="Z739" i="23" s="1"/>
  <c r="AD739" i="23"/>
  <c r="L739" i="23"/>
  <c r="I739" i="23"/>
  <c r="H739" i="23"/>
  <c r="F739" i="23"/>
  <c r="AY738" i="23"/>
  <c r="W738" i="23"/>
  <c r="Z738" i="23" s="1"/>
  <c r="AD738" i="23"/>
  <c r="L738" i="23"/>
  <c r="I738" i="23"/>
  <c r="H738" i="23"/>
  <c r="F738" i="23"/>
  <c r="AY737" i="23"/>
  <c r="W737" i="23"/>
  <c r="Z737" i="23" s="1"/>
  <c r="AD737" i="23"/>
  <c r="L737" i="23"/>
  <c r="I737" i="23"/>
  <c r="H737" i="23"/>
  <c r="F737" i="23"/>
  <c r="AY736" i="23"/>
  <c r="W736" i="23"/>
  <c r="Z736" i="23" s="1"/>
  <c r="AD736" i="23"/>
  <c r="L736" i="23"/>
  <c r="I736" i="23"/>
  <c r="H736" i="23"/>
  <c r="F736" i="23"/>
  <c r="AY735" i="23"/>
  <c r="W735" i="23"/>
  <c r="Z735" i="23" s="1"/>
  <c r="AD735" i="23"/>
  <c r="L735" i="23"/>
  <c r="I735" i="23"/>
  <c r="H735" i="23"/>
  <c r="F735" i="23"/>
  <c r="AY734" i="23"/>
  <c r="W734" i="23"/>
  <c r="Z734" i="23" s="1"/>
  <c r="AD734" i="23"/>
  <c r="L734" i="23"/>
  <c r="I734" i="23"/>
  <c r="H734" i="23"/>
  <c r="F734" i="23"/>
  <c r="AY733" i="23"/>
  <c r="W733" i="23"/>
  <c r="Z733" i="23" s="1"/>
  <c r="AD733" i="23"/>
  <c r="L733" i="23"/>
  <c r="I733" i="23"/>
  <c r="H733" i="23"/>
  <c r="F733" i="23"/>
  <c r="AY732" i="23"/>
  <c r="W732" i="23"/>
  <c r="Z732" i="23" s="1"/>
  <c r="AD732" i="23"/>
  <c r="L732" i="23"/>
  <c r="I732" i="23"/>
  <c r="H732" i="23"/>
  <c r="F732" i="23"/>
  <c r="AY731" i="23"/>
  <c r="W731" i="23"/>
  <c r="Z731" i="23" s="1"/>
  <c r="AD731" i="23"/>
  <c r="L731" i="23"/>
  <c r="I731" i="23"/>
  <c r="H731" i="23"/>
  <c r="F731" i="23"/>
  <c r="AY730" i="23"/>
  <c r="W730" i="23"/>
  <c r="Z730" i="23" s="1"/>
  <c r="AD730" i="23"/>
  <c r="L730" i="23"/>
  <c r="I730" i="23"/>
  <c r="H730" i="23"/>
  <c r="F730" i="23"/>
  <c r="AY729" i="23"/>
  <c r="W729" i="23"/>
  <c r="Z729" i="23" s="1"/>
  <c r="AD729" i="23"/>
  <c r="L729" i="23"/>
  <c r="I729" i="23"/>
  <c r="H729" i="23"/>
  <c r="F729" i="23"/>
  <c r="AY728" i="23"/>
  <c r="W728" i="23"/>
  <c r="Z728" i="23" s="1"/>
  <c r="AD728" i="23"/>
  <c r="L728" i="23"/>
  <c r="I728" i="23"/>
  <c r="H728" i="23"/>
  <c r="F728" i="23"/>
  <c r="AY727" i="23"/>
  <c r="W727" i="23"/>
  <c r="Z727" i="23" s="1"/>
  <c r="AD727" i="23"/>
  <c r="L727" i="23"/>
  <c r="I727" i="23"/>
  <c r="H727" i="23"/>
  <c r="F727" i="23"/>
  <c r="AY726" i="23"/>
  <c r="X726" i="23"/>
  <c r="AA726" i="23" s="1"/>
  <c r="W726" i="23"/>
  <c r="Z726" i="23" s="1"/>
  <c r="AD726" i="23"/>
  <c r="L726" i="23"/>
  <c r="I726" i="23"/>
  <c r="H726" i="23"/>
  <c r="F726" i="23"/>
  <c r="AY725" i="23"/>
  <c r="X725" i="23"/>
  <c r="AA725" i="23" s="1"/>
  <c r="W725" i="23"/>
  <c r="Z725" i="23" s="1"/>
  <c r="AD725" i="23"/>
  <c r="L725" i="23"/>
  <c r="I725" i="23"/>
  <c r="H725" i="23"/>
  <c r="F725" i="23"/>
  <c r="AY724" i="23"/>
  <c r="W724" i="23"/>
  <c r="Z724" i="23" s="1"/>
  <c r="AD724" i="23"/>
  <c r="L724" i="23"/>
  <c r="I724" i="23"/>
  <c r="H724" i="23"/>
  <c r="F724" i="23"/>
  <c r="AY723" i="23"/>
  <c r="W723" i="23"/>
  <c r="Z723" i="23" s="1"/>
  <c r="AD723" i="23"/>
  <c r="L723" i="23"/>
  <c r="I723" i="23"/>
  <c r="H723" i="23"/>
  <c r="F723" i="23"/>
  <c r="AY722" i="23"/>
  <c r="W722" i="23"/>
  <c r="Z722" i="23" s="1"/>
  <c r="AD722" i="23"/>
  <c r="L722" i="23"/>
  <c r="I722" i="23"/>
  <c r="H722" i="23"/>
  <c r="F722" i="23"/>
  <c r="AY721" i="23"/>
  <c r="W721" i="23"/>
  <c r="Z721" i="23" s="1"/>
  <c r="AD721" i="23"/>
  <c r="L721" i="23"/>
  <c r="I721" i="23"/>
  <c r="H721" i="23"/>
  <c r="F721" i="23"/>
  <c r="AY720" i="23"/>
  <c r="W720" i="23"/>
  <c r="Z720" i="23" s="1"/>
  <c r="AD720" i="23"/>
  <c r="L720" i="23"/>
  <c r="I720" i="23"/>
  <c r="H720" i="23"/>
  <c r="F720" i="23"/>
  <c r="AY719" i="23"/>
  <c r="W719" i="23"/>
  <c r="Z719" i="23" s="1"/>
  <c r="AD719" i="23"/>
  <c r="L719" i="23"/>
  <c r="I719" i="23"/>
  <c r="H719" i="23"/>
  <c r="F719" i="23"/>
  <c r="AY718" i="23"/>
  <c r="X718" i="23"/>
  <c r="AA718" i="23" s="1"/>
  <c r="W718" i="23"/>
  <c r="Z718" i="23" s="1"/>
  <c r="AD718" i="23"/>
  <c r="L718" i="23"/>
  <c r="I718" i="23"/>
  <c r="H718" i="23"/>
  <c r="F718" i="23"/>
  <c r="AY717" i="23"/>
  <c r="AR717" i="23"/>
  <c r="AS717" i="23" s="1"/>
  <c r="W717" i="23"/>
  <c r="Z717" i="23" s="1"/>
  <c r="AD717" i="23"/>
  <c r="L717" i="23"/>
  <c r="I717" i="23"/>
  <c r="H717" i="23"/>
  <c r="F717" i="23"/>
  <c r="AY716" i="23"/>
  <c r="AR716" i="23"/>
  <c r="AS716" i="23" s="1"/>
  <c r="W716" i="23"/>
  <c r="Z716" i="23" s="1"/>
  <c r="AD716" i="23"/>
  <c r="L716" i="23"/>
  <c r="I716" i="23"/>
  <c r="H716" i="23"/>
  <c r="F716" i="23"/>
  <c r="AY715" i="23"/>
  <c r="AR715" i="23"/>
  <c r="AS715" i="23" s="1"/>
  <c r="W715" i="23"/>
  <c r="Z715" i="23" s="1"/>
  <c r="AD715" i="23"/>
  <c r="L715" i="23"/>
  <c r="I715" i="23"/>
  <c r="H715" i="23"/>
  <c r="F715" i="23"/>
  <c r="AY714" i="23"/>
  <c r="AR714" i="23"/>
  <c r="AS714" i="23" s="1"/>
  <c r="W714" i="23"/>
  <c r="Z714" i="23" s="1"/>
  <c r="AD714" i="23"/>
  <c r="L714" i="23"/>
  <c r="I714" i="23"/>
  <c r="H714" i="23"/>
  <c r="F714" i="23"/>
  <c r="AY713" i="23"/>
  <c r="AR713" i="23"/>
  <c r="AS713" i="23" s="1"/>
  <c r="W713" i="23"/>
  <c r="Z713" i="23" s="1"/>
  <c r="AD713" i="23"/>
  <c r="L713" i="23"/>
  <c r="I713" i="23"/>
  <c r="H713" i="23"/>
  <c r="F713" i="23"/>
  <c r="AY712" i="23"/>
  <c r="AR712" i="23"/>
  <c r="AS712" i="23" s="1"/>
  <c r="W712" i="23"/>
  <c r="Z712" i="23" s="1"/>
  <c r="AD712" i="23"/>
  <c r="L712" i="23"/>
  <c r="I712" i="23"/>
  <c r="H712" i="23"/>
  <c r="F712" i="23"/>
  <c r="AY711" i="23"/>
  <c r="AR711" i="23"/>
  <c r="AS711" i="23" s="1"/>
  <c r="W711" i="23"/>
  <c r="Z711" i="23" s="1"/>
  <c r="AD711" i="23"/>
  <c r="L711" i="23"/>
  <c r="I711" i="23"/>
  <c r="H711" i="23"/>
  <c r="F711" i="23"/>
  <c r="AY710" i="23"/>
  <c r="AR710" i="23"/>
  <c r="AS710" i="23" s="1"/>
  <c r="W710" i="23"/>
  <c r="Z710" i="23" s="1"/>
  <c r="AD710" i="23"/>
  <c r="L710" i="23"/>
  <c r="I710" i="23"/>
  <c r="H710" i="23"/>
  <c r="F710" i="23"/>
  <c r="AY709" i="23"/>
  <c r="AR709" i="23"/>
  <c r="AS709" i="23" s="1"/>
  <c r="W709" i="23"/>
  <c r="Z709" i="23" s="1"/>
  <c r="AD709" i="23"/>
  <c r="L709" i="23"/>
  <c r="I709" i="23"/>
  <c r="H709" i="23"/>
  <c r="F709" i="23"/>
  <c r="AY708" i="23"/>
  <c r="AR708" i="23"/>
  <c r="AS708" i="23" s="1"/>
  <c r="W708" i="23"/>
  <c r="Z708" i="23" s="1"/>
  <c r="AD708" i="23"/>
  <c r="L708" i="23"/>
  <c r="I708" i="23"/>
  <c r="H708" i="23"/>
  <c r="F708" i="23"/>
  <c r="AY707" i="23"/>
  <c r="W707" i="23"/>
  <c r="Z707" i="23" s="1"/>
  <c r="AD707" i="23"/>
  <c r="L707" i="23"/>
  <c r="I707" i="23"/>
  <c r="H707" i="23"/>
  <c r="F707" i="23"/>
  <c r="AY706" i="23"/>
  <c r="W706" i="23"/>
  <c r="Z706" i="23" s="1"/>
  <c r="AD706" i="23"/>
  <c r="L706" i="23"/>
  <c r="I706" i="23"/>
  <c r="H706" i="23"/>
  <c r="F706" i="23"/>
  <c r="AY705" i="23"/>
  <c r="W705" i="23"/>
  <c r="Z705" i="23" s="1"/>
  <c r="AD705" i="23"/>
  <c r="L705" i="23"/>
  <c r="I705" i="23"/>
  <c r="H705" i="23"/>
  <c r="F705" i="23"/>
  <c r="AY704" i="23"/>
  <c r="W704" i="23"/>
  <c r="Z704" i="23" s="1"/>
  <c r="AD704" i="23"/>
  <c r="L704" i="23"/>
  <c r="I704" i="23"/>
  <c r="H704" i="23"/>
  <c r="F704" i="23"/>
  <c r="AY703" i="23"/>
  <c r="W703" i="23"/>
  <c r="Z703" i="23" s="1"/>
  <c r="AD703" i="23"/>
  <c r="L703" i="23"/>
  <c r="I703" i="23"/>
  <c r="H703" i="23"/>
  <c r="F703" i="23"/>
  <c r="AY702" i="23"/>
  <c r="W702" i="23"/>
  <c r="Z702" i="23" s="1"/>
  <c r="AD702" i="23"/>
  <c r="L702" i="23"/>
  <c r="I702" i="23"/>
  <c r="H702" i="23"/>
  <c r="F702" i="23"/>
  <c r="AY701" i="23"/>
  <c r="X701" i="23"/>
  <c r="AA701" i="23" s="1"/>
  <c r="W701" i="23"/>
  <c r="Z701" i="23" s="1"/>
  <c r="AD701" i="23"/>
  <c r="L701" i="23"/>
  <c r="I701" i="23"/>
  <c r="H701" i="23"/>
  <c r="F701" i="23"/>
  <c r="AY700" i="23"/>
  <c r="W700" i="23"/>
  <c r="Z700" i="23" s="1"/>
  <c r="AD700" i="23"/>
  <c r="L700" i="23"/>
  <c r="I700" i="23"/>
  <c r="H700" i="23"/>
  <c r="F700" i="23"/>
  <c r="AY699" i="23"/>
  <c r="W699" i="23"/>
  <c r="Z699" i="23" s="1"/>
  <c r="AD699" i="23"/>
  <c r="L699" i="23"/>
  <c r="I699" i="23"/>
  <c r="H699" i="23"/>
  <c r="F699" i="23"/>
  <c r="AY698" i="23"/>
  <c r="W698" i="23"/>
  <c r="Z698" i="23" s="1"/>
  <c r="AD698" i="23"/>
  <c r="L698" i="23"/>
  <c r="I698" i="23"/>
  <c r="H698" i="23"/>
  <c r="F698" i="23"/>
  <c r="AY697" i="23"/>
  <c r="W697" i="23"/>
  <c r="Z697" i="23" s="1"/>
  <c r="AD697" i="23"/>
  <c r="L697" i="23"/>
  <c r="I697" i="23"/>
  <c r="H697" i="23"/>
  <c r="F697" i="23"/>
  <c r="AY696" i="23"/>
  <c r="W696" i="23"/>
  <c r="Z696" i="23" s="1"/>
  <c r="AD696" i="23"/>
  <c r="L696" i="23"/>
  <c r="I696" i="23"/>
  <c r="H696" i="23"/>
  <c r="F696" i="23"/>
  <c r="AY695" i="23"/>
  <c r="X695" i="23"/>
  <c r="AA695" i="23" s="1"/>
  <c r="W695" i="23"/>
  <c r="Z695" i="23" s="1"/>
  <c r="AD695" i="23"/>
  <c r="L695" i="23"/>
  <c r="I695" i="23"/>
  <c r="H695" i="23"/>
  <c r="F695" i="23"/>
  <c r="AY694" i="23"/>
  <c r="W694" i="23"/>
  <c r="Z694" i="23" s="1"/>
  <c r="AD694" i="23"/>
  <c r="L694" i="23"/>
  <c r="I694" i="23"/>
  <c r="H694" i="23"/>
  <c r="F694" i="23"/>
  <c r="AY693" i="23"/>
  <c r="W693" i="23"/>
  <c r="Z693" i="23" s="1"/>
  <c r="AD693" i="23"/>
  <c r="L693" i="23"/>
  <c r="I693" i="23"/>
  <c r="H693" i="23"/>
  <c r="F693" i="23"/>
  <c r="AY692" i="23"/>
  <c r="W692" i="23"/>
  <c r="Z692" i="23" s="1"/>
  <c r="AD692" i="23"/>
  <c r="L692" i="23"/>
  <c r="I692" i="23"/>
  <c r="H692" i="23"/>
  <c r="F692" i="23"/>
  <c r="AY691" i="23"/>
  <c r="X691" i="23"/>
  <c r="AA691" i="23" s="1"/>
  <c r="W691" i="23"/>
  <c r="Z691" i="23" s="1"/>
  <c r="AD691" i="23"/>
  <c r="L691" i="23"/>
  <c r="I691" i="23"/>
  <c r="H691" i="23"/>
  <c r="F691" i="23"/>
  <c r="AY690" i="23"/>
  <c r="W690" i="23"/>
  <c r="Z690" i="23" s="1"/>
  <c r="AD690" i="23"/>
  <c r="L690" i="23"/>
  <c r="I690" i="23"/>
  <c r="H690" i="23"/>
  <c r="F690" i="23"/>
  <c r="AY689" i="23"/>
  <c r="W689" i="23"/>
  <c r="Z689" i="23" s="1"/>
  <c r="AD689" i="23"/>
  <c r="L689" i="23"/>
  <c r="I689" i="23"/>
  <c r="H689" i="23"/>
  <c r="F689" i="23"/>
  <c r="AY688" i="23"/>
  <c r="W688" i="23"/>
  <c r="Z688" i="23" s="1"/>
  <c r="AD688" i="23"/>
  <c r="L688" i="23"/>
  <c r="I688" i="23"/>
  <c r="H688" i="23"/>
  <c r="F688" i="23"/>
  <c r="AY687" i="23"/>
  <c r="W687" i="23"/>
  <c r="Z687" i="23" s="1"/>
  <c r="AD687" i="23"/>
  <c r="L687" i="23"/>
  <c r="I687" i="23"/>
  <c r="H687" i="23"/>
  <c r="F687" i="23"/>
  <c r="AY686" i="23"/>
  <c r="W686" i="23"/>
  <c r="Z686" i="23" s="1"/>
  <c r="AD686" i="23"/>
  <c r="L686" i="23"/>
  <c r="I686" i="23"/>
  <c r="H686" i="23"/>
  <c r="F686" i="23"/>
  <c r="AY685" i="23"/>
  <c r="W685" i="23"/>
  <c r="Z685" i="23" s="1"/>
  <c r="AD685" i="23"/>
  <c r="L685" i="23"/>
  <c r="I685" i="23"/>
  <c r="H685" i="23"/>
  <c r="F685" i="23"/>
  <c r="AY684" i="23"/>
  <c r="W684" i="23"/>
  <c r="Z684" i="23" s="1"/>
  <c r="AD684" i="23"/>
  <c r="L684" i="23"/>
  <c r="I684" i="23"/>
  <c r="H684" i="23"/>
  <c r="F684" i="23"/>
  <c r="AY683" i="23"/>
  <c r="AR683" i="23"/>
  <c r="AS683" i="23" s="1"/>
  <c r="W683" i="23"/>
  <c r="Z683" i="23" s="1"/>
  <c r="AD683" i="23"/>
  <c r="L683" i="23"/>
  <c r="I683" i="23"/>
  <c r="H683" i="23"/>
  <c r="F683" i="23"/>
  <c r="AY682" i="23"/>
  <c r="AR682" i="23"/>
  <c r="AS682" i="23" s="1"/>
  <c r="W682" i="23"/>
  <c r="Z682" i="23" s="1"/>
  <c r="AD682" i="23"/>
  <c r="L682" i="23"/>
  <c r="I682" i="23"/>
  <c r="H682" i="23"/>
  <c r="F682" i="23"/>
  <c r="AY681" i="23"/>
  <c r="AR681" i="23"/>
  <c r="AS681" i="23" s="1"/>
  <c r="W681" i="23"/>
  <c r="Z681" i="23" s="1"/>
  <c r="AD681" i="23"/>
  <c r="L681" i="23"/>
  <c r="I681" i="23"/>
  <c r="H681" i="23"/>
  <c r="F681" i="23"/>
  <c r="AY680" i="23"/>
  <c r="AR680" i="23"/>
  <c r="AS680" i="23" s="1"/>
  <c r="W680" i="23"/>
  <c r="Z680" i="23" s="1"/>
  <c r="AD680" i="23"/>
  <c r="L680" i="23"/>
  <c r="I680" i="23"/>
  <c r="H680" i="23"/>
  <c r="F680" i="23"/>
  <c r="AY679" i="23"/>
  <c r="AR679" i="23"/>
  <c r="AS679" i="23" s="1"/>
  <c r="W679" i="23"/>
  <c r="Z679" i="23" s="1"/>
  <c r="AD679" i="23"/>
  <c r="L679" i="23"/>
  <c r="I679" i="23"/>
  <c r="H679" i="23"/>
  <c r="F679" i="23"/>
  <c r="AY678" i="23"/>
  <c r="AR678" i="23"/>
  <c r="AS678" i="23" s="1"/>
  <c r="W678" i="23"/>
  <c r="Z678" i="23" s="1"/>
  <c r="AD678" i="23"/>
  <c r="L678" i="23"/>
  <c r="I678" i="23"/>
  <c r="H678" i="23"/>
  <c r="F678" i="23"/>
  <c r="AY677" i="23"/>
  <c r="AR677" i="23"/>
  <c r="AS677" i="23" s="1"/>
  <c r="W677" i="23"/>
  <c r="Z677" i="23" s="1"/>
  <c r="AD677" i="23"/>
  <c r="L677" i="23"/>
  <c r="I677" i="23"/>
  <c r="H677" i="23"/>
  <c r="F677" i="23"/>
  <c r="AY676" i="23"/>
  <c r="AR676" i="23"/>
  <c r="AS676" i="23" s="1"/>
  <c r="W676" i="23"/>
  <c r="Z676" i="23" s="1"/>
  <c r="AD676" i="23"/>
  <c r="L676" i="23"/>
  <c r="I676" i="23"/>
  <c r="H676" i="23"/>
  <c r="F676" i="23"/>
  <c r="AY675" i="23"/>
  <c r="AR675" i="23"/>
  <c r="AS675" i="23" s="1"/>
  <c r="W675" i="23"/>
  <c r="Z675" i="23" s="1"/>
  <c r="AD675" i="23"/>
  <c r="L675" i="23"/>
  <c r="I675" i="23"/>
  <c r="H675" i="23"/>
  <c r="F675" i="23"/>
  <c r="AY674" i="23"/>
  <c r="W674" i="23"/>
  <c r="Z674" i="23" s="1"/>
  <c r="AD674" i="23"/>
  <c r="L674" i="23"/>
  <c r="I674" i="23"/>
  <c r="H674" i="23"/>
  <c r="F674" i="23"/>
  <c r="AY673" i="23"/>
  <c r="W673" i="23"/>
  <c r="Z673" i="23" s="1"/>
  <c r="AD673" i="23"/>
  <c r="L673" i="23"/>
  <c r="I673" i="23"/>
  <c r="H673" i="23"/>
  <c r="F673" i="23"/>
  <c r="AY672" i="23"/>
  <c r="W672" i="23"/>
  <c r="Z672" i="23" s="1"/>
  <c r="AD672" i="23"/>
  <c r="L672" i="23"/>
  <c r="I672" i="23"/>
  <c r="H672" i="23"/>
  <c r="F672" i="23"/>
  <c r="AY671" i="23"/>
  <c r="W671" i="23"/>
  <c r="Z671" i="23" s="1"/>
  <c r="AD671" i="23"/>
  <c r="L671" i="23"/>
  <c r="I671" i="23"/>
  <c r="H671" i="23"/>
  <c r="F671" i="23"/>
  <c r="AY670" i="23"/>
  <c r="W670" i="23"/>
  <c r="Z670" i="23" s="1"/>
  <c r="AD670" i="23"/>
  <c r="L670" i="23"/>
  <c r="I670" i="23"/>
  <c r="H670" i="23"/>
  <c r="F670" i="23"/>
  <c r="AY669" i="23"/>
  <c r="W669" i="23"/>
  <c r="Z669" i="23" s="1"/>
  <c r="AD669" i="23"/>
  <c r="L669" i="23"/>
  <c r="I669" i="23"/>
  <c r="H669" i="23"/>
  <c r="F669" i="23"/>
  <c r="AY668" i="23"/>
  <c r="W668" i="23"/>
  <c r="Z668" i="23" s="1"/>
  <c r="AD668" i="23"/>
  <c r="L668" i="23"/>
  <c r="I668" i="23"/>
  <c r="H668" i="23"/>
  <c r="F668" i="23"/>
  <c r="AY667" i="23"/>
  <c r="W667" i="23"/>
  <c r="Z667" i="23" s="1"/>
  <c r="AD667" i="23"/>
  <c r="L667" i="23"/>
  <c r="I667" i="23"/>
  <c r="H667" i="23"/>
  <c r="F667" i="23"/>
  <c r="AY666" i="23"/>
  <c r="W666" i="23"/>
  <c r="Z666" i="23" s="1"/>
  <c r="AD666" i="23"/>
  <c r="L666" i="23"/>
  <c r="I666" i="23"/>
  <c r="H666" i="23"/>
  <c r="F666" i="23"/>
  <c r="AY665" i="23"/>
  <c r="W665" i="23"/>
  <c r="Z665" i="23" s="1"/>
  <c r="AD665" i="23"/>
  <c r="L665" i="23"/>
  <c r="I665" i="23"/>
  <c r="H665" i="23"/>
  <c r="F665" i="23"/>
  <c r="AY664" i="23"/>
  <c r="W664" i="23"/>
  <c r="Z664" i="23" s="1"/>
  <c r="AD664" i="23"/>
  <c r="L664" i="23"/>
  <c r="I664" i="23"/>
  <c r="H664" i="23"/>
  <c r="F664" i="23"/>
  <c r="AY663" i="23"/>
  <c r="W663" i="23"/>
  <c r="Z663" i="23" s="1"/>
  <c r="AD663" i="23"/>
  <c r="L663" i="23"/>
  <c r="I663" i="23"/>
  <c r="H663" i="23"/>
  <c r="F663" i="23"/>
  <c r="AY662" i="23"/>
  <c r="W662" i="23"/>
  <c r="Z662" i="23" s="1"/>
  <c r="AD662" i="23"/>
  <c r="L662" i="23"/>
  <c r="I662" i="23"/>
  <c r="H662" i="23"/>
  <c r="F662" i="23"/>
  <c r="AY661" i="23"/>
  <c r="W661" i="23"/>
  <c r="Z661" i="23" s="1"/>
  <c r="AD661" i="23"/>
  <c r="L661" i="23"/>
  <c r="I661" i="23"/>
  <c r="H661" i="23"/>
  <c r="F661" i="23"/>
  <c r="AY660" i="23"/>
  <c r="W660" i="23"/>
  <c r="Z660" i="23" s="1"/>
  <c r="AD660" i="23"/>
  <c r="L660" i="23"/>
  <c r="I660" i="23"/>
  <c r="H660" i="23"/>
  <c r="F660" i="23"/>
  <c r="AY659" i="23"/>
  <c r="W659" i="23"/>
  <c r="Z659" i="23" s="1"/>
  <c r="AD659" i="23"/>
  <c r="L659" i="23"/>
  <c r="I659" i="23"/>
  <c r="H659" i="23"/>
  <c r="F659" i="23"/>
  <c r="AY658" i="23"/>
  <c r="W658" i="23"/>
  <c r="Z658" i="23" s="1"/>
  <c r="AD658" i="23"/>
  <c r="L658" i="23"/>
  <c r="I658" i="23"/>
  <c r="H658" i="23"/>
  <c r="F658" i="23"/>
  <c r="AY657" i="23"/>
  <c r="W657" i="23"/>
  <c r="Z657" i="23" s="1"/>
  <c r="AD657" i="23"/>
  <c r="L657" i="23"/>
  <c r="I657" i="23"/>
  <c r="H657" i="23"/>
  <c r="F657" i="23"/>
  <c r="AY656" i="23"/>
  <c r="W656" i="23"/>
  <c r="Z656" i="23" s="1"/>
  <c r="AD656" i="23"/>
  <c r="L656" i="23"/>
  <c r="I656" i="23"/>
  <c r="H656" i="23"/>
  <c r="F656" i="23"/>
  <c r="AY655" i="23"/>
  <c r="W655" i="23"/>
  <c r="Z655" i="23" s="1"/>
  <c r="AD655" i="23"/>
  <c r="L655" i="23"/>
  <c r="I655" i="23"/>
  <c r="H655" i="23"/>
  <c r="F655" i="23"/>
  <c r="AY654" i="23"/>
  <c r="W654" i="23"/>
  <c r="Z654" i="23" s="1"/>
  <c r="AD654" i="23"/>
  <c r="L654" i="23"/>
  <c r="I654" i="23"/>
  <c r="H654" i="23"/>
  <c r="F654" i="23"/>
  <c r="AY653" i="23"/>
  <c r="W653" i="23"/>
  <c r="Z653" i="23" s="1"/>
  <c r="AD653" i="23"/>
  <c r="L653" i="23"/>
  <c r="I653" i="23"/>
  <c r="H653" i="23"/>
  <c r="F653" i="23"/>
  <c r="AY652" i="23"/>
  <c r="AR652" i="23"/>
  <c r="AS652" i="23" s="1"/>
  <c r="W652" i="23"/>
  <c r="Z652" i="23" s="1"/>
  <c r="AD652" i="23"/>
  <c r="L652" i="23"/>
  <c r="I652" i="23"/>
  <c r="H652" i="23"/>
  <c r="F652" i="23"/>
  <c r="AY651" i="23"/>
  <c r="AR651" i="23"/>
  <c r="AS651" i="23" s="1"/>
  <c r="W651" i="23"/>
  <c r="Z651" i="23" s="1"/>
  <c r="AD651" i="23"/>
  <c r="L651" i="23"/>
  <c r="I651" i="23"/>
  <c r="H651" i="23"/>
  <c r="F651" i="23"/>
  <c r="AY650" i="23"/>
  <c r="AR650" i="23"/>
  <c r="AS650" i="23" s="1"/>
  <c r="W650" i="23"/>
  <c r="Z650" i="23" s="1"/>
  <c r="AD650" i="23"/>
  <c r="L650" i="23"/>
  <c r="I650" i="23"/>
  <c r="H650" i="23"/>
  <c r="F650" i="23"/>
  <c r="AY649" i="23"/>
  <c r="AR649" i="23"/>
  <c r="AS649" i="23" s="1"/>
  <c r="W649" i="23"/>
  <c r="Z649" i="23" s="1"/>
  <c r="AD649" i="23"/>
  <c r="L649" i="23"/>
  <c r="I649" i="23"/>
  <c r="H649" i="23"/>
  <c r="F649" i="23"/>
  <c r="AY648" i="23"/>
  <c r="AR648" i="23"/>
  <c r="AS648" i="23" s="1"/>
  <c r="W648" i="23"/>
  <c r="Z648" i="23" s="1"/>
  <c r="AD648" i="23"/>
  <c r="L648" i="23"/>
  <c r="I648" i="23"/>
  <c r="H648" i="23"/>
  <c r="F648" i="23"/>
  <c r="AY647" i="23"/>
  <c r="AR647" i="23"/>
  <c r="AS647" i="23" s="1"/>
  <c r="W647" i="23"/>
  <c r="Z647" i="23" s="1"/>
  <c r="AD647" i="23"/>
  <c r="L647" i="23"/>
  <c r="I647" i="23"/>
  <c r="H647" i="23"/>
  <c r="F647" i="23"/>
  <c r="AY646" i="23"/>
  <c r="AR646" i="23"/>
  <c r="AS646" i="23" s="1"/>
  <c r="W646" i="23"/>
  <c r="Z646" i="23" s="1"/>
  <c r="AD646" i="23"/>
  <c r="L646" i="23"/>
  <c r="I646" i="23"/>
  <c r="H646" i="23"/>
  <c r="F646" i="23"/>
  <c r="AY645" i="23"/>
  <c r="AR645" i="23"/>
  <c r="AS645" i="23" s="1"/>
  <c r="W645" i="23"/>
  <c r="Z645" i="23" s="1"/>
  <c r="AD645" i="23"/>
  <c r="L645" i="23"/>
  <c r="I645" i="23"/>
  <c r="H645" i="23"/>
  <c r="F645" i="23"/>
  <c r="AY644" i="23"/>
  <c r="AR644" i="23"/>
  <c r="AS644" i="23" s="1"/>
  <c r="W644" i="23"/>
  <c r="Z644" i="23" s="1"/>
  <c r="AD644" i="23"/>
  <c r="L644" i="23"/>
  <c r="I644" i="23"/>
  <c r="H644" i="23"/>
  <c r="F644" i="23"/>
  <c r="AY643" i="23"/>
  <c r="W643" i="23"/>
  <c r="Z643" i="23" s="1"/>
  <c r="AD643" i="23"/>
  <c r="L643" i="23"/>
  <c r="I643" i="23"/>
  <c r="H643" i="23"/>
  <c r="F643" i="23"/>
  <c r="AY642" i="23"/>
  <c r="W642" i="23"/>
  <c r="Z642" i="23" s="1"/>
  <c r="AD642" i="23"/>
  <c r="L642" i="23"/>
  <c r="I642" i="23"/>
  <c r="H642" i="23"/>
  <c r="F642" i="23"/>
  <c r="AY641" i="23"/>
  <c r="W641" i="23"/>
  <c r="Z641" i="23" s="1"/>
  <c r="AD641" i="23"/>
  <c r="L641" i="23"/>
  <c r="I641" i="23"/>
  <c r="H641" i="23"/>
  <c r="F641" i="23"/>
  <c r="AY640" i="23"/>
  <c r="W640" i="23"/>
  <c r="Z640" i="23" s="1"/>
  <c r="AD640" i="23"/>
  <c r="L640" i="23"/>
  <c r="I640" i="23"/>
  <c r="H640" i="23"/>
  <c r="F640" i="23"/>
  <c r="AY639" i="23"/>
  <c r="W639" i="23"/>
  <c r="Z639" i="23" s="1"/>
  <c r="AD639" i="23"/>
  <c r="L639" i="23"/>
  <c r="I639" i="23"/>
  <c r="H639" i="23"/>
  <c r="F639" i="23"/>
  <c r="AY638" i="23"/>
  <c r="W638" i="23"/>
  <c r="Z638" i="23" s="1"/>
  <c r="AD638" i="23"/>
  <c r="L638" i="23"/>
  <c r="I638" i="23"/>
  <c r="H638" i="23"/>
  <c r="F638" i="23"/>
  <c r="AY637" i="23"/>
  <c r="W637" i="23"/>
  <c r="Z637" i="23" s="1"/>
  <c r="AD637" i="23"/>
  <c r="L637" i="23"/>
  <c r="I637" i="23"/>
  <c r="H637" i="23"/>
  <c r="F637" i="23"/>
  <c r="AY636" i="23"/>
  <c r="W636" i="23"/>
  <c r="Z636" i="23" s="1"/>
  <c r="AD636" i="23"/>
  <c r="L636" i="23"/>
  <c r="I636" i="23"/>
  <c r="H636" i="23"/>
  <c r="F636" i="23"/>
  <c r="AY635" i="23"/>
  <c r="W635" i="23"/>
  <c r="Z635" i="23" s="1"/>
  <c r="AD635" i="23"/>
  <c r="L635" i="23"/>
  <c r="I635" i="23"/>
  <c r="H635" i="23"/>
  <c r="F635" i="23"/>
  <c r="AY634" i="23"/>
  <c r="W634" i="23"/>
  <c r="Z634" i="23" s="1"/>
  <c r="AD634" i="23"/>
  <c r="L634" i="23"/>
  <c r="I634" i="23"/>
  <c r="H634" i="23"/>
  <c r="F634" i="23"/>
  <c r="AY633" i="23"/>
  <c r="W633" i="23"/>
  <c r="Z633" i="23" s="1"/>
  <c r="AD633" i="23"/>
  <c r="L633" i="23"/>
  <c r="I633" i="23"/>
  <c r="H633" i="23"/>
  <c r="F633" i="23"/>
  <c r="AY632" i="23"/>
  <c r="W632" i="23"/>
  <c r="Z632" i="23" s="1"/>
  <c r="AD632" i="23"/>
  <c r="L632" i="23"/>
  <c r="I632" i="23"/>
  <c r="H632" i="23"/>
  <c r="F632" i="23"/>
  <c r="AY631" i="23"/>
  <c r="W631" i="23"/>
  <c r="Z631" i="23" s="1"/>
  <c r="AD631" i="23"/>
  <c r="L631" i="23"/>
  <c r="I631" i="23"/>
  <c r="H631" i="23"/>
  <c r="F631" i="23"/>
  <c r="AY630" i="23"/>
  <c r="W630" i="23"/>
  <c r="Z630" i="23" s="1"/>
  <c r="AD630" i="23"/>
  <c r="L630" i="23"/>
  <c r="I630" i="23"/>
  <c r="H630" i="23"/>
  <c r="F630" i="23"/>
  <c r="AY629" i="23"/>
  <c r="W629" i="23"/>
  <c r="Z629" i="23" s="1"/>
  <c r="AD629" i="23"/>
  <c r="L629" i="23"/>
  <c r="I629" i="23"/>
  <c r="H629" i="23"/>
  <c r="F629" i="23"/>
  <c r="AY628" i="23"/>
  <c r="W628" i="23"/>
  <c r="Z628" i="23" s="1"/>
  <c r="AD628" i="23"/>
  <c r="L628" i="23"/>
  <c r="I628" i="23"/>
  <c r="H628" i="23"/>
  <c r="F628" i="23"/>
  <c r="AY627" i="23"/>
  <c r="W627" i="23"/>
  <c r="Z627" i="23" s="1"/>
  <c r="AD627" i="23"/>
  <c r="L627" i="23"/>
  <c r="I627" i="23"/>
  <c r="H627" i="23"/>
  <c r="F627" i="23"/>
  <c r="AY626" i="23"/>
  <c r="W626" i="23"/>
  <c r="Z626" i="23" s="1"/>
  <c r="AD626" i="23"/>
  <c r="L626" i="23"/>
  <c r="I626" i="23"/>
  <c r="H626" i="23"/>
  <c r="F626" i="23"/>
  <c r="AY625" i="23"/>
  <c r="W625" i="23"/>
  <c r="Z625" i="23" s="1"/>
  <c r="AD625" i="23"/>
  <c r="L625" i="23"/>
  <c r="I625" i="23"/>
  <c r="H625" i="23"/>
  <c r="F625" i="23"/>
  <c r="AY624" i="23"/>
  <c r="W624" i="23"/>
  <c r="Z624" i="23" s="1"/>
  <c r="AD624" i="23"/>
  <c r="L624" i="23"/>
  <c r="I624" i="23"/>
  <c r="H624" i="23"/>
  <c r="F624" i="23"/>
  <c r="AY623" i="23"/>
  <c r="W623" i="23"/>
  <c r="Z623" i="23" s="1"/>
  <c r="AD623" i="23"/>
  <c r="L623" i="23"/>
  <c r="I623" i="23"/>
  <c r="H623" i="23"/>
  <c r="F623" i="23"/>
  <c r="AY622" i="23"/>
  <c r="X622" i="23"/>
  <c r="AA622" i="23" s="1"/>
  <c r="W622" i="23"/>
  <c r="Z622" i="23" s="1"/>
  <c r="AD622" i="23"/>
  <c r="L622" i="23"/>
  <c r="I622" i="23"/>
  <c r="H622" i="23"/>
  <c r="F622" i="23"/>
  <c r="AY621" i="23"/>
  <c r="W621" i="23"/>
  <c r="Z621" i="23" s="1"/>
  <c r="AD621" i="23"/>
  <c r="L621" i="23"/>
  <c r="I621" i="23"/>
  <c r="H621" i="23"/>
  <c r="F621" i="23"/>
  <c r="AY620" i="23"/>
  <c r="W620" i="23"/>
  <c r="Z620" i="23" s="1"/>
  <c r="AD620" i="23"/>
  <c r="L620" i="23"/>
  <c r="I620" i="23"/>
  <c r="H620" i="23"/>
  <c r="F620" i="23"/>
  <c r="AY619" i="23"/>
  <c r="W619" i="23"/>
  <c r="Z619" i="23" s="1"/>
  <c r="AD619" i="23"/>
  <c r="L619" i="23"/>
  <c r="I619" i="23"/>
  <c r="H619" i="23"/>
  <c r="F619" i="23"/>
  <c r="AY618" i="23"/>
  <c r="AR618" i="23"/>
  <c r="AS618" i="23" s="1"/>
  <c r="W618" i="23"/>
  <c r="Z618" i="23" s="1"/>
  <c r="AD618" i="23"/>
  <c r="L618" i="23"/>
  <c r="I618" i="23"/>
  <c r="H618" i="23"/>
  <c r="F618" i="23"/>
  <c r="AY617" i="23"/>
  <c r="AR617" i="23"/>
  <c r="AS617" i="23" s="1"/>
  <c r="W617" i="23"/>
  <c r="Z617" i="23" s="1"/>
  <c r="AD617" i="23"/>
  <c r="L617" i="23"/>
  <c r="I617" i="23"/>
  <c r="H617" i="23"/>
  <c r="F617" i="23"/>
  <c r="AY616" i="23"/>
  <c r="AR616" i="23"/>
  <c r="AS616" i="23" s="1"/>
  <c r="W616" i="23"/>
  <c r="Z616" i="23" s="1"/>
  <c r="AD616" i="23"/>
  <c r="L616" i="23"/>
  <c r="I616" i="23"/>
  <c r="H616" i="23"/>
  <c r="F616" i="23"/>
  <c r="AY615" i="23"/>
  <c r="AR615" i="23"/>
  <c r="AS615" i="23" s="1"/>
  <c r="W615" i="23"/>
  <c r="Z615" i="23" s="1"/>
  <c r="AD615" i="23"/>
  <c r="L615" i="23"/>
  <c r="I615" i="23"/>
  <c r="H615" i="23"/>
  <c r="F615" i="23"/>
  <c r="AY614" i="23"/>
  <c r="AR614" i="23"/>
  <c r="AS614" i="23" s="1"/>
  <c r="W614" i="23"/>
  <c r="Z614" i="23" s="1"/>
  <c r="AD614" i="23"/>
  <c r="L614" i="23"/>
  <c r="I614" i="23"/>
  <c r="H614" i="23"/>
  <c r="F614" i="23"/>
  <c r="AY613" i="23"/>
  <c r="AR613" i="23"/>
  <c r="AS613" i="23" s="1"/>
  <c r="W613" i="23"/>
  <c r="Z613" i="23" s="1"/>
  <c r="AD613" i="23"/>
  <c r="L613" i="23"/>
  <c r="I613" i="23"/>
  <c r="H613" i="23"/>
  <c r="F613" i="23"/>
  <c r="AY612" i="23"/>
  <c r="AR612" i="23"/>
  <c r="AS612" i="23" s="1"/>
  <c r="W612" i="23"/>
  <c r="Z612" i="23" s="1"/>
  <c r="AD612" i="23"/>
  <c r="L612" i="23"/>
  <c r="I612" i="23"/>
  <c r="H612" i="23"/>
  <c r="F612" i="23"/>
  <c r="AY611" i="23"/>
  <c r="W611" i="23"/>
  <c r="Z611" i="23" s="1"/>
  <c r="AD611" i="23"/>
  <c r="L611" i="23"/>
  <c r="I611" i="23"/>
  <c r="H611" i="23"/>
  <c r="F611" i="23"/>
  <c r="AY610" i="23"/>
  <c r="W610" i="23"/>
  <c r="Z610" i="23" s="1"/>
  <c r="AD610" i="23"/>
  <c r="L610" i="23"/>
  <c r="I610" i="23"/>
  <c r="H610" i="23"/>
  <c r="F610" i="23"/>
  <c r="AY609" i="23"/>
  <c r="W609" i="23"/>
  <c r="Z609" i="23" s="1"/>
  <c r="AD609" i="23"/>
  <c r="L609" i="23"/>
  <c r="I609" i="23"/>
  <c r="H609" i="23"/>
  <c r="F609" i="23"/>
  <c r="AY608" i="23"/>
  <c r="AR608" i="23"/>
  <c r="AS608" i="23" s="1"/>
  <c r="W608" i="23"/>
  <c r="Z608" i="23" s="1"/>
  <c r="AD608" i="23"/>
  <c r="L608" i="23"/>
  <c r="I608" i="23"/>
  <c r="H608" i="23"/>
  <c r="F608" i="23"/>
  <c r="AY607" i="23"/>
  <c r="AR607" i="23"/>
  <c r="AS607" i="23" s="1"/>
  <c r="X607" i="23"/>
  <c r="AA607" i="23" s="1"/>
  <c r="W607" i="23"/>
  <c r="Z607" i="23" s="1"/>
  <c r="AD607" i="23"/>
  <c r="L607" i="23"/>
  <c r="I607" i="23"/>
  <c r="H607" i="23"/>
  <c r="F607" i="23"/>
  <c r="AY606" i="23"/>
  <c r="X606" i="23"/>
  <c r="AA606" i="23" s="1"/>
  <c r="W606" i="23"/>
  <c r="Z606" i="23" s="1"/>
  <c r="AD606" i="23"/>
  <c r="L606" i="23"/>
  <c r="I606" i="23"/>
  <c r="H606" i="23"/>
  <c r="F606" i="23"/>
  <c r="AY605" i="23"/>
  <c r="W605" i="23"/>
  <c r="Z605" i="23" s="1"/>
  <c r="AD605" i="23"/>
  <c r="L605" i="23"/>
  <c r="I605" i="23"/>
  <c r="H605" i="23"/>
  <c r="F605" i="23"/>
  <c r="AY604" i="23"/>
  <c r="X604" i="23"/>
  <c r="AA604" i="23" s="1"/>
  <c r="W604" i="23"/>
  <c r="Z604" i="23" s="1"/>
  <c r="AD604" i="23"/>
  <c r="L604" i="23"/>
  <c r="I604" i="23"/>
  <c r="H604" i="23"/>
  <c r="F604" i="23"/>
  <c r="AY603" i="23"/>
  <c r="W603" i="23"/>
  <c r="Z603" i="23" s="1"/>
  <c r="AD603" i="23"/>
  <c r="L603" i="23"/>
  <c r="I603" i="23"/>
  <c r="H603" i="23"/>
  <c r="F603" i="23"/>
  <c r="AY602" i="23"/>
  <c r="W602" i="23"/>
  <c r="Z602" i="23" s="1"/>
  <c r="AD602" i="23"/>
  <c r="L602" i="23"/>
  <c r="I602" i="23"/>
  <c r="H602" i="23"/>
  <c r="F602" i="23"/>
  <c r="AY601" i="23"/>
  <c r="W601" i="23"/>
  <c r="Z601" i="23" s="1"/>
  <c r="AD601" i="23"/>
  <c r="L601" i="23"/>
  <c r="I601" i="23"/>
  <c r="H601" i="23"/>
  <c r="F601" i="23"/>
  <c r="AY600" i="23"/>
  <c r="W600" i="23"/>
  <c r="Z600" i="23" s="1"/>
  <c r="AD600" i="23"/>
  <c r="L600" i="23"/>
  <c r="I600" i="23"/>
  <c r="H600" i="23"/>
  <c r="F600" i="23"/>
  <c r="AY599" i="23"/>
  <c r="X599" i="23"/>
  <c r="AA599" i="23" s="1"/>
  <c r="W599" i="23"/>
  <c r="Z599" i="23" s="1"/>
  <c r="AD599" i="23"/>
  <c r="L599" i="23"/>
  <c r="I599" i="23"/>
  <c r="H599" i="23"/>
  <c r="F599" i="23"/>
  <c r="AY598" i="23"/>
  <c r="W598" i="23"/>
  <c r="Z598" i="23" s="1"/>
  <c r="AD598" i="23"/>
  <c r="L598" i="23"/>
  <c r="I598" i="23"/>
  <c r="H598" i="23"/>
  <c r="F598" i="23"/>
  <c r="AY597" i="23"/>
  <c r="W597" i="23"/>
  <c r="Z597" i="23" s="1"/>
  <c r="AD597" i="23"/>
  <c r="L597" i="23"/>
  <c r="I597" i="23"/>
  <c r="H597" i="23"/>
  <c r="F597" i="23"/>
  <c r="AY596" i="23"/>
  <c r="W596" i="23"/>
  <c r="Z596" i="23" s="1"/>
  <c r="AD596" i="23"/>
  <c r="L596" i="23"/>
  <c r="I596" i="23"/>
  <c r="H596" i="23"/>
  <c r="F596" i="23"/>
  <c r="AY595" i="23"/>
  <c r="W595" i="23"/>
  <c r="Z595" i="23" s="1"/>
  <c r="AD595" i="23"/>
  <c r="L595" i="23"/>
  <c r="I595" i="23"/>
  <c r="H595" i="23"/>
  <c r="F595" i="23"/>
  <c r="AY594" i="23"/>
  <c r="W594" i="23"/>
  <c r="Z594" i="23" s="1"/>
  <c r="AD594" i="23"/>
  <c r="L594" i="23"/>
  <c r="I594" i="23"/>
  <c r="H594" i="23"/>
  <c r="F594" i="23"/>
  <c r="AY593" i="23"/>
  <c r="W593" i="23"/>
  <c r="Z593" i="23" s="1"/>
  <c r="AD593" i="23"/>
  <c r="L593" i="23"/>
  <c r="I593" i="23"/>
  <c r="H593" i="23"/>
  <c r="F593" i="23"/>
  <c r="AY592" i="23"/>
  <c r="W592" i="23"/>
  <c r="Z592" i="23" s="1"/>
  <c r="AD592" i="23"/>
  <c r="L592" i="23"/>
  <c r="I592" i="23"/>
  <c r="H592" i="23"/>
  <c r="F592" i="23"/>
  <c r="AY591" i="23"/>
  <c r="W591" i="23"/>
  <c r="Z591" i="23" s="1"/>
  <c r="AD591" i="23"/>
  <c r="L591" i="23"/>
  <c r="I591" i="23"/>
  <c r="H591" i="23"/>
  <c r="F591" i="23"/>
  <c r="AY590" i="23"/>
  <c r="W590" i="23"/>
  <c r="Z590" i="23" s="1"/>
  <c r="AD590" i="23"/>
  <c r="L590" i="23"/>
  <c r="I590" i="23"/>
  <c r="H590" i="23"/>
  <c r="F590" i="23"/>
  <c r="AY589" i="23"/>
  <c r="W589" i="23"/>
  <c r="Z589" i="23" s="1"/>
  <c r="AD589" i="23"/>
  <c r="L589" i="23"/>
  <c r="I589" i="23"/>
  <c r="H589" i="23"/>
  <c r="F589" i="23"/>
  <c r="AY588" i="23"/>
  <c r="W588" i="23"/>
  <c r="Z588" i="23" s="1"/>
  <c r="AD588" i="23"/>
  <c r="L588" i="23"/>
  <c r="I588" i="23"/>
  <c r="H588" i="23"/>
  <c r="F588" i="23"/>
  <c r="AY587" i="23"/>
  <c r="W587" i="23"/>
  <c r="Z587" i="23" s="1"/>
  <c r="AD587" i="23"/>
  <c r="L587" i="23"/>
  <c r="I587" i="23"/>
  <c r="H587" i="23"/>
  <c r="F587" i="23"/>
  <c r="AY586" i="23"/>
  <c r="W586" i="23"/>
  <c r="Z586" i="23" s="1"/>
  <c r="AD586" i="23"/>
  <c r="L586" i="23"/>
  <c r="I586" i="23"/>
  <c r="H586" i="23"/>
  <c r="F586" i="23"/>
  <c r="AY585" i="23"/>
  <c r="W585" i="23"/>
  <c r="Z585" i="23" s="1"/>
  <c r="AD585" i="23"/>
  <c r="L585" i="23"/>
  <c r="I585" i="23"/>
  <c r="H585" i="23"/>
  <c r="F585" i="23"/>
  <c r="AY584" i="23"/>
  <c r="W584" i="23"/>
  <c r="Z584" i="23" s="1"/>
  <c r="AD584" i="23"/>
  <c r="L584" i="23"/>
  <c r="I584" i="23"/>
  <c r="H584" i="23"/>
  <c r="F584" i="23"/>
  <c r="AY583" i="23"/>
  <c r="X583" i="23"/>
  <c r="AA583" i="23" s="1"/>
  <c r="W583" i="23"/>
  <c r="Z583" i="23" s="1"/>
  <c r="AD583" i="23"/>
  <c r="L583" i="23"/>
  <c r="I583" i="23"/>
  <c r="H583" i="23"/>
  <c r="F583" i="23"/>
  <c r="AY582" i="23"/>
  <c r="W582" i="23"/>
  <c r="Z582" i="23" s="1"/>
  <c r="AD582" i="23"/>
  <c r="L582" i="23"/>
  <c r="I582" i="23"/>
  <c r="H582" i="23"/>
  <c r="F582" i="23"/>
  <c r="AY581" i="23"/>
  <c r="W581" i="23"/>
  <c r="Z581" i="23" s="1"/>
  <c r="AD581" i="23"/>
  <c r="L581" i="23"/>
  <c r="I581" i="23"/>
  <c r="H581" i="23"/>
  <c r="F581" i="23"/>
  <c r="AY580" i="23"/>
  <c r="W580" i="23"/>
  <c r="Z580" i="23" s="1"/>
  <c r="AD580" i="23"/>
  <c r="L580" i="23"/>
  <c r="I580" i="23"/>
  <c r="H580" i="23"/>
  <c r="F580" i="23"/>
  <c r="AY579" i="23"/>
  <c r="W579" i="23"/>
  <c r="Z579" i="23" s="1"/>
  <c r="AD579" i="23"/>
  <c r="L579" i="23"/>
  <c r="I579" i="23"/>
  <c r="H579" i="23"/>
  <c r="F579" i="23"/>
  <c r="AY578" i="23"/>
  <c r="W578" i="23"/>
  <c r="Z578" i="23" s="1"/>
  <c r="AD578" i="23"/>
  <c r="L578" i="23"/>
  <c r="I578" i="23"/>
  <c r="H578" i="23"/>
  <c r="F578" i="23"/>
  <c r="AY577" i="23"/>
  <c r="W577" i="23"/>
  <c r="Z577" i="23" s="1"/>
  <c r="AD577" i="23"/>
  <c r="L577" i="23"/>
  <c r="I577" i="23"/>
  <c r="H577" i="23"/>
  <c r="F577" i="23"/>
  <c r="AY576" i="23"/>
  <c r="AR576" i="23"/>
  <c r="AS576" i="23" s="1"/>
  <c r="W576" i="23"/>
  <c r="Z576" i="23" s="1"/>
  <c r="AD576" i="23"/>
  <c r="L576" i="23"/>
  <c r="I576" i="23"/>
  <c r="H576" i="23"/>
  <c r="F576" i="23"/>
  <c r="AY575" i="23"/>
  <c r="AR575" i="23"/>
  <c r="AS575" i="23" s="1"/>
  <c r="X575" i="23"/>
  <c r="AA575" i="23" s="1"/>
  <c r="W575" i="23"/>
  <c r="Z575" i="23" s="1"/>
  <c r="AD575" i="23"/>
  <c r="L575" i="23"/>
  <c r="I575" i="23"/>
  <c r="H575" i="23"/>
  <c r="F575" i="23"/>
  <c r="AY574" i="23"/>
  <c r="X574" i="23"/>
  <c r="AA574" i="23" s="1"/>
  <c r="W574" i="23"/>
  <c r="Z574" i="23" s="1"/>
  <c r="AD574" i="23"/>
  <c r="L574" i="23"/>
  <c r="I574" i="23"/>
  <c r="H574" i="23"/>
  <c r="F574" i="23"/>
  <c r="AY573" i="23"/>
  <c r="W573" i="23"/>
  <c r="Z573" i="23" s="1"/>
  <c r="AD573" i="23"/>
  <c r="L573" i="23"/>
  <c r="I573" i="23"/>
  <c r="H573" i="23"/>
  <c r="F573" i="23"/>
  <c r="AY572" i="23"/>
  <c r="W572" i="23"/>
  <c r="Z572" i="23" s="1"/>
  <c r="AD572" i="23"/>
  <c r="L572" i="23"/>
  <c r="I572" i="23"/>
  <c r="H572" i="23"/>
  <c r="F572" i="23"/>
  <c r="AY571" i="23"/>
  <c r="W571" i="23"/>
  <c r="Z571" i="23" s="1"/>
  <c r="AD571" i="23"/>
  <c r="L571" i="23"/>
  <c r="I571" i="23"/>
  <c r="H571" i="23"/>
  <c r="F571" i="23"/>
  <c r="AY570" i="23"/>
  <c r="W570" i="23"/>
  <c r="Z570" i="23" s="1"/>
  <c r="AD570" i="23"/>
  <c r="L570" i="23"/>
  <c r="I570" i="23"/>
  <c r="H570" i="23"/>
  <c r="F570" i="23"/>
  <c r="AY569" i="23"/>
  <c r="W569" i="23"/>
  <c r="Z569" i="23" s="1"/>
  <c r="AD569" i="23"/>
  <c r="L569" i="23"/>
  <c r="I569" i="23"/>
  <c r="H569" i="23"/>
  <c r="F569" i="23"/>
  <c r="AY568" i="23"/>
  <c r="W568" i="23"/>
  <c r="Z568" i="23" s="1"/>
  <c r="AD568" i="23"/>
  <c r="L568" i="23"/>
  <c r="I568" i="23"/>
  <c r="H568" i="23"/>
  <c r="F568" i="23"/>
  <c r="AY567" i="23"/>
  <c r="W567" i="23"/>
  <c r="Z567" i="23" s="1"/>
  <c r="AD567" i="23"/>
  <c r="L567" i="23"/>
  <c r="I567" i="23"/>
  <c r="H567" i="23"/>
  <c r="F567" i="23"/>
  <c r="AY566" i="23"/>
  <c r="AR566" i="23"/>
  <c r="AS566" i="23" s="1"/>
  <c r="W566" i="23"/>
  <c r="Z566" i="23" s="1"/>
  <c r="AD566" i="23"/>
  <c r="L566" i="23"/>
  <c r="I566" i="23"/>
  <c r="H566" i="23"/>
  <c r="F566" i="23"/>
  <c r="AY565" i="23"/>
  <c r="AR565" i="23"/>
  <c r="AS565" i="23" s="1"/>
  <c r="W565" i="23"/>
  <c r="Z565" i="23" s="1"/>
  <c r="AD565" i="23"/>
  <c r="L565" i="23"/>
  <c r="I565" i="23"/>
  <c r="H565" i="23"/>
  <c r="F565" i="23"/>
  <c r="AY564" i="23"/>
  <c r="AR564" i="23"/>
  <c r="AS564" i="23" s="1"/>
  <c r="W564" i="23"/>
  <c r="Z564" i="23" s="1"/>
  <c r="AD564" i="23"/>
  <c r="L564" i="23"/>
  <c r="I564" i="23"/>
  <c r="H564" i="23"/>
  <c r="F564" i="23"/>
  <c r="AY563" i="23"/>
  <c r="AR563" i="23"/>
  <c r="AS563" i="23" s="1"/>
  <c r="W563" i="23"/>
  <c r="Z563" i="23" s="1"/>
  <c r="AD563" i="23"/>
  <c r="L563" i="23"/>
  <c r="I563" i="23"/>
  <c r="H563" i="23"/>
  <c r="F563" i="23"/>
  <c r="AY562" i="23"/>
  <c r="AR562" i="23"/>
  <c r="AS562" i="23" s="1"/>
  <c r="W562" i="23"/>
  <c r="Z562" i="23" s="1"/>
  <c r="AD562" i="23"/>
  <c r="L562" i="23"/>
  <c r="I562" i="23"/>
  <c r="H562" i="23"/>
  <c r="F562" i="23"/>
  <c r="AY561" i="23"/>
  <c r="AR561" i="23"/>
  <c r="AS561" i="23" s="1"/>
  <c r="W561" i="23"/>
  <c r="Z561" i="23" s="1"/>
  <c r="AD561" i="23"/>
  <c r="L561" i="23"/>
  <c r="I561" i="23"/>
  <c r="H561" i="23"/>
  <c r="F561" i="23"/>
  <c r="AY560" i="23"/>
  <c r="W560" i="23"/>
  <c r="Z560" i="23" s="1"/>
  <c r="AD560" i="23"/>
  <c r="L560" i="23"/>
  <c r="I560" i="23"/>
  <c r="H560" i="23"/>
  <c r="F560" i="23"/>
  <c r="AY559" i="23"/>
  <c r="W559" i="23"/>
  <c r="Z559" i="23" s="1"/>
  <c r="AD559" i="23"/>
  <c r="L559" i="23"/>
  <c r="I559" i="23"/>
  <c r="H559" i="23"/>
  <c r="F559" i="23"/>
  <c r="AY558" i="23"/>
  <c r="W558" i="23"/>
  <c r="Z558" i="23" s="1"/>
  <c r="AD558" i="23"/>
  <c r="L558" i="23"/>
  <c r="I558" i="23"/>
  <c r="H558" i="23"/>
  <c r="F558" i="23"/>
  <c r="AY557" i="23"/>
  <c r="W557" i="23"/>
  <c r="Z557" i="23" s="1"/>
  <c r="AD557" i="23"/>
  <c r="L557" i="23"/>
  <c r="I557" i="23"/>
  <c r="H557" i="23"/>
  <c r="F557" i="23"/>
  <c r="AY556" i="23"/>
  <c r="W556" i="23"/>
  <c r="Z556" i="23" s="1"/>
  <c r="AD556" i="23"/>
  <c r="L556" i="23"/>
  <c r="I556" i="23"/>
  <c r="H556" i="23"/>
  <c r="F556" i="23"/>
  <c r="AY555" i="23"/>
  <c r="W555" i="23"/>
  <c r="Z555" i="23" s="1"/>
  <c r="AD555" i="23"/>
  <c r="L555" i="23"/>
  <c r="I555" i="23"/>
  <c r="H555" i="23"/>
  <c r="F555" i="23"/>
  <c r="AY554" i="23"/>
  <c r="W554" i="23"/>
  <c r="Z554" i="23" s="1"/>
  <c r="AD554" i="23"/>
  <c r="L554" i="23"/>
  <c r="I554" i="23"/>
  <c r="H554" i="23"/>
  <c r="F554" i="23"/>
  <c r="AY553" i="23"/>
  <c r="W553" i="23"/>
  <c r="Z553" i="23" s="1"/>
  <c r="AD553" i="23"/>
  <c r="L553" i="23"/>
  <c r="I553" i="23"/>
  <c r="H553" i="23"/>
  <c r="F553" i="23"/>
  <c r="AY552" i="23"/>
  <c r="W552" i="23"/>
  <c r="Z552" i="23" s="1"/>
  <c r="AD552" i="23"/>
  <c r="L552" i="23"/>
  <c r="I552" i="23"/>
  <c r="H552" i="23"/>
  <c r="F552" i="23"/>
  <c r="AY551" i="23"/>
  <c r="X551" i="23"/>
  <c r="AA551" i="23" s="1"/>
  <c r="W551" i="23"/>
  <c r="Z551" i="23" s="1"/>
  <c r="AD551" i="23"/>
  <c r="L551" i="23"/>
  <c r="I551" i="23"/>
  <c r="H551" i="23"/>
  <c r="F551" i="23"/>
  <c r="AY550" i="23"/>
  <c r="AR550" i="23"/>
  <c r="AS550" i="23" s="1"/>
  <c r="X550" i="23"/>
  <c r="AA550" i="23" s="1"/>
  <c r="W550" i="23"/>
  <c r="Z550" i="23" s="1"/>
  <c r="AD550" i="23"/>
  <c r="L550" i="23"/>
  <c r="I550" i="23"/>
  <c r="H550" i="23"/>
  <c r="F550" i="23"/>
  <c r="AY549" i="23"/>
  <c r="AR549" i="23"/>
  <c r="AS549" i="23" s="1"/>
  <c r="W549" i="23"/>
  <c r="Z549" i="23" s="1"/>
  <c r="AD549" i="23"/>
  <c r="L549" i="23"/>
  <c r="I549" i="23"/>
  <c r="H549" i="23"/>
  <c r="F549" i="23"/>
  <c r="AY548" i="23"/>
  <c r="W548" i="23"/>
  <c r="Z548" i="23" s="1"/>
  <c r="AD548" i="23"/>
  <c r="L548" i="23"/>
  <c r="I548" i="23"/>
  <c r="H548" i="23"/>
  <c r="F548" i="23"/>
  <c r="AY547" i="23"/>
  <c r="W547" i="23"/>
  <c r="Z547" i="23" s="1"/>
  <c r="AD547" i="23"/>
  <c r="L547" i="23"/>
  <c r="I547" i="23"/>
  <c r="H547" i="23"/>
  <c r="F547" i="23"/>
  <c r="AY546" i="23"/>
  <c r="W546" i="23"/>
  <c r="Z546" i="23" s="1"/>
  <c r="AD546" i="23"/>
  <c r="L546" i="23"/>
  <c r="I546" i="23"/>
  <c r="H546" i="23"/>
  <c r="F546" i="23"/>
  <c r="AY545" i="23"/>
  <c r="W545" i="23"/>
  <c r="Z545" i="23" s="1"/>
  <c r="AD545" i="23"/>
  <c r="L545" i="23"/>
  <c r="I545" i="23"/>
  <c r="H545" i="23"/>
  <c r="F545" i="23"/>
  <c r="AY544" i="23"/>
  <c r="X544" i="23"/>
  <c r="AA544" i="23" s="1"/>
  <c r="W544" i="23"/>
  <c r="Z544" i="23" s="1"/>
  <c r="AD544" i="23"/>
  <c r="L544" i="23"/>
  <c r="I544" i="23"/>
  <c r="H544" i="23"/>
  <c r="F544" i="23"/>
  <c r="AY543" i="23"/>
  <c r="W543" i="23"/>
  <c r="Z543" i="23" s="1"/>
  <c r="AD543" i="23"/>
  <c r="L543" i="23"/>
  <c r="I543" i="23"/>
  <c r="H543" i="23"/>
  <c r="F543" i="23"/>
  <c r="AY542" i="23"/>
  <c r="W542" i="23"/>
  <c r="Z542" i="23" s="1"/>
  <c r="AD542" i="23"/>
  <c r="L542" i="23"/>
  <c r="I542" i="23"/>
  <c r="H542" i="23"/>
  <c r="F542" i="23"/>
  <c r="AY541" i="23"/>
  <c r="W541" i="23"/>
  <c r="Z541" i="23" s="1"/>
  <c r="AD541" i="23"/>
  <c r="L541" i="23"/>
  <c r="I541" i="23"/>
  <c r="H541" i="23"/>
  <c r="F541" i="23"/>
  <c r="AY540" i="23"/>
  <c r="W540" i="23"/>
  <c r="Z540" i="23" s="1"/>
  <c r="AD540" i="23"/>
  <c r="L540" i="23"/>
  <c r="I540" i="23"/>
  <c r="H540" i="23"/>
  <c r="F540" i="23"/>
  <c r="AY539" i="23"/>
  <c r="W539" i="23"/>
  <c r="Z539" i="23" s="1"/>
  <c r="AD539" i="23"/>
  <c r="L539" i="23"/>
  <c r="I539" i="23"/>
  <c r="H539" i="23"/>
  <c r="F539" i="23"/>
  <c r="AY538" i="23"/>
  <c r="W538" i="23"/>
  <c r="Z538" i="23" s="1"/>
  <c r="AD538" i="23"/>
  <c r="L538" i="23"/>
  <c r="I538" i="23"/>
  <c r="H538" i="23"/>
  <c r="F538" i="23"/>
  <c r="AY537" i="23"/>
  <c r="W537" i="23"/>
  <c r="Z537" i="23" s="1"/>
  <c r="AD537" i="23"/>
  <c r="L537" i="23"/>
  <c r="I537" i="23"/>
  <c r="H537" i="23"/>
  <c r="F537" i="23"/>
  <c r="AY536" i="23"/>
  <c r="W536" i="23"/>
  <c r="Z536" i="23" s="1"/>
  <c r="AD536" i="23"/>
  <c r="L536" i="23"/>
  <c r="I536" i="23"/>
  <c r="H536" i="23"/>
  <c r="F536" i="23"/>
  <c r="AY535" i="23"/>
  <c r="W535" i="23"/>
  <c r="Z535" i="23" s="1"/>
  <c r="AD535" i="23"/>
  <c r="L535" i="23"/>
  <c r="I535" i="23"/>
  <c r="H535" i="23"/>
  <c r="F535" i="23"/>
  <c r="AY534" i="23"/>
  <c r="W534" i="23"/>
  <c r="Z534" i="23" s="1"/>
  <c r="AD534" i="23"/>
  <c r="L534" i="23"/>
  <c r="I534" i="23"/>
  <c r="H534" i="23"/>
  <c r="F534" i="23"/>
  <c r="AY533" i="23"/>
  <c r="W533" i="23"/>
  <c r="Z533" i="23" s="1"/>
  <c r="AD533" i="23"/>
  <c r="L533" i="23"/>
  <c r="I533" i="23"/>
  <c r="H533" i="23"/>
  <c r="F533" i="23"/>
  <c r="AY532" i="23"/>
  <c r="W532" i="23"/>
  <c r="Z532" i="23" s="1"/>
  <c r="AD532" i="23"/>
  <c r="L532" i="23"/>
  <c r="I532" i="23"/>
  <c r="H532" i="23"/>
  <c r="F532" i="23"/>
  <c r="AY531" i="23"/>
  <c r="W531" i="23"/>
  <c r="Z531" i="23" s="1"/>
  <c r="AD531" i="23"/>
  <c r="L531" i="23"/>
  <c r="I531" i="23"/>
  <c r="H531" i="23"/>
  <c r="F531" i="23"/>
  <c r="AY530" i="23"/>
  <c r="W530" i="23"/>
  <c r="Z530" i="23" s="1"/>
  <c r="AD530" i="23"/>
  <c r="L530" i="23"/>
  <c r="I530" i="23"/>
  <c r="H530" i="23"/>
  <c r="F530" i="23"/>
  <c r="AY529" i="23"/>
  <c r="W529" i="23"/>
  <c r="Z529" i="23" s="1"/>
  <c r="AD529" i="23"/>
  <c r="L529" i="23"/>
  <c r="I529" i="23"/>
  <c r="H529" i="23"/>
  <c r="F529" i="23"/>
  <c r="AY528" i="23"/>
  <c r="W528" i="23"/>
  <c r="Z528" i="23" s="1"/>
  <c r="AD528" i="23"/>
  <c r="L528" i="23"/>
  <c r="I528" i="23"/>
  <c r="H528" i="23"/>
  <c r="F528" i="23"/>
  <c r="AY527" i="23"/>
  <c r="X527" i="23"/>
  <c r="AA527" i="23" s="1"/>
  <c r="W527" i="23"/>
  <c r="Z527" i="23" s="1"/>
  <c r="AD527" i="23"/>
  <c r="L527" i="23"/>
  <c r="I527" i="23"/>
  <c r="H527" i="23"/>
  <c r="F527" i="23"/>
  <c r="AY526" i="23"/>
  <c r="W526" i="23"/>
  <c r="Z526" i="23" s="1"/>
  <c r="AD526" i="23"/>
  <c r="L526" i="23"/>
  <c r="I526" i="23"/>
  <c r="H526" i="23"/>
  <c r="F526" i="23"/>
  <c r="AY525" i="23"/>
  <c r="W525" i="23"/>
  <c r="Z525" i="23" s="1"/>
  <c r="AD525" i="23"/>
  <c r="L525" i="23"/>
  <c r="I525" i="23"/>
  <c r="H525" i="23"/>
  <c r="F525" i="23"/>
  <c r="AY524" i="23"/>
  <c r="W524" i="23"/>
  <c r="Z524" i="23" s="1"/>
  <c r="AD524" i="23"/>
  <c r="L524" i="23"/>
  <c r="I524" i="23"/>
  <c r="H524" i="23"/>
  <c r="F524" i="23"/>
  <c r="AY523" i="23"/>
  <c r="W523" i="23"/>
  <c r="Z523" i="23" s="1"/>
  <c r="AD523" i="23"/>
  <c r="L523" i="23"/>
  <c r="I523" i="23"/>
  <c r="H523" i="23"/>
  <c r="F523" i="23"/>
  <c r="AY522" i="23"/>
  <c r="W522" i="23"/>
  <c r="Z522" i="23" s="1"/>
  <c r="AD522" i="23"/>
  <c r="L522" i="23"/>
  <c r="I522" i="23"/>
  <c r="H522" i="23"/>
  <c r="F522" i="23"/>
  <c r="AY521" i="23"/>
  <c r="W521" i="23"/>
  <c r="Z521" i="23" s="1"/>
  <c r="AD521" i="23"/>
  <c r="L521" i="23"/>
  <c r="I521" i="23"/>
  <c r="H521" i="23"/>
  <c r="F521" i="23"/>
  <c r="AY520" i="23"/>
  <c r="W520" i="23"/>
  <c r="Z520" i="23" s="1"/>
  <c r="AD520" i="23"/>
  <c r="L520" i="23"/>
  <c r="I520" i="23"/>
  <c r="H520" i="23"/>
  <c r="F520" i="23"/>
  <c r="AY519" i="23"/>
  <c r="W519" i="23"/>
  <c r="Z519" i="23" s="1"/>
  <c r="AD519" i="23"/>
  <c r="L519" i="23"/>
  <c r="I519" i="23"/>
  <c r="H519" i="23"/>
  <c r="F519" i="23"/>
  <c r="AY518" i="23"/>
  <c r="W518" i="23"/>
  <c r="Z518" i="23" s="1"/>
  <c r="AD518" i="23"/>
  <c r="L518" i="23"/>
  <c r="I518" i="23"/>
  <c r="H518" i="23"/>
  <c r="F518" i="23"/>
  <c r="AY517" i="23"/>
  <c r="W517" i="23"/>
  <c r="Z517" i="23" s="1"/>
  <c r="AD517" i="23"/>
  <c r="L517" i="23"/>
  <c r="I517" i="23"/>
  <c r="H517" i="23"/>
  <c r="F517" i="23"/>
  <c r="AY516" i="23"/>
  <c r="W516" i="23"/>
  <c r="Z516" i="23" s="1"/>
  <c r="AD516" i="23"/>
  <c r="L516" i="23"/>
  <c r="I516" i="23"/>
  <c r="H516" i="23"/>
  <c r="F516" i="23"/>
  <c r="AY515" i="23"/>
  <c r="W515" i="23"/>
  <c r="Z515" i="23" s="1"/>
  <c r="AD515" i="23"/>
  <c r="L515" i="23"/>
  <c r="I515" i="23"/>
  <c r="H515" i="23"/>
  <c r="F515" i="23"/>
  <c r="AY514" i="23"/>
  <c r="W514" i="23"/>
  <c r="Z514" i="23" s="1"/>
  <c r="AD514" i="23"/>
  <c r="L514" i="23"/>
  <c r="I514" i="23"/>
  <c r="H514" i="23"/>
  <c r="F514" i="23"/>
  <c r="AY513" i="23"/>
  <c r="W513" i="23"/>
  <c r="Z513" i="23" s="1"/>
  <c r="AD513" i="23"/>
  <c r="L513" i="23"/>
  <c r="I513" i="23"/>
  <c r="H513" i="23"/>
  <c r="F513" i="23"/>
  <c r="AY512" i="23"/>
  <c r="W512" i="23"/>
  <c r="Z512" i="23" s="1"/>
  <c r="AD512" i="23"/>
  <c r="L512" i="23"/>
  <c r="I512" i="23"/>
  <c r="H512" i="23"/>
  <c r="F512" i="23"/>
  <c r="AY511" i="23"/>
  <c r="W511" i="23"/>
  <c r="Z511" i="23" s="1"/>
  <c r="AD511" i="23"/>
  <c r="L511" i="23"/>
  <c r="I511" i="23"/>
  <c r="H511" i="23"/>
  <c r="F511" i="23"/>
  <c r="AY510" i="23"/>
  <c r="X510" i="23"/>
  <c r="AA510" i="23" s="1"/>
  <c r="W510" i="23"/>
  <c r="Z510" i="23" s="1"/>
  <c r="AD510" i="23"/>
  <c r="L510" i="23"/>
  <c r="I510" i="23"/>
  <c r="H510" i="23"/>
  <c r="F510" i="23"/>
  <c r="AY509" i="23"/>
  <c r="W509" i="23"/>
  <c r="Z509" i="23" s="1"/>
  <c r="AD509" i="23"/>
  <c r="L509" i="23"/>
  <c r="I509" i="23"/>
  <c r="H509" i="23"/>
  <c r="F509" i="23"/>
  <c r="AY508" i="23"/>
  <c r="W508" i="23"/>
  <c r="Z508" i="23" s="1"/>
  <c r="AD508" i="23"/>
  <c r="L508" i="23"/>
  <c r="I508" i="23"/>
  <c r="H508" i="23"/>
  <c r="F508" i="23"/>
  <c r="AY507" i="23"/>
  <c r="W507" i="23"/>
  <c r="Z507" i="23" s="1"/>
  <c r="AD507" i="23"/>
  <c r="L507" i="23"/>
  <c r="I507" i="23"/>
  <c r="H507" i="23"/>
  <c r="F507" i="23"/>
  <c r="AY506" i="23"/>
  <c r="W506" i="23"/>
  <c r="Z506" i="23" s="1"/>
  <c r="AD506" i="23"/>
  <c r="L506" i="23"/>
  <c r="I506" i="23"/>
  <c r="H506" i="23"/>
  <c r="F506" i="23"/>
  <c r="AY505" i="23"/>
  <c r="W505" i="23"/>
  <c r="Z505" i="23" s="1"/>
  <c r="AD505" i="23"/>
  <c r="L505" i="23"/>
  <c r="I505" i="23"/>
  <c r="H505" i="23"/>
  <c r="F505" i="23"/>
  <c r="AY504" i="23"/>
  <c r="W504" i="23"/>
  <c r="Z504" i="23" s="1"/>
  <c r="AD504" i="23"/>
  <c r="L504" i="23"/>
  <c r="I504" i="23"/>
  <c r="H504" i="23"/>
  <c r="F504" i="23"/>
  <c r="AY503" i="23"/>
  <c r="X503" i="23"/>
  <c r="AA503" i="23" s="1"/>
  <c r="W503" i="23"/>
  <c r="Z503" i="23" s="1"/>
  <c r="AD503" i="23"/>
  <c r="L503" i="23"/>
  <c r="I503" i="23"/>
  <c r="H503" i="23"/>
  <c r="F503" i="23"/>
  <c r="AY502" i="23"/>
  <c r="W502" i="23"/>
  <c r="Z502" i="23" s="1"/>
  <c r="AD502" i="23"/>
  <c r="L502" i="23"/>
  <c r="I502" i="23"/>
  <c r="H502" i="23"/>
  <c r="F502" i="23"/>
  <c r="AY501" i="23"/>
  <c r="W501" i="23"/>
  <c r="Z501" i="23" s="1"/>
  <c r="AD501" i="23"/>
  <c r="L501" i="23"/>
  <c r="I501" i="23"/>
  <c r="H501" i="23"/>
  <c r="F501" i="23"/>
  <c r="AY500" i="23"/>
  <c r="W500" i="23"/>
  <c r="Z500" i="23" s="1"/>
  <c r="AD500" i="23"/>
  <c r="L500" i="23"/>
  <c r="I500" i="23"/>
  <c r="H500" i="23"/>
  <c r="F500" i="23"/>
  <c r="AY499" i="23"/>
  <c r="W499" i="23"/>
  <c r="Z499" i="23" s="1"/>
  <c r="AD499" i="23"/>
  <c r="L499" i="23"/>
  <c r="I499" i="23"/>
  <c r="H499" i="23"/>
  <c r="F499" i="23"/>
  <c r="AY498" i="23"/>
  <c r="W498" i="23"/>
  <c r="Z498" i="23" s="1"/>
  <c r="AD498" i="23"/>
  <c r="L498" i="23"/>
  <c r="I498" i="23"/>
  <c r="H498" i="23"/>
  <c r="F498" i="23"/>
  <c r="AY497" i="23"/>
  <c r="W497" i="23"/>
  <c r="Z497" i="23" s="1"/>
  <c r="AD497" i="23"/>
  <c r="L497" i="23"/>
  <c r="I497" i="23"/>
  <c r="H497" i="23"/>
  <c r="F497" i="23"/>
  <c r="AY496" i="23"/>
  <c r="W496" i="23"/>
  <c r="Z496" i="23" s="1"/>
  <c r="AD496" i="23"/>
  <c r="L496" i="23"/>
  <c r="I496" i="23"/>
  <c r="H496" i="23"/>
  <c r="F496" i="23"/>
  <c r="AY495" i="23"/>
  <c r="W495" i="23"/>
  <c r="Z495" i="23" s="1"/>
  <c r="AD495" i="23"/>
  <c r="L495" i="23"/>
  <c r="I495" i="23"/>
  <c r="H495" i="23"/>
  <c r="F495" i="23"/>
  <c r="AY494" i="23"/>
  <c r="W494" i="23"/>
  <c r="Z494" i="23" s="1"/>
  <c r="AD494" i="23"/>
  <c r="L494" i="23"/>
  <c r="I494" i="23"/>
  <c r="H494" i="23"/>
  <c r="F494" i="23"/>
  <c r="AY493" i="23"/>
  <c r="W493" i="23"/>
  <c r="Z493" i="23" s="1"/>
  <c r="AD493" i="23"/>
  <c r="L493" i="23"/>
  <c r="I493" i="23"/>
  <c r="H493" i="23"/>
  <c r="F493" i="23"/>
  <c r="AY492" i="23"/>
  <c r="W492" i="23"/>
  <c r="Z492" i="23" s="1"/>
  <c r="AD492" i="23"/>
  <c r="L492" i="23"/>
  <c r="I492" i="23"/>
  <c r="H492" i="23"/>
  <c r="F492" i="23"/>
  <c r="AY491" i="23"/>
  <c r="W491" i="23"/>
  <c r="Z491" i="23" s="1"/>
  <c r="AD491" i="23"/>
  <c r="L491" i="23"/>
  <c r="I491" i="23"/>
  <c r="H491" i="23"/>
  <c r="F491" i="23"/>
  <c r="AY490" i="23"/>
  <c r="W490" i="23"/>
  <c r="Z490" i="23" s="1"/>
  <c r="AD490" i="23"/>
  <c r="L490" i="23"/>
  <c r="I490" i="23"/>
  <c r="H490" i="23"/>
  <c r="F490" i="23"/>
  <c r="AY489" i="23"/>
  <c r="W489" i="23"/>
  <c r="Z489" i="23" s="1"/>
  <c r="AD489" i="23"/>
  <c r="L489" i="23"/>
  <c r="I489" i="23"/>
  <c r="H489" i="23"/>
  <c r="F489" i="23"/>
  <c r="AY488" i="23"/>
  <c r="W488" i="23"/>
  <c r="Z488" i="23" s="1"/>
  <c r="AD488" i="23"/>
  <c r="L488" i="23"/>
  <c r="I488" i="23"/>
  <c r="H488" i="23"/>
  <c r="F488" i="23"/>
  <c r="AY487" i="23"/>
  <c r="W487" i="23"/>
  <c r="Z487" i="23" s="1"/>
  <c r="AD487" i="23"/>
  <c r="L487" i="23"/>
  <c r="I487" i="23"/>
  <c r="H487" i="23"/>
  <c r="F487" i="23"/>
  <c r="AY486" i="23"/>
  <c r="W486" i="23"/>
  <c r="Z486" i="23" s="1"/>
  <c r="AD486" i="23"/>
  <c r="L486" i="23"/>
  <c r="I486" i="23"/>
  <c r="H486" i="23"/>
  <c r="F486" i="23"/>
  <c r="AY485" i="23"/>
  <c r="W485" i="23"/>
  <c r="Z485" i="23" s="1"/>
  <c r="AD485" i="23"/>
  <c r="L485" i="23"/>
  <c r="I485" i="23"/>
  <c r="H485" i="23"/>
  <c r="F485" i="23"/>
  <c r="AY484" i="23"/>
  <c r="W484" i="23"/>
  <c r="Z484" i="23" s="1"/>
  <c r="AD484" i="23"/>
  <c r="L484" i="23"/>
  <c r="I484" i="23"/>
  <c r="H484" i="23"/>
  <c r="F484" i="23"/>
  <c r="AY483" i="23"/>
  <c r="W483" i="23"/>
  <c r="Z483" i="23" s="1"/>
  <c r="AD483" i="23"/>
  <c r="L483" i="23"/>
  <c r="I483" i="23"/>
  <c r="H483" i="23"/>
  <c r="F483" i="23"/>
  <c r="AY482" i="23"/>
  <c r="W482" i="23"/>
  <c r="Z482" i="23" s="1"/>
  <c r="AD482" i="23"/>
  <c r="L482" i="23"/>
  <c r="I482" i="23"/>
  <c r="H482" i="23"/>
  <c r="F482" i="23"/>
  <c r="AY481" i="23"/>
  <c r="W481" i="23"/>
  <c r="Z481" i="23" s="1"/>
  <c r="AD481" i="23"/>
  <c r="L481" i="23"/>
  <c r="I481" i="23"/>
  <c r="H481" i="23"/>
  <c r="F481" i="23"/>
  <c r="AY480" i="23"/>
  <c r="W480" i="23"/>
  <c r="Z480" i="23" s="1"/>
  <c r="AD480" i="23"/>
  <c r="L480" i="23"/>
  <c r="I480" i="23"/>
  <c r="H480" i="23"/>
  <c r="F480" i="23"/>
  <c r="AY479" i="23"/>
  <c r="X479" i="23"/>
  <c r="AA479" i="23" s="1"/>
  <c r="W479" i="23"/>
  <c r="Z479" i="23" s="1"/>
  <c r="AD479" i="23"/>
  <c r="L479" i="23"/>
  <c r="I479" i="23"/>
  <c r="H479" i="23"/>
  <c r="F479" i="23"/>
  <c r="AY478" i="23"/>
  <c r="W478" i="23"/>
  <c r="Z478" i="23" s="1"/>
  <c r="AD478" i="23"/>
  <c r="L478" i="23"/>
  <c r="I478" i="23"/>
  <c r="H478" i="23"/>
  <c r="F478" i="23"/>
  <c r="AY477" i="23"/>
  <c r="W477" i="23"/>
  <c r="Z477" i="23" s="1"/>
  <c r="AD477" i="23"/>
  <c r="L477" i="23"/>
  <c r="I477" i="23"/>
  <c r="H477" i="23"/>
  <c r="F477" i="23"/>
  <c r="AY476" i="23"/>
  <c r="W476" i="23"/>
  <c r="Z476" i="23" s="1"/>
  <c r="AD476" i="23"/>
  <c r="L476" i="23"/>
  <c r="I476" i="23"/>
  <c r="H476" i="23"/>
  <c r="F476" i="23"/>
  <c r="AY475" i="23"/>
  <c r="W475" i="23"/>
  <c r="Z475" i="23" s="1"/>
  <c r="AD475" i="23"/>
  <c r="L475" i="23"/>
  <c r="I475" i="23"/>
  <c r="H475" i="23"/>
  <c r="F475" i="23"/>
  <c r="AY474" i="23"/>
  <c r="W474" i="23"/>
  <c r="Z474" i="23" s="1"/>
  <c r="AD474" i="23"/>
  <c r="L474" i="23"/>
  <c r="I474" i="23"/>
  <c r="H474" i="23"/>
  <c r="F474" i="23"/>
  <c r="AY473" i="23"/>
  <c r="W473" i="23"/>
  <c r="Z473" i="23" s="1"/>
  <c r="AD473" i="23"/>
  <c r="L473" i="23"/>
  <c r="I473" i="23"/>
  <c r="H473" i="23"/>
  <c r="F473" i="23"/>
  <c r="AY472" i="23"/>
  <c r="W472" i="23"/>
  <c r="Z472" i="23" s="1"/>
  <c r="AD472" i="23"/>
  <c r="L472" i="23"/>
  <c r="I472" i="23"/>
  <c r="H472" i="23"/>
  <c r="F472" i="23"/>
  <c r="AY471" i="23"/>
  <c r="W471" i="23"/>
  <c r="Z471" i="23" s="1"/>
  <c r="AD471" i="23"/>
  <c r="L471" i="23"/>
  <c r="I471" i="23"/>
  <c r="H471" i="23"/>
  <c r="F471" i="23"/>
  <c r="AY470" i="23"/>
  <c r="W470" i="23"/>
  <c r="Z470" i="23" s="1"/>
  <c r="AD470" i="23"/>
  <c r="L470" i="23"/>
  <c r="I470" i="23"/>
  <c r="H470" i="23"/>
  <c r="F470" i="23"/>
  <c r="AY469" i="23"/>
  <c r="W469" i="23"/>
  <c r="Z469" i="23" s="1"/>
  <c r="AD469" i="23"/>
  <c r="L469" i="23"/>
  <c r="I469" i="23"/>
  <c r="H469" i="23"/>
  <c r="F469" i="23"/>
  <c r="AY468" i="23"/>
  <c r="W468" i="23"/>
  <c r="Z468" i="23" s="1"/>
  <c r="AD468" i="23"/>
  <c r="L468" i="23"/>
  <c r="I468" i="23"/>
  <c r="H468" i="23"/>
  <c r="F468" i="23"/>
  <c r="AY467" i="23"/>
  <c r="W467" i="23"/>
  <c r="Z467" i="23" s="1"/>
  <c r="AD467" i="23"/>
  <c r="L467" i="23"/>
  <c r="I467" i="23"/>
  <c r="H467" i="23"/>
  <c r="F467" i="23"/>
  <c r="AY466" i="23"/>
  <c r="W466" i="23"/>
  <c r="Z466" i="23" s="1"/>
  <c r="AD466" i="23"/>
  <c r="L466" i="23"/>
  <c r="I466" i="23"/>
  <c r="H466" i="23"/>
  <c r="F466" i="23"/>
  <c r="AY465" i="23"/>
  <c r="W465" i="23"/>
  <c r="Z465" i="23" s="1"/>
  <c r="AD465" i="23"/>
  <c r="L465" i="23"/>
  <c r="I465" i="23"/>
  <c r="H465" i="23"/>
  <c r="F465" i="23"/>
  <c r="AY464" i="23"/>
  <c r="W464" i="23"/>
  <c r="Z464" i="23" s="1"/>
  <c r="AD464" i="23"/>
  <c r="L464" i="23"/>
  <c r="I464" i="23"/>
  <c r="H464" i="23"/>
  <c r="F464" i="23"/>
  <c r="AY463" i="23"/>
  <c r="W463" i="23"/>
  <c r="Z463" i="23" s="1"/>
  <c r="AD463" i="23"/>
  <c r="L463" i="23"/>
  <c r="I463" i="23"/>
  <c r="H463" i="23"/>
  <c r="F463" i="23"/>
  <c r="AY462" i="23"/>
  <c r="W462" i="23"/>
  <c r="Z462" i="23" s="1"/>
  <c r="AD462" i="23"/>
  <c r="L462" i="23"/>
  <c r="I462" i="23"/>
  <c r="H462" i="23"/>
  <c r="F462" i="23"/>
  <c r="AY461" i="23"/>
  <c r="W461" i="23"/>
  <c r="Z461" i="23" s="1"/>
  <c r="AD461" i="23"/>
  <c r="L461" i="23"/>
  <c r="I461" i="23"/>
  <c r="H461" i="23"/>
  <c r="F461" i="23"/>
  <c r="AY460" i="23"/>
  <c r="W460" i="23"/>
  <c r="Z460" i="23" s="1"/>
  <c r="AD460" i="23"/>
  <c r="L460" i="23"/>
  <c r="I460" i="23"/>
  <c r="H460" i="23"/>
  <c r="F460" i="23"/>
  <c r="AY459" i="23"/>
  <c r="W459" i="23"/>
  <c r="Z459" i="23" s="1"/>
  <c r="AD459" i="23"/>
  <c r="L459" i="23"/>
  <c r="I459" i="23"/>
  <c r="H459" i="23"/>
  <c r="F459" i="23"/>
  <c r="AY458" i="23"/>
  <c r="W458" i="23"/>
  <c r="Z458" i="23" s="1"/>
  <c r="AD458" i="23"/>
  <c r="L458" i="23"/>
  <c r="I458" i="23"/>
  <c r="H458" i="23"/>
  <c r="F458" i="23"/>
  <c r="AY457" i="23"/>
  <c r="W457" i="23"/>
  <c r="Z457" i="23" s="1"/>
  <c r="AD457" i="23"/>
  <c r="L457" i="23"/>
  <c r="I457" i="23"/>
  <c r="H457" i="23"/>
  <c r="F457" i="23"/>
  <c r="AY456" i="23"/>
  <c r="W456" i="23"/>
  <c r="Z456" i="23" s="1"/>
  <c r="AD456" i="23"/>
  <c r="L456" i="23"/>
  <c r="I456" i="23"/>
  <c r="H456" i="23"/>
  <c r="F456" i="23"/>
  <c r="AY455" i="23"/>
  <c r="AR455" i="23"/>
  <c r="AS455" i="23" s="1"/>
  <c r="X455" i="23"/>
  <c r="AA455" i="23" s="1"/>
  <c r="W455" i="23"/>
  <c r="Z455" i="23" s="1"/>
  <c r="AD455" i="23"/>
  <c r="L455" i="23"/>
  <c r="I455" i="23"/>
  <c r="H455" i="23"/>
  <c r="F455" i="23"/>
  <c r="AY454" i="23"/>
  <c r="AR454" i="23"/>
  <c r="AS454" i="23" s="1"/>
  <c r="W454" i="23"/>
  <c r="Z454" i="23" s="1"/>
  <c r="AD454" i="23"/>
  <c r="L454" i="23"/>
  <c r="I454" i="23"/>
  <c r="H454" i="23"/>
  <c r="F454" i="23"/>
  <c r="AY453" i="23"/>
  <c r="AR453" i="23"/>
  <c r="AS453" i="23" s="1"/>
  <c r="W453" i="23"/>
  <c r="Z453" i="23" s="1"/>
  <c r="AD453" i="23"/>
  <c r="L453" i="23"/>
  <c r="I453" i="23"/>
  <c r="H453" i="23"/>
  <c r="F453" i="23"/>
  <c r="AY452" i="23"/>
  <c r="W452" i="23"/>
  <c r="Z452" i="23" s="1"/>
  <c r="AD452" i="23"/>
  <c r="L452" i="23"/>
  <c r="I452" i="23"/>
  <c r="H452" i="23"/>
  <c r="F452" i="23"/>
  <c r="AY451" i="23"/>
  <c r="W451" i="23"/>
  <c r="Z451" i="23" s="1"/>
  <c r="AD451" i="23"/>
  <c r="L451" i="23"/>
  <c r="I451" i="23"/>
  <c r="H451" i="23"/>
  <c r="F451" i="23"/>
  <c r="AY450" i="23"/>
  <c r="AR450" i="23"/>
  <c r="AS450" i="23" s="1"/>
  <c r="W450" i="23"/>
  <c r="Z450" i="23" s="1"/>
  <c r="AD450" i="23"/>
  <c r="L450" i="23"/>
  <c r="I450" i="23"/>
  <c r="H450" i="23"/>
  <c r="F450" i="23"/>
  <c r="AY449" i="23"/>
  <c r="AR449" i="23"/>
  <c r="AS449" i="23" s="1"/>
  <c r="W449" i="23"/>
  <c r="Z449" i="23" s="1"/>
  <c r="AD449" i="23"/>
  <c r="L449" i="23"/>
  <c r="I449" i="23"/>
  <c r="H449" i="23"/>
  <c r="F449" i="23"/>
  <c r="AY448" i="23"/>
  <c r="AR448" i="23"/>
  <c r="AS448" i="23" s="1"/>
  <c r="W448" i="23"/>
  <c r="Z448" i="23" s="1"/>
  <c r="AD448" i="23"/>
  <c r="L448" i="23"/>
  <c r="I448" i="23"/>
  <c r="H448" i="23"/>
  <c r="F448" i="23"/>
  <c r="AY447" i="23"/>
  <c r="AR447" i="23"/>
  <c r="AS447" i="23" s="1"/>
  <c r="W447" i="23"/>
  <c r="Z447" i="23" s="1"/>
  <c r="AD447" i="23"/>
  <c r="L447" i="23"/>
  <c r="I447" i="23"/>
  <c r="H447" i="23"/>
  <c r="F447" i="23"/>
  <c r="AY446" i="23"/>
  <c r="AR446" i="23"/>
  <c r="AS446" i="23" s="1"/>
  <c r="W446" i="23"/>
  <c r="Z446" i="23" s="1"/>
  <c r="AD446" i="23"/>
  <c r="L446" i="23"/>
  <c r="I446" i="23"/>
  <c r="H446" i="23"/>
  <c r="F446" i="23"/>
  <c r="AY445" i="23"/>
  <c r="AR445" i="23"/>
  <c r="AS445" i="23" s="1"/>
  <c r="W445" i="23"/>
  <c r="Z445" i="23" s="1"/>
  <c r="AD445" i="23"/>
  <c r="L445" i="23"/>
  <c r="I445" i="23"/>
  <c r="H445" i="23"/>
  <c r="F445" i="23"/>
  <c r="AY444" i="23"/>
  <c r="AR444" i="23"/>
  <c r="AS444" i="23" s="1"/>
  <c r="W444" i="23"/>
  <c r="Z444" i="23" s="1"/>
  <c r="AD444" i="23"/>
  <c r="L444" i="23"/>
  <c r="I444" i="23"/>
  <c r="H444" i="23"/>
  <c r="F444" i="23"/>
  <c r="AY443" i="23"/>
  <c r="AR443" i="23"/>
  <c r="AS443" i="23" s="1"/>
  <c r="W443" i="23"/>
  <c r="Z443" i="23" s="1"/>
  <c r="AD443" i="23"/>
  <c r="L443" i="23"/>
  <c r="I443" i="23"/>
  <c r="H443" i="23"/>
  <c r="F443" i="23"/>
  <c r="AY442" i="23"/>
  <c r="AR442" i="23"/>
  <c r="AS442" i="23" s="1"/>
  <c r="W442" i="23"/>
  <c r="Z442" i="23" s="1"/>
  <c r="AD442" i="23"/>
  <c r="L442" i="23"/>
  <c r="I442" i="23"/>
  <c r="H442" i="23"/>
  <c r="F442" i="23"/>
  <c r="AY441" i="23"/>
  <c r="AR441" i="23"/>
  <c r="AS441" i="23" s="1"/>
  <c r="W441" i="23"/>
  <c r="Z441" i="23" s="1"/>
  <c r="AD441" i="23"/>
  <c r="L441" i="23"/>
  <c r="I441" i="23"/>
  <c r="H441" i="23"/>
  <c r="F441" i="23"/>
  <c r="AY440" i="23"/>
  <c r="W440" i="23"/>
  <c r="Z440" i="23" s="1"/>
  <c r="AD440" i="23"/>
  <c r="L440" i="23"/>
  <c r="I440" i="23"/>
  <c r="H440" i="23"/>
  <c r="F440" i="23"/>
  <c r="AY439" i="23"/>
  <c r="W439" i="23"/>
  <c r="Z439" i="23" s="1"/>
  <c r="AD439" i="23"/>
  <c r="L439" i="23"/>
  <c r="I439" i="23"/>
  <c r="H439" i="23"/>
  <c r="F439" i="23"/>
  <c r="AY438" i="23"/>
  <c r="W438" i="23"/>
  <c r="Z438" i="23" s="1"/>
  <c r="AD438" i="23"/>
  <c r="L438" i="23"/>
  <c r="I438" i="23"/>
  <c r="H438" i="23"/>
  <c r="F438" i="23"/>
  <c r="AY437" i="23"/>
  <c r="W437" i="23"/>
  <c r="Z437" i="23" s="1"/>
  <c r="AD437" i="23"/>
  <c r="L437" i="23"/>
  <c r="I437" i="23"/>
  <c r="H437" i="23"/>
  <c r="F437" i="23"/>
  <c r="AY436" i="23"/>
  <c r="W436" i="23"/>
  <c r="Z436" i="23" s="1"/>
  <c r="AD436" i="23"/>
  <c r="L436" i="23"/>
  <c r="I436" i="23"/>
  <c r="H436" i="23"/>
  <c r="F436" i="23"/>
  <c r="AY435" i="23"/>
  <c r="AR435" i="23"/>
  <c r="AS435" i="23" s="1"/>
  <c r="W435" i="23"/>
  <c r="Z435" i="23" s="1"/>
  <c r="AD435" i="23"/>
  <c r="L435" i="23"/>
  <c r="I435" i="23"/>
  <c r="H435" i="23"/>
  <c r="F435" i="23"/>
  <c r="AY434" i="23"/>
  <c r="W434" i="23"/>
  <c r="Z434" i="23" s="1"/>
  <c r="AD434" i="23"/>
  <c r="L434" i="23"/>
  <c r="I434" i="23"/>
  <c r="H434" i="23"/>
  <c r="F434" i="23"/>
  <c r="AY433" i="23"/>
  <c r="W433" i="23"/>
  <c r="Z433" i="23" s="1"/>
  <c r="AD433" i="23"/>
  <c r="L433" i="23"/>
  <c r="I433" i="23"/>
  <c r="H433" i="23"/>
  <c r="F433" i="23"/>
  <c r="AY432" i="23"/>
  <c r="W432" i="23"/>
  <c r="Z432" i="23" s="1"/>
  <c r="AD432" i="23"/>
  <c r="L432" i="23"/>
  <c r="I432" i="23"/>
  <c r="H432" i="23"/>
  <c r="F432" i="23"/>
  <c r="AY431" i="23"/>
  <c r="X431" i="23"/>
  <c r="AA431" i="23" s="1"/>
  <c r="W431" i="23"/>
  <c r="Z431" i="23" s="1"/>
  <c r="AD431" i="23"/>
  <c r="L431" i="23"/>
  <c r="I431" i="23"/>
  <c r="H431" i="23"/>
  <c r="F431" i="23"/>
  <c r="AY430" i="23"/>
  <c r="W430" i="23"/>
  <c r="Z430" i="23" s="1"/>
  <c r="AD430" i="23"/>
  <c r="L430" i="23"/>
  <c r="I430" i="23"/>
  <c r="H430" i="23"/>
  <c r="F430" i="23"/>
  <c r="AY429" i="23"/>
  <c r="W429" i="23"/>
  <c r="Z429" i="23" s="1"/>
  <c r="AD429" i="23"/>
  <c r="L429" i="23"/>
  <c r="I429" i="23"/>
  <c r="H429" i="23"/>
  <c r="F429" i="23"/>
  <c r="AY428" i="23"/>
  <c r="W428" i="23"/>
  <c r="Z428" i="23" s="1"/>
  <c r="AD428" i="23"/>
  <c r="L428" i="23"/>
  <c r="I428" i="23"/>
  <c r="H428" i="23"/>
  <c r="F428" i="23"/>
  <c r="AY427" i="23"/>
  <c r="W427" i="23"/>
  <c r="Z427" i="23" s="1"/>
  <c r="AD427" i="23"/>
  <c r="L427" i="23"/>
  <c r="I427" i="23"/>
  <c r="H427" i="23"/>
  <c r="F427" i="23"/>
  <c r="AY426" i="23"/>
  <c r="W426" i="23"/>
  <c r="Z426" i="23" s="1"/>
  <c r="AD426" i="23"/>
  <c r="L426" i="23"/>
  <c r="I426" i="23"/>
  <c r="H426" i="23"/>
  <c r="F426" i="23"/>
  <c r="AY425" i="23"/>
  <c r="W425" i="23"/>
  <c r="Z425" i="23" s="1"/>
  <c r="AD425" i="23"/>
  <c r="L425" i="23"/>
  <c r="I425" i="23"/>
  <c r="H425" i="23"/>
  <c r="F425" i="23"/>
  <c r="AY424" i="23"/>
  <c r="W424" i="23"/>
  <c r="Z424" i="23" s="1"/>
  <c r="AD424" i="23"/>
  <c r="L424" i="23"/>
  <c r="I424" i="23"/>
  <c r="H424" i="23"/>
  <c r="F424" i="23"/>
  <c r="AY423" i="23"/>
  <c r="W423" i="23"/>
  <c r="Z423" i="23" s="1"/>
  <c r="AD423" i="23"/>
  <c r="L423" i="23"/>
  <c r="I423" i="23"/>
  <c r="H423" i="23"/>
  <c r="F423" i="23"/>
  <c r="AY422" i="23"/>
  <c r="W422" i="23"/>
  <c r="Z422" i="23" s="1"/>
  <c r="AD422" i="23"/>
  <c r="L422" i="23"/>
  <c r="I422" i="23"/>
  <c r="H422" i="23"/>
  <c r="F422" i="23"/>
  <c r="AY421" i="23"/>
  <c r="W421" i="23"/>
  <c r="Z421" i="23" s="1"/>
  <c r="AD421" i="23"/>
  <c r="L421" i="23"/>
  <c r="I421" i="23"/>
  <c r="H421" i="23"/>
  <c r="F421" i="23"/>
  <c r="AY420" i="23"/>
  <c r="W420" i="23"/>
  <c r="Z420" i="23" s="1"/>
  <c r="AD420" i="23"/>
  <c r="L420" i="23"/>
  <c r="I420" i="23"/>
  <c r="H420" i="23"/>
  <c r="F420" i="23"/>
  <c r="AY419" i="23"/>
  <c r="W419" i="23"/>
  <c r="Z419" i="23" s="1"/>
  <c r="AD419" i="23"/>
  <c r="L419" i="23"/>
  <c r="I419" i="23"/>
  <c r="H419" i="23"/>
  <c r="F419" i="23"/>
  <c r="AY418" i="23"/>
  <c r="AR418" i="23"/>
  <c r="AS418" i="23" s="1"/>
  <c r="W418" i="23"/>
  <c r="Z418" i="23" s="1"/>
  <c r="AD418" i="23"/>
  <c r="L418" i="23"/>
  <c r="I418" i="23"/>
  <c r="H418" i="23"/>
  <c r="F418" i="23"/>
  <c r="AY417" i="23"/>
  <c r="W417" i="23"/>
  <c r="Z417" i="23" s="1"/>
  <c r="AD417" i="23"/>
  <c r="L417" i="23"/>
  <c r="I417" i="23"/>
  <c r="H417" i="23"/>
  <c r="F417" i="23"/>
  <c r="AY416" i="23"/>
  <c r="W416" i="23"/>
  <c r="Z416" i="23" s="1"/>
  <c r="AD416" i="23"/>
  <c r="L416" i="23"/>
  <c r="I416" i="23"/>
  <c r="H416" i="23"/>
  <c r="F416" i="23"/>
  <c r="AY415" i="23"/>
  <c r="W415" i="23"/>
  <c r="Z415" i="23" s="1"/>
  <c r="AD415" i="23"/>
  <c r="L415" i="23"/>
  <c r="I415" i="23"/>
  <c r="H415" i="23"/>
  <c r="F415" i="23"/>
  <c r="AY414" i="23"/>
  <c r="AR414" i="23"/>
  <c r="AS414" i="23" s="1"/>
  <c r="X414" i="23"/>
  <c r="AA414" i="23" s="1"/>
  <c r="W414" i="23"/>
  <c r="Z414" i="23" s="1"/>
  <c r="AD414" i="23"/>
  <c r="L414" i="23"/>
  <c r="I414" i="23"/>
  <c r="H414" i="23"/>
  <c r="F414" i="23"/>
  <c r="AY413" i="23"/>
  <c r="AR413" i="23"/>
  <c r="AS413" i="23" s="1"/>
  <c r="W413" i="23"/>
  <c r="Z413" i="23" s="1"/>
  <c r="AD413" i="23"/>
  <c r="L413" i="23"/>
  <c r="I413" i="23"/>
  <c r="H413" i="23"/>
  <c r="F413" i="23"/>
  <c r="AY412" i="23"/>
  <c r="AR412" i="23"/>
  <c r="AS412" i="23" s="1"/>
  <c r="W412" i="23"/>
  <c r="Z412" i="23" s="1"/>
  <c r="AD412" i="23"/>
  <c r="L412" i="23"/>
  <c r="I412" i="23"/>
  <c r="H412" i="23"/>
  <c r="F412" i="23"/>
  <c r="AY411" i="23"/>
  <c r="AR411" i="23"/>
  <c r="AS411" i="23" s="1"/>
  <c r="W411" i="23"/>
  <c r="Z411" i="23" s="1"/>
  <c r="AD411" i="23"/>
  <c r="L411" i="23"/>
  <c r="I411" i="23"/>
  <c r="H411" i="23"/>
  <c r="F411" i="23"/>
  <c r="AY410" i="23"/>
  <c r="W410" i="23"/>
  <c r="Z410" i="23" s="1"/>
  <c r="AD410" i="23"/>
  <c r="L410" i="23"/>
  <c r="I410" i="23"/>
  <c r="H410" i="23"/>
  <c r="F410" i="23"/>
  <c r="AY409" i="23"/>
  <c r="W409" i="23"/>
  <c r="Z409" i="23" s="1"/>
  <c r="AD409" i="23"/>
  <c r="L409" i="23"/>
  <c r="I409" i="23"/>
  <c r="H409" i="23"/>
  <c r="F409" i="23"/>
  <c r="AY408" i="23"/>
  <c r="W408" i="23"/>
  <c r="Z408" i="23" s="1"/>
  <c r="AD408" i="23"/>
  <c r="L408" i="23"/>
  <c r="I408" i="23"/>
  <c r="H408" i="23"/>
  <c r="F408" i="23"/>
  <c r="AY407" i="23"/>
  <c r="X407" i="23"/>
  <c r="AA407" i="23" s="1"/>
  <c r="W407" i="23"/>
  <c r="Z407" i="23" s="1"/>
  <c r="AD407" i="23"/>
  <c r="L407" i="23"/>
  <c r="I407" i="23"/>
  <c r="H407" i="23"/>
  <c r="F407" i="23"/>
  <c r="AY406" i="23"/>
  <c r="W406" i="23"/>
  <c r="Z406" i="23" s="1"/>
  <c r="AD406" i="23"/>
  <c r="L406" i="23"/>
  <c r="I406" i="23"/>
  <c r="H406" i="23"/>
  <c r="F406" i="23"/>
  <c r="AY405" i="23"/>
  <c r="W405" i="23"/>
  <c r="Z405" i="23" s="1"/>
  <c r="AD405" i="23"/>
  <c r="L405" i="23"/>
  <c r="I405" i="23"/>
  <c r="H405" i="23"/>
  <c r="F405" i="23"/>
  <c r="AY404" i="23"/>
  <c r="W404" i="23"/>
  <c r="Z404" i="23" s="1"/>
  <c r="AD404" i="23"/>
  <c r="L404" i="23"/>
  <c r="I404" i="23"/>
  <c r="H404" i="23"/>
  <c r="F404" i="23"/>
  <c r="AY403" i="23"/>
  <c r="W403" i="23"/>
  <c r="Z403" i="23" s="1"/>
  <c r="AD403" i="23"/>
  <c r="L403" i="23"/>
  <c r="I403" i="23"/>
  <c r="H403" i="23"/>
  <c r="F403" i="23"/>
  <c r="AY402" i="23"/>
  <c r="W402" i="23"/>
  <c r="Z402" i="23" s="1"/>
  <c r="AD402" i="23"/>
  <c r="L402" i="23"/>
  <c r="I402" i="23"/>
  <c r="H402" i="23"/>
  <c r="F402" i="23"/>
  <c r="AY401" i="23"/>
  <c r="W401" i="23"/>
  <c r="Z401" i="23" s="1"/>
  <c r="AD401" i="23"/>
  <c r="L401" i="23"/>
  <c r="I401" i="23"/>
  <c r="H401" i="23"/>
  <c r="F401" i="23"/>
  <c r="AY400" i="23"/>
  <c r="W400" i="23"/>
  <c r="Z400" i="23" s="1"/>
  <c r="AD400" i="23"/>
  <c r="L400" i="23"/>
  <c r="I400" i="23"/>
  <c r="H400" i="23"/>
  <c r="F400" i="23"/>
  <c r="AY399" i="23"/>
  <c r="W399" i="23"/>
  <c r="Z399" i="23" s="1"/>
  <c r="AD399" i="23"/>
  <c r="L399" i="23"/>
  <c r="I399" i="23"/>
  <c r="H399" i="23"/>
  <c r="F399" i="23"/>
  <c r="AY398" i="23"/>
  <c r="W398" i="23"/>
  <c r="Z398" i="23" s="1"/>
  <c r="AD398" i="23"/>
  <c r="L398" i="23"/>
  <c r="I398" i="23"/>
  <c r="H398" i="23"/>
  <c r="F398" i="23"/>
  <c r="AY397" i="23"/>
  <c r="W397" i="23"/>
  <c r="Z397" i="23" s="1"/>
  <c r="AD397" i="23"/>
  <c r="L397" i="23"/>
  <c r="I397" i="23"/>
  <c r="H397" i="23"/>
  <c r="F397" i="23"/>
  <c r="AY396" i="23"/>
  <c r="W396" i="23"/>
  <c r="Z396" i="23" s="1"/>
  <c r="AD396" i="23"/>
  <c r="L396" i="23"/>
  <c r="I396" i="23"/>
  <c r="H396" i="23"/>
  <c r="F396" i="23"/>
  <c r="AY395" i="23"/>
  <c r="AR395" i="23"/>
  <c r="AS395" i="23" s="1"/>
  <c r="W395" i="23"/>
  <c r="Z395" i="23" s="1"/>
  <c r="AD395" i="23"/>
  <c r="L395" i="23"/>
  <c r="I395" i="23"/>
  <c r="H395" i="23"/>
  <c r="F395" i="23"/>
  <c r="AY394" i="23"/>
  <c r="AR394" i="23"/>
  <c r="AS394" i="23" s="1"/>
  <c r="W394" i="23"/>
  <c r="Z394" i="23" s="1"/>
  <c r="AD394" i="23"/>
  <c r="L394" i="23"/>
  <c r="I394" i="23"/>
  <c r="H394" i="23"/>
  <c r="F394" i="23"/>
  <c r="AY393" i="23"/>
  <c r="W393" i="23"/>
  <c r="Z393" i="23" s="1"/>
  <c r="AD393" i="23"/>
  <c r="L393" i="23"/>
  <c r="I393" i="23"/>
  <c r="H393" i="23"/>
  <c r="F393" i="23"/>
  <c r="AY392" i="23"/>
  <c r="W392" i="23"/>
  <c r="Z392" i="23" s="1"/>
  <c r="AD392" i="23"/>
  <c r="L392" i="23"/>
  <c r="I392" i="23"/>
  <c r="H392" i="23"/>
  <c r="F392" i="23"/>
  <c r="AY391" i="23"/>
  <c r="W391" i="23"/>
  <c r="Z391" i="23" s="1"/>
  <c r="AD391" i="23"/>
  <c r="L391" i="23"/>
  <c r="I391" i="23"/>
  <c r="H391" i="23"/>
  <c r="F391" i="23"/>
  <c r="AY390" i="23"/>
  <c r="W390" i="23"/>
  <c r="Z390" i="23" s="1"/>
  <c r="AD390" i="23"/>
  <c r="L390" i="23"/>
  <c r="I390" i="23"/>
  <c r="H390" i="23"/>
  <c r="F390" i="23"/>
  <c r="AY389" i="23"/>
  <c r="W389" i="23"/>
  <c r="Z389" i="23" s="1"/>
  <c r="AD389" i="23"/>
  <c r="L389" i="23"/>
  <c r="I389" i="23"/>
  <c r="H389" i="23"/>
  <c r="F389" i="23"/>
  <c r="AY388" i="23"/>
  <c r="W388" i="23"/>
  <c r="Z388" i="23" s="1"/>
  <c r="AD388" i="23"/>
  <c r="L388" i="23"/>
  <c r="I388" i="23"/>
  <c r="H388" i="23"/>
  <c r="F388" i="23"/>
  <c r="AY387" i="23"/>
  <c r="W387" i="23"/>
  <c r="Z387" i="23" s="1"/>
  <c r="AD387" i="23"/>
  <c r="L387" i="23"/>
  <c r="I387" i="23"/>
  <c r="H387" i="23"/>
  <c r="F387" i="23"/>
  <c r="AY386" i="23"/>
  <c r="W386" i="23"/>
  <c r="Z386" i="23" s="1"/>
  <c r="AD386" i="23"/>
  <c r="L386" i="23"/>
  <c r="I386" i="23"/>
  <c r="H386" i="23"/>
  <c r="F386" i="23"/>
  <c r="AY385" i="23"/>
  <c r="W385" i="23"/>
  <c r="Z385" i="23" s="1"/>
  <c r="AD385" i="23"/>
  <c r="L385" i="23"/>
  <c r="I385" i="23"/>
  <c r="H385" i="23"/>
  <c r="F385" i="23"/>
  <c r="AY384" i="23"/>
  <c r="W384" i="23"/>
  <c r="Z384" i="23" s="1"/>
  <c r="AD384" i="23"/>
  <c r="L384" i="23"/>
  <c r="I384" i="23"/>
  <c r="H384" i="23"/>
  <c r="F384" i="23"/>
  <c r="AY383" i="23"/>
  <c r="X383" i="23"/>
  <c r="AA383" i="23" s="1"/>
  <c r="W383" i="23"/>
  <c r="Z383" i="23" s="1"/>
  <c r="AD383" i="23"/>
  <c r="L383" i="23"/>
  <c r="I383" i="23"/>
  <c r="H383" i="23"/>
  <c r="F383" i="23"/>
  <c r="AY382" i="23"/>
  <c r="X382" i="23"/>
  <c r="AA382" i="23" s="1"/>
  <c r="W382" i="23"/>
  <c r="Z382" i="23" s="1"/>
  <c r="AD382" i="23"/>
  <c r="L382" i="23"/>
  <c r="I382" i="23"/>
  <c r="H382" i="23"/>
  <c r="F382" i="23"/>
  <c r="AY381" i="23"/>
  <c r="W381" i="23"/>
  <c r="Z381" i="23" s="1"/>
  <c r="AD381" i="23"/>
  <c r="L381" i="23"/>
  <c r="I381" i="23"/>
  <c r="H381" i="23"/>
  <c r="F381" i="23"/>
  <c r="AY380" i="23"/>
  <c r="W380" i="23"/>
  <c r="Z380" i="23" s="1"/>
  <c r="AD380" i="23"/>
  <c r="L380" i="23"/>
  <c r="I380" i="23"/>
  <c r="H380" i="23"/>
  <c r="F380" i="23"/>
  <c r="AY379" i="23"/>
  <c r="W379" i="23"/>
  <c r="Z379" i="23" s="1"/>
  <c r="AD379" i="23"/>
  <c r="L379" i="23"/>
  <c r="I379" i="23"/>
  <c r="H379" i="23"/>
  <c r="F379" i="23"/>
  <c r="AY378" i="23"/>
  <c r="W378" i="23"/>
  <c r="Z378" i="23" s="1"/>
  <c r="AD378" i="23"/>
  <c r="L378" i="23"/>
  <c r="I378" i="23"/>
  <c r="H378" i="23"/>
  <c r="F378" i="23"/>
  <c r="AY377" i="23"/>
  <c r="W377" i="23"/>
  <c r="Z377" i="23" s="1"/>
  <c r="AD377" i="23"/>
  <c r="L377" i="23"/>
  <c r="I377" i="23"/>
  <c r="H377" i="23"/>
  <c r="F377" i="23"/>
  <c r="AY376" i="23"/>
  <c r="W376" i="23"/>
  <c r="Z376" i="23" s="1"/>
  <c r="AD376" i="23"/>
  <c r="L376" i="23"/>
  <c r="I376" i="23"/>
  <c r="H376" i="23"/>
  <c r="F376" i="23"/>
  <c r="AY375" i="23"/>
  <c r="W375" i="23"/>
  <c r="Z375" i="23" s="1"/>
  <c r="AD375" i="23"/>
  <c r="L375" i="23"/>
  <c r="I375" i="23"/>
  <c r="H375" i="23"/>
  <c r="F375" i="23"/>
  <c r="AY374" i="23"/>
  <c r="W374" i="23"/>
  <c r="Z374" i="23" s="1"/>
  <c r="AD374" i="23"/>
  <c r="L374" i="23"/>
  <c r="I374" i="23"/>
  <c r="H374" i="23"/>
  <c r="F374" i="23"/>
  <c r="AY373" i="23"/>
  <c r="W373" i="23"/>
  <c r="Z373" i="23" s="1"/>
  <c r="AD373" i="23"/>
  <c r="L373" i="23"/>
  <c r="I373" i="23"/>
  <c r="H373" i="23"/>
  <c r="F373" i="23"/>
  <c r="AY372" i="23"/>
  <c r="W372" i="23"/>
  <c r="Z372" i="23" s="1"/>
  <c r="AD372" i="23"/>
  <c r="L372" i="23"/>
  <c r="I372" i="23"/>
  <c r="H372" i="23"/>
  <c r="F372" i="23"/>
  <c r="AY371" i="23"/>
  <c r="W371" i="23"/>
  <c r="Z371" i="23" s="1"/>
  <c r="AD371" i="23"/>
  <c r="L371" i="23"/>
  <c r="I371" i="23"/>
  <c r="H371" i="23"/>
  <c r="F371" i="23"/>
  <c r="AY370" i="23"/>
  <c r="W370" i="23"/>
  <c r="Z370" i="23" s="1"/>
  <c r="AD370" i="23"/>
  <c r="L370" i="23"/>
  <c r="I370" i="23"/>
  <c r="H370" i="23"/>
  <c r="F370" i="23"/>
  <c r="AY369" i="23"/>
  <c r="W369" i="23"/>
  <c r="Z369" i="23" s="1"/>
  <c r="AD369" i="23"/>
  <c r="L369" i="23"/>
  <c r="I369" i="23"/>
  <c r="H369" i="23"/>
  <c r="F369" i="23"/>
  <c r="AY368" i="23"/>
  <c r="W368" i="23"/>
  <c r="Z368" i="23" s="1"/>
  <c r="AD368" i="23"/>
  <c r="L368" i="23"/>
  <c r="I368" i="23"/>
  <c r="H368" i="23"/>
  <c r="F368" i="23"/>
  <c r="AY367" i="23"/>
  <c r="X367" i="23"/>
  <c r="AA367" i="23" s="1"/>
  <c r="W367" i="23"/>
  <c r="Z367" i="23" s="1"/>
  <c r="AD367" i="23"/>
  <c r="L367" i="23"/>
  <c r="I367" i="23"/>
  <c r="H367" i="23"/>
  <c r="F367" i="23"/>
  <c r="AY366" i="23"/>
  <c r="W366" i="23"/>
  <c r="Z366" i="23" s="1"/>
  <c r="AD366" i="23"/>
  <c r="L366" i="23"/>
  <c r="I366" i="23"/>
  <c r="H366" i="23"/>
  <c r="F366" i="23"/>
  <c r="AY365" i="23"/>
  <c r="W365" i="23"/>
  <c r="Z365" i="23" s="1"/>
  <c r="AD365" i="23"/>
  <c r="L365" i="23"/>
  <c r="I365" i="23"/>
  <c r="H365" i="23"/>
  <c r="F365" i="23"/>
  <c r="AY364" i="23"/>
  <c r="W364" i="23"/>
  <c r="Z364" i="23" s="1"/>
  <c r="AD364" i="23"/>
  <c r="L364" i="23"/>
  <c r="I364" i="23"/>
  <c r="H364" i="23"/>
  <c r="F364" i="23"/>
  <c r="AY363" i="23"/>
  <c r="W363" i="23"/>
  <c r="Z363" i="23" s="1"/>
  <c r="AD363" i="23"/>
  <c r="L363" i="23"/>
  <c r="I363" i="23"/>
  <c r="H363" i="23"/>
  <c r="F363" i="23"/>
  <c r="AY362" i="23"/>
  <c r="W362" i="23"/>
  <c r="Z362" i="23" s="1"/>
  <c r="AD362" i="23"/>
  <c r="L362" i="23"/>
  <c r="I362" i="23"/>
  <c r="H362" i="23"/>
  <c r="F362" i="23"/>
  <c r="AY361" i="23"/>
  <c r="W361" i="23"/>
  <c r="Z361" i="23" s="1"/>
  <c r="AD361" i="23"/>
  <c r="L361" i="23"/>
  <c r="I361" i="23"/>
  <c r="H361" i="23"/>
  <c r="F361" i="23"/>
  <c r="AY360" i="23"/>
  <c r="W360" i="23"/>
  <c r="Z360" i="23" s="1"/>
  <c r="AD360" i="23"/>
  <c r="L360" i="23"/>
  <c r="I360" i="23"/>
  <c r="H360" i="23"/>
  <c r="F360" i="23"/>
  <c r="AY359" i="23"/>
  <c r="X359" i="23"/>
  <c r="AA359" i="23" s="1"/>
  <c r="W359" i="23"/>
  <c r="Z359" i="23" s="1"/>
  <c r="AD359" i="23"/>
  <c r="L359" i="23"/>
  <c r="I359" i="23"/>
  <c r="H359" i="23"/>
  <c r="F359" i="23"/>
  <c r="AY358" i="23"/>
  <c r="X358" i="23"/>
  <c r="AA358" i="23" s="1"/>
  <c r="W358" i="23"/>
  <c r="Z358" i="23" s="1"/>
  <c r="AD358" i="23"/>
  <c r="L358" i="23"/>
  <c r="I358" i="23"/>
  <c r="H358" i="23"/>
  <c r="F358" i="23"/>
  <c r="AY357" i="23"/>
  <c r="W357" i="23"/>
  <c r="Z357" i="23" s="1"/>
  <c r="AD357" i="23"/>
  <c r="L357" i="23"/>
  <c r="I357" i="23"/>
  <c r="H357" i="23"/>
  <c r="F357" i="23"/>
  <c r="AY356" i="23"/>
  <c r="W356" i="23"/>
  <c r="Z356" i="23" s="1"/>
  <c r="AD356" i="23"/>
  <c r="L356" i="23"/>
  <c r="I356" i="23"/>
  <c r="H356" i="23"/>
  <c r="F356" i="23"/>
  <c r="AY355" i="23"/>
  <c r="X355" i="23"/>
  <c r="AA355" i="23" s="1"/>
  <c r="W355" i="23"/>
  <c r="Z355" i="23" s="1"/>
  <c r="AD355" i="23"/>
  <c r="L355" i="23"/>
  <c r="I355" i="23"/>
  <c r="H355" i="23"/>
  <c r="F355" i="23"/>
  <c r="AY354" i="23"/>
  <c r="W354" i="23"/>
  <c r="Z354" i="23" s="1"/>
  <c r="AD354" i="23"/>
  <c r="L354" i="23"/>
  <c r="I354" i="23"/>
  <c r="H354" i="23"/>
  <c r="F354" i="23"/>
  <c r="AY353" i="23"/>
  <c r="W353" i="23"/>
  <c r="Z353" i="23" s="1"/>
  <c r="AD353" i="23"/>
  <c r="L353" i="23"/>
  <c r="I353" i="23"/>
  <c r="H353" i="23"/>
  <c r="F353" i="23"/>
  <c r="AY352" i="23"/>
  <c r="W352" i="23"/>
  <c r="Z352" i="23" s="1"/>
  <c r="AD352" i="23"/>
  <c r="L352" i="23"/>
  <c r="I352" i="23"/>
  <c r="H352" i="23"/>
  <c r="F352" i="23"/>
  <c r="AY351" i="23"/>
  <c r="W351" i="23"/>
  <c r="Z351" i="23" s="1"/>
  <c r="AD351" i="23"/>
  <c r="L351" i="23"/>
  <c r="I351" i="23"/>
  <c r="H351" i="23"/>
  <c r="F351" i="23"/>
  <c r="AY350" i="23"/>
  <c r="W350" i="23"/>
  <c r="Z350" i="23" s="1"/>
  <c r="AD350" i="23"/>
  <c r="L350" i="23"/>
  <c r="I350" i="23"/>
  <c r="H350" i="23"/>
  <c r="F350" i="23"/>
  <c r="AY349" i="23"/>
  <c r="W349" i="23"/>
  <c r="Z349" i="23" s="1"/>
  <c r="AD349" i="23"/>
  <c r="L349" i="23"/>
  <c r="I349" i="23"/>
  <c r="H349" i="23"/>
  <c r="F349" i="23"/>
  <c r="AY348" i="23"/>
  <c r="W348" i="23"/>
  <c r="Z348" i="23" s="1"/>
  <c r="AD348" i="23"/>
  <c r="L348" i="23"/>
  <c r="I348" i="23"/>
  <c r="H348" i="23"/>
  <c r="F348" i="23"/>
  <c r="AY347" i="23"/>
  <c r="W347" i="23"/>
  <c r="Z347" i="23" s="1"/>
  <c r="AD347" i="23"/>
  <c r="L347" i="23"/>
  <c r="I347" i="23"/>
  <c r="H347" i="23"/>
  <c r="F347" i="23"/>
  <c r="AY346" i="23"/>
  <c r="W346" i="23"/>
  <c r="Z346" i="23" s="1"/>
  <c r="AD346" i="23"/>
  <c r="L346" i="23"/>
  <c r="I346" i="23"/>
  <c r="H346" i="23"/>
  <c r="F346" i="23"/>
  <c r="AY345" i="23"/>
  <c r="W345" i="23"/>
  <c r="Z345" i="23" s="1"/>
  <c r="AD345" i="23"/>
  <c r="L345" i="23"/>
  <c r="I345" i="23"/>
  <c r="H345" i="23"/>
  <c r="F345" i="23"/>
  <c r="AY344" i="23"/>
  <c r="W344" i="23"/>
  <c r="Z344" i="23" s="1"/>
  <c r="AD344" i="23"/>
  <c r="L344" i="23"/>
  <c r="I344" i="23"/>
  <c r="H344" i="23"/>
  <c r="F344" i="23"/>
  <c r="AY343" i="23"/>
  <c r="W343" i="23"/>
  <c r="Z343" i="23" s="1"/>
  <c r="AD343" i="23"/>
  <c r="L343" i="23"/>
  <c r="I343" i="23"/>
  <c r="H343" i="23"/>
  <c r="F343" i="23"/>
  <c r="AY342" i="23"/>
  <c r="W342" i="23"/>
  <c r="Z342" i="23" s="1"/>
  <c r="AD342" i="23"/>
  <c r="L342" i="23"/>
  <c r="I342" i="23"/>
  <c r="H342" i="23"/>
  <c r="F342" i="23"/>
  <c r="AY341" i="23"/>
  <c r="W341" i="23"/>
  <c r="Z341" i="23" s="1"/>
  <c r="AD341" i="23"/>
  <c r="L341" i="23"/>
  <c r="I341" i="23"/>
  <c r="H341" i="23"/>
  <c r="F341" i="23"/>
  <c r="AY340" i="23"/>
  <c r="W340" i="23"/>
  <c r="Z340" i="23" s="1"/>
  <c r="AD340" i="23"/>
  <c r="L340" i="23"/>
  <c r="I340" i="23"/>
  <c r="H340" i="23"/>
  <c r="F340" i="23"/>
  <c r="AY339" i="23"/>
  <c r="W339" i="23"/>
  <c r="Z339" i="23" s="1"/>
  <c r="AD339" i="23"/>
  <c r="L339" i="23"/>
  <c r="I339" i="23"/>
  <c r="H339" i="23"/>
  <c r="F339" i="23"/>
  <c r="AY338" i="23"/>
  <c r="W338" i="23"/>
  <c r="Z338" i="23" s="1"/>
  <c r="AD338" i="23"/>
  <c r="L338" i="23"/>
  <c r="I338" i="23"/>
  <c r="H338" i="23"/>
  <c r="F338" i="23"/>
  <c r="AY337" i="23"/>
  <c r="W337" i="23"/>
  <c r="Z337" i="23" s="1"/>
  <c r="AD337" i="23"/>
  <c r="L337" i="23"/>
  <c r="I337" i="23"/>
  <c r="H337" i="23"/>
  <c r="F337" i="23"/>
  <c r="AY336" i="23"/>
  <c r="W336" i="23"/>
  <c r="Z336" i="23" s="1"/>
  <c r="AD336" i="23"/>
  <c r="L336" i="23"/>
  <c r="I336" i="23"/>
  <c r="H336" i="23"/>
  <c r="F336" i="23"/>
  <c r="AY335" i="23"/>
  <c r="X335" i="23"/>
  <c r="AA335" i="23" s="1"/>
  <c r="W335" i="23"/>
  <c r="Z335" i="23" s="1"/>
  <c r="AD335" i="23"/>
  <c r="L335" i="23"/>
  <c r="I335" i="23"/>
  <c r="H335" i="23"/>
  <c r="F335" i="23"/>
  <c r="AY334" i="23"/>
  <c r="X334" i="23"/>
  <c r="AA334" i="23" s="1"/>
  <c r="W334" i="23"/>
  <c r="Z334" i="23" s="1"/>
  <c r="AD334" i="23"/>
  <c r="L334" i="23"/>
  <c r="I334" i="23"/>
  <c r="H334" i="23"/>
  <c r="F334" i="23"/>
  <c r="AY333" i="23"/>
  <c r="AR333" i="23"/>
  <c r="AS333" i="23" s="1"/>
  <c r="W333" i="23"/>
  <c r="Z333" i="23" s="1"/>
  <c r="AD333" i="23"/>
  <c r="L333" i="23"/>
  <c r="I333" i="23"/>
  <c r="H333" i="23"/>
  <c r="F333" i="23"/>
  <c r="AY332" i="23"/>
  <c r="AR332" i="23"/>
  <c r="AS332" i="23" s="1"/>
  <c r="W332" i="23"/>
  <c r="Z332" i="23" s="1"/>
  <c r="AD332" i="23"/>
  <c r="L332" i="23"/>
  <c r="I332" i="23"/>
  <c r="H332" i="23"/>
  <c r="F332" i="23"/>
  <c r="AY331" i="23"/>
  <c r="W331" i="23"/>
  <c r="Z331" i="23" s="1"/>
  <c r="AD331" i="23"/>
  <c r="L331" i="23"/>
  <c r="I331" i="23"/>
  <c r="H331" i="23"/>
  <c r="F331" i="23"/>
  <c r="AY330" i="23"/>
  <c r="W330" i="23"/>
  <c r="Z330" i="23" s="1"/>
  <c r="AD330" i="23"/>
  <c r="L330" i="23"/>
  <c r="I330" i="23"/>
  <c r="H330" i="23"/>
  <c r="F330" i="23"/>
  <c r="AY329" i="23"/>
  <c r="W329" i="23"/>
  <c r="Z329" i="23" s="1"/>
  <c r="AD329" i="23"/>
  <c r="L329" i="23"/>
  <c r="I329" i="23"/>
  <c r="H329" i="23"/>
  <c r="F329" i="23"/>
  <c r="AY328" i="23"/>
  <c r="W328" i="23"/>
  <c r="Z328" i="23" s="1"/>
  <c r="AD328" i="23"/>
  <c r="L328" i="23"/>
  <c r="I328" i="23"/>
  <c r="H328" i="23"/>
  <c r="F328" i="23"/>
  <c r="AY327" i="23"/>
  <c r="W327" i="23"/>
  <c r="Z327" i="23" s="1"/>
  <c r="AD327" i="23"/>
  <c r="L327" i="23"/>
  <c r="I327" i="23"/>
  <c r="H327" i="23"/>
  <c r="F327" i="23"/>
  <c r="AY326" i="23"/>
  <c r="W326" i="23"/>
  <c r="Z326" i="23" s="1"/>
  <c r="AD326" i="23"/>
  <c r="L326" i="23"/>
  <c r="I326" i="23"/>
  <c r="H326" i="23"/>
  <c r="F326" i="23"/>
  <c r="AY325" i="23"/>
  <c r="W325" i="23"/>
  <c r="Z325" i="23" s="1"/>
  <c r="AD325" i="23"/>
  <c r="L325" i="23"/>
  <c r="I325" i="23"/>
  <c r="H325" i="23"/>
  <c r="F325" i="23"/>
  <c r="AY324" i="23"/>
  <c r="W324" i="23"/>
  <c r="Z324" i="23" s="1"/>
  <c r="AD324" i="23"/>
  <c r="L324" i="23"/>
  <c r="I324" i="23"/>
  <c r="H324" i="23"/>
  <c r="F324" i="23"/>
  <c r="AY323" i="23"/>
  <c r="W323" i="23"/>
  <c r="Z323" i="23" s="1"/>
  <c r="AD323" i="23"/>
  <c r="L323" i="23"/>
  <c r="I323" i="23"/>
  <c r="H323" i="23"/>
  <c r="F323" i="23"/>
  <c r="AY322" i="23"/>
  <c r="W322" i="23"/>
  <c r="Z322" i="23" s="1"/>
  <c r="AD322" i="23"/>
  <c r="L322" i="23"/>
  <c r="I322" i="23"/>
  <c r="H322" i="23"/>
  <c r="F322" i="23"/>
  <c r="AY321" i="23"/>
  <c r="W321" i="23"/>
  <c r="Z321" i="23" s="1"/>
  <c r="AD321" i="23"/>
  <c r="L321" i="23"/>
  <c r="I321" i="23"/>
  <c r="H321" i="23"/>
  <c r="F321" i="23"/>
  <c r="AY320" i="23"/>
  <c r="AR320" i="23"/>
  <c r="AS320" i="23" s="1"/>
  <c r="W320" i="23"/>
  <c r="Z320" i="23" s="1"/>
  <c r="AD320" i="23"/>
  <c r="L320" i="23"/>
  <c r="I320" i="23"/>
  <c r="H320" i="23"/>
  <c r="F320" i="23"/>
  <c r="AY319" i="23"/>
  <c r="W319" i="23"/>
  <c r="Z319" i="23" s="1"/>
  <c r="AD319" i="23"/>
  <c r="L319" i="23"/>
  <c r="I319" i="23"/>
  <c r="H319" i="23"/>
  <c r="F319" i="23"/>
  <c r="AY318" i="23"/>
  <c r="W318" i="23"/>
  <c r="Z318" i="23" s="1"/>
  <c r="AD318" i="23"/>
  <c r="L318" i="23"/>
  <c r="I318" i="23"/>
  <c r="H318" i="23"/>
  <c r="F318" i="23"/>
  <c r="AY317" i="23"/>
  <c r="X317" i="23"/>
  <c r="AA317" i="23" s="1"/>
  <c r="W317" i="23"/>
  <c r="Z317" i="23" s="1"/>
  <c r="AD317" i="23"/>
  <c r="L317" i="23"/>
  <c r="I317" i="23"/>
  <c r="H317" i="23"/>
  <c r="F317" i="23"/>
  <c r="AY316" i="23"/>
  <c r="X316" i="23"/>
  <c r="AA316" i="23" s="1"/>
  <c r="W316" i="23"/>
  <c r="Z316" i="23" s="1"/>
  <c r="AD316" i="23"/>
  <c r="L316" i="23"/>
  <c r="I316" i="23"/>
  <c r="H316" i="23"/>
  <c r="F316" i="23"/>
  <c r="AY315" i="23"/>
  <c r="W315" i="23"/>
  <c r="Z315" i="23" s="1"/>
  <c r="AD315" i="23"/>
  <c r="L315" i="23"/>
  <c r="I315" i="23"/>
  <c r="H315" i="23"/>
  <c r="F315" i="23"/>
  <c r="AY314" i="23"/>
  <c r="W314" i="23"/>
  <c r="Z314" i="23" s="1"/>
  <c r="AD314" i="23"/>
  <c r="L314" i="23"/>
  <c r="I314" i="23"/>
  <c r="H314" i="23"/>
  <c r="F314" i="23"/>
  <c r="AY313" i="23"/>
  <c r="W313" i="23"/>
  <c r="Z313" i="23" s="1"/>
  <c r="AD313" i="23"/>
  <c r="L313" i="23"/>
  <c r="I313" i="23"/>
  <c r="H313" i="23"/>
  <c r="F313" i="23"/>
  <c r="AY312" i="23"/>
  <c r="W312" i="23"/>
  <c r="Z312" i="23" s="1"/>
  <c r="AD312" i="23"/>
  <c r="L312" i="23"/>
  <c r="I312" i="23"/>
  <c r="H312" i="23"/>
  <c r="F312" i="23"/>
  <c r="AY311" i="23"/>
  <c r="X311" i="23"/>
  <c r="AA311" i="23" s="1"/>
  <c r="W311" i="23"/>
  <c r="Z311" i="23" s="1"/>
  <c r="AD311" i="23"/>
  <c r="L311" i="23"/>
  <c r="I311" i="23"/>
  <c r="H311" i="23"/>
  <c r="F311" i="23"/>
  <c r="AY310" i="23"/>
  <c r="W310" i="23"/>
  <c r="Z310" i="23" s="1"/>
  <c r="AD310" i="23"/>
  <c r="L310" i="23"/>
  <c r="I310" i="23"/>
  <c r="H310" i="23"/>
  <c r="F310" i="23"/>
  <c r="AY309" i="23"/>
  <c r="W309" i="23"/>
  <c r="Z309" i="23" s="1"/>
  <c r="AD309" i="23"/>
  <c r="L309" i="23"/>
  <c r="I309" i="23"/>
  <c r="H309" i="23"/>
  <c r="F309" i="23"/>
  <c r="AY308" i="23"/>
  <c r="AR308" i="23"/>
  <c r="AS308" i="23" s="1"/>
  <c r="W308" i="23"/>
  <c r="Z308" i="23" s="1"/>
  <c r="AD308" i="23"/>
  <c r="L308" i="23"/>
  <c r="I308" i="23"/>
  <c r="H308" i="23"/>
  <c r="F308" i="23"/>
  <c r="AY307" i="23"/>
  <c r="AR307" i="23"/>
  <c r="AS307" i="23" s="1"/>
  <c r="W307" i="23"/>
  <c r="Z307" i="23" s="1"/>
  <c r="AD307" i="23"/>
  <c r="L307" i="23"/>
  <c r="I307" i="23"/>
  <c r="H307" i="23"/>
  <c r="F307" i="23"/>
  <c r="AY306" i="23"/>
  <c r="AR306" i="23"/>
  <c r="AS306" i="23" s="1"/>
  <c r="W306" i="23"/>
  <c r="Z306" i="23" s="1"/>
  <c r="AD306" i="23"/>
  <c r="L306" i="23"/>
  <c r="I306" i="23"/>
  <c r="H306" i="23"/>
  <c r="F306" i="23"/>
  <c r="AY305" i="23"/>
  <c r="AR305" i="23"/>
  <c r="AS305" i="23" s="1"/>
  <c r="W305" i="23"/>
  <c r="Z305" i="23" s="1"/>
  <c r="AD305" i="23"/>
  <c r="L305" i="23"/>
  <c r="I305" i="23"/>
  <c r="H305" i="23"/>
  <c r="F305" i="23"/>
  <c r="AY304" i="23"/>
  <c r="W304" i="23"/>
  <c r="Z304" i="23" s="1"/>
  <c r="AD304" i="23"/>
  <c r="L304" i="23"/>
  <c r="I304" i="23"/>
  <c r="H304" i="23"/>
  <c r="F304" i="23"/>
  <c r="AY303" i="23"/>
  <c r="W303" i="23"/>
  <c r="Z303" i="23" s="1"/>
  <c r="AD303" i="23"/>
  <c r="L303" i="23"/>
  <c r="I303" i="23"/>
  <c r="H303" i="23"/>
  <c r="F303" i="23"/>
  <c r="AY302" i="23"/>
  <c r="W302" i="23"/>
  <c r="Z302" i="23" s="1"/>
  <c r="AD302" i="23"/>
  <c r="L302" i="23"/>
  <c r="I302" i="23"/>
  <c r="H302" i="23"/>
  <c r="F302" i="23"/>
  <c r="AY301" i="23"/>
  <c r="W301" i="23"/>
  <c r="Z301" i="23" s="1"/>
  <c r="AD301" i="23"/>
  <c r="L301" i="23"/>
  <c r="I301" i="23"/>
  <c r="H301" i="23"/>
  <c r="F301" i="23"/>
  <c r="AY300" i="23"/>
  <c r="AR300" i="23"/>
  <c r="AS300" i="23" s="1"/>
  <c r="W300" i="23"/>
  <c r="Z300" i="23" s="1"/>
  <c r="AD300" i="23"/>
  <c r="L300" i="23"/>
  <c r="I300" i="23"/>
  <c r="H300" i="23"/>
  <c r="F300" i="23"/>
  <c r="AY299" i="23"/>
  <c r="AR299" i="23"/>
  <c r="AS299" i="23" s="1"/>
  <c r="W299" i="23"/>
  <c r="Z299" i="23" s="1"/>
  <c r="AD299" i="23"/>
  <c r="L299" i="23"/>
  <c r="I299" i="23"/>
  <c r="H299" i="23"/>
  <c r="F299" i="23"/>
  <c r="AY298" i="23"/>
  <c r="W298" i="23"/>
  <c r="Z298" i="23" s="1"/>
  <c r="AD298" i="23"/>
  <c r="L298" i="23"/>
  <c r="I298" i="23"/>
  <c r="H298" i="23"/>
  <c r="F298" i="23"/>
  <c r="AY297" i="23"/>
  <c r="W297" i="23"/>
  <c r="Z297" i="23" s="1"/>
  <c r="AD297" i="23"/>
  <c r="L297" i="23"/>
  <c r="I297" i="23"/>
  <c r="H297" i="23"/>
  <c r="F297" i="23"/>
  <c r="AY296" i="23"/>
  <c r="AR296" i="23"/>
  <c r="AS296" i="23" s="1"/>
  <c r="W296" i="23"/>
  <c r="Z296" i="23" s="1"/>
  <c r="AD296" i="23"/>
  <c r="L296" i="23"/>
  <c r="I296" i="23"/>
  <c r="H296" i="23"/>
  <c r="F296" i="23"/>
  <c r="AY295" i="23"/>
  <c r="AR295" i="23"/>
  <c r="AS295" i="23" s="1"/>
  <c r="X295" i="23"/>
  <c r="AA295" i="23" s="1"/>
  <c r="W295" i="23"/>
  <c r="Z295" i="23" s="1"/>
  <c r="AD295" i="23"/>
  <c r="L295" i="23"/>
  <c r="I295" i="23"/>
  <c r="H295" i="23"/>
  <c r="F295" i="23"/>
  <c r="AY294" i="23"/>
  <c r="AR294" i="23"/>
  <c r="AS294" i="23" s="1"/>
  <c r="W294" i="23"/>
  <c r="Z294" i="23" s="1"/>
  <c r="AD294" i="23"/>
  <c r="L294" i="23"/>
  <c r="I294" i="23"/>
  <c r="H294" i="23"/>
  <c r="F294" i="23"/>
  <c r="AY293" i="23"/>
  <c r="X293" i="23"/>
  <c r="AA293" i="23" s="1"/>
  <c r="W293" i="23"/>
  <c r="Z293" i="23" s="1"/>
  <c r="AD293" i="23"/>
  <c r="L293" i="23"/>
  <c r="I293" i="23"/>
  <c r="H293" i="23"/>
  <c r="F293" i="23"/>
  <c r="AY292" i="23"/>
  <c r="W292" i="23"/>
  <c r="Z292" i="23" s="1"/>
  <c r="AD292" i="23"/>
  <c r="L292" i="23"/>
  <c r="I292" i="23"/>
  <c r="H292" i="23"/>
  <c r="F292" i="23"/>
  <c r="AY291" i="23"/>
  <c r="W291" i="23"/>
  <c r="Z291" i="23" s="1"/>
  <c r="AD291" i="23"/>
  <c r="L291" i="23"/>
  <c r="I291" i="23"/>
  <c r="H291" i="23"/>
  <c r="F291" i="23"/>
  <c r="AY290" i="23"/>
  <c r="W290" i="23"/>
  <c r="Z290" i="23" s="1"/>
  <c r="AD290" i="23"/>
  <c r="L290" i="23"/>
  <c r="I290" i="23"/>
  <c r="H290" i="23"/>
  <c r="F290" i="23"/>
  <c r="AY289" i="23"/>
  <c r="W289" i="23"/>
  <c r="Z289" i="23" s="1"/>
  <c r="AD289" i="23"/>
  <c r="L289" i="23"/>
  <c r="I289" i="23"/>
  <c r="H289" i="23"/>
  <c r="F289" i="23"/>
  <c r="AY288" i="23"/>
  <c r="W288" i="23"/>
  <c r="Z288" i="23" s="1"/>
  <c r="AD288" i="23"/>
  <c r="L288" i="23"/>
  <c r="I288" i="23"/>
  <c r="H288" i="23"/>
  <c r="F288" i="23"/>
  <c r="AY287" i="23"/>
  <c r="X287" i="23"/>
  <c r="AA287" i="23" s="1"/>
  <c r="W287" i="23"/>
  <c r="Z287" i="23" s="1"/>
  <c r="AD287" i="23"/>
  <c r="L287" i="23"/>
  <c r="I287" i="23"/>
  <c r="H287" i="23"/>
  <c r="F287" i="23"/>
  <c r="AY286" i="23"/>
  <c r="W286" i="23"/>
  <c r="Z286" i="23" s="1"/>
  <c r="AD286" i="23"/>
  <c r="L286" i="23"/>
  <c r="I286" i="23"/>
  <c r="H286" i="23"/>
  <c r="F286" i="23"/>
  <c r="AY285" i="23"/>
  <c r="W285" i="23"/>
  <c r="Z285" i="23" s="1"/>
  <c r="AD285" i="23"/>
  <c r="L285" i="23"/>
  <c r="I285" i="23"/>
  <c r="H285" i="23"/>
  <c r="F285" i="23"/>
  <c r="AY284" i="23"/>
  <c r="W284" i="23"/>
  <c r="Z284" i="23" s="1"/>
  <c r="AD284" i="23"/>
  <c r="L284" i="23"/>
  <c r="I284" i="23"/>
  <c r="H284" i="23"/>
  <c r="F284" i="23"/>
  <c r="AY283" i="23"/>
  <c r="W283" i="23"/>
  <c r="Z283" i="23" s="1"/>
  <c r="AD283" i="23"/>
  <c r="L283" i="23"/>
  <c r="I283" i="23"/>
  <c r="H283" i="23"/>
  <c r="F283" i="23"/>
  <c r="AY282" i="23"/>
  <c r="W282" i="23"/>
  <c r="Z282" i="23" s="1"/>
  <c r="AD282" i="23"/>
  <c r="L282" i="23"/>
  <c r="I282" i="23"/>
  <c r="H282" i="23"/>
  <c r="F282" i="23"/>
  <c r="AY281" i="23"/>
  <c r="W281" i="23"/>
  <c r="Z281" i="23" s="1"/>
  <c r="AD281" i="23"/>
  <c r="L281" i="23"/>
  <c r="I281" i="23"/>
  <c r="H281" i="23"/>
  <c r="F281" i="23"/>
  <c r="AY280" i="23"/>
  <c r="X280" i="23"/>
  <c r="AA280" i="23" s="1"/>
  <c r="W280" i="23"/>
  <c r="Z280" i="23" s="1"/>
  <c r="AD280" i="23"/>
  <c r="L280" i="23"/>
  <c r="I280" i="23"/>
  <c r="H280" i="23"/>
  <c r="F280" i="23"/>
  <c r="AY279" i="23"/>
  <c r="W279" i="23"/>
  <c r="Z279" i="23" s="1"/>
  <c r="AD279" i="23"/>
  <c r="L279" i="23"/>
  <c r="I279" i="23"/>
  <c r="H279" i="23"/>
  <c r="F279" i="23"/>
  <c r="AY278" i="23"/>
  <c r="W278" i="23"/>
  <c r="Z278" i="23" s="1"/>
  <c r="AD278" i="23"/>
  <c r="L278" i="23"/>
  <c r="I278" i="23"/>
  <c r="H278" i="23"/>
  <c r="F278" i="23"/>
  <c r="AY277" i="23"/>
  <c r="W277" i="23"/>
  <c r="Z277" i="23" s="1"/>
  <c r="AD277" i="23"/>
  <c r="L277" i="23"/>
  <c r="I277" i="23"/>
  <c r="H277" i="23"/>
  <c r="F277" i="23"/>
  <c r="AY276" i="23"/>
  <c r="W276" i="23"/>
  <c r="Z276" i="23" s="1"/>
  <c r="AD276" i="23"/>
  <c r="L276" i="23"/>
  <c r="I276" i="23"/>
  <c r="H276" i="23"/>
  <c r="F276" i="23"/>
  <c r="AY275" i="23"/>
  <c r="W275" i="23"/>
  <c r="Z275" i="23" s="1"/>
  <c r="AD275" i="23"/>
  <c r="L275" i="23"/>
  <c r="I275" i="23"/>
  <c r="H275" i="23"/>
  <c r="F275" i="23"/>
  <c r="AY274" i="23"/>
  <c r="W274" i="23"/>
  <c r="Z274" i="23" s="1"/>
  <c r="AD274" i="23"/>
  <c r="L274" i="23"/>
  <c r="I274" i="23"/>
  <c r="H274" i="23"/>
  <c r="F274" i="23"/>
  <c r="AY273" i="23"/>
  <c r="W273" i="23"/>
  <c r="Z273" i="23" s="1"/>
  <c r="AD273" i="23"/>
  <c r="L273" i="23"/>
  <c r="I273" i="23"/>
  <c r="H273" i="23"/>
  <c r="F273" i="23"/>
  <c r="AY272" i="23"/>
  <c r="W272" i="23"/>
  <c r="Z272" i="23" s="1"/>
  <c r="AD272" i="23"/>
  <c r="L272" i="23"/>
  <c r="I272" i="23"/>
  <c r="H272" i="23"/>
  <c r="F272" i="23"/>
  <c r="AY271" i="23"/>
  <c r="W271" i="23"/>
  <c r="Z271" i="23" s="1"/>
  <c r="AD271" i="23"/>
  <c r="L271" i="23"/>
  <c r="I271" i="23"/>
  <c r="H271" i="23"/>
  <c r="F271" i="23"/>
  <c r="AY270" i="23"/>
  <c r="X270" i="23"/>
  <c r="AA270" i="23" s="1"/>
  <c r="W270" i="23"/>
  <c r="Z270" i="23" s="1"/>
  <c r="AD270" i="23"/>
  <c r="L270" i="23"/>
  <c r="I270" i="23"/>
  <c r="H270" i="23"/>
  <c r="F270" i="23"/>
  <c r="AY269" i="23"/>
  <c r="W269" i="23"/>
  <c r="Z269" i="23" s="1"/>
  <c r="AD269" i="23"/>
  <c r="L269" i="23"/>
  <c r="I269" i="23"/>
  <c r="H269" i="23"/>
  <c r="F269" i="23"/>
  <c r="AY268" i="23"/>
  <c r="W268" i="23"/>
  <c r="Z268" i="23" s="1"/>
  <c r="AD268" i="23"/>
  <c r="L268" i="23"/>
  <c r="I268" i="23"/>
  <c r="H268" i="23"/>
  <c r="F268" i="23"/>
  <c r="AY267" i="23"/>
  <c r="W267" i="23"/>
  <c r="Z267" i="23" s="1"/>
  <c r="AD267" i="23"/>
  <c r="L267" i="23"/>
  <c r="I267" i="23"/>
  <c r="H267" i="23"/>
  <c r="F267" i="23"/>
  <c r="AY266" i="23"/>
  <c r="W266" i="23"/>
  <c r="Z266" i="23" s="1"/>
  <c r="AD266" i="23"/>
  <c r="L266" i="23"/>
  <c r="I266" i="23"/>
  <c r="H266" i="23"/>
  <c r="F266" i="23"/>
  <c r="AY265" i="23"/>
  <c r="W265" i="23"/>
  <c r="Z265" i="23" s="1"/>
  <c r="AD265" i="23"/>
  <c r="L265" i="23"/>
  <c r="I265" i="23"/>
  <c r="H265" i="23"/>
  <c r="F265" i="23"/>
  <c r="AY264" i="23"/>
  <c r="W264" i="23"/>
  <c r="Z264" i="23" s="1"/>
  <c r="AD264" i="23"/>
  <c r="L264" i="23"/>
  <c r="I264" i="23"/>
  <c r="H264" i="23"/>
  <c r="F264" i="23"/>
  <c r="AY263" i="23"/>
  <c r="X263" i="23"/>
  <c r="AA263" i="23" s="1"/>
  <c r="W263" i="23"/>
  <c r="Z263" i="23" s="1"/>
  <c r="AD263" i="23"/>
  <c r="L263" i="23"/>
  <c r="I263" i="23"/>
  <c r="H263" i="23"/>
  <c r="F263" i="23"/>
  <c r="AY262" i="23"/>
  <c r="W262" i="23"/>
  <c r="Z262" i="23" s="1"/>
  <c r="AD262" i="23"/>
  <c r="L262" i="23"/>
  <c r="I262" i="23"/>
  <c r="H262" i="23"/>
  <c r="F262" i="23"/>
  <c r="AY261" i="23"/>
  <c r="W261" i="23"/>
  <c r="Z261" i="23" s="1"/>
  <c r="AD261" i="23"/>
  <c r="L261" i="23"/>
  <c r="I261" i="23"/>
  <c r="H261" i="23"/>
  <c r="F261" i="23"/>
  <c r="AY260" i="23"/>
  <c r="W260" i="23"/>
  <c r="Z260" i="23" s="1"/>
  <c r="AD260" i="23"/>
  <c r="L260" i="23"/>
  <c r="I260" i="23"/>
  <c r="H260" i="23"/>
  <c r="F260" i="23"/>
  <c r="AY259" i="23"/>
  <c r="W259" i="23"/>
  <c r="Z259" i="23" s="1"/>
  <c r="AD259" i="23"/>
  <c r="L259" i="23"/>
  <c r="I259" i="23"/>
  <c r="H259" i="23"/>
  <c r="F259" i="23"/>
  <c r="AY258" i="23"/>
  <c r="W258" i="23"/>
  <c r="Z258" i="23" s="1"/>
  <c r="AD258" i="23"/>
  <c r="L258" i="23"/>
  <c r="I258" i="23"/>
  <c r="H258" i="23"/>
  <c r="F258" i="23"/>
  <c r="AY257" i="23"/>
  <c r="W257" i="23"/>
  <c r="Z257" i="23" s="1"/>
  <c r="AD257" i="23"/>
  <c r="L257" i="23"/>
  <c r="I257" i="23"/>
  <c r="H257" i="23"/>
  <c r="F257" i="23"/>
  <c r="AY256" i="23"/>
  <c r="W256" i="23"/>
  <c r="Z256" i="23" s="1"/>
  <c r="AD256" i="23"/>
  <c r="L256" i="23"/>
  <c r="I256" i="23"/>
  <c r="H256" i="23"/>
  <c r="F256" i="23"/>
  <c r="AY255" i="23"/>
  <c r="W255" i="23"/>
  <c r="Z255" i="23" s="1"/>
  <c r="AD255" i="23"/>
  <c r="L255" i="23"/>
  <c r="I255" i="23"/>
  <c r="H255" i="23"/>
  <c r="F255" i="23"/>
  <c r="AY254" i="23"/>
  <c r="W254" i="23"/>
  <c r="Z254" i="23" s="1"/>
  <c r="AD254" i="23"/>
  <c r="L254" i="23"/>
  <c r="I254" i="23"/>
  <c r="H254" i="23"/>
  <c r="F254" i="23"/>
  <c r="AY253" i="23"/>
  <c r="W253" i="23"/>
  <c r="Z253" i="23" s="1"/>
  <c r="AD253" i="23"/>
  <c r="L253" i="23"/>
  <c r="I253" i="23"/>
  <c r="H253" i="23"/>
  <c r="F253" i="23"/>
  <c r="AY252" i="23"/>
  <c r="W252" i="23"/>
  <c r="Z252" i="23" s="1"/>
  <c r="AD252" i="23"/>
  <c r="L252" i="23"/>
  <c r="I252" i="23"/>
  <c r="H252" i="23"/>
  <c r="F252" i="23"/>
  <c r="AY251" i="23"/>
  <c r="W251" i="23"/>
  <c r="Z251" i="23" s="1"/>
  <c r="AD251" i="23"/>
  <c r="L251" i="23"/>
  <c r="I251" i="23"/>
  <c r="H251" i="23"/>
  <c r="F251" i="23"/>
  <c r="AY250" i="23"/>
  <c r="W250" i="23"/>
  <c r="Z250" i="23" s="1"/>
  <c r="AD250" i="23"/>
  <c r="L250" i="23"/>
  <c r="I250" i="23"/>
  <c r="H250" i="23"/>
  <c r="F250" i="23"/>
  <c r="AY249" i="23"/>
  <c r="W249" i="23"/>
  <c r="Z249" i="23" s="1"/>
  <c r="AD249" i="23"/>
  <c r="L249" i="23"/>
  <c r="I249" i="23"/>
  <c r="H249" i="23"/>
  <c r="F249" i="23"/>
  <c r="AY248" i="23"/>
  <c r="W248" i="23"/>
  <c r="Z248" i="23" s="1"/>
  <c r="AD248" i="23"/>
  <c r="L248" i="23"/>
  <c r="I248" i="23"/>
  <c r="H248" i="23"/>
  <c r="F248" i="23"/>
  <c r="AY247" i="23"/>
  <c r="X247" i="23"/>
  <c r="AA247" i="23" s="1"/>
  <c r="W247" i="23"/>
  <c r="Z247" i="23" s="1"/>
  <c r="AD247" i="23"/>
  <c r="L247" i="23"/>
  <c r="I247" i="23"/>
  <c r="H247" i="23"/>
  <c r="F247" i="23"/>
  <c r="AY246" i="23"/>
  <c r="W246" i="23"/>
  <c r="Z246" i="23" s="1"/>
  <c r="AD246" i="23"/>
  <c r="L246" i="23"/>
  <c r="I246" i="23"/>
  <c r="H246" i="23"/>
  <c r="F246" i="23"/>
  <c r="AY245" i="23"/>
  <c r="W245" i="23"/>
  <c r="Z245" i="23" s="1"/>
  <c r="AD245" i="23"/>
  <c r="L245" i="23"/>
  <c r="I245" i="23"/>
  <c r="H245" i="23"/>
  <c r="F245" i="23"/>
  <c r="AY244" i="23"/>
  <c r="W244" i="23"/>
  <c r="Z244" i="23" s="1"/>
  <c r="AD244" i="23"/>
  <c r="L244" i="23"/>
  <c r="I244" i="23"/>
  <c r="H244" i="23"/>
  <c r="F244" i="23"/>
  <c r="AY243" i="23"/>
  <c r="W243" i="23"/>
  <c r="Z243" i="23" s="1"/>
  <c r="AD243" i="23"/>
  <c r="L243" i="23"/>
  <c r="I243" i="23"/>
  <c r="H243" i="23"/>
  <c r="F243" i="23"/>
  <c r="AY242" i="23"/>
  <c r="AR242" i="23"/>
  <c r="AS242" i="23" s="1"/>
  <c r="W242" i="23"/>
  <c r="Z242" i="23" s="1"/>
  <c r="AD242" i="23"/>
  <c r="L242" i="23"/>
  <c r="I242" i="23"/>
  <c r="H242" i="23"/>
  <c r="F242" i="23"/>
  <c r="AY241" i="23"/>
  <c r="W241" i="23"/>
  <c r="Z241" i="23" s="1"/>
  <c r="AD241" i="23"/>
  <c r="L241" i="23"/>
  <c r="I241" i="23"/>
  <c r="H241" i="23"/>
  <c r="F241" i="23"/>
  <c r="AY240" i="23"/>
  <c r="W240" i="23"/>
  <c r="Z240" i="23" s="1"/>
  <c r="AD240" i="23"/>
  <c r="L240" i="23"/>
  <c r="I240" i="23"/>
  <c r="H240" i="23"/>
  <c r="F240" i="23"/>
  <c r="AY239" i="23"/>
  <c r="AR239" i="23"/>
  <c r="AS239" i="23" s="1"/>
  <c r="X239" i="23"/>
  <c r="AA239" i="23" s="1"/>
  <c r="W239" i="23"/>
  <c r="Z239" i="23" s="1"/>
  <c r="AD239" i="23"/>
  <c r="L239" i="23"/>
  <c r="I239" i="23"/>
  <c r="H239" i="23"/>
  <c r="F239" i="23"/>
  <c r="AY238" i="23"/>
  <c r="AR238" i="23"/>
  <c r="AS238" i="23" s="1"/>
  <c r="W238" i="23"/>
  <c r="Z238" i="23" s="1"/>
  <c r="AD238" i="23"/>
  <c r="L238" i="23"/>
  <c r="I238" i="23"/>
  <c r="H238" i="23"/>
  <c r="F238" i="23"/>
  <c r="AY237" i="23"/>
  <c r="AR237" i="23"/>
  <c r="AS237" i="23" s="1"/>
  <c r="W237" i="23"/>
  <c r="Z237" i="23" s="1"/>
  <c r="AD237" i="23"/>
  <c r="L237" i="23"/>
  <c r="I237" i="23"/>
  <c r="H237" i="23"/>
  <c r="F237" i="23"/>
  <c r="AY236" i="23"/>
  <c r="W236" i="23"/>
  <c r="Z236" i="23" s="1"/>
  <c r="AD236" i="23"/>
  <c r="L236" i="23"/>
  <c r="I236" i="23"/>
  <c r="H236" i="23"/>
  <c r="F236" i="23"/>
  <c r="AY235" i="23"/>
  <c r="W235" i="23"/>
  <c r="Z235" i="23" s="1"/>
  <c r="AD235" i="23"/>
  <c r="L235" i="23"/>
  <c r="I235" i="23"/>
  <c r="H235" i="23"/>
  <c r="F235" i="23"/>
  <c r="AY234" i="23"/>
  <c r="W234" i="23"/>
  <c r="Z234" i="23" s="1"/>
  <c r="AD234" i="23"/>
  <c r="L234" i="23"/>
  <c r="I234" i="23"/>
  <c r="H234" i="23"/>
  <c r="F234" i="23"/>
  <c r="AY233" i="23"/>
  <c r="AR233" i="23"/>
  <c r="AS233" i="23" s="1"/>
  <c r="W233" i="23"/>
  <c r="Z233" i="23" s="1"/>
  <c r="AD233" i="23"/>
  <c r="L233" i="23"/>
  <c r="I233" i="23"/>
  <c r="H233" i="23"/>
  <c r="F233" i="23"/>
  <c r="AY232" i="23"/>
  <c r="W232" i="23"/>
  <c r="Z232" i="23" s="1"/>
  <c r="AD232" i="23"/>
  <c r="L232" i="23"/>
  <c r="I232" i="23"/>
  <c r="H232" i="23"/>
  <c r="F232" i="23"/>
  <c r="AY231" i="23"/>
  <c r="W231" i="23"/>
  <c r="Z231" i="23" s="1"/>
  <c r="AD231" i="23"/>
  <c r="L231" i="23"/>
  <c r="I231" i="23"/>
  <c r="H231" i="23"/>
  <c r="F231" i="23"/>
  <c r="AY230" i="23"/>
  <c r="W230" i="23"/>
  <c r="Z230" i="23" s="1"/>
  <c r="AD230" i="23"/>
  <c r="L230" i="23"/>
  <c r="I230" i="23"/>
  <c r="H230" i="23"/>
  <c r="F230" i="23"/>
  <c r="AY229" i="23"/>
  <c r="W229" i="23"/>
  <c r="Z229" i="23" s="1"/>
  <c r="AD229" i="23"/>
  <c r="L229" i="23"/>
  <c r="I229" i="23"/>
  <c r="H229" i="23"/>
  <c r="F229" i="23"/>
  <c r="AY228" i="23"/>
  <c r="W228" i="23"/>
  <c r="Z228" i="23" s="1"/>
  <c r="AD228" i="23"/>
  <c r="L228" i="23"/>
  <c r="I228" i="23"/>
  <c r="H228" i="23"/>
  <c r="F228" i="23"/>
  <c r="AY227" i="23"/>
  <c r="W227" i="23"/>
  <c r="Z227" i="23" s="1"/>
  <c r="AD227" i="23"/>
  <c r="L227" i="23"/>
  <c r="I227" i="23"/>
  <c r="H227" i="23"/>
  <c r="F227" i="23"/>
  <c r="AY226" i="23"/>
  <c r="AR226" i="23"/>
  <c r="AS226" i="23" s="1"/>
  <c r="W226" i="23"/>
  <c r="Z226" i="23" s="1"/>
  <c r="AD226" i="23"/>
  <c r="L226" i="23"/>
  <c r="I226" i="23"/>
  <c r="H226" i="23"/>
  <c r="F226" i="23"/>
  <c r="AY225" i="23"/>
  <c r="W225" i="23"/>
  <c r="Z225" i="23" s="1"/>
  <c r="AD225" i="23"/>
  <c r="L225" i="23"/>
  <c r="I225" i="23"/>
  <c r="H225" i="23"/>
  <c r="F225" i="23"/>
  <c r="AY224" i="23"/>
  <c r="W224" i="23"/>
  <c r="Z224" i="23" s="1"/>
  <c r="AD224" i="23"/>
  <c r="L224" i="23"/>
  <c r="I224" i="23"/>
  <c r="H224" i="23"/>
  <c r="F224" i="23"/>
  <c r="AY223" i="23"/>
  <c r="W223" i="23"/>
  <c r="Z223" i="23" s="1"/>
  <c r="AD223" i="23"/>
  <c r="L223" i="23"/>
  <c r="I223" i="23"/>
  <c r="H223" i="23"/>
  <c r="F223" i="23"/>
  <c r="AY222" i="23"/>
  <c r="X222" i="23"/>
  <c r="AA222" i="23" s="1"/>
  <c r="W222" i="23"/>
  <c r="Z222" i="23" s="1"/>
  <c r="AD222" i="23"/>
  <c r="L222" i="23"/>
  <c r="I222" i="23"/>
  <c r="H222" i="23"/>
  <c r="F222" i="23"/>
  <c r="AY221" i="23"/>
  <c r="X221" i="23"/>
  <c r="AA221" i="23" s="1"/>
  <c r="W221" i="23"/>
  <c r="Z221" i="23" s="1"/>
  <c r="AD221" i="23"/>
  <c r="L221" i="23"/>
  <c r="I221" i="23"/>
  <c r="H221" i="23"/>
  <c r="F221" i="23"/>
  <c r="AY220" i="23"/>
  <c r="W220" i="23"/>
  <c r="Z220" i="23" s="1"/>
  <c r="AD220" i="23"/>
  <c r="L220" i="23"/>
  <c r="I220" i="23"/>
  <c r="H220" i="23"/>
  <c r="F220" i="23"/>
  <c r="AY219" i="23"/>
  <c r="W219" i="23"/>
  <c r="Z219" i="23" s="1"/>
  <c r="AD219" i="23"/>
  <c r="L219" i="23"/>
  <c r="I219" i="23"/>
  <c r="H219" i="23"/>
  <c r="F219" i="23"/>
  <c r="AY218" i="23"/>
  <c r="W218" i="23"/>
  <c r="Z218" i="23" s="1"/>
  <c r="AD218" i="23"/>
  <c r="L218" i="23"/>
  <c r="I218" i="23"/>
  <c r="H218" i="23"/>
  <c r="F218" i="23"/>
  <c r="AY217" i="23"/>
  <c r="W217" i="23"/>
  <c r="Z217" i="23" s="1"/>
  <c r="AD217" i="23"/>
  <c r="L217" i="23"/>
  <c r="I217" i="23"/>
  <c r="H217" i="23"/>
  <c r="F217" i="23"/>
  <c r="AY216" i="23"/>
  <c r="W216" i="23"/>
  <c r="Z216" i="23" s="1"/>
  <c r="AD216" i="23"/>
  <c r="L216" i="23"/>
  <c r="I216" i="23"/>
  <c r="H216" i="23"/>
  <c r="F216" i="23"/>
  <c r="AY215" i="23"/>
  <c r="X215" i="23"/>
  <c r="AA215" i="23" s="1"/>
  <c r="W215" i="23"/>
  <c r="Z215" i="23" s="1"/>
  <c r="AD215" i="23"/>
  <c r="L215" i="23"/>
  <c r="I215" i="23"/>
  <c r="H215" i="23"/>
  <c r="F215" i="23"/>
  <c r="AY214" i="23"/>
  <c r="W214" i="23"/>
  <c r="Z214" i="23" s="1"/>
  <c r="AD214" i="23"/>
  <c r="L214" i="23"/>
  <c r="I214" i="23"/>
  <c r="H214" i="23"/>
  <c r="F214" i="23"/>
  <c r="AY213" i="23"/>
  <c r="W213" i="23"/>
  <c r="Z213" i="23" s="1"/>
  <c r="AD213" i="23"/>
  <c r="L213" i="23"/>
  <c r="I213" i="23"/>
  <c r="H213" i="23"/>
  <c r="F213" i="23"/>
  <c r="AY212" i="23"/>
  <c r="W212" i="23"/>
  <c r="Z212" i="23" s="1"/>
  <c r="AD212" i="23"/>
  <c r="L212" i="23"/>
  <c r="I212" i="23"/>
  <c r="H212" i="23"/>
  <c r="F212" i="23"/>
  <c r="AY211" i="23"/>
  <c r="W211" i="23"/>
  <c r="Z211" i="23" s="1"/>
  <c r="AD211" i="23"/>
  <c r="L211" i="23"/>
  <c r="I211" i="23"/>
  <c r="H211" i="23"/>
  <c r="F211" i="23"/>
  <c r="AY210" i="23"/>
  <c r="W210" i="23"/>
  <c r="Z210" i="23" s="1"/>
  <c r="AD210" i="23"/>
  <c r="L210" i="23"/>
  <c r="I210" i="23"/>
  <c r="H210" i="23"/>
  <c r="F210" i="23"/>
  <c r="AY209" i="23"/>
  <c r="W209" i="23"/>
  <c r="Z209" i="23" s="1"/>
  <c r="AD209" i="23"/>
  <c r="L209" i="23"/>
  <c r="I209" i="23"/>
  <c r="H209" i="23"/>
  <c r="F209" i="23"/>
  <c r="AY208" i="23"/>
  <c r="X208" i="23"/>
  <c r="AA208" i="23" s="1"/>
  <c r="W208" i="23"/>
  <c r="Z208" i="23" s="1"/>
  <c r="AD208" i="23"/>
  <c r="L208" i="23"/>
  <c r="I208" i="23"/>
  <c r="H208" i="23"/>
  <c r="F208" i="23"/>
  <c r="AY207" i="23"/>
  <c r="W207" i="23"/>
  <c r="Z207" i="23" s="1"/>
  <c r="AD207" i="23"/>
  <c r="L207" i="23"/>
  <c r="I207" i="23"/>
  <c r="H207" i="23"/>
  <c r="F207" i="23"/>
  <c r="AY206" i="23"/>
  <c r="W206" i="23"/>
  <c r="Z206" i="23" s="1"/>
  <c r="AD206" i="23"/>
  <c r="L206" i="23"/>
  <c r="I206" i="23"/>
  <c r="H206" i="23"/>
  <c r="F206" i="23"/>
  <c r="AY205" i="23"/>
  <c r="W205" i="23"/>
  <c r="Z205" i="23" s="1"/>
  <c r="AD205" i="23"/>
  <c r="L205" i="23"/>
  <c r="I205" i="23"/>
  <c r="H205" i="23"/>
  <c r="F205" i="23"/>
  <c r="AY204" i="23"/>
  <c r="W204" i="23"/>
  <c r="Z204" i="23" s="1"/>
  <c r="AD204" i="23"/>
  <c r="L204" i="23"/>
  <c r="I204" i="23"/>
  <c r="H204" i="23"/>
  <c r="F204" i="23"/>
  <c r="AY203" i="23"/>
  <c r="W203" i="23"/>
  <c r="Z203" i="23" s="1"/>
  <c r="AD203" i="23"/>
  <c r="L203" i="23"/>
  <c r="I203" i="23"/>
  <c r="H203" i="23"/>
  <c r="F203" i="23"/>
  <c r="AY202" i="23"/>
  <c r="W202" i="23"/>
  <c r="Z202" i="23" s="1"/>
  <c r="AD202" i="23"/>
  <c r="L202" i="23"/>
  <c r="I202" i="23"/>
  <c r="H202" i="23"/>
  <c r="F202" i="23"/>
  <c r="AY201" i="23"/>
  <c r="W201" i="23"/>
  <c r="Z201" i="23" s="1"/>
  <c r="AD201" i="23"/>
  <c r="L201" i="23"/>
  <c r="I201" i="23"/>
  <c r="H201" i="23"/>
  <c r="F201" i="23"/>
  <c r="AY200" i="23"/>
  <c r="W200" i="23"/>
  <c r="Z200" i="23" s="1"/>
  <c r="AD200" i="23"/>
  <c r="L200" i="23"/>
  <c r="I200" i="23"/>
  <c r="H200" i="23"/>
  <c r="F200" i="23"/>
  <c r="AY199" i="23"/>
  <c r="W199" i="23"/>
  <c r="Z199" i="23" s="1"/>
  <c r="AD199" i="23"/>
  <c r="L199" i="23"/>
  <c r="I199" i="23"/>
  <c r="H199" i="23"/>
  <c r="F199" i="23"/>
  <c r="AY198" i="23"/>
  <c r="W198" i="23"/>
  <c r="Z198" i="23" s="1"/>
  <c r="AD198" i="23"/>
  <c r="L198" i="23"/>
  <c r="I198" i="23"/>
  <c r="H198" i="23"/>
  <c r="F198" i="23"/>
  <c r="AY197" i="23"/>
  <c r="W197" i="23"/>
  <c r="Z197" i="23" s="1"/>
  <c r="AD197" i="23"/>
  <c r="L197" i="23"/>
  <c r="I197" i="23"/>
  <c r="H197" i="23"/>
  <c r="F197" i="23"/>
  <c r="AY196" i="23"/>
  <c r="W196" i="23"/>
  <c r="Z196" i="23" s="1"/>
  <c r="AD196" i="23"/>
  <c r="L196" i="23"/>
  <c r="I196" i="23"/>
  <c r="H196" i="23"/>
  <c r="F196" i="23"/>
  <c r="AY195" i="23"/>
  <c r="W195" i="23"/>
  <c r="Z195" i="23" s="1"/>
  <c r="AD195" i="23"/>
  <c r="L195" i="23"/>
  <c r="I195" i="23"/>
  <c r="H195" i="23"/>
  <c r="F195" i="23"/>
  <c r="AY194" i="23"/>
  <c r="W194" i="23"/>
  <c r="Z194" i="23" s="1"/>
  <c r="AD194" i="23"/>
  <c r="L194" i="23"/>
  <c r="I194" i="23"/>
  <c r="H194" i="23"/>
  <c r="F194" i="23"/>
  <c r="AY193" i="23"/>
  <c r="W193" i="23"/>
  <c r="Z193" i="23" s="1"/>
  <c r="AD193" i="23"/>
  <c r="L193" i="23"/>
  <c r="I193" i="23"/>
  <c r="H193" i="23"/>
  <c r="F193" i="23"/>
  <c r="AY192" i="23"/>
  <c r="W192" i="23"/>
  <c r="Z192" i="23" s="1"/>
  <c r="AD192" i="23"/>
  <c r="L192" i="23"/>
  <c r="I192" i="23"/>
  <c r="H192" i="23"/>
  <c r="F192" i="23"/>
  <c r="AY191" i="23"/>
  <c r="X191" i="23"/>
  <c r="AA191" i="23" s="1"/>
  <c r="W191" i="23"/>
  <c r="Z191" i="23" s="1"/>
  <c r="AD191" i="23"/>
  <c r="L191" i="23"/>
  <c r="I191" i="23"/>
  <c r="H191" i="23"/>
  <c r="F191" i="23"/>
  <c r="AY190" i="23"/>
  <c r="W190" i="23"/>
  <c r="Z190" i="23" s="1"/>
  <c r="AD190" i="23"/>
  <c r="L190" i="23"/>
  <c r="I190" i="23"/>
  <c r="H190" i="23"/>
  <c r="F190" i="23"/>
  <c r="AY189" i="23"/>
  <c r="W189" i="23"/>
  <c r="Z189" i="23" s="1"/>
  <c r="AD189" i="23"/>
  <c r="L189" i="23"/>
  <c r="I189" i="23"/>
  <c r="H189" i="23"/>
  <c r="F189" i="23"/>
  <c r="AY188" i="23"/>
  <c r="W188" i="23"/>
  <c r="Z188" i="23" s="1"/>
  <c r="AD188" i="23"/>
  <c r="L188" i="23"/>
  <c r="I188" i="23"/>
  <c r="H188" i="23"/>
  <c r="F188" i="23"/>
  <c r="AY187" i="23"/>
  <c r="W187" i="23"/>
  <c r="Z187" i="23" s="1"/>
  <c r="AD187" i="23"/>
  <c r="L187" i="23"/>
  <c r="I187" i="23"/>
  <c r="H187" i="23"/>
  <c r="F187" i="23"/>
  <c r="AY186" i="23"/>
  <c r="W186" i="23"/>
  <c r="Z186" i="23" s="1"/>
  <c r="AD186" i="23"/>
  <c r="L186" i="23"/>
  <c r="I186" i="23"/>
  <c r="H186" i="23"/>
  <c r="F186" i="23"/>
  <c r="AY185" i="23"/>
  <c r="W185" i="23"/>
  <c r="Z185" i="23" s="1"/>
  <c r="AD185" i="23"/>
  <c r="L185" i="23"/>
  <c r="I185" i="23"/>
  <c r="H185" i="23"/>
  <c r="F185" i="23"/>
  <c r="AY184" i="23"/>
  <c r="W184" i="23"/>
  <c r="Z184" i="23" s="1"/>
  <c r="AD184" i="23"/>
  <c r="L184" i="23"/>
  <c r="I184" i="23"/>
  <c r="H184" i="23"/>
  <c r="F184" i="23"/>
  <c r="AY183" i="23"/>
  <c r="W183" i="23"/>
  <c r="Z183" i="23" s="1"/>
  <c r="AD183" i="23"/>
  <c r="L183" i="23"/>
  <c r="I183" i="23"/>
  <c r="H183" i="23"/>
  <c r="F183" i="23"/>
  <c r="AY182" i="23"/>
  <c r="W182" i="23"/>
  <c r="Z182" i="23" s="1"/>
  <c r="AD182" i="23"/>
  <c r="L182" i="23"/>
  <c r="I182" i="23"/>
  <c r="H182" i="23"/>
  <c r="F182" i="23"/>
  <c r="AY181" i="23"/>
  <c r="W181" i="23"/>
  <c r="Z181" i="23" s="1"/>
  <c r="AD181" i="23"/>
  <c r="L181" i="23"/>
  <c r="I181" i="23"/>
  <c r="H181" i="23"/>
  <c r="F181" i="23"/>
  <c r="AY180" i="23"/>
  <c r="AR180" i="23"/>
  <c r="AS180" i="23" s="1"/>
  <c r="W180" i="23"/>
  <c r="Z180" i="23" s="1"/>
  <c r="AD180" i="23"/>
  <c r="L180" i="23"/>
  <c r="I180" i="23"/>
  <c r="H180" i="23"/>
  <c r="F180" i="23"/>
  <c r="AY179" i="23"/>
  <c r="X179" i="23"/>
  <c r="AA179" i="23" s="1"/>
  <c r="W179" i="23"/>
  <c r="Z179" i="23" s="1"/>
  <c r="AD179" i="23"/>
  <c r="L179" i="23"/>
  <c r="I179" i="23"/>
  <c r="H179" i="23"/>
  <c r="F179" i="23"/>
  <c r="AY178" i="23"/>
  <c r="W178" i="23"/>
  <c r="Z178" i="23" s="1"/>
  <c r="AD178" i="23"/>
  <c r="L178" i="23"/>
  <c r="I178" i="23"/>
  <c r="H178" i="23"/>
  <c r="F178" i="23"/>
  <c r="AY177" i="23"/>
  <c r="W177" i="23"/>
  <c r="Z177" i="23" s="1"/>
  <c r="AD177" i="23"/>
  <c r="L177" i="23"/>
  <c r="I177" i="23"/>
  <c r="H177" i="23"/>
  <c r="F177" i="23"/>
  <c r="AY176" i="23"/>
  <c r="W176" i="23"/>
  <c r="Z176" i="23" s="1"/>
  <c r="AD176" i="23"/>
  <c r="L176" i="23"/>
  <c r="I176" i="23"/>
  <c r="H176" i="23"/>
  <c r="F176" i="23"/>
  <c r="AY175" i="23"/>
  <c r="W175" i="23"/>
  <c r="Z175" i="23" s="1"/>
  <c r="AD175" i="23"/>
  <c r="L175" i="23"/>
  <c r="I175" i="23"/>
  <c r="H175" i="23"/>
  <c r="F175" i="23"/>
  <c r="AY174" i="23"/>
  <c r="W174" i="23"/>
  <c r="Z174" i="23" s="1"/>
  <c r="AD174" i="23"/>
  <c r="L174" i="23"/>
  <c r="I174" i="23"/>
  <c r="H174" i="23"/>
  <c r="F174" i="23"/>
  <c r="AY173" i="23"/>
  <c r="W173" i="23"/>
  <c r="Z173" i="23" s="1"/>
  <c r="AD173" i="23"/>
  <c r="L173" i="23"/>
  <c r="I173" i="23"/>
  <c r="H173" i="23"/>
  <c r="F173" i="23"/>
  <c r="AY172" i="23"/>
  <c r="W172" i="23"/>
  <c r="Z172" i="23" s="1"/>
  <c r="AD172" i="23"/>
  <c r="L172" i="23"/>
  <c r="I172" i="23"/>
  <c r="H172" i="23"/>
  <c r="F172" i="23"/>
  <c r="AY171" i="23"/>
  <c r="W171" i="23"/>
  <c r="Z171" i="23" s="1"/>
  <c r="AD171" i="23"/>
  <c r="L171" i="23"/>
  <c r="I171" i="23"/>
  <c r="H171" i="23"/>
  <c r="F171" i="23"/>
  <c r="AY170" i="23"/>
  <c r="W170" i="23"/>
  <c r="Z170" i="23" s="1"/>
  <c r="AD170" i="23"/>
  <c r="L170" i="23"/>
  <c r="I170" i="23"/>
  <c r="H170" i="23"/>
  <c r="F170" i="23"/>
  <c r="AY169" i="23"/>
  <c r="W169" i="23"/>
  <c r="Z169" i="23" s="1"/>
  <c r="AD169" i="23"/>
  <c r="L169" i="23"/>
  <c r="I169" i="23"/>
  <c r="H169" i="23"/>
  <c r="F169" i="23"/>
  <c r="AY168" i="23"/>
  <c r="W168" i="23"/>
  <c r="Z168" i="23" s="1"/>
  <c r="AD168" i="23"/>
  <c r="L168" i="23"/>
  <c r="I168" i="23"/>
  <c r="H168" i="23"/>
  <c r="F168" i="23"/>
  <c r="AY167" i="23"/>
  <c r="X167" i="23"/>
  <c r="AA167" i="23" s="1"/>
  <c r="W167" i="23"/>
  <c r="Z167" i="23" s="1"/>
  <c r="AD167" i="23"/>
  <c r="L167" i="23"/>
  <c r="I167" i="23"/>
  <c r="H167" i="23"/>
  <c r="F167" i="23"/>
  <c r="AY166" i="23"/>
  <c r="W166" i="23"/>
  <c r="Z166" i="23" s="1"/>
  <c r="AD166" i="23"/>
  <c r="L166" i="23"/>
  <c r="I166" i="23"/>
  <c r="H166" i="23"/>
  <c r="F166" i="23"/>
  <c r="AY165" i="23"/>
  <c r="W165" i="23"/>
  <c r="Z165" i="23" s="1"/>
  <c r="AD165" i="23"/>
  <c r="L165" i="23"/>
  <c r="I165" i="23"/>
  <c r="H165" i="23"/>
  <c r="F165" i="23"/>
  <c r="AY164" i="23"/>
  <c r="W164" i="23"/>
  <c r="Z164" i="23" s="1"/>
  <c r="AD164" i="23"/>
  <c r="L164" i="23"/>
  <c r="I164" i="23"/>
  <c r="H164" i="23"/>
  <c r="F164" i="23"/>
  <c r="AY163" i="23"/>
  <c r="W163" i="23"/>
  <c r="Z163" i="23" s="1"/>
  <c r="AD163" i="23"/>
  <c r="L163" i="23"/>
  <c r="I163" i="23"/>
  <c r="H163" i="23"/>
  <c r="F163" i="23"/>
  <c r="AY162" i="23"/>
  <c r="W162" i="23"/>
  <c r="Z162" i="23" s="1"/>
  <c r="AD162" i="23"/>
  <c r="L162" i="23"/>
  <c r="I162" i="23"/>
  <c r="H162" i="23"/>
  <c r="F162" i="23"/>
  <c r="AY161" i="23"/>
  <c r="W161" i="23"/>
  <c r="Z161" i="23" s="1"/>
  <c r="AD161" i="23"/>
  <c r="L161" i="23"/>
  <c r="I161" i="23"/>
  <c r="H161" i="23"/>
  <c r="F161" i="23"/>
  <c r="AY160" i="23"/>
  <c r="W160" i="23"/>
  <c r="Z160" i="23" s="1"/>
  <c r="AD160" i="23"/>
  <c r="L160" i="23"/>
  <c r="I160" i="23"/>
  <c r="H160" i="23"/>
  <c r="F160" i="23"/>
  <c r="AY159" i="23"/>
  <c r="W159" i="23"/>
  <c r="Z159" i="23" s="1"/>
  <c r="AD159" i="23"/>
  <c r="L159" i="23"/>
  <c r="I159" i="23"/>
  <c r="H159" i="23"/>
  <c r="F159" i="23"/>
  <c r="AY158" i="23"/>
  <c r="W158" i="23"/>
  <c r="Z158" i="23" s="1"/>
  <c r="AD158" i="23"/>
  <c r="L158" i="23"/>
  <c r="I158" i="23"/>
  <c r="H158" i="23"/>
  <c r="F158" i="23"/>
  <c r="AY157" i="23"/>
  <c r="W157" i="23"/>
  <c r="Z157" i="23" s="1"/>
  <c r="AD157" i="23"/>
  <c r="L157" i="23"/>
  <c r="I157" i="23"/>
  <c r="H157" i="23"/>
  <c r="F157" i="23"/>
  <c r="AY156" i="23"/>
  <c r="W156" i="23"/>
  <c r="Z156" i="23" s="1"/>
  <c r="AD156" i="23"/>
  <c r="L156" i="23"/>
  <c r="I156" i="23"/>
  <c r="H156" i="23"/>
  <c r="F156" i="23"/>
  <c r="AY155" i="23"/>
  <c r="W155" i="23"/>
  <c r="Z155" i="23" s="1"/>
  <c r="AD155" i="23"/>
  <c r="L155" i="23"/>
  <c r="I155" i="23"/>
  <c r="H155" i="23"/>
  <c r="F155" i="23"/>
  <c r="AY154" i="23"/>
  <c r="W154" i="23"/>
  <c r="Z154" i="23" s="1"/>
  <c r="AD154" i="23"/>
  <c r="L154" i="23"/>
  <c r="I154" i="23"/>
  <c r="H154" i="23"/>
  <c r="F154" i="23"/>
  <c r="AY153" i="23"/>
  <c r="W153" i="23"/>
  <c r="Z153" i="23" s="1"/>
  <c r="AD153" i="23"/>
  <c r="L153" i="23"/>
  <c r="I153" i="23"/>
  <c r="H153" i="23"/>
  <c r="F153" i="23"/>
  <c r="AY152" i="23"/>
  <c r="W152" i="23"/>
  <c r="Z152" i="23" s="1"/>
  <c r="AD152" i="23"/>
  <c r="L152" i="23"/>
  <c r="I152" i="23"/>
  <c r="H152" i="23"/>
  <c r="F152" i="23"/>
  <c r="AY151" i="23"/>
  <c r="W151" i="23"/>
  <c r="Z151" i="23" s="1"/>
  <c r="AD151" i="23"/>
  <c r="L151" i="23"/>
  <c r="I151" i="23"/>
  <c r="H151" i="23"/>
  <c r="F151" i="23"/>
  <c r="AY150" i="23"/>
  <c r="AR150" i="23"/>
  <c r="AS150" i="23" s="1"/>
  <c r="W150" i="23"/>
  <c r="Z150" i="23" s="1"/>
  <c r="AD150" i="23"/>
  <c r="L150" i="23"/>
  <c r="I150" i="23"/>
  <c r="H150" i="23"/>
  <c r="F150" i="23"/>
  <c r="AY149" i="23"/>
  <c r="AR149" i="23"/>
  <c r="AS149" i="23" s="1"/>
  <c r="W149" i="23"/>
  <c r="Z149" i="23" s="1"/>
  <c r="AD149" i="23"/>
  <c r="L149" i="23"/>
  <c r="I149" i="23"/>
  <c r="H149" i="23"/>
  <c r="F149" i="23"/>
  <c r="AY148" i="23"/>
  <c r="W148" i="23"/>
  <c r="Z148" i="23" s="1"/>
  <c r="AD148" i="23"/>
  <c r="L148" i="23"/>
  <c r="I148" i="23"/>
  <c r="H148" i="23"/>
  <c r="F148" i="23"/>
  <c r="AY147" i="23"/>
  <c r="W147" i="23"/>
  <c r="Z147" i="23" s="1"/>
  <c r="AD147" i="23"/>
  <c r="L147" i="23"/>
  <c r="I147" i="23"/>
  <c r="H147" i="23"/>
  <c r="F147" i="23"/>
  <c r="AY146" i="23"/>
  <c r="W146" i="23"/>
  <c r="Z146" i="23" s="1"/>
  <c r="AD146" i="23"/>
  <c r="L146" i="23"/>
  <c r="I146" i="23"/>
  <c r="H146" i="23"/>
  <c r="F146" i="23"/>
  <c r="AY145" i="23"/>
  <c r="W145" i="23"/>
  <c r="Z145" i="23" s="1"/>
  <c r="AD145" i="23"/>
  <c r="L145" i="23"/>
  <c r="I145" i="23"/>
  <c r="H145" i="23"/>
  <c r="F145" i="23"/>
  <c r="AY144" i="23"/>
  <c r="W144" i="23"/>
  <c r="Z144" i="23" s="1"/>
  <c r="AD144" i="23"/>
  <c r="L144" i="23"/>
  <c r="I144" i="23"/>
  <c r="H144" i="23"/>
  <c r="F144" i="23"/>
  <c r="AY143" i="23"/>
  <c r="X143" i="23"/>
  <c r="AA143" i="23" s="1"/>
  <c r="W143" i="23"/>
  <c r="Z143" i="23" s="1"/>
  <c r="AD143" i="23"/>
  <c r="L143" i="23"/>
  <c r="I143" i="23"/>
  <c r="H143" i="23"/>
  <c r="F143" i="23"/>
  <c r="AY142" i="23"/>
  <c r="X142" i="23"/>
  <c r="AA142" i="23" s="1"/>
  <c r="W142" i="23"/>
  <c r="Z142" i="23" s="1"/>
  <c r="AD142" i="23"/>
  <c r="L142" i="23"/>
  <c r="I142" i="23"/>
  <c r="H142" i="23"/>
  <c r="F142" i="23"/>
  <c r="AY141" i="23"/>
  <c r="W141" i="23"/>
  <c r="Z141" i="23" s="1"/>
  <c r="AD141" i="23"/>
  <c r="L141" i="23"/>
  <c r="I141" i="23"/>
  <c r="H141" i="23"/>
  <c r="F141" i="23"/>
  <c r="AY140" i="23"/>
  <c r="W140" i="23"/>
  <c r="Z140" i="23" s="1"/>
  <c r="AD140" i="23"/>
  <c r="L140" i="23"/>
  <c r="I140" i="23"/>
  <c r="H140" i="23"/>
  <c r="F140" i="23"/>
  <c r="AY139" i="23"/>
  <c r="W139" i="23"/>
  <c r="Z139" i="23" s="1"/>
  <c r="AD139" i="23"/>
  <c r="L139" i="23"/>
  <c r="I139" i="23"/>
  <c r="H139" i="23"/>
  <c r="F139" i="23"/>
  <c r="AY138" i="23"/>
  <c r="W138" i="23"/>
  <c r="Z138" i="23" s="1"/>
  <c r="AD138" i="23"/>
  <c r="L138" i="23"/>
  <c r="I138" i="23"/>
  <c r="H138" i="23"/>
  <c r="F138" i="23"/>
  <c r="AY137" i="23"/>
  <c r="W137" i="23"/>
  <c r="Z137" i="23" s="1"/>
  <c r="AD137" i="23"/>
  <c r="L137" i="23"/>
  <c r="I137" i="23"/>
  <c r="H137" i="23"/>
  <c r="F137" i="23"/>
  <c r="AY136" i="23"/>
  <c r="W136" i="23"/>
  <c r="Z136" i="23" s="1"/>
  <c r="AD136" i="23"/>
  <c r="L136" i="23"/>
  <c r="I136" i="23"/>
  <c r="H136" i="23"/>
  <c r="F136" i="23"/>
  <c r="AY135" i="23"/>
  <c r="W135" i="23"/>
  <c r="Z135" i="23" s="1"/>
  <c r="AD135" i="23"/>
  <c r="L135" i="23"/>
  <c r="I135" i="23"/>
  <c r="H135" i="23"/>
  <c r="F135" i="23"/>
  <c r="AY134" i="23"/>
  <c r="W134" i="23"/>
  <c r="Z134" i="23" s="1"/>
  <c r="AD134" i="23"/>
  <c r="L134" i="23"/>
  <c r="I134" i="23"/>
  <c r="H134" i="23"/>
  <c r="F134" i="23"/>
  <c r="AY133" i="23"/>
  <c r="W133" i="23"/>
  <c r="Z133" i="23" s="1"/>
  <c r="AD133" i="23"/>
  <c r="L133" i="23"/>
  <c r="I133" i="23"/>
  <c r="H133" i="23"/>
  <c r="F133" i="23"/>
  <c r="AY132" i="23"/>
  <c r="W132" i="23"/>
  <c r="Z132" i="23" s="1"/>
  <c r="AD132" i="23"/>
  <c r="L132" i="23"/>
  <c r="I132" i="23"/>
  <c r="H132" i="23"/>
  <c r="F132" i="23"/>
  <c r="AY131" i="23"/>
  <c r="W131" i="23"/>
  <c r="Z131" i="23" s="1"/>
  <c r="AD131" i="23"/>
  <c r="L131" i="23"/>
  <c r="I131" i="23"/>
  <c r="H131" i="23"/>
  <c r="F131" i="23"/>
  <c r="AY130" i="23"/>
  <c r="W130" i="23"/>
  <c r="Z130" i="23" s="1"/>
  <c r="AD130" i="23"/>
  <c r="L130" i="23"/>
  <c r="I130" i="23"/>
  <c r="H130" i="23"/>
  <c r="F130" i="23"/>
  <c r="AY129" i="23"/>
  <c r="W129" i="23"/>
  <c r="Z129" i="23" s="1"/>
  <c r="AD129" i="23"/>
  <c r="L129" i="23"/>
  <c r="I129" i="23"/>
  <c r="H129" i="23"/>
  <c r="F129" i="23"/>
  <c r="AY128" i="23"/>
  <c r="W128" i="23"/>
  <c r="Z128" i="23" s="1"/>
  <c r="AD128" i="23"/>
  <c r="L128" i="23"/>
  <c r="I128" i="23"/>
  <c r="H128" i="23"/>
  <c r="F128" i="23"/>
  <c r="AY127" i="23"/>
  <c r="X127" i="23"/>
  <c r="AA127" i="23" s="1"/>
  <c r="W127" i="23"/>
  <c r="Z127" i="23" s="1"/>
  <c r="AD127" i="23"/>
  <c r="L127" i="23"/>
  <c r="I127" i="23"/>
  <c r="H127" i="23"/>
  <c r="F127" i="23"/>
  <c r="AY126" i="23"/>
  <c r="W126" i="23"/>
  <c r="Z126" i="23" s="1"/>
  <c r="AD126" i="23"/>
  <c r="L126" i="23"/>
  <c r="I126" i="23"/>
  <c r="H126" i="23"/>
  <c r="F126" i="23"/>
  <c r="AY125" i="23"/>
  <c r="X125" i="23"/>
  <c r="AA125" i="23" s="1"/>
  <c r="W125" i="23"/>
  <c r="Z125" i="23" s="1"/>
  <c r="AD125" i="23"/>
  <c r="L125" i="23"/>
  <c r="I125" i="23"/>
  <c r="H125" i="23"/>
  <c r="F125" i="23"/>
  <c r="AY124" i="23"/>
  <c r="W124" i="23"/>
  <c r="Z124" i="23" s="1"/>
  <c r="AD124" i="23"/>
  <c r="L124" i="23"/>
  <c r="I124" i="23"/>
  <c r="H124" i="23"/>
  <c r="F124" i="23"/>
  <c r="AY123" i="23"/>
  <c r="W123" i="23"/>
  <c r="Z123" i="23" s="1"/>
  <c r="AD123" i="23"/>
  <c r="L123" i="23"/>
  <c r="I123" i="23"/>
  <c r="H123" i="23"/>
  <c r="F123" i="23"/>
  <c r="AY122" i="23"/>
  <c r="W122" i="23"/>
  <c r="Z122" i="23" s="1"/>
  <c r="AD122" i="23"/>
  <c r="L122" i="23"/>
  <c r="I122" i="23"/>
  <c r="H122" i="23"/>
  <c r="F122" i="23"/>
  <c r="AY121" i="23"/>
  <c r="W121" i="23"/>
  <c r="Z121" i="23" s="1"/>
  <c r="AD121" i="23"/>
  <c r="L121" i="23"/>
  <c r="I121" i="23"/>
  <c r="H121" i="23"/>
  <c r="F121" i="23"/>
  <c r="AY120" i="23"/>
  <c r="W120" i="23"/>
  <c r="Z120" i="23" s="1"/>
  <c r="AD120" i="23"/>
  <c r="L120" i="23"/>
  <c r="I120" i="23"/>
  <c r="H120" i="23"/>
  <c r="F120" i="23"/>
  <c r="AY119" i="23"/>
  <c r="X119" i="23"/>
  <c r="AA119" i="23" s="1"/>
  <c r="W119" i="23"/>
  <c r="Z119" i="23" s="1"/>
  <c r="AD119" i="23"/>
  <c r="L119" i="23"/>
  <c r="I119" i="23"/>
  <c r="H119" i="23"/>
  <c r="F119" i="23"/>
  <c r="AY118" i="23"/>
  <c r="X118" i="23"/>
  <c r="AA118" i="23" s="1"/>
  <c r="W118" i="23"/>
  <c r="Z118" i="23" s="1"/>
  <c r="AD118" i="23"/>
  <c r="L118" i="23"/>
  <c r="I118" i="23"/>
  <c r="H118" i="23"/>
  <c r="F118" i="23"/>
  <c r="AY117" i="23"/>
  <c r="W117" i="23"/>
  <c r="Z117" i="23" s="1"/>
  <c r="AD117" i="23"/>
  <c r="L117" i="23"/>
  <c r="I117" i="23"/>
  <c r="H117" i="23"/>
  <c r="F117" i="23"/>
  <c r="AY116" i="23"/>
  <c r="W116" i="23"/>
  <c r="Z116" i="23" s="1"/>
  <c r="AD116" i="23"/>
  <c r="L116" i="23"/>
  <c r="I116" i="23"/>
  <c r="H116" i="23"/>
  <c r="F116" i="23"/>
  <c r="AY115" i="23"/>
  <c r="W115" i="23"/>
  <c r="Z115" i="23" s="1"/>
  <c r="AD115" i="23"/>
  <c r="L115" i="23"/>
  <c r="I115" i="23"/>
  <c r="H115" i="23"/>
  <c r="F115" i="23"/>
  <c r="AY114" i="23"/>
  <c r="W114" i="23"/>
  <c r="Z114" i="23" s="1"/>
  <c r="AD114" i="23"/>
  <c r="L114" i="23"/>
  <c r="I114" i="23"/>
  <c r="H114" i="23"/>
  <c r="F114" i="23"/>
  <c r="AY113" i="23"/>
  <c r="W113" i="23"/>
  <c r="Z113" i="23" s="1"/>
  <c r="AD113" i="23"/>
  <c r="L113" i="23"/>
  <c r="I113" i="23"/>
  <c r="H113" i="23"/>
  <c r="F113" i="23"/>
  <c r="AY112" i="23"/>
  <c r="W112" i="23"/>
  <c r="Z112" i="23" s="1"/>
  <c r="AD112" i="23"/>
  <c r="L112" i="23"/>
  <c r="I112" i="23"/>
  <c r="H112" i="23"/>
  <c r="F112" i="23"/>
  <c r="AY111" i="23"/>
  <c r="W111" i="23"/>
  <c r="Z111" i="23" s="1"/>
  <c r="AD111" i="23"/>
  <c r="L111" i="23"/>
  <c r="I111" i="23"/>
  <c r="H111" i="23"/>
  <c r="F111" i="23"/>
  <c r="AY110" i="23"/>
  <c r="W110" i="23"/>
  <c r="Z110" i="23" s="1"/>
  <c r="AD110" i="23"/>
  <c r="L110" i="23"/>
  <c r="I110" i="23"/>
  <c r="H110" i="23"/>
  <c r="F110" i="23"/>
  <c r="AY109" i="23"/>
  <c r="W109" i="23"/>
  <c r="Z109" i="23" s="1"/>
  <c r="AD109" i="23"/>
  <c r="L109" i="23"/>
  <c r="I109" i="23"/>
  <c r="H109" i="23"/>
  <c r="F109" i="23"/>
  <c r="AY108" i="23"/>
  <c r="W108" i="23"/>
  <c r="Z108" i="23" s="1"/>
  <c r="AD108" i="23"/>
  <c r="L108" i="23"/>
  <c r="I108" i="23"/>
  <c r="H108" i="23"/>
  <c r="F108" i="23"/>
  <c r="AY107" i="23"/>
  <c r="W107" i="23"/>
  <c r="Z107" i="23" s="1"/>
  <c r="AD107" i="23"/>
  <c r="L107" i="23"/>
  <c r="I107" i="23"/>
  <c r="H107" i="23"/>
  <c r="F107" i="23"/>
  <c r="AY106" i="23"/>
  <c r="W106" i="23"/>
  <c r="Z106" i="23" s="1"/>
  <c r="AD106" i="23"/>
  <c r="L106" i="23"/>
  <c r="I106" i="23"/>
  <c r="H106" i="23"/>
  <c r="F106" i="23"/>
  <c r="AY105" i="23"/>
  <c r="W105" i="23"/>
  <c r="Z105" i="23" s="1"/>
  <c r="AD105" i="23"/>
  <c r="L105" i="23"/>
  <c r="I105" i="23"/>
  <c r="H105" i="23"/>
  <c r="F105" i="23"/>
  <c r="AY104" i="23"/>
  <c r="W104" i="23"/>
  <c r="Z104" i="23" s="1"/>
  <c r="AD104" i="23"/>
  <c r="L104" i="23"/>
  <c r="I104" i="23"/>
  <c r="H104" i="23"/>
  <c r="F104" i="23"/>
  <c r="AY103" i="23"/>
  <c r="W103" i="23"/>
  <c r="Z103" i="23" s="1"/>
  <c r="AD103" i="23"/>
  <c r="L103" i="23"/>
  <c r="I103" i="23"/>
  <c r="H103" i="23"/>
  <c r="F103" i="23"/>
  <c r="AY102" i="23"/>
  <c r="W102" i="23"/>
  <c r="Z102" i="23" s="1"/>
  <c r="AD102" i="23"/>
  <c r="L102" i="23"/>
  <c r="I102" i="23"/>
  <c r="H102" i="23"/>
  <c r="F102" i="23"/>
  <c r="AY101" i="23"/>
  <c r="W101" i="23"/>
  <c r="Z101" i="23" s="1"/>
  <c r="AD101" i="23"/>
  <c r="L101" i="23"/>
  <c r="I101" i="23"/>
  <c r="H101" i="23"/>
  <c r="F101" i="23"/>
  <c r="AY100" i="23"/>
  <c r="W100" i="23"/>
  <c r="Z100" i="23" s="1"/>
  <c r="AD100" i="23"/>
  <c r="L100" i="23"/>
  <c r="I100" i="23"/>
  <c r="H100" i="23"/>
  <c r="F100" i="23"/>
  <c r="AY99" i="23"/>
  <c r="W99" i="23"/>
  <c r="Z99" i="23" s="1"/>
  <c r="AD99" i="23"/>
  <c r="L99" i="23"/>
  <c r="I99" i="23"/>
  <c r="H99" i="23"/>
  <c r="F99" i="23"/>
  <c r="AY98" i="23"/>
  <c r="AR98" i="23"/>
  <c r="AS98" i="23" s="1"/>
  <c r="W98" i="23"/>
  <c r="Z98" i="23" s="1"/>
  <c r="AD98" i="23"/>
  <c r="L98" i="23"/>
  <c r="I98" i="23"/>
  <c r="H98" i="23"/>
  <c r="F98" i="23"/>
  <c r="AY97" i="23"/>
  <c r="AR97" i="23"/>
  <c r="AS97" i="23" s="1"/>
  <c r="W97" i="23"/>
  <c r="Z97" i="23" s="1"/>
  <c r="AD97" i="23"/>
  <c r="L97" i="23"/>
  <c r="I97" i="23"/>
  <c r="H97" i="23"/>
  <c r="F97" i="23"/>
  <c r="AY96" i="23"/>
  <c r="AR96" i="23"/>
  <c r="AS96" i="23" s="1"/>
  <c r="W96" i="23"/>
  <c r="Z96" i="23" s="1"/>
  <c r="AD96" i="23"/>
  <c r="L96" i="23"/>
  <c r="I96" i="23"/>
  <c r="H96" i="23"/>
  <c r="F96" i="23"/>
  <c r="AY95" i="23"/>
  <c r="X95" i="23"/>
  <c r="AA95" i="23" s="1"/>
  <c r="W95" i="23"/>
  <c r="Z95" i="23" s="1"/>
  <c r="AD95" i="23"/>
  <c r="L95" i="23"/>
  <c r="I95" i="23"/>
  <c r="H95" i="23"/>
  <c r="F95" i="23"/>
  <c r="AY94" i="23"/>
  <c r="W94" i="23"/>
  <c r="Z94" i="23" s="1"/>
  <c r="AD94" i="23"/>
  <c r="L94" i="23"/>
  <c r="I94" i="23"/>
  <c r="H94" i="23"/>
  <c r="F94" i="23"/>
  <c r="AY93" i="23"/>
  <c r="W93" i="23"/>
  <c r="Z93" i="23" s="1"/>
  <c r="AD93" i="23"/>
  <c r="L93" i="23"/>
  <c r="I93" i="23"/>
  <c r="H93" i="23"/>
  <c r="F93" i="23"/>
  <c r="AY92" i="23"/>
  <c r="W92" i="23"/>
  <c r="Z92" i="23" s="1"/>
  <c r="AD92" i="23"/>
  <c r="L92" i="23"/>
  <c r="I92" i="23"/>
  <c r="H92" i="23"/>
  <c r="F92" i="23"/>
  <c r="AY91" i="23"/>
  <c r="W91" i="23"/>
  <c r="Z91" i="23" s="1"/>
  <c r="AD91" i="23"/>
  <c r="L91" i="23"/>
  <c r="I91" i="23"/>
  <c r="H91" i="23"/>
  <c r="F91" i="23"/>
  <c r="AY90" i="23"/>
  <c r="W90" i="23"/>
  <c r="Z90" i="23" s="1"/>
  <c r="AD90" i="23"/>
  <c r="L90" i="23"/>
  <c r="I90" i="23"/>
  <c r="H90" i="23"/>
  <c r="F90" i="23"/>
  <c r="AY89" i="23"/>
  <c r="W89" i="23"/>
  <c r="Z89" i="23" s="1"/>
  <c r="AD89" i="23"/>
  <c r="L89" i="23"/>
  <c r="I89" i="23"/>
  <c r="H89" i="23"/>
  <c r="F89" i="23"/>
  <c r="AY88" i="23"/>
  <c r="W88" i="23"/>
  <c r="Z88" i="23" s="1"/>
  <c r="AD88" i="23"/>
  <c r="L88" i="23"/>
  <c r="I88" i="23"/>
  <c r="H88" i="23"/>
  <c r="F88" i="23"/>
  <c r="AY87" i="23"/>
  <c r="W87" i="23"/>
  <c r="Z87" i="23" s="1"/>
  <c r="AD87" i="23"/>
  <c r="L87" i="23"/>
  <c r="I87" i="23"/>
  <c r="H87" i="23"/>
  <c r="F87" i="23"/>
  <c r="AY86" i="23"/>
  <c r="W86" i="23"/>
  <c r="Z86" i="23" s="1"/>
  <c r="AD86" i="23"/>
  <c r="L86" i="23"/>
  <c r="I86" i="23"/>
  <c r="H86" i="23"/>
  <c r="F86" i="23"/>
  <c r="AY85" i="23"/>
  <c r="W85" i="23"/>
  <c r="Z85" i="23" s="1"/>
  <c r="AD85" i="23"/>
  <c r="L85" i="23"/>
  <c r="I85" i="23"/>
  <c r="H85" i="23"/>
  <c r="F85" i="23"/>
  <c r="AY84" i="23"/>
  <c r="W84" i="23"/>
  <c r="Z84" i="23" s="1"/>
  <c r="AD84" i="23"/>
  <c r="L84" i="23"/>
  <c r="I84" i="23"/>
  <c r="H84" i="23"/>
  <c r="F84" i="23"/>
  <c r="AY83" i="23"/>
  <c r="W83" i="23"/>
  <c r="Z83" i="23" s="1"/>
  <c r="AD83" i="23"/>
  <c r="L83" i="23"/>
  <c r="I83" i="23"/>
  <c r="H83" i="23"/>
  <c r="F83" i="23"/>
  <c r="AY82" i="23"/>
  <c r="W82" i="23"/>
  <c r="Z82" i="23" s="1"/>
  <c r="AD82" i="23"/>
  <c r="L82" i="23"/>
  <c r="I82" i="23"/>
  <c r="H82" i="23"/>
  <c r="F82" i="23"/>
  <c r="AY81" i="23"/>
  <c r="W81" i="23"/>
  <c r="Z81" i="23" s="1"/>
  <c r="AD81" i="23"/>
  <c r="L81" i="23"/>
  <c r="I81" i="23"/>
  <c r="H81" i="23"/>
  <c r="F81" i="23"/>
  <c r="AY80" i="23"/>
  <c r="W80" i="23"/>
  <c r="Z80" i="23" s="1"/>
  <c r="AD80" i="23"/>
  <c r="L80" i="23"/>
  <c r="I80" i="23"/>
  <c r="H80" i="23"/>
  <c r="F80" i="23"/>
  <c r="AY79" i="23"/>
  <c r="W79" i="23"/>
  <c r="Z79" i="23" s="1"/>
  <c r="AD79" i="23"/>
  <c r="L79" i="23"/>
  <c r="I79" i="23"/>
  <c r="H79" i="23"/>
  <c r="F79" i="23"/>
  <c r="AY78" i="23"/>
  <c r="W78" i="23"/>
  <c r="Z78" i="23" s="1"/>
  <c r="AD78" i="23"/>
  <c r="L78" i="23"/>
  <c r="I78" i="23"/>
  <c r="H78" i="23"/>
  <c r="F78" i="23"/>
  <c r="AY77" i="23"/>
  <c r="W77" i="23"/>
  <c r="Z77" i="23" s="1"/>
  <c r="AD77" i="23"/>
  <c r="L77" i="23"/>
  <c r="I77" i="23"/>
  <c r="H77" i="23"/>
  <c r="F77" i="23"/>
  <c r="AY76" i="23"/>
  <c r="W76" i="23"/>
  <c r="Z76" i="23" s="1"/>
  <c r="AD76" i="23"/>
  <c r="L76" i="23"/>
  <c r="I76" i="23"/>
  <c r="H76" i="23"/>
  <c r="F76" i="23"/>
  <c r="AY75" i="23"/>
  <c r="W75" i="23"/>
  <c r="Z75" i="23" s="1"/>
  <c r="AD75" i="23"/>
  <c r="L75" i="23"/>
  <c r="I75" i="23"/>
  <c r="H75" i="23"/>
  <c r="F75" i="23"/>
  <c r="AY74" i="23"/>
  <c r="W74" i="23"/>
  <c r="Z74" i="23" s="1"/>
  <c r="AD74" i="23"/>
  <c r="L74" i="23"/>
  <c r="I74" i="23"/>
  <c r="H74" i="23"/>
  <c r="F74" i="23"/>
  <c r="AY73" i="23"/>
  <c r="W73" i="23"/>
  <c r="Z73" i="23" s="1"/>
  <c r="AD73" i="23"/>
  <c r="L73" i="23"/>
  <c r="I73" i="23"/>
  <c r="H73" i="23"/>
  <c r="F73" i="23"/>
  <c r="AY72" i="23"/>
  <c r="W72" i="23"/>
  <c r="Z72" i="23" s="1"/>
  <c r="AD72" i="23"/>
  <c r="L72" i="23"/>
  <c r="I72" i="23"/>
  <c r="H72" i="23"/>
  <c r="F72" i="23"/>
  <c r="AY71" i="23"/>
  <c r="X71" i="23"/>
  <c r="AA71" i="23" s="1"/>
  <c r="W71" i="23"/>
  <c r="Z71" i="23" s="1"/>
  <c r="AD71" i="23"/>
  <c r="L71" i="23"/>
  <c r="I71" i="23"/>
  <c r="H71" i="23"/>
  <c r="F71" i="23"/>
  <c r="AY70" i="23"/>
  <c r="W70" i="23"/>
  <c r="Z70" i="23" s="1"/>
  <c r="AD70" i="23"/>
  <c r="L70" i="23"/>
  <c r="I70" i="23"/>
  <c r="H70" i="23"/>
  <c r="F70" i="23"/>
  <c r="AY69" i="23"/>
  <c r="W69" i="23"/>
  <c r="Z69" i="23" s="1"/>
  <c r="AD69" i="23"/>
  <c r="L69" i="23"/>
  <c r="I69" i="23"/>
  <c r="H69" i="23"/>
  <c r="F69" i="23"/>
  <c r="AY68" i="23"/>
  <c r="W68" i="23"/>
  <c r="Z68" i="23" s="1"/>
  <c r="AD68" i="23"/>
  <c r="L68" i="23"/>
  <c r="I68" i="23"/>
  <c r="H68" i="23"/>
  <c r="F68" i="23"/>
  <c r="AY67" i="23"/>
  <c r="W67" i="23"/>
  <c r="Z67" i="23" s="1"/>
  <c r="AD67" i="23"/>
  <c r="L67" i="23"/>
  <c r="I67" i="23"/>
  <c r="H67" i="23"/>
  <c r="F67" i="23"/>
  <c r="AY66" i="23"/>
  <c r="W66" i="23"/>
  <c r="Z66" i="23" s="1"/>
  <c r="AD66" i="23"/>
  <c r="L66" i="23"/>
  <c r="I66" i="23"/>
  <c r="H66" i="23"/>
  <c r="F66" i="23"/>
  <c r="AY65" i="23"/>
  <c r="W65" i="23"/>
  <c r="Z65" i="23" s="1"/>
  <c r="AD65" i="23"/>
  <c r="L65" i="23"/>
  <c r="I65" i="23"/>
  <c r="H65" i="23"/>
  <c r="F65" i="23"/>
  <c r="AY64" i="23"/>
  <c r="W64" i="23"/>
  <c r="Z64" i="23" s="1"/>
  <c r="AD64" i="23"/>
  <c r="L64" i="23"/>
  <c r="I64" i="23"/>
  <c r="H64" i="23"/>
  <c r="F64" i="23"/>
  <c r="AY63" i="23"/>
  <c r="W63" i="23"/>
  <c r="Z63" i="23" s="1"/>
  <c r="AD63" i="23"/>
  <c r="L63" i="23"/>
  <c r="I63" i="23"/>
  <c r="H63" i="23"/>
  <c r="F63" i="23"/>
  <c r="AY62" i="23"/>
  <c r="AR62" i="23"/>
  <c r="AS62" i="23" s="1"/>
  <c r="W62" i="23"/>
  <c r="Z62" i="23" s="1"/>
  <c r="AD62" i="23"/>
  <c r="L62" i="23"/>
  <c r="I62" i="23"/>
  <c r="H62" i="23"/>
  <c r="F62" i="23"/>
  <c r="AY61" i="23"/>
  <c r="AR61" i="23"/>
  <c r="AS61" i="23" s="1"/>
  <c r="W61" i="23"/>
  <c r="Z61" i="23" s="1"/>
  <c r="AD61" i="23"/>
  <c r="L61" i="23"/>
  <c r="I61" i="23"/>
  <c r="H61" i="23"/>
  <c r="F61" i="23"/>
  <c r="AY60" i="23"/>
  <c r="AR60" i="23"/>
  <c r="AS60" i="23" s="1"/>
  <c r="W60" i="23"/>
  <c r="Z60" i="23" s="1"/>
  <c r="AD60" i="23"/>
  <c r="L60" i="23"/>
  <c r="I60" i="23"/>
  <c r="H60" i="23"/>
  <c r="F60" i="23"/>
  <c r="AY59" i="23"/>
  <c r="AR59" i="23"/>
  <c r="AS59" i="23" s="1"/>
  <c r="W59" i="23"/>
  <c r="Z59" i="23" s="1"/>
  <c r="AD59" i="23"/>
  <c r="L59" i="23"/>
  <c r="I59" i="23"/>
  <c r="H59" i="23"/>
  <c r="F59" i="23"/>
  <c r="AY58" i="23"/>
  <c r="AR58" i="23"/>
  <c r="AS58" i="23" s="1"/>
  <c r="W58" i="23"/>
  <c r="Z58" i="23" s="1"/>
  <c r="AD58" i="23"/>
  <c r="L58" i="23"/>
  <c r="I58" i="23"/>
  <c r="H58" i="23"/>
  <c r="F58" i="23"/>
  <c r="AY57" i="23"/>
  <c r="W57" i="23"/>
  <c r="Z57" i="23" s="1"/>
  <c r="AD57" i="23"/>
  <c r="L57" i="23"/>
  <c r="I57" i="23"/>
  <c r="H57" i="23"/>
  <c r="F57" i="23"/>
  <c r="AY56" i="23"/>
  <c r="W56" i="23"/>
  <c r="Z56" i="23" s="1"/>
  <c r="AD56" i="23"/>
  <c r="L56" i="23"/>
  <c r="I56" i="23"/>
  <c r="H56" i="23"/>
  <c r="F56" i="23"/>
  <c r="AY55" i="23"/>
  <c r="AR55" i="23"/>
  <c r="AS55" i="23" s="1"/>
  <c r="W55" i="23"/>
  <c r="Z55" i="23" s="1"/>
  <c r="AD55" i="23"/>
  <c r="L55" i="23"/>
  <c r="I55" i="23"/>
  <c r="H55" i="23"/>
  <c r="F55" i="23"/>
  <c r="AY54" i="23"/>
  <c r="AR54" i="23"/>
  <c r="AS54" i="23" s="1"/>
  <c r="W54" i="23"/>
  <c r="Z54" i="23" s="1"/>
  <c r="AD54" i="23"/>
  <c r="L54" i="23"/>
  <c r="I54" i="23"/>
  <c r="H54" i="23"/>
  <c r="F54" i="23"/>
  <c r="AY53" i="23"/>
  <c r="W53" i="23"/>
  <c r="Z53" i="23" s="1"/>
  <c r="AD53" i="23"/>
  <c r="L53" i="23"/>
  <c r="I53" i="23"/>
  <c r="H53" i="23"/>
  <c r="F53" i="23"/>
  <c r="AY52" i="23"/>
  <c r="W52" i="23"/>
  <c r="Z52" i="23" s="1"/>
  <c r="AD52" i="23"/>
  <c r="L52" i="23"/>
  <c r="I52" i="23"/>
  <c r="H52" i="23"/>
  <c r="F52" i="23"/>
  <c r="AY51" i="23"/>
  <c r="AR51" i="23"/>
  <c r="AS51" i="23" s="1"/>
  <c r="W51" i="23"/>
  <c r="Z51" i="23" s="1"/>
  <c r="AD51" i="23"/>
  <c r="L51" i="23"/>
  <c r="I51" i="23"/>
  <c r="H51" i="23"/>
  <c r="F51" i="23"/>
  <c r="AY50" i="23"/>
  <c r="AR50" i="23"/>
  <c r="AS50" i="23" s="1"/>
  <c r="W50" i="23"/>
  <c r="Z50" i="23" s="1"/>
  <c r="AD50" i="23"/>
  <c r="L50" i="23"/>
  <c r="I50" i="23"/>
  <c r="H50" i="23"/>
  <c r="F50" i="23"/>
  <c r="AY49" i="23"/>
  <c r="AR49" i="23"/>
  <c r="AS49" i="23" s="1"/>
  <c r="W49" i="23"/>
  <c r="Z49" i="23" s="1"/>
  <c r="AD49" i="23"/>
  <c r="L49" i="23"/>
  <c r="I49" i="23"/>
  <c r="H49" i="23"/>
  <c r="F49" i="23"/>
  <c r="AY48" i="23"/>
  <c r="AR48" i="23"/>
  <c r="AS48" i="23" s="1"/>
  <c r="W48" i="23"/>
  <c r="Z48" i="23" s="1"/>
  <c r="AD48" i="23"/>
  <c r="L48" i="23"/>
  <c r="I48" i="23"/>
  <c r="H48" i="23"/>
  <c r="F48" i="23"/>
  <c r="AY47" i="23"/>
  <c r="AR47" i="23"/>
  <c r="AS47" i="23" s="1"/>
  <c r="X47" i="23"/>
  <c r="AA47" i="23" s="1"/>
  <c r="W47" i="23"/>
  <c r="Z47" i="23" s="1"/>
  <c r="AD47" i="23"/>
  <c r="L47" i="23"/>
  <c r="I47" i="23"/>
  <c r="H47" i="23"/>
  <c r="F47" i="23"/>
  <c r="AY46" i="23"/>
  <c r="AR46" i="23"/>
  <c r="AS46" i="23" s="1"/>
  <c r="X46" i="23"/>
  <c r="AA46" i="23" s="1"/>
  <c r="W46" i="23"/>
  <c r="Z46" i="23" s="1"/>
  <c r="AD46" i="23"/>
  <c r="L46" i="23"/>
  <c r="I46" i="23"/>
  <c r="H46" i="23"/>
  <c r="F46" i="23"/>
  <c r="AY45" i="23"/>
  <c r="AR45" i="23"/>
  <c r="AS45" i="23" s="1"/>
  <c r="W45" i="23"/>
  <c r="Z45" i="23" s="1"/>
  <c r="AD45" i="23"/>
  <c r="L45" i="23"/>
  <c r="I45" i="23"/>
  <c r="H45" i="23"/>
  <c r="F45" i="23"/>
  <c r="AY44" i="23"/>
  <c r="AR44" i="23"/>
  <c r="AS44" i="23" s="1"/>
  <c r="W44" i="23"/>
  <c r="Z44" i="23" s="1"/>
  <c r="AD44" i="23"/>
  <c r="L44" i="23"/>
  <c r="I44" i="23"/>
  <c r="H44" i="23"/>
  <c r="F44" i="23"/>
  <c r="AY43" i="23"/>
  <c r="AR43" i="23"/>
  <c r="AS43" i="23" s="1"/>
  <c r="W43" i="23"/>
  <c r="Z43" i="23" s="1"/>
  <c r="AD43" i="23"/>
  <c r="L43" i="23"/>
  <c r="I43" i="23"/>
  <c r="H43" i="23"/>
  <c r="F43" i="23"/>
  <c r="AY42" i="23"/>
  <c r="AR42" i="23"/>
  <c r="AS42" i="23" s="1"/>
  <c r="W42" i="23"/>
  <c r="Z42" i="23" s="1"/>
  <c r="AD42" i="23"/>
  <c r="L42" i="23"/>
  <c r="I42" i="23"/>
  <c r="H42" i="23"/>
  <c r="F42" i="23"/>
  <c r="AY41" i="23"/>
  <c r="AR41" i="23"/>
  <c r="AS41" i="23" s="1"/>
  <c r="W41" i="23"/>
  <c r="Z41" i="23" s="1"/>
  <c r="AD41" i="23"/>
  <c r="L41" i="23"/>
  <c r="I41" i="23"/>
  <c r="H41" i="23"/>
  <c r="F41" i="23"/>
  <c r="AY40" i="23"/>
  <c r="AR40" i="23"/>
  <c r="AS40" i="23" s="1"/>
  <c r="W40" i="23"/>
  <c r="Z40" i="23" s="1"/>
  <c r="AD40" i="23"/>
  <c r="L40" i="23"/>
  <c r="I40" i="23"/>
  <c r="H40" i="23"/>
  <c r="F40" i="23"/>
  <c r="AY39" i="23"/>
  <c r="AR39" i="23"/>
  <c r="AS39" i="23" s="1"/>
  <c r="W39" i="23"/>
  <c r="Z39" i="23" s="1"/>
  <c r="AD39" i="23"/>
  <c r="L39" i="23"/>
  <c r="I39" i="23"/>
  <c r="H39" i="23"/>
  <c r="F39" i="23"/>
  <c r="AY38" i="23"/>
  <c r="AR38" i="23"/>
  <c r="AS38" i="23" s="1"/>
  <c r="W38" i="23"/>
  <c r="Z38" i="23" s="1"/>
  <c r="AD38" i="23"/>
  <c r="L38" i="23"/>
  <c r="I38" i="23"/>
  <c r="H38" i="23"/>
  <c r="F38" i="23"/>
  <c r="AY37" i="23"/>
  <c r="AR37" i="23"/>
  <c r="AS37" i="23" s="1"/>
  <c r="W37" i="23"/>
  <c r="Z37" i="23" s="1"/>
  <c r="AD37" i="23"/>
  <c r="L37" i="23"/>
  <c r="I37" i="23"/>
  <c r="H37" i="23"/>
  <c r="F37" i="23"/>
  <c r="AY36" i="23"/>
  <c r="AR36" i="23"/>
  <c r="AS36" i="23" s="1"/>
  <c r="W36" i="23"/>
  <c r="Z36" i="23" s="1"/>
  <c r="AD36" i="23"/>
  <c r="L36" i="23"/>
  <c r="I36" i="23"/>
  <c r="H36" i="23"/>
  <c r="F36" i="23"/>
  <c r="AY35" i="23"/>
  <c r="AR35" i="23"/>
  <c r="AS35" i="23" s="1"/>
  <c r="W35" i="23"/>
  <c r="Z35" i="23" s="1"/>
  <c r="AD35" i="23"/>
  <c r="L35" i="23"/>
  <c r="I35" i="23"/>
  <c r="H35" i="23"/>
  <c r="F35" i="23"/>
  <c r="AY34" i="23"/>
  <c r="W34" i="23"/>
  <c r="Z34" i="23" s="1"/>
  <c r="AD34" i="23"/>
  <c r="L34" i="23"/>
  <c r="I34" i="23"/>
  <c r="H34" i="23"/>
  <c r="F34" i="23"/>
  <c r="AY33" i="23"/>
  <c r="W33" i="23"/>
  <c r="Z33" i="23" s="1"/>
  <c r="AD33" i="23"/>
  <c r="L33" i="23"/>
  <c r="I33" i="23"/>
  <c r="H33" i="23"/>
  <c r="F33" i="23"/>
  <c r="AY32" i="23"/>
  <c r="W32" i="23"/>
  <c r="Z32" i="23" s="1"/>
  <c r="AD32" i="23"/>
  <c r="L32" i="23"/>
  <c r="I32" i="23"/>
  <c r="H32" i="23"/>
  <c r="F32" i="23"/>
  <c r="AY31" i="23"/>
  <c r="W31" i="23"/>
  <c r="Z31" i="23" s="1"/>
  <c r="AD31" i="23"/>
  <c r="L31" i="23"/>
  <c r="I31" i="23"/>
  <c r="H31" i="23"/>
  <c r="F31" i="23"/>
  <c r="AY30" i="23"/>
  <c r="W30" i="23"/>
  <c r="Z30" i="23" s="1"/>
  <c r="AD30" i="23"/>
  <c r="L30" i="23"/>
  <c r="I30" i="23"/>
  <c r="H30" i="23"/>
  <c r="F30" i="23"/>
  <c r="AY29" i="23"/>
  <c r="X29" i="23"/>
  <c r="AA29" i="23" s="1"/>
  <c r="W29" i="23"/>
  <c r="Z29" i="23" s="1"/>
  <c r="AD29" i="23"/>
  <c r="L29" i="23"/>
  <c r="I29" i="23"/>
  <c r="H29" i="23"/>
  <c r="F29" i="23"/>
  <c r="AY28" i="23"/>
  <c r="W28" i="23"/>
  <c r="Z28" i="23" s="1"/>
  <c r="AD28" i="23"/>
  <c r="L28" i="23"/>
  <c r="I28" i="23"/>
  <c r="H28" i="23"/>
  <c r="F28" i="23"/>
  <c r="AY27" i="23"/>
  <c r="W27" i="23"/>
  <c r="Z27" i="23" s="1"/>
  <c r="AD27" i="23"/>
  <c r="L27" i="23"/>
  <c r="I27" i="23"/>
  <c r="H27" i="23"/>
  <c r="F27" i="23"/>
  <c r="AY26" i="23"/>
  <c r="W26" i="23"/>
  <c r="Z26" i="23" s="1"/>
  <c r="AD26" i="23"/>
  <c r="L26" i="23"/>
  <c r="I26" i="23"/>
  <c r="H26" i="23"/>
  <c r="F26" i="23"/>
  <c r="AY25" i="23"/>
  <c r="W25" i="23"/>
  <c r="Z25" i="23" s="1"/>
  <c r="AD25" i="23"/>
  <c r="L25" i="23"/>
  <c r="I25" i="23"/>
  <c r="H25" i="23"/>
  <c r="F25" i="23"/>
  <c r="AY24" i="23"/>
  <c r="X24" i="23"/>
  <c r="AA24" i="23" s="1"/>
  <c r="W24" i="23"/>
  <c r="Z24" i="23" s="1"/>
  <c r="AD24" i="23"/>
  <c r="L24" i="23"/>
  <c r="I24" i="23"/>
  <c r="H24" i="23"/>
  <c r="F24" i="23"/>
  <c r="AY23" i="23"/>
  <c r="X23" i="23"/>
  <c r="AA23" i="23" s="1"/>
  <c r="W23" i="23"/>
  <c r="Z23" i="23" s="1"/>
  <c r="AD23" i="23"/>
  <c r="L23" i="23"/>
  <c r="I23" i="23"/>
  <c r="H23" i="23"/>
  <c r="F23" i="23"/>
  <c r="AY22" i="23"/>
  <c r="X22" i="23"/>
  <c r="AA22" i="23" s="1"/>
  <c r="W22" i="23"/>
  <c r="Z22" i="23" s="1"/>
  <c r="AD22" i="23"/>
  <c r="L22" i="23"/>
  <c r="I22" i="23"/>
  <c r="H22" i="23"/>
  <c r="F22" i="23"/>
  <c r="AY21" i="23"/>
  <c r="W21" i="23"/>
  <c r="Z21" i="23" s="1"/>
  <c r="AD21" i="23"/>
  <c r="L21" i="23"/>
  <c r="I21" i="23"/>
  <c r="H21" i="23"/>
  <c r="F21" i="23"/>
  <c r="AY20" i="23"/>
  <c r="W20" i="23"/>
  <c r="Z20" i="23" s="1"/>
  <c r="AD20" i="23"/>
  <c r="L20" i="23"/>
  <c r="I20" i="23"/>
  <c r="H20" i="23"/>
  <c r="F20" i="23"/>
  <c r="AY19" i="23"/>
  <c r="W19" i="23"/>
  <c r="Z19" i="23" s="1"/>
  <c r="AD19" i="23"/>
  <c r="L19" i="23"/>
  <c r="I19" i="23"/>
  <c r="H19" i="23"/>
  <c r="F19" i="23"/>
  <c r="AY18" i="23"/>
  <c r="AR18" i="23"/>
  <c r="AS18" i="23" s="1"/>
  <c r="W18" i="23"/>
  <c r="Z18" i="23" s="1"/>
  <c r="AD18" i="23"/>
  <c r="L18" i="23"/>
  <c r="I18" i="23"/>
  <c r="H18" i="23"/>
  <c r="F18" i="23"/>
  <c r="AY17" i="23"/>
  <c r="W17" i="23"/>
  <c r="Z17" i="23" s="1"/>
  <c r="AD17" i="23"/>
  <c r="L17" i="23"/>
  <c r="I17" i="23"/>
  <c r="H17" i="23"/>
  <c r="F17" i="23"/>
  <c r="AY16" i="23"/>
  <c r="W16" i="23"/>
  <c r="Z16" i="23" s="1"/>
  <c r="AD16" i="23"/>
  <c r="L16" i="23"/>
  <c r="I16" i="23"/>
  <c r="H16" i="23"/>
  <c r="F16" i="23"/>
  <c r="AY15" i="23"/>
  <c r="W15" i="23"/>
  <c r="Z15" i="23" s="1"/>
  <c r="AD15" i="23"/>
  <c r="L15" i="23"/>
  <c r="I15" i="23"/>
  <c r="H15" i="23"/>
  <c r="F15" i="23"/>
  <c r="AY14" i="23"/>
  <c r="W14" i="23"/>
  <c r="Z14" i="23" s="1"/>
  <c r="AD14" i="23"/>
  <c r="L14" i="23"/>
  <c r="I14" i="23"/>
  <c r="H14" i="23"/>
  <c r="F14" i="23"/>
  <c r="AY13" i="23"/>
  <c r="AR13" i="23"/>
  <c r="AS13" i="23" s="1"/>
  <c r="W13" i="23"/>
  <c r="Z13" i="23" s="1"/>
  <c r="AD13" i="23"/>
  <c r="L13" i="23"/>
  <c r="I13" i="23"/>
  <c r="H13" i="23"/>
  <c r="F13" i="23"/>
  <c r="AY12" i="23"/>
  <c r="AR12" i="23"/>
  <c r="AS12" i="23" s="1"/>
  <c r="W12" i="23"/>
  <c r="Z12" i="23" s="1"/>
  <c r="AD12" i="23"/>
  <c r="L12" i="23"/>
  <c r="I12" i="23"/>
  <c r="H12" i="23"/>
  <c r="F12" i="23"/>
  <c r="AY11" i="23"/>
  <c r="AR11" i="23"/>
  <c r="AS11" i="23" s="1"/>
  <c r="X11" i="23"/>
  <c r="AA11" i="23" s="1"/>
  <c r="W11" i="23"/>
  <c r="Z11" i="23" s="1"/>
  <c r="AD11" i="23"/>
  <c r="L11" i="23"/>
  <c r="I11" i="23"/>
  <c r="H11" i="23"/>
  <c r="F11" i="23"/>
  <c r="AY10" i="23"/>
  <c r="AR10" i="23"/>
  <c r="AS10" i="23" s="1"/>
  <c r="W10" i="23"/>
  <c r="Z10" i="23" s="1"/>
  <c r="AD10" i="23"/>
  <c r="L10" i="23"/>
  <c r="I10" i="23"/>
  <c r="H10" i="23"/>
  <c r="F10" i="23"/>
  <c r="AY9" i="23"/>
  <c r="W9" i="23"/>
  <c r="Z9" i="23" s="1"/>
  <c r="L9" i="23"/>
  <c r="I9" i="23"/>
  <c r="H9" i="23"/>
  <c r="F9" i="23"/>
  <c r="AC5" i="23"/>
  <c r="AB5" i="23"/>
  <c r="AA5" i="23"/>
  <c r="Z5" i="23"/>
  <c r="Y5" i="23"/>
  <c r="X5" i="23"/>
  <c r="W5" i="23"/>
  <c r="D5" i="23"/>
  <c r="C5" i="23"/>
  <c r="B5" i="23"/>
  <c r="A5" i="23"/>
  <c r="R21" i="30" l="1"/>
  <c r="S20" i="30" s="1"/>
  <c r="AG49" i="30"/>
  <c r="A38" i="30"/>
  <c r="A13" i="30"/>
  <c r="AV1778" i="23"/>
  <c r="AV1862" i="23"/>
  <c r="AV1897" i="23"/>
  <c r="AV1948" i="23"/>
  <c r="AV32" i="23"/>
  <c r="AV92" i="23"/>
  <c r="AV216" i="23"/>
  <c r="AV295" i="23"/>
  <c r="AV351" i="23"/>
  <c r="AV373" i="23"/>
  <c r="AV494" i="23"/>
  <c r="AV523" i="23"/>
  <c r="AV1786" i="23"/>
  <c r="AV1845" i="23"/>
  <c r="AV124" i="23"/>
  <c r="AV165" i="23"/>
  <c r="AV186" i="23"/>
  <c r="AV228" i="23"/>
  <c r="AV263" i="23"/>
  <c r="AV316" i="23"/>
  <c r="AV363" i="23"/>
  <c r="AV384" i="23"/>
  <c r="AV419" i="23"/>
  <c r="AV475" i="23"/>
  <c r="AV503" i="23"/>
  <c r="AV1803" i="23"/>
  <c r="AV1879" i="23"/>
  <c r="AV1940" i="23"/>
  <c r="AV1973" i="23"/>
  <c r="AV1997" i="23"/>
  <c r="AV20" i="23"/>
  <c r="AV47" i="23"/>
  <c r="AV72" i="23"/>
  <c r="AV113" i="23"/>
  <c r="AV206" i="23"/>
  <c r="AV227" i="23"/>
  <c r="AV283" i="23"/>
  <c r="AV302" i="23"/>
  <c r="AV382" i="23"/>
  <c r="AV438" i="23"/>
  <c r="AV484" i="23"/>
  <c r="AV513" i="23"/>
  <c r="AV532" i="23"/>
  <c r="AV1787" i="23"/>
  <c r="AV1819" i="23"/>
  <c r="AV1853" i="23"/>
  <c r="AV1888" i="23"/>
  <c r="AV2029" i="23"/>
  <c r="AV104" i="23"/>
  <c r="AV135" i="23"/>
  <c r="AV196" i="23"/>
  <c r="AV215" i="23"/>
  <c r="AV242" i="23"/>
  <c r="AV273" i="23"/>
  <c r="AV298" i="23"/>
  <c r="AV318" i="23"/>
  <c r="AV383" i="23"/>
  <c r="AV418" i="23"/>
  <c r="AV451" i="23"/>
  <c r="AV1906" i="23"/>
  <c r="AV1931" i="23"/>
  <c r="AV1981" i="23"/>
  <c r="AV2021" i="23"/>
  <c r="AV53" i="23"/>
  <c r="AV71" i="23"/>
  <c r="AV156" i="23"/>
  <c r="AV226" i="23"/>
  <c r="AV243" i="23"/>
  <c r="AV264" i="23"/>
  <c r="AV299" i="23"/>
  <c r="AV330" i="23"/>
  <c r="AV392" i="23"/>
  <c r="AV428" i="23"/>
  <c r="AV464" i="23"/>
  <c r="AV504" i="23"/>
  <c r="AV1811" i="23"/>
  <c r="AV1923" i="23"/>
  <c r="AV1965" i="23"/>
  <c r="AV1768" i="23"/>
  <c r="AV1837" i="23"/>
  <c r="AV1914" i="23"/>
  <c r="AV1956" i="23"/>
  <c r="AV1989" i="23"/>
  <c r="AV2013" i="23"/>
  <c r="AV2037" i="23"/>
  <c r="AV81" i="23"/>
  <c r="AV155" i="23"/>
  <c r="AV187" i="23"/>
  <c r="AV253" i="23"/>
  <c r="AV294" i="23"/>
  <c r="AV317" i="23"/>
  <c r="AV342" i="23"/>
  <c r="AV404" i="23"/>
  <c r="AV420" i="23"/>
  <c r="AV474" i="23"/>
  <c r="AV541" i="23"/>
  <c r="AV1759" i="23"/>
  <c r="AV1795" i="23"/>
  <c r="AV1829" i="23"/>
  <c r="AV1870" i="23"/>
  <c r="AV2005" i="23"/>
  <c r="AV145" i="23"/>
  <c r="AV174" i="23"/>
  <c r="AV293" i="23"/>
  <c r="AV570" i="23"/>
  <c r="AV610" i="23"/>
  <c r="AV31" i="23"/>
  <c r="AV52" i="23"/>
  <c r="AV80" i="23"/>
  <c r="AV91" i="23"/>
  <c r="AV103" i="23"/>
  <c r="AV143" i="23"/>
  <c r="AV17" i="23"/>
  <c r="AV29" i="23"/>
  <c r="AV30" i="23"/>
  <c r="AV69" i="23"/>
  <c r="AV79" i="23"/>
  <c r="AV102" i="23"/>
  <c r="AV133" i="23"/>
  <c r="AV163" i="23"/>
  <c r="AV183" i="23"/>
  <c r="AV194" i="23"/>
  <c r="AV202" i="23"/>
  <c r="AV224" i="23"/>
  <c r="AV236" i="23"/>
  <c r="AV261" i="23"/>
  <c r="AV270" i="23"/>
  <c r="AV281" i="23"/>
  <c r="AV291" i="23"/>
  <c r="AV340" i="23"/>
  <c r="AV358" i="23"/>
  <c r="AV360" i="23"/>
  <c r="AV380" i="23"/>
  <c r="AV402" i="23"/>
  <c r="AV411" i="23"/>
  <c r="AV413" i="23"/>
  <c r="AV416" i="23"/>
  <c r="AV426" i="23"/>
  <c r="AV436" i="23"/>
  <c r="AV471" i="23"/>
  <c r="AV482" i="23"/>
  <c r="AV511" i="23"/>
  <c r="AV521" i="23"/>
  <c r="AV530" i="23"/>
  <c r="AV538" i="23"/>
  <c r="AV548" i="23"/>
  <c r="AV551" i="23"/>
  <c r="AV552" i="23"/>
  <c r="AV553" i="23"/>
  <c r="AV561" i="23"/>
  <c r="AV562" i="23"/>
  <c r="AV563" i="23"/>
  <c r="AV568" i="23"/>
  <c r="AV580" i="23"/>
  <c r="AV581" i="23"/>
  <c r="AV592" i="23"/>
  <c r="AV603" i="23"/>
  <c r="AV627" i="23"/>
  <c r="AV635" i="23"/>
  <c r="AV636" i="23"/>
  <c r="AV655" i="23"/>
  <c r="AV664" i="23"/>
  <c r="AV665" i="23"/>
  <c r="AV675" i="23"/>
  <c r="AV676" i="23"/>
  <c r="AV677" i="23"/>
  <c r="AV678" i="23"/>
  <c r="AV679" i="23"/>
  <c r="AV680" i="23"/>
  <c r="AV681" i="23"/>
  <c r="AV682" i="23"/>
  <c r="AV683" i="23"/>
  <c r="AV685" i="23"/>
  <c r="AV694" i="23"/>
  <c r="AV706" i="23"/>
  <c r="AV716" i="23"/>
  <c r="AV717" i="23"/>
  <c r="AV718" i="23"/>
  <c r="AV719" i="23"/>
  <c r="AV720" i="23"/>
  <c r="AV730" i="23"/>
  <c r="AV739" i="23"/>
  <c r="AV760" i="23"/>
  <c r="AV770" i="23"/>
  <c r="AV790" i="23"/>
  <c r="AV807" i="23"/>
  <c r="AV821" i="23"/>
  <c r="AV822" i="23"/>
  <c r="AV823" i="23"/>
  <c r="AV824" i="23"/>
  <c r="AV841" i="23"/>
  <c r="AV849" i="23"/>
  <c r="AV860" i="23"/>
  <c r="AV870" i="23"/>
  <c r="AV879" i="23"/>
  <c r="AV890" i="23"/>
  <c r="AV899" i="23"/>
  <c r="AV900" i="23"/>
  <c r="AV908" i="23"/>
  <c r="AV917" i="23"/>
  <c r="AV926" i="23"/>
  <c r="AV934" i="23"/>
  <c r="AV944" i="23"/>
  <c r="AV953" i="23"/>
  <c r="AV962" i="23"/>
  <c r="AV970" i="23"/>
  <c r="AV979" i="23"/>
  <c r="AV989" i="23"/>
  <c r="AV999" i="23"/>
  <c r="AV1010" i="23"/>
  <c r="AV1022" i="23"/>
  <c r="AV1031" i="23"/>
  <c r="AV1032" i="23"/>
  <c r="AV1041" i="23"/>
  <c r="AV1051" i="23"/>
  <c r="AV1071" i="23"/>
  <c r="AV1082" i="23"/>
  <c r="AV1091" i="23"/>
  <c r="AV1092" i="23"/>
  <c r="AV1101" i="23"/>
  <c r="AV1113" i="23"/>
  <c r="AV1123" i="23"/>
  <c r="AV1137" i="23"/>
  <c r="AV1147" i="23"/>
  <c r="AV1148" i="23"/>
  <c r="AV1159" i="23"/>
  <c r="AV1168" i="23"/>
  <c r="AV1178" i="23"/>
  <c r="AV1179" i="23"/>
  <c r="AV1187" i="23"/>
  <c r="AV1188" i="23"/>
  <c r="AV1197" i="23"/>
  <c r="AV1208" i="23"/>
  <c r="AV1221" i="23"/>
  <c r="AV1230" i="23"/>
  <c r="AV1239" i="23"/>
  <c r="AV1247" i="23"/>
  <c r="AV1248" i="23"/>
  <c r="AV1257" i="23"/>
  <c r="AV1266" i="23"/>
  <c r="AV1277" i="23"/>
  <c r="AV1287" i="23"/>
  <c r="AV1298" i="23"/>
  <c r="AV1307" i="23"/>
  <c r="AV1308" i="23"/>
  <c r="AV1317" i="23"/>
  <c r="AV1318" i="23"/>
  <c r="AV1330" i="23"/>
  <c r="AV1342" i="23"/>
  <c r="AV1351" i="23"/>
  <c r="AV1352" i="23"/>
  <c r="AV1361" i="23"/>
  <c r="AV1362" i="23"/>
  <c r="AV1372" i="23"/>
  <c r="AV1381" i="23"/>
  <c r="AV1391" i="23"/>
  <c r="AV1392" i="23"/>
  <c r="AV1400" i="23"/>
  <c r="AV1410" i="23"/>
  <c r="AV1420" i="23"/>
  <c r="AV1431" i="23"/>
  <c r="AV1450" i="23"/>
  <c r="AV1459" i="23"/>
  <c r="AV1467" i="23"/>
  <c r="AV1477" i="23"/>
  <c r="AV1485" i="23"/>
  <c r="AV1493" i="23"/>
  <c r="AV1501" i="23"/>
  <c r="AV1510" i="23"/>
  <c r="AV1521" i="23"/>
  <c r="AV1530" i="23"/>
  <c r="AV1531" i="23"/>
  <c r="AV1539" i="23"/>
  <c r="AV1547" i="23"/>
  <c r="AV1555" i="23"/>
  <c r="AV1564" i="23"/>
  <c r="AV1572" i="23"/>
  <c r="AV1580" i="23"/>
  <c r="AV1588" i="23"/>
  <c r="AV1986" i="23"/>
  <c r="AV583" i="23"/>
  <c r="AV51" i="23"/>
  <c r="AV90" i="23"/>
  <c r="AV112" i="23"/>
  <c r="AV123" i="23"/>
  <c r="AV134" i="23"/>
  <c r="AV142" i="23"/>
  <c r="AV144" i="23"/>
  <c r="AV154" i="23"/>
  <c r="AV89" i="23"/>
  <c r="AV111" i="23"/>
  <c r="AV122" i="23"/>
  <c r="AV141" i="23"/>
  <c r="AV153" i="23"/>
  <c r="AV172" i="23"/>
  <c r="AV213" i="23"/>
  <c r="AV240" i="23"/>
  <c r="AV250" i="23"/>
  <c r="AV271" i="23"/>
  <c r="AV280" i="23"/>
  <c r="AV314" i="23"/>
  <c r="AV327" i="23"/>
  <c r="AV349" i="23"/>
  <c r="AV359" i="23"/>
  <c r="AV361" i="23"/>
  <c r="AV370" i="23"/>
  <c r="AV390" i="23"/>
  <c r="AV401" i="23"/>
  <c r="AV412" i="23"/>
  <c r="AV414" i="23"/>
  <c r="AV435" i="23"/>
  <c r="AV462" i="23"/>
  <c r="AV490" i="23"/>
  <c r="AV501" i="23"/>
  <c r="AV510" i="23"/>
  <c r="AV520" i="23"/>
  <c r="AV16" i="23"/>
  <c r="AV28" i="23"/>
  <c r="AV68" i="23"/>
  <c r="AV78" i="23"/>
  <c r="AV88" i="23"/>
  <c r="AV101" i="23"/>
  <c r="AV110" i="23"/>
  <c r="AV121" i="23"/>
  <c r="AV131" i="23"/>
  <c r="AV132" i="23"/>
  <c r="AV140" i="23"/>
  <c r="AV152" i="23"/>
  <c r="AV161" i="23"/>
  <c r="AV162" i="23"/>
  <c r="AV171" i="23"/>
  <c r="AV182" i="23"/>
  <c r="AV193" i="23"/>
  <c r="AV201" i="23"/>
  <c r="AV212" i="23"/>
  <c r="AV221" i="23"/>
  <c r="AV222" i="23"/>
  <c r="AV223" i="23"/>
  <c r="AV233" i="23"/>
  <c r="AV234" i="23"/>
  <c r="AV235" i="23"/>
  <c r="AV249" i="23"/>
  <c r="AV259" i="23"/>
  <c r="AV260" i="23"/>
  <c r="AV269" i="23"/>
  <c r="AV279" i="23"/>
  <c r="AV290" i="23"/>
  <c r="AV313" i="23"/>
  <c r="AV326" i="23"/>
  <c r="AV339" i="23"/>
  <c r="AV347" i="23"/>
  <c r="AV348" i="23"/>
  <c r="AV357" i="23"/>
  <c r="AV369" i="23"/>
  <c r="AV378" i="23"/>
  <c r="AV379" i="23"/>
  <c r="AV389" i="23"/>
  <c r="AV400" i="23"/>
  <c r="AV410" i="23"/>
  <c r="AV415" i="23"/>
  <c r="AV425" i="23"/>
  <c r="AV434" i="23"/>
  <c r="AV461" i="23"/>
  <c r="AV470" i="23"/>
  <c r="AV481" i="23"/>
  <c r="AV489" i="23"/>
  <c r="AV500" i="23"/>
  <c r="AV509" i="23"/>
  <c r="AV519" i="23"/>
  <c r="AV529" i="23"/>
  <c r="AV537" i="23"/>
  <c r="AV547" i="23"/>
  <c r="AV560" i="23"/>
  <c r="AV564" i="23"/>
  <c r="AV565" i="23"/>
  <c r="AV566" i="23"/>
  <c r="AV567" i="23"/>
  <c r="AV579" i="23"/>
  <c r="AV591" i="23"/>
  <c r="AV602" i="23"/>
  <c r="AV625" i="23"/>
  <c r="AV626" i="23"/>
  <c r="AV634" i="23"/>
  <c r="AV644" i="23"/>
  <c r="AV645" i="23"/>
  <c r="AV646" i="23"/>
  <c r="AV647" i="23"/>
  <c r="AV654" i="23"/>
  <c r="AV663" i="23"/>
  <c r="AV674" i="23"/>
  <c r="AV1901" i="23"/>
  <c r="AV1910" i="23"/>
  <c r="AV1919" i="23"/>
  <c r="AV1927" i="23"/>
  <c r="AV1935" i="23"/>
  <c r="AV1944" i="23"/>
  <c r="AV1952" i="23"/>
  <c r="AV1960" i="23"/>
  <c r="AV1969" i="23"/>
  <c r="AV1977" i="23"/>
  <c r="AV1985" i="23"/>
  <c r="AV1993" i="23"/>
  <c r="AV2001" i="23"/>
  <c r="AV2009" i="23"/>
  <c r="AV2017" i="23"/>
  <c r="AV2025" i="23"/>
  <c r="AV555" i="23"/>
  <c r="AV607" i="23"/>
  <c r="AV49" i="23"/>
  <c r="AV15" i="23"/>
  <c r="AV67" i="23"/>
  <c r="AV77" i="23"/>
  <c r="AV118" i="23"/>
  <c r="AV151" i="23"/>
  <c r="AV170" i="23"/>
  <c r="AV180" i="23"/>
  <c r="AV200" i="23"/>
  <c r="AV220" i="23"/>
  <c r="AV247" i="23"/>
  <c r="AV278" i="23"/>
  <c r="AV287" i="23"/>
  <c r="AV312" i="23"/>
  <c r="AV325" i="23"/>
  <c r="AV338" i="23"/>
  <c r="AV346" i="23"/>
  <c r="AV355" i="23"/>
  <c r="AV356" i="23"/>
  <c r="AV367" i="23"/>
  <c r="AV368" i="23"/>
  <c r="AV377" i="23"/>
  <c r="AV388" i="23"/>
  <c r="AV399" i="23"/>
  <c r="AV409" i="23"/>
  <c r="AV424" i="23"/>
  <c r="AV433" i="23"/>
  <c r="AV460" i="23"/>
  <c r="AV469" i="23"/>
  <c r="AV479" i="23"/>
  <c r="AV480" i="23"/>
  <c r="AV488" i="23"/>
  <c r="AV499" i="23"/>
  <c r="AV508" i="23"/>
  <c r="AV518" i="23"/>
  <c r="AV527" i="23"/>
  <c r="AV528" i="23"/>
  <c r="AV536" i="23"/>
  <c r="AV546" i="23"/>
  <c r="AV559" i="23"/>
  <c r="AV574" i="23"/>
  <c r="AV575" i="23"/>
  <c r="AV578" i="23"/>
  <c r="AV590" i="23"/>
  <c r="AV601" i="23"/>
  <c r="AV622" i="23"/>
  <c r="AV623" i="23"/>
  <c r="AV624" i="23"/>
  <c r="AV633" i="23"/>
  <c r="AV643" i="23"/>
  <c r="AV648" i="23"/>
  <c r="AV649" i="23"/>
  <c r="AV650" i="23"/>
  <c r="AV651" i="23"/>
  <c r="AV652" i="23"/>
  <c r="AV653" i="23"/>
  <c r="AV662" i="23"/>
  <c r="AV673" i="23"/>
  <c r="AV691" i="23"/>
  <c r="AV692" i="23"/>
  <c r="AV703" i="23"/>
  <c r="AV704" i="23"/>
  <c r="AV728" i="23"/>
  <c r="AV737" i="23"/>
  <c r="AV758" i="23"/>
  <c r="AV766" i="23"/>
  <c r="AV777" i="23"/>
  <c r="AV778" i="23"/>
  <c r="AV788" i="23"/>
  <c r="AV802" i="23"/>
  <c r="AV805" i="23"/>
  <c r="AV815" i="23"/>
  <c r="AV818" i="23"/>
  <c r="AV838" i="23"/>
  <c r="AV847" i="23"/>
  <c r="AV858" i="23"/>
  <c r="AV868" i="23"/>
  <c r="AV877" i="23"/>
  <c r="AV886" i="23"/>
  <c r="AV887" i="23"/>
  <c r="AV888" i="23"/>
  <c r="AV897" i="23"/>
  <c r="AV906" i="23"/>
  <c r="AV915" i="23"/>
  <c r="AV923" i="23"/>
  <c r="AV924" i="23"/>
  <c r="AV932" i="23"/>
  <c r="AV942" i="23"/>
  <c r="AV951" i="23"/>
  <c r="AV959" i="23"/>
  <c r="AV960" i="23"/>
  <c r="AV968" i="23"/>
  <c r="AV977" i="23"/>
  <c r="AV987" i="23"/>
  <c r="AV997" i="23"/>
  <c r="AV1006" i="23"/>
  <c r="AV1016" i="23"/>
  <c r="AV1017" i="23"/>
  <c r="AV1018" i="23"/>
  <c r="AV1029" i="23"/>
  <c r="AV1038" i="23"/>
  <c r="AV1039" i="23"/>
  <c r="AV1048" i="23"/>
  <c r="AV1049" i="23"/>
  <c r="AV1069" i="23"/>
  <c r="AV1078" i="23"/>
  <c r="AV1089" i="23"/>
  <c r="AV1099" i="23"/>
  <c r="AV1109" i="23"/>
  <c r="AV1110" i="23"/>
  <c r="AV1111" i="23"/>
  <c r="AV1121" i="23"/>
  <c r="AV1134" i="23"/>
  <c r="AV1135" i="23"/>
  <c r="AV1144" i="23"/>
  <c r="AV1157" i="23"/>
  <c r="AV1166" i="23"/>
  <c r="AV1175" i="23"/>
  <c r="AV1176" i="23"/>
  <c r="AV1185" i="23"/>
  <c r="AV1194" i="23"/>
  <c r="AV1204" i="23"/>
  <c r="AV1205" i="23"/>
  <c r="AV1219" i="23"/>
  <c r="AV1228" i="23"/>
  <c r="AV1237" i="23"/>
  <c r="AV1245" i="23"/>
  <c r="AV1254" i="23"/>
  <c r="AV1255" i="23"/>
  <c r="AV1264" i="23"/>
  <c r="AV1273" i="23"/>
  <c r="AV1274" i="23"/>
  <c r="AV1275" i="23"/>
  <c r="AV1285" i="23"/>
  <c r="AV1293" i="23"/>
  <c r="AV1294" i="23"/>
  <c r="AV1304" i="23"/>
  <c r="AV1314" i="23"/>
  <c r="AV1315" i="23"/>
  <c r="AV1326" i="23"/>
  <c r="AV1327" i="23"/>
  <c r="AV1328" i="23"/>
  <c r="AV1337" i="23"/>
  <c r="AV1338" i="23"/>
  <c r="AV1340" i="23"/>
  <c r="AV1349" i="23"/>
  <c r="AV1359" i="23"/>
  <c r="AV1370" i="23"/>
  <c r="AV1378" i="23"/>
  <c r="AV1389" i="23"/>
  <c r="AV1398" i="23"/>
  <c r="AV1408" i="23"/>
  <c r="AV1418" i="23"/>
  <c r="AV1426" i="23"/>
  <c r="AV1427" i="23"/>
  <c r="AV1428" i="23"/>
  <c r="AV1429" i="23"/>
  <c r="AV1440" i="23"/>
  <c r="AV1441" i="23"/>
  <c r="AV1442" i="23"/>
  <c r="AV1443" i="23"/>
  <c r="AV1444" i="23"/>
  <c r="AV1445" i="23"/>
  <c r="AV1446" i="23"/>
  <c r="AV1447" i="23"/>
  <c r="AV1448" i="23"/>
  <c r="AV1457" i="23"/>
  <c r="AV1465" i="23"/>
  <c r="AV1474" i="23"/>
  <c r="AV1508" i="23"/>
  <c r="AV595" i="23"/>
  <c r="AV629" i="23"/>
  <c r="AV19" i="23"/>
  <c r="AV48" i="23"/>
  <c r="AV11" i="23"/>
  <c r="AV87" i="23"/>
  <c r="AV100" i="23"/>
  <c r="AV119" i="23"/>
  <c r="AV150" i="23"/>
  <c r="AV178" i="23"/>
  <c r="AV181" i="23"/>
  <c r="AV191" i="23"/>
  <c r="AV232" i="23"/>
  <c r="AV258" i="23"/>
  <c r="AV288" i="23"/>
  <c r="AV311" i="23"/>
  <c r="AV596" i="23"/>
  <c r="AV10" i="23"/>
  <c r="AV27" i="23"/>
  <c r="AV76" i="23"/>
  <c r="AV109" i="23"/>
  <c r="AV120" i="23"/>
  <c r="AV130" i="23"/>
  <c r="AV139" i="23"/>
  <c r="AV149" i="23"/>
  <c r="AV160" i="23"/>
  <c r="AV179" i="23"/>
  <c r="AV192" i="23"/>
  <c r="AV211" i="23"/>
  <c r="AV248" i="23"/>
  <c r="AV268" i="23"/>
  <c r="AV289" i="23"/>
  <c r="AV22" i="23"/>
  <c r="AV23" i="23"/>
  <c r="AV24" i="23"/>
  <c r="AV25" i="23"/>
  <c r="AV34" i="23"/>
  <c r="AV36" i="23"/>
  <c r="AV37" i="23"/>
  <c r="AV38" i="23"/>
  <c r="AV39" i="23"/>
  <c r="AV40" i="23"/>
  <c r="AV41" i="23"/>
  <c r="AV42" i="23"/>
  <c r="AV57" i="23"/>
  <c r="AV59" i="23"/>
  <c r="AV64" i="23"/>
  <c r="AV74" i="23"/>
  <c r="AV85" i="23"/>
  <c r="AV94" i="23"/>
  <c r="AV106" i="23"/>
  <c r="AV115" i="23"/>
  <c r="AV116" i="23"/>
  <c r="AV127" i="23"/>
  <c r="AV128" i="23"/>
  <c r="AV137" i="23"/>
  <c r="AV147" i="23"/>
  <c r="AV158" i="23"/>
  <c r="AV167" i="23"/>
  <c r="AV168" i="23"/>
  <c r="AV176" i="23"/>
  <c r="AV189" i="23"/>
  <c r="AV198" i="23"/>
  <c r="AV208" i="23"/>
  <c r="AV209" i="23"/>
  <c r="AV218" i="23"/>
  <c r="AV230" i="23"/>
  <c r="AV245" i="23"/>
  <c r="AV255" i="23"/>
  <c r="AV266" i="23"/>
  <c r="AV275" i="23"/>
  <c r="AV276" i="23"/>
  <c r="AV285" i="23"/>
  <c r="AV304" i="23"/>
  <c r="AV305" i="23"/>
  <c r="AV306" i="23"/>
  <c r="AV307" i="23"/>
  <c r="AV308" i="23"/>
  <c r="AV309" i="23"/>
  <c r="AV320" i="23"/>
  <c r="AV321" i="23"/>
  <c r="AV332" i="23"/>
  <c r="AV333" i="23"/>
  <c r="AV334" i="23"/>
  <c r="AV335" i="23"/>
  <c r="AV336" i="23"/>
  <c r="AV344" i="23"/>
  <c r="AV353" i="23"/>
  <c r="AV365" i="23"/>
  <c r="AV375" i="23"/>
  <c r="AV386" i="23"/>
  <c r="AV394" i="23"/>
  <c r="AV395" i="23"/>
  <c r="AV397" i="23"/>
  <c r="AV406" i="23"/>
  <c r="AV422" i="23"/>
  <c r="AV430" i="23"/>
  <c r="AV440" i="23"/>
  <c r="AV444" i="23"/>
  <c r="AV445" i="23"/>
  <c r="AV446" i="23"/>
  <c r="AV447" i="23"/>
  <c r="AV448" i="23"/>
  <c r="AV453" i="23"/>
  <c r="AV454" i="23"/>
  <c r="AV455" i="23"/>
  <c r="AV458" i="23"/>
  <c r="AV466" i="23"/>
  <c r="AV477" i="23"/>
  <c r="AV486" i="23"/>
  <c r="AV496" i="23"/>
  <c r="AV497" i="23"/>
  <c r="AV506" i="23"/>
  <c r="AV515" i="23"/>
  <c r="AV516" i="23"/>
  <c r="AV525" i="23"/>
  <c r="AV534" i="23"/>
  <c r="AV543" i="23"/>
  <c r="AV557" i="23"/>
  <c r="AV572" i="23"/>
  <c r="AV586" i="23"/>
  <c r="AV587" i="23"/>
  <c r="AV588" i="23"/>
  <c r="AV598" i="23"/>
  <c r="AV620" i="23"/>
  <c r="AV631" i="23"/>
  <c r="AV640" i="23"/>
  <c r="AV659" i="23"/>
  <c r="AV660" i="23"/>
  <c r="AV670" i="23"/>
  <c r="AV594" i="23"/>
  <c r="AV606" i="23"/>
  <c r="AV638" i="23"/>
  <c r="AV657" i="23"/>
  <c r="AV668" i="23"/>
  <c r="AV687" i="23"/>
  <c r="AV697" i="23"/>
  <c r="AV722" i="23"/>
  <c r="AV1599" i="23"/>
  <c r="AV1607" i="23"/>
  <c r="AV1609" i="23"/>
  <c r="AV1610" i="23"/>
  <c r="AV1618" i="23"/>
  <c r="AV1628" i="23"/>
  <c r="AV1638" i="23"/>
  <c r="AV1647" i="23"/>
  <c r="AV1655" i="23"/>
  <c r="AV1656" i="23"/>
  <c r="AV1665" i="23"/>
  <c r="AV1673" i="23"/>
  <c r="AV1682" i="23"/>
  <c r="AV1690" i="23"/>
  <c r="AV1699" i="23"/>
  <c r="AV1709" i="23"/>
  <c r="AV1717" i="23"/>
  <c r="AV1725" i="23"/>
  <c r="AV1733" i="23"/>
  <c r="AV1742" i="23"/>
  <c r="AV1750" i="23"/>
  <c r="AV1758" i="23"/>
  <c r="AV1767" i="23"/>
  <c r="AV1775" i="23"/>
  <c r="AV1776" i="23"/>
  <c r="AV1777" i="23"/>
  <c r="AV1785" i="23"/>
  <c r="AV1794" i="23"/>
  <c r="AV1802" i="23"/>
  <c r="AV1810" i="23"/>
  <c r="AV1818" i="23"/>
  <c r="AV1828" i="23"/>
  <c r="AV1836" i="23"/>
  <c r="AV1844" i="23"/>
  <c r="AV1852" i="23"/>
  <c r="AV1861" i="23"/>
  <c r="AV1869" i="23"/>
  <c r="AV1878" i="23"/>
  <c r="AV1887" i="23"/>
  <c r="AV1895" i="23"/>
  <c r="AV1896" i="23"/>
  <c r="AV1905" i="23"/>
  <c r="AV1913" i="23"/>
  <c r="AV1922" i="23"/>
  <c r="AV1930" i="23"/>
  <c r="AV1938" i="23"/>
  <c r="AV1939" i="23"/>
  <c r="AV1947" i="23"/>
  <c r="AV1955" i="23"/>
  <c r="AV1964" i="23"/>
  <c r="AV1972" i="23"/>
  <c r="AV1980" i="23"/>
  <c r="AV1988" i="23"/>
  <c r="AV1996" i="23"/>
  <c r="AV2004" i="23"/>
  <c r="AV2012" i="23"/>
  <c r="AV2020" i="23"/>
  <c r="AV2028" i="23"/>
  <c r="AV2036" i="23"/>
  <c r="AV584" i="23"/>
  <c r="AV18" i="23"/>
  <c r="AV50" i="23"/>
  <c r="AV70" i="23"/>
  <c r="AV164" i="23"/>
  <c r="AV173" i="23"/>
  <c r="AV184" i="23"/>
  <c r="AV185" i="23"/>
  <c r="AV195" i="23"/>
  <c r="AV203" i="23"/>
  <c r="AV204" i="23"/>
  <c r="AV205" i="23"/>
  <c r="AV214" i="23"/>
  <c r="AV225" i="23"/>
  <c r="AV237" i="23"/>
  <c r="AV238" i="23"/>
  <c r="AV239" i="23"/>
  <c r="AV241" i="23"/>
  <c r="AV251" i="23"/>
  <c r="AV252" i="23"/>
  <c r="AV262" i="23"/>
  <c r="AV272" i="23"/>
  <c r="AV282" i="23"/>
  <c r="AV292" i="23"/>
  <c r="AV296" i="23"/>
  <c r="AV297" i="23"/>
  <c r="AV300" i="23"/>
  <c r="AV301" i="23"/>
  <c r="AV315" i="23"/>
  <c r="AV328" i="23"/>
  <c r="AV329" i="23"/>
  <c r="AV341" i="23"/>
  <c r="AV350" i="23"/>
  <c r="AV362" i="23"/>
  <c r="AV371" i="23"/>
  <c r="AV372" i="23"/>
  <c r="AV381" i="23"/>
  <c r="AV391" i="23"/>
  <c r="AV403" i="23"/>
  <c r="AV417" i="23"/>
  <c r="AV427" i="23"/>
  <c r="AV437" i="23"/>
  <c r="AV463" i="23"/>
  <c r="AV472" i="23"/>
  <c r="AV473" i="23"/>
  <c r="AV483" i="23"/>
  <c r="AV491" i="23"/>
  <c r="AV492" i="23"/>
  <c r="AV493" i="23"/>
  <c r="AV502" i="23"/>
  <c r="AV512" i="23"/>
  <c r="AV522" i="23"/>
  <c r="AV531" i="23"/>
  <c r="AV539" i="23"/>
  <c r="AV540" i="23"/>
  <c r="AV549" i="23"/>
  <c r="AV550" i="23"/>
  <c r="AV554" i="23"/>
  <c r="AV569" i="23"/>
  <c r="AV582" i="23"/>
  <c r="AV593" i="23"/>
  <c r="AV604" i="23"/>
  <c r="AV605" i="23"/>
  <c r="AV608" i="23"/>
  <c r="AV609" i="23"/>
  <c r="AV628" i="23"/>
  <c r="AV637" i="23"/>
  <c r="AV656" i="23"/>
  <c r="AV666" i="23"/>
  <c r="AV667" i="23"/>
  <c r="AV686" i="23"/>
  <c r="AV695" i="23"/>
  <c r="AV696" i="23"/>
  <c r="AV707" i="23"/>
  <c r="AV708" i="23"/>
  <c r="AV709" i="23"/>
  <c r="AV710" i="23"/>
  <c r="AV711" i="23"/>
  <c r="AV712" i="23"/>
  <c r="AV713" i="23"/>
  <c r="AV714" i="23"/>
  <c r="AV715" i="23"/>
  <c r="AV721" i="23"/>
  <c r="AV731" i="23"/>
  <c r="AV732" i="23"/>
  <c r="AV740" i="23"/>
  <c r="AV761" i="23"/>
  <c r="AV771" i="23"/>
  <c r="AV791" i="23"/>
  <c r="AV792" i="23"/>
  <c r="AV793" i="23"/>
  <c r="AV808" i="23"/>
  <c r="AV809" i="23"/>
  <c r="AV825" i="23"/>
  <c r="AV828" i="23"/>
  <c r="AV842" i="23"/>
  <c r="AV850" i="23"/>
  <c r="AV861" i="23"/>
  <c r="AV871" i="23"/>
  <c r="AV880" i="23"/>
  <c r="AV891" i="23"/>
  <c r="AV901" i="23"/>
  <c r="AV909" i="23"/>
  <c r="AV918" i="23"/>
  <c r="AV927" i="23"/>
  <c r="AV935" i="23"/>
  <c r="AV936" i="23"/>
  <c r="AV937" i="23"/>
  <c r="AV945" i="23"/>
  <c r="AV954" i="23"/>
  <c r="AV963" i="23"/>
  <c r="AV971" i="23"/>
  <c r="AV972" i="23"/>
  <c r="AV980" i="23"/>
  <c r="AV990" i="23"/>
  <c r="AV991" i="23"/>
  <c r="AV1000" i="23"/>
  <c r="AV1011" i="23"/>
  <c r="AV1023" i="23"/>
  <c r="AV1033" i="23"/>
  <c r="AV1042" i="23"/>
  <c r="AV1052" i="23"/>
  <c r="AV1072" i="23"/>
  <c r="AV1083" i="23"/>
  <c r="AV1093" i="23"/>
  <c r="AV1102" i="23"/>
  <c r="AV1114" i="23"/>
  <c r="AV1116" i="23"/>
  <c r="AV1124" i="23"/>
  <c r="AV1138" i="23"/>
  <c r="AV1149" i="23"/>
  <c r="AV1152" i="23"/>
  <c r="AV1160" i="23"/>
  <c r="AV1169" i="23"/>
  <c r="AV1180" i="23"/>
  <c r="AV1189" i="23"/>
  <c r="AV1198" i="23"/>
  <c r="AV1209" i="23"/>
  <c r="AV1210" i="23"/>
  <c r="AV1211" i="23"/>
  <c r="AV1212" i="23"/>
  <c r="AV1222" i="23"/>
  <c r="AV1231" i="23"/>
  <c r="AV1240" i="23"/>
  <c r="AV1249" i="23"/>
  <c r="AV1258" i="23"/>
  <c r="AV1267" i="23"/>
  <c r="AV1278" i="23"/>
  <c r="AV1288" i="23"/>
  <c r="AV1299" i="23"/>
  <c r="AV1309" i="23"/>
  <c r="AV1319" i="23"/>
  <c r="AV1320" i="23"/>
  <c r="AV1331" i="23"/>
  <c r="AV1332" i="23"/>
  <c r="AV1343" i="23"/>
  <c r="AV1344" i="23"/>
  <c r="AV1353" i="23"/>
  <c r="AV1363" i="23"/>
  <c r="AV1373" i="23"/>
  <c r="AV1382" i="23"/>
  <c r="AV1393" i="23"/>
  <c r="AV1401" i="23"/>
  <c r="AV1411" i="23"/>
  <c r="AV1421" i="23"/>
  <c r="AV1432" i="23"/>
  <c r="AV1433" i="23"/>
  <c r="AV1434" i="23"/>
  <c r="AV1451" i="23"/>
  <c r="AV1452" i="23"/>
  <c r="AV1460" i="23"/>
  <c r="AV1468" i="23"/>
  <c r="AV1478" i="23"/>
  <c r="AV1486" i="23"/>
  <c r="AV1494" i="23"/>
  <c r="AV1502" i="23"/>
  <c r="AV1511" i="23"/>
  <c r="AV1512" i="23"/>
  <c r="AV1513" i="23"/>
  <c r="AV1522" i="23"/>
  <c r="AV1532" i="23"/>
  <c r="AV1540" i="23"/>
  <c r="AV1548" i="23"/>
  <c r="AV1556" i="23"/>
  <c r="AV1565" i="23"/>
  <c r="AV1573" i="23"/>
  <c r="AV1581" i="23"/>
  <c r="AV1589" i="23"/>
  <c r="AV1598" i="23"/>
  <c r="AV1606" i="23"/>
  <c r="AV1617" i="23"/>
  <c r="AV1626" i="23"/>
  <c r="AV1627" i="23"/>
  <c r="AV1637" i="23"/>
  <c r="AV1646" i="23"/>
  <c r="AV1654" i="23"/>
  <c r="AV1664" i="23"/>
  <c r="AV1672" i="23"/>
  <c r="AV1681" i="23"/>
  <c r="AV1689" i="23"/>
  <c r="AV1698" i="23"/>
  <c r="AV1708" i="23"/>
  <c r="AV1716" i="23"/>
  <c r="AV1724" i="23"/>
  <c r="AV1732" i="23"/>
  <c r="AV1741" i="23"/>
  <c r="AV1749" i="23"/>
  <c r="AV1757" i="23"/>
  <c r="AV684" i="23"/>
  <c r="AV693" i="23"/>
  <c r="AV705" i="23"/>
  <c r="AV729" i="23"/>
  <c r="AV738" i="23"/>
  <c r="AV759" i="23"/>
  <c r="AV767" i="23"/>
  <c r="AV768" i="23"/>
  <c r="AV769" i="23"/>
  <c r="AV789" i="23"/>
  <c r="AV806" i="23"/>
  <c r="AV819" i="23"/>
  <c r="AV820" i="23"/>
  <c r="AV839" i="23"/>
  <c r="AV840" i="23"/>
  <c r="AV848" i="23"/>
  <c r="AV859" i="23"/>
  <c r="AV869" i="23"/>
  <c r="AV878" i="23"/>
  <c r="AV889" i="23"/>
  <c r="AV898" i="23"/>
  <c r="AV907" i="23"/>
  <c r="AV916" i="23"/>
  <c r="AV925" i="23"/>
  <c r="AV933" i="23"/>
  <c r="AV943" i="23"/>
  <c r="AV952" i="23"/>
  <c r="AV961" i="23"/>
  <c r="AV969" i="23"/>
  <c r="AV978" i="23"/>
  <c r="AV988" i="23"/>
  <c r="AV998" i="23"/>
  <c r="AV1007" i="23"/>
  <c r="AV1008" i="23"/>
  <c r="AV1009" i="23"/>
  <c r="AV1019" i="23"/>
  <c r="AV1020" i="23"/>
  <c r="AV1021" i="23"/>
  <c r="AV1030" i="23"/>
  <c r="AV1040" i="23"/>
  <c r="AV1050" i="23"/>
  <c r="AV1070" i="23"/>
  <c r="AV1079" i="23"/>
  <c r="AV1080" i="23"/>
  <c r="AV1081" i="23"/>
  <c r="AV1090" i="23"/>
  <c r="AV1100" i="23"/>
  <c r="AV1112" i="23"/>
  <c r="AV1122" i="23"/>
  <c r="AV1136" i="23"/>
  <c r="AV1145" i="23"/>
  <c r="AV1146" i="23"/>
  <c r="AV1158" i="23"/>
  <c r="AV1167" i="23"/>
  <c r="AV1177" i="23"/>
  <c r="AV1186" i="23"/>
  <c r="AV1195" i="23"/>
  <c r="AV1196" i="23"/>
  <c r="AV1206" i="23"/>
  <c r="AV1207" i="23"/>
  <c r="AV1220" i="23"/>
  <c r="AV1229" i="23"/>
  <c r="AV1238" i="23"/>
  <c r="AV1246" i="23"/>
  <c r="AV1256" i="23"/>
  <c r="AV1265" i="23"/>
  <c r="AV1276" i="23"/>
  <c r="AV1286" i="23"/>
  <c r="AV1295" i="23"/>
  <c r="AV1296" i="23"/>
  <c r="AV1297" i="23"/>
  <c r="AV1305" i="23"/>
  <c r="AV1306" i="23"/>
  <c r="AV1316" i="23"/>
  <c r="AV1329" i="23"/>
  <c r="AV1339" i="23"/>
  <c r="AV1341" i="23"/>
  <c r="AV1350" i="23"/>
  <c r="AV1360" i="23"/>
  <c r="AV1371" i="23"/>
  <c r="AV1379" i="23"/>
  <c r="AV1380" i="23"/>
  <c r="AV1390" i="23"/>
  <c r="AV1399" i="23"/>
  <c r="AV1409" i="23"/>
  <c r="AV1419" i="23"/>
  <c r="AV1430" i="23"/>
  <c r="AV1449" i="23"/>
  <c r="AV1458" i="23"/>
  <c r="AV1466" i="23"/>
  <c r="AV1475" i="23"/>
  <c r="AV1476" i="23"/>
  <c r="AV1484" i="23"/>
  <c r="AV1492" i="23"/>
  <c r="AV1500" i="23"/>
  <c r="AV1509" i="23"/>
  <c r="AV1519" i="23"/>
  <c r="AV1520" i="23"/>
  <c r="AV1529" i="23"/>
  <c r="AV1538" i="23"/>
  <c r="AV1546" i="23"/>
  <c r="AV1554" i="23"/>
  <c r="AV1563" i="23"/>
  <c r="AV1571" i="23"/>
  <c r="AV1579" i="23"/>
  <c r="AV1587" i="23"/>
  <c r="AV1597" i="23"/>
  <c r="AV1605" i="23"/>
  <c r="AV1616" i="23"/>
  <c r="AV1625" i="23"/>
  <c r="AV1636" i="23"/>
  <c r="AV1645" i="23"/>
  <c r="AV1653" i="23"/>
  <c r="AV1662" i="23"/>
  <c r="AV1663" i="23"/>
  <c r="AV1671" i="23"/>
  <c r="AV1679" i="23"/>
  <c r="AV1680" i="23"/>
  <c r="AV1688" i="23"/>
  <c r="AV1697" i="23"/>
  <c r="AV1707" i="23"/>
  <c r="AV1715" i="23"/>
  <c r="AV1723" i="23"/>
  <c r="AV1731" i="23"/>
  <c r="AV1739" i="23"/>
  <c r="AV1740" i="23"/>
  <c r="AV1748" i="23"/>
  <c r="AV1756" i="23"/>
  <c r="AV1766" i="23"/>
  <c r="AV1774" i="23"/>
  <c r="AV1784" i="23"/>
  <c r="AV1793" i="23"/>
  <c r="AV1801" i="23"/>
  <c r="AV1809" i="23"/>
  <c r="AV1817" i="23"/>
  <c r="AV1827" i="23"/>
  <c r="AV1835" i="23"/>
  <c r="AV1843" i="23"/>
  <c r="AV1851" i="23"/>
  <c r="AV1859" i="23"/>
  <c r="AV1860" i="23"/>
  <c r="AV1868" i="23"/>
  <c r="AV1877" i="23"/>
  <c r="AV1886" i="23"/>
  <c r="AV1894" i="23"/>
  <c r="AV1903" i="23"/>
  <c r="AV1904" i="23"/>
  <c r="AV1912" i="23"/>
  <c r="AV1921" i="23"/>
  <c r="AV1929" i="23"/>
  <c r="AV1937" i="23"/>
  <c r="AV1946" i="23"/>
  <c r="AV1954" i="23"/>
  <c r="AV1962" i="23"/>
  <c r="AV1963" i="23"/>
  <c r="AV1971" i="23"/>
  <c r="AV1979" i="23"/>
  <c r="AV1987" i="23"/>
  <c r="AV1995" i="23"/>
  <c r="AV2003" i="23"/>
  <c r="AV2011" i="23"/>
  <c r="AV2019" i="23"/>
  <c r="AV2027" i="23"/>
  <c r="AV2035" i="23"/>
  <c r="AV1994" i="23"/>
  <c r="AV2002" i="23"/>
  <c r="AV2010" i="23"/>
  <c r="AV2018" i="23"/>
  <c r="AV2026" i="23"/>
  <c r="AV2034" i="23"/>
  <c r="AV2033" i="23"/>
  <c r="AV689" i="23"/>
  <c r="AV699" i="23"/>
  <c r="AV724" i="23"/>
  <c r="AV735" i="23"/>
  <c r="AV754" i="23"/>
  <c r="AV755" i="23"/>
  <c r="AV756" i="23"/>
  <c r="AV764" i="23"/>
  <c r="AV775" i="23"/>
  <c r="AV780" i="23"/>
  <c r="AV781" i="23"/>
  <c r="AV782" i="23"/>
  <c r="AV783" i="23"/>
  <c r="AV784" i="23"/>
  <c r="AV786" i="23"/>
  <c r="AV797" i="23"/>
  <c r="AV798" i="23"/>
  <c r="AV799" i="23"/>
  <c r="AV800" i="23"/>
  <c r="AV813" i="23"/>
  <c r="AV834" i="23"/>
  <c r="AV835" i="23"/>
  <c r="AV836" i="23"/>
  <c r="AV845" i="23"/>
  <c r="AV855" i="23"/>
  <c r="AV856" i="23"/>
  <c r="AV866" i="23"/>
  <c r="AV874" i="23"/>
  <c r="AV883" i="23"/>
  <c r="AV884" i="23"/>
  <c r="AV894" i="23"/>
  <c r="AV904" i="23"/>
  <c r="AV913" i="23"/>
  <c r="AV921" i="23"/>
  <c r="AV930" i="23"/>
  <c r="AV940" i="23"/>
  <c r="AV949" i="23"/>
  <c r="AV957" i="23"/>
  <c r="AV966" i="23"/>
  <c r="AV975" i="23"/>
  <c r="AV985" i="23"/>
  <c r="AV994" i="23"/>
  <c r="AV1004" i="23"/>
  <c r="AV1014" i="23"/>
  <c r="AV1027" i="23"/>
  <c r="AV1036" i="23"/>
  <c r="AV1046" i="23"/>
  <c r="AV1055" i="23"/>
  <c r="AV1066" i="23"/>
  <c r="AV1075" i="23"/>
  <c r="AV1076" i="23"/>
  <c r="AV1086" i="23"/>
  <c r="AV1096" i="23"/>
  <c r="AV1107" i="23"/>
  <c r="AV1119" i="23"/>
  <c r="AV1127" i="23"/>
  <c r="AV1129" i="23"/>
  <c r="AV1130" i="23"/>
  <c r="AV1131" i="23"/>
  <c r="AV1132" i="23"/>
  <c r="AV1142" i="23"/>
  <c r="AV1155" i="23"/>
  <c r="AV1163" i="23"/>
  <c r="AV1164" i="23"/>
  <c r="AV1173" i="23"/>
  <c r="AV1183" i="23"/>
  <c r="AV1192" i="23"/>
  <c r="AV1202" i="23"/>
  <c r="AV1216" i="23"/>
  <c r="AV1226" i="23"/>
  <c r="AV1234" i="23"/>
  <c r="AV1243" i="23"/>
  <c r="AV1252" i="23"/>
  <c r="AV1262" i="23"/>
  <c r="AV1270" i="23"/>
  <c r="AV1281" i="23"/>
  <c r="AV1291" i="23"/>
  <c r="AV1302" i="23"/>
  <c r="AV1312" i="23"/>
  <c r="AV1323" i="23"/>
  <c r="AV1335" i="23"/>
  <c r="AV1347" i="23"/>
  <c r="AV1357" i="23"/>
  <c r="AV1366" i="23"/>
  <c r="AV1376" i="23"/>
  <c r="AV1385" i="23"/>
  <c r="AV1386" i="23"/>
  <c r="AV1387" i="23"/>
  <c r="AV1396" i="23"/>
  <c r="AV1406" i="23"/>
  <c r="AV1414" i="23"/>
  <c r="AV1424" i="23"/>
  <c r="AV1437" i="23"/>
  <c r="AV1455" i="23"/>
  <c r="AV1463" i="23"/>
  <c r="AV1472" i="23"/>
  <c r="AV1481" i="23"/>
  <c r="AV1489" i="23"/>
  <c r="AV1497" i="23"/>
  <c r="AV1505" i="23"/>
  <c r="AV1516" i="23"/>
  <c r="AV1526" i="23"/>
  <c r="AV1535" i="23"/>
  <c r="AV1543" i="23"/>
  <c r="AV1551" i="23"/>
  <c r="AV1559" i="23"/>
  <c r="AV1560" i="23"/>
  <c r="AV1568" i="23"/>
  <c r="AV1576" i="23"/>
  <c r="AV1584" i="23"/>
  <c r="AV1593" i="23"/>
  <c r="AV1602" i="23"/>
  <c r="AV1613" i="23"/>
  <c r="AV1622" i="23"/>
  <c r="AV1633" i="23"/>
  <c r="AV1641" i="23"/>
  <c r="AV1650" i="23"/>
  <c r="AV1659" i="23"/>
  <c r="AV1668" i="23"/>
  <c r="AV1676" i="23"/>
  <c r="AV1685" i="23"/>
  <c r="AV1694" i="23"/>
  <c r="AV1702" i="23"/>
  <c r="AV1712" i="23"/>
  <c r="AV1720" i="23"/>
  <c r="AV1728" i="23"/>
  <c r="AV1736" i="23"/>
  <c r="AV1745" i="23"/>
  <c r="AV1753" i="23"/>
  <c r="AV1762" i="23"/>
  <c r="AV1771" i="23"/>
  <c r="AV1781" i="23"/>
  <c r="AV1790" i="23"/>
  <c r="AV1798" i="23"/>
  <c r="AV1806" i="23"/>
  <c r="AV1814" i="23"/>
  <c r="AV1822" i="23"/>
  <c r="AV1832" i="23"/>
  <c r="AV1840" i="23"/>
  <c r="AV1848" i="23"/>
  <c r="AV1856" i="23"/>
  <c r="AV1865" i="23"/>
  <c r="AV1874" i="23"/>
  <c r="AV1882" i="23"/>
  <c r="AV1891" i="23"/>
  <c r="AV1900" i="23"/>
  <c r="AV1909" i="23"/>
  <c r="AV1918" i="23"/>
  <c r="AV1926" i="23"/>
  <c r="AV1934" i="23"/>
  <c r="AV1943" i="23"/>
  <c r="AV1951" i="23"/>
  <c r="AV1959" i="23"/>
  <c r="AV1968" i="23"/>
  <c r="AV1976" i="23"/>
  <c r="AV1984" i="23"/>
  <c r="AV1992" i="23"/>
  <c r="AV2000" i="23"/>
  <c r="AV2008" i="23"/>
  <c r="AV2016" i="23"/>
  <c r="AV2024" i="23"/>
  <c r="AV2032" i="23"/>
  <c r="AV2041" i="23"/>
  <c r="AV733" i="23"/>
  <c r="AV741" i="23"/>
  <c r="AV744" i="23"/>
  <c r="AV745" i="23"/>
  <c r="AV746" i="23"/>
  <c r="AV747" i="23"/>
  <c r="AV748" i="23"/>
  <c r="AV749" i="23"/>
  <c r="AV750" i="23"/>
  <c r="AV751" i="23"/>
  <c r="AV752" i="23"/>
  <c r="AV762" i="23"/>
  <c r="AV772" i="23"/>
  <c r="AV773" i="23"/>
  <c r="AV794" i="23"/>
  <c r="AV810" i="23"/>
  <c r="AV811" i="23"/>
  <c r="AV826" i="23"/>
  <c r="AV827" i="23"/>
  <c r="AV829" i="23"/>
  <c r="AV843" i="23"/>
  <c r="AV851" i="23"/>
  <c r="AV852" i="23"/>
  <c r="AV853" i="23"/>
  <c r="AV862" i="23"/>
  <c r="AV872" i="23"/>
  <c r="AV881" i="23"/>
  <c r="AV892" i="23"/>
  <c r="AV902" i="23"/>
  <c r="AV910" i="23"/>
  <c r="AV919" i="23"/>
  <c r="AV928" i="23"/>
  <c r="AV938" i="23"/>
  <c r="AV946" i="23"/>
  <c r="AV955" i="23"/>
  <c r="AV964" i="23"/>
  <c r="AV973" i="23"/>
  <c r="AV981" i="23"/>
  <c r="AV992" i="23"/>
  <c r="AV1001" i="23"/>
  <c r="AV1002" i="23"/>
  <c r="AV1012" i="23"/>
  <c r="AV1024" i="23"/>
  <c r="AV1025" i="23"/>
  <c r="AV1034" i="23"/>
  <c r="AV1043" i="23"/>
  <c r="AV1044" i="23"/>
  <c r="AV1053" i="23"/>
  <c r="AV1064" i="23"/>
  <c r="AV1073" i="23"/>
  <c r="AV1084" i="23"/>
  <c r="AV1094" i="23"/>
  <c r="AV1103" i="23"/>
  <c r="AV1104" i="23"/>
  <c r="AV1115" i="23"/>
  <c r="AV1117" i="23"/>
  <c r="AV1125" i="23"/>
  <c r="AV1139" i="23"/>
  <c r="AV1140" i="23"/>
  <c r="AV1150" i="23"/>
  <c r="AV1151" i="23"/>
  <c r="AV1153" i="23"/>
  <c r="AV1161" i="23"/>
  <c r="AV1170" i="23"/>
  <c r="AV1181" i="23"/>
  <c r="AV1190" i="23"/>
  <c r="AV1199" i="23"/>
  <c r="AV1200" i="23"/>
  <c r="AV1213" i="23"/>
  <c r="AV1214" i="23"/>
  <c r="AV1223" i="23"/>
  <c r="AV1224" i="23"/>
  <c r="AV1232" i="23"/>
  <c r="AV1241" i="23"/>
  <c r="AV1250" i="23"/>
  <c r="AV1259" i="23"/>
  <c r="AV1260" i="23"/>
  <c r="AV1268" i="23"/>
  <c r="AV1279" i="23"/>
  <c r="AV1289" i="23"/>
  <c r="AV1300" i="23"/>
  <c r="AV1310" i="23"/>
  <c r="AV1321" i="23"/>
  <c r="AV1333" i="23"/>
  <c r="AV1345" i="23"/>
  <c r="AV1354" i="23"/>
  <c r="AV1364" i="23"/>
  <c r="AV1374" i="23"/>
  <c r="AV1383" i="23"/>
  <c r="AV1394" i="23"/>
  <c r="AV1402" i="23"/>
  <c r="AV1403" i="23"/>
  <c r="AV1404" i="23"/>
  <c r="AV1412" i="23"/>
  <c r="AV1422" i="23"/>
  <c r="AV1435" i="23"/>
  <c r="AV1453" i="23"/>
  <c r="AV1461" i="23"/>
  <c r="AV1469" i="23"/>
  <c r="AV1479" i="23"/>
  <c r="AV1487" i="23"/>
  <c r="AV1495" i="23"/>
  <c r="AV1503" i="23"/>
  <c r="AV1514" i="23"/>
  <c r="AV1523" i="23"/>
  <c r="AV1524" i="23"/>
  <c r="AV1533" i="23"/>
  <c r="AV1541" i="23"/>
  <c r="AV1549" i="23"/>
  <c r="AV1557" i="23"/>
  <c r="AV1566" i="23"/>
  <c r="AV1574" i="23"/>
  <c r="AV1582" i="23"/>
  <c r="AV1590" i="23"/>
  <c r="AV1591" i="23"/>
  <c r="AV1600" i="23"/>
  <c r="AV1608" i="23"/>
  <c r="AV1611" i="23"/>
  <c r="AV1619" i="23"/>
  <c r="AV1620" i="23"/>
  <c r="AV1629" i="23"/>
  <c r="AV1630" i="23"/>
  <c r="AV1631" i="23"/>
  <c r="AV1639" i="23"/>
  <c r="AV1648" i="23"/>
  <c r="AV1657" i="23"/>
  <c r="AV1666" i="23"/>
  <c r="AV1674" i="23"/>
  <c r="AV1683" i="23"/>
  <c r="AV1691" i="23"/>
  <c r="AV1692" i="23"/>
  <c r="AV1700" i="23"/>
  <c r="AV1710" i="23"/>
  <c r="AV1718" i="23"/>
  <c r="AV1726" i="23"/>
  <c r="AV1734" i="23"/>
  <c r="AV1743" i="23"/>
  <c r="AV1751" i="23"/>
  <c r="AV1760" i="23"/>
  <c r="AV1769" i="23"/>
  <c r="AV1779" i="23"/>
  <c r="AV1788" i="23"/>
  <c r="AV1796" i="23"/>
  <c r="AV1804" i="23"/>
  <c r="AV1812" i="23"/>
  <c r="AV1820" i="23"/>
  <c r="AV1830" i="23"/>
  <c r="AV1838" i="23"/>
  <c r="AV1846" i="23"/>
  <c r="AV1854" i="23"/>
  <c r="AV1863" i="23"/>
  <c r="AV1871" i="23"/>
  <c r="AV1880" i="23"/>
  <c r="AV1889" i="23"/>
  <c r="AV1898" i="23"/>
  <c r="AV1907" i="23"/>
  <c r="AV1915" i="23"/>
  <c r="AV1916" i="23"/>
  <c r="AV1924" i="23"/>
  <c r="AV1932" i="23"/>
  <c r="AV1941" i="23"/>
  <c r="AV1949" i="23"/>
  <c r="AV1957" i="23"/>
  <c r="AV1966" i="23"/>
  <c r="AV1974" i="23"/>
  <c r="AV1982" i="23"/>
  <c r="AV1990" i="23"/>
  <c r="AV1998" i="23"/>
  <c r="AV2006" i="23"/>
  <c r="AV2014" i="23"/>
  <c r="AV2022" i="23"/>
  <c r="AV2030" i="23"/>
  <c r="AV2038" i="23"/>
  <c r="AB9" i="23"/>
  <c r="AT1439" i="23"/>
  <c r="AV1439" i="23"/>
  <c r="AT1483" i="23"/>
  <c r="AV1483" i="23"/>
  <c r="AT1491" i="23"/>
  <c r="AV1491" i="23"/>
  <c r="AT1499" i="23"/>
  <c r="AV1499" i="23"/>
  <c r="AT1507" i="23"/>
  <c r="AV1507" i="23"/>
  <c r="AT1518" i="23"/>
  <c r="AV1518" i="23"/>
  <c r="AT1528" i="23"/>
  <c r="AV1528" i="23"/>
  <c r="AT1537" i="23"/>
  <c r="AV1537" i="23"/>
  <c r="AT1545" i="23"/>
  <c r="AV1545" i="23"/>
  <c r="AT1553" i="23"/>
  <c r="AV1553" i="23"/>
  <c r="AT1562" i="23"/>
  <c r="AV1562" i="23"/>
  <c r="AT1570" i="23"/>
  <c r="AV1570" i="23"/>
  <c r="AT1578" i="23"/>
  <c r="AV1578" i="23"/>
  <c r="AT1586" i="23"/>
  <c r="AV1586" i="23"/>
  <c r="AT1595" i="23"/>
  <c r="AV1595" i="23"/>
  <c r="AT1596" i="23"/>
  <c r="AV1596" i="23"/>
  <c r="AT1604" i="23"/>
  <c r="AV1604" i="23"/>
  <c r="AT1615" i="23"/>
  <c r="AV1615" i="23"/>
  <c r="AT1624" i="23"/>
  <c r="AV1624" i="23"/>
  <c r="AT1635" i="23"/>
  <c r="AV1635" i="23"/>
  <c r="AT1643" i="23"/>
  <c r="AV1643" i="23"/>
  <c r="AT1644" i="23"/>
  <c r="AV1644" i="23"/>
  <c r="AT1652" i="23"/>
  <c r="AV1652" i="23"/>
  <c r="AT1661" i="23"/>
  <c r="AV1661" i="23"/>
  <c r="AT1670" i="23"/>
  <c r="AV1670" i="23"/>
  <c r="AT1678" i="23"/>
  <c r="AV1678" i="23"/>
  <c r="AT1687" i="23"/>
  <c r="AV1687" i="23"/>
  <c r="AT1696" i="23"/>
  <c r="AV1696" i="23"/>
  <c r="AT1706" i="23"/>
  <c r="AV1706" i="23"/>
  <c r="AT1714" i="23"/>
  <c r="AV1714" i="23"/>
  <c r="AT1722" i="23"/>
  <c r="AV1722" i="23"/>
  <c r="AT1730" i="23"/>
  <c r="AV1730" i="23"/>
  <c r="AT1738" i="23"/>
  <c r="AV1738" i="23"/>
  <c r="AT1747" i="23"/>
  <c r="AV1747" i="23"/>
  <c r="AT1755" i="23"/>
  <c r="AV1755" i="23"/>
  <c r="AT1765" i="23"/>
  <c r="AV1765" i="23"/>
  <c r="AT1773" i="23"/>
  <c r="AV1773" i="23"/>
  <c r="AT1783" i="23"/>
  <c r="AV1783" i="23"/>
  <c r="AT1792" i="23"/>
  <c r="AV1792" i="23"/>
  <c r="AT1800" i="23"/>
  <c r="AV1800" i="23"/>
  <c r="AT1808" i="23"/>
  <c r="AV1808" i="23"/>
  <c r="AT1816" i="23"/>
  <c r="AV1816" i="23"/>
  <c r="AT1826" i="23"/>
  <c r="AV1826" i="23"/>
  <c r="AT1834" i="23"/>
  <c r="AV1834" i="23"/>
  <c r="AT1842" i="23"/>
  <c r="AV1842" i="23"/>
  <c r="AT1850" i="23"/>
  <c r="AV1850" i="23"/>
  <c r="AT1858" i="23"/>
  <c r="AV1858" i="23"/>
  <c r="AT1867" i="23"/>
  <c r="AV1867" i="23"/>
  <c r="AT1876" i="23"/>
  <c r="AV1876" i="23"/>
  <c r="AT1885" i="23"/>
  <c r="AV1885" i="23"/>
  <c r="AT1893" i="23"/>
  <c r="AV1893" i="23"/>
  <c r="AT1902" i="23"/>
  <c r="AV1902" i="23"/>
  <c r="AT1911" i="23"/>
  <c r="AV1911" i="23"/>
  <c r="AT1920" i="23"/>
  <c r="AV1920" i="23"/>
  <c r="AT1928" i="23"/>
  <c r="AV1928" i="23"/>
  <c r="AT1936" i="23"/>
  <c r="AV1936" i="23"/>
  <c r="AT1945" i="23"/>
  <c r="AV1945" i="23"/>
  <c r="AT1953" i="23"/>
  <c r="AV1953" i="23"/>
  <c r="AT1961" i="23"/>
  <c r="AV1961" i="23"/>
  <c r="AT1970" i="23"/>
  <c r="AV1970" i="23"/>
  <c r="AT1978" i="23"/>
  <c r="AV1978" i="23"/>
  <c r="AT12" i="23"/>
  <c r="AV12" i="23"/>
  <c r="AT13" i="23"/>
  <c r="AV13" i="23"/>
  <c r="AT14" i="23"/>
  <c r="AV14" i="23"/>
  <c r="AT26" i="23"/>
  <c r="AV26" i="23"/>
  <c r="AT35" i="23"/>
  <c r="AV35" i="23"/>
  <c r="AT58" i="23"/>
  <c r="AV58" i="23"/>
  <c r="AT65" i="23"/>
  <c r="AV65" i="23"/>
  <c r="AT66" i="23"/>
  <c r="AV66" i="23"/>
  <c r="AT75" i="23"/>
  <c r="AV75" i="23"/>
  <c r="AT86" i="23"/>
  <c r="AV86" i="23"/>
  <c r="AT95" i="23"/>
  <c r="AV95" i="23"/>
  <c r="AT96" i="23"/>
  <c r="AV96" i="23"/>
  <c r="AT97" i="23"/>
  <c r="AV97" i="23"/>
  <c r="AT98" i="23"/>
  <c r="AV98" i="23"/>
  <c r="AT99" i="23"/>
  <c r="AV99" i="23"/>
  <c r="AT107" i="23"/>
  <c r="AV107" i="23"/>
  <c r="AT108" i="23"/>
  <c r="AV108" i="23"/>
  <c r="AT117" i="23"/>
  <c r="AV117" i="23"/>
  <c r="AT129" i="23"/>
  <c r="AV129" i="23"/>
  <c r="AT138" i="23"/>
  <c r="AV138" i="23"/>
  <c r="AT148" i="23"/>
  <c r="AV148" i="23"/>
  <c r="AT159" i="23"/>
  <c r="AV159" i="23"/>
  <c r="AT169" i="23"/>
  <c r="AV169" i="23"/>
  <c r="AT177" i="23"/>
  <c r="AV177" i="23"/>
  <c r="AT190" i="23"/>
  <c r="AV190" i="23"/>
  <c r="AT199" i="23"/>
  <c r="AV199" i="23"/>
  <c r="AT210" i="23"/>
  <c r="AV210" i="23"/>
  <c r="AT219" i="23"/>
  <c r="AV219" i="23"/>
  <c r="AT231" i="23"/>
  <c r="AV231" i="23"/>
  <c r="AT246" i="23"/>
  <c r="AV246" i="23"/>
  <c r="AT256" i="23"/>
  <c r="AV256" i="23"/>
  <c r="AT257" i="23"/>
  <c r="AV257" i="23"/>
  <c r="AT267" i="23"/>
  <c r="AV267" i="23"/>
  <c r="AT277" i="23"/>
  <c r="AV277" i="23"/>
  <c r="AT286" i="23"/>
  <c r="AV286" i="23"/>
  <c r="AT310" i="23"/>
  <c r="AV310" i="23"/>
  <c r="AT322" i="23"/>
  <c r="AV322" i="23"/>
  <c r="AT323" i="23"/>
  <c r="AV323" i="23"/>
  <c r="AT324" i="23"/>
  <c r="AV324" i="23"/>
  <c r="AT337" i="23"/>
  <c r="AV337" i="23"/>
  <c r="AT345" i="23"/>
  <c r="AV345" i="23"/>
  <c r="AT354" i="23"/>
  <c r="AV354" i="23"/>
  <c r="AT366" i="23"/>
  <c r="AV366" i="23"/>
  <c r="AT376" i="23"/>
  <c r="AV376" i="23"/>
  <c r="AT387" i="23"/>
  <c r="AV387" i="23"/>
  <c r="AT398" i="23"/>
  <c r="AV398" i="23"/>
  <c r="AT407" i="23"/>
  <c r="AV407" i="23"/>
  <c r="AT408" i="23"/>
  <c r="AV408" i="23"/>
  <c r="AT423" i="23"/>
  <c r="AV423" i="23"/>
  <c r="AT431" i="23"/>
  <c r="AV431" i="23"/>
  <c r="AT432" i="23"/>
  <c r="AV432" i="23"/>
  <c r="AT441" i="23"/>
  <c r="AV441" i="23"/>
  <c r="AT442" i="23"/>
  <c r="AV442" i="23"/>
  <c r="AT443" i="23"/>
  <c r="AV443" i="23"/>
  <c r="AT459" i="23"/>
  <c r="AV459" i="23"/>
  <c r="AT467" i="23"/>
  <c r="AV467" i="23"/>
  <c r="AT468" i="23"/>
  <c r="AV468" i="23"/>
  <c r="AT478" i="23"/>
  <c r="AV478" i="23"/>
  <c r="AT487" i="23"/>
  <c r="AV487" i="23"/>
  <c r="AT498" i="23"/>
  <c r="AV498" i="23"/>
  <c r="AT507" i="23"/>
  <c r="AV507" i="23"/>
  <c r="AT517" i="23"/>
  <c r="AV517" i="23"/>
  <c r="AT526" i="23"/>
  <c r="AV526" i="23"/>
  <c r="AT535" i="23"/>
  <c r="AV535" i="23"/>
  <c r="AT544" i="23"/>
  <c r="AV544" i="23"/>
  <c r="AT545" i="23"/>
  <c r="AV545" i="23"/>
  <c r="AT558" i="23"/>
  <c r="AV558" i="23"/>
  <c r="AT573" i="23"/>
  <c r="AV573" i="23"/>
  <c r="AT576" i="23"/>
  <c r="AV576" i="23"/>
  <c r="AT577" i="23"/>
  <c r="AV577" i="23"/>
  <c r="AT589" i="23"/>
  <c r="AV589" i="23"/>
  <c r="AT599" i="23"/>
  <c r="AV599" i="23"/>
  <c r="AT600" i="23"/>
  <c r="AV600" i="23"/>
  <c r="AT621" i="23"/>
  <c r="AV621" i="23"/>
  <c r="AT632" i="23"/>
  <c r="AV632" i="23"/>
  <c r="AT641" i="23"/>
  <c r="AV641" i="23"/>
  <c r="AT642" i="23"/>
  <c r="AV642" i="23"/>
  <c r="AT661" i="23"/>
  <c r="AV661" i="23"/>
  <c r="AT671" i="23"/>
  <c r="AV671" i="23"/>
  <c r="AT672" i="23"/>
  <c r="AV672" i="23"/>
  <c r="AT690" i="23"/>
  <c r="AV690" i="23"/>
  <c r="AT700" i="23"/>
  <c r="AV700" i="23"/>
  <c r="AT701" i="23"/>
  <c r="AV701" i="23"/>
  <c r="AT702" i="23"/>
  <c r="AV702" i="23"/>
  <c r="AT725" i="23"/>
  <c r="AV725" i="23"/>
  <c r="AT726" i="23"/>
  <c r="AV726" i="23"/>
  <c r="AT727" i="23"/>
  <c r="AV727" i="23"/>
  <c r="AT736" i="23"/>
  <c r="AV736" i="23"/>
  <c r="AT757" i="23"/>
  <c r="AV757" i="23"/>
  <c r="AT765" i="23"/>
  <c r="AV765" i="23"/>
  <c r="AT776" i="23"/>
  <c r="AV776" i="23"/>
  <c r="AT779" i="23"/>
  <c r="AV779" i="23"/>
  <c r="AT787" i="23"/>
  <c r="AV787" i="23"/>
  <c r="AT801" i="23"/>
  <c r="AV801" i="23"/>
  <c r="AT803" i="23"/>
  <c r="AV803" i="23"/>
  <c r="AT804" i="23"/>
  <c r="AV804" i="23"/>
  <c r="AT814" i="23"/>
  <c r="AV814" i="23"/>
  <c r="AT816" i="23"/>
  <c r="AV816" i="23"/>
  <c r="AT817" i="23"/>
  <c r="AV817" i="23"/>
  <c r="AT837" i="23"/>
  <c r="AV837" i="23"/>
  <c r="AT846" i="23"/>
  <c r="AV846" i="23"/>
  <c r="AT857" i="23"/>
  <c r="AV857" i="23"/>
  <c r="AT867" i="23"/>
  <c r="AV867" i="23"/>
  <c r="AT875" i="23"/>
  <c r="AV875" i="23"/>
  <c r="AT876" i="23"/>
  <c r="AV876" i="23"/>
  <c r="AT885" i="23"/>
  <c r="AV885" i="23"/>
  <c r="AT895" i="23"/>
  <c r="AV895" i="23"/>
  <c r="AT896" i="23"/>
  <c r="AV896" i="23"/>
  <c r="AT905" i="23"/>
  <c r="AV905" i="23"/>
  <c r="AT914" i="23"/>
  <c r="AV914" i="23"/>
  <c r="AT922" i="23"/>
  <c r="AV922" i="23"/>
  <c r="AT931" i="23"/>
  <c r="AV931" i="23"/>
  <c r="AT941" i="23"/>
  <c r="AV941" i="23"/>
  <c r="AT950" i="23"/>
  <c r="AV950" i="23"/>
  <c r="AT958" i="23"/>
  <c r="AV958" i="23"/>
  <c r="AT967" i="23"/>
  <c r="AV967" i="23"/>
  <c r="AT976" i="23"/>
  <c r="AV976" i="23"/>
  <c r="AT986" i="23"/>
  <c r="AV986" i="23"/>
  <c r="AT995" i="23"/>
  <c r="AV995" i="23"/>
  <c r="AT996" i="23"/>
  <c r="AV996" i="23"/>
  <c r="AT1005" i="23"/>
  <c r="AV1005" i="23"/>
  <c r="AT1015" i="23"/>
  <c r="AV1015" i="23"/>
  <c r="AT1028" i="23"/>
  <c r="AV1028" i="23"/>
  <c r="AT1037" i="23"/>
  <c r="AV1037" i="23"/>
  <c r="AT1047" i="23"/>
  <c r="AV1047" i="23"/>
  <c r="AT1067" i="23"/>
  <c r="AV1067" i="23"/>
  <c r="AT1068" i="23"/>
  <c r="AV1068" i="23"/>
  <c r="AT1077" i="23"/>
  <c r="AV1077" i="23"/>
  <c r="AT1087" i="23"/>
  <c r="AV1087" i="23"/>
  <c r="AT1088" i="23"/>
  <c r="AV1088" i="23"/>
  <c r="AT1097" i="23"/>
  <c r="AV1097" i="23"/>
  <c r="AT1098" i="23"/>
  <c r="AV1098" i="23"/>
  <c r="AT1108" i="23"/>
  <c r="AV1108" i="23"/>
  <c r="AT1120" i="23"/>
  <c r="AV1120" i="23"/>
  <c r="AT1133" i="23"/>
  <c r="AV1133" i="23"/>
  <c r="AT1143" i="23"/>
  <c r="AV1143" i="23"/>
  <c r="AT1156" i="23"/>
  <c r="AV1156" i="23"/>
  <c r="AT1165" i="23"/>
  <c r="AV1165" i="23"/>
  <c r="AT1174" i="23"/>
  <c r="AV1174" i="23"/>
  <c r="AT1184" i="23"/>
  <c r="AV1184" i="23"/>
  <c r="AT1193" i="23"/>
  <c r="AV1193" i="23"/>
  <c r="AT1203" i="23"/>
  <c r="AV1203" i="23"/>
  <c r="AT1217" i="23"/>
  <c r="AV1217" i="23"/>
  <c r="AT1218" i="23"/>
  <c r="AV1218" i="23"/>
  <c r="AT1227" i="23"/>
  <c r="AV1227" i="23"/>
  <c r="AT1235" i="23"/>
  <c r="AV1235" i="23"/>
  <c r="AT1236" i="23"/>
  <c r="AV1236" i="23"/>
  <c r="AT1244" i="23"/>
  <c r="AV1244" i="23"/>
  <c r="AT1253" i="23"/>
  <c r="AV1253" i="23"/>
  <c r="AT1263" i="23"/>
  <c r="AV1263" i="23"/>
  <c r="AT1271" i="23"/>
  <c r="AV1271" i="23"/>
  <c r="AT1272" i="23"/>
  <c r="AV1272" i="23"/>
  <c r="AT1282" i="23"/>
  <c r="AV1282" i="23"/>
  <c r="AT1283" i="23"/>
  <c r="AV1283" i="23"/>
  <c r="AT1284" i="23"/>
  <c r="AV1284" i="23"/>
  <c r="AT1292" i="23"/>
  <c r="AV1292" i="23"/>
  <c r="AT1303" i="23"/>
  <c r="AV1303" i="23"/>
  <c r="AT1313" i="23"/>
  <c r="AV1313" i="23"/>
  <c r="AT1324" i="23"/>
  <c r="AV1324" i="23"/>
  <c r="AT1325" i="23"/>
  <c r="AV1325" i="23"/>
  <c r="AT1336" i="23"/>
  <c r="AV1336" i="23"/>
  <c r="AT1348" i="23"/>
  <c r="AV1348" i="23"/>
  <c r="AT1358" i="23"/>
  <c r="AV1358" i="23"/>
  <c r="AT1367" i="23"/>
  <c r="AV1367" i="23"/>
  <c r="AT1368" i="23"/>
  <c r="AV1368" i="23"/>
  <c r="AT1369" i="23"/>
  <c r="AV1369" i="23"/>
  <c r="AT1377" i="23"/>
  <c r="AV1377" i="23"/>
  <c r="AT1388" i="23"/>
  <c r="AV1388" i="23"/>
  <c r="AT1397" i="23"/>
  <c r="AV1397" i="23"/>
  <c r="AT1407" i="23"/>
  <c r="AV1407" i="23"/>
  <c r="AT1415" i="23"/>
  <c r="AV1415" i="23"/>
  <c r="AT1416" i="23"/>
  <c r="AV1416" i="23"/>
  <c r="AT1417" i="23"/>
  <c r="AV1417" i="23"/>
  <c r="AT1425" i="23"/>
  <c r="AV1425" i="23"/>
  <c r="AT1438" i="23"/>
  <c r="AV1438" i="23"/>
  <c r="AT1456" i="23"/>
  <c r="AV1456" i="23"/>
  <c r="AT1464" i="23"/>
  <c r="AV1464" i="23"/>
  <c r="AT1473" i="23"/>
  <c r="AV1473" i="23"/>
  <c r="AT1482" i="23"/>
  <c r="AV1482" i="23"/>
  <c r="AT1490" i="23"/>
  <c r="AV1490" i="23"/>
  <c r="AT1498" i="23"/>
  <c r="AV1498" i="23"/>
  <c r="AT1506" i="23"/>
  <c r="AV1506" i="23"/>
  <c r="AT1517" i="23"/>
  <c r="AV1517" i="23"/>
  <c r="AT1527" i="23"/>
  <c r="AV1527" i="23"/>
  <c r="AT1536" i="23"/>
  <c r="AV1536" i="23"/>
  <c r="AT1544" i="23"/>
  <c r="AV1544" i="23"/>
  <c r="AT1552" i="23"/>
  <c r="AV1552" i="23"/>
  <c r="AT1561" i="23"/>
  <c r="AV1561" i="23"/>
  <c r="AT1569" i="23"/>
  <c r="AV1569" i="23"/>
  <c r="AT1577" i="23"/>
  <c r="AV1577" i="23"/>
  <c r="AT1585" i="23"/>
  <c r="AV1585" i="23"/>
  <c r="AT1594" i="23"/>
  <c r="AV1594" i="23"/>
  <c r="AT1603" i="23"/>
  <c r="AV1603" i="23"/>
  <c r="AT1614" i="23"/>
  <c r="AV1614" i="23"/>
  <c r="AT1623" i="23"/>
  <c r="AV1623" i="23"/>
  <c r="AT1634" i="23"/>
  <c r="AV1634" i="23"/>
  <c r="AT1642" i="23"/>
  <c r="AV1642" i="23"/>
  <c r="AT1651" i="23"/>
  <c r="AV1651" i="23"/>
  <c r="AT1660" i="23"/>
  <c r="AV1660" i="23"/>
  <c r="AT1669" i="23"/>
  <c r="AV1669" i="23"/>
  <c r="AT1677" i="23"/>
  <c r="AV1677" i="23"/>
  <c r="AT1686" i="23"/>
  <c r="AV1686" i="23"/>
  <c r="AT1695" i="23"/>
  <c r="AV1695" i="23"/>
  <c r="AT1703" i="23"/>
  <c r="AV1703" i="23"/>
  <c r="AT1704" i="23"/>
  <c r="AV1704" i="23"/>
  <c r="AT1705" i="23"/>
  <c r="AV1705" i="23"/>
  <c r="AT1713" i="23"/>
  <c r="AV1713" i="23"/>
  <c r="AT1721" i="23"/>
  <c r="AV1721" i="23"/>
  <c r="AT1729" i="23"/>
  <c r="AV1729" i="23"/>
  <c r="AT1737" i="23"/>
  <c r="AV1737" i="23"/>
  <c r="AT1746" i="23"/>
  <c r="AV1746" i="23"/>
  <c r="AT1754" i="23"/>
  <c r="AV1754" i="23"/>
  <c r="AT1763" i="23"/>
  <c r="AV1763" i="23"/>
  <c r="AT1764" i="23"/>
  <c r="AV1764" i="23"/>
  <c r="AT1772" i="23"/>
  <c r="AV1772" i="23"/>
  <c r="AT1782" i="23"/>
  <c r="AV1782" i="23"/>
  <c r="AT1791" i="23"/>
  <c r="AV1791" i="23"/>
  <c r="AT1799" i="23"/>
  <c r="AV1799" i="23"/>
  <c r="AT1807" i="23"/>
  <c r="AV1807" i="23"/>
  <c r="AT1815" i="23"/>
  <c r="AV1815" i="23"/>
  <c r="AT1823" i="23"/>
  <c r="AV1823" i="23"/>
  <c r="AT1824" i="23"/>
  <c r="AV1824" i="23"/>
  <c r="AT1825" i="23"/>
  <c r="AV1825" i="23"/>
  <c r="AT1833" i="23"/>
  <c r="AV1833" i="23"/>
  <c r="AT1841" i="23"/>
  <c r="AV1841" i="23"/>
  <c r="AT1849" i="23"/>
  <c r="AV1849" i="23"/>
  <c r="AT1857" i="23"/>
  <c r="AV1857" i="23"/>
  <c r="AT1866" i="23"/>
  <c r="AV1866" i="23"/>
  <c r="AT1875" i="23"/>
  <c r="AV1875" i="23"/>
  <c r="AT1883" i="23"/>
  <c r="AV1883" i="23"/>
  <c r="AT1884" i="23"/>
  <c r="AV1884" i="23"/>
  <c r="AT1892" i="23"/>
  <c r="AV1892" i="23"/>
  <c r="AT21" i="23"/>
  <c r="AV21" i="23"/>
  <c r="AT33" i="23"/>
  <c r="AV33" i="23"/>
  <c r="AT43" i="23"/>
  <c r="AV43" i="23"/>
  <c r="AT44" i="23"/>
  <c r="AV44" i="23"/>
  <c r="AT45" i="23"/>
  <c r="AV45" i="23"/>
  <c r="AT46" i="23"/>
  <c r="AV46" i="23"/>
  <c r="AT54" i="23"/>
  <c r="AV54" i="23"/>
  <c r="AT55" i="23"/>
  <c r="AV55" i="23"/>
  <c r="AT56" i="23"/>
  <c r="AV56" i="23"/>
  <c r="AT60" i="23"/>
  <c r="AV60" i="23"/>
  <c r="AT61" i="23"/>
  <c r="AV61" i="23"/>
  <c r="AT62" i="23"/>
  <c r="AV62" i="23"/>
  <c r="AT63" i="23"/>
  <c r="AV63" i="23"/>
  <c r="AT73" i="23"/>
  <c r="AV73" i="23"/>
  <c r="AT82" i="23"/>
  <c r="AV82" i="23"/>
  <c r="AT83" i="23"/>
  <c r="AV83" i="23"/>
  <c r="AT84" i="23"/>
  <c r="AV84" i="23"/>
  <c r="AT93" i="23"/>
  <c r="AV93" i="23"/>
  <c r="AT105" i="23"/>
  <c r="AV105" i="23"/>
  <c r="AT114" i="23"/>
  <c r="AV114" i="23"/>
  <c r="AT125" i="23"/>
  <c r="AV125" i="23"/>
  <c r="AT126" i="23"/>
  <c r="AV126" i="23"/>
  <c r="AT136" i="23"/>
  <c r="AV136" i="23"/>
  <c r="AT146" i="23"/>
  <c r="AV146" i="23"/>
  <c r="AT157" i="23"/>
  <c r="AV157" i="23"/>
  <c r="AT166" i="23"/>
  <c r="AV166" i="23"/>
  <c r="AT175" i="23"/>
  <c r="AV175" i="23"/>
  <c r="AT188" i="23"/>
  <c r="AV188" i="23"/>
  <c r="AT197" i="23"/>
  <c r="AV197" i="23"/>
  <c r="AT207" i="23"/>
  <c r="AV207" i="23"/>
  <c r="AT217" i="23"/>
  <c r="AV217" i="23"/>
  <c r="AT229" i="23"/>
  <c r="AV229" i="23"/>
  <c r="AT244" i="23"/>
  <c r="AV244" i="23"/>
  <c r="AT254" i="23"/>
  <c r="AV254" i="23"/>
  <c r="AT265" i="23"/>
  <c r="AV265" i="23"/>
  <c r="AT274" i="23"/>
  <c r="AV274" i="23"/>
  <c r="AT284" i="23"/>
  <c r="AV284" i="23"/>
  <c r="AT303" i="23"/>
  <c r="AV303" i="23"/>
  <c r="AT319" i="23"/>
  <c r="AV319" i="23"/>
  <c r="AT331" i="23"/>
  <c r="AV331" i="23"/>
  <c r="AT343" i="23"/>
  <c r="AV343" i="23"/>
  <c r="AT352" i="23"/>
  <c r="AV352" i="23"/>
  <c r="AT364" i="23"/>
  <c r="AV364" i="23"/>
  <c r="AT374" i="23"/>
  <c r="AV374" i="23"/>
  <c r="AT385" i="23"/>
  <c r="AV385" i="23"/>
  <c r="AT393" i="23"/>
  <c r="AV393" i="23"/>
  <c r="AT396" i="23"/>
  <c r="AV396" i="23"/>
  <c r="AT405" i="23"/>
  <c r="AV405" i="23"/>
  <c r="AT421" i="23"/>
  <c r="AV421" i="23"/>
  <c r="AT429" i="23"/>
  <c r="AV429" i="23"/>
  <c r="AT439" i="23"/>
  <c r="AV439" i="23"/>
  <c r="AT449" i="23"/>
  <c r="AV449" i="23"/>
  <c r="AT450" i="23"/>
  <c r="AV450" i="23"/>
  <c r="AT452" i="23"/>
  <c r="AV452" i="23"/>
  <c r="AT456" i="23"/>
  <c r="AV456" i="23"/>
  <c r="AT457" i="23"/>
  <c r="AV457" i="23"/>
  <c r="AT465" i="23"/>
  <c r="AV465" i="23"/>
  <c r="AT476" i="23"/>
  <c r="AV476" i="23"/>
  <c r="AT485" i="23"/>
  <c r="AV485" i="23"/>
  <c r="AT495" i="23"/>
  <c r="AV495" i="23"/>
  <c r="AT505" i="23"/>
  <c r="AV505" i="23"/>
  <c r="AT514" i="23"/>
  <c r="AV514" i="23"/>
  <c r="AT524" i="23"/>
  <c r="AV524" i="23"/>
  <c r="AT533" i="23"/>
  <c r="AV533" i="23"/>
  <c r="AT542" i="23"/>
  <c r="AV542" i="23"/>
  <c r="AT556" i="23"/>
  <c r="AV556" i="23"/>
  <c r="AT571" i="23"/>
  <c r="AV571" i="23"/>
  <c r="AT585" i="23"/>
  <c r="AV585" i="23"/>
  <c r="AT597" i="23"/>
  <c r="AV597" i="23"/>
  <c r="AT611" i="23"/>
  <c r="AV611" i="23"/>
  <c r="AT612" i="23"/>
  <c r="AV612" i="23"/>
  <c r="AT613" i="23"/>
  <c r="AV613" i="23"/>
  <c r="AT614" i="23"/>
  <c r="AV614" i="23"/>
  <c r="AT615" i="23"/>
  <c r="AV615" i="23"/>
  <c r="AT616" i="23"/>
  <c r="AV616" i="23"/>
  <c r="AT617" i="23"/>
  <c r="AV617" i="23"/>
  <c r="AT618" i="23"/>
  <c r="AV618" i="23"/>
  <c r="AT619" i="23"/>
  <c r="AV619" i="23"/>
  <c r="AT630" i="23"/>
  <c r="AV630" i="23"/>
  <c r="AT639" i="23"/>
  <c r="AV639" i="23"/>
  <c r="AT658" i="23"/>
  <c r="AV658" i="23"/>
  <c r="AT669" i="23"/>
  <c r="AV669" i="23"/>
  <c r="AT688" i="23"/>
  <c r="AV688" i="23"/>
  <c r="AT698" i="23"/>
  <c r="AV698" i="23"/>
  <c r="AT723" i="23"/>
  <c r="AV723" i="23"/>
  <c r="AT734" i="23"/>
  <c r="AV734" i="23"/>
  <c r="AT742" i="23"/>
  <c r="AV742" i="23"/>
  <c r="AT743" i="23"/>
  <c r="AV743" i="23"/>
  <c r="AT753" i="23"/>
  <c r="AV753" i="23"/>
  <c r="AT763" i="23"/>
  <c r="AV763" i="23"/>
  <c r="AT774" i="23"/>
  <c r="AV774" i="23"/>
  <c r="AT785" i="23"/>
  <c r="AV785" i="23"/>
  <c r="AT795" i="23"/>
  <c r="AV795" i="23"/>
  <c r="AT796" i="23"/>
  <c r="AV796" i="23"/>
  <c r="AT812" i="23"/>
  <c r="AV812" i="23"/>
  <c r="AT830" i="23"/>
  <c r="AV830" i="23"/>
  <c r="AT831" i="23"/>
  <c r="AV831" i="23"/>
  <c r="AT832" i="23"/>
  <c r="AV832" i="23"/>
  <c r="AT833" i="23"/>
  <c r="AV833" i="23"/>
  <c r="AT844" i="23"/>
  <c r="AV844" i="23"/>
  <c r="AT854" i="23"/>
  <c r="AV854" i="23"/>
  <c r="AT863" i="23"/>
  <c r="AV863" i="23"/>
  <c r="AT864" i="23"/>
  <c r="AV864" i="23"/>
  <c r="AT865" i="23"/>
  <c r="AV865" i="23"/>
  <c r="AT873" i="23"/>
  <c r="AV873" i="23"/>
  <c r="AT882" i="23"/>
  <c r="AV882" i="23"/>
  <c r="AT893" i="23"/>
  <c r="AV893" i="23"/>
  <c r="AT903" i="23"/>
  <c r="AV903" i="23"/>
  <c r="AT911" i="23"/>
  <c r="AV911" i="23"/>
  <c r="AT912" i="23"/>
  <c r="AV912" i="23"/>
  <c r="AT920" i="23"/>
  <c r="AV920" i="23"/>
  <c r="AT929" i="23"/>
  <c r="AV929" i="23"/>
  <c r="AT939" i="23"/>
  <c r="AV939" i="23"/>
  <c r="AT947" i="23"/>
  <c r="AV947" i="23"/>
  <c r="AT948" i="23"/>
  <c r="AV948" i="23"/>
  <c r="AT956" i="23"/>
  <c r="AV956" i="23"/>
  <c r="AT965" i="23"/>
  <c r="AV965" i="23"/>
  <c r="AT974" i="23"/>
  <c r="AV974" i="23"/>
  <c r="AT982" i="23"/>
  <c r="AV982" i="23"/>
  <c r="AT983" i="23"/>
  <c r="AV983" i="23"/>
  <c r="AT984" i="23"/>
  <c r="AV984" i="23"/>
  <c r="AT993" i="23"/>
  <c r="AV993" i="23"/>
  <c r="AT1003" i="23"/>
  <c r="AV1003" i="23"/>
  <c r="AT1013" i="23"/>
  <c r="AV1013" i="23"/>
  <c r="AT1026" i="23"/>
  <c r="AV1026" i="23"/>
  <c r="AT1035" i="23"/>
  <c r="AV1035" i="23"/>
  <c r="AT1045" i="23"/>
  <c r="AV1045" i="23"/>
  <c r="AT1054" i="23"/>
  <c r="AV1054" i="23"/>
  <c r="AT1056" i="23"/>
  <c r="AV1056" i="23"/>
  <c r="AT1057" i="23"/>
  <c r="AV1057" i="23"/>
  <c r="AT1058" i="23"/>
  <c r="AV1058" i="23"/>
  <c r="AT1059" i="23"/>
  <c r="AV1059" i="23"/>
  <c r="AT1060" i="23"/>
  <c r="AV1060" i="23"/>
  <c r="AT1061" i="23"/>
  <c r="AV1061" i="23"/>
  <c r="AT1062" i="23"/>
  <c r="AV1062" i="23"/>
  <c r="AT1063" i="23"/>
  <c r="AV1063" i="23"/>
  <c r="AT1065" i="23"/>
  <c r="AV1065" i="23"/>
  <c r="AT1074" i="23"/>
  <c r="AV1074" i="23"/>
  <c r="AT1085" i="23"/>
  <c r="AV1085" i="23"/>
  <c r="AT1095" i="23"/>
  <c r="AV1095" i="23"/>
  <c r="AT1105" i="23"/>
  <c r="AV1105" i="23"/>
  <c r="AT1106" i="23"/>
  <c r="AV1106" i="23"/>
  <c r="AT1118" i="23"/>
  <c r="AV1118" i="23"/>
  <c r="AT1126" i="23"/>
  <c r="AV1126" i="23"/>
  <c r="AT1128" i="23"/>
  <c r="AV1128" i="23"/>
  <c r="AT1141" i="23"/>
  <c r="AV1141" i="23"/>
  <c r="AT1154" i="23"/>
  <c r="AV1154" i="23"/>
  <c r="AT1162" i="23"/>
  <c r="AV1162" i="23"/>
  <c r="AT1171" i="23"/>
  <c r="AV1171" i="23"/>
  <c r="AT1172" i="23"/>
  <c r="AV1172" i="23"/>
  <c r="AT1182" i="23"/>
  <c r="AV1182" i="23"/>
  <c r="AT1191" i="23"/>
  <c r="AV1191" i="23"/>
  <c r="AT1201" i="23"/>
  <c r="AV1201" i="23"/>
  <c r="AT1215" i="23"/>
  <c r="AV1215" i="23"/>
  <c r="AT1225" i="23"/>
  <c r="AV1225" i="23"/>
  <c r="AT1233" i="23"/>
  <c r="AV1233" i="23"/>
  <c r="AT1242" i="23"/>
  <c r="AV1242" i="23"/>
  <c r="AT1251" i="23"/>
  <c r="AV1251" i="23"/>
  <c r="AT1261" i="23"/>
  <c r="AV1261" i="23"/>
  <c r="AT1269" i="23"/>
  <c r="AV1269" i="23"/>
  <c r="AT1280" i="23"/>
  <c r="AV1280" i="23"/>
  <c r="AT1290" i="23"/>
  <c r="AV1290" i="23"/>
  <c r="AT1301" i="23"/>
  <c r="AV1301" i="23"/>
  <c r="AT1311" i="23"/>
  <c r="AV1311" i="23"/>
  <c r="AT1322" i="23"/>
  <c r="AV1322" i="23"/>
  <c r="AT1334" i="23"/>
  <c r="AV1334" i="23"/>
  <c r="AT1346" i="23"/>
  <c r="AV1346" i="23"/>
  <c r="AT1355" i="23"/>
  <c r="AV1355" i="23"/>
  <c r="AT1356" i="23"/>
  <c r="AV1356" i="23"/>
  <c r="AT1365" i="23"/>
  <c r="AV1365" i="23"/>
  <c r="AT1375" i="23"/>
  <c r="AV1375" i="23"/>
  <c r="AT1384" i="23"/>
  <c r="AV1384" i="23"/>
  <c r="AT1395" i="23"/>
  <c r="AV1395" i="23"/>
  <c r="AT1405" i="23"/>
  <c r="AV1405" i="23"/>
  <c r="AT1413" i="23"/>
  <c r="AV1413" i="23"/>
  <c r="AT1423" i="23"/>
  <c r="AV1423" i="23"/>
  <c r="AT1436" i="23"/>
  <c r="AV1436" i="23"/>
  <c r="AT1454" i="23"/>
  <c r="AV1454" i="23"/>
  <c r="AT1462" i="23"/>
  <c r="AV1462" i="23"/>
  <c r="AT1470" i="23"/>
  <c r="AV1470" i="23"/>
  <c r="AT1471" i="23"/>
  <c r="AV1471" i="23"/>
  <c r="AT1480" i="23"/>
  <c r="AV1480" i="23"/>
  <c r="AT1488" i="23"/>
  <c r="AV1488" i="23"/>
  <c r="AT1496" i="23"/>
  <c r="AV1496" i="23"/>
  <c r="AT1504" i="23"/>
  <c r="AV1504" i="23"/>
  <c r="AT1515" i="23"/>
  <c r="AV1515" i="23"/>
  <c r="AT1525" i="23"/>
  <c r="AV1525" i="23"/>
  <c r="AT1534" i="23"/>
  <c r="AV1534" i="23"/>
  <c r="AT1542" i="23"/>
  <c r="AV1542" i="23"/>
  <c r="AT1550" i="23"/>
  <c r="AV1550" i="23"/>
  <c r="AT1558" i="23"/>
  <c r="AV1558" i="23"/>
  <c r="AT1567" i="23"/>
  <c r="AV1567" i="23"/>
  <c r="AT1575" i="23"/>
  <c r="AV1575" i="23"/>
  <c r="AT1583" i="23"/>
  <c r="AV1583" i="23"/>
  <c r="AT1592" i="23"/>
  <c r="AV1592" i="23"/>
  <c r="AT1601" i="23"/>
  <c r="AV1601" i="23"/>
  <c r="AT1612" i="23"/>
  <c r="AV1612" i="23"/>
  <c r="AT1621" i="23"/>
  <c r="AV1621" i="23"/>
  <c r="AT1632" i="23"/>
  <c r="AV1632" i="23"/>
  <c r="AT1640" i="23"/>
  <c r="AV1640" i="23"/>
  <c r="AT1649" i="23"/>
  <c r="AV1649" i="23"/>
  <c r="AT1658" i="23"/>
  <c r="AV1658" i="23"/>
  <c r="AT1667" i="23"/>
  <c r="AV1667" i="23"/>
  <c r="AT1675" i="23"/>
  <c r="AV1675" i="23"/>
  <c r="AT1684" i="23"/>
  <c r="AV1684" i="23"/>
  <c r="AT1693" i="23"/>
  <c r="AV1693" i="23"/>
  <c r="AT1701" i="23"/>
  <c r="AV1701" i="23"/>
  <c r="AT1711" i="23"/>
  <c r="AV1711" i="23"/>
  <c r="AT1719" i="23"/>
  <c r="AV1719" i="23"/>
  <c r="AT1727" i="23"/>
  <c r="AV1727" i="23"/>
  <c r="AT1735" i="23"/>
  <c r="AV1735" i="23"/>
  <c r="AT1744" i="23"/>
  <c r="AV1744" i="23"/>
  <c r="AT1752" i="23"/>
  <c r="AV1752" i="23"/>
  <c r="AT1761" i="23"/>
  <c r="AV1761" i="23"/>
  <c r="AT1770" i="23"/>
  <c r="AV1770" i="23"/>
  <c r="AT1780" i="23"/>
  <c r="AV1780" i="23"/>
  <c r="AT1789" i="23"/>
  <c r="AV1789" i="23"/>
  <c r="AT1797" i="23"/>
  <c r="AV1797" i="23"/>
  <c r="AT1805" i="23"/>
  <c r="AV1805" i="23"/>
  <c r="AT1813" i="23"/>
  <c r="AV1813" i="23"/>
  <c r="AT1821" i="23"/>
  <c r="AV1821" i="23"/>
  <c r="AT1831" i="23"/>
  <c r="AV1831" i="23"/>
  <c r="AT1839" i="23"/>
  <c r="AV1839" i="23"/>
  <c r="AT1847" i="23"/>
  <c r="AV1847" i="23"/>
  <c r="AT1855" i="23"/>
  <c r="AV1855" i="23"/>
  <c r="AT1864" i="23"/>
  <c r="AV1864" i="23"/>
  <c r="AT1872" i="23"/>
  <c r="AV1872" i="23"/>
  <c r="AT1873" i="23"/>
  <c r="AV1873" i="23"/>
  <c r="AT1881" i="23"/>
  <c r="AV1881" i="23"/>
  <c r="AT1890" i="23"/>
  <c r="AV1890" i="23"/>
  <c r="AT1899" i="23"/>
  <c r="AV1899" i="23"/>
  <c r="AT1908" i="23"/>
  <c r="AV1908" i="23"/>
  <c r="AT1917" i="23"/>
  <c r="AV1917" i="23"/>
  <c r="AT1925" i="23"/>
  <c r="AV1925" i="23"/>
  <c r="AT1933" i="23"/>
  <c r="AV1933" i="23"/>
  <c r="AT1942" i="23"/>
  <c r="AV1942" i="23"/>
  <c r="AT1950" i="23"/>
  <c r="AV1950" i="23"/>
  <c r="AT1958" i="23"/>
  <c r="AV1958" i="23"/>
  <c r="AT1967" i="23"/>
  <c r="AV1967" i="23"/>
  <c r="AT1975" i="23"/>
  <c r="AV1975" i="23"/>
  <c r="AT1983" i="23"/>
  <c r="AV1983" i="23"/>
  <c r="AT1991" i="23"/>
  <c r="AV1991" i="23"/>
  <c r="AT1999" i="23"/>
  <c r="AV1999" i="23"/>
  <c r="AT2007" i="23"/>
  <c r="AV2007" i="23"/>
  <c r="AT2015" i="23"/>
  <c r="AV2015" i="23"/>
  <c r="AT2023" i="23"/>
  <c r="AV2023" i="23"/>
  <c r="AT2031" i="23"/>
  <c r="AV2031" i="23"/>
  <c r="AT2039" i="23"/>
  <c r="AV2039" i="23"/>
  <c r="AT2040" i="23"/>
  <c r="AV2040" i="23"/>
  <c r="AT47" i="23"/>
  <c r="AT113" i="23"/>
  <c r="AT156" i="23"/>
  <c r="AT186" i="23"/>
  <c r="AT196" i="23"/>
  <c r="AT226" i="23"/>
  <c r="AT243" i="23"/>
  <c r="AT273" i="23"/>
  <c r="AT295" i="23"/>
  <c r="AT330" i="23"/>
  <c r="AT53" i="23"/>
  <c r="AT71" i="23"/>
  <c r="AT81" i="23"/>
  <c r="AT104" i="23"/>
  <c r="AT124" i="23"/>
  <c r="AT135" i="23"/>
  <c r="AT145" i="23"/>
  <c r="AT155" i="23"/>
  <c r="AT165" i="23"/>
  <c r="AT206" i="23"/>
  <c r="AT227" i="23"/>
  <c r="AT293" i="23"/>
  <c r="AT299" i="23"/>
  <c r="AT316" i="23"/>
  <c r="AT382" i="23"/>
  <c r="AT392" i="23"/>
  <c r="AT216" i="23"/>
  <c r="AT242" i="23"/>
  <c r="AT263" i="23"/>
  <c r="AT283" i="23"/>
  <c r="AT298" i="23"/>
  <c r="AT318" i="23"/>
  <c r="AT342" i="23"/>
  <c r="AT363" i="23"/>
  <c r="AT384" i="23"/>
  <c r="AT404" i="23"/>
  <c r="AT418" i="23"/>
  <c r="AT419" i="23"/>
  <c r="AT420" i="23"/>
  <c r="AT428" i="23"/>
  <c r="AT438" i="23"/>
  <c r="AT451" i="23"/>
  <c r="AT464" i="23"/>
  <c r="AT474" i="23"/>
  <c r="AT475" i="23"/>
  <c r="AT484" i="23"/>
  <c r="AT494" i="23"/>
  <c r="AT503" i="23"/>
  <c r="AT504" i="23"/>
  <c r="AT513" i="23"/>
  <c r="AT523" i="23"/>
  <c r="AT532" i="23"/>
  <c r="AT541" i="23"/>
  <c r="AT555" i="23"/>
  <c r="AT570" i="23"/>
  <c r="AT583" i="23"/>
  <c r="AT584" i="23"/>
  <c r="AT594" i="23"/>
  <c r="AT595" i="23"/>
  <c r="AT596" i="23"/>
  <c r="AT606" i="23"/>
  <c r="AT607" i="23"/>
  <c r="AT610" i="23"/>
  <c r="AT629" i="23"/>
  <c r="AT638" i="23"/>
  <c r="AT657" i="23"/>
  <c r="AT668" i="23"/>
  <c r="AT687" i="23"/>
  <c r="AT697" i="23"/>
  <c r="AT722" i="23"/>
  <c r="AT733" i="23"/>
  <c r="AT741" i="23"/>
  <c r="AT744" i="23"/>
  <c r="AT745" i="23"/>
  <c r="AT746" i="23"/>
  <c r="AT747" i="23"/>
  <c r="AT748" i="23"/>
  <c r="AT749" i="23"/>
  <c r="AT750" i="23"/>
  <c r="AT751" i="23"/>
  <c r="AT752" i="23"/>
  <c r="AT762" i="23"/>
  <c r="AT772" i="23"/>
  <c r="AT773" i="23"/>
  <c r="AT794" i="23"/>
  <c r="AT810" i="23"/>
  <c r="AT811" i="23"/>
  <c r="AT826" i="23"/>
  <c r="AT827" i="23"/>
  <c r="AT829" i="23"/>
  <c r="AT843" i="23"/>
  <c r="AT851" i="23"/>
  <c r="AT852" i="23"/>
  <c r="AT853" i="23"/>
  <c r="AT862" i="23"/>
  <c r="AT872" i="23"/>
  <c r="AT20" i="23"/>
  <c r="AT32" i="23"/>
  <c r="AT72" i="23"/>
  <c r="AT92" i="23"/>
  <c r="AT174" i="23"/>
  <c r="AT187" i="23"/>
  <c r="AT215" i="23"/>
  <c r="AT228" i="23"/>
  <c r="AT253" i="23"/>
  <c r="AT264" i="23"/>
  <c r="AT294" i="23"/>
  <c r="AT302" i="23"/>
  <c r="AT317" i="23"/>
  <c r="AT351" i="23"/>
  <c r="AT373" i="23"/>
  <c r="AT383" i="23"/>
  <c r="AT18" i="23"/>
  <c r="AT19" i="23"/>
  <c r="AT31" i="23"/>
  <c r="AT48" i="23"/>
  <c r="AT49" i="23"/>
  <c r="AT50" i="23"/>
  <c r="AT51" i="23"/>
  <c r="AT52" i="23"/>
  <c r="AT70" i="23"/>
  <c r="AT80" i="23"/>
  <c r="AT90" i="23"/>
  <c r="AT91" i="23"/>
  <c r="AT103" i="23"/>
  <c r="AT112" i="23"/>
  <c r="AT123" i="23"/>
  <c r="AT134" i="23"/>
  <c r="AT142" i="23"/>
  <c r="AT143" i="23"/>
  <c r="AT144" i="23"/>
  <c r="AT154" i="23"/>
  <c r="AT164" i="23"/>
  <c r="AT173" i="23"/>
  <c r="AT184" i="23"/>
  <c r="AT185" i="23"/>
  <c r="AT195" i="23"/>
  <c r="AT203" i="23"/>
  <c r="AT204" i="23"/>
  <c r="AT205" i="23"/>
  <c r="AT214" i="23"/>
  <c r="AT225" i="23"/>
  <c r="AT237" i="23"/>
  <c r="AT238" i="23"/>
  <c r="AT239" i="23"/>
  <c r="AT241" i="23"/>
  <c r="AT251" i="23"/>
  <c r="AT252" i="23"/>
  <c r="AT262" i="23"/>
  <c r="AT272" i="23"/>
  <c r="AT282" i="23"/>
  <c r="AT292" i="23"/>
  <c r="AT296" i="23"/>
  <c r="AT297" i="23"/>
  <c r="AT300" i="23"/>
  <c r="AT301" i="23"/>
  <c r="AT315" i="23"/>
  <c r="AT328" i="23"/>
  <c r="AT329" i="23"/>
  <c r="AT341" i="23"/>
  <c r="AT350" i="23"/>
  <c r="AT362" i="23"/>
  <c r="AT371" i="23"/>
  <c r="AT372" i="23"/>
  <c r="AT381" i="23"/>
  <c r="AT391" i="23"/>
  <c r="AT403" i="23"/>
  <c r="AT417" i="23"/>
  <c r="AT427" i="23"/>
  <c r="AT437" i="23"/>
  <c r="AT463" i="23"/>
  <c r="AT472" i="23"/>
  <c r="AT473" i="23"/>
  <c r="AT483" i="23"/>
  <c r="AT491" i="23"/>
  <c r="AT492" i="23"/>
  <c r="AT493" i="23"/>
  <c r="AT502" i="23"/>
  <c r="AT512" i="23"/>
  <c r="AT522" i="23"/>
  <c r="AT531" i="23"/>
  <c r="AT539" i="23"/>
  <c r="AT540" i="23"/>
  <c r="AT549" i="23"/>
  <c r="AT550" i="23"/>
  <c r="AT554" i="23"/>
  <c r="AT569" i="23"/>
  <c r="AT582" i="23"/>
  <c r="AT593" i="23"/>
  <c r="AT604" i="23"/>
  <c r="AT605" i="23"/>
  <c r="AT608" i="23"/>
  <c r="AT609" i="23"/>
  <c r="AT628" i="23"/>
  <c r="AT637" i="23"/>
  <c r="AT656" i="23"/>
  <c r="AT666" i="23"/>
  <c r="AT667" i="23"/>
  <c r="AT686" i="23"/>
  <c r="AT695" i="23"/>
  <c r="AT696" i="23"/>
  <c r="AT707" i="23"/>
  <c r="AT708" i="23"/>
  <c r="AT881" i="23"/>
  <c r="AT892" i="23"/>
  <c r="AT902" i="23"/>
  <c r="AT910" i="23"/>
  <c r="AT919" i="23"/>
  <c r="AT928" i="23"/>
  <c r="AT938" i="23"/>
  <c r="AT946" i="23"/>
  <c r="AT955" i="23"/>
  <c r="AT964" i="23"/>
  <c r="AT973" i="23"/>
  <c r="AT981" i="23"/>
  <c r="AT992" i="23"/>
  <c r="AT1001" i="23"/>
  <c r="AT1002" i="23"/>
  <c r="AT1012" i="23"/>
  <c r="AT1024" i="23"/>
  <c r="AT1025" i="23"/>
  <c r="AT1034" i="23"/>
  <c r="AT1043" i="23"/>
  <c r="AT1044" i="23"/>
  <c r="AT1053" i="23"/>
  <c r="AT1064" i="23"/>
  <c r="AT1073" i="23"/>
  <c r="AT1084" i="23"/>
  <c r="AT1094" i="23"/>
  <c r="AT1103" i="23"/>
  <c r="AT1104" i="23"/>
  <c r="AT1115" i="23"/>
  <c r="AT1117" i="23"/>
  <c r="AT1125" i="23"/>
  <c r="AT1139" i="23"/>
  <c r="AT1140" i="23"/>
  <c r="AT1150" i="23"/>
  <c r="AT1151" i="23"/>
  <c r="AT1153" i="23"/>
  <c r="AT1161" i="23"/>
  <c r="AT1170" i="23"/>
  <c r="AT1181" i="23"/>
  <c r="AT1190" i="23"/>
  <c r="AT1199" i="23"/>
  <c r="AT1200" i="23"/>
  <c r="AT1213" i="23"/>
  <c r="AT1214" i="23"/>
  <c r="AT1223" i="23"/>
  <c r="AT1224" i="23"/>
  <c r="AT1232" i="23"/>
  <c r="AT1241" i="23"/>
  <c r="AT1250" i="23"/>
  <c r="AT1259" i="23"/>
  <c r="AT1260" i="23"/>
  <c r="AT1268" i="23"/>
  <c r="AT1279" i="23"/>
  <c r="AT1289" i="23"/>
  <c r="AT1300" i="23"/>
  <c r="AT1310" i="23"/>
  <c r="AT1321" i="23"/>
  <c r="AT1333" i="23"/>
  <c r="AT1345" i="23"/>
  <c r="AT1354" i="23"/>
  <c r="AT1364" i="23"/>
  <c r="AT1374" i="23"/>
  <c r="AT709" i="23"/>
  <c r="AT710" i="23"/>
  <c r="AT711" i="23"/>
  <c r="AT712" i="23"/>
  <c r="AT713" i="23"/>
  <c r="AT714" i="23"/>
  <c r="AT715" i="23"/>
  <c r="AT721" i="23"/>
  <c r="AT731" i="23"/>
  <c r="AT732" i="23"/>
  <c r="AT740" i="23"/>
  <c r="AT761" i="23"/>
  <c r="AT771" i="23"/>
  <c r="AT791" i="23"/>
  <c r="AT792" i="23"/>
  <c r="AT793" i="23"/>
  <c r="AT808" i="23"/>
  <c r="AT809" i="23"/>
  <c r="AT825" i="23"/>
  <c r="AT828" i="23"/>
  <c r="AT842" i="23"/>
  <c r="AT850" i="23"/>
  <c r="AT861" i="23"/>
  <c r="AT871" i="23"/>
  <c r="AT880" i="23"/>
  <c r="AT891" i="23"/>
  <c r="AT901" i="23"/>
  <c r="AT909" i="23"/>
  <c r="AT918" i="23"/>
  <c r="AT927" i="23"/>
  <c r="AT935" i="23"/>
  <c r="AT936" i="23"/>
  <c r="AT937" i="23"/>
  <c r="AT945" i="23"/>
  <c r="AT954" i="23"/>
  <c r="AT963" i="23"/>
  <c r="AT971" i="23"/>
  <c r="AT972" i="23"/>
  <c r="AT980" i="23"/>
  <c r="AT990" i="23"/>
  <c r="AT991" i="23"/>
  <c r="AT1000" i="23"/>
  <c r="AT1011" i="23"/>
  <c r="AT1023" i="23"/>
  <c r="AT1033" i="23"/>
  <c r="AT1042" i="23"/>
  <c r="AT1052" i="23"/>
  <c r="AT1072" i="23"/>
  <c r="AT1083" i="23"/>
  <c r="AT1093" i="23"/>
  <c r="AT1102" i="23"/>
  <c r="AT1114" i="23"/>
  <c r="AT1116" i="23"/>
  <c r="AT1124" i="23"/>
  <c r="AT1138" i="23"/>
  <c r="AT1149" i="23"/>
  <c r="AT1152" i="23"/>
  <c r="AT1160" i="23"/>
  <c r="AT1169" i="23"/>
  <c r="AT1180" i="23"/>
  <c r="AT1189" i="23"/>
  <c r="AT1198" i="23"/>
  <c r="AT1209" i="23"/>
  <c r="AT1210" i="23"/>
  <c r="AT1211" i="23"/>
  <c r="AT1212" i="23"/>
  <c r="AT1222" i="23"/>
  <c r="AT1231" i="23"/>
  <c r="AT1240" i="23"/>
  <c r="AT1249" i="23"/>
  <c r="AT1258" i="23"/>
  <c r="AT1267" i="23"/>
  <c r="AT1278" i="23"/>
  <c r="AT1288" i="23"/>
  <c r="AT1299" i="23"/>
  <c r="AT1309" i="23"/>
  <c r="AT1319" i="23"/>
  <c r="AT1320" i="23"/>
  <c r="AT1331" i="23"/>
  <c r="AT1332" i="23"/>
  <c r="AT1343" i="23"/>
  <c r="AT1344" i="23"/>
  <c r="AT1353" i="23"/>
  <c r="AT1363" i="23"/>
  <c r="AT1373" i="23"/>
  <c r="AT1986" i="23"/>
  <c r="AT1994" i="23"/>
  <c r="AT2002" i="23"/>
  <c r="AT2010" i="23"/>
  <c r="AT2018" i="23"/>
  <c r="AT2026" i="23"/>
  <c r="AT2034" i="23"/>
  <c r="AT1901" i="23"/>
  <c r="AT1910" i="23"/>
  <c r="AT1919" i="23"/>
  <c r="AT1927" i="23"/>
  <c r="AT1935" i="23"/>
  <c r="AT1944" i="23"/>
  <c r="AT1952" i="23"/>
  <c r="AT1960" i="23"/>
  <c r="AT1969" i="23"/>
  <c r="AT1977" i="23"/>
  <c r="AT1985" i="23"/>
  <c r="AT1993" i="23"/>
  <c r="AT2001" i="23"/>
  <c r="AT2009" i="23"/>
  <c r="AT2017" i="23"/>
  <c r="AT2025" i="23"/>
  <c r="AT2033" i="23"/>
  <c r="AT1383" i="23"/>
  <c r="AT1394" i="23"/>
  <c r="AT1402" i="23"/>
  <c r="AT1403" i="23"/>
  <c r="AT1404" i="23"/>
  <c r="AT1412" i="23"/>
  <c r="AT1422" i="23"/>
  <c r="AT1435" i="23"/>
  <c r="AT1453" i="23"/>
  <c r="AT1461" i="23"/>
  <c r="AT1469" i="23"/>
  <c r="AT1479" i="23"/>
  <c r="AT1487" i="23"/>
  <c r="AT1495" i="23"/>
  <c r="AT1503" i="23"/>
  <c r="AT1514" i="23"/>
  <c r="AT1523" i="23"/>
  <c r="AT1524" i="23"/>
  <c r="AT1533" i="23"/>
  <c r="AT1541" i="23"/>
  <c r="AT1549" i="23"/>
  <c r="AT1557" i="23"/>
  <c r="AT1566" i="23"/>
  <c r="AT1574" i="23"/>
  <c r="AT1582" i="23"/>
  <c r="AT1590" i="23"/>
  <c r="AT1591" i="23"/>
  <c r="AT1600" i="23"/>
  <c r="AT1608" i="23"/>
  <c r="AT1611" i="23"/>
  <c r="AT1619" i="23"/>
  <c r="AT1620" i="23"/>
  <c r="AT1629" i="23"/>
  <c r="AT1630" i="23"/>
  <c r="AT1631" i="23"/>
  <c r="AT1639" i="23"/>
  <c r="AT1648" i="23"/>
  <c r="AT1657" i="23"/>
  <c r="AT1666" i="23"/>
  <c r="AT1674" i="23"/>
  <c r="AT1683" i="23"/>
  <c r="AT1691" i="23"/>
  <c r="AT1692" i="23"/>
  <c r="AT1700" i="23"/>
  <c r="AT1710" i="23"/>
  <c r="AT1718" i="23"/>
  <c r="AT1726" i="23"/>
  <c r="AT1734" i="23"/>
  <c r="AT1743" i="23"/>
  <c r="AT1751" i="23"/>
  <c r="AT1760" i="23"/>
  <c r="AT1769" i="23"/>
  <c r="AT1779" i="23"/>
  <c r="AT1788" i="23"/>
  <c r="AT1796" i="23"/>
  <c r="AT1804" i="23"/>
  <c r="AT1812" i="23"/>
  <c r="AT1820" i="23"/>
  <c r="AT1830" i="23"/>
  <c r="AT1838" i="23"/>
  <c r="AT1846" i="23"/>
  <c r="AT1854" i="23"/>
  <c r="AT1863" i="23"/>
  <c r="AT1871" i="23"/>
  <c r="AT1880" i="23"/>
  <c r="AT1889" i="23"/>
  <c r="AT1898" i="23"/>
  <c r="AT1907" i="23"/>
  <c r="AT1915" i="23"/>
  <c r="AT1916" i="23"/>
  <c r="AT1924" i="23"/>
  <c r="AT1932" i="23"/>
  <c r="AT1941" i="23"/>
  <c r="AT1949" i="23"/>
  <c r="AT1957" i="23"/>
  <c r="AT1966" i="23"/>
  <c r="AT1974" i="23"/>
  <c r="AT1982" i="23"/>
  <c r="AT1990" i="23"/>
  <c r="AT1998" i="23"/>
  <c r="AT2006" i="23"/>
  <c r="AT2014" i="23"/>
  <c r="AT2022" i="23"/>
  <c r="AT2030" i="23"/>
  <c r="AT2038" i="23"/>
  <c r="AT1382" i="23"/>
  <c r="AT1393" i="23"/>
  <c r="AT1401" i="23"/>
  <c r="AT1411" i="23"/>
  <c r="AT1421" i="23"/>
  <c r="AT1432" i="23"/>
  <c r="AT1433" i="23"/>
  <c r="AT1434" i="23"/>
  <c r="AT1451" i="23"/>
  <c r="AT1452" i="23"/>
  <c r="AT1460" i="23"/>
  <c r="AT1468" i="23"/>
  <c r="AT1478" i="23"/>
  <c r="AT1486" i="23"/>
  <c r="AT1494" i="23"/>
  <c r="AT1502" i="23"/>
  <c r="AT1511" i="23"/>
  <c r="AT1512" i="23"/>
  <c r="AT1513" i="23"/>
  <c r="AT1522" i="23"/>
  <c r="AT1532" i="23"/>
  <c r="AT1540" i="23"/>
  <c r="AT1548" i="23"/>
  <c r="AT1556" i="23"/>
  <c r="AT1565" i="23"/>
  <c r="AT1573" i="23"/>
  <c r="AT1581" i="23"/>
  <c r="AT1589" i="23"/>
  <c r="AT1599" i="23"/>
  <c r="AT1607" i="23"/>
  <c r="AT1609" i="23"/>
  <c r="AT1610" i="23"/>
  <c r="AT1618" i="23"/>
  <c r="AT1628" i="23"/>
  <c r="AT1638" i="23"/>
  <c r="AT1647" i="23"/>
  <c r="AT1655" i="23"/>
  <c r="AT1656" i="23"/>
  <c r="AT1665" i="23"/>
  <c r="AT1673" i="23"/>
  <c r="AT1682" i="23"/>
  <c r="AT1690" i="23"/>
  <c r="AT1699" i="23"/>
  <c r="AT1709" i="23"/>
  <c r="AT1717" i="23"/>
  <c r="AT1725" i="23"/>
  <c r="AT1733" i="23"/>
  <c r="AT1742" i="23"/>
  <c r="AT1750" i="23"/>
  <c r="AT1758" i="23"/>
  <c r="AT1759" i="23"/>
  <c r="AT1768" i="23"/>
  <c r="AT1778" i="23"/>
  <c r="AT1786" i="23"/>
  <c r="AT1787" i="23"/>
  <c r="AT1795" i="23"/>
  <c r="AT1803" i="23"/>
  <c r="AT1811" i="23"/>
  <c r="AT1819" i="23"/>
  <c r="AT1829" i="23"/>
  <c r="AT1837" i="23"/>
  <c r="AT1845" i="23"/>
  <c r="AT1853" i="23"/>
  <c r="AT1862" i="23"/>
  <c r="AT1870" i="23"/>
  <c r="AT1879" i="23"/>
  <c r="AT1888" i="23"/>
  <c r="AT1897" i="23"/>
  <c r="AT1906" i="23"/>
  <c r="AT1914" i="23"/>
  <c r="AT1923" i="23"/>
  <c r="AT1931" i="23"/>
  <c r="AT17" i="23"/>
  <c r="AT29" i="23"/>
  <c r="AT30" i="23"/>
  <c r="AT69" i="23"/>
  <c r="AT79" i="23"/>
  <c r="AT89" i="23"/>
  <c r="AT102" i="23"/>
  <c r="AT111" i="23"/>
  <c r="AT122" i="23"/>
  <c r="AT133" i="23"/>
  <c r="AT141" i="23"/>
  <c r="AT153" i="23"/>
  <c r="AT163" i="23"/>
  <c r="AT172" i="23"/>
  <c r="AT183" i="23"/>
  <c r="AT194" i="23"/>
  <c r="AT202" i="23"/>
  <c r="AT213" i="23"/>
  <c r="AT224" i="23"/>
  <c r="AT236" i="23"/>
  <c r="AT240" i="23"/>
  <c r="AT250" i="23"/>
  <c r="AT261" i="23"/>
  <c r="AT270" i="23"/>
  <c r="AT271" i="23"/>
  <c r="AT280" i="23"/>
  <c r="AT281" i="23"/>
  <c r="AT291" i="23"/>
  <c r="AT314" i="23"/>
  <c r="AT327" i="23"/>
  <c r="AT340" i="23"/>
  <c r="AT349" i="23"/>
  <c r="AT358" i="23"/>
  <c r="AT359" i="23"/>
  <c r="AT360" i="23"/>
  <c r="AT361" i="23"/>
  <c r="AT370" i="23"/>
  <c r="AT380" i="23"/>
  <c r="AT390" i="23"/>
  <c r="AT401" i="23"/>
  <c r="AT402" i="23"/>
  <c r="AT411" i="23"/>
  <c r="AT78" i="23"/>
  <c r="AT88" i="23"/>
  <c r="AT121" i="23"/>
  <c r="AT131" i="23"/>
  <c r="AT140" i="23"/>
  <c r="AT161" i="23"/>
  <c r="AT171" i="23"/>
  <c r="AT182" i="23"/>
  <c r="AT201" i="23"/>
  <c r="AT221" i="23"/>
  <c r="AT222" i="23"/>
  <c r="AT223" i="23"/>
  <c r="AT233" i="23"/>
  <c r="AT234" i="23"/>
  <c r="AT235" i="23"/>
  <c r="AT249" i="23"/>
  <c r="AT259" i="23"/>
  <c r="AT260" i="23"/>
  <c r="AT269" i="23"/>
  <c r="AT279" i="23"/>
  <c r="AT290" i="23"/>
  <c r="AT313" i="23"/>
  <c r="AT326" i="23"/>
  <c r="AT339" i="23"/>
  <c r="AT347" i="23"/>
  <c r="AT348" i="23"/>
  <c r="AT357" i="23"/>
  <c r="AT369" i="23"/>
  <c r="AT378" i="23"/>
  <c r="AT379" i="23"/>
  <c r="AT389" i="23"/>
  <c r="AT400" i="23"/>
  <c r="AT410" i="23"/>
  <c r="AT415" i="23"/>
  <c r="AT425" i="23"/>
  <c r="AT434" i="23"/>
  <c r="AT461" i="23"/>
  <c r="AT470" i="23"/>
  <c r="AT481" i="23"/>
  <c r="AT489" i="23"/>
  <c r="AT500" i="23"/>
  <c r="AT509" i="23"/>
  <c r="AT519" i="23"/>
  <c r="AT529" i="23"/>
  <c r="AT537" i="23"/>
  <c r="AT547" i="23"/>
  <c r="AT560" i="23"/>
  <c r="AT564" i="23"/>
  <c r="AT565" i="23"/>
  <c r="AT566" i="23"/>
  <c r="AT567" i="23"/>
  <c r="AT579" i="23"/>
  <c r="AT591" i="23"/>
  <c r="AT602" i="23"/>
  <c r="AT625" i="23"/>
  <c r="AT626" i="23"/>
  <c r="AT634" i="23"/>
  <c r="AT644" i="23"/>
  <c r="AT645" i="23"/>
  <c r="AT646" i="23"/>
  <c r="AT647" i="23"/>
  <c r="AT654" i="23"/>
  <c r="AT663" i="23"/>
  <c r="AT674" i="23"/>
  <c r="AT684" i="23"/>
  <c r="AT693" i="23"/>
  <c r="AT705" i="23"/>
  <c r="AT729" i="23"/>
  <c r="AT738" i="23"/>
  <c r="AT759" i="23"/>
  <c r="AT767" i="23"/>
  <c r="AT768" i="23"/>
  <c r="AT769" i="23"/>
  <c r="AT789" i="23"/>
  <c r="AT806" i="23"/>
  <c r="AT819" i="23"/>
  <c r="AT820" i="23"/>
  <c r="AT839" i="23"/>
  <c r="AT840" i="23"/>
  <c r="AT848" i="23"/>
  <c r="AT859" i="23"/>
  <c r="AT869" i="23"/>
  <c r="AT878" i="23"/>
  <c r="AT889" i="23"/>
  <c r="AT898" i="23"/>
  <c r="AT907" i="23"/>
  <c r="AT916" i="23"/>
  <c r="AT925" i="23"/>
  <c r="AT933" i="23"/>
  <c r="AT943" i="23"/>
  <c r="AT952" i="23"/>
  <c r="AT961" i="23"/>
  <c r="AT969" i="23"/>
  <c r="AT978" i="23"/>
  <c r="AT988" i="23"/>
  <c r="AT998" i="23"/>
  <c r="AT1007" i="23"/>
  <c r="AT1008" i="23"/>
  <c r="AT1009" i="23"/>
  <c r="AT1019" i="23"/>
  <c r="AT1020" i="23"/>
  <c r="AT1021" i="23"/>
  <c r="AT1030" i="23"/>
  <c r="AT1040" i="23"/>
  <c r="AT1050" i="23"/>
  <c r="AT1070" i="23"/>
  <c r="AT1079" i="23"/>
  <c r="AT1080" i="23"/>
  <c r="AT1081" i="23"/>
  <c r="AT1090" i="23"/>
  <c r="AT1100" i="23"/>
  <c r="AT1112" i="23"/>
  <c r="AT1122" i="23"/>
  <c r="AT1136" i="23"/>
  <c r="AT1145" i="23"/>
  <c r="AT1146" i="23"/>
  <c r="AT1158" i="23"/>
  <c r="AT1167" i="23"/>
  <c r="AT1177" i="23"/>
  <c r="AT1186" i="23"/>
  <c r="AT1195" i="23"/>
  <c r="AT1196" i="23"/>
  <c r="AT1206" i="23"/>
  <c r="AT1207" i="23"/>
  <c r="AT1220" i="23"/>
  <c r="AT1229" i="23"/>
  <c r="AT1238" i="23"/>
  <c r="AT1246" i="23"/>
  <c r="AT1256" i="23"/>
  <c r="AT1265" i="23"/>
  <c r="AT1276" i="23"/>
  <c r="AT1286" i="23"/>
  <c r="AT1295" i="23"/>
  <c r="AT1296" i="23"/>
  <c r="AT1297" i="23"/>
  <c r="AT1305" i="23"/>
  <c r="AT1306" i="23"/>
  <c r="AT16" i="23"/>
  <c r="AT28" i="23"/>
  <c r="AT68" i="23"/>
  <c r="AT101" i="23"/>
  <c r="AT110" i="23"/>
  <c r="AT132" i="23"/>
  <c r="AT152" i="23"/>
  <c r="AT162" i="23"/>
  <c r="AT193" i="23"/>
  <c r="AT212" i="23"/>
  <c r="AT10" i="23"/>
  <c r="AT11" i="23"/>
  <c r="AT15" i="23"/>
  <c r="AT27" i="23"/>
  <c r="AT67" i="23"/>
  <c r="AT76" i="23"/>
  <c r="AT77" i="23"/>
  <c r="AT87" i="23"/>
  <c r="AT100" i="23"/>
  <c r="AT109" i="23"/>
  <c r="AT118" i="23"/>
  <c r="AT119" i="23"/>
  <c r="AT120" i="23"/>
  <c r="AT130" i="23"/>
  <c r="AT139" i="23"/>
  <c r="AT149" i="23"/>
  <c r="AT150" i="23"/>
  <c r="AT151" i="23"/>
  <c r="AT160" i="23"/>
  <c r="AT170" i="23"/>
  <c r="AT178" i="23"/>
  <c r="AT179" i="23"/>
  <c r="AT180" i="23"/>
  <c r="AT181" i="23"/>
  <c r="AT191" i="23"/>
  <c r="AT192" i="23"/>
  <c r="AT200" i="23"/>
  <c r="AT211" i="23"/>
  <c r="AT220" i="23"/>
  <c r="AT232" i="23"/>
  <c r="AT247" i="23"/>
  <c r="AT248" i="23"/>
  <c r="AT258" i="23"/>
  <c r="AT268" i="23"/>
  <c r="AT278" i="23"/>
  <c r="AT287" i="23"/>
  <c r="AT288" i="23"/>
  <c r="AT289" i="23"/>
  <c r="AT311" i="23"/>
  <c r="AT312" i="23"/>
  <c r="AT325" i="23"/>
  <c r="AT338" i="23"/>
  <c r="AT346" i="23"/>
  <c r="AT355" i="23"/>
  <c r="AT356" i="23"/>
  <c r="AT367" i="23"/>
  <c r="AT368" i="23"/>
  <c r="AT377" i="23"/>
  <c r="AT388" i="23"/>
  <c r="AT399" i="23"/>
  <c r="AT409" i="23"/>
  <c r="AT424" i="23"/>
  <c r="AT433" i="23"/>
  <c r="AT460" i="23"/>
  <c r="AT469" i="23"/>
  <c r="AT479" i="23"/>
  <c r="AT480" i="23"/>
  <c r="AT488" i="23"/>
  <c r="AT499" i="23"/>
  <c r="AT508" i="23"/>
  <c r="AT518" i="23"/>
  <c r="AT527" i="23"/>
  <c r="AT528" i="23"/>
  <c r="AT536" i="23"/>
  <c r="AT546" i="23"/>
  <c r="AT559" i="23"/>
  <c r="AT574" i="23"/>
  <c r="AT575" i="23"/>
  <c r="AT578" i="23"/>
  <c r="AT590" i="23"/>
  <c r="AT601" i="23"/>
  <c r="AT622" i="23"/>
  <c r="AT623" i="23"/>
  <c r="AT624" i="23"/>
  <c r="AT633" i="23"/>
  <c r="AT643" i="23"/>
  <c r="AT648" i="23"/>
  <c r="AT649" i="23"/>
  <c r="AT650" i="23"/>
  <c r="AT651" i="23"/>
  <c r="AT652" i="23"/>
  <c r="AT653" i="23"/>
  <c r="AT662" i="23"/>
  <c r="AT673" i="23"/>
  <c r="AT691" i="23"/>
  <c r="AT692" i="23"/>
  <c r="AT703" i="23"/>
  <c r="AT704" i="23"/>
  <c r="AT728" i="23"/>
  <c r="AT737" i="23"/>
  <c r="AT758" i="23"/>
  <c r="AT766" i="23"/>
  <c r="AT777" i="23"/>
  <c r="AT778" i="23"/>
  <c r="AT788" i="23"/>
  <c r="AT802" i="23"/>
  <c r="AT805" i="23"/>
  <c r="AT815" i="23"/>
  <c r="AT818" i="23"/>
  <c r="AT838" i="23"/>
  <c r="AT847" i="23"/>
  <c r="AT858" i="23"/>
  <c r="AT868" i="23"/>
  <c r="AT877" i="23"/>
  <c r="AT886" i="23"/>
  <c r="AT887" i="23"/>
  <c r="AT888" i="23"/>
  <c r="AT897" i="23"/>
  <c r="AT906" i="23"/>
  <c r="AT915" i="23"/>
  <c r="AT923" i="23"/>
  <c r="AT9" i="23"/>
  <c r="AT22" i="23"/>
  <c r="AT23" i="23"/>
  <c r="AT24" i="23"/>
  <c r="AT25" i="23"/>
  <c r="AT34" i="23"/>
  <c r="AT36" i="23"/>
  <c r="AT37" i="23"/>
  <c r="AT38" i="23"/>
  <c r="AT39" i="23"/>
  <c r="AT40" i="23"/>
  <c r="AT41" i="23"/>
  <c r="AT42" i="23"/>
  <c r="AT57" i="23"/>
  <c r="AT59" i="23"/>
  <c r="AT64" i="23"/>
  <c r="AT74" i="23"/>
  <c r="AT85" i="23"/>
  <c r="AT94" i="23"/>
  <c r="AT106" i="23"/>
  <c r="AT115" i="23"/>
  <c r="AT116" i="23"/>
  <c r="AT127" i="23"/>
  <c r="AT128" i="23"/>
  <c r="AT137" i="23"/>
  <c r="AT147" i="23"/>
  <c r="AT158" i="23"/>
  <c r="AT167" i="23"/>
  <c r="AT168" i="23"/>
  <c r="AT176" i="23"/>
  <c r="AT189" i="23"/>
  <c r="AT198" i="23"/>
  <c r="AT208" i="23"/>
  <c r="AT209" i="23"/>
  <c r="AT218" i="23"/>
  <c r="AT230" i="23"/>
  <c r="AT245" i="23"/>
  <c r="AT255" i="23"/>
  <c r="AT266" i="23"/>
  <c r="AT275" i="23"/>
  <c r="AT276" i="23"/>
  <c r="AT285" i="23"/>
  <c r="AT304" i="23"/>
  <c r="AT305" i="23"/>
  <c r="AT306" i="23"/>
  <c r="AT307" i="23"/>
  <c r="AT308" i="23"/>
  <c r="AT309" i="23"/>
  <c r="AT320" i="23"/>
  <c r="AT321" i="23"/>
  <c r="AT332" i="23"/>
  <c r="AT333" i="23"/>
  <c r="AT334" i="23"/>
  <c r="AT335" i="23"/>
  <c r="AT336" i="23"/>
  <c r="AT344" i="23"/>
  <c r="AT353" i="23"/>
  <c r="AT365" i="23"/>
  <c r="AT375" i="23"/>
  <c r="AT386" i="23"/>
  <c r="AT412" i="23"/>
  <c r="AT413" i="23"/>
  <c r="AT414" i="23"/>
  <c r="AT416" i="23"/>
  <c r="AT426" i="23"/>
  <c r="AT435" i="23"/>
  <c r="AT436" i="23"/>
  <c r="AT462" i="23"/>
  <c r="AT471" i="23"/>
  <c r="AT482" i="23"/>
  <c r="AT490" i="23"/>
  <c r="AT501" i="23"/>
  <c r="AT510" i="23"/>
  <c r="AT511" i="23"/>
  <c r="AT520" i="23"/>
  <c r="AT521" i="23"/>
  <c r="AT530" i="23"/>
  <c r="AT538" i="23"/>
  <c r="AT548" i="23"/>
  <c r="AT551" i="23"/>
  <c r="AT552" i="23"/>
  <c r="AT553" i="23"/>
  <c r="AT561" i="23"/>
  <c r="AT562" i="23"/>
  <c r="AT563" i="23"/>
  <c r="AT568" i="23"/>
  <c r="AT580" i="23"/>
  <c r="AT581" i="23"/>
  <c r="AT592" i="23"/>
  <c r="AT603" i="23"/>
  <c r="AT627" i="23"/>
  <c r="AT635" i="23"/>
  <c r="AT636" i="23"/>
  <c r="AT655" i="23"/>
  <c r="AT664" i="23"/>
  <c r="AT665" i="23"/>
  <c r="AT675" i="23"/>
  <c r="AT676" i="23"/>
  <c r="AT677" i="23"/>
  <c r="AT678" i="23"/>
  <c r="AT679" i="23"/>
  <c r="AT680" i="23"/>
  <c r="AT681" i="23"/>
  <c r="AT682" i="23"/>
  <c r="AT683" i="23"/>
  <c r="AT685" i="23"/>
  <c r="AT694" i="23"/>
  <c r="AT706" i="23"/>
  <c r="AT716" i="23"/>
  <c r="AT717" i="23"/>
  <c r="AT718" i="23"/>
  <c r="AT719" i="23"/>
  <c r="AT720" i="23"/>
  <c r="AT730" i="23"/>
  <c r="AT739" i="23"/>
  <c r="AT760" i="23"/>
  <c r="AT770" i="23"/>
  <c r="AT790" i="23"/>
  <c r="AT807" i="23"/>
  <c r="AT821" i="23"/>
  <c r="AT822" i="23"/>
  <c r="AT823" i="23"/>
  <c r="AT824" i="23"/>
  <c r="AT841" i="23"/>
  <c r="AT849" i="23"/>
  <c r="AT860" i="23"/>
  <c r="AT870" i="23"/>
  <c r="AT879" i="23"/>
  <c r="AT890" i="23"/>
  <c r="AT899" i="23"/>
  <c r="AT900" i="23"/>
  <c r="AT908" i="23"/>
  <c r="AT917" i="23"/>
  <c r="AT926" i="23"/>
  <c r="AT934" i="23"/>
  <c r="AT944" i="23"/>
  <c r="AT953" i="23"/>
  <c r="AT962" i="23"/>
  <c r="AT970" i="23"/>
  <c r="AT979" i="23"/>
  <c r="AT989" i="23"/>
  <c r="AT999" i="23"/>
  <c r="AT1010" i="23"/>
  <c r="AT1022" i="23"/>
  <c r="AT1031" i="23"/>
  <c r="AT1032" i="23"/>
  <c r="AT1041" i="23"/>
  <c r="AT1051" i="23"/>
  <c r="AT1071" i="23"/>
  <c r="AT1082" i="23"/>
  <c r="AT1091" i="23"/>
  <c r="AT1092" i="23"/>
  <c r="AT1101" i="23"/>
  <c r="AT1113" i="23"/>
  <c r="AT1123" i="23"/>
  <c r="AT1137" i="23"/>
  <c r="AT1147" i="23"/>
  <c r="AT1148" i="23"/>
  <c r="AT1159" i="23"/>
  <c r="AT1168" i="23"/>
  <c r="AT1178" i="23"/>
  <c r="AT1179" i="23"/>
  <c r="AT1187" i="23"/>
  <c r="AT1188" i="23"/>
  <c r="AT1197" i="23"/>
  <c r="AT1208" i="23"/>
  <c r="AT1221" i="23"/>
  <c r="AT1230" i="23"/>
  <c r="AT1239" i="23"/>
  <c r="AT1247" i="23"/>
  <c r="AT1248" i="23"/>
  <c r="AT1257" i="23"/>
  <c r="AT1266" i="23"/>
  <c r="AT1277" i="23"/>
  <c r="AT1287" i="23"/>
  <c r="AT1298" i="23"/>
  <c r="AT1307" i="23"/>
  <c r="AT1308" i="23"/>
  <c r="AT1317" i="23"/>
  <c r="AT1318" i="23"/>
  <c r="AT1330" i="23"/>
  <c r="AT1342" i="23"/>
  <c r="AT1351" i="23"/>
  <c r="AT1352" i="23"/>
  <c r="AT1316" i="23"/>
  <c r="AT1329" i="23"/>
  <c r="AT1339" i="23"/>
  <c r="AT1341" i="23"/>
  <c r="AT1350" i="23"/>
  <c r="AT1360" i="23"/>
  <c r="AT1371" i="23"/>
  <c r="AT1379" i="23"/>
  <c r="AT1380" i="23"/>
  <c r="AT1390" i="23"/>
  <c r="AT1399" i="23"/>
  <c r="AT1409" i="23"/>
  <c r="AT1419" i="23"/>
  <c r="AT1430" i="23"/>
  <c r="AT1449" i="23"/>
  <c r="AT1458" i="23"/>
  <c r="AT1466" i="23"/>
  <c r="AT1475" i="23"/>
  <c r="AT1476" i="23"/>
  <c r="AT1484" i="23"/>
  <c r="AT1492" i="23"/>
  <c r="AT1500" i="23"/>
  <c r="AT1509" i="23"/>
  <c r="AT1519" i="23"/>
  <c r="AT1520" i="23"/>
  <c r="AT1529" i="23"/>
  <c r="AT1538" i="23"/>
  <c r="AT1546" i="23"/>
  <c r="AT1554" i="23"/>
  <c r="AT1563" i="23"/>
  <c r="AT1571" i="23"/>
  <c r="AT1579" i="23"/>
  <c r="AT1587" i="23"/>
  <c r="AT1597" i="23"/>
  <c r="AT1605" i="23"/>
  <c r="AT1616" i="23"/>
  <c r="AT1625" i="23"/>
  <c r="AT1636" i="23"/>
  <c r="AT1645" i="23"/>
  <c r="AT1653" i="23"/>
  <c r="AT1662" i="23"/>
  <c r="AT1663" i="23"/>
  <c r="AT1671" i="23"/>
  <c r="AT1679" i="23"/>
  <c r="AT1680" i="23"/>
  <c r="AT1688" i="23"/>
  <c r="AT1697" i="23"/>
  <c r="AT1707" i="23"/>
  <c r="AT1715" i="23"/>
  <c r="AT1723" i="23"/>
  <c r="AT1731" i="23"/>
  <c r="AT1739" i="23"/>
  <c r="AT1740" i="23"/>
  <c r="AT1748" i="23"/>
  <c r="AT1756" i="23"/>
  <c r="AT1766" i="23"/>
  <c r="AT1774" i="23"/>
  <c r="AT1784" i="23"/>
  <c r="AT1793" i="23"/>
  <c r="AT1801" i="23"/>
  <c r="AT1809" i="23"/>
  <c r="AT1817" i="23"/>
  <c r="AT1827" i="23"/>
  <c r="AT1835" i="23"/>
  <c r="AT1843" i="23"/>
  <c r="AT1851" i="23"/>
  <c r="AT1859" i="23"/>
  <c r="AT1860" i="23"/>
  <c r="AT1868" i="23"/>
  <c r="AT1877" i="23"/>
  <c r="AT1886" i="23"/>
  <c r="AT1894" i="23"/>
  <c r="AT1903" i="23"/>
  <c r="AT1904" i="23"/>
  <c r="AT1912" i="23"/>
  <c r="AT1921" i="23"/>
  <c r="AT1929" i="23"/>
  <c r="AT1937" i="23"/>
  <c r="AT1946" i="23"/>
  <c r="AT1954" i="23"/>
  <c r="AT1962" i="23"/>
  <c r="AT1963" i="23"/>
  <c r="AT1971" i="23"/>
  <c r="AT1979" i="23"/>
  <c r="AT1987" i="23"/>
  <c r="AT1995" i="23"/>
  <c r="AT2003" i="23"/>
  <c r="AT2011" i="23"/>
  <c r="AT2019" i="23"/>
  <c r="AT2027" i="23"/>
  <c r="AT2035" i="23"/>
  <c r="AT924" i="23"/>
  <c r="AT932" i="23"/>
  <c r="AT942" i="23"/>
  <c r="AT951" i="23"/>
  <c r="AT959" i="23"/>
  <c r="AT960" i="23"/>
  <c r="AT968" i="23"/>
  <c r="AT977" i="23"/>
  <c r="AT987" i="23"/>
  <c r="AT997" i="23"/>
  <c r="AT1006" i="23"/>
  <c r="AT1016" i="23"/>
  <c r="AT1017" i="23"/>
  <c r="AT1018" i="23"/>
  <c r="AT1029" i="23"/>
  <c r="AT1038" i="23"/>
  <c r="AT1039" i="23"/>
  <c r="AT1048" i="23"/>
  <c r="AT1049" i="23"/>
  <c r="AT1069" i="23"/>
  <c r="AT1078" i="23"/>
  <c r="AT1089" i="23"/>
  <c r="AT1099" i="23"/>
  <c r="AT1109" i="23"/>
  <c r="AT1110" i="23"/>
  <c r="AT1111" i="23"/>
  <c r="AT1121" i="23"/>
  <c r="AT1134" i="23"/>
  <c r="AT1135" i="23"/>
  <c r="AT1144" i="23"/>
  <c r="AT1157" i="23"/>
  <c r="AT1166" i="23"/>
  <c r="AT1175" i="23"/>
  <c r="AT1176" i="23"/>
  <c r="AT1185" i="23"/>
  <c r="AT1194" i="23"/>
  <c r="AT1204" i="23"/>
  <c r="AT1205" i="23"/>
  <c r="AT1219" i="23"/>
  <c r="AT1228" i="23"/>
  <c r="AT1237" i="23"/>
  <c r="AT1245" i="23"/>
  <c r="AT1254" i="23"/>
  <c r="AT1255" i="23"/>
  <c r="AT1264" i="23"/>
  <c r="AT1273" i="23"/>
  <c r="AT1274" i="23"/>
  <c r="AT1275" i="23"/>
  <c r="AT1285" i="23"/>
  <c r="AT1293" i="23"/>
  <c r="AT1294" i="23"/>
  <c r="AT1304" i="23"/>
  <c r="AT1314" i="23"/>
  <c r="AT1315" i="23"/>
  <c r="AT1326" i="23"/>
  <c r="AT1327" i="23"/>
  <c r="AT1328" i="23"/>
  <c r="AT1337" i="23"/>
  <c r="AT1338" i="23"/>
  <c r="AT1340" i="23"/>
  <c r="AT1349" i="23"/>
  <c r="AT1359" i="23"/>
  <c r="AT1370" i="23"/>
  <c r="AT1378" i="23"/>
  <c r="AT1389" i="23"/>
  <c r="AT1398" i="23"/>
  <c r="AT1408" i="23"/>
  <c r="AT1418" i="23"/>
  <c r="AT1426" i="23"/>
  <c r="AT1427" i="23"/>
  <c r="AT1428" i="23"/>
  <c r="AT1429" i="23"/>
  <c r="AT1440" i="23"/>
  <c r="AT1441" i="23"/>
  <c r="AT1442" i="23"/>
  <c r="AT1443" i="23"/>
  <c r="AT1444" i="23"/>
  <c r="AT1445" i="23"/>
  <c r="AT1446" i="23"/>
  <c r="AT1447" i="23"/>
  <c r="AT1448" i="23"/>
  <c r="AT1457" i="23"/>
  <c r="AT1465" i="23"/>
  <c r="AT1474" i="23"/>
  <c r="AT1508" i="23"/>
  <c r="AT394" i="23"/>
  <c r="AT395" i="23"/>
  <c r="AT397" i="23"/>
  <c r="AT406" i="23"/>
  <c r="AT422" i="23"/>
  <c r="AT430" i="23"/>
  <c r="AT440" i="23"/>
  <c r="AT444" i="23"/>
  <c r="AT445" i="23"/>
  <c r="AT446" i="23"/>
  <c r="AT447" i="23"/>
  <c r="AT448" i="23"/>
  <c r="AT453" i="23"/>
  <c r="AT454" i="23"/>
  <c r="AT455" i="23"/>
  <c r="AT458" i="23"/>
  <c r="AT466" i="23"/>
  <c r="AT477" i="23"/>
  <c r="AT486" i="23"/>
  <c r="AT496" i="23"/>
  <c r="AT497" i="23"/>
  <c r="AT506" i="23"/>
  <c r="AT515" i="23"/>
  <c r="AT516" i="23"/>
  <c r="AT525" i="23"/>
  <c r="AT534" i="23"/>
  <c r="AT543" i="23"/>
  <c r="AT557" i="23"/>
  <c r="AT572" i="23"/>
  <c r="AT586" i="23"/>
  <c r="AT587" i="23"/>
  <c r="AT588" i="23"/>
  <c r="AT598" i="23"/>
  <c r="AT620" i="23"/>
  <c r="AT631" i="23"/>
  <c r="AT640" i="23"/>
  <c r="AT659" i="23"/>
  <c r="AT660" i="23"/>
  <c r="AT670" i="23"/>
  <c r="AT689" i="23"/>
  <c r="AT699" i="23"/>
  <c r="AT724" i="23"/>
  <c r="AT735" i="23"/>
  <c r="AT754" i="23"/>
  <c r="AT755" i="23"/>
  <c r="AT756" i="23"/>
  <c r="AT764" i="23"/>
  <c r="AT775" i="23"/>
  <c r="AT780" i="23"/>
  <c r="AT781" i="23"/>
  <c r="AT782" i="23"/>
  <c r="AT783" i="23"/>
  <c r="AT784" i="23"/>
  <c r="AT786" i="23"/>
  <c r="AT797" i="23"/>
  <c r="AT798" i="23"/>
  <c r="AT799" i="23"/>
  <c r="AT800" i="23"/>
  <c r="AT813" i="23"/>
  <c r="AT834" i="23"/>
  <c r="AT835" i="23"/>
  <c r="AT836" i="23"/>
  <c r="AT845" i="23"/>
  <c r="AT855" i="23"/>
  <c r="AT856" i="23"/>
  <c r="AT866" i="23"/>
  <c r="AT874" i="23"/>
  <c r="AT883" i="23"/>
  <c r="AT884" i="23"/>
  <c r="AT894" i="23"/>
  <c r="AT904" i="23"/>
  <c r="AT913" i="23"/>
  <c r="AT921" i="23"/>
  <c r="AT930" i="23"/>
  <c r="AT940" i="23"/>
  <c r="AT949" i="23"/>
  <c r="AT957" i="23"/>
  <c r="AT966" i="23"/>
  <c r="AT975" i="23"/>
  <c r="AT985" i="23"/>
  <c r="AT994" i="23"/>
  <c r="AT1004" i="23"/>
  <c r="AT1014" i="23"/>
  <c r="AT1027" i="23"/>
  <c r="AT1036" i="23"/>
  <c r="AT1046" i="23"/>
  <c r="AT1055" i="23"/>
  <c r="AT1066" i="23"/>
  <c r="AT1075" i="23"/>
  <c r="AT1076" i="23"/>
  <c r="AT1086" i="23"/>
  <c r="AT1096" i="23"/>
  <c r="AT1107" i="23"/>
  <c r="AT1119" i="23"/>
  <c r="AT1127" i="23"/>
  <c r="AT1129" i="23"/>
  <c r="AT1130" i="23"/>
  <c r="AT1131" i="23"/>
  <c r="AT1132" i="23"/>
  <c r="AT1142" i="23"/>
  <c r="AT1155" i="23"/>
  <c r="AT1163" i="23"/>
  <c r="AT1164" i="23"/>
  <c r="AT1173" i="23"/>
  <c r="AT1183" i="23"/>
  <c r="AT1192" i="23"/>
  <c r="AT1202" i="23"/>
  <c r="AT1216" i="23"/>
  <c r="AT1226" i="23"/>
  <c r="AT1234" i="23"/>
  <c r="AT1243" i="23"/>
  <c r="AT1252" i="23"/>
  <c r="AT1262" i="23"/>
  <c r="AT1270" i="23"/>
  <c r="AT1281" i="23"/>
  <c r="AT1291" i="23"/>
  <c r="AT1302" i="23"/>
  <c r="AT1312" i="23"/>
  <c r="AT1323" i="23"/>
  <c r="AT1335" i="23"/>
  <c r="AT1347" i="23"/>
  <c r="AT1357" i="23"/>
  <c r="AT1361" i="23"/>
  <c r="AT1362" i="23"/>
  <c r="AT1372" i="23"/>
  <c r="AT1381" i="23"/>
  <c r="AT1391" i="23"/>
  <c r="AT1392" i="23"/>
  <c r="AT1400" i="23"/>
  <c r="AT1410" i="23"/>
  <c r="AT1420" i="23"/>
  <c r="AT1431" i="23"/>
  <c r="AT1450" i="23"/>
  <c r="AT1459" i="23"/>
  <c r="AT1467" i="23"/>
  <c r="AT1477" i="23"/>
  <c r="AT1485" i="23"/>
  <c r="AT1493" i="23"/>
  <c r="AT1501" i="23"/>
  <c r="AT1510" i="23"/>
  <c r="AT1521" i="23"/>
  <c r="AT1530" i="23"/>
  <c r="AT1531" i="23"/>
  <c r="AT1539" i="23"/>
  <c r="AT1547" i="23"/>
  <c r="AT1555" i="23"/>
  <c r="AT1564" i="23"/>
  <c r="AT1572" i="23"/>
  <c r="AT1580" i="23"/>
  <c r="AT1588" i="23"/>
  <c r="AT1598" i="23"/>
  <c r="AT1606" i="23"/>
  <c r="AT1617" i="23"/>
  <c r="AT1626" i="23"/>
  <c r="AT1627" i="23"/>
  <c r="AT1637" i="23"/>
  <c r="AT1646" i="23"/>
  <c r="AT1654" i="23"/>
  <c r="AT1664" i="23"/>
  <c r="AT1672" i="23"/>
  <c r="AT1681" i="23"/>
  <c r="AT1689" i="23"/>
  <c r="AT1698" i="23"/>
  <c r="AT1708" i="23"/>
  <c r="AT1716" i="23"/>
  <c r="AT1724" i="23"/>
  <c r="AT1732" i="23"/>
  <c r="AT1741" i="23"/>
  <c r="AT1749" i="23"/>
  <c r="AT1757" i="23"/>
  <c r="AT1767" i="23"/>
  <c r="AT1775" i="23"/>
  <c r="AT1776" i="23"/>
  <c r="AT1777" i="23"/>
  <c r="AT1785" i="23"/>
  <c r="AT1794" i="23"/>
  <c r="AT1802" i="23"/>
  <c r="AT1810" i="23"/>
  <c r="AT1818" i="23"/>
  <c r="AT1828" i="23"/>
  <c r="AT1836" i="23"/>
  <c r="AT1844" i="23"/>
  <c r="AT1852" i="23"/>
  <c r="AT1861" i="23"/>
  <c r="AT1869" i="23"/>
  <c r="AT1878" i="23"/>
  <c r="AT1887" i="23"/>
  <c r="AT1895" i="23"/>
  <c r="AT1896" i="23"/>
  <c r="AT1905" i="23"/>
  <c r="AT1913" i="23"/>
  <c r="AT1922" i="23"/>
  <c r="AT1930" i="23"/>
  <c r="AT1938" i="23"/>
  <c r="AT1939" i="23"/>
  <c r="AT1947" i="23"/>
  <c r="AT1955" i="23"/>
  <c r="AT1964" i="23"/>
  <c r="AT1972" i="23"/>
  <c r="AT1980" i="23"/>
  <c r="AT1988" i="23"/>
  <c r="AT1996" i="23"/>
  <c r="AT2004" i="23"/>
  <c r="AT2012" i="23"/>
  <c r="AT2020" i="23"/>
  <c r="AT2028" i="23"/>
  <c r="AT2036" i="23"/>
  <c r="AT1366" i="23"/>
  <c r="AT1376" i="23"/>
  <c r="AT1385" i="23"/>
  <c r="AT1386" i="23"/>
  <c r="AT1387" i="23"/>
  <c r="AT1396" i="23"/>
  <c r="AT1406" i="23"/>
  <c r="AT1414" i="23"/>
  <c r="AT1424" i="23"/>
  <c r="AT1437" i="23"/>
  <c r="AT1455" i="23"/>
  <c r="AT1463" i="23"/>
  <c r="AT1472" i="23"/>
  <c r="AT1481" i="23"/>
  <c r="AT1489" i="23"/>
  <c r="AT1497" i="23"/>
  <c r="AT1505" i="23"/>
  <c r="AT1516" i="23"/>
  <c r="AT1526" i="23"/>
  <c r="AT1535" i="23"/>
  <c r="AT1543" i="23"/>
  <c r="AT1551" i="23"/>
  <c r="AT1559" i="23"/>
  <c r="AT1560" i="23"/>
  <c r="AT1568" i="23"/>
  <c r="AT1576" i="23"/>
  <c r="AT1584" i="23"/>
  <c r="AT1593" i="23"/>
  <c r="AT1602" i="23"/>
  <c r="AT1613" i="23"/>
  <c r="AT1622" i="23"/>
  <c r="AT1633" i="23"/>
  <c r="AT1641" i="23"/>
  <c r="AT1650" i="23"/>
  <c r="AT1659" i="23"/>
  <c r="AT1668" i="23"/>
  <c r="AT1676" i="23"/>
  <c r="AT1685" i="23"/>
  <c r="AT1694" i="23"/>
  <c r="AT1702" i="23"/>
  <c r="AT1712" i="23"/>
  <c r="AT1720" i="23"/>
  <c r="AT1728" i="23"/>
  <c r="AT1736" i="23"/>
  <c r="AT1745" i="23"/>
  <c r="AT1753" i="23"/>
  <c r="AT1762" i="23"/>
  <c r="AT1771" i="23"/>
  <c r="AT1781" i="23"/>
  <c r="AT1790" i="23"/>
  <c r="AT1798" i="23"/>
  <c r="AT1806" i="23"/>
  <c r="AT1814" i="23"/>
  <c r="AT1822" i="23"/>
  <c r="AT1832" i="23"/>
  <c r="AT1840" i="23"/>
  <c r="AT1848" i="23"/>
  <c r="AT1856" i="23"/>
  <c r="AT1865" i="23"/>
  <c r="AT1874" i="23"/>
  <c r="AT1882" i="23"/>
  <c r="AT1891" i="23"/>
  <c r="AT1900" i="23"/>
  <c r="AT1909" i="23"/>
  <c r="AT1918" i="23"/>
  <c r="AT1926" i="23"/>
  <c r="AT1934" i="23"/>
  <c r="AT1943" i="23"/>
  <c r="AT1951" i="23"/>
  <c r="AT1959" i="23"/>
  <c r="AT1968" i="23"/>
  <c r="AT1976" i="23"/>
  <c r="AT1984" i="23"/>
  <c r="AT1992" i="23"/>
  <c r="AT2000" i="23"/>
  <c r="AT2008" i="23"/>
  <c r="AT2016" i="23"/>
  <c r="AT2024" i="23"/>
  <c r="AT2032" i="23"/>
  <c r="AT2041" i="23"/>
  <c r="AT1940" i="23"/>
  <c r="AT1948" i="23"/>
  <c r="AT1956" i="23"/>
  <c r="AT1965" i="23"/>
  <c r="AT1973" i="23"/>
  <c r="AT1981" i="23"/>
  <c r="AT1989" i="23"/>
  <c r="AT1997" i="23"/>
  <c r="AT2005" i="23"/>
  <c r="AT2013" i="23"/>
  <c r="AT2021" i="23"/>
  <c r="AT2029" i="23"/>
  <c r="AT2037" i="23"/>
  <c r="P25" i="23"/>
  <c r="P36" i="23"/>
  <c r="P40" i="23"/>
  <c r="P57" i="23"/>
  <c r="P21" i="23"/>
  <c r="P33" i="23"/>
  <c r="P45" i="23"/>
  <c r="P56" i="23"/>
  <c r="P61" i="23"/>
  <c r="P73" i="23"/>
  <c r="P82" i="23"/>
  <c r="P84" i="23"/>
  <c r="P93" i="23"/>
  <c r="P105" i="23"/>
  <c r="P114" i="23"/>
  <c r="P125" i="23"/>
  <c r="P136" i="23"/>
  <c r="P146" i="23"/>
  <c r="P157" i="23"/>
  <c r="P197" i="23"/>
  <c r="P207" i="23"/>
  <c r="P217" i="23"/>
  <c r="P229" i="23"/>
  <c r="P254" i="23"/>
  <c r="P303" i="23"/>
  <c r="P319" i="23"/>
  <c r="P331" i="23"/>
  <c r="P343" i="23"/>
  <c r="P352" i="23"/>
  <c r="P364" i="23"/>
  <c r="P393" i="23"/>
  <c r="P405" i="23"/>
  <c r="P421" i="23"/>
  <c r="P429" i="23"/>
  <c r="P439" i="23"/>
  <c r="P449" i="23"/>
  <c r="P452" i="23"/>
  <c r="P476" i="23"/>
  <c r="P495" i="23"/>
  <c r="P505" i="23"/>
  <c r="P524" i="23"/>
  <c r="P556" i="23"/>
  <c r="P597" i="23"/>
  <c r="P613" i="23"/>
  <c r="P614" i="23"/>
  <c r="P615" i="23"/>
  <c r="P617" i="23"/>
  <c r="P618" i="23"/>
  <c r="P630" i="23"/>
  <c r="P658" i="23"/>
  <c r="P698" i="23"/>
  <c r="P742" i="23"/>
  <c r="P753" i="23"/>
  <c r="P774" i="23"/>
  <c r="P785" i="23"/>
  <c r="P796" i="23"/>
  <c r="P831" i="23"/>
  <c r="P832" i="23"/>
  <c r="P844" i="23"/>
  <c r="P882" i="23"/>
  <c r="P893" i="23"/>
  <c r="P903" i="23"/>
  <c r="P911" i="23"/>
  <c r="P929" i="23"/>
  <c r="P956" i="23"/>
  <c r="P984" i="23"/>
  <c r="P1013" i="23"/>
  <c r="P1026" i="23"/>
  <c r="P1045" i="23"/>
  <c r="P1054" i="23"/>
  <c r="P1058" i="23"/>
  <c r="P1061" i="23"/>
  <c r="P1065" i="23"/>
  <c r="P1074" i="23"/>
  <c r="P1106" i="23"/>
  <c r="P1126" i="23"/>
  <c r="P1154" i="23"/>
  <c r="P1162" i="23"/>
  <c r="P1201" i="23"/>
  <c r="P1225" i="23"/>
  <c r="P1280" i="23"/>
  <c r="P1290" i="23"/>
  <c r="P1301" i="23"/>
  <c r="P1322" i="23"/>
  <c r="P1355" i="23"/>
  <c r="P1423" i="23"/>
  <c r="P1462" i="23"/>
  <c r="P1471" i="23"/>
  <c r="P1504" i="23"/>
  <c r="P1542" i="23"/>
  <c r="P1550" i="23"/>
  <c r="P1558" i="23"/>
  <c r="P1567" i="23"/>
  <c r="P1601" i="23"/>
  <c r="P1649" i="23"/>
  <c r="P1667" i="23"/>
  <c r="P1701" i="23"/>
  <c r="P1744" i="23"/>
  <c r="P1790" i="23"/>
  <c r="P1798" i="23"/>
  <c r="P1866" i="23"/>
  <c r="P1884" i="23"/>
  <c r="P1901" i="23"/>
  <c r="P2004" i="23"/>
  <c r="P2028" i="23"/>
  <c r="P2036" i="23"/>
  <c r="P50" i="23"/>
  <c r="P144" i="23"/>
  <c r="P184" i="23"/>
  <c r="P214" i="23"/>
  <c r="P301" i="23"/>
  <c r="P437" i="23"/>
  <c r="P740" i="23"/>
  <c r="P791" i="23"/>
  <c r="P809" i="23"/>
  <c r="P945" i="23"/>
  <c r="P972" i="23"/>
  <c r="P20" i="23"/>
  <c r="P32" i="23"/>
  <c r="P53" i="23"/>
  <c r="P72" i="23"/>
  <c r="P92" i="23"/>
  <c r="P104" i="23"/>
  <c r="P113" i="23"/>
  <c r="P145" i="23"/>
  <c r="P156" i="23"/>
  <c r="P165" i="23"/>
  <c r="P186" i="23"/>
  <c r="P206" i="23"/>
  <c r="P215" i="23"/>
  <c r="P216" i="23"/>
  <c r="P226" i="23"/>
  <c r="P227" i="23"/>
  <c r="P242" i="23"/>
  <c r="P253" i="23"/>
  <c r="P263" i="23"/>
  <c r="P273" i="23"/>
  <c r="P283" i="23"/>
  <c r="P293" i="23"/>
  <c r="P295" i="23"/>
  <c r="P299" i="23"/>
  <c r="P316" i="23"/>
  <c r="P317" i="23"/>
  <c r="P351" i="23"/>
  <c r="P363" i="23"/>
  <c r="P383" i="23"/>
  <c r="P404" i="23"/>
  <c r="P420" i="23"/>
  <c r="P451" i="23"/>
  <c r="P475" i="23"/>
  <c r="P484" i="23"/>
  <c r="P513" i="23"/>
  <c r="P523" i="23"/>
  <c r="P532" i="23"/>
  <c r="P584" i="23"/>
  <c r="P595" i="23"/>
  <c r="P596" i="23"/>
  <c r="P610" i="23"/>
  <c r="P697" i="23"/>
  <c r="P722" i="23"/>
  <c r="P733" i="23"/>
  <c r="P744" i="23"/>
  <c r="P745" i="23"/>
  <c r="P748" i="23"/>
  <c r="P749" i="23"/>
  <c r="P750" i="23"/>
  <c r="P751" i="23"/>
  <c r="P762" i="23"/>
  <c r="P772" i="23"/>
  <c r="P851" i="23"/>
  <c r="P852" i="23"/>
  <c r="P892" i="23"/>
  <c r="P902" i="23"/>
  <c r="P910" i="23"/>
  <c r="P919" i="23"/>
  <c r="P938" i="23"/>
  <c r="P946" i="23"/>
  <c r="P955" i="23"/>
  <c r="P973" i="23"/>
  <c r="P981" i="23"/>
  <c r="P992" i="23"/>
  <c r="P1025" i="23"/>
  <c r="P1034" i="23"/>
  <c r="P1044" i="23"/>
  <c r="P1073" i="23"/>
  <c r="P1084" i="23"/>
  <c r="P1103" i="23"/>
  <c r="P1117" i="23"/>
  <c r="P1125" i="23"/>
  <c r="P1139" i="23"/>
  <c r="P1140" i="23"/>
  <c r="P1170" i="23"/>
  <c r="P1223" i="23"/>
  <c r="P1232" i="23"/>
  <c r="P1250" i="23"/>
  <c r="P1259" i="23"/>
  <c r="P1260" i="23"/>
  <c r="P1268" i="23"/>
  <c r="P1310" i="23"/>
  <c r="P1333" i="23"/>
  <c r="P1364" i="23"/>
  <c r="P1394" i="23"/>
  <c r="P1435" i="23"/>
  <c r="P1453" i="23"/>
  <c r="P1461" i="23"/>
  <c r="P1479" i="23"/>
  <c r="P1487" i="23"/>
  <c r="P1495" i="23"/>
  <c r="P1503" i="23"/>
  <c r="P1514" i="23"/>
  <c r="P1523" i="23"/>
  <c r="P1524" i="23"/>
  <c r="P1557" i="23"/>
  <c r="P1566" i="23"/>
  <c r="P1574" i="23"/>
  <c r="P1600" i="23"/>
  <c r="P1630" i="23"/>
  <c r="P1657" i="23"/>
  <c r="P1710" i="23"/>
  <c r="P1718" i="23"/>
  <c r="P1726" i="23"/>
  <c r="P1734" i="23"/>
  <c r="P1751" i="23"/>
  <c r="P1780" i="23"/>
  <c r="P1789" i="23"/>
  <c r="P1839" i="23"/>
  <c r="P1874" i="23"/>
  <c r="P1944" i="23"/>
  <c r="P1960" i="23"/>
  <c r="P2011" i="23"/>
  <c r="P2027" i="23"/>
  <c r="P2035" i="23"/>
  <c r="P48" i="23"/>
  <c r="P531" i="23"/>
  <c r="P609" i="23"/>
  <c r="P871" i="23"/>
  <c r="P909" i="23"/>
  <c r="P937" i="23"/>
  <c r="P971" i="23"/>
  <c r="P1000" i="23"/>
  <c r="P1258" i="23"/>
  <c r="P1320" i="23"/>
  <c r="P1451" i="23"/>
  <c r="P1486" i="23"/>
  <c r="P1779" i="23"/>
  <c r="P1820" i="23"/>
  <c r="P1942" i="23"/>
  <c r="P1959" i="23"/>
  <c r="P173" i="23"/>
  <c r="P237" i="23"/>
  <c r="P391" i="23"/>
  <c r="P472" i="23"/>
  <c r="P493" i="23"/>
  <c r="P608" i="23"/>
  <c r="P825" i="23"/>
  <c r="P954" i="23"/>
  <c r="P1093" i="23"/>
  <c r="P1401" i="23"/>
  <c r="P1682" i="23"/>
  <c r="P1709" i="23"/>
  <c r="P1759" i="23"/>
  <c r="P1899" i="23"/>
  <c r="P89" i="23"/>
  <c r="P122" i="23"/>
  <c r="P133" i="23"/>
  <c r="P141" i="23"/>
  <c r="P153" i="23"/>
  <c r="P172" i="23"/>
  <c r="P194" i="23"/>
  <c r="P202" i="23"/>
  <c r="P213" i="23"/>
  <c r="P236" i="23"/>
  <c r="P250" i="23"/>
  <c r="P261" i="23"/>
  <c r="P270" i="23"/>
  <c r="P271" i="23"/>
  <c r="P281" i="23"/>
  <c r="P291" i="23"/>
  <c r="P327" i="23"/>
  <c r="P340" i="23"/>
  <c r="P359" i="23"/>
  <c r="P360" i="23"/>
  <c r="P361" i="23"/>
  <c r="P380" i="23"/>
  <c r="P401" i="23"/>
  <c r="P411" i="23"/>
  <c r="P412" i="23"/>
  <c r="P413" i="23"/>
  <c r="P435" i="23"/>
  <c r="P436" i="23"/>
  <c r="P462" i="23"/>
  <c r="P471" i="23"/>
  <c r="P501" i="23"/>
  <c r="P511" i="23"/>
  <c r="P520" i="23"/>
  <c r="P548" i="23"/>
  <c r="P551" i="23"/>
  <c r="P552" i="23"/>
  <c r="P553" i="23"/>
  <c r="P561" i="23"/>
  <c r="P563" i="23"/>
  <c r="P568" i="23"/>
  <c r="P581" i="23"/>
  <c r="P592" i="23"/>
  <c r="P603" i="23"/>
  <c r="P678" i="23"/>
  <c r="P682" i="23"/>
  <c r="P685" i="23"/>
  <c r="P706" i="23"/>
  <c r="P717" i="23"/>
  <c r="P770" i="23"/>
  <c r="P841" i="23"/>
  <c r="P870" i="23"/>
  <c r="P879" i="23"/>
  <c r="P899" i="23"/>
  <c r="P900" i="23"/>
  <c r="P908" i="23"/>
  <c r="P953" i="23"/>
  <c r="P962" i="23"/>
  <c r="P970" i="23"/>
  <c r="P989" i="23"/>
  <c r="P1010" i="23"/>
  <c r="P1031" i="23"/>
  <c r="P1041" i="23"/>
  <c r="P1082" i="23"/>
  <c r="P1092" i="23"/>
  <c r="P1147" i="23"/>
  <c r="P1178" i="23"/>
  <c r="P1179" i="23"/>
  <c r="P1188" i="23"/>
  <c r="P1230" i="23"/>
  <c r="P1239" i="23"/>
  <c r="P1247" i="23"/>
  <c r="P1266" i="23"/>
  <c r="P1298" i="23"/>
  <c r="P1308" i="23"/>
  <c r="P1317" i="23"/>
  <c r="P1318" i="23"/>
  <c r="P1342" i="23"/>
  <c r="P1351" i="23"/>
  <c r="P1361" i="23"/>
  <c r="P1372" i="23"/>
  <c r="P1391" i="23"/>
  <c r="P1392" i="23"/>
  <c r="P1467" i="23"/>
  <c r="P1485" i="23"/>
  <c r="P1501" i="23"/>
  <c r="P1510" i="23"/>
  <c r="P1531" i="23"/>
  <c r="P1547" i="23"/>
  <c r="P1555" i="23"/>
  <c r="P1564" i="23"/>
  <c r="P1749" i="23"/>
  <c r="P1768" i="23"/>
  <c r="P1778" i="23"/>
  <c r="P1787" i="23"/>
  <c r="P1854" i="23"/>
  <c r="P1871" i="23"/>
  <c r="P1889" i="23"/>
  <c r="P1898" i="23"/>
  <c r="P1916" i="23"/>
  <c r="P1924" i="23"/>
  <c r="P1958" i="23"/>
  <c r="P2017" i="23"/>
  <c r="P52" i="23"/>
  <c r="P164" i="23"/>
  <c r="P185" i="23"/>
  <c r="P205" i="23"/>
  <c r="P372" i="23"/>
  <c r="P403" i="23"/>
  <c r="P483" i="23"/>
  <c r="P549" i="23"/>
  <c r="P891" i="23"/>
  <c r="P1198" i="23"/>
  <c r="P1211" i="23"/>
  <c r="P1494" i="23"/>
  <c r="P1511" i="23"/>
  <c r="P1556" i="23"/>
  <c r="P1565" i="23"/>
  <c r="P1717" i="23"/>
  <c r="P1750" i="23"/>
  <c r="P1758" i="23"/>
  <c r="P1908" i="23"/>
  <c r="P29" i="23"/>
  <c r="P16" i="23"/>
  <c r="P28" i="23"/>
  <c r="P68" i="23"/>
  <c r="P88" i="23"/>
  <c r="P101" i="23"/>
  <c r="P121" i="23"/>
  <c r="P132" i="23"/>
  <c r="P140" i="23"/>
  <c r="P152" i="23"/>
  <c r="P161" i="23"/>
  <c r="P162" i="23"/>
  <c r="P193" i="23"/>
  <c r="P221" i="23"/>
  <c r="P222" i="23"/>
  <c r="P223" i="23"/>
  <c r="P233" i="23"/>
  <c r="P234" i="23"/>
  <c r="P249" i="23"/>
  <c r="P269" i="23"/>
  <c r="P279" i="23"/>
  <c r="P313" i="23"/>
  <c r="P339" i="23"/>
  <c r="P347" i="23"/>
  <c r="P348" i="23"/>
  <c r="P379" i="23"/>
  <c r="P425" i="23"/>
  <c r="P509" i="23"/>
  <c r="P519" i="23"/>
  <c r="P547" i="23"/>
  <c r="P560" i="23"/>
  <c r="P564" i="23"/>
  <c r="P565" i="23"/>
  <c r="P567" i="23"/>
  <c r="P579" i="23"/>
  <c r="P591" i="23"/>
  <c r="P626" i="23"/>
  <c r="P645" i="23"/>
  <c r="P646" i="23"/>
  <c r="P654" i="23"/>
  <c r="P674" i="23"/>
  <c r="P693" i="23"/>
  <c r="P738" i="23"/>
  <c r="P767" i="23"/>
  <c r="P789" i="23"/>
  <c r="P820" i="23"/>
  <c r="P878" i="23"/>
  <c r="P889" i="23"/>
  <c r="P898" i="23"/>
  <c r="P907" i="23"/>
  <c r="P916" i="23"/>
  <c r="P969" i="23"/>
  <c r="P988" i="23"/>
  <c r="P1007" i="23"/>
  <c r="P1008" i="23"/>
  <c r="P1020" i="23"/>
  <c r="P1021" i="23"/>
  <c r="P1040" i="23"/>
  <c r="P1050" i="23"/>
  <c r="P1070" i="23"/>
  <c r="P1081" i="23"/>
  <c r="P1090" i="23"/>
  <c r="P1100" i="23"/>
  <c r="P1158" i="23"/>
  <c r="P1167" i="23"/>
  <c r="P1186" i="23"/>
  <c r="P1195" i="23"/>
  <c r="P1206" i="23"/>
  <c r="P1238" i="23"/>
  <c r="P1246" i="23"/>
  <c r="P1256" i="23"/>
  <c r="P1276" i="23"/>
  <c r="P1286" i="23"/>
  <c r="P1296" i="23"/>
  <c r="P1305" i="23"/>
  <c r="P1306" i="23"/>
  <c r="P1316" i="23"/>
  <c r="P1341" i="23"/>
  <c r="P1350" i="23"/>
  <c r="P1379" i="23"/>
  <c r="P1380" i="23"/>
  <c r="P1399" i="23"/>
  <c r="P1419" i="23"/>
  <c r="P1475" i="23"/>
  <c r="P1500" i="23"/>
  <c r="P1546" i="23"/>
  <c r="P1554" i="23"/>
  <c r="P1563" i="23"/>
  <c r="P1597" i="23"/>
  <c r="P1653" i="23"/>
  <c r="P1739" i="23"/>
  <c r="P1740" i="23"/>
  <c r="P1748" i="23"/>
  <c r="P1776" i="23"/>
  <c r="P1794" i="23"/>
  <c r="P1818" i="23"/>
  <c r="P1828" i="23"/>
  <c r="P1870" i="23"/>
  <c r="P1897" i="23"/>
  <c r="P1923" i="23"/>
  <c r="P1940" i="23"/>
  <c r="P1949" i="23"/>
  <c r="P1966" i="23"/>
  <c r="P1983" i="23"/>
  <c r="P2000" i="23"/>
  <c r="P2016" i="23"/>
  <c r="P2024" i="23"/>
  <c r="P297" i="23"/>
  <c r="P463" i="23"/>
  <c r="P492" i="23"/>
  <c r="P604" i="23"/>
  <c r="P709" i="23"/>
  <c r="P732" i="23"/>
  <c r="P963" i="23"/>
  <c r="P980" i="23"/>
  <c r="P1124" i="23"/>
  <c r="P1278" i="23"/>
  <c r="P1421" i="23"/>
  <c r="P1532" i="23"/>
  <c r="P1656" i="23"/>
  <c r="P76" i="23"/>
  <c r="P77" i="23"/>
  <c r="P100" i="23"/>
  <c r="P109" i="23"/>
  <c r="P120" i="23"/>
  <c r="P149" i="23"/>
  <c r="P160" i="23"/>
  <c r="P170" i="23"/>
  <c r="P178" i="23"/>
  <c r="P181" i="23"/>
  <c r="P192" i="23"/>
  <c r="P200" i="23"/>
  <c r="P258" i="23"/>
  <c r="P278" i="23"/>
  <c r="P287" i="23"/>
  <c r="P288" i="23"/>
  <c r="P289" i="23"/>
  <c r="P311" i="23"/>
  <c r="P325" i="23"/>
  <c r="P355" i="23"/>
  <c r="P356" i="23"/>
  <c r="P367" i="23"/>
  <c r="P388" i="23"/>
  <c r="P399" i="23"/>
  <c r="P409" i="23"/>
  <c r="P433" i="23"/>
  <c r="P460" i="23"/>
  <c r="P479" i="23"/>
  <c r="P480" i="23"/>
  <c r="P488" i="23"/>
  <c r="P508" i="23"/>
  <c r="P536" i="23"/>
  <c r="P575" i="23"/>
  <c r="P601" i="23"/>
  <c r="P622" i="23"/>
  <c r="P649" i="23"/>
  <c r="P650" i="23"/>
  <c r="P662" i="23"/>
  <c r="P673" i="23"/>
  <c r="P766" i="23"/>
  <c r="P777" i="23"/>
  <c r="P805" i="23"/>
  <c r="P815" i="23"/>
  <c r="P847" i="23"/>
  <c r="P858" i="23"/>
  <c r="P877" i="23"/>
  <c r="P886" i="23"/>
  <c r="P887" i="23"/>
  <c r="P897" i="23"/>
  <c r="P906" i="23"/>
  <c r="P924" i="23"/>
  <c r="P932" i="23"/>
  <c r="P951" i="23"/>
  <c r="P959" i="23"/>
  <c r="P960" i="23"/>
  <c r="P968" i="23"/>
  <c r="P997" i="23"/>
  <c r="P1018" i="23"/>
  <c r="P1038" i="23"/>
  <c r="P1078" i="23"/>
  <c r="P1089" i="23"/>
  <c r="P1109" i="23"/>
  <c r="P1134" i="23"/>
  <c r="P1135" i="23"/>
  <c r="P1166" i="23"/>
  <c r="P1175" i="23"/>
  <c r="P1194" i="23"/>
  <c r="P1219" i="23"/>
  <c r="P1228" i="23"/>
  <c r="P1237" i="23"/>
  <c r="P1245" i="23"/>
  <c r="P1264" i="23"/>
  <c r="P1274" i="23"/>
  <c r="P1285" i="23"/>
  <c r="P1293" i="23"/>
  <c r="P1304" i="23"/>
  <c r="P1314" i="23"/>
  <c r="P1326" i="23"/>
  <c r="P1328" i="23"/>
  <c r="P1338" i="23"/>
  <c r="P1340" i="23"/>
  <c r="P1378" i="23"/>
  <c r="P1439" i="23"/>
  <c r="P1442" i="23"/>
  <c r="P1443" i="23"/>
  <c r="P1445" i="23"/>
  <c r="P1446" i="23"/>
  <c r="P1447" i="23"/>
  <c r="P1465" i="23"/>
  <c r="P1483" i="23"/>
  <c r="P1491" i="23"/>
  <c r="P1499" i="23"/>
  <c r="P1507" i="23"/>
  <c r="P1508" i="23"/>
  <c r="P1518" i="23"/>
  <c r="P1553" i="23"/>
  <c r="P1562" i="23"/>
  <c r="P1596" i="23"/>
  <c r="P1644" i="23"/>
  <c r="P1652" i="23"/>
  <c r="P1714" i="23"/>
  <c r="P1722" i="23"/>
  <c r="P1738" i="23"/>
  <c r="P1747" i="23"/>
  <c r="P1774" i="23"/>
  <c r="P1784" i="23"/>
  <c r="P1843" i="23"/>
  <c r="P1878" i="23"/>
  <c r="P1948" i="23"/>
  <c r="P1956" i="23"/>
  <c r="P1965" i="23"/>
  <c r="P1982" i="23"/>
  <c r="P2007" i="23"/>
  <c r="P2015" i="23"/>
  <c r="P18" i="23"/>
  <c r="P90" i="23"/>
  <c r="P112" i="23"/>
  <c r="P154" i="23"/>
  <c r="P238" i="23"/>
  <c r="P241" i="23"/>
  <c r="P292" i="23"/>
  <c r="P417" i="23"/>
  <c r="P539" i="23"/>
  <c r="P686" i="23"/>
  <c r="P918" i="23"/>
  <c r="P1210" i="23"/>
  <c r="P1344" i="23"/>
  <c r="P1522" i="23"/>
  <c r="P1733" i="23"/>
  <c r="P1812" i="23"/>
  <c r="P1838" i="23"/>
  <c r="P1846" i="23"/>
  <c r="P10" i="23"/>
  <c r="P12" i="23"/>
  <c r="P13" i="23"/>
  <c r="P14" i="23"/>
  <c r="P26" i="23"/>
  <c r="P66" i="23"/>
  <c r="P108" i="23"/>
  <c r="P117" i="23"/>
  <c r="P129" i="23"/>
  <c r="P138" i="23"/>
  <c r="P148" i="23"/>
  <c r="P199" i="23"/>
  <c r="P210" i="23"/>
  <c r="P231" i="23"/>
  <c r="P246" i="23"/>
  <c r="P257" i="23"/>
  <c r="P267" i="23"/>
  <c r="P277" i="23"/>
  <c r="P286" i="23"/>
  <c r="P387" i="23"/>
  <c r="P407" i="23"/>
  <c r="P408" i="23"/>
  <c r="P431" i="23"/>
  <c r="P443" i="23"/>
  <c r="P459" i="23"/>
  <c r="P467" i="23"/>
  <c r="P487" i="23"/>
  <c r="P517" i="23"/>
  <c r="P535" i="23"/>
  <c r="P544" i="23"/>
  <c r="P573" i="23"/>
  <c r="P576" i="23"/>
  <c r="P577" i="23"/>
  <c r="P599" i="23"/>
  <c r="P600" i="23"/>
  <c r="P621" i="23"/>
  <c r="P642" i="23"/>
  <c r="P661" i="23"/>
  <c r="P725" i="23"/>
  <c r="P727" i="23"/>
  <c r="P757" i="23"/>
  <c r="P765" i="23"/>
  <c r="P801" i="23"/>
  <c r="P804" i="23"/>
  <c r="P814" i="23"/>
  <c r="P837" i="23"/>
  <c r="P846" i="23"/>
  <c r="P857" i="23"/>
  <c r="P875" i="23"/>
  <c r="P885" i="23"/>
  <c r="P895" i="23"/>
  <c r="P914" i="23"/>
  <c r="P922" i="23"/>
  <c r="P958" i="23"/>
  <c r="P967" i="23"/>
  <c r="P976" i="23"/>
  <c r="P996" i="23"/>
  <c r="P1077" i="23"/>
  <c r="P1097" i="23"/>
  <c r="P1098" i="23"/>
  <c r="P1174" i="23"/>
  <c r="P1203" i="23"/>
  <c r="P1218" i="23"/>
  <c r="P1227" i="23"/>
  <c r="P1236" i="23"/>
  <c r="P1244" i="23"/>
  <c r="P1253" i="23"/>
  <c r="P1272" i="23"/>
  <c r="P1284" i="23"/>
  <c r="P1292" i="23"/>
  <c r="P1313" i="23"/>
  <c r="P1324" i="23"/>
  <c r="P1336" i="23"/>
  <c r="P1367" i="23"/>
  <c r="P1407" i="23"/>
  <c r="P1415" i="23"/>
  <c r="P1425" i="23"/>
  <c r="P1473" i="23"/>
  <c r="P1482" i="23"/>
  <c r="P1490" i="23"/>
  <c r="P1498" i="23"/>
  <c r="P1506" i="23"/>
  <c r="P1527" i="23"/>
  <c r="P1536" i="23"/>
  <c r="P1552" i="23"/>
  <c r="P1651" i="23"/>
  <c r="P1705" i="23"/>
  <c r="P1713" i="23"/>
  <c r="P1826" i="23"/>
  <c r="P1973" i="23"/>
  <c r="P1981" i="23"/>
  <c r="P2022" i="23"/>
  <c r="P2030" i="23"/>
  <c r="P49" i="23"/>
  <c r="P282" i="23"/>
  <c r="P300" i="23"/>
  <c r="P328" i="23"/>
  <c r="P341" i="23"/>
  <c r="P491" i="23"/>
  <c r="P761" i="23"/>
  <c r="P1023" i="23"/>
  <c r="P1052" i="23"/>
  <c r="P1116" i="23"/>
  <c r="P1180" i="23"/>
  <c r="P1332" i="23"/>
  <c r="P1353" i="23"/>
  <c r="P1609" i="23"/>
  <c r="P2018" i="23"/>
  <c r="P24" i="23"/>
  <c r="P34" i="23"/>
  <c r="P37" i="23"/>
  <c r="P64" i="23"/>
  <c r="P74" i="23"/>
  <c r="P85" i="23"/>
  <c r="P137" i="23"/>
  <c r="P168" i="23"/>
  <c r="P189" i="23"/>
  <c r="P208" i="23"/>
  <c r="P209" i="23"/>
  <c r="P218" i="23"/>
  <c r="P230" i="23"/>
  <c r="P245" i="23"/>
  <c r="P266" i="23"/>
  <c r="P275" i="23"/>
  <c r="P285" i="23"/>
  <c r="P304" i="23"/>
  <c r="P305" i="23"/>
  <c r="P307" i="23"/>
  <c r="P308" i="23"/>
  <c r="P309" i="23"/>
  <c r="P320" i="23"/>
  <c r="P321" i="23"/>
  <c r="P332" i="23"/>
  <c r="P333" i="23"/>
  <c r="P335" i="23"/>
  <c r="P336" i="23"/>
  <c r="P344" i="23"/>
  <c r="P375" i="23"/>
  <c r="P395" i="23"/>
  <c r="P397" i="23"/>
  <c r="P447" i="23"/>
  <c r="P453" i="23"/>
  <c r="P455" i="23"/>
  <c r="P466" i="23"/>
  <c r="P496" i="23"/>
  <c r="P497" i="23"/>
  <c r="P515" i="23"/>
  <c r="P543" i="23"/>
  <c r="P557" i="23"/>
  <c r="P572" i="23"/>
  <c r="P587" i="23"/>
  <c r="P588" i="23"/>
  <c r="P670" i="23"/>
  <c r="P689" i="23"/>
  <c r="P754" i="23"/>
  <c r="P756" i="23"/>
  <c r="P775" i="23"/>
  <c r="P780" i="23"/>
  <c r="P783" i="23"/>
  <c r="P797" i="23"/>
  <c r="P799" i="23"/>
  <c r="P813" i="23"/>
  <c r="P836" i="23"/>
  <c r="P874" i="23"/>
  <c r="P883" i="23"/>
  <c r="P884" i="23"/>
  <c r="P894" i="23"/>
  <c r="P913" i="23"/>
  <c r="P921" i="23"/>
  <c r="P930" i="23"/>
  <c r="P957" i="23"/>
  <c r="P966" i="23"/>
  <c r="P975" i="23"/>
  <c r="P1066" i="23"/>
  <c r="P1076" i="23"/>
  <c r="P1130" i="23"/>
  <c r="P1163" i="23"/>
  <c r="P1164" i="23"/>
  <c r="P1202" i="23"/>
  <c r="P1243" i="23"/>
  <c r="P1252" i="23"/>
  <c r="P1347" i="23"/>
  <c r="P1386" i="23"/>
  <c r="P1387" i="23"/>
  <c r="P1414" i="23"/>
  <c r="P1437" i="23"/>
  <c r="P1455" i="23"/>
  <c r="P1463" i="23"/>
  <c r="P1481" i="23"/>
  <c r="P1489" i="23"/>
  <c r="P1505" i="23"/>
  <c r="P1526" i="23"/>
  <c r="P1535" i="23"/>
  <c r="P1543" i="23"/>
  <c r="P1559" i="23"/>
  <c r="P1576" i="23"/>
  <c r="P1613" i="23"/>
  <c r="P1659" i="23"/>
  <c r="P1764" i="23"/>
  <c r="P1772" i="23"/>
  <c r="P1782" i="23"/>
  <c r="P1791" i="23"/>
  <c r="P1799" i="23"/>
  <c r="P1807" i="23"/>
  <c r="P1824" i="23"/>
  <c r="P1858" i="23"/>
  <c r="P1885" i="23"/>
  <c r="P1893" i="23"/>
  <c r="P1928" i="23"/>
  <c r="P2021" i="23"/>
  <c r="P2029" i="23"/>
  <c r="P2037" i="23"/>
  <c r="P23" i="23"/>
  <c r="P46" i="23"/>
  <c r="P47" i="23"/>
  <c r="P71" i="23"/>
  <c r="P81" i="23"/>
  <c r="P124" i="23"/>
  <c r="P135" i="23"/>
  <c r="P155" i="23"/>
  <c r="P174" i="23"/>
  <c r="P187" i="23"/>
  <c r="P196" i="23"/>
  <c r="P228" i="23"/>
  <c r="P243" i="23"/>
  <c r="P264" i="23"/>
  <c r="P294" i="23"/>
  <c r="P298" i="23"/>
  <c r="P302" i="23"/>
  <c r="P318" i="23"/>
  <c r="P330" i="23"/>
  <c r="P342" i="23"/>
  <c r="P373" i="23"/>
  <c r="P382" i="23"/>
  <c r="P384" i="23"/>
  <c r="P392" i="23"/>
  <c r="P418" i="23"/>
  <c r="P419" i="23"/>
  <c r="P428" i="23"/>
  <c r="P438" i="23"/>
  <c r="P464" i="23"/>
  <c r="P474" i="23"/>
  <c r="P494" i="23"/>
  <c r="P503" i="23"/>
  <c r="P504" i="23"/>
  <c r="P541" i="23"/>
  <c r="P555" i="23"/>
  <c r="P570" i="23"/>
  <c r="P583" i="23"/>
  <c r="P594" i="23"/>
  <c r="P606" i="23"/>
  <c r="P607" i="23"/>
  <c r="P629" i="23"/>
  <c r="P638" i="23"/>
  <c r="P657" i="23"/>
  <c r="P668" i="23"/>
  <c r="P687" i="23"/>
  <c r="P741" i="23"/>
  <c r="P746" i="23"/>
  <c r="P747" i="23"/>
  <c r="P752" i="23"/>
  <c r="P773" i="23"/>
  <c r="P794" i="23"/>
  <c r="P810" i="23"/>
  <c r="P811" i="23"/>
  <c r="P826" i="23"/>
  <c r="P827" i="23"/>
  <c r="P829" i="23"/>
  <c r="P843" i="23"/>
  <c r="P853" i="23"/>
  <c r="P862" i="23"/>
  <c r="P872" i="23"/>
  <c r="P881" i="23"/>
  <c r="P928" i="23"/>
  <c r="P964" i="23"/>
  <c r="P1001" i="23"/>
  <c r="P1002" i="23"/>
  <c r="P1012" i="23"/>
  <c r="P1024" i="23"/>
  <c r="P1043" i="23"/>
  <c r="P1053" i="23"/>
  <c r="P1064" i="23"/>
  <c r="P1094" i="23"/>
  <c r="P1104" i="23"/>
  <c r="P1115" i="23"/>
  <c r="P1150" i="23"/>
  <c r="P1151" i="23"/>
  <c r="P1153" i="23"/>
  <c r="P1161" i="23"/>
  <c r="P1181" i="23"/>
  <c r="P1190" i="23"/>
  <c r="P1199" i="23"/>
  <c r="P1200" i="23"/>
  <c r="P1213" i="23"/>
  <c r="P1214" i="23"/>
  <c r="P1224" i="23"/>
  <c r="P1241" i="23"/>
  <c r="P1279" i="23"/>
  <c r="P1289" i="23"/>
  <c r="P1300" i="23"/>
  <c r="P1321" i="23"/>
  <c r="P1345" i="23"/>
  <c r="P1354" i="23"/>
  <c r="P1374" i="23"/>
  <c r="P1383" i="23"/>
  <c r="P1402" i="23"/>
  <c r="P1403" i="23"/>
  <c r="P1404" i="23"/>
  <c r="P1412" i="23"/>
  <c r="P1422" i="23"/>
  <c r="P1469" i="23"/>
  <c r="P1533" i="23"/>
  <c r="P1541" i="23"/>
  <c r="P1549" i="23"/>
  <c r="P1582" i="23"/>
  <c r="P1590" i="23"/>
  <c r="P1591" i="23"/>
  <c r="P1608" i="23"/>
  <c r="P1611" i="23"/>
  <c r="P1619" i="23"/>
  <c r="P1620" i="23"/>
  <c r="P1629" i="23"/>
  <c r="P1631" i="23"/>
  <c r="P1639" i="23"/>
  <c r="P1648" i="23"/>
  <c r="P1666" i="23"/>
  <c r="P1674" i="23"/>
  <c r="P1683" i="23"/>
  <c r="P1691" i="23"/>
  <c r="P1692" i="23"/>
  <c r="P1700" i="23"/>
  <c r="P1743" i="23"/>
  <c r="P1761" i="23"/>
  <c r="P1770" i="23"/>
  <c r="P1797" i="23"/>
  <c r="P1806" i="23"/>
  <c r="P1814" i="23"/>
  <c r="P1822" i="23"/>
  <c r="P1832" i="23"/>
  <c r="P1840" i="23"/>
  <c r="P1849" i="23"/>
  <c r="P1857" i="23"/>
  <c r="P1875" i="23"/>
  <c r="P1883" i="23"/>
  <c r="P1892" i="23"/>
  <c r="P1910" i="23"/>
  <c r="P1919" i="23"/>
  <c r="P1927" i="23"/>
  <c r="P1935" i="23"/>
  <c r="P1945" i="23"/>
  <c r="P1953" i="23"/>
  <c r="P1961" i="23"/>
  <c r="P1971" i="23"/>
  <c r="P1979" i="23"/>
  <c r="P1987" i="23"/>
  <c r="P1996" i="23"/>
  <c r="P2012" i="23"/>
  <c r="P2020" i="23"/>
  <c r="P44" i="23"/>
  <c r="P19" i="23"/>
  <c r="P51" i="23"/>
  <c r="P70" i="23"/>
  <c r="P80" i="23"/>
  <c r="P91" i="23"/>
  <c r="P103" i="23"/>
  <c r="P123" i="23"/>
  <c r="P134" i="23"/>
  <c r="P142" i="23"/>
  <c r="P143" i="23"/>
  <c r="P195" i="23"/>
  <c r="P203" i="23"/>
  <c r="P204" i="23"/>
  <c r="P225" i="23"/>
  <c r="P239" i="23"/>
  <c r="P251" i="23"/>
  <c r="P252" i="23"/>
  <c r="P262" i="23"/>
  <c r="P272" i="23"/>
  <c r="P296" i="23"/>
  <c r="P315" i="23"/>
  <c r="P329" i="23"/>
  <c r="P350" i="23"/>
  <c r="P362" i="23"/>
  <c r="P371" i="23"/>
  <c r="P381" i="23"/>
  <c r="P427" i="23"/>
  <c r="P473" i="23"/>
  <c r="P502" i="23"/>
  <c r="P512" i="23"/>
  <c r="P522" i="23"/>
  <c r="P540" i="23"/>
  <c r="P550" i="23"/>
  <c r="P554" i="23"/>
  <c r="P569" i="23"/>
  <c r="P582" i="23"/>
  <c r="P593" i="23"/>
  <c r="P605" i="23"/>
  <c r="P628" i="23"/>
  <c r="P637" i="23"/>
  <c r="P656" i="23"/>
  <c r="P666" i="23"/>
  <c r="P667" i="23"/>
  <c r="P695" i="23"/>
  <c r="P696" i="23"/>
  <c r="P707" i="23"/>
  <c r="P708" i="23"/>
  <c r="P710" i="23"/>
  <c r="P711" i="23"/>
  <c r="P712" i="23"/>
  <c r="P713" i="23"/>
  <c r="P714" i="23"/>
  <c r="P715" i="23"/>
  <c r="P721" i="23"/>
  <c r="P731" i="23"/>
  <c r="P771" i="23"/>
  <c r="P792" i="23"/>
  <c r="P793" i="23"/>
  <c r="P808" i="23"/>
  <c r="P828" i="23"/>
  <c r="P842" i="23"/>
  <c r="P850" i="23"/>
  <c r="P861" i="23"/>
  <c r="P880" i="23"/>
  <c r="P901" i="23"/>
  <c r="P927" i="23"/>
  <c r="P935" i="23"/>
  <c r="P936" i="23"/>
  <c r="P990" i="23"/>
  <c r="P991" i="23"/>
  <c r="P1011" i="23"/>
  <c r="P1033" i="23"/>
  <c r="P1042" i="23"/>
  <c r="P1072" i="23"/>
  <c r="P1083" i="23"/>
  <c r="P1102" i="23"/>
  <c r="P1114" i="23"/>
  <c r="P1138" i="23"/>
  <c r="P1149" i="23"/>
  <c r="P1152" i="23"/>
  <c r="P1160" i="23"/>
  <c r="P1169" i="23"/>
  <c r="P1189" i="23"/>
  <c r="P1209" i="23"/>
  <c r="P1212" i="23"/>
  <c r="P1222" i="23"/>
  <c r="P1231" i="23"/>
  <c r="P1240" i="23"/>
  <c r="P1249" i="23"/>
  <c r="P1267" i="23"/>
  <c r="P1288" i="23"/>
  <c r="P1299" i="23"/>
  <c r="P1309" i="23"/>
  <c r="P1319" i="23"/>
  <c r="P1331" i="23"/>
  <c r="P1343" i="23"/>
  <c r="P1363" i="23"/>
  <c r="P1373" i="23"/>
  <c r="P1382" i="23"/>
  <c r="P1393" i="23"/>
  <c r="P1411" i="23"/>
  <c r="P1432" i="23"/>
  <c r="P1433" i="23"/>
  <c r="P1434" i="23"/>
  <c r="P1452" i="23"/>
  <c r="P1460" i="23"/>
  <c r="P1468" i="23"/>
  <c r="P1478" i="23"/>
  <c r="P1502" i="23"/>
  <c r="P1512" i="23"/>
  <c r="P1513" i="23"/>
  <c r="P1540" i="23"/>
  <c r="P1548" i="23"/>
  <c r="P1573" i="23"/>
  <c r="P1581" i="23"/>
  <c r="P1589" i="23"/>
  <c r="P1599" i="23"/>
  <c r="P1607" i="23"/>
  <c r="P1610" i="23"/>
  <c r="P1618" i="23"/>
  <c r="P1628" i="23"/>
  <c r="P1638" i="23"/>
  <c r="P1647" i="23"/>
  <c r="P1655" i="23"/>
  <c r="P1665" i="23"/>
  <c r="P1673" i="23"/>
  <c r="P1690" i="23"/>
  <c r="P1699" i="23"/>
  <c r="P1725" i="23"/>
  <c r="P1742" i="23"/>
  <c r="P1760" i="23"/>
  <c r="P1769" i="23"/>
  <c r="P1788" i="23"/>
  <c r="P1796" i="23"/>
  <c r="P1805" i="23"/>
  <c r="P1813" i="23"/>
  <c r="P1821" i="23"/>
  <c r="P1831" i="23"/>
  <c r="P1847" i="23"/>
  <c r="P1848" i="23"/>
  <c r="P1856" i="23"/>
  <c r="P1865" i="23"/>
  <c r="P1882" i="23"/>
  <c r="P1891" i="23"/>
  <c r="P1900" i="23"/>
  <c r="P1909" i="23"/>
  <c r="P1918" i="23"/>
  <c r="P1926" i="23"/>
  <c r="P1934" i="23"/>
  <c r="P1943" i="23"/>
  <c r="P1952" i="23"/>
  <c r="P1970" i="23"/>
  <c r="P1978" i="23"/>
  <c r="P1986" i="23"/>
  <c r="P1995" i="23"/>
  <c r="P2003" i="23"/>
  <c r="P2019" i="23"/>
  <c r="P31" i="23"/>
  <c r="P17" i="23"/>
  <c r="P30" i="23"/>
  <c r="P69" i="23"/>
  <c r="P79" i="23"/>
  <c r="P102" i="23"/>
  <c r="P111" i="23"/>
  <c r="P163" i="23"/>
  <c r="P183" i="23"/>
  <c r="P224" i="23"/>
  <c r="P240" i="23"/>
  <c r="P280" i="23"/>
  <c r="P314" i="23"/>
  <c r="P349" i="23"/>
  <c r="P358" i="23"/>
  <c r="P370" i="23"/>
  <c r="P390" i="23"/>
  <c r="P402" i="23"/>
  <c r="P414" i="23"/>
  <c r="P416" i="23"/>
  <c r="P426" i="23"/>
  <c r="P482" i="23"/>
  <c r="P490" i="23"/>
  <c r="P510" i="23"/>
  <c r="P521" i="23"/>
  <c r="P530" i="23"/>
  <c r="P538" i="23"/>
  <c r="P562" i="23"/>
  <c r="P580" i="23"/>
  <c r="P627" i="23"/>
  <c r="P635" i="23"/>
  <c r="P636" i="23"/>
  <c r="P655" i="23"/>
  <c r="P664" i="23"/>
  <c r="P665" i="23"/>
  <c r="P675" i="23"/>
  <c r="P676" i="23"/>
  <c r="P677" i="23"/>
  <c r="P679" i="23"/>
  <c r="P680" i="23"/>
  <c r="P681" i="23"/>
  <c r="P683" i="23"/>
  <c r="P694" i="23"/>
  <c r="P716" i="23"/>
  <c r="P718" i="23"/>
  <c r="P719" i="23"/>
  <c r="P720" i="23"/>
  <c r="P730" i="23"/>
  <c r="P739" i="23"/>
  <c r="P760" i="23"/>
  <c r="P790" i="23"/>
  <c r="P807" i="23"/>
  <c r="P821" i="23"/>
  <c r="P822" i="23"/>
  <c r="P823" i="23"/>
  <c r="P824" i="23"/>
  <c r="P849" i="23"/>
  <c r="P860" i="23"/>
  <c r="P890" i="23"/>
  <c r="P917" i="23"/>
  <c r="P926" i="23"/>
  <c r="P934" i="23"/>
  <c r="P944" i="23"/>
  <c r="P979" i="23"/>
  <c r="P999" i="23"/>
  <c r="P1022" i="23"/>
  <c r="P1032" i="23"/>
  <c r="P1051" i="23"/>
  <c r="P1071" i="23"/>
  <c r="P1091" i="23"/>
  <c r="P1101" i="23"/>
  <c r="P1113" i="23"/>
  <c r="P1123" i="23"/>
  <c r="P1137" i="23"/>
  <c r="P1148" i="23"/>
  <c r="P1159" i="23"/>
  <c r="P1168" i="23"/>
  <c r="P1187" i="23"/>
  <c r="P1197" i="23"/>
  <c r="P1208" i="23"/>
  <c r="P1221" i="23"/>
  <c r="P1248" i="23"/>
  <c r="P1257" i="23"/>
  <c r="P1277" i="23"/>
  <c r="P1287" i="23"/>
  <c r="P1307" i="23"/>
  <c r="P1330" i="23"/>
  <c r="P1352" i="23"/>
  <c r="P1362" i="23"/>
  <c r="P1381" i="23"/>
  <c r="P1400" i="23"/>
  <c r="P1410" i="23"/>
  <c r="P1420" i="23"/>
  <c r="P1431" i="23"/>
  <c r="P1450" i="23"/>
  <c r="P1459" i="23"/>
  <c r="P1477" i="23"/>
  <c r="P1493" i="23"/>
  <c r="P1521" i="23"/>
  <c r="P1530" i="23"/>
  <c r="P1539" i="23"/>
  <c r="P1572" i="23"/>
  <c r="P1580" i="23"/>
  <c r="P1588" i="23"/>
  <c r="P1598" i="23"/>
  <c r="P1606" i="23"/>
  <c r="P1617" i="23"/>
  <c r="P1626" i="23"/>
  <c r="P1627" i="23"/>
  <c r="P1637" i="23"/>
  <c r="P1646" i="23"/>
  <c r="P1654" i="23"/>
  <c r="P1664" i="23"/>
  <c r="P1672" i="23"/>
  <c r="P1681" i="23"/>
  <c r="P1689" i="23"/>
  <c r="P1698" i="23"/>
  <c r="P1708" i="23"/>
  <c r="P1716" i="23"/>
  <c r="P1724" i="23"/>
  <c r="P1732" i="23"/>
  <c r="P1741" i="23"/>
  <c r="P1757" i="23"/>
  <c r="P1786" i="23"/>
  <c r="P1795" i="23"/>
  <c r="P1804" i="23"/>
  <c r="P1830" i="23"/>
  <c r="P1855" i="23"/>
  <c r="P1864" i="23"/>
  <c r="P1872" i="23"/>
  <c r="P1873" i="23"/>
  <c r="P1881" i="23"/>
  <c r="P1890" i="23"/>
  <c r="P1917" i="23"/>
  <c r="P1925" i="23"/>
  <c r="P1933" i="23"/>
  <c r="P1951" i="23"/>
  <c r="P1969" i="23"/>
  <c r="P1977" i="23"/>
  <c r="P1985" i="23"/>
  <c r="P1994" i="23"/>
  <c r="P2002" i="23"/>
  <c r="P2010" i="23"/>
  <c r="P2026" i="23"/>
  <c r="P2034" i="23"/>
  <c r="P43" i="23"/>
  <c r="P78" i="23"/>
  <c r="P110" i="23"/>
  <c r="P131" i="23"/>
  <c r="P171" i="23"/>
  <c r="P182" i="23"/>
  <c r="P201" i="23"/>
  <c r="P212" i="23"/>
  <c r="P235" i="23"/>
  <c r="P259" i="23"/>
  <c r="P260" i="23"/>
  <c r="P290" i="23"/>
  <c r="P326" i="23"/>
  <c r="P357" i="23"/>
  <c r="P369" i="23"/>
  <c r="P378" i="23"/>
  <c r="P389" i="23"/>
  <c r="P400" i="23"/>
  <c r="P410" i="23"/>
  <c r="P415" i="23"/>
  <c r="P434" i="23"/>
  <c r="P461" i="23"/>
  <c r="P470" i="23"/>
  <c r="P481" i="23"/>
  <c r="P489" i="23"/>
  <c r="P500" i="23"/>
  <c r="P529" i="23"/>
  <c r="P537" i="23"/>
  <c r="P566" i="23"/>
  <c r="P602" i="23"/>
  <c r="P625" i="23"/>
  <c r="P634" i="23"/>
  <c r="P644" i="23"/>
  <c r="P647" i="23"/>
  <c r="P663" i="23"/>
  <c r="P684" i="23"/>
  <c r="P705" i="23"/>
  <c r="P729" i="23"/>
  <c r="P759" i="23"/>
  <c r="P768" i="23"/>
  <c r="P769" i="23"/>
  <c r="P806" i="23"/>
  <c r="P819" i="23"/>
  <c r="P839" i="23"/>
  <c r="P840" i="23"/>
  <c r="P848" i="23"/>
  <c r="P859" i="23"/>
  <c r="P869" i="23"/>
  <c r="P925" i="23"/>
  <c r="P933" i="23"/>
  <c r="P943" i="23"/>
  <c r="P952" i="23"/>
  <c r="P961" i="23"/>
  <c r="P978" i="23"/>
  <c r="P998" i="23"/>
  <c r="P1009" i="23"/>
  <c r="P1019" i="23"/>
  <c r="P1030" i="23"/>
  <c r="P1079" i="23"/>
  <c r="P1080" i="23"/>
  <c r="P1112" i="23"/>
  <c r="P1122" i="23"/>
  <c r="P1136" i="23"/>
  <c r="P1145" i="23"/>
  <c r="P1146" i="23"/>
  <c r="P1177" i="23"/>
  <c r="P1196" i="23"/>
  <c r="P1207" i="23"/>
  <c r="P1220" i="23"/>
  <c r="P1229" i="23"/>
  <c r="P1265" i="23"/>
  <c r="P1295" i="23"/>
  <c r="P1297" i="23"/>
  <c r="P1329" i="23"/>
  <c r="P1339" i="23"/>
  <c r="P1360" i="23"/>
  <c r="P1371" i="23"/>
  <c r="P1390" i="23"/>
  <c r="P1409" i="23"/>
  <c r="P1430" i="23"/>
  <c r="P1449" i="23"/>
  <c r="P1458" i="23"/>
  <c r="P1466" i="23"/>
  <c r="P1476" i="23"/>
  <c r="P1484" i="23"/>
  <c r="P1492" i="23"/>
  <c r="P1509" i="23"/>
  <c r="P1519" i="23"/>
  <c r="P1520" i="23"/>
  <c r="P1529" i="23"/>
  <c r="P1538" i="23"/>
  <c r="P1571" i="23"/>
  <c r="P1579" i="23"/>
  <c r="P1587" i="23"/>
  <c r="P1605" i="23"/>
  <c r="P1616" i="23"/>
  <c r="P1625" i="23"/>
  <c r="P1636" i="23"/>
  <c r="P1645" i="23"/>
  <c r="P1662" i="23"/>
  <c r="P1663" i="23"/>
  <c r="P1671" i="23"/>
  <c r="P1679" i="23"/>
  <c r="P1680" i="23"/>
  <c r="P1688" i="23"/>
  <c r="P1697" i="23"/>
  <c r="P1707" i="23"/>
  <c r="P1715" i="23"/>
  <c r="P1723" i="23"/>
  <c r="P1731" i="23"/>
  <c r="P1756" i="23"/>
  <c r="P1767" i="23"/>
  <c r="P1775" i="23"/>
  <c r="P1777" i="23"/>
  <c r="P1785" i="23"/>
  <c r="P1803" i="23"/>
  <c r="P1811" i="23"/>
  <c r="P1819" i="23"/>
  <c r="P1829" i="23"/>
  <c r="P1837" i="23"/>
  <c r="P1845" i="23"/>
  <c r="P1863" i="23"/>
  <c r="P1880" i="23"/>
  <c r="P1907" i="23"/>
  <c r="P1915" i="23"/>
  <c r="P1932" i="23"/>
  <c r="P1941" i="23"/>
  <c r="P1950" i="23"/>
  <c r="P1967" i="23"/>
  <c r="P1968" i="23"/>
  <c r="P1976" i="23"/>
  <c r="P1984" i="23"/>
  <c r="P1993" i="23"/>
  <c r="P2001" i="23"/>
  <c r="P2009" i="23"/>
  <c r="P2025" i="23"/>
  <c r="P2033" i="23"/>
  <c r="P11" i="23"/>
  <c r="P15" i="23"/>
  <c r="P27" i="23"/>
  <c r="P67" i="23"/>
  <c r="P87" i="23"/>
  <c r="P118" i="23"/>
  <c r="P119" i="23"/>
  <c r="P130" i="23"/>
  <c r="P139" i="23"/>
  <c r="P150" i="23"/>
  <c r="P151" i="23"/>
  <c r="P179" i="23"/>
  <c r="P180" i="23"/>
  <c r="P191" i="23"/>
  <c r="P211" i="23"/>
  <c r="P220" i="23"/>
  <c r="P232" i="23"/>
  <c r="P247" i="23"/>
  <c r="P248" i="23"/>
  <c r="P268" i="23"/>
  <c r="P312" i="23"/>
  <c r="P338" i="23"/>
  <c r="P346" i="23"/>
  <c r="P368" i="23"/>
  <c r="P377" i="23"/>
  <c r="P424" i="23"/>
  <c r="P469" i="23"/>
  <c r="P499" i="23"/>
  <c r="P518" i="23"/>
  <c r="P527" i="23"/>
  <c r="P528" i="23"/>
  <c r="P546" i="23"/>
  <c r="P559" i="23"/>
  <c r="P574" i="23"/>
  <c r="P578" i="23"/>
  <c r="P590" i="23"/>
  <c r="P623" i="23"/>
  <c r="P624" i="23"/>
  <c r="P633" i="23"/>
  <c r="P643" i="23"/>
  <c r="P648" i="23"/>
  <c r="P651" i="23"/>
  <c r="P652" i="23"/>
  <c r="P653" i="23"/>
  <c r="P691" i="23"/>
  <c r="P692" i="23"/>
  <c r="P703" i="23"/>
  <c r="P704" i="23"/>
  <c r="P728" i="23"/>
  <c r="P737" i="23"/>
  <c r="P758" i="23"/>
  <c r="P778" i="23"/>
  <c r="P788" i="23"/>
  <c r="P802" i="23"/>
  <c r="P818" i="23"/>
  <c r="P838" i="23"/>
  <c r="P868" i="23"/>
  <c r="P888" i="23"/>
  <c r="P915" i="23"/>
  <c r="P923" i="23"/>
  <c r="P942" i="23"/>
  <c r="P977" i="23"/>
  <c r="P987" i="23"/>
  <c r="P1006" i="23"/>
  <c r="P1016" i="23"/>
  <c r="P1017" i="23"/>
  <c r="P1029" i="23"/>
  <c r="P1039" i="23"/>
  <c r="P1048" i="23"/>
  <c r="P1049" i="23"/>
  <c r="P1069" i="23"/>
  <c r="P1099" i="23"/>
  <c r="P1110" i="23"/>
  <c r="P1111" i="23"/>
  <c r="P1121" i="23"/>
  <c r="P1144" i="23"/>
  <c r="P1157" i="23"/>
  <c r="P1176" i="23"/>
  <c r="P1185" i="23"/>
  <c r="P1204" i="23"/>
  <c r="P1205" i="23"/>
  <c r="P1254" i="23"/>
  <c r="P1255" i="23"/>
  <c r="P1273" i="23"/>
  <c r="P1275" i="23"/>
  <c r="P1294" i="23"/>
  <c r="P1315" i="23"/>
  <c r="P1327" i="23"/>
  <c r="P1337" i="23"/>
  <c r="P1349" i="23"/>
  <c r="P1359" i="23"/>
  <c r="P1370" i="23"/>
  <c r="P1389" i="23"/>
  <c r="P1398" i="23"/>
  <c r="P1408" i="23"/>
  <c r="P1418" i="23"/>
  <c r="P1426" i="23"/>
  <c r="P1427" i="23"/>
  <c r="P1428" i="23"/>
  <c r="P1429" i="23"/>
  <c r="P1440" i="23"/>
  <c r="P1441" i="23"/>
  <c r="P1444" i="23"/>
  <c r="P1448" i="23"/>
  <c r="P1457" i="23"/>
  <c r="P1474" i="23"/>
  <c r="P1528" i="23"/>
  <c r="P1537" i="23"/>
  <c r="P1545" i="23"/>
  <c r="P1570" i="23"/>
  <c r="P1578" i="23"/>
  <c r="P1586" i="23"/>
  <c r="P1595" i="23"/>
  <c r="P1604" i="23"/>
  <c r="P1615" i="23"/>
  <c r="P1624" i="23"/>
  <c r="P1635" i="23"/>
  <c r="P1643" i="23"/>
  <c r="P1661" i="23"/>
  <c r="P1670" i="23"/>
  <c r="P1678" i="23"/>
  <c r="P1687" i="23"/>
  <c r="P1696" i="23"/>
  <c r="P1706" i="23"/>
  <c r="P1730" i="23"/>
  <c r="P1755" i="23"/>
  <c r="P1766" i="23"/>
  <c r="P1793" i="23"/>
  <c r="P1802" i="23"/>
  <c r="P1810" i="23"/>
  <c r="P1836" i="23"/>
  <c r="P1844" i="23"/>
  <c r="P1853" i="23"/>
  <c r="P1862" i="23"/>
  <c r="P1879" i="23"/>
  <c r="P1888" i="23"/>
  <c r="P1906" i="23"/>
  <c r="P1914" i="23"/>
  <c r="P1931" i="23"/>
  <c r="P1957" i="23"/>
  <c r="P1975" i="23"/>
  <c r="P1991" i="23"/>
  <c r="P1992" i="23"/>
  <c r="P2008" i="23"/>
  <c r="P2032" i="23"/>
  <c r="P2041" i="23"/>
  <c r="P35" i="23"/>
  <c r="P58" i="23"/>
  <c r="P65" i="23"/>
  <c r="P75" i="23"/>
  <c r="P86" i="23"/>
  <c r="P95" i="23"/>
  <c r="P96" i="23"/>
  <c r="P97" i="23"/>
  <c r="P98" i="23"/>
  <c r="P99" i="23"/>
  <c r="P107" i="23"/>
  <c r="P159" i="23"/>
  <c r="P169" i="23"/>
  <c r="P177" i="23"/>
  <c r="P190" i="23"/>
  <c r="P219" i="23"/>
  <c r="P256" i="23"/>
  <c r="P310" i="23"/>
  <c r="P322" i="23"/>
  <c r="P323" i="23"/>
  <c r="P324" i="23"/>
  <c r="P337" i="23"/>
  <c r="P345" i="23"/>
  <c r="P354" i="23"/>
  <c r="P366" i="23"/>
  <c r="P376" i="23"/>
  <c r="P398" i="23"/>
  <c r="P423" i="23"/>
  <c r="P432" i="23"/>
  <c r="P441" i="23"/>
  <c r="P442" i="23"/>
  <c r="P468" i="23"/>
  <c r="P478" i="23"/>
  <c r="P498" i="23"/>
  <c r="P507" i="23"/>
  <c r="P526" i="23"/>
  <c r="P545" i="23"/>
  <c r="P558" i="23"/>
  <c r="P589" i="23"/>
  <c r="P632" i="23"/>
  <c r="P641" i="23"/>
  <c r="P671" i="23"/>
  <c r="P672" i="23"/>
  <c r="P690" i="23"/>
  <c r="P700" i="23"/>
  <c r="P701" i="23"/>
  <c r="P702" i="23"/>
  <c r="P726" i="23"/>
  <c r="P736" i="23"/>
  <c r="P776" i="23"/>
  <c r="P779" i="23"/>
  <c r="P787" i="23"/>
  <c r="P803" i="23"/>
  <c r="P816" i="23"/>
  <c r="P817" i="23"/>
  <c r="P867" i="23"/>
  <c r="P876" i="23"/>
  <c r="P896" i="23"/>
  <c r="P905" i="23"/>
  <c r="P931" i="23"/>
  <c r="P941" i="23"/>
  <c r="P950" i="23"/>
  <c r="P986" i="23"/>
  <c r="P995" i="23"/>
  <c r="P1005" i="23"/>
  <c r="P1015" i="23"/>
  <c r="P1028" i="23"/>
  <c r="P1037" i="23"/>
  <c r="P1047" i="23"/>
  <c r="P1067" i="23"/>
  <c r="P1068" i="23"/>
  <c r="P1087" i="23"/>
  <c r="P1088" i="23"/>
  <c r="P1108" i="23"/>
  <c r="P1120" i="23"/>
  <c r="P1133" i="23"/>
  <c r="P1143" i="23"/>
  <c r="P1156" i="23"/>
  <c r="P1165" i="23"/>
  <c r="P1184" i="23"/>
  <c r="P1193" i="23"/>
  <c r="P1217" i="23"/>
  <c r="P1235" i="23"/>
  <c r="P1263" i="23"/>
  <c r="P1271" i="23"/>
  <c r="P1282" i="23"/>
  <c r="P1283" i="23"/>
  <c r="P1303" i="23"/>
  <c r="P1325" i="23"/>
  <c r="P1348" i="23"/>
  <c r="P1358" i="23"/>
  <c r="P1368" i="23"/>
  <c r="P1369" i="23"/>
  <c r="P1377" i="23"/>
  <c r="P1388" i="23"/>
  <c r="P1397" i="23"/>
  <c r="P1416" i="23"/>
  <c r="P1417" i="23"/>
  <c r="P1438" i="23"/>
  <c r="P1456" i="23"/>
  <c r="P1464" i="23"/>
  <c r="P1517" i="23"/>
  <c r="P1544" i="23"/>
  <c r="P1561" i="23"/>
  <c r="P1569" i="23"/>
  <c r="P1577" i="23"/>
  <c r="P1585" i="23"/>
  <c r="P1594" i="23"/>
  <c r="P1603" i="23"/>
  <c r="P1614" i="23"/>
  <c r="P1623" i="23"/>
  <c r="P1634" i="23"/>
  <c r="P1642" i="23"/>
  <c r="P1660" i="23"/>
  <c r="P1669" i="23"/>
  <c r="P1677" i="23"/>
  <c r="P1686" i="23"/>
  <c r="P1695" i="23"/>
  <c r="P1703" i="23"/>
  <c r="P1704" i="23"/>
  <c r="P1721" i="23"/>
  <c r="P1729" i="23"/>
  <c r="P1737" i="23"/>
  <c r="P1746" i="23"/>
  <c r="P1754" i="23"/>
  <c r="P1765" i="23"/>
  <c r="P1773" i="23"/>
  <c r="P1783" i="23"/>
  <c r="P1792" i="23"/>
  <c r="P1800" i="23"/>
  <c r="P1801" i="23"/>
  <c r="P1809" i="23"/>
  <c r="P1817" i="23"/>
  <c r="P1827" i="23"/>
  <c r="P1835" i="23"/>
  <c r="P1852" i="23"/>
  <c r="P1861" i="23"/>
  <c r="P1869" i="23"/>
  <c r="P1887" i="23"/>
  <c r="P1895" i="23"/>
  <c r="P1896" i="23"/>
  <c r="P1905" i="23"/>
  <c r="P1913" i="23"/>
  <c r="P1922" i="23"/>
  <c r="P1930" i="23"/>
  <c r="P1938" i="23"/>
  <c r="P1939" i="23"/>
  <c r="P1974" i="23"/>
  <c r="P1990" i="23"/>
  <c r="P1999" i="23"/>
  <c r="P2023" i="23"/>
  <c r="P2031" i="23"/>
  <c r="P2039" i="23"/>
  <c r="P2040" i="23"/>
  <c r="P38" i="23"/>
  <c r="P39" i="23"/>
  <c r="P41" i="23"/>
  <c r="P42" i="23"/>
  <c r="P59" i="23"/>
  <c r="P94" i="23"/>
  <c r="P106" i="23"/>
  <c r="P115" i="23"/>
  <c r="P116" i="23"/>
  <c r="P127" i="23"/>
  <c r="P128" i="23"/>
  <c r="P147" i="23"/>
  <c r="P158" i="23"/>
  <c r="P167" i="23"/>
  <c r="P176" i="23"/>
  <c r="P198" i="23"/>
  <c r="P255" i="23"/>
  <c r="P276" i="23"/>
  <c r="P306" i="23"/>
  <c r="P334" i="23"/>
  <c r="P353" i="23"/>
  <c r="P365" i="23"/>
  <c r="P386" i="23"/>
  <c r="P394" i="23"/>
  <c r="P406" i="23"/>
  <c r="P422" i="23"/>
  <c r="P430" i="23"/>
  <c r="P440" i="23"/>
  <c r="P444" i="23"/>
  <c r="P445" i="23"/>
  <c r="P446" i="23"/>
  <c r="P448" i="23"/>
  <c r="P454" i="23"/>
  <c r="P458" i="23"/>
  <c r="P477" i="23"/>
  <c r="P486" i="23"/>
  <c r="P506" i="23"/>
  <c r="P516" i="23"/>
  <c r="P525" i="23"/>
  <c r="P534" i="23"/>
  <c r="P586" i="23"/>
  <c r="P598" i="23"/>
  <c r="P620" i="23"/>
  <c r="P631" i="23"/>
  <c r="P640" i="23"/>
  <c r="P659" i="23"/>
  <c r="P660" i="23"/>
  <c r="P699" i="23"/>
  <c r="P724" i="23"/>
  <c r="P735" i="23"/>
  <c r="P755" i="23"/>
  <c r="P764" i="23"/>
  <c r="P781" i="23"/>
  <c r="P782" i="23"/>
  <c r="P784" i="23"/>
  <c r="P786" i="23"/>
  <c r="P798" i="23"/>
  <c r="P800" i="23"/>
  <c r="P834" i="23"/>
  <c r="P835" i="23"/>
  <c r="P845" i="23"/>
  <c r="P855" i="23"/>
  <c r="P856" i="23"/>
  <c r="P866" i="23"/>
  <c r="P904" i="23"/>
  <c r="P940" i="23"/>
  <c r="P949" i="23"/>
  <c r="P985" i="23"/>
  <c r="P994" i="23"/>
  <c r="P1004" i="23"/>
  <c r="P1014" i="23"/>
  <c r="P1027" i="23"/>
  <c r="P1036" i="23"/>
  <c r="P1046" i="23"/>
  <c r="P1055" i="23"/>
  <c r="P1075" i="23"/>
  <c r="P1086" i="23"/>
  <c r="P1096" i="23"/>
  <c r="P1107" i="23"/>
  <c r="P1119" i="23"/>
  <c r="P1127" i="23"/>
  <c r="P1129" i="23"/>
  <c r="P1131" i="23"/>
  <c r="P1132" i="23"/>
  <c r="P1142" i="23"/>
  <c r="P1155" i="23"/>
  <c r="P1173" i="23"/>
  <c r="P1183" i="23"/>
  <c r="P1192" i="23"/>
  <c r="P1216" i="23"/>
  <c r="P1226" i="23"/>
  <c r="P1234" i="23"/>
  <c r="P1262" i="23"/>
  <c r="P1270" i="23"/>
  <c r="P1281" i="23"/>
  <c r="P1291" i="23"/>
  <c r="P1302" i="23"/>
  <c r="P1312" i="23"/>
  <c r="P1323" i="23"/>
  <c r="P1335" i="23"/>
  <c r="P1357" i="23"/>
  <c r="P1366" i="23"/>
  <c r="P1376" i="23"/>
  <c r="P1385" i="23"/>
  <c r="P1396" i="23"/>
  <c r="P1406" i="23"/>
  <c r="P1424" i="23"/>
  <c r="P1472" i="23"/>
  <c r="P1497" i="23"/>
  <c r="P1516" i="23"/>
  <c r="P1551" i="23"/>
  <c r="P1560" i="23"/>
  <c r="P1568" i="23"/>
  <c r="P1584" i="23"/>
  <c r="P1593" i="23"/>
  <c r="P1602" i="23"/>
  <c r="P1622" i="23"/>
  <c r="P1633" i="23"/>
  <c r="P1641" i="23"/>
  <c r="P1650" i="23"/>
  <c r="P1668" i="23"/>
  <c r="P1676" i="23"/>
  <c r="P1685" i="23"/>
  <c r="P1694" i="23"/>
  <c r="P1702" i="23"/>
  <c r="P1712" i="23"/>
  <c r="P1720" i="23"/>
  <c r="P1728" i="23"/>
  <c r="P1736" i="23"/>
  <c r="P1745" i="23"/>
  <c r="P1753" i="23"/>
  <c r="P1763" i="23"/>
  <c r="P1808" i="23"/>
  <c r="P1816" i="23"/>
  <c r="P1834" i="23"/>
  <c r="P1842" i="23"/>
  <c r="P1851" i="23"/>
  <c r="P1859" i="23"/>
  <c r="P1860" i="23"/>
  <c r="P1868" i="23"/>
  <c r="P1877" i="23"/>
  <c r="P1886" i="23"/>
  <c r="P1894" i="23"/>
  <c r="P1903" i="23"/>
  <c r="P1904" i="23"/>
  <c r="P1912" i="23"/>
  <c r="P1921" i="23"/>
  <c r="P1929" i="23"/>
  <c r="P1937" i="23"/>
  <c r="P1947" i="23"/>
  <c r="P1955" i="23"/>
  <c r="P1964" i="23"/>
  <c r="P1989" i="23"/>
  <c r="P1998" i="23"/>
  <c r="P2006" i="23"/>
  <c r="P2014" i="23"/>
  <c r="P2038" i="23"/>
  <c r="P22" i="23"/>
  <c r="P54" i="23"/>
  <c r="P55" i="23"/>
  <c r="P60" i="23"/>
  <c r="P62" i="23"/>
  <c r="P63" i="23"/>
  <c r="P83" i="23"/>
  <c r="P126" i="23"/>
  <c r="P166" i="23"/>
  <c r="P175" i="23"/>
  <c r="P188" i="23"/>
  <c r="P244" i="23"/>
  <c r="P265" i="23"/>
  <c r="P274" i="23"/>
  <c r="P284" i="23"/>
  <c r="P374" i="23"/>
  <c r="P385" i="23"/>
  <c r="P396" i="23"/>
  <c r="P450" i="23"/>
  <c r="P456" i="23"/>
  <c r="P457" i="23"/>
  <c r="P465" i="23"/>
  <c r="P485" i="23"/>
  <c r="P514" i="23"/>
  <c r="P533" i="23"/>
  <c r="P542" i="23"/>
  <c r="P571" i="23"/>
  <c r="P585" i="23"/>
  <c r="P611" i="23"/>
  <c r="P612" i="23"/>
  <c r="P616" i="23"/>
  <c r="P619" i="23"/>
  <c r="P639" i="23"/>
  <c r="P669" i="23"/>
  <c r="P688" i="23"/>
  <c r="P723" i="23"/>
  <c r="P734" i="23"/>
  <c r="P743" i="23"/>
  <c r="P763" i="23"/>
  <c r="P795" i="23"/>
  <c r="P812" i="23"/>
  <c r="P830" i="23"/>
  <c r="P833" i="23"/>
  <c r="P854" i="23"/>
  <c r="P863" i="23"/>
  <c r="P864" i="23"/>
  <c r="P865" i="23"/>
  <c r="P873" i="23"/>
  <c r="P912" i="23"/>
  <c r="P920" i="23"/>
  <c r="P939" i="23"/>
  <c r="P947" i="23"/>
  <c r="P948" i="23"/>
  <c r="P965" i="23"/>
  <c r="P974" i="23"/>
  <c r="P982" i="23"/>
  <c r="P983" i="23"/>
  <c r="P993" i="23"/>
  <c r="P1003" i="23"/>
  <c r="P1035" i="23"/>
  <c r="P1056" i="23"/>
  <c r="P1057" i="23"/>
  <c r="P1059" i="23"/>
  <c r="P1060" i="23"/>
  <c r="P1062" i="23"/>
  <c r="P1063" i="23"/>
  <c r="P1085" i="23"/>
  <c r="P1095" i="23"/>
  <c r="P1105" i="23"/>
  <c r="P1118" i="23"/>
  <c r="P1128" i="23"/>
  <c r="P1141" i="23"/>
  <c r="P1171" i="23"/>
  <c r="P1172" i="23"/>
  <c r="P1182" i="23"/>
  <c r="P1191" i="23"/>
  <c r="P1215" i="23"/>
  <c r="P1233" i="23"/>
  <c r="P1242" i="23"/>
  <c r="P1251" i="23"/>
  <c r="P1261" i="23"/>
  <c r="P1269" i="23"/>
  <c r="P1311" i="23"/>
  <c r="P1334" i="23"/>
  <c r="P1346" i="23"/>
  <c r="P1356" i="23"/>
  <c r="P1365" i="23"/>
  <c r="P1375" i="23"/>
  <c r="P1384" i="23"/>
  <c r="P1395" i="23"/>
  <c r="P1405" i="23"/>
  <c r="P1413" i="23"/>
  <c r="P1436" i="23"/>
  <c r="P1454" i="23"/>
  <c r="P1470" i="23"/>
  <c r="P1480" i="23"/>
  <c r="P1488" i="23"/>
  <c r="P1496" i="23"/>
  <c r="P1515" i="23"/>
  <c r="P1525" i="23"/>
  <c r="P1534" i="23"/>
  <c r="P1575" i="23"/>
  <c r="P1583" i="23"/>
  <c r="P1592" i="23"/>
  <c r="P1612" i="23"/>
  <c r="P1621" i="23"/>
  <c r="P1632" i="23"/>
  <c r="P1640" i="23"/>
  <c r="P1658" i="23"/>
  <c r="P1675" i="23"/>
  <c r="P1684" i="23"/>
  <c r="P1693" i="23"/>
  <c r="P1711" i="23"/>
  <c r="P1719" i="23"/>
  <c r="P1727" i="23"/>
  <c r="P1735" i="23"/>
  <c r="P1752" i="23"/>
  <c r="P1762" i="23"/>
  <c r="P1771" i="23"/>
  <c r="P1781" i="23"/>
  <c r="P1815" i="23"/>
  <c r="P1823" i="23"/>
  <c r="P1825" i="23"/>
  <c r="P1833" i="23"/>
  <c r="P1841" i="23"/>
  <c r="P1850" i="23"/>
  <c r="P1867" i="23"/>
  <c r="P1876" i="23"/>
  <c r="P1902" i="23"/>
  <c r="P1911" i="23"/>
  <c r="P1920" i="23"/>
  <c r="P1936" i="23"/>
  <c r="P1946" i="23"/>
  <c r="P1954" i="23"/>
  <c r="P1962" i="23"/>
  <c r="P1963" i="23"/>
  <c r="P1972" i="23"/>
  <c r="P1980" i="23"/>
  <c r="P1988" i="23"/>
  <c r="P1997" i="23"/>
  <c r="P2005" i="23"/>
  <c r="P2013" i="23"/>
  <c r="N9" i="23"/>
  <c r="AD9" i="23" s="1"/>
  <c r="AB235" i="23"/>
  <c r="AB1954" i="23"/>
  <c r="AB741" i="23"/>
  <c r="AB1169" i="23"/>
  <c r="AB1041" i="23"/>
  <c r="B14" i="30"/>
  <c r="B11" i="30"/>
  <c r="B10" i="30"/>
  <c r="B9" i="30"/>
  <c r="B8" i="30"/>
  <c r="B13" i="30"/>
  <c r="AR153" i="23"/>
  <c r="AS153" i="23" s="1"/>
  <c r="B12" i="30"/>
  <c r="AB1103" i="23"/>
  <c r="AB116" i="23"/>
  <c r="AB298" i="23"/>
  <c r="AB690" i="23"/>
  <c r="AB1305" i="23"/>
  <c r="AR1353" i="23"/>
  <c r="AS1353" i="23" s="1"/>
  <c r="AB1411" i="23"/>
  <c r="AB1979" i="23"/>
  <c r="AR1237" i="23"/>
  <c r="AS1237" i="23" s="1"/>
  <c r="AB342" i="23"/>
  <c r="AB392" i="23"/>
  <c r="AB1237" i="23"/>
  <c r="AB1332" i="23"/>
  <c r="AB1352" i="23"/>
  <c r="AB1443" i="23"/>
  <c r="AB1527" i="23"/>
  <c r="AB1583" i="23"/>
  <c r="AB1792" i="23"/>
  <c r="AB1842" i="23"/>
  <c r="AB1902" i="23"/>
  <c r="AB1931" i="23"/>
  <c r="AB2039" i="23"/>
  <c r="AB1436" i="23"/>
  <c r="AB1277" i="23"/>
  <c r="AB1943" i="23"/>
  <c r="AB2017" i="23"/>
  <c r="AB35" i="23"/>
  <c r="AB915" i="23"/>
  <c r="AB923" i="23"/>
  <c r="AB939" i="23"/>
  <c r="AB963" i="23"/>
  <c r="AB1119" i="23"/>
  <c r="AB1379" i="23"/>
  <c r="AB1405" i="23"/>
  <c r="AB1586" i="23"/>
  <c r="AB1594" i="23"/>
  <c r="AB1725" i="23"/>
  <c r="AB1816" i="23"/>
  <c r="AB1850" i="23"/>
  <c r="AB1934" i="23"/>
  <c r="AB1942" i="23"/>
  <c r="AB1950" i="23"/>
  <c r="AB2013" i="23"/>
  <c r="AB129" i="23"/>
  <c r="AB176" i="23"/>
  <c r="AB251" i="23"/>
  <c r="AB259" i="23"/>
  <c r="AB309" i="23"/>
  <c r="AB330" i="23"/>
  <c r="AB653" i="23"/>
  <c r="AB661" i="23"/>
  <c r="AB669" i="23"/>
  <c r="AB687" i="23"/>
  <c r="AB1699" i="23"/>
  <c r="AB1921" i="23"/>
  <c r="AB75" i="23"/>
  <c r="AB179" i="23"/>
  <c r="AR229" i="23"/>
  <c r="AS229" i="23" s="1"/>
  <c r="AB229" i="23"/>
  <c r="AB254" i="23"/>
  <c r="AB291" i="23"/>
  <c r="AB325" i="23"/>
  <c r="AB1173" i="23"/>
  <c r="AB1194" i="23"/>
  <c r="AB1202" i="23"/>
  <c r="AB1353" i="23"/>
  <c r="AB1552" i="23"/>
  <c r="AB1560" i="23"/>
  <c r="AB1600" i="23"/>
  <c r="AB2003" i="23"/>
  <c r="AB294" i="23"/>
  <c r="AB1107" i="23"/>
  <c r="AB1115" i="23"/>
  <c r="AB1130" i="23"/>
  <c r="AB1523" i="23"/>
  <c r="AB1676" i="23"/>
  <c r="AB1721" i="23"/>
  <c r="AB1898" i="23"/>
  <c r="AB1914" i="23"/>
  <c r="AB1990" i="23"/>
  <c r="AB161" i="23"/>
  <c r="AB227" i="23"/>
  <c r="AB244" i="23"/>
  <c r="AB439" i="23"/>
  <c r="AB800" i="23"/>
  <c r="AB1804" i="23"/>
  <c r="AB1820" i="23"/>
  <c r="AB1938" i="23"/>
  <c r="AB76" i="23"/>
  <c r="AB180" i="23"/>
  <c r="AB242" i="23"/>
  <c r="AB247" i="23"/>
  <c r="AB454" i="23"/>
  <c r="AB1298" i="23"/>
  <c r="AB1316" i="23"/>
  <c r="AB1460" i="23"/>
  <c r="AB1484" i="23"/>
  <c r="AB1489" i="23"/>
  <c r="AB1658" i="23"/>
  <c r="AB1703" i="23"/>
  <c r="AB107" i="23"/>
  <c r="AB347" i="23"/>
  <c r="AB363" i="23"/>
  <c r="AB412" i="23"/>
  <c r="AB424" i="23"/>
  <c r="AB834" i="23"/>
  <c r="AB1301" i="23"/>
  <c r="AB1556" i="23"/>
  <c r="AB1564" i="23"/>
  <c r="AB1580" i="23"/>
  <c r="AB1706" i="23"/>
  <c r="AB1915" i="23"/>
  <c r="AB1959" i="23"/>
  <c r="AB1967" i="23"/>
  <c r="AB784" i="23"/>
  <c r="AB410" i="23"/>
  <c r="AB444" i="23"/>
  <c r="AB504" i="23"/>
  <c r="AB604" i="23"/>
  <c r="AB685" i="23"/>
  <c r="AB808" i="23"/>
  <c r="AB813" i="23"/>
  <c r="AB861" i="23"/>
  <c r="AB968" i="23"/>
  <c r="AB992" i="23"/>
  <c r="AB1002" i="23"/>
  <c r="AB1038" i="23"/>
  <c r="AB1069" i="23"/>
  <c r="AB1113" i="23"/>
  <c r="AB1225" i="23"/>
  <c r="AB1296" i="23"/>
  <c r="AB1375" i="23"/>
  <c r="AB1506" i="23"/>
  <c r="AB1514" i="23"/>
  <c r="AB1585" i="23"/>
  <c r="AB1641" i="23"/>
  <c r="AB1735" i="23"/>
  <c r="AB1892" i="23"/>
  <c r="AB1900" i="23"/>
  <c r="AB1933" i="23"/>
  <c r="AB277" i="23"/>
  <c r="AB390" i="23"/>
  <c r="AB417" i="23"/>
  <c r="AB422" i="23"/>
  <c r="AB515" i="23"/>
  <c r="AB531" i="23"/>
  <c r="AB583" i="23"/>
  <c r="AB688" i="23"/>
  <c r="AB1051" i="23"/>
  <c r="AB1121" i="23"/>
  <c r="AB1192" i="23"/>
  <c r="AB1200" i="23"/>
  <c r="AB1299" i="23"/>
  <c r="AB1334" i="23"/>
  <c r="AB1378" i="23"/>
  <c r="AB1386" i="23"/>
  <c r="AB1488" i="23"/>
  <c r="AB1509" i="23"/>
  <c r="AB1660" i="23"/>
  <c r="AB1704" i="23"/>
  <c r="AB1797" i="23"/>
  <c r="AB1830" i="23"/>
  <c r="AB1988" i="23"/>
  <c r="AB2032" i="23"/>
  <c r="AB111" i="23"/>
  <c r="AB31" i="23"/>
  <c r="AB153" i="23"/>
  <c r="AB264" i="23"/>
  <c r="AB308" i="23"/>
  <c r="AB351" i="23"/>
  <c r="AB502" i="23"/>
  <c r="AB510" i="23"/>
  <c r="AB607" i="23"/>
  <c r="AB882" i="23"/>
  <c r="AB995" i="23"/>
  <c r="AB1000" i="23"/>
  <c r="AB1036" i="23"/>
  <c r="AB1054" i="23"/>
  <c r="AB1116" i="23"/>
  <c r="AB1272" i="23"/>
  <c r="AB1349" i="23"/>
  <c r="AB1381" i="23"/>
  <c r="AB1428" i="23"/>
  <c r="AB1478" i="23"/>
  <c r="AB1838" i="23"/>
  <c r="AB302" i="23"/>
  <c r="AB311" i="23"/>
  <c r="AB655" i="23"/>
  <c r="AB930" i="23"/>
  <c r="AB1162" i="23"/>
  <c r="AB1739" i="23"/>
  <c r="AB1770" i="23"/>
  <c r="AB1904" i="23"/>
  <c r="AB2020" i="23"/>
  <c r="AB32" i="23"/>
  <c r="AR249" i="23"/>
  <c r="AS249" i="23" s="1"/>
  <c r="AB314" i="23"/>
  <c r="AB327" i="23"/>
  <c r="AB386" i="23"/>
  <c r="AB394" i="23"/>
  <c r="AB479" i="23"/>
  <c r="AB519" i="23"/>
  <c r="AB527" i="23"/>
  <c r="AB535" i="23"/>
  <c r="AB684" i="23"/>
  <c r="AB692" i="23"/>
  <c r="AB768" i="23"/>
  <c r="AB878" i="23"/>
  <c r="AB1055" i="23"/>
  <c r="AB1204" i="23"/>
  <c r="AB1295" i="23"/>
  <c r="AB1500" i="23"/>
  <c r="AB1534" i="23"/>
  <c r="AB1708" i="23"/>
  <c r="AB1765" i="23"/>
  <c r="AB1876" i="23"/>
  <c r="AB1922" i="23"/>
  <c r="AR1940" i="23"/>
  <c r="AS1940" i="23" s="1"/>
  <c r="AB2015" i="23"/>
  <c r="AB574" i="23"/>
  <c r="AB133" i="23"/>
  <c r="AB137" i="23"/>
  <c r="AB681" i="23"/>
  <c r="AB704" i="23"/>
  <c r="AB23" i="23"/>
  <c r="AB25" i="23"/>
  <c r="AB41" i="23"/>
  <c r="AB44" i="23"/>
  <c r="AB47" i="23"/>
  <c r="AB60" i="23"/>
  <c r="AB147" i="23"/>
  <c r="AB149" i="23"/>
  <c r="AB272" i="23"/>
  <c r="AB46" i="23"/>
  <c r="AB54" i="23"/>
  <c r="AB71" i="23"/>
  <c r="AB128" i="23"/>
  <c r="AB184" i="23"/>
  <c r="AB186" i="23"/>
  <c r="AB196" i="23"/>
  <c r="AB198" i="23"/>
  <c r="AB202" i="23"/>
  <c r="AB208" i="23"/>
  <c r="AB276" i="23"/>
  <c r="AB280" i="23"/>
  <c r="AB446" i="23"/>
  <c r="AB740" i="23"/>
  <c r="AB884" i="23"/>
  <c r="AB15" i="23"/>
  <c r="AB22" i="23"/>
  <c r="AB24" i="23"/>
  <c r="AB96" i="23"/>
  <c r="AB430" i="23"/>
  <c r="AB434" i="23"/>
  <c r="AB781" i="23"/>
  <c r="AB79" i="23"/>
  <c r="AB83" i="23"/>
  <c r="AB375" i="23"/>
  <c r="AB1153" i="23"/>
  <c r="AB1221" i="23"/>
  <c r="AB1244" i="23"/>
  <c r="AB68" i="23"/>
  <c r="AB85" i="23"/>
  <c r="AB87" i="23"/>
  <c r="AB103" i="23"/>
  <c r="AB120" i="23"/>
  <c r="AB222" i="23"/>
  <c r="AB224" i="23"/>
  <c r="AB234" i="23"/>
  <c r="AB255" i="23"/>
  <c r="AB285" i="23"/>
  <c r="AB400" i="23"/>
  <c r="AB402" i="23"/>
  <c r="AB406" i="23"/>
  <c r="AB543" i="23"/>
  <c r="AB547" i="23"/>
  <c r="AB587" i="23"/>
  <c r="AB589" i="23"/>
  <c r="AB595" i="23"/>
  <c r="AB708" i="23"/>
  <c r="AB805" i="23"/>
  <c r="AB816" i="23"/>
  <c r="AB890" i="23"/>
  <c r="AB896" i="23"/>
  <c r="AB900" i="23"/>
  <c r="AB902" i="23"/>
  <c r="AB904" i="23"/>
  <c r="AB1212" i="23"/>
  <c r="AB1216" i="23"/>
  <c r="AB1286" i="23"/>
  <c r="AB1288" i="23"/>
  <c r="AB1309" i="23"/>
  <c r="AB1327" i="23"/>
  <c r="AB1329" i="23"/>
  <c r="AB1537" i="23"/>
  <c r="AB1539" i="23"/>
  <c r="AB1574" i="23"/>
  <c r="AB1578" i="23"/>
  <c r="AB2001" i="23"/>
  <c r="AB486" i="23"/>
  <c r="AB748" i="23"/>
  <c r="AB832" i="23"/>
  <c r="AB845" i="23"/>
  <c r="AB858" i="23"/>
  <c r="AB920" i="23"/>
  <c r="AB979" i="23"/>
  <c r="AB991" i="23"/>
  <c r="AB1083" i="23"/>
  <c r="AB1091" i="23"/>
  <c r="AB1108" i="23"/>
  <c r="AB1142" i="23"/>
  <c r="AB1249" i="23"/>
  <c r="AB1253" i="23"/>
  <c r="AB1283" i="23"/>
  <c r="AB1333" i="23"/>
  <c r="AB1582" i="23"/>
  <c r="AB1603" i="23"/>
  <c r="AB1624" i="23"/>
  <c r="AB1628" i="23"/>
  <c r="AB1891" i="23"/>
  <c r="AB1893" i="23"/>
  <c r="AB1929" i="23"/>
  <c r="AB1976" i="23"/>
  <c r="AB80" i="23"/>
  <c r="AB84" i="23"/>
  <c r="AB113" i="23"/>
  <c r="AB140" i="23"/>
  <c r="AB166" i="23"/>
  <c r="AB168" i="23"/>
  <c r="AB185" i="23"/>
  <c r="AB191" i="23"/>
  <c r="AB193" i="23"/>
  <c r="AB203" i="23"/>
  <c r="AB205" i="23"/>
  <c r="AB295" i="23"/>
  <c r="AB366" i="23"/>
  <c r="AB378" i="23"/>
  <c r="AB395" i="23"/>
  <c r="AB455" i="23"/>
  <c r="AB518" i="23"/>
  <c r="AB532" i="23"/>
  <c r="AB534" i="23"/>
  <c r="AB555" i="23"/>
  <c r="AB668" i="23"/>
  <c r="AB672" i="23"/>
  <c r="AB718" i="23"/>
  <c r="AB824" i="23"/>
  <c r="AB868" i="23"/>
  <c r="AB940" i="23"/>
  <c r="AB952" i="23"/>
  <c r="AB956" i="23"/>
  <c r="AB958" i="23"/>
  <c r="AB960" i="23"/>
  <c r="AB974" i="23"/>
  <c r="AB1039" i="23"/>
  <c r="AB1043" i="23"/>
  <c r="AB1131" i="23"/>
  <c r="AB1273" i="23"/>
  <c r="AB1418" i="23"/>
  <c r="AB1420" i="23"/>
  <c r="AB1433" i="23"/>
  <c r="AR1437" i="23"/>
  <c r="AS1437" i="23" s="1"/>
  <c r="AR1486" i="23"/>
  <c r="AS1486" i="23" s="1"/>
  <c r="AB1501" i="23"/>
  <c r="AB1532" i="23"/>
  <c r="AB1685" i="23"/>
  <c r="AB1747" i="23"/>
  <c r="AB1857" i="23"/>
  <c r="AB1861" i="23"/>
  <c r="AB1863" i="23"/>
  <c r="AB1865" i="23"/>
  <c r="AB1867" i="23"/>
  <c r="AB1869" i="23"/>
  <c r="AB1911" i="23"/>
  <c r="AB67" i="23"/>
  <c r="AB88" i="23"/>
  <c r="AB97" i="23"/>
  <c r="AB284" i="23"/>
  <c r="AB414" i="23"/>
  <c r="AB447" i="23"/>
  <c r="AB450" i="23"/>
  <c r="AB461" i="23"/>
  <c r="AB465" i="23"/>
  <c r="AB621" i="23"/>
  <c r="AB623" i="23"/>
  <c r="AB637" i="23"/>
  <c r="AB739" i="23"/>
  <c r="AB804" i="23"/>
  <c r="AB831" i="23"/>
  <c r="AB838" i="23"/>
  <c r="AB842" i="23"/>
  <c r="AB844" i="23"/>
  <c r="AB891" i="23"/>
  <c r="AB893" i="23"/>
  <c r="AB1022" i="23"/>
  <c r="AB1061" i="23"/>
  <c r="AB1076" i="23"/>
  <c r="AB1078" i="23"/>
  <c r="AR1124" i="23"/>
  <c r="AS1124" i="23" s="1"/>
  <c r="AB1124" i="23"/>
  <c r="AB1126" i="23"/>
  <c r="AB1238" i="23"/>
  <c r="AB1328" i="23"/>
  <c r="AB1424" i="23"/>
  <c r="AB1632" i="23"/>
  <c r="AB1636" i="23"/>
  <c r="AB1642" i="23"/>
  <c r="AB1720" i="23"/>
  <c r="AB1818" i="23"/>
  <c r="AB1913" i="23"/>
  <c r="AB1926" i="23"/>
  <c r="AB1928" i="23"/>
  <c r="AB1947" i="23"/>
  <c r="AB1998" i="23"/>
  <c r="AB2000" i="23"/>
  <c r="AB59" i="23"/>
  <c r="AB171" i="23"/>
  <c r="AB495" i="23"/>
  <c r="AB499" i="23"/>
  <c r="AB616" i="23"/>
  <c r="AB701" i="23"/>
  <c r="AB776" i="23"/>
  <c r="AB792" i="23"/>
  <c r="AB121" i="23"/>
  <c r="AB246" i="23"/>
  <c r="AB263" i="23"/>
  <c r="AB299" i="23"/>
  <c r="AB319" i="23"/>
  <c r="AB411" i="23"/>
  <c r="AB429" i="23"/>
  <c r="AB478" i="23"/>
  <c r="AB579" i="23"/>
  <c r="AB664" i="23"/>
  <c r="AB738" i="23"/>
  <c r="AB746" i="23"/>
  <c r="AB773" i="23"/>
  <c r="AB785" i="23"/>
  <c r="AB797" i="23"/>
  <c r="AB802" i="23"/>
  <c r="AB817" i="23"/>
  <c r="AB833" i="23"/>
  <c r="AB874" i="23"/>
  <c r="AB883" i="23"/>
  <c r="AB885" i="23"/>
  <c r="AB924" i="23"/>
  <c r="AB1077" i="23"/>
  <c r="AB1111" i="23"/>
  <c r="AB1146" i="23"/>
  <c r="AB18" i="23"/>
  <c r="AB36" i="23"/>
  <c r="AB48" i="23"/>
  <c r="AB58" i="23"/>
  <c r="AB95" i="23"/>
  <c r="AB163" i="23"/>
  <c r="AB177" i="23"/>
  <c r="AB211" i="23"/>
  <c r="AB217" i="23"/>
  <c r="AB236" i="23"/>
  <c r="AB265" i="23"/>
  <c r="AB267" i="23"/>
  <c r="AB279" i="23"/>
  <c r="AB286" i="23"/>
  <c r="AB306" i="23"/>
  <c r="AB310" i="23"/>
  <c r="AB326" i="23"/>
  <c r="AB359" i="23"/>
  <c r="AB370" i="23"/>
  <c r="AB379" i="23"/>
  <c r="AB418" i="23"/>
  <c r="AB431" i="23"/>
  <c r="AB438" i="23"/>
  <c r="AB469" i="23"/>
  <c r="AB749" i="23"/>
  <c r="AB764" i="23"/>
  <c r="AB766" i="23"/>
  <c r="AB778" i="23"/>
  <c r="AB820" i="23"/>
  <c r="AB984" i="23"/>
  <c r="AB1011" i="23"/>
  <c r="AB1062" i="23"/>
  <c r="AB13" i="23"/>
  <c r="AB39" i="23"/>
  <c r="AB494" i="23"/>
  <c r="AB523" i="23"/>
  <c r="AB558" i="23"/>
  <c r="AB560" i="23"/>
  <c r="AB576" i="23"/>
  <c r="AB612" i="23"/>
  <c r="AB633" i="23"/>
  <c r="AB677" i="23"/>
  <c r="AB717" i="23"/>
  <c r="AB849" i="23"/>
  <c r="AB869" i="23"/>
  <c r="AB907" i="23"/>
  <c r="AB1135" i="23"/>
  <c r="AB1152" i="23"/>
  <c r="AB1224" i="23"/>
  <c r="AB1248" i="23"/>
  <c r="AB1387" i="23"/>
  <c r="AB204" i="23"/>
  <c r="AB260" i="23"/>
  <c r="AB346" i="23"/>
  <c r="AB348" i="23"/>
  <c r="AB350" i="23"/>
  <c r="AB352" i="23"/>
  <c r="AC352" i="23" s="1"/>
  <c r="AB354" i="23"/>
  <c r="AB401" i="23"/>
  <c r="AB426" i="23"/>
  <c r="AB435" i="23"/>
  <c r="AB442" i="23"/>
  <c r="AB462" i="23"/>
  <c r="AB640" i="23"/>
  <c r="AB680" i="23"/>
  <c r="AB630" i="23"/>
  <c r="AB756" i="23"/>
  <c r="AB758" i="23"/>
  <c r="AB774" i="23"/>
  <c r="AB830" i="23"/>
  <c r="AB886" i="23"/>
  <c r="AB888" i="23"/>
  <c r="AB1030" i="23"/>
  <c r="AB1168" i="23"/>
  <c r="AB1494" i="23"/>
  <c r="AB52" i="23"/>
  <c r="AB155" i="23"/>
  <c r="AB195" i="23"/>
  <c r="AB197" i="23"/>
  <c r="AB199" i="23"/>
  <c r="AB315" i="23"/>
  <c r="AB329" i="23"/>
  <c r="AB343" i="23"/>
  <c r="AB362" i="23"/>
  <c r="AB371" i="23"/>
  <c r="AB387" i="23"/>
  <c r="AB391" i="23"/>
  <c r="AB393" i="23"/>
  <c r="AB407" i="23"/>
  <c r="AB419" i="23"/>
  <c r="AB423" i="23"/>
  <c r="AB425" i="23"/>
  <c r="AB470" i="23"/>
  <c r="AB539" i="23"/>
  <c r="AB550" i="23"/>
  <c r="AB557" i="23"/>
  <c r="AB559" i="23"/>
  <c r="AB565" i="23"/>
  <c r="AB590" i="23"/>
  <c r="AB632" i="23"/>
  <c r="AB747" i="23"/>
  <c r="AB760" i="23"/>
  <c r="AB767" i="23"/>
  <c r="AB788" i="23"/>
  <c r="AB790" i="23"/>
  <c r="AB836" i="23"/>
  <c r="AB843" i="23"/>
  <c r="AB850" i="23"/>
  <c r="AB855" i="23"/>
  <c r="AB860" i="23"/>
  <c r="AB867" i="23"/>
  <c r="AB870" i="23"/>
  <c r="AB908" i="23"/>
  <c r="AB1019" i="23"/>
  <c r="AB1040" i="23"/>
  <c r="AB1042" i="23"/>
  <c r="AB1208" i="23"/>
  <c r="AB1259" i="23"/>
  <c r="AB1261" i="23"/>
  <c r="AB1263" i="23"/>
  <c r="AB1265" i="23"/>
  <c r="AB1016" i="23"/>
  <c r="AB1170" i="23"/>
  <c r="AB1311" i="23"/>
  <c r="AB1540" i="23"/>
  <c r="AB1553" i="23"/>
  <c r="AB1573" i="23"/>
  <c r="AB1625" i="23"/>
  <c r="AB1627" i="23"/>
  <c r="AB1646" i="23"/>
  <c r="AB1661" i="23"/>
  <c r="AB1678" i="23"/>
  <c r="AB1680" i="23"/>
  <c r="AB1697" i="23"/>
  <c r="AB1707" i="23"/>
  <c r="AB1741" i="23"/>
  <c r="AB1884" i="23"/>
  <c r="AB1970" i="23"/>
  <c r="AB1092" i="23"/>
  <c r="AB1101" i="23"/>
  <c r="AB1106" i="23"/>
  <c r="AB1122" i="23"/>
  <c r="AB1165" i="23"/>
  <c r="AB1184" i="23"/>
  <c r="AB1297" i="23"/>
  <c r="AB1346" i="23"/>
  <c r="AB1432" i="23"/>
  <c r="AB1440" i="23"/>
  <c r="AB1529" i="23"/>
  <c r="AB1531" i="23"/>
  <c r="AB1544" i="23"/>
  <c r="AB1548" i="23"/>
  <c r="AB1724" i="23"/>
  <c r="AB1754" i="23"/>
  <c r="AB1758" i="23"/>
  <c r="AB1785" i="23"/>
  <c r="AB1796" i="23"/>
  <c r="AB1819" i="23"/>
  <c r="AB1841" i="23"/>
  <c r="AB1844" i="23"/>
  <c r="AB1860" i="23"/>
  <c r="AB1881" i="23"/>
  <c r="AB1895" i="23"/>
  <c r="AB1906" i="23"/>
  <c r="AB1953" i="23"/>
  <c r="AB1960" i="23"/>
  <c r="AB2021" i="23"/>
  <c r="AB2023" i="23"/>
  <c r="AB2027" i="23"/>
  <c r="AB1322" i="23"/>
  <c r="AB1368" i="23"/>
  <c r="AB1370" i="23"/>
  <c r="AB1372" i="23"/>
  <c r="AB1391" i="23"/>
  <c r="AB1397" i="23"/>
  <c r="AB1448" i="23"/>
  <c r="AB1457" i="23"/>
  <c r="AB1464" i="23"/>
  <c r="AB1762" i="23"/>
  <c r="AB1771" i="23"/>
  <c r="AB1787" i="23"/>
  <c r="AB1789" i="23"/>
  <c r="AB1805" i="23"/>
  <c r="AB1807" i="23"/>
  <c r="AB1834" i="23"/>
  <c r="AB1846" i="23"/>
  <c r="AB1872" i="23"/>
  <c r="AB2037" i="23"/>
  <c r="AB941" i="23"/>
  <c r="AB983" i="23"/>
  <c r="AB987" i="23"/>
  <c r="AB1025" i="23"/>
  <c r="AB1046" i="23"/>
  <c r="AB1048" i="23"/>
  <c r="AB1095" i="23"/>
  <c r="AB1140" i="23"/>
  <c r="AB1145" i="23"/>
  <c r="AB1149" i="23"/>
  <c r="AB1228" i="23"/>
  <c r="AB1260" i="23"/>
  <c r="AB1287" i="23"/>
  <c r="AB1291" i="23"/>
  <c r="AB1310" i="23"/>
  <c r="AB1338" i="23"/>
  <c r="AB1407" i="23"/>
  <c r="AB1423" i="23"/>
  <c r="AB1425" i="23"/>
  <c r="AB1468" i="23"/>
  <c r="AB1503" i="23"/>
  <c r="AB1520" i="23"/>
  <c r="AB1570" i="23"/>
  <c r="AB1572" i="23"/>
  <c r="AB1635" i="23"/>
  <c r="AB1777" i="23"/>
  <c r="AB1791" i="23"/>
  <c r="AB1798" i="23"/>
  <c r="AC1798" i="23" s="1"/>
  <c r="AG1798" i="23" s="1"/>
  <c r="AB1848" i="23"/>
  <c r="AB1890" i="23"/>
  <c r="AB1984" i="23"/>
  <c r="AB2006" i="23"/>
  <c r="AB2008" i="23"/>
  <c r="AB2010" i="23"/>
  <c r="AB2012" i="23"/>
  <c r="AB947" i="23"/>
  <c r="AB957" i="23"/>
  <c r="AB976" i="23"/>
  <c r="AB1014" i="23"/>
  <c r="AB1133" i="23"/>
  <c r="AB1155" i="23"/>
  <c r="AB1180" i="23"/>
  <c r="AB1189" i="23"/>
  <c r="AB1191" i="23"/>
  <c r="AB1197" i="23"/>
  <c r="AB1281" i="23"/>
  <c r="AB1314" i="23"/>
  <c r="AB1321" i="23"/>
  <c r="AB1325" i="23"/>
  <c r="AB1362" i="23"/>
  <c r="AB1367" i="23"/>
  <c r="AB1388" i="23"/>
  <c r="AB1399" i="23"/>
  <c r="AR1495" i="23"/>
  <c r="AS1495" i="23" s="1"/>
  <c r="AB1495" i="23"/>
  <c r="AB1567" i="23"/>
  <c r="AB1589" i="23"/>
  <c r="AB1604" i="23"/>
  <c r="AB1613" i="23"/>
  <c r="AB1615" i="23"/>
  <c r="AB1617" i="23"/>
  <c r="AB1714" i="23"/>
  <c r="AB1718" i="23"/>
  <c r="AB1731" i="23"/>
  <c r="AR1826" i="23"/>
  <c r="AS1826" i="23" s="1"/>
  <c r="AB1847" i="23"/>
  <c r="AB1852" i="23"/>
  <c r="AB1854" i="23"/>
  <c r="AB1887" i="23"/>
  <c r="AB240" i="23"/>
  <c r="AB290" i="23"/>
  <c r="AB355" i="23"/>
  <c r="AB398" i="23"/>
  <c r="AB415" i="23"/>
  <c r="AB64" i="23"/>
  <c r="AB90" i="23"/>
  <c r="AB105" i="23"/>
  <c r="AB118" i="23"/>
  <c r="AB142" i="23"/>
  <c r="AB156" i="23"/>
  <c r="AB206" i="23"/>
  <c r="AB213" i="23"/>
  <c r="AB239" i="23"/>
  <c r="AB383" i="23"/>
  <c r="AR436" i="23"/>
  <c r="AS436" i="23" s="1"/>
  <c r="AB40" i="23"/>
  <c r="AB63" i="23"/>
  <c r="AB74" i="23"/>
  <c r="AB100" i="23"/>
  <c r="AB131" i="23"/>
  <c r="AB136" i="23"/>
  <c r="AB226" i="23"/>
  <c r="AB231" i="23"/>
  <c r="AB233" i="23"/>
  <c r="AB249" i="23"/>
  <c r="AB278" i="23"/>
  <c r="AB292" i="23"/>
  <c r="AB337" i="23"/>
  <c r="AB367" i="23"/>
  <c r="AB377" i="23"/>
  <c r="AB382" i="23"/>
  <c r="AB452" i="23"/>
  <c r="AB11" i="23"/>
  <c r="AB43" i="23"/>
  <c r="AB51" i="23"/>
  <c r="AB56" i="23"/>
  <c r="AB102" i="23"/>
  <c r="AB112" i="23"/>
  <c r="AB117" i="23"/>
  <c r="AB141" i="23"/>
  <c r="AB146" i="23"/>
  <c r="AB160" i="23"/>
  <c r="AB165" i="23"/>
  <c r="AB170" i="23"/>
  <c r="AB183" i="23"/>
  <c r="AB192" i="23"/>
  <c r="AB194" i="23"/>
  <c r="AB210" i="23"/>
  <c r="AB238" i="23"/>
  <c r="AB301" i="23"/>
  <c r="AB307" i="23"/>
  <c r="AB318" i="23"/>
  <c r="AB331" i="23"/>
  <c r="AB334" i="23"/>
  <c r="AB339" i="23"/>
  <c r="AB356" i="23"/>
  <c r="AB374" i="23"/>
  <c r="AB404" i="23"/>
  <c r="AB416" i="23"/>
  <c r="AB427" i="23"/>
  <c r="AB432" i="23"/>
  <c r="AB358" i="23"/>
  <c r="AB399" i="23"/>
  <c r="AB27" i="23"/>
  <c r="AB29" i="23"/>
  <c r="AB50" i="23"/>
  <c r="AB53" i="23"/>
  <c r="AB73" i="23"/>
  <c r="AB81" i="23"/>
  <c r="AB86" i="23"/>
  <c r="AB94" i="23"/>
  <c r="AB119" i="23"/>
  <c r="AB127" i="23"/>
  <c r="AB138" i="23"/>
  <c r="AB143" i="23"/>
  <c r="AB200" i="23"/>
  <c r="AB207" i="23"/>
  <c r="AB216" i="23"/>
  <c r="AB219" i="23"/>
  <c r="AB228" i="23"/>
  <c r="AB243" i="23"/>
  <c r="AB248" i="23"/>
  <c r="AR287" i="23"/>
  <c r="AS287" i="23" s="1"/>
  <c r="AB466" i="23"/>
  <c r="AR507" i="23"/>
  <c r="AS507" i="23" s="1"/>
  <c r="AB551" i="23"/>
  <c r="AB20" i="23"/>
  <c r="AB92" i="23"/>
  <c r="AB10" i="23"/>
  <c r="AB38" i="23"/>
  <c r="AB55" i="23"/>
  <c r="AB91" i="23"/>
  <c r="AB109" i="23"/>
  <c r="AB124" i="23"/>
  <c r="AB135" i="23"/>
  <c r="AB145" i="23"/>
  <c r="AB154" i="23"/>
  <c r="AB159" i="23"/>
  <c r="AB225" i="23"/>
  <c r="AB232" i="23"/>
  <c r="AB261" i="23"/>
  <c r="AB268" i="23"/>
  <c r="AB282" i="23"/>
  <c r="AB297" i="23"/>
  <c r="AB300" i="23"/>
  <c r="AB305" i="23"/>
  <c r="AB322" i="23"/>
  <c r="AB338" i="23"/>
  <c r="AB341" i="23"/>
  <c r="AB373" i="23"/>
  <c r="AB403" i="23"/>
  <c r="AB468" i="23"/>
  <c r="AB548" i="23"/>
  <c r="AB796" i="23"/>
  <c r="AB876" i="23"/>
  <c r="AB898" i="23"/>
  <c r="AB906" i="23"/>
  <c r="AB909" i="23"/>
  <c r="AR971" i="23"/>
  <c r="AS971" i="23" s="1"/>
  <c r="AB1035" i="23"/>
  <c r="AB1074" i="23"/>
  <c r="AB458" i="23"/>
  <c r="AB481" i="23"/>
  <c r="AB489" i="23"/>
  <c r="AB512" i="23"/>
  <c r="AB521" i="23"/>
  <c r="AR523" i="23"/>
  <c r="AS523" i="23" s="1"/>
  <c r="AB537" i="23"/>
  <c r="AB593" i="23"/>
  <c r="AB598" i="23"/>
  <c r="AB615" i="23"/>
  <c r="AB625" i="23"/>
  <c r="AB627" i="23"/>
  <c r="AB629" i="23"/>
  <c r="AB641" i="23"/>
  <c r="AB657" i="23"/>
  <c r="AB666" i="23"/>
  <c r="AB676" i="23"/>
  <c r="AB679" i="23"/>
  <c r="AB694" i="23"/>
  <c r="AB696" i="23"/>
  <c r="AB724" i="23"/>
  <c r="AB731" i="23"/>
  <c r="AB733" i="23"/>
  <c r="AB943" i="23"/>
  <c r="AB1093" i="23"/>
  <c r="AB526" i="23"/>
  <c r="AB542" i="23"/>
  <c r="AB567" i="23"/>
  <c r="AB572" i="23"/>
  <c r="AB575" i="23"/>
  <c r="AB580" i="23"/>
  <c r="AB631" i="23"/>
  <c r="AB636" i="23"/>
  <c r="AB646" i="23"/>
  <c r="AB710" i="23"/>
  <c r="AB752" i="23"/>
  <c r="AB649" i="23"/>
  <c r="AB673" i="23"/>
  <c r="AB700" i="23"/>
  <c r="AB728" i="23"/>
  <c r="AB477" i="23"/>
  <c r="AB493" i="23"/>
  <c r="AB500" i="23"/>
  <c r="AB503" i="23"/>
  <c r="AB520" i="23"/>
  <c r="AB536" i="23"/>
  <c r="AB553" i="23"/>
  <c r="AB592" i="23"/>
  <c r="AB611" i="23"/>
  <c r="AB617" i="23"/>
  <c r="AB665" i="23"/>
  <c r="AB689" i="23"/>
  <c r="AB691" i="23"/>
  <c r="AB709" i="23"/>
  <c r="AB723" i="23"/>
  <c r="AB743" i="23"/>
  <c r="AB810" i="23"/>
  <c r="AB840" i="23"/>
  <c r="AB901" i="23"/>
  <c r="AB961" i="23"/>
  <c r="AB1053" i="23"/>
  <c r="AB1084" i="23"/>
  <c r="AB1099" i="23"/>
  <c r="AB1109" i="23"/>
  <c r="AB1123" i="23"/>
  <c r="AB1164" i="23"/>
  <c r="AR459" i="23"/>
  <c r="AS459" i="23" s="1"/>
  <c r="AB464" i="23"/>
  <c r="AB472" i="23"/>
  <c r="AB485" i="23"/>
  <c r="AB508" i="23"/>
  <c r="AB511" i="23"/>
  <c r="AB516" i="23"/>
  <c r="AB525" i="23"/>
  <c r="AB533" i="23"/>
  <c r="AB541" i="23"/>
  <c r="AB549" i="23"/>
  <c r="AB566" i="23"/>
  <c r="AB571" i="23"/>
  <c r="AB577" i="23"/>
  <c r="AB605" i="23"/>
  <c r="AB626" i="23"/>
  <c r="AB645" i="23"/>
  <c r="AB648" i="23"/>
  <c r="AB651" i="23"/>
  <c r="AB656" i="23"/>
  <c r="AB658" i="23"/>
  <c r="AB697" i="23"/>
  <c r="AB712" i="23"/>
  <c r="AB725" i="23"/>
  <c r="AB732" i="23"/>
  <c r="AB734" i="23"/>
  <c r="AB772" i="23"/>
  <c r="AB777" i="23"/>
  <c r="AB812" i="23"/>
  <c r="AB815" i="23"/>
  <c r="AB828" i="23"/>
  <c r="AB837" i="23"/>
  <c r="AB851" i="23"/>
  <c r="AB854" i="23"/>
  <c r="AB866" i="23"/>
  <c r="AB892" i="23"/>
  <c r="AB916" i="23"/>
  <c r="AB933" i="23"/>
  <c r="AB978" i="23"/>
  <c r="AB1006" i="23"/>
  <c r="AB1029" i="23"/>
  <c r="AB1079" i="23"/>
  <c r="AB1151" i="23"/>
  <c r="AB783" i="23"/>
  <c r="AB789" i="23"/>
  <c r="AB801" i="23"/>
  <c r="AB821" i="23"/>
  <c r="AB863" i="23"/>
  <c r="AB894" i="23"/>
  <c r="AB926" i="23"/>
  <c r="AB982" i="23"/>
  <c r="AB988" i="23"/>
  <c r="AB990" i="23"/>
  <c r="AB999" i="23"/>
  <c r="AB1172" i="23"/>
  <c r="AR922" i="23"/>
  <c r="AS922" i="23" s="1"/>
  <c r="AB1342" i="23"/>
  <c r="AB1348" i="23"/>
  <c r="AB1376" i="23"/>
  <c r="AB1394" i="23"/>
  <c r="AB1427" i="23"/>
  <c r="AB1505" i="23"/>
  <c r="AB1733" i="23"/>
  <c r="AB1181" i="23"/>
  <c r="AB1218" i="23"/>
  <c r="AB1250" i="23"/>
  <c r="AB1255" i="23"/>
  <c r="AB1267" i="23"/>
  <c r="AB1275" i="23"/>
  <c r="AB1289" i="23"/>
  <c r="AB1300" i="23"/>
  <c r="AB1312" i="23"/>
  <c r="AB1392" i="23"/>
  <c r="AB1400" i="23"/>
  <c r="AB1412" i="23"/>
  <c r="AB1422" i="23"/>
  <c r="AB1429" i="23"/>
  <c r="AB1472" i="23"/>
  <c r="AB1492" i="23"/>
  <c r="AB1524" i="23"/>
  <c r="AB1543" i="23"/>
  <c r="AB1596" i="23"/>
  <c r="AB1618" i="23"/>
  <c r="AB1620" i="23"/>
  <c r="AB1139" i="23"/>
  <c r="AB1161" i="23"/>
  <c r="AB1178" i="23"/>
  <c r="AB1186" i="23"/>
  <c r="AB1195" i="23"/>
  <c r="AB1223" i="23"/>
  <c r="AB1231" i="23"/>
  <c r="AB1294" i="23"/>
  <c r="AB1318" i="23"/>
  <c r="AB1389" i="23"/>
  <c r="AB1414" i="23"/>
  <c r="AB1431" i="23"/>
  <c r="AR1462" i="23"/>
  <c r="AS1462" i="23" s="1"/>
  <c r="AB1485" i="23"/>
  <c r="AB1561" i="23"/>
  <c r="AB917" i="23"/>
  <c r="AB932" i="23"/>
  <c r="AB998" i="23"/>
  <c r="AB1003" i="23"/>
  <c r="AB1050" i="23"/>
  <c r="AB1086" i="23"/>
  <c r="AB1100" i="23"/>
  <c r="AB1125" i="23"/>
  <c r="AB1141" i="23"/>
  <c r="AB1166" i="23"/>
  <c r="AR1180" i="23"/>
  <c r="AS1180" i="23" s="1"/>
  <c r="AB1188" i="23"/>
  <c r="AB1213" i="23"/>
  <c r="AB1215" i="23"/>
  <c r="AB1217" i="23"/>
  <c r="AB1239" i="23"/>
  <c r="AB1247" i="23"/>
  <c r="AB1252" i="23"/>
  <c r="AB1269" i="23"/>
  <c r="AB1278" i="23"/>
  <c r="AB1326" i="23"/>
  <c r="AB1341" i="23"/>
  <c r="AB1363" i="23"/>
  <c r="AB1380" i="23"/>
  <c r="AB1403" i="23"/>
  <c r="AB1419" i="23"/>
  <c r="AB1434" i="23"/>
  <c r="AB1444" i="23"/>
  <c r="AB1447" i="23"/>
  <c r="AB1450" i="23"/>
  <c r="AB1455" i="23"/>
  <c r="AB1469" i="23"/>
  <c r="AB1474" i="23"/>
  <c r="AB1476" i="23"/>
  <c r="AB1515" i="23"/>
  <c r="AB1517" i="23"/>
  <c r="AB1519" i="23"/>
  <c r="AR1628" i="23"/>
  <c r="AS1628" i="23" s="1"/>
  <c r="AB1034" i="23"/>
  <c r="AB1047" i="23"/>
  <c r="AB1068" i="23"/>
  <c r="AB1117" i="23"/>
  <c r="AB1148" i="23"/>
  <c r="AR1158" i="23"/>
  <c r="AS1158" i="23" s="1"/>
  <c r="AB1174" i="23"/>
  <c r="AB1643" i="23"/>
  <c r="AB1243" i="23"/>
  <c r="AB1293" i="23"/>
  <c r="AB1317" i="23"/>
  <c r="AR1393" i="23"/>
  <c r="AS1393" i="23" s="1"/>
  <c r="AR1409" i="23"/>
  <c r="AS1409" i="23" s="1"/>
  <c r="AB1075" i="23"/>
  <c r="AB1102" i="23"/>
  <c r="AB1138" i="23"/>
  <c r="AB1157" i="23"/>
  <c r="AB1207" i="23"/>
  <c r="AB1209" i="23"/>
  <c r="AB1251" i="23"/>
  <c r="AB1256" i="23"/>
  <c r="AB1276" i="23"/>
  <c r="AB1279" i="23"/>
  <c r="AB1282" i="23"/>
  <c r="AB1285" i="23"/>
  <c r="AB1290" i="23"/>
  <c r="AB1307" i="23"/>
  <c r="AB1404" i="23"/>
  <c r="AB1533" i="23"/>
  <c r="AB1536" i="23"/>
  <c r="AB1538" i="23"/>
  <c r="AB1545" i="23"/>
  <c r="AB1547" i="23"/>
  <c r="AB1550" i="23"/>
  <c r="AB1587" i="23"/>
  <c r="AB1602" i="23"/>
  <c r="AB1614" i="23"/>
  <c r="AB1629" i="23"/>
  <c r="AB1662" i="23"/>
  <c r="AB1671" i="23"/>
  <c r="AB1673" i="23"/>
  <c r="AB1684" i="23"/>
  <c r="AB1691" i="23"/>
  <c r="AB1711" i="23"/>
  <c r="AB1713" i="23"/>
  <c r="AB1728" i="23"/>
  <c r="AB1759" i="23"/>
  <c r="AB1788" i="23"/>
  <c r="AB1822" i="23"/>
  <c r="AB1862" i="23"/>
  <c r="AB1864" i="23"/>
  <c r="AB1925" i="23"/>
  <c r="AB1952" i="23"/>
  <c r="AB1964" i="23"/>
  <c r="AB2035" i="23"/>
  <c r="AB1675" i="23"/>
  <c r="AB1710" i="23"/>
  <c r="AB1715" i="23"/>
  <c r="AB1717" i="23"/>
  <c r="AB1736" i="23"/>
  <c r="AR1738" i="23"/>
  <c r="AS1738" i="23" s="1"/>
  <c r="AB1769" i="23"/>
  <c r="AB1772" i="23"/>
  <c r="AB1790" i="23"/>
  <c r="AB1793" i="23"/>
  <c r="AB1824" i="23"/>
  <c r="AB1837" i="23"/>
  <c r="AB1908" i="23"/>
  <c r="AB1918" i="23"/>
  <c r="AB1927" i="23"/>
  <c r="AB1946" i="23"/>
  <c r="AB1971" i="23"/>
  <c r="AR1973" i="23"/>
  <c r="AS1973" i="23" s="1"/>
  <c r="AB1973" i="23"/>
  <c r="AB1978" i="23"/>
  <c r="AB1987" i="23"/>
  <c r="AB1994" i="23"/>
  <c r="AB2028" i="23"/>
  <c r="AB2030" i="23"/>
  <c r="AB1491" i="23"/>
  <c r="AB1493" i="23"/>
  <c r="AB1510" i="23"/>
  <c r="AB1593" i="23"/>
  <c r="AB1606" i="23"/>
  <c r="AB1611" i="23"/>
  <c r="AB1638" i="23"/>
  <c r="AB1670" i="23"/>
  <c r="AB1743" i="23"/>
  <c r="AB1753" i="23"/>
  <c r="AB1761" i="23"/>
  <c r="AB1780" i="23"/>
  <c r="AB1803" i="23"/>
  <c r="AB1806" i="23"/>
  <c r="AB1808" i="23"/>
  <c r="AB1840" i="23"/>
  <c r="AB1843" i="23"/>
  <c r="AB1851" i="23"/>
  <c r="AB1859" i="23"/>
  <c r="AB1903" i="23"/>
  <c r="AB1937" i="23"/>
  <c r="AR1959" i="23"/>
  <c r="AS1959" i="23" s="1"/>
  <c r="AB1968" i="23"/>
  <c r="AB1982" i="23"/>
  <c r="AB1999" i="23"/>
  <c r="AB1459" i="23"/>
  <c r="AB1467" i="23"/>
  <c r="AB1481" i="23"/>
  <c r="AB1502" i="23"/>
  <c r="AB1507" i="23"/>
  <c r="AB1528" i="23"/>
  <c r="AB1549" i="23"/>
  <c r="AB1557" i="23"/>
  <c r="AB1566" i="23"/>
  <c r="AB1622" i="23"/>
  <c r="AB1631" i="23"/>
  <c r="AB1652" i="23"/>
  <c r="AB1657" i="23"/>
  <c r="AB1666" i="23"/>
  <c r="AB1679" i="23"/>
  <c r="AB1681" i="23"/>
  <c r="AB1705" i="23"/>
  <c r="AB1740" i="23"/>
  <c r="AB1748" i="23"/>
  <c r="AR1750" i="23"/>
  <c r="AS1750" i="23" s="1"/>
  <c r="AB1766" i="23"/>
  <c r="AB1836" i="23"/>
  <c r="AB1874" i="23"/>
  <c r="AB1882" i="23"/>
  <c r="AB1888" i="23"/>
  <c r="AB1905" i="23"/>
  <c r="AB1912" i="23"/>
  <c r="AB1924" i="23"/>
  <c r="AB1941" i="23"/>
  <c r="AB1963" i="23"/>
  <c r="AB1975" i="23"/>
  <c r="AB1989" i="23"/>
  <c r="AB1991" i="23"/>
  <c r="AB2009" i="23"/>
  <c r="AB2011" i="23"/>
  <c r="AB1727" i="23"/>
  <c r="AB1732" i="23"/>
  <c r="AB1751" i="23"/>
  <c r="AB1755" i="23"/>
  <c r="AB1813" i="23"/>
  <c r="AB1445" i="23"/>
  <c r="AB1451" i="23"/>
  <c r="AB1456" i="23"/>
  <c r="AB1461" i="23"/>
  <c r="AB1471" i="23"/>
  <c r="AB1541" i="23"/>
  <c r="AR1556" i="23"/>
  <c r="AS1556" i="23" s="1"/>
  <c r="AB1592" i="23"/>
  <c r="AB1644" i="23"/>
  <c r="AB1654" i="23"/>
  <c r="AB1663" i="23"/>
  <c r="AB1716" i="23"/>
  <c r="AB1742" i="23"/>
  <c r="AB1760" i="23"/>
  <c r="AB1779" i="23"/>
  <c r="AB1839" i="23"/>
  <c r="AB1877" i="23"/>
  <c r="AB1879" i="23"/>
  <c r="AB1907" i="23"/>
  <c r="AB1909" i="23"/>
  <c r="AB1936" i="23"/>
  <c r="AB1958" i="23"/>
  <c r="AB1972" i="23"/>
  <c r="AB1993" i="23"/>
  <c r="AB2031" i="23"/>
  <c r="AB1597" i="23"/>
  <c r="AB1610" i="23"/>
  <c r="AB1621" i="23"/>
  <c r="AB1630" i="23"/>
  <c r="AB1649" i="23"/>
  <c r="AB2022" i="23"/>
  <c r="AB2038" i="23"/>
  <c r="AB14" i="23"/>
  <c r="AB70" i="23"/>
  <c r="AR77" i="23"/>
  <c r="AS77" i="23" s="1"/>
  <c r="AB82" i="23"/>
  <c r="AB101" i="23"/>
  <c r="AB151" i="23"/>
  <c r="AB158" i="23"/>
  <c r="AB167" i="23"/>
  <c r="AB173" i="23"/>
  <c r="AB182" i="23"/>
  <c r="AB188" i="23"/>
  <c r="AB215" i="23"/>
  <c r="AB250" i="23"/>
  <c r="AB258" i="23"/>
  <c r="AB262" i="23"/>
  <c r="AB266" i="23"/>
  <c r="AB287" i="23"/>
  <c r="AB303" i="23"/>
  <c r="AB78" i="23"/>
  <c r="AB93" i="23"/>
  <c r="AB150" i="23"/>
  <c r="AB164" i="23"/>
  <c r="AB175" i="23"/>
  <c r="AB178" i="23"/>
  <c r="AR181" i="23"/>
  <c r="AS181" i="23" s="1"/>
  <c r="AB190" i="23"/>
  <c r="AB218" i="23"/>
  <c r="AR253" i="23"/>
  <c r="AS253" i="23" s="1"/>
  <c r="AB271" i="23"/>
  <c r="AB296" i="23"/>
  <c r="AB336" i="23"/>
  <c r="AB345" i="23"/>
  <c r="AB349" i="23"/>
  <c r="AB353" i="23"/>
  <c r="AB357" i="23"/>
  <c r="AB389" i="23"/>
  <c r="AB397" i="23"/>
  <c r="AB405" i="23"/>
  <c r="AB421" i="23"/>
  <c r="AB433" i="23"/>
  <c r="AB448" i="23"/>
  <c r="AB582" i="23"/>
  <c r="AB603" i="23"/>
  <c r="AB45" i="23"/>
  <c r="AB66" i="23"/>
  <c r="AB28" i="23"/>
  <c r="AB57" i="23"/>
  <c r="AB89" i="23"/>
  <c r="AB104" i="23"/>
  <c r="AC104" i="23" s="1"/>
  <c r="AB115" i="23"/>
  <c r="AB123" i="23"/>
  <c r="AB132" i="23"/>
  <c r="AB139" i="23"/>
  <c r="AB221" i="23"/>
  <c r="AB252" i="23"/>
  <c r="AR311" i="23"/>
  <c r="AS311" i="23" s="1"/>
  <c r="AB313" i="23"/>
  <c r="AB317" i="23"/>
  <c r="AB324" i="23"/>
  <c r="AB328" i="23"/>
  <c r="AB332" i="23"/>
  <c r="AB333" i="23"/>
  <c r="AB340" i="23"/>
  <c r="AB344" i="23"/>
  <c r="AB381" i="23"/>
  <c r="AB385" i="23"/>
  <c r="AB428" i="23"/>
  <c r="AB443" i="23"/>
  <c r="AB497" i="23"/>
  <c r="AB507" i="23"/>
  <c r="AB569" i="23"/>
  <c r="AB652" i="23"/>
  <c r="AB716" i="23"/>
  <c r="AB30" i="23"/>
  <c r="AB61" i="23"/>
  <c r="AB69" i="23"/>
  <c r="AB77" i="23"/>
  <c r="AB108" i="23"/>
  <c r="AB114" i="23"/>
  <c r="AB122" i="23"/>
  <c r="AB126" i="23"/>
  <c r="AB130" i="23"/>
  <c r="AB134" i="23"/>
  <c r="AB157" i="23"/>
  <c r="AB169" i="23"/>
  <c r="AB172" i="23"/>
  <c r="AB187" i="23"/>
  <c r="AB201" i="23"/>
  <c r="AB209" i="23"/>
  <c r="AB212" i="23"/>
  <c r="AB214" i="23"/>
  <c r="AB270" i="23"/>
  <c r="AB281" i="23"/>
  <c r="AB323" i="23"/>
  <c r="AB335" i="23"/>
  <c r="AR665" i="23"/>
  <c r="AS665" i="23" s="1"/>
  <c r="AB693" i="23"/>
  <c r="AB17" i="23"/>
  <c r="AB34" i="23"/>
  <c r="AB62" i="23"/>
  <c r="AB26" i="23"/>
  <c r="AB33" i="23"/>
  <c r="AB37" i="23"/>
  <c r="AB42" i="23"/>
  <c r="AB98" i="23"/>
  <c r="AB106" i="23"/>
  <c r="AB110" i="23"/>
  <c r="AB174" i="23"/>
  <c r="AB181" i="23"/>
  <c r="AB189" i="23"/>
  <c r="AB220" i="23"/>
  <c r="AB223" i="23"/>
  <c r="AB230" i="23"/>
  <c r="AB237" i="23"/>
  <c r="AB275" i="23"/>
  <c r="AB289" i="23"/>
  <c r="AB304" i="23"/>
  <c r="AB312" i="23"/>
  <c r="AB316" i="23"/>
  <c r="AB361" i="23"/>
  <c r="AB365" i="23"/>
  <c r="AB369" i="23"/>
  <c r="AB384" i="23"/>
  <c r="AB388" i="23"/>
  <c r="AB396" i="23"/>
  <c r="AB409" i="23"/>
  <c r="AB420" i="23"/>
  <c r="AB437" i="23"/>
  <c r="AB441" i="23"/>
  <c r="AB449" i="23"/>
  <c r="AB529" i="23"/>
  <c r="I2042" i="23"/>
  <c r="AB21" i="23"/>
  <c r="AB12" i="23"/>
  <c r="AB16" i="23"/>
  <c r="AB19" i="23"/>
  <c r="AB49" i="23"/>
  <c r="AB65" i="23"/>
  <c r="AB72" i="23"/>
  <c r="AB99" i="23"/>
  <c r="AB125" i="23"/>
  <c r="AB144" i="23"/>
  <c r="AB148" i="23"/>
  <c r="AB152" i="23"/>
  <c r="AB162" i="23"/>
  <c r="AB269" i="23"/>
  <c r="AB288" i="23"/>
  <c r="AB293" i="23"/>
  <c r="AB321" i="23"/>
  <c r="AB360" i="23"/>
  <c r="AB376" i="23"/>
  <c r="AB380" i="23"/>
  <c r="AB591" i="23"/>
  <c r="AB619" i="23"/>
  <c r="AB720" i="23"/>
  <c r="AB727" i="23"/>
  <c r="AB274" i="23"/>
  <c r="AB283" i="23"/>
  <c r="AB320" i="23"/>
  <c r="AB364" i="23"/>
  <c r="AB368" i="23"/>
  <c r="AB372" i="23"/>
  <c r="AB408" i="23"/>
  <c r="AB413" i="23"/>
  <c r="AB436" i="23"/>
  <c r="AB440" i="23"/>
  <c r="AB599" i="23"/>
  <c r="AB742" i="23"/>
  <c r="AB445" i="23"/>
  <c r="AB453" i="23"/>
  <c r="AB473" i="23"/>
  <c r="AB476" i="23"/>
  <c r="AB501" i="23"/>
  <c r="AB505" i="23"/>
  <c r="AB509" i="23"/>
  <c r="AB513" i="23"/>
  <c r="AB517" i="23"/>
  <c r="AB573" i="23"/>
  <c r="AB600" i="23"/>
  <c r="AB609" i="23"/>
  <c r="AB643" i="23"/>
  <c r="AB647" i="23"/>
  <c r="AB659" i="23"/>
  <c r="AB662" i="23"/>
  <c r="AB737" i="23"/>
  <c r="AB765" i="23"/>
  <c r="AB639" i="23"/>
  <c r="AB642" i="23"/>
  <c r="AB675" i="23"/>
  <c r="AB699" i="23"/>
  <c r="AB702" i="23"/>
  <c r="AB703" i="23"/>
  <c r="AB706" i="23"/>
  <c r="AB711" i="23"/>
  <c r="AR727" i="23"/>
  <c r="AS727" i="23" s="1"/>
  <c r="AB730" i="23"/>
  <c r="AB780" i="23"/>
  <c r="AB875" i="23"/>
  <c r="AR740" i="23"/>
  <c r="AS740" i="23" s="1"/>
  <c r="AB457" i="23"/>
  <c r="AB460" i="23"/>
  <c r="AB480" i="23"/>
  <c r="AB492" i="23"/>
  <c r="AB496" i="23"/>
  <c r="AB524" i="23"/>
  <c r="AB528" i="23"/>
  <c r="AB540" i="23"/>
  <c r="AB545" i="23"/>
  <c r="AB564" i="23"/>
  <c r="AB568" i="23"/>
  <c r="AB581" i="23"/>
  <c r="AB618" i="23"/>
  <c r="AB635" i="23"/>
  <c r="AB671" i="23"/>
  <c r="AB674" i="23"/>
  <c r="AB715" i="23"/>
  <c r="AR732" i="23"/>
  <c r="AS732" i="23" s="1"/>
  <c r="AB750" i="23"/>
  <c r="AB931" i="23"/>
  <c r="AB948" i="23"/>
  <c r="AR463" i="23"/>
  <c r="AS463" i="23" s="1"/>
  <c r="AB463" i="23"/>
  <c r="AB484" i="23"/>
  <c r="AB488" i="23"/>
  <c r="AB585" i="23"/>
  <c r="AB597" i="23"/>
  <c r="AB622" i="23"/>
  <c r="AB638" i="23"/>
  <c r="AB650" i="23"/>
  <c r="AB678" i="23"/>
  <c r="AB683" i="23"/>
  <c r="AB695" i="23"/>
  <c r="AB698" i="23"/>
  <c r="AC698" i="23" s="1"/>
  <c r="AG698" i="23" s="1"/>
  <c r="AB714" i="23"/>
  <c r="AB719" i="23"/>
  <c r="AB726" i="23"/>
  <c r="AB729" i="23"/>
  <c r="AB899" i="23"/>
  <c r="AB459" i="23"/>
  <c r="AB471" i="23"/>
  <c r="AB544" i="23"/>
  <c r="AB561" i="23"/>
  <c r="AB563" i="23"/>
  <c r="AB608" i="23"/>
  <c r="AB654" i="23"/>
  <c r="AB663" i="23"/>
  <c r="AB667" i="23"/>
  <c r="AB686" i="23"/>
  <c r="AB722" i="23"/>
  <c r="AB735" i="23"/>
  <c r="AB1008" i="23"/>
  <c r="AB456" i="23"/>
  <c r="AR462" i="23"/>
  <c r="AS462" i="23" s="1"/>
  <c r="AR467" i="23"/>
  <c r="AS467" i="23" s="1"/>
  <c r="AB552" i="23"/>
  <c r="AB556" i="23"/>
  <c r="AB584" i="23"/>
  <c r="AB588" i="23"/>
  <c r="AB596" i="23"/>
  <c r="AB601" i="23"/>
  <c r="AB614" i="23"/>
  <c r="AB634" i="23"/>
  <c r="AB644" i="23"/>
  <c r="AB660" i="23"/>
  <c r="AB670" i="23"/>
  <c r="AB682" i="23"/>
  <c r="AB707" i="23"/>
  <c r="AB754" i="23"/>
  <c r="AR756" i="23"/>
  <c r="AS756" i="23" s="1"/>
  <c r="AB759" i="23"/>
  <c r="AB762" i="23"/>
  <c r="AB769" i="23"/>
  <c r="AB782" i="23"/>
  <c r="AB791" i="23"/>
  <c r="AB794" i="23"/>
  <c r="AB799" i="23"/>
  <c r="AB818" i="23"/>
  <c r="AB852" i="23"/>
  <c r="AB887" i="23"/>
  <c r="AB914" i="23"/>
  <c r="AB919" i="23"/>
  <c r="AB949" i="23"/>
  <c r="AB955" i="23"/>
  <c r="AB959" i="23"/>
  <c r="AB962" i="23"/>
  <c r="AB994" i="23"/>
  <c r="AB997" i="23"/>
  <c r="AB1005" i="23"/>
  <c r="AB1009" i="23"/>
  <c r="AB798" i="23"/>
  <c r="AB807" i="23"/>
  <c r="AB826" i="23"/>
  <c r="AB839" i="23"/>
  <c r="AB847" i="23"/>
  <c r="AB862" i="23"/>
  <c r="AB911" i="23"/>
  <c r="AB925" i="23"/>
  <c r="AB928" i="23"/>
  <c r="AB938" i="23"/>
  <c r="AB954" i="23"/>
  <c r="AB973" i="23"/>
  <c r="AB977" i="23"/>
  <c r="AB986" i="23"/>
  <c r="AB989" i="23"/>
  <c r="AB1001" i="23"/>
  <c r="AB1012" i="23"/>
  <c r="AB1017" i="23"/>
  <c r="AB1018" i="23"/>
  <c r="AB1033" i="23"/>
  <c r="AB1193" i="23"/>
  <c r="AR805" i="23"/>
  <c r="AS805" i="23" s="1"/>
  <c r="AR820" i="23"/>
  <c r="AS820" i="23" s="1"/>
  <c r="AB871" i="23"/>
  <c r="AB877" i="23"/>
  <c r="AB895" i="23"/>
  <c r="AB918" i="23"/>
  <c r="AB935" i="23"/>
  <c r="AB942" i="23"/>
  <c r="AB964" i="23"/>
  <c r="AB981" i="23"/>
  <c r="AB993" i="23"/>
  <c r="AB1004" i="23"/>
  <c r="AB1021" i="23"/>
  <c r="AB1026" i="23"/>
  <c r="AB1057" i="23"/>
  <c r="AB1067" i="23"/>
  <c r="AB1257" i="23"/>
  <c r="AB753" i="23"/>
  <c r="AB761" i="23"/>
  <c r="AB775" i="23"/>
  <c r="AB786" i="23"/>
  <c r="AB793" i="23"/>
  <c r="AB806" i="23"/>
  <c r="AB825" i="23"/>
  <c r="AB910" i="23"/>
  <c r="AB944" i="23"/>
  <c r="AB951" i="23"/>
  <c r="AB970" i="23"/>
  <c r="AB985" i="23"/>
  <c r="AB996" i="23"/>
  <c r="AB848" i="23"/>
  <c r="AR857" i="23"/>
  <c r="AS857" i="23" s="1"/>
  <c r="AB966" i="23"/>
  <c r="AB757" i="23"/>
  <c r="AB770" i="23"/>
  <c r="AB814" i="23"/>
  <c r="AB829" i="23"/>
  <c r="AB859" i="23"/>
  <c r="AB879" i="23"/>
  <c r="AB912" i="23"/>
  <c r="AB927" i="23"/>
  <c r="AB934" i="23"/>
  <c r="AB946" i="23"/>
  <c r="AB969" i="23"/>
  <c r="AB1064" i="23"/>
  <c r="AB1071" i="23"/>
  <c r="AB1280" i="23"/>
  <c r="AB751" i="23"/>
  <c r="AB809" i="23"/>
  <c r="AB822" i="23"/>
  <c r="AB823" i="23"/>
  <c r="AB841" i="23"/>
  <c r="AB853" i="23"/>
  <c r="AB903" i="23"/>
  <c r="AB922" i="23"/>
  <c r="AB936" i="23"/>
  <c r="AB950" i="23"/>
  <c r="AB965" i="23"/>
  <c r="AB1010" i="23"/>
  <c r="AB1013" i="23"/>
  <c r="AB1024" i="23"/>
  <c r="AB1088" i="23"/>
  <c r="AB1210" i="23"/>
  <c r="AR1410" i="23"/>
  <c r="AS1410" i="23" s="1"/>
  <c r="AB1059" i="23"/>
  <c r="AB1082" i="23"/>
  <c r="AB1105" i="23"/>
  <c r="AB1114" i="23"/>
  <c r="AR1147" i="23"/>
  <c r="AS1147" i="23" s="1"/>
  <c r="AB1147" i="23"/>
  <c r="AB1150" i="23"/>
  <c r="AB1187" i="23"/>
  <c r="AB1190" i="23"/>
  <c r="AB1203" i="23"/>
  <c r="AB1211" i="23"/>
  <c r="AB1240" i="23"/>
  <c r="AB1262" i="23"/>
  <c r="AB1271" i="23"/>
  <c r="AB1308" i="23"/>
  <c r="AB1452" i="23"/>
  <c r="AB1049" i="23"/>
  <c r="AB1058" i="23"/>
  <c r="AB1060" i="23"/>
  <c r="AB1098" i="23"/>
  <c r="AB1110" i="23"/>
  <c r="AB1154" i="23"/>
  <c r="AB1160" i="23"/>
  <c r="AB1167" i="23"/>
  <c r="AB1171" i="23"/>
  <c r="AB1176" i="23"/>
  <c r="AB1196" i="23"/>
  <c r="AB1199" i="23"/>
  <c r="AB1220" i="23"/>
  <c r="AB1227" i="23"/>
  <c r="AB1233" i="23"/>
  <c r="AB1236" i="23"/>
  <c r="AB1246" i="23"/>
  <c r="AB1254" i="23"/>
  <c r="AB1266" i="23"/>
  <c r="AB1303" i="23"/>
  <c r="AB1032" i="23"/>
  <c r="AB1045" i="23"/>
  <c r="AB1085" i="23"/>
  <c r="AB1134" i="23"/>
  <c r="AB1137" i="23"/>
  <c r="AB1144" i="23"/>
  <c r="AB1163" i="23"/>
  <c r="AB1183" i="23"/>
  <c r="AB1416" i="23"/>
  <c r="AB1027" i="23"/>
  <c r="AB1052" i="23"/>
  <c r="AB1063" i="23"/>
  <c r="AB1070" i="23"/>
  <c r="AR1073" i="23"/>
  <c r="AS1073" i="23" s="1"/>
  <c r="AR1081" i="23"/>
  <c r="AS1081" i="23" s="1"/>
  <c r="AB1081" i="23"/>
  <c r="AB1094" i="23"/>
  <c r="AB1127" i="23"/>
  <c r="AB1156" i="23"/>
  <c r="AB1159" i="23"/>
  <c r="AB1175" i="23"/>
  <c r="AB1179" i="23"/>
  <c r="AB1235" i="23"/>
  <c r="AB1241" i="23"/>
  <c r="AB1242" i="23"/>
  <c r="AB1270" i="23"/>
  <c r="AB1044" i="23"/>
  <c r="AB1056" i="23"/>
  <c r="AB1066" i="23"/>
  <c r="AB1087" i="23"/>
  <c r="AB1090" i="23"/>
  <c r="AB1118" i="23"/>
  <c r="AB1143" i="23"/>
  <c r="AB1201" i="23"/>
  <c r="AB1205" i="23"/>
  <c r="AB1219" i="23"/>
  <c r="AB1226" i="23"/>
  <c r="AB1229" i="23"/>
  <c r="AB1245" i="23"/>
  <c r="AB1274" i="23"/>
  <c r="AB1302" i="23"/>
  <c r="AB1306" i="23"/>
  <c r="AB1499" i="23"/>
  <c r="AB1347" i="23"/>
  <c r="AB1359" i="23"/>
  <c r="AB1371" i="23"/>
  <c r="AB1390" i="23"/>
  <c r="AB1410" i="23"/>
  <c r="AB1435" i="23"/>
  <c r="AB1454" i="23"/>
  <c r="AB1462" i="23"/>
  <c r="AB1466" i="23"/>
  <c r="AB1496" i="23"/>
  <c r="AB1525" i="23"/>
  <c r="AB1530" i="23"/>
  <c r="AB1555" i="23"/>
  <c r="AR1568" i="23"/>
  <c r="AS1568" i="23" s="1"/>
  <c r="AB1569" i="23"/>
  <c r="AB1571" i="23"/>
  <c r="AB1619" i="23"/>
  <c r="AB1668" i="23"/>
  <c r="AB1690" i="23"/>
  <c r="AB1320" i="23"/>
  <c r="AB1324" i="23"/>
  <c r="AB1331" i="23"/>
  <c r="AB1336" i="23"/>
  <c r="AB1344" i="23"/>
  <c r="AB1351" i="23"/>
  <c r="AB1355" i="23"/>
  <c r="AB1356" i="23"/>
  <c r="AB1374" i="23"/>
  <c r="AB1383" i="23"/>
  <c r="AB1426" i="23"/>
  <c r="AB1430" i="23"/>
  <c r="AB1442" i="23"/>
  <c r="AB1458" i="23"/>
  <c r="AB1470" i="23"/>
  <c r="AB1480" i="23"/>
  <c r="AB1483" i="23"/>
  <c r="AB1487" i="23"/>
  <c r="AB1511" i="23"/>
  <c r="AB1546" i="23"/>
  <c r="AB1616" i="23"/>
  <c r="AB1648" i="23"/>
  <c r="AB1687" i="23"/>
  <c r="AB1868" i="23"/>
  <c r="AB1340" i="23"/>
  <c r="AB1354" i="23"/>
  <c r="AB1365" i="23"/>
  <c r="AB1396" i="23"/>
  <c r="AB1449" i="23"/>
  <c r="AB1453" i="23"/>
  <c r="AB1473" i="23"/>
  <c r="AB1477" i="23"/>
  <c r="AB1535" i="23"/>
  <c r="AB1563" i="23"/>
  <c r="AB1315" i="23"/>
  <c r="AB1319" i="23"/>
  <c r="AB1323" i="23"/>
  <c r="AB1335" i="23"/>
  <c r="AR1338" i="23"/>
  <c r="AS1338" i="23" s="1"/>
  <c r="AB1339" i="23"/>
  <c r="AB1343" i="23"/>
  <c r="AB1358" i="23"/>
  <c r="AB1402" i="23"/>
  <c r="AB1438" i="23"/>
  <c r="AB1465" i="23"/>
  <c r="AB1482" i="23"/>
  <c r="AB1551" i="23"/>
  <c r="AB1554" i="23"/>
  <c r="AB1575" i="23"/>
  <c r="AB1623" i="23"/>
  <c r="AB1650" i="23"/>
  <c r="AB1330" i="23"/>
  <c r="AB1360" i="23"/>
  <c r="AB1364" i="23"/>
  <c r="AB1373" i="23"/>
  <c r="AB1382" i="23"/>
  <c r="AB1395" i="23"/>
  <c r="AB1406" i="23"/>
  <c r="AB1415" i="23"/>
  <c r="AB1475" i="23"/>
  <c r="AB1479" i="23"/>
  <c r="AB1486" i="23"/>
  <c r="AB1513" i="23"/>
  <c r="AB1516" i="23"/>
  <c r="AB1518" i="23"/>
  <c r="AB1521" i="23"/>
  <c r="AB1526" i="23"/>
  <c r="AB1709" i="23"/>
  <c r="AB1757" i="23"/>
  <c r="AB1768" i="23"/>
  <c r="AB1821" i="23"/>
  <c r="AB1369" i="23"/>
  <c r="AB1384" i="23"/>
  <c r="AB1398" i="23"/>
  <c r="AB1439" i="23"/>
  <c r="AB1446" i="23"/>
  <c r="AB1463" i="23"/>
  <c r="AB1497" i="23"/>
  <c r="AB1542" i="23"/>
  <c r="AB1559" i="23"/>
  <c r="AB1584" i="23"/>
  <c r="AB1647" i="23"/>
  <c r="AB1669" i="23"/>
  <c r="AB1693" i="23"/>
  <c r="AB1702" i="23"/>
  <c r="AB1730" i="23"/>
  <c r="AR1902" i="23"/>
  <c r="AS1902" i="23" s="1"/>
  <c r="AB1490" i="23"/>
  <c r="AR1500" i="23"/>
  <c r="AS1500" i="23" s="1"/>
  <c r="AB1504" i="23"/>
  <c r="AB1512" i="23"/>
  <c r="AB1562" i="23"/>
  <c r="AB1609" i="23"/>
  <c r="AB1626" i="23"/>
  <c r="AB1672" i="23"/>
  <c r="AB1683" i="23"/>
  <c r="AB1695" i="23"/>
  <c r="AB1719" i="23"/>
  <c r="AR1733" i="23"/>
  <c r="AS1733" i="23" s="1"/>
  <c r="AB1737" i="23"/>
  <c r="AB1773" i="23"/>
  <c r="AB1853" i="23"/>
  <c r="AB1870" i="23"/>
  <c r="AB1875" i="23"/>
  <c r="AB1944" i="23"/>
  <c r="AB1981" i="23"/>
  <c r="AB1558" i="23"/>
  <c r="AB1565" i="23"/>
  <c r="AB1595" i="23"/>
  <c r="AB1598" i="23"/>
  <c r="AB1601" i="23"/>
  <c r="AB1605" i="23"/>
  <c r="AB1634" i="23"/>
  <c r="AB1637" i="23"/>
  <c r="AB1640" i="23"/>
  <c r="AB1656" i="23"/>
  <c r="AB1674" i="23"/>
  <c r="AB1677" i="23"/>
  <c r="AB1686" i="23"/>
  <c r="AB1689" i="23"/>
  <c r="AB1698" i="23"/>
  <c r="AB1723" i="23"/>
  <c r="AB1726" i="23"/>
  <c r="AC1726" i="23" s="1"/>
  <c r="AG1726" i="23" s="1"/>
  <c r="AB1734" i="23"/>
  <c r="AB1746" i="23"/>
  <c r="AB1764" i="23"/>
  <c r="AB1781" i="23"/>
  <c r="AB1799" i="23"/>
  <c r="AB1815" i="23"/>
  <c r="AB1508" i="23"/>
  <c r="AB1588" i="23"/>
  <c r="AB1608" i="23"/>
  <c r="AB1612" i="23"/>
  <c r="AB1653" i="23"/>
  <c r="AB1665" i="23"/>
  <c r="AB1682" i="23"/>
  <c r="AB1694" i="23"/>
  <c r="AB1722" i="23"/>
  <c r="AB1729" i="23"/>
  <c r="AB1749" i="23"/>
  <c r="AB1932" i="23"/>
  <c r="AB1701" i="23"/>
  <c r="AB1577" i="23"/>
  <c r="AB1581" i="23"/>
  <c r="AB1590" i="23"/>
  <c r="AB1633" i="23"/>
  <c r="AB1645" i="23"/>
  <c r="AB1664" i="23"/>
  <c r="AB2002" i="23"/>
  <c r="AB1776" i="23"/>
  <c r="AB1784" i="23"/>
  <c r="AB1795" i="23"/>
  <c r="AB1802" i="23"/>
  <c r="AB1809" i="23"/>
  <c r="AB1856" i="23"/>
  <c r="AB1871" i="23"/>
  <c r="AB1897" i="23"/>
  <c r="AB1901" i="23"/>
  <c r="AB1917" i="23"/>
  <c r="AB1920" i="23"/>
  <c r="AB1939" i="23"/>
  <c r="AB1945" i="23"/>
  <c r="AB1949" i="23"/>
  <c r="AB2036" i="23"/>
  <c r="AB1829" i="23"/>
  <c r="AB1878" i="23"/>
  <c r="AB1894" i="23"/>
  <c r="AB1957" i="23"/>
  <c r="AB1966" i="23"/>
  <c r="AB1980" i="23"/>
  <c r="AB1983" i="23"/>
  <c r="AB1997" i="23"/>
  <c r="AB1745" i="23"/>
  <c r="AB1756" i="23"/>
  <c r="AB1775" i="23"/>
  <c r="AB1783" i="23"/>
  <c r="AB1786" i="23"/>
  <c r="AB1794" i="23"/>
  <c r="AB1811" i="23"/>
  <c r="AB1828" i="23"/>
  <c r="AB1832" i="23"/>
  <c r="AB1886" i="23"/>
  <c r="AB1916" i="23"/>
  <c r="AB1986" i="23"/>
  <c r="AB2005" i="23"/>
  <c r="AB2014" i="23"/>
  <c r="AB2019" i="23"/>
  <c r="AB2033" i="23"/>
  <c r="AB1752" i="23"/>
  <c r="AB1763" i="23"/>
  <c r="AB1767" i="23"/>
  <c r="AB1814" i="23"/>
  <c r="AR1818" i="23"/>
  <c r="AS1818" i="23" s="1"/>
  <c r="AB1835" i="23"/>
  <c r="AB1855" i="23"/>
  <c r="AB1873" i="23"/>
  <c r="AB1896" i="23"/>
  <c r="AB1899" i="23"/>
  <c r="AB1930" i="23"/>
  <c r="AB1935" i="23"/>
  <c r="AB1956" i="23"/>
  <c r="AB1962" i="23"/>
  <c r="AB2004" i="23"/>
  <c r="AB2016" i="23"/>
  <c r="AR2021" i="23"/>
  <c r="AS2021" i="23" s="1"/>
  <c r="AB2025" i="23"/>
  <c r="AB2041" i="23"/>
  <c r="AB1774" i="23"/>
  <c r="AB1778" i="23"/>
  <c r="AC1778" i="23" s="1"/>
  <c r="AB1782" i="23"/>
  <c r="AB1810" i="23"/>
  <c r="AB1817" i="23"/>
  <c r="AB1885" i="23"/>
  <c r="AB1923" i="23"/>
  <c r="AR1957" i="23"/>
  <c r="AS1957" i="23" s="1"/>
  <c r="AB1961" i="23"/>
  <c r="AB1992" i="23"/>
  <c r="AB1996" i="23"/>
  <c r="AB2024" i="23"/>
  <c r="AB2029" i="23"/>
  <c r="AB2040" i="23"/>
  <c r="AR1742" i="23"/>
  <c r="AS1742" i="23" s="1"/>
  <c r="AR93" i="23"/>
  <c r="AS93" i="23" s="1"/>
  <c r="AR257" i="23"/>
  <c r="AS257" i="23" s="1"/>
  <c r="AR579" i="23"/>
  <c r="AS579" i="23" s="1"/>
  <c r="AR801" i="23"/>
  <c r="AS801" i="23" s="1"/>
  <c r="AR817" i="23"/>
  <c r="AS817" i="23" s="1"/>
  <c r="AR837" i="23"/>
  <c r="AS837" i="23" s="1"/>
  <c r="AR1121" i="23"/>
  <c r="AS1121" i="23" s="1"/>
  <c r="AR221" i="23"/>
  <c r="AS221" i="23" s="1"/>
  <c r="AR323" i="23"/>
  <c r="AS323" i="23" s="1"/>
  <c r="AR375" i="23"/>
  <c r="AS375" i="23" s="1"/>
  <c r="AR432" i="23"/>
  <c r="AS432" i="23" s="1"/>
  <c r="AR559" i="23"/>
  <c r="AS559" i="23" s="1"/>
  <c r="AR609" i="23"/>
  <c r="AS609" i="23" s="1"/>
  <c r="AR637" i="23"/>
  <c r="AS637" i="23" s="1"/>
  <c r="AR654" i="23"/>
  <c r="AS654" i="23" s="1"/>
  <c r="AR1394" i="23"/>
  <c r="AS1394" i="23" s="1"/>
  <c r="AR1405" i="23"/>
  <c r="AS1405" i="23" s="1"/>
  <c r="AR1929" i="23"/>
  <c r="AS1929" i="23" s="1"/>
  <c r="AR117" i="23"/>
  <c r="AS117" i="23" s="1"/>
  <c r="AR173" i="23"/>
  <c r="AS173" i="23" s="1"/>
  <c r="AR487" i="23"/>
  <c r="AS487" i="23" s="1"/>
  <c r="AR670" i="23"/>
  <c r="AS670" i="23" s="1"/>
  <c r="AR796" i="23"/>
  <c r="AS796" i="23" s="1"/>
  <c r="AR804" i="23"/>
  <c r="AS804" i="23" s="1"/>
  <c r="AR954" i="23"/>
  <c r="AS954" i="23" s="1"/>
  <c r="AR1214" i="23"/>
  <c r="AS1214" i="23" s="1"/>
  <c r="AR1389" i="23"/>
  <c r="AS1389" i="23" s="1"/>
  <c r="AR1429" i="23"/>
  <c r="AS1429" i="23" s="1"/>
  <c r="AR232" i="23"/>
  <c r="AS232" i="23" s="1"/>
  <c r="AR273" i="23"/>
  <c r="AS273" i="23" s="1"/>
  <c r="AR286" i="23"/>
  <c r="AS286" i="23" s="1"/>
  <c r="AR451" i="23"/>
  <c r="AS451" i="23" s="1"/>
  <c r="AR511" i="23"/>
  <c r="AS511" i="23" s="1"/>
  <c r="AR841" i="23"/>
  <c r="AS841" i="23" s="1"/>
  <c r="AR192" i="23"/>
  <c r="AS192" i="23" s="1"/>
  <c r="AR225" i="23"/>
  <c r="AS225" i="23" s="1"/>
  <c r="AR555" i="23"/>
  <c r="AS555" i="23" s="1"/>
  <c r="AR698" i="23"/>
  <c r="AS698" i="23" s="1"/>
  <c r="AR1161" i="23"/>
  <c r="AS1161" i="23" s="1"/>
  <c r="AR367" i="23"/>
  <c r="AS367" i="23" s="1"/>
  <c r="AR383" i="23"/>
  <c r="AS383" i="23" s="1"/>
  <c r="AR1153" i="23"/>
  <c r="AS1153" i="23" s="1"/>
  <c r="AR1397" i="23"/>
  <c r="AS1397" i="23" s="1"/>
  <c r="AR1801" i="23"/>
  <c r="AS1801" i="23" s="1"/>
  <c r="P9" i="23"/>
  <c r="AR28" i="23"/>
  <c r="AS28" i="23" s="1"/>
  <c r="AR1625" i="23"/>
  <c r="AS1625" i="23" s="1"/>
  <c r="AR1867" i="23"/>
  <c r="AS1867" i="23" s="1"/>
  <c r="AR1937" i="23"/>
  <c r="AS1937" i="23" s="1"/>
  <c r="AR1970" i="23"/>
  <c r="AS1970" i="23" s="1"/>
  <c r="AR1474" i="23"/>
  <c r="AS1474" i="23" s="1"/>
  <c r="AR1748" i="23"/>
  <c r="AS1748" i="23" s="1"/>
  <c r="AR1246" i="23"/>
  <c r="AS1246" i="23" s="1"/>
  <c r="AR1589" i="23"/>
  <c r="AS1589" i="23" s="1"/>
  <c r="AR1438" i="23"/>
  <c r="AS1438" i="23" s="1"/>
  <c r="AR1612" i="23"/>
  <c r="AS1612" i="23" s="1"/>
  <c r="AR1705" i="23"/>
  <c r="AS1705" i="23" s="1"/>
  <c r="AR1920" i="23"/>
  <c r="AS1920" i="23" s="1"/>
  <c r="AR1046" i="23"/>
  <c r="AS1046" i="23" s="1"/>
  <c r="AR1078" i="23"/>
  <c r="AS1078" i="23" s="1"/>
  <c r="AR1262" i="23"/>
  <c r="AS1262" i="23" s="1"/>
  <c r="AR1286" i="23"/>
  <c r="AS1286" i="23" s="1"/>
  <c r="AR1632" i="23"/>
  <c r="AS1632" i="23" s="1"/>
  <c r="AR1726" i="23"/>
  <c r="AS1726" i="23" s="1"/>
  <c r="AR1174" i="23"/>
  <c r="AS1174" i="23" s="1"/>
  <c r="AR1367" i="23"/>
  <c r="AS1367" i="23" s="1"/>
  <c r="AR1756" i="23"/>
  <c r="AS1756" i="23" s="1"/>
  <c r="AR277" i="23"/>
  <c r="AS277" i="23" s="1"/>
  <c r="AR129" i="23"/>
  <c r="AS129" i="23" s="1"/>
  <c r="AR319" i="23"/>
  <c r="AS319" i="23" s="1"/>
  <c r="AR359" i="23"/>
  <c r="AS359" i="23" s="1"/>
  <c r="AR197" i="23"/>
  <c r="AS197" i="23" s="1"/>
  <c r="AR157" i="23"/>
  <c r="AS157" i="23" s="1"/>
  <c r="AR161" i="23"/>
  <c r="AS161" i="23" s="1"/>
  <c r="AR29" i="23"/>
  <c r="AS29" i="23" s="1"/>
  <c r="AR160" i="23"/>
  <c r="AS160" i="23" s="1"/>
  <c r="AR184" i="23"/>
  <c r="AS184" i="23" s="1"/>
  <c r="AR217" i="23"/>
  <c r="AS217" i="23" s="1"/>
  <c r="AR241" i="23"/>
  <c r="AS241" i="23" s="1"/>
  <c r="AR420" i="23"/>
  <c r="AS420" i="23" s="1"/>
  <c r="AR471" i="23"/>
  <c r="AS471" i="23" s="1"/>
  <c r="AR625" i="23"/>
  <c r="AS625" i="23" s="1"/>
  <c r="AR634" i="23"/>
  <c r="AS634" i="23" s="1"/>
  <c r="AR200" i="23"/>
  <c r="AS200" i="23" s="1"/>
  <c r="AR105" i="23"/>
  <c r="AS105" i="23" s="1"/>
  <c r="AR205" i="23"/>
  <c r="AS205" i="23" s="1"/>
  <c r="AR216" i="23"/>
  <c r="AS216" i="23" s="1"/>
  <c r="AR245" i="23"/>
  <c r="AS245" i="23" s="1"/>
  <c r="AR269" i="23"/>
  <c r="AS269" i="23" s="1"/>
  <c r="AR168" i="23"/>
  <c r="AS168" i="23" s="1"/>
  <c r="AR185" i="23"/>
  <c r="AS185" i="23" s="1"/>
  <c r="AR207" i="23"/>
  <c r="AS207" i="23" s="1"/>
  <c r="AR213" i="23"/>
  <c r="AS213" i="23" s="1"/>
  <c r="AR73" i="23"/>
  <c r="AS73" i="23" s="1"/>
  <c r="AR89" i="23"/>
  <c r="AS89" i="23" s="1"/>
  <c r="AR113" i="23"/>
  <c r="AS113" i="23" s="1"/>
  <c r="AR136" i="23"/>
  <c r="AS136" i="23" s="1"/>
  <c r="AR141" i="23"/>
  <c r="AS141" i="23" s="1"/>
  <c r="AR152" i="23"/>
  <c r="AS152" i="23" s="1"/>
  <c r="AR176" i="23"/>
  <c r="AS176" i="23" s="1"/>
  <c r="AR193" i="23"/>
  <c r="AS193" i="23" s="1"/>
  <c r="AR199" i="23"/>
  <c r="AS199" i="23" s="1"/>
  <c r="AR285" i="23"/>
  <c r="AS285" i="23" s="1"/>
  <c r="AR303" i="23"/>
  <c r="AS303" i="23" s="1"/>
  <c r="AR53" i="23"/>
  <c r="AS53" i="23" s="1"/>
  <c r="AR424" i="23"/>
  <c r="AS424" i="23" s="1"/>
  <c r="AR499" i="23"/>
  <c r="AS499" i="23" s="1"/>
  <c r="AR120" i="23"/>
  <c r="AS120" i="23" s="1"/>
  <c r="AR144" i="23"/>
  <c r="AS144" i="23" s="1"/>
  <c r="AR169" i="23"/>
  <c r="AS169" i="23" s="1"/>
  <c r="AR208" i="23"/>
  <c r="AS208" i="23" s="1"/>
  <c r="AR215" i="23"/>
  <c r="AS215" i="23" s="1"/>
  <c r="AR261" i="23"/>
  <c r="AS261" i="23" s="1"/>
  <c r="AR343" i="23"/>
  <c r="AS343" i="23" s="1"/>
  <c r="AR423" i="23"/>
  <c r="AS423" i="23" s="1"/>
  <c r="AR491" i="23"/>
  <c r="AS491" i="23" s="1"/>
  <c r="AR133" i="23"/>
  <c r="AS133" i="23" s="1"/>
  <c r="AR21" i="23"/>
  <c r="AS21" i="23" s="1"/>
  <c r="AR57" i="23"/>
  <c r="AS57" i="23" s="1"/>
  <c r="AR125" i="23"/>
  <c r="AS125" i="23" s="1"/>
  <c r="AR137" i="23"/>
  <c r="AS137" i="23" s="1"/>
  <c r="AR189" i="23"/>
  <c r="AS189" i="23" s="1"/>
  <c r="AR65" i="23"/>
  <c r="AS65" i="23" s="1"/>
  <c r="AR69" i="23"/>
  <c r="AS69" i="23" s="1"/>
  <c r="AR85" i="23"/>
  <c r="AS85" i="23" s="1"/>
  <c r="AR101" i="23"/>
  <c r="AS101" i="23" s="1"/>
  <c r="AR109" i="23"/>
  <c r="AS109" i="23" s="1"/>
  <c r="AR121" i="23"/>
  <c r="AS121" i="23" s="1"/>
  <c r="AR128" i="23"/>
  <c r="AS128" i="23" s="1"/>
  <c r="AR165" i="23"/>
  <c r="AS165" i="23" s="1"/>
  <c r="AR201" i="23"/>
  <c r="AS201" i="23" s="1"/>
  <c r="AR729" i="23"/>
  <c r="AS729" i="23" s="1"/>
  <c r="AR845" i="23"/>
  <c r="AS845" i="23" s="1"/>
  <c r="AR335" i="23"/>
  <c r="AS335" i="23" s="1"/>
  <c r="AR407" i="23"/>
  <c r="AS407" i="23" s="1"/>
  <c r="AR483" i="23"/>
  <c r="AS483" i="23" s="1"/>
  <c r="AR587" i="23"/>
  <c r="AS587" i="23" s="1"/>
  <c r="AR657" i="23"/>
  <c r="AS657" i="23" s="1"/>
  <c r="AR439" i="23"/>
  <c r="AS439" i="23" s="1"/>
  <c r="AR535" i="23"/>
  <c r="AS535" i="23" s="1"/>
  <c r="AR571" i="23"/>
  <c r="AS571" i="23" s="1"/>
  <c r="AR595" i="23"/>
  <c r="AS595" i="23" s="1"/>
  <c r="AR865" i="23"/>
  <c r="AS865" i="23" s="1"/>
  <c r="AR399" i="23"/>
  <c r="AS399" i="23" s="1"/>
  <c r="AR431" i="23"/>
  <c r="AS431" i="23" s="1"/>
  <c r="AR440" i="23"/>
  <c r="AS440" i="23" s="1"/>
  <c r="AR630" i="23"/>
  <c r="AS630" i="23" s="1"/>
  <c r="AR705" i="23"/>
  <c r="AS705" i="23" s="1"/>
  <c r="AR812" i="23"/>
  <c r="AS812" i="23" s="1"/>
  <c r="AR475" i="23"/>
  <c r="AS475" i="23" s="1"/>
  <c r="AR495" i="23"/>
  <c r="AS495" i="23" s="1"/>
  <c r="AR547" i="23"/>
  <c r="AS547" i="23" s="1"/>
  <c r="AR633" i="23"/>
  <c r="AS633" i="23" s="1"/>
  <c r="AR642" i="23"/>
  <c r="AS642" i="23" s="1"/>
  <c r="AR718" i="23"/>
  <c r="AS718" i="23" s="1"/>
  <c r="AR351" i="23"/>
  <c r="AS351" i="23" s="1"/>
  <c r="AR391" i="23"/>
  <c r="AS391" i="23" s="1"/>
  <c r="AR415" i="23"/>
  <c r="AS415" i="23" s="1"/>
  <c r="AR428" i="23"/>
  <c r="AS428" i="23" s="1"/>
  <c r="AR567" i="23"/>
  <c r="AS567" i="23" s="1"/>
  <c r="AR686" i="23"/>
  <c r="AS686" i="23" s="1"/>
  <c r="AR764" i="23"/>
  <c r="AS764" i="23" s="1"/>
  <c r="AR973" i="23"/>
  <c r="AS973" i="23" s="1"/>
  <c r="AR1185" i="23"/>
  <c r="AS1185" i="23" s="1"/>
  <c r="AR543" i="23"/>
  <c r="AS543" i="23" s="1"/>
  <c r="AR591" i="23"/>
  <c r="AS591" i="23" s="1"/>
  <c r="AR641" i="23"/>
  <c r="AS641" i="23" s="1"/>
  <c r="AR697" i="23"/>
  <c r="AS697" i="23" s="1"/>
  <c r="AR733" i="23"/>
  <c r="AS733" i="23" s="1"/>
  <c r="AR753" i="23"/>
  <c r="AS753" i="23" s="1"/>
  <c r="AR761" i="23"/>
  <c r="AS761" i="23" s="1"/>
  <c r="AR515" i="23"/>
  <c r="AS515" i="23" s="1"/>
  <c r="AR531" i="23"/>
  <c r="AS531" i="23" s="1"/>
  <c r="AR599" i="23"/>
  <c r="AS599" i="23" s="1"/>
  <c r="AR662" i="23"/>
  <c r="AS662" i="23" s="1"/>
  <c r="AR673" i="23"/>
  <c r="AS673" i="23" s="1"/>
  <c r="AR689" i="23"/>
  <c r="AS689" i="23" s="1"/>
  <c r="AR722" i="23"/>
  <c r="AS722" i="23" s="1"/>
  <c r="AR789" i="23"/>
  <c r="AS789" i="23" s="1"/>
  <c r="AR1092" i="23"/>
  <c r="AS1092" i="23" s="1"/>
  <c r="AR539" i="23"/>
  <c r="AS539" i="23" s="1"/>
  <c r="AR583" i="23"/>
  <c r="AS583" i="23" s="1"/>
  <c r="AR603" i="23"/>
  <c r="AS603" i="23" s="1"/>
  <c r="AR674" i="23"/>
  <c r="AS674" i="23" s="1"/>
  <c r="AR690" i="23"/>
  <c r="AS690" i="23" s="1"/>
  <c r="AR737" i="23"/>
  <c r="AS737" i="23" s="1"/>
  <c r="AR788" i="23"/>
  <c r="AS788" i="23" s="1"/>
  <c r="AR898" i="23"/>
  <c r="AS898" i="23" s="1"/>
  <c r="AR946" i="23"/>
  <c r="AS946" i="23" s="1"/>
  <c r="AR1217" i="23"/>
  <c r="AS1217" i="23" s="1"/>
  <c r="AR1068" i="23"/>
  <c r="AS1068" i="23" s="1"/>
  <c r="AR519" i="23"/>
  <c r="AS519" i="23" s="1"/>
  <c r="AR666" i="23"/>
  <c r="AS666" i="23" s="1"/>
  <c r="AR882" i="23"/>
  <c r="AS882" i="23" s="1"/>
  <c r="AR1156" i="23"/>
  <c r="AS1156" i="23" s="1"/>
  <c r="AR1258" i="23"/>
  <c r="AS1258" i="23" s="1"/>
  <c r="AR503" i="23"/>
  <c r="AS503" i="23" s="1"/>
  <c r="AR606" i="23"/>
  <c r="AS606" i="23" s="1"/>
  <c r="AR638" i="23"/>
  <c r="AS638" i="23" s="1"/>
  <c r="AR658" i="23"/>
  <c r="AS658" i="23" s="1"/>
  <c r="AR706" i="23"/>
  <c r="AS706" i="23" s="1"/>
  <c r="AR793" i="23"/>
  <c r="AS793" i="23" s="1"/>
  <c r="AR1086" i="23"/>
  <c r="AS1086" i="23" s="1"/>
  <c r="AR1142" i="23"/>
  <c r="AS1142" i="23" s="1"/>
  <c r="AR1190" i="23"/>
  <c r="AS1190" i="23" s="1"/>
  <c r="AR1220" i="23"/>
  <c r="AS1220" i="23" s="1"/>
  <c r="AR938" i="23"/>
  <c r="AS938" i="23" s="1"/>
  <c r="AR1100" i="23"/>
  <c r="AS1100" i="23" s="1"/>
  <c r="AR1166" i="23"/>
  <c r="AS1166" i="23" s="1"/>
  <c r="AR1212" i="23"/>
  <c r="AS1212" i="23" s="1"/>
  <c r="AR1278" i="23"/>
  <c r="AS1278" i="23" s="1"/>
  <c r="AR1672" i="23"/>
  <c r="AS1672" i="23" s="1"/>
  <c r="AR765" i="23"/>
  <c r="AS765" i="23" s="1"/>
  <c r="AR813" i="23"/>
  <c r="AS813" i="23" s="1"/>
  <c r="AR828" i="23"/>
  <c r="AS828" i="23" s="1"/>
  <c r="AR836" i="23"/>
  <c r="AS836" i="23" s="1"/>
  <c r="AR844" i="23"/>
  <c r="AS844" i="23" s="1"/>
  <c r="AR906" i="23"/>
  <c r="AS906" i="23" s="1"/>
  <c r="AR914" i="23"/>
  <c r="AS914" i="23" s="1"/>
  <c r="AR930" i="23"/>
  <c r="AS930" i="23" s="1"/>
  <c r="AR1041" i="23"/>
  <c r="AS1041" i="23" s="1"/>
  <c r="AR1358" i="23"/>
  <c r="AS1358" i="23" s="1"/>
  <c r="AR1375" i="23"/>
  <c r="AS1375" i="23" s="1"/>
  <c r="AR757" i="23"/>
  <c r="AS757" i="23" s="1"/>
  <c r="AR772" i="23"/>
  <c r="AS772" i="23" s="1"/>
  <c r="AR809" i="23"/>
  <c r="AS809" i="23" s="1"/>
  <c r="AR833" i="23"/>
  <c r="AS833" i="23" s="1"/>
  <c r="AR849" i="23"/>
  <c r="AS849" i="23" s="1"/>
  <c r="AR854" i="23"/>
  <c r="AS854" i="23" s="1"/>
  <c r="AR1193" i="23"/>
  <c r="AS1193" i="23" s="1"/>
  <c r="AR850" i="23"/>
  <c r="AS850" i="23" s="1"/>
  <c r="AR1242" i="23"/>
  <c r="AS1242" i="23" s="1"/>
  <c r="AR1374" i="23"/>
  <c r="AS1374" i="23" s="1"/>
  <c r="AR1076" i="23"/>
  <c r="AS1076" i="23" s="1"/>
  <c r="AR1113" i="23"/>
  <c r="AS1113" i="23" s="1"/>
  <c r="AR1201" i="23"/>
  <c r="AS1201" i="23" s="1"/>
  <c r="AR1225" i="23"/>
  <c r="AS1225" i="23" s="1"/>
  <c r="AR1310" i="23"/>
  <c r="AS1310" i="23" s="1"/>
  <c r="AR1478" i="23"/>
  <c r="AS1478" i="23" s="1"/>
  <c r="AR1492" i="23"/>
  <c r="AS1492" i="23" s="1"/>
  <c r="AR1254" i="23"/>
  <c r="AS1254" i="23" s="1"/>
  <c r="AR1270" i="23"/>
  <c r="AS1270" i="23" s="1"/>
  <c r="AR1450" i="23"/>
  <c r="AS1450" i="23" s="1"/>
  <c r="AR1457" i="23"/>
  <c r="AS1457" i="23" s="1"/>
  <c r="AR1496" i="23"/>
  <c r="AS1496" i="23" s="1"/>
  <c r="AR1588" i="23"/>
  <c r="AS1588" i="23" s="1"/>
  <c r="AR1070" i="23"/>
  <c r="AS1070" i="23" s="1"/>
  <c r="AR1108" i="23"/>
  <c r="AS1108" i="23" s="1"/>
  <c r="AR1164" i="23"/>
  <c r="AS1164" i="23" s="1"/>
  <c r="AR1228" i="23"/>
  <c r="AS1228" i="23" s="1"/>
  <c r="AR1250" i="23"/>
  <c r="AS1250" i="23" s="1"/>
  <c r="AR1294" i="23"/>
  <c r="AS1294" i="23" s="1"/>
  <c r="AR1306" i="23"/>
  <c r="AS1306" i="23" s="1"/>
  <c r="AR1334" i="23"/>
  <c r="AS1334" i="23" s="1"/>
  <c r="AR1188" i="23"/>
  <c r="AS1188" i="23" s="1"/>
  <c r="AR1238" i="23"/>
  <c r="AS1238" i="23" s="1"/>
  <c r="AR1366" i="23"/>
  <c r="AS1366" i="23" s="1"/>
  <c r="AR1382" i="23"/>
  <c r="AS1382" i="23" s="1"/>
  <c r="AR1097" i="23"/>
  <c r="AS1097" i="23" s="1"/>
  <c r="AR1148" i="23"/>
  <c r="AS1148" i="23" s="1"/>
  <c r="AR1169" i="23"/>
  <c r="AS1169" i="23" s="1"/>
  <c r="AR1172" i="23"/>
  <c r="AS1172" i="23" s="1"/>
  <c r="AR1290" i="23"/>
  <c r="AS1290" i="23" s="1"/>
  <c r="AR1322" i="23"/>
  <c r="AS1322" i="23" s="1"/>
  <c r="AR1354" i="23"/>
  <c r="AS1354" i="23" s="1"/>
  <c r="AR1362" i="23"/>
  <c r="AS1362" i="23" s="1"/>
  <c r="AR1377" i="23"/>
  <c r="AS1377" i="23" s="1"/>
  <c r="AR1385" i="23"/>
  <c r="AS1385" i="23" s="1"/>
  <c r="AR1398" i="23"/>
  <c r="AS1398" i="23" s="1"/>
  <c r="AR1426" i="23"/>
  <c r="AS1426" i="23" s="1"/>
  <c r="AR1084" i="23"/>
  <c r="AS1084" i="23" s="1"/>
  <c r="AR1196" i="23"/>
  <c r="AS1196" i="23" s="1"/>
  <c r="AR1204" i="23"/>
  <c r="AS1204" i="23" s="1"/>
  <c r="AR1386" i="23"/>
  <c r="AS1386" i="23" s="1"/>
  <c r="AR1413" i="23"/>
  <c r="AS1413" i="23" s="1"/>
  <c r="AR1482" i="23"/>
  <c r="AS1482" i="23" s="1"/>
  <c r="AR1346" i="23"/>
  <c r="AS1346" i="23" s="1"/>
  <c r="AR1417" i="23"/>
  <c r="AS1417" i="23" s="1"/>
  <c r="AR1430" i="23"/>
  <c r="AS1430" i="23" s="1"/>
  <c r="AR1446" i="23"/>
  <c r="AS1446" i="23" s="1"/>
  <c r="AR1449" i="23"/>
  <c r="AS1449" i="23" s="1"/>
  <c r="AR1454" i="23"/>
  <c r="AS1454" i="23" s="1"/>
  <c r="AR1465" i="23"/>
  <c r="AS1465" i="23" s="1"/>
  <c r="AR1466" i="23"/>
  <c r="AS1466" i="23" s="1"/>
  <c r="AR1489" i="23"/>
  <c r="AS1489" i="23" s="1"/>
  <c r="AR1508" i="23"/>
  <c r="AS1508" i="23" s="1"/>
  <c r="AR1383" i="23"/>
  <c r="AS1383" i="23" s="1"/>
  <c r="AR1425" i="23"/>
  <c r="AS1425" i="23" s="1"/>
  <c r="AR1504" i="23"/>
  <c r="AS1504" i="23" s="1"/>
  <c r="AR1342" i="23"/>
  <c r="AS1342" i="23" s="1"/>
  <c r="AR1473" i="23"/>
  <c r="AS1473" i="23" s="1"/>
  <c r="AR1421" i="23"/>
  <c r="AS1421" i="23" s="1"/>
  <c r="AR1434" i="23"/>
  <c r="AS1434" i="23" s="1"/>
  <c r="AR1481" i="23"/>
  <c r="AS1481" i="23" s="1"/>
  <c r="AR1512" i="23"/>
  <c r="AS1512" i="23" s="1"/>
  <c r="AR1266" i="23"/>
  <c r="AS1266" i="23" s="1"/>
  <c r="AR1314" i="23"/>
  <c r="AS1314" i="23" s="1"/>
  <c r="AR1318" i="23"/>
  <c r="AS1318" i="23" s="1"/>
  <c r="AR1458" i="23"/>
  <c r="AS1458" i="23" s="1"/>
  <c r="AR1470" i="23"/>
  <c r="AS1470" i="23" s="1"/>
  <c r="AR1685" i="23"/>
  <c r="AS1685" i="23" s="1"/>
  <c r="AR1536" i="23"/>
  <c r="AS1536" i="23" s="1"/>
  <c r="AR1557" i="23"/>
  <c r="AS1557" i="23" s="1"/>
  <c r="AR1580" i="23"/>
  <c r="AS1580" i="23" s="1"/>
  <c r="AR1585" i="23"/>
  <c r="AS1585" i="23" s="1"/>
  <c r="AR1593" i="23"/>
  <c r="AS1593" i="23" s="1"/>
  <c r="AR1601" i="23"/>
  <c r="AS1601" i="23" s="1"/>
  <c r="AR1621" i="23"/>
  <c r="AS1621" i="23" s="1"/>
  <c r="AR1664" i="23"/>
  <c r="AS1664" i="23" s="1"/>
  <c r="AR1665" i="23"/>
  <c r="AS1665" i="23" s="1"/>
  <c r="AR1668" i="23"/>
  <c r="AS1668" i="23" s="1"/>
  <c r="AR1669" i="23"/>
  <c r="AS1669" i="23" s="1"/>
  <c r="AR1680" i="23"/>
  <c r="AS1680" i="23" s="1"/>
  <c r="AR1684" i="23"/>
  <c r="AS1684" i="23" s="1"/>
  <c r="AR1721" i="23"/>
  <c r="AS1721" i="23" s="1"/>
  <c r="AR1729" i="23"/>
  <c r="AS1729" i="23" s="1"/>
  <c r="AR1734" i="23"/>
  <c r="AS1734" i="23" s="1"/>
  <c r="AR1875" i="23"/>
  <c r="AS1875" i="23" s="1"/>
  <c r="AR1883" i="23"/>
  <c r="AS1883" i="23" s="1"/>
  <c r="AR1552" i="23"/>
  <c r="AS1552" i="23" s="1"/>
  <c r="AR1553" i="23"/>
  <c r="AS1553" i="23" s="1"/>
  <c r="AR1620" i="23"/>
  <c r="AS1620" i="23" s="1"/>
  <c r="AR1635" i="23"/>
  <c r="AS1635" i="23" s="1"/>
  <c r="AR1643" i="23"/>
  <c r="AS1643" i="23" s="1"/>
  <c r="AR1661" i="23"/>
  <c r="AS1661" i="23" s="1"/>
  <c r="AR1847" i="23"/>
  <c r="AS1847" i="23" s="1"/>
  <c r="AR1532" i="23"/>
  <c r="AS1532" i="23" s="1"/>
  <c r="AR1613" i="23"/>
  <c r="AS1613" i="23" s="1"/>
  <c r="AR1624" i="23"/>
  <c r="AS1624" i="23" s="1"/>
  <c r="AR2018" i="23"/>
  <c r="AS2018" i="23" s="1"/>
  <c r="AR1573" i="23"/>
  <c r="AS1573" i="23" s="1"/>
  <c r="AR1637" i="23"/>
  <c r="AS1637" i="23" s="1"/>
  <c r="AR1645" i="23"/>
  <c r="AS1645" i="23" s="1"/>
  <c r="AR1667" i="23"/>
  <c r="AS1667" i="23" s="1"/>
  <c r="AR1693" i="23"/>
  <c r="AS1693" i="23" s="1"/>
  <c r="AR1717" i="23"/>
  <c r="AS1717" i="23" s="1"/>
  <c r="AR1778" i="23"/>
  <c r="AS1778" i="23" s="1"/>
  <c r="AR1797" i="23"/>
  <c r="AS1797" i="23" s="1"/>
  <c r="AR1528" i="23"/>
  <c r="AS1528" i="23" s="1"/>
  <c r="AR1548" i="23"/>
  <c r="AS1548" i="23" s="1"/>
  <c r="AR1584" i="23"/>
  <c r="AS1584" i="23" s="1"/>
  <c r="AR1605" i="23"/>
  <c r="AS1605" i="23" s="1"/>
  <c r="AR1616" i="23"/>
  <c r="AS1616" i="23" s="1"/>
  <c r="AR1651" i="23"/>
  <c r="AS1651" i="23" s="1"/>
  <c r="AR1653" i="23"/>
  <c r="AS1653" i="23" s="1"/>
  <c r="AR1659" i="23"/>
  <c r="AS1659" i="23" s="1"/>
  <c r="AR1786" i="23"/>
  <c r="AS1786" i="23" s="1"/>
  <c r="AR1819" i="23"/>
  <c r="AS1819" i="23" s="1"/>
  <c r="AR1851" i="23"/>
  <c r="AS1851" i="23" s="1"/>
  <c r="AR1516" i="23"/>
  <c r="AS1516" i="23" s="1"/>
  <c r="AR1524" i="23"/>
  <c r="AS1524" i="23" s="1"/>
  <c r="AR1544" i="23"/>
  <c r="AS1544" i="23" s="1"/>
  <c r="AR1549" i="23"/>
  <c r="AS1549" i="23" s="1"/>
  <c r="AR1565" i="23"/>
  <c r="AS1565" i="23" s="1"/>
  <c r="AR1597" i="23"/>
  <c r="AS1597" i="23" s="1"/>
  <c r="AR1617" i="23"/>
  <c r="AS1617" i="23" s="1"/>
  <c r="AR1689" i="23"/>
  <c r="AS1689" i="23" s="1"/>
  <c r="AR1713" i="23"/>
  <c r="AS1713" i="23" s="1"/>
  <c r="AR1740" i="23"/>
  <c r="AS1740" i="23" s="1"/>
  <c r="AR1648" i="23"/>
  <c r="AS1648" i="23" s="1"/>
  <c r="AR1677" i="23"/>
  <c r="AS1677" i="23" s="1"/>
  <c r="AR1855" i="23"/>
  <c r="AS1855" i="23" s="1"/>
  <c r="AR1789" i="23"/>
  <c r="AS1789" i="23" s="1"/>
  <c r="AR1804" i="23"/>
  <c r="AS1804" i="23" s="1"/>
  <c r="AR1809" i="23"/>
  <c r="AS1809" i="23" s="1"/>
  <c r="AR1835" i="23"/>
  <c r="AS1835" i="23" s="1"/>
  <c r="AR1871" i="23"/>
  <c r="AS1871" i="23" s="1"/>
  <c r="AR1911" i="23"/>
  <c r="AS1911" i="23" s="1"/>
  <c r="AR1978" i="23"/>
  <c r="AS1978" i="23" s="1"/>
  <c r="AR1990" i="23"/>
  <c r="AS1990" i="23" s="1"/>
  <c r="AR2031" i="23"/>
  <c r="AS2031" i="23" s="1"/>
  <c r="AR2039" i="23"/>
  <c r="AS2039" i="23" s="1"/>
  <c r="AR1928" i="23"/>
  <c r="AS1928" i="23" s="1"/>
  <c r="AR2030" i="23"/>
  <c r="AS2030" i="23" s="1"/>
  <c r="AR1839" i="23"/>
  <c r="AS1839" i="23" s="1"/>
  <c r="AR1843" i="23"/>
  <c r="AS1843" i="23" s="1"/>
  <c r="AR1949" i="23"/>
  <c r="AS1949" i="23" s="1"/>
  <c r="AR1817" i="23"/>
  <c r="AS1817" i="23" s="1"/>
  <c r="AR1873" i="23"/>
  <c r="AS1873" i="23" s="1"/>
  <c r="AR1912" i="23"/>
  <c r="AS1912" i="23" s="1"/>
  <c r="AR2037" i="23"/>
  <c r="AS2037" i="23" s="1"/>
  <c r="AR1812" i="23"/>
  <c r="AS1812" i="23" s="1"/>
  <c r="AR1884" i="23"/>
  <c r="AS1884" i="23" s="1"/>
  <c r="AR2019" i="23"/>
  <c r="AS2019" i="23" s="1"/>
  <c r="AR2029" i="23"/>
  <c r="AS2029" i="23" s="1"/>
  <c r="AR1891" i="23"/>
  <c r="AS1891" i="23" s="1"/>
  <c r="AA2042" i="23"/>
  <c r="AR14" i="23"/>
  <c r="AS14" i="23" s="1"/>
  <c r="AR15" i="23"/>
  <c r="AS15" i="23" s="1"/>
  <c r="AR23" i="23"/>
  <c r="AS23" i="23" s="1"/>
  <c r="AR31" i="23"/>
  <c r="AS31" i="23" s="1"/>
  <c r="AR63" i="23"/>
  <c r="AS63" i="23" s="1"/>
  <c r="AR71" i="23"/>
  <c r="AS71" i="23" s="1"/>
  <c r="AR79" i="23"/>
  <c r="AS79" i="23" s="1"/>
  <c r="AR87" i="23"/>
  <c r="AS87" i="23" s="1"/>
  <c r="AR95" i="23"/>
  <c r="AS95" i="23" s="1"/>
  <c r="AR103" i="23"/>
  <c r="AS103" i="23" s="1"/>
  <c r="AR119" i="23"/>
  <c r="AS119" i="23" s="1"/>
  <c r="AR127" i="23"/>
  <c r="AS127" i="23" s="1"/>
  <c r="AR143" i="23"/>
  <c r="AS143" i="23" s="1"/>
  <c r="AR167" i="23"/>
  <c r="AS167" i="23" s="1"/>
  <c r="AR191" i="23"/>
  <c r="AS191" i="23" s="1"/>
  <c r="AR206" i="23"/>
  <c r="AS206" i="23" s="1"/>
  <c r="AR214" i="23"/>
  <c r="AS214" i="23" s="1"/>
  <c r="AR256" i="23"/>
  <c r="AS256" i="23" s="1"/>
  <c r="AR20" i="23"/>
  <c r="AS20" i="23" s="1"/>
  <c r="AR32" i="23"/>
  <c r="AS32" i="23" s="1"/>
  <c r="AR56" i="23"/>
  <c r="AS56" i="23" s="1"/>
  <c r="AR64" i="23"/>
  <c r="AS64" i="23" s="1"/>
  <c r="AR72" i="23"/>
  <c r="AS72" i="23" s="1"/>
  <c r="AR80" i="23"/>
  <c r="AS80" i="23" s="1"/>
  <c r="AR88" i="23"/>
  <c r="AS88" i="23" s="1"/>
  <c r="AR104" i="23"/>
  <c r="AS104" i="23" s="1"/>
  <c r="AR112" i="23"/>
  <c r="AS112" i="23" s="1"/>
  <c r="AR231" i="23"/>
  <c r="AS231" i="23" s="1"/>
  <c r="AR244" i="23"/>
  <c r="AS244" i="23" s="1"/>
  <c r="AB256" i="23"/>
  <c r="AB257" i="23"/>
  <c r="AR24" i="23"/>
  <c r="AS24" i="23" s="1"/>
  <c r="AR17" i="23"/>
  <c r="AS17" i="23" s="1"/>
  <c r="AR25" i="23"/>
  <c r="AS25" i="23" s="1"/>
  <c r="AR33" i="23"/>
  <c r="AS33" i="23" s="1"/>
  <c r="AR223" i="23"/>
  <c r="AS223" i="23" s="1"/>
  <c r="AR227" i="23"/>
  <c r="AS227" i="23" s="1"/>
  <c r="AR240" i="23"/>
  <c r="AS240" i="23" s="1"/>
  <c r="AR243" i="23"/>
  <c r="AS243" i="23" s="1"/>
  <c r="AR34" i="23"/>
  <c r="AS34" i="23" s="1"/>
  <c r="AR138" i="23"/>
  <c r="AS138" i="23" s="1"/>
  <c r="AR170" i="23"/>
  <c r="AS170" i="23" s="1"/>
  <c r="AR178" i="23"/>
  <c r="AS178" i="23" s="1"/>
  <c r="AR186" i="23"/>
  <c r="AS186" i="23" s="1"/>
  <c r="AR194" i="23"/>
  <c r="AS194" i="23" s="1"/>
  <c r="AR202" i="23"/>
  <c r="AS202" i="23" s="1"/>
  <c r="AR203" i="23"/>
  <c r="AS203" i="23" s="1"/>
  <c r="AR210" i="23"/>
  <c r="AS210" i="23" s="1"/>
  <c r="AR218" i="23"/>
  <c r="AS218" i="23" s="1"/>
  <c r="AR224" i="23"/>
  <c r="AS224" i="23" s="1"/>
  <c r="AR228" i="23"/>
  <c r="AS228" i="23" s="1"/>
  <c r="AB245" i="23"/>
  <c r="H2042" i="23"/>
  <c r="AR76" i="23"/>
  <c r="AS76" i="23" s="1"/>
  <c r="AR84" i="23"/>
  <c r="AS84" i="23" s="1"/>
  <c r="AR116" i="23"/>
  <c r="AS116" i="23" s="1"/>
  <c r="AR156" i="23"/>
  <c r="AS156" i="23" s="1"/>
  <c r="AR164" i="23"/>
  <c r="AS164" i="23" s="1"/>
  <c r="AR196" i="23"/>
  <c r="AS196" i="23" s="1"/>
  <c r="AR212" i="23"/>
  <c r="AS212" i="23" s="1"/>
  <c r="AR230" i="23"/>
  <c r="AS230" i="23" s="1"/>
  <c r="AB241" i="23"/>
  <c r="AB253" i="23"/>
  <c r="AR260" i="23"/>
  <c r="AS260" i="23" s="1"/>
  <c r="AB273" i="23"/>
  <c r="AR86" i="23"/>
  <c r="AS86" i="23" s="1"/>
  <c r="AR174" i="23"/>
  <c r="AS174" i="23" s="1"/>
  <c r="AR248" i="23"/>
  <c r="AS248" i="23" s="1"/>
  <c r="AR290" i="23"/>
  <c r="AS290" i="23" s="1"/>
  <c r="AR298" i="23"/>
  <c r="AS298" i="23" s="1"/>
  <c r="AR338" i="23"/>
  <c r="AS338" i="23" s="1"/>
  <c r="AR346" i="23"/>
  <c r="AS346" i="23" s="1"/>
  <c r="AR362" i="23"/>
  <c r="AS362" i="23" s="1"/>
  <c r="AR370" i="23"/>
  <c r="AS370" i="23" s="1"/>
  <c r="AR378" i="23"/>
  <c r="AS378" i="23" s="1"/>
  <c r="AR410" i="23"/>
  <c r="AS410" i="23" s="1"/>
  <c r="AR426" i="23"/>
  <c r="AS426" i="23" s="1"/>
  <c r="AR434" i="23"/>
  <c r="AS434" i="23" s="1"/>
  <c r="AR468" i="23"/>
  <c r="AS468" i="23" s="1"/>
  <c r="AR466" i="23"/>
  <c r="AS466" i="23" s="1"/>
  <c r="AB474" i="23"/>
  <c r="AB475" i="23"/>
  <c r="AB482" i="23"/>
  <c r="AB483" i="23"/>
  <c r="AC483" i="23" s="1"/>
  <c r="AG483" i="23" s="1"/>
  <c r="AR281" i="23"/>
  <c r="AS281" i="23" s="1"/>
  <c r="AR291" i="23"/>
  <c r="AS291" i="23" s="1"/>
  <c r="AR315" i="23"/>
  <c r="AS315" i="23" s="1"/>
  <c r="AR331" i="23"/>
  <c r="AS331" i="23" s="1"/>
  <c r="AR339" i="23"/>
  <c r="AS339" i="23" s="1"/>
  <c r="AR347" i="23"/>
  <c r="AS347" i="23" s="1"/>
  <c r="AR355" i="23"/>
  <c r="AS355" i="23" s="1"/>
  <c r="AR363" i="23"/>
  <c r="AS363" i="23" s="1"/>
  <c r="AR371" i="23"/>
  <c r="AS371" i="23" s="1"/>
  <c r="AR379" i="23"/>
  <c r="AS379" i="23" s="1"/>
  <c r="AR387" i="23"/>
  <c r="AS387" i="23" s="1"/>
  <c r="AR403" i="23"/>
  <c r="AS403" i="23" s="1"/>
  <c r="AR419" i="23"/>
  <c r="AS419" i="23" s="1"/>
  <c r="AB467" i="23"/>
  <c r="AR470" i="23"/>
  <c r="AS470" i="23" s="1"/>
  <c r="AB491" i="23"/>
  <c r="AR234" i="23"/>
  <c r="AS234" i="23" s="1"/>
  <c r="AR250" i="23"/>
  <c r="AS250" i="23" s="1"/>
  <c r="AR258" i="23"/>
  <c r="AS258" i="23" s="1"/>
  <c r="AR266" i="23"/>
  <c r="AS266" i="23" s="1"/>
  <c r="AR274" i="23"/>
  <c r="AS274" i="23" s="1"/>
  <c r="AR282" i="23"/>
  <c r="AS282" i="23" s="1"/>
  <c r="AR292" i="23"/>
  <c r="AS292" i="23" s="1"/>
  <c r="AR316" i="23"/>
  <c r="AS316" i="23" s="1"/>
  <c r="AR324" i="23"/>
  <c r="AS324" i="23" s="1"/>
  <c r="AR340" i="23"/>
  <c r="AS340" i="23" s="1"/>
  <c r="AR348" i="23"/>
  <c r="AS348" i="23" s="1"/>
  <c r="AR349" i="23"/>
  <c r="AS349" i="23" s="1"/>
  <c r="AR356" i="23"/>
  <c r="AS356" i="23" s="1"/>
  <c r="AR364" i="23"/>
  <c r="AS364" i="23" s="1"/>
  <c r="AR372" i="23"/>
  <c r="AS372" i="23" s="1"/>
  <c r="AR380" i="23"/>
  <c r="AS380" i="23" s="1"/>
  <c r="AR381" i="23"/>
  <c r="AS381" i="23" s="1"/>
  <c r="AR388" i="23"/>
  <c r="AS388" i="23" s="1"/>
  <c r="AR396" i="23"/>
  <c r="AS396" i="23" s="1"/>
  <c r="AR404" i="23"/>
  <c r="AS404" i="23" s="1"/>
  <c r="AR458" i="23"/>
  <c r="AS458" i="23" s="1"/>
  <c r="AR464" i="23"/>
  <c r="AS464" i="23" s="1"/>
  <c r="AR342" i="23"/>
  <c r="AS342" i="23" s="1"/>
  <c r="AR350" i="23"/>
  <c r="AS350" i="23" s="1"/>
  <c r="AR358" i="23"/>
  <c r="AS358" i="23" s="1"/>
  <c r="AR406" i="23"/>
  <c r="AS406" i="23" s="1"/>
  <c r="AR430" i="23"/>
  <c r="AS430" i="23" s="1"/>
  <c r="AR460" i="23"/>
  <c r="AS460" i="23" s="1"/>
  <c r="AR472" i="23"/>
  <c r="AS472" i="23" s="1"/>
  <c r="AB487" i="23"/>
  <c r="AB451" i="23"/>
  <c r="AR473" i="23"/>
  <c r="AS473" i="23" s="1"/>
  <c r="AR490" i="23"/>
  <c r="AS490" i="23" s="1"/>
  <c r="AR246" i="23"/>
  <c r="AS246" i="23" s="1"/>
  <c r="AR254" i="23"/>
  <c r="AS254" i="23" s="1"/>
  <c r="AR262" i="23"/>
  <c r="AS262" i="23" s="1"/>
  <c r="AR270" i="23"/>
  <c r="AS270" i="23" s="1"/>
  <c r="AR278" i="23"/>
  <c r="AS278" i="23" s="1"/>
  <c r="AR288" i="23"/>
  <c r="AS288" i="23" s="1"/>
  <c r="AR304" i="23"/>
  <c r="AS304" i="23" s="1"/>
  <c r="AR312" i="23"/>
  <c r="AS312" i="23" s="1"/>
  <c r="AR328" i="23"/>
  <c r="AS328" i="23" s="1"/>
  <c r="AR329" i="23"/>
  <c r="AS329" i="23" s="1"/>
  <c r="AR336" i="23"/>
  <c r="AS336" i="23" s="1"/>
  <c r="AR344" i="23"/>
  <c r="AS344" i="23" s="1"/>
  <c r="AR345" i="23"/>
  <c r="AS345" i="23" s="1"/>
  <c r="AR352" i="23"/>
  <c r="AS352" i="23" s="1"/>
  <c r="AR360" i="23"/>
  <c r="AS360" i="23" s="1"/>
  <c r="AR361" i="23"/>
  <c r="AS361" i="23" s="1"/>
  <c r="AR368" i="23"/>
  <c r="AS368" i="23" s="1"/>
  <c r="AR376" i="23"/>
  <c r="AS376" i="23" s="1"/>
  <c r="AR384" i="23"/>
  <c r="AS384" i="23" s="1"/>
  <c r="AR392" i="23"/>
  <c r="AS392" i="23" s="1"/>
  <c r="AR400" i="23"/>
  <c r="AS400" i="23" s="1"/>
  <c r="AR408" i="23"/>
  <c r="AS408" i="23" s="1"/>
  <c r="AR469" i="23"/>
  <c r="AS469" i="23" s="1"/>
  <c r="AR474" i="23"/>
  <c r="AS474" i="23" s="1"/>
  <c r="AR479" i="23"/>
  <c r="AS479" i="23" s="1"/>
  <c r="AR480" i="23"/>
  <c r="AS480" i="23" s="1"/>
  <c r="AR488" i="23"/>
  <c r="AS488" i="23" s="1"/>
  <c r="AR489" i="23"/>
  <c r="AS489" i="23" s="1"/>
  <c r="AR496" i="23"/>
  <c r="AS496" i="23" s="1"/>
  <c r="AR504" i="23"/>
  <c r="AS504" i="23" s="1"/>
  <c r="AR505" i="23"/>
  <c r="AS505" i="23" s="1"/>
  <c r="AR512" i="23"/>
  <c r="AS512" i="23" s="1"/>
  <c r="AR520" i="23"/>
  <c r="AS520" i="23" s="1"/>
  <c r="AR528" i="23"/>
  <c r="AS528" i="23" s="1"/>
  <c r="AR529" i="23"/>
  <c r="AS529" i="23" s="1"/>
  <c r="AR536" i="23"/>
  <c r="AS536" i="23" s="1"/>
  <c r="AR537" i="23"/>
  <c r="AS537" i="23" s="1"/>
  <c r="AR544" i="23"/>
  <c r="AS544" i="23" s="1"/>
  <c r="AR545" i="23"/>
  <c r="AS545" i="23" s="1"/>
  <c r="AR552" i="23"/>
  <c r="AS552" i="23" s="1"/>
  <c r="AR553" i="23"/>
  <c r="AS553" i="23" s="1"/>
  <c r="AR560" i="23"/>
  <c r="AS560" i="23" s="1"/>
  <c r="AR568" i="23"/>
  <c r="AS568" i="23" s="1"/>
  <c r="AR584" i="23"/>
  <c r="AS584" i="23" s="1"/>
  <c r="AR592" i="23"/>
  <c r="AS592" i="23" s="1"/>
  <c r="AR593" i="23"/>
  <c r="AS593" i="23" s="1"/>
  <c r="AR600" i="23"/>
  <c r="AS600" i="23" s="1"/>
  <c r="AR601" i="23"/>
  <c r="AS601" i="23" s="1"/>
  <c r="AR620" i="23"/>
  <c r="AS620" i="23" s="1"/>
  <c r="AR498" i="23"/>
  <c r="AS498" i="23" s="1"/>
  <c r="AR506" i="23"/>
  <c r="AS506" i="23" s="1"/>
  <c r="AR514" i="23"/>
  <c r="AS514" i="23" s="1"/>
  <c r="AR522" i="23"/>
  <c r="AS522" i="23" s="1"/>
  <c r="AR530" i="23"/>
  <c r="AS530" i="23" s="1"/>
  <c r="AR538" i="23"/>
  <c r="AS538" i="23" s="1"/>
  <c r="AR554" i="23"/>
  <c r="AS554" i="23" s="1"/>
  <c r="AR570" i="23"/>
  <c r="AS570" i="23" s="1"/>
  <c r="AR578" i="23"/>
  <c r="AS578" i="23" s="1"/>
  <c r="AR586" i="23"/>
  <c r="AS586" i="23" s="1"/>
  <c r="AR594" i="23"/>
  <c r="AS594" i="23" s="1"/>
  <c r="AB620" i="23"/>
  <c r="AR623" i="23"/>
  <c r="AS623" i="23" s="1"/>
  <c r="AR610" i="23"/>
  <c r="AS610" i="23" s="1"/>
  <c r="AR611" i="23"/>
  <c r="AS611" i="23" s="1"/>
  <c r="AB613" i="23"/>
  <c r="AR476" i="23"/>
  <c r="AS476" i="23" s="1"/>
  <c r="AR484" i="23"/>
  <c r="AS484" i="23" s="1"/>
  <c r="AR492" i="23"/>
  <c r="AS492" i="23" s="1"/>
  <c r="AR500" i="23"/>
  <c r="AS500" i="23" s="1"/>
  <c r="AR508" i="23"/>
  <c r="AS508" i="23" s="1"/>
  <c r="AR516" i="23"/>
  <c r="AS516" i="23" s="1"/>
  <c r="AR524" i="23"/>
  <c r="AS524" i="23" s="1"/>
  <c r="AR532" i="23"/>
  <c r="AS532" i="23" s="1"/>
  <c r="AR533" i="23"/>
  <c r="AS533" i="23" s="1"/>
  <c r="AR540" i="23"/>
  <c r="AS540" i="23" s="1"/>
  <c r="AR548" i="23"/>
  <c r="AS548" i="23" s="1"/>
  <c r="AR556" i="23"/>
  <c r="AS556" i="23" s="1"/>
  <c r="AR572" i="23"/>
  <c r="AS572" i="23" s="1"/>
  <c r="AR580" i="23"/>
  <c r="AS580" i="23" s="1"/>
  <c r="AR588" i="23"/>
  <c r="AS588" i="23" s="1"/>
  <c r="AR596" i="23"/>
  <c r="AS596" i="23" s="1"/>
  <c r="AR604" i="23"/>
  <c r="AS604" i="23" s="1"/>
  <c r="AR605" i="23"/>
  <c r="AS605" i="23" s="1"/>
  <c r="AR590" i="23"/>
  <c r="AS590" i="23" s="1"/>
  <c r="AB610" i="23"/>
  <c r="AB624" i="23"/>
  <c r="AB628" i="23"/>
  <c r="AB490" i="23"/>
  <c r="AB498" i="23"/>
  <c r="AB506" i="23"/>
  <c r="AB514" i="23"/>
  <c r="AB522" i="23"/>
  <c r="AB530" i="23"/>
  <c r="AB538" i="23"/>
  <c r="AB546" i="23"/>
  <c r="AB554" i="23"/>
  <c r="AB562" i="23"/>
  <c r="AB570" i="23"/>
  <c r="AB578" i="23"/>
  <c r="AB586" i="23"/>
  <c r="AB594" i="23"/>
  <c r="AB602" i="23"/>
  <c r="AB606" i="23"/>
  <c r="AR628" i="23"/>
  <c r="AS628" i="23" s="1"/>
  <c r="AR636" i="23"/>
  <c r="AS636" i="23" s="1"/>
  <c r="AR700" i="23"/>
  <c r="AS700" i="23" s="1"/>
  <c r="AR724" i="23"/>
  <c r="AS724" i="23" s="1"/>
  <c r="AR730" i="23"/>
  <c r="AS730" i="23" s="1"/>
  <c r="AR736" i="23"/>
  <c r="AS736" i="23" s="1"/>
  <c r="AR621" i="23"/>
  <c r="AS621" i="23" s="1"/>
  <c r="AR629" i="23"/>
  <c r="AS629" i="23" s="1"/>
  <c r="AR653" i="23"/>
  <c r="AS653" i="23" s="1"/>
  <c r="AR661" i="23"/>
  <c r="AS661" i="23" s="1"/>
  <c r="AR669" i="23"/>
  <c r="AS669" i="23" s="1"/>
  <c r="AR685" i="23"/>
  <c r="AS685" i="23" s="1"/>
  <c r="AR693" i="23"/>
  <c r="AS693" i="23" s="1"/>
  <c r="AR701" i="23"/>
  <c r="AS701" i="23" s="1"/>
  <c r="AR725" i="23"/>
  <c r="AS725" i="23" s="1"/>
  <c r="AR726" i="23"/>
  <c r="AS726" i="23" s="1"/>
  <c r="AB705" i="23"/>
  <c r="AB713" i="23"/>
  <c r="AR719" i="23"/>
  <c r="AS719" i="23" s="1"/>
  <c r="AB721" i="23"/>
  <c r="AR742" i="23"/>
  <c r="AS742" i="23" s="1"/>
  <c r="AB745" i="23"/>
  <c r="AR624" i="23"/>
  <c r="AS624" i="23" s="1"/>
  <c r="AR640" i="23"/>
  <c r="AS640" i="23" s="1"/>
  <c r="AR664" i="23"/>
  <c r="AS664" i="23" s="1"/>
  <c r="AR696" i="23"/>
  <c r="AS696" i="23" s="1"/>
  <c r="AR704" i="23"/>
  <c r="AS704" i="23" s="1"/>
  <c r="AR731" i="23"/>
  <c r="AS731" i="23" s="1"/>
  <c r="AB744" i="23"/>
  <c r="AR754" i="23"/>
  <c r="AS754" i="23" s="1"/>
  <c r="AR721" i="23"/>
  <c r="AS721" i="23" s="1"/>
  <c r="AB736" i="23"/>
  <c r="AR738" i="23"/>
  <c r="AS738" i="23" s="1"/>
  <c r="AR635" i="23"/>
  <c r="AS635" i="23" s="1"/>
  <c r="AR643" i="23"/>
  <c r="AS643" i="23" s="1"/>
  <c r="AR659" i="23"/>
  <c r="AS659" i="23" s="1"/>
  <c r="AR667" i="23"/>
  <c r="AS667" i="23" s="1"/>
  <c r="AR707" i="23"/>
  <c r="AS707" i="23" s="1"/>
  <c r="AR723" i="23"/>
  <c r="AS723" i="23" s="1"/>
  <c r="AR755" i="23"/>
  <c r="AS755" i="23" s="1"/>
  <c r="AR762" i="23"/>
  <c r="AS762" i="23" s="1"/>
  <c r="AR763" i="23"/>
  <c r="AS763" i="23" s="1"/>
  <c r="AR770" i="23"/>
  <c r="AS770" i="23" s="1"/>
  <c r="AR771" i="23"/>
  <c r="AS771" i="23" s="1"/>
  <c r="AR787" i="23"/>
  <c r="AS787" i="23" s="1"/>
  <c r="AR803" i="23"/>
  <c r="AS803" i="23" s="1"/>
  <c r="AR811" i="23"/>
  <c r="AS811" i="23" s="1"/>
  <c r="AR848" i="23"/>
  <c r="AS848" i="23" s="1"/>
  <c r="AR864" i="23"/>
  <c r="AS864" i="23" s="1"/>
  <c r="AR866" i="23"/>
  <c r="AS866" i="23" s="1"/>
  <c r="AB857" i="23"/>
  <c r="AR758" i="23"/>
  <c r="AS758" i="23" s="1"/>
  <c r="AR806" i="23"/>
  <c r="AS806" i="23" s="1"/>
  <c r="AB846" i="23"/>
  <c r="AR856" i="23"/>
  <c r="AS856" i="23" s="1"/>
  <c r="AR759" i="23"/>
  <c r="AS759" i="23" s="1"/>
  <c r="AR847" i="23"/>
  <c r="AS847" i="23" s="1"/>
  <c r="AB856" i="23"/>
  <c r="AB865" i="23"/>
  <c r="AB755" i="23"/>
  <c r="AB763" i="23"/>
  <c r="AB771" i="23"/>
  <c r="AB779" i="23"/>
  <c r="AB787" i="23"/>
  <c r="AB795" i="23"/>
  <c r="AB803" i="23"/>
  <c r="AB811" i="23"/>
  <c r="AB819" i="23"/>
  <c r="AB827" i="23"/>
  <c r="AB835" i="23"/>
  <c r="AR786" i="23"/>
  <c r="AS786" i="23" s="1"/>
  <c r="AR794" i="23"/>
  <c r="AS794" i="23" s="1"/>
  <c r="AR818" i="23"/>
  <c r="AS818" i="23" s="1"/>
  <c r="AR834" i="23"/>
  <c r="AS834" i="23" s="1"/>
  <c r="AR858" i="23"/>
  <c r="AS858" i="23" s="1"/>
  <c r="AR872" i="23"/>
  <c r="AS872" i="23" s="1"/>
  <c r="AR880" i="23"/>
  <c r="AS880" i="23" s="1"/>
  <c r="AR888" i="23"/>
  <c r="AS888" i="23" s="1"/>
  <c r="AR896" i="23"/>
  <c r="AS896" i="23" s="1"/>
  <c r="AR904" i="23"/>
  <c r="AS904" i="23" s="1"/>
  <c r="AR912" i="23"/>
  <c r="AS912" i="23" s="1"/>
  <c r="AR920" i="23"/>
  <c r="AS920" i="23" s="1"/>
  <c r="AR928" i="23"/>
  <c r="AS928" i="23" s="1"/>
  <c r="AR936" i="23"/>
  <c r="AS936" i="23" s="1"/>
  <c r="AR944" i="23"/>
  <c r="AS944" i="23" s="1"/>
  <c r="AR952" i="23"/>
  <c r="AS952" i="23" s="1"/>
  <c r="AB967" i="23"/>
  <c r="AR873" i="23"/>
  <c r="AS873" i="23" s="1"/>
  <c r="AR881" i="23"/>
  <c r="AS881" i="23" s="1"/>
  <c r="AR889" i="23"/>
  <c r="AS889" i="23" s="1"/>
  <c r="AR897" i="23"/>
  <c r="AS897" i="23" s="1"/>
  <c r="AR905" i="23"/>
  <c r="AS905" i="23" s="1"/>
  <c r="AR913" i="23"/>
  <c r="AS913" i="23" s="1"/>
  <c r="AR921" i="23"/>
  <c r="AS921" i="23" s="1"/>
  <c r="AR929" i="23"/>
  <c r="AS929" i="23" s="1"/>
  <c r="AR937" i="23"/>
  <c r="AS937" i="23" s="1"/>
  <c r="AR945" i="23"/>
  <c r="AS945" i="23" s="1"/>
  <c r="AR953" i="23"/>
  <c r="AS953" i="23" s="1"/>
  <c r="AR958" i="23"/>
  <c r="AS958" i="23" s="1"/>
  <c r="AR960" i="23"/>
  <c r="AS960" i="23" s="1"/>
  <c r="AR899" i="23"/>
  <c r="AS899" i="23" s="1"/>
  <c r="AR966" i="23"/>
  <c r="AS966" i="23" s="1"/>
  <c r="AB972" i="23"/>
  <c r="AR868" i="23"/>
  <c r="AS868" i="23" s="1"/>
  <c r="AR908" i="23"/>
  <c r="AS908" i="23" s="1"/>
  <c r="AR924" i="23"/>
  <c r="AS924" i="23" s="1"/>
  <c r="AR940" i="23"/>
  <c r="AS940" i="23" s="1"/>
  <c r="AR955" i="23"/>
  <c r="AS955" i="23" s="1"/>
  <c r="AB980" i="23"/>
  <c r="AR861" i="23"/>
  <c r="AS861" i="23" s="1"/>
  <c r="AR885" i="23"/>
  <c r="AS885" i="23" s="1"/>
  <c r="AR893" i="23"/>
  <c r="AS893" i="23" s="1"/>
  <c r="AR901" i="23"/>
  <c r="AS901" i="23" s="1"/>
  <c r="AR925" i="23"/>
  <c r="AS925" i="23" s="1"/>
  <c r="AR941" i="23"/>
  <c r="AS941" i="23" s="1"/>
  <c r="AR970" i="23"/>
  <c r="AS970" i="23" s="1"/>
  <c r="AB864" i="23"/>
  <c r="AR870" i="23"/>
  <c r="AS870" i="23" s="1"/>
  <c r="AB872" i="23"/>
  <c r="AB880" i="23"/>
  <c r="AR894" i="23"/>
  <c r="AS894" i="23" s="1"/>
  <c r="AR902" i="23"/>
  <c r="AS902" i="23" s="1"/>
  <c r="AR910" i="23"/>
  <c r="AS910" i="23" s="1"/>
  <c r="AR917" i="23"/>
  <c r="AS917" i="23" s="1"/>
  <c r="AR964" i="23"/>
  <c r="AS964" i="23" s="1"/>
  <c r="AB971" i="23"/>
  <c r="AR972" i="23"/>
  <c r="AS972" i="23" s="1"/>
  <c r="AB975" i="23"/>
  <c r="AR980" i="23"/>
  <c r="AS980" i="23" s="1"/>
  <c r="AR863" i="23"/>
  <c r="AS863" i="23" s="1"/>
  <c r="AR871" i="23"/>
  <c r="AS871" i="23" s="1"/>
  <c r="AB873" i="23"/>
  <c r="AR879" i="23"/>
  <c r="AS879" i="23" s="1"/>
  <c r="AB881" i="23"/>
  <c r="AR887" i="23"/>
  <c r="AS887" i="23" s="1"/>
  <c r="AB889" i="23"/>
  <c r="AR895" i="23"/>
  <c r="AS895" i="23" s="1"/>
  <c r="AB897" i="23"/>
  <c r="AR903" i="23"/>
  <c r="AS903" i="23" s="1"/>
  <c r="AB905" i="23"/>
  <c r="AB913" i="23"/>
  <c r="AR919" i="23"/>
  <c r="AS919" i="23" s="1"/>
  <c r="AB921" i="23"/>
  <c r="AR927" i="23"/>
  <c r="AS927" i="23" s="1"/>
  <c r="AB929" i="23"/>
  <c r="AR935" i="23"/>
  <c r="AS935" i="23" s="1"/>
  <c r="AB937" i="23"/>
  <c r="AR943" i="23"/>
  <c r="AS943" i="23" s="1"/>
  <c r="AB945" i="23"/>
  <c r="AB953" i="23"/>
  <c r="AR965" i="23"/>
  <c r="AS965" i="23" s="1"/>
  <c r="AR988" i="23"/>
  <c r="AS988" i="23" s="1"/>
  <c r="AR996" i="23"/>
  <c r="AS996" i="23" s="1"/>
  <c r="AB1007" i="23"/>
  <c r="AB1015" i="23"/>
  <c r="AB1023" i="23"/>
  <c r="AB1031" i="23"/>
  <c r="AR1133" i="23"/>
  <c r="AS1133" i="23" s="1"/>
  <c r="AR981" i="23"/>
  <c r="AS981" i="23" s="1"/>
  <c r="AR989" i="23"/>
  <c r="AS989" i="23" s="1"/>
  <c r="AR997" i="23"/>
  <c r="AS997" i="23" s="1"/>
  <c r="AR1005" i="23"/>
  <c r="AS1005" i="23" s="1"/>
  <c r="AR1013" i="23"/>
  <c r="AS1013" i="23" s="1"/>
  <c r="AR1021" i="23"/>
  <c r="AS1021" i="23" s="1"/>
  <c r="AR1029" i="23"/>
  <c r="AS1029" i="23" s="1"/>
  <c r="AR1039" i="23"/>
  <c r="AS1039" i="23" s="1"/>
  <c r="AR1080" i="23"/>
  <c r="AS1080" i="23" s="1"/>
  <c r="AR1087" i="23"/>
  <c r="AS1087" i="23" s="1"/>
  <c r="AR1112" i="23"/>
  <c r="AS1112" i="23" s="1"/>
  <c r="AR1182" i="23"/>
  <c r="AS1182" i="23" s="1"/>
  <c r="AR967" i="23"/>
  <c r="AS967" i="23" s="1"/>
  <c r="AR975" i="23"/>
  <c r="AS975" i="23" s="1"/>
  <c r="AR1007" i="23"/>
  <c r="AS1007" i="23" s="1"/>
  <c r="AR1015" i="23"/>
  <c r="AS1015" i="23" s="1"/>
  <c r="AR1023" i="23"/>
  <c r="AS1023" i="23" s="1"/>
  <c r="AR1031" i="23"/>
  <c r="AS1031" i="23" s="1"/>
  <c r="AR1037" i="23"/>
  <c r="AS1037" i="23" s="1"/>
  <c r="AB1065" i="23"/>
  <c r="AB1080" i="23"/>
  <c r="AB1089" i="23"/>
  <c r="AR1091" i="23"/>
  <c r="AS1091" i="23" s="1"/>
  <c r="AB1104" i="23"/>
  <c r="AB1112" i="23"/>
  <c r="AR1120" i="23"/>
  <c r="AS1120" i="23" s="1"/>
  <c r="AR1052" i="23"/>
  <c r="AS1052" i="23" s="1"/>
  <c r="AR1072" i="23"/>
  <c r="AS1072" i="23" s="1"/>
  <c r="AR1096" i="23"/>
  <c r="AS1096" i="23" s="1"/>
  <c r="AB1120" i="23"/>
  <c r="AR1128" i="23"/>
  <c r="AS1128" i="23" s="1"/>
  <c r="AR1181" i="23"/>
  <c r="AS1181" i="23" s="1"/>
  <c r="AR1230" i="23"/>
  <c r="AS1230" i="23" s="1"/>
  <c r="AR968" i="23"/>
  <c r="AS968" i="23" s="1"/>
  <c r="AR976" i="23"/>
  <c r="AS976" i="23" s="1"/>
  <c r="AR984" i="23"/>
  <c r="AS984" i="23" s="1"/>
  <c r="AR992" i="23"/>
  <c r="AS992" i="23" s="1"/>
  <c r="AR1000" i="23"/>
  <c r="AS1000" i="23" s="1"/>
  <c r="AR1008" i="23"/>
  <c r="AS1008" i="23" s="1"/>
  <c r="AR1024" i="23"/>
  <c r="AS1024" i="23" s="1"/>
  <c r="AR1032" i="23"/>
  <c r="AS1032" i="23" s="1"/>
  <c r="AR1033" i="23"/>
  <c r="AS1033" i="23" s="1"/>
  <c r="AR1042" i="23"/>
  <c r="AS1042" i="23" s="1"/>
  <c r="AR1049" i="23"/>
  <c r="AS1049" i="23" s="1"/>
  <c r="AB1072" i="23"/>
  <c r="AR1079" i="23"/>
  <c r="AS1079" i="23" s="1"/>
  <c r="AB1096" i="23"/>
  <c r="AR1111" i="23"/>
  <c r="AS1111" i="23" s="1"/>
  <c r="AB1128" i="23"/>
  <c r="AR977" i="23"/>
  <c r="AS977" i="23" s="1"/>
  <c r="AR978" i="23"/>
  <c r="AS978" i="23" s="1"/>
  <c r="AB1020" i="23"/>
  <c r="AB1028" i="23"/>
  <c r="AR1047" i="23"/>
  <c r="AS1047" i="23" s="1"/>
  <c r="AR1065" i="23"/>
  <c r="AS1065" i="23" s="1"/>
  <c r="AR1089" i="23"/>
  <c r="AS1089" i="23" s="1"/>
  <c r="AB1132" i="23"/>
  <c r="AR1177" i="23"/>
  <c r="AS1177" i="23" s="1"/>
  <c r="AB1185" i="23"/>
  <c r="AR1240" i="23"/>
  <c r="AS1240" i="23" s="1"/>
  <c r="AR1003" i="23"/>
  <c r="AS1003" i="23" s="1"/>
  <c r="AR1035" i="23"/>
  <c r="AS1035" i="23" s="1"/>
  <c r="AR1038" i="23"/>
  <c r="AS1038" i="23" s="1"/>
  <c r="AR1044" i="23"/>
  <c r="AS1044" i="23" s="1"/>
  <c r="AR1048" i="23"/>
  <c r="AS1048" i="23" s="1"/>
  <c r="AR1088" i="23"/>
  <c r="AS1088" i="23" s="1"/>
  <c r="AR1132" i="23"/>
  <c r="AS1132" i="23" s="1"/>
  <c r="AR1004" i="23"/>
  <c r="AS1004" i="23" s="1"/>
  <c r="AR1028" i="23"/>
  <c r="AS1028" i="23" s="1"/>
  <c r="AB1037" i="23"/>
  <c r="AR1051" i="23"/>
  <c r="AS1051" i="23" s="1"/>
  <c r="AB1073" i="23"/>
  <c r="AB1097" i="23"/>
  <c r="AB1129" i="23"/>
  <c r="AR1135" i="23"/>
  <c r="AS1135" i="23" s="1"/>
  <c r="AB1177" i="23"/>
  <c r="AR1205" i="23"/>
  <c r="AS1205" i="23" s="1"/>
  <c r="AR1050" i="23"/>
  <c r="AS1050" i="23" s="1"/>
  <c r="AR1066" i="23"/>
  <c r="AS1066" i="23" s="1"/>
  <c r="AR1074" i="23"/>
  <c r="AS1074" i="23" s="1"/>
  <c r="AR1082" i="23"/>
  <c r="AS1082" i="23" s="1"/>
  <c r="AR1090" i="23"/>
  <c r="AS1090" i="23" s="1"/>
  <c r="AR1098" i="23"/>
  <c r="AS1098" i="23" s="1"/>
  <c r="AR1106" i="23"/>
  <c r="AS1106" i="23" s="1"/>
  <c r="AR1114" i="23"/>
  <c r="AS1114" i="23" s="1"/>
  <c r="AR1122" i="23"/>
  <c r="AS1122" i="23" s="1"/>
  <c r="AR1134" i="23"/>
  <c r="AS1134" i="23" s="1"/>
  <c r="AB1158" i="23"/>
  <c r="AR1173" i="23"/>
  <c r="AS1173" i="23" s="1"/>
  <c r="AB1182" i="23"/>
  <c r="AR1192" i="23"/>
  <c r="AS1192" i="23" s="1"/>
  <c r="AR1197" i="23"/>
  <c r="AS1197" i="23" s="1"/>
  <c r="AR1216" i="23"/>
  <c r="AS1216" i="23" s="1"/>
  <c r="AR1221" i="23"/>
  <c r="AS1221" i="23" s="1"/>
  <c r="AB1230" i="23"/>
  <c r="AR1234" i="23"/>
  <c r="AS1234" i="23" s="1"/>
  <c r="AR1069" i="23"/>
  <c r="AS1069" i="23" s="1"/>
  <c r="AR1077" i="23"/>
  <c r="AS1077" i="23" s="1"/>
  <c r="AR1085" i="23"/>
  <c r="AS1085" i="23" s="1"/>
  <c r="AR1093" i="23"/>
  <c r="AS1093" i="23" s="1"/>
  <c r="AR1101" i="23"/>
  <c r="AS1101" i="23" s="1"/>
  <c r="AR1109" i="23"/>
  <c r="AS1109" i="23" s="1"/>
  <c r="AR1117" i="23"/>
  <c r="AS1117" i="23" s="1"/>
  <c r="AR1125" i="23"/>
  <c r="AS1125" i="23" s="1"/>
  <c r="AR1136" i="23"/>
  <c r="AS1136" i="23" s="1"/>
  <c r="AR1139" i="23"/>
  <c r="AS1139" i="23" s="1"/>
  <c r="AR1140" i="23"/>
  <c r="AS1140" i="23" s="1"/>
  <c r="AR1160" i="23"/>
  <c r="AS1160" i="23" s="1"/>
  <c r="AB1198" i="23"/>
  <c r="AB1222" i="23"/>
  <c r="AB1232" i="23"/>
  <c r="AR1233" i="23"/>
  <c r="AS1233" i="23" s="1"/>
  <c r="AB1234" i="23"/>
  <c r="AR1152" i="23"/>
  <c r="AS1152" i="23" s="1"/>
  <c r="AR1189" i="23"/>
  <c r="AS1189" i="23" s="1"/>
  <c r="AB1206" i="23"/>
  <c r="AB1214" i="23"/>
  <c r="AB1136" i="23"/>
  <c r="AR1198" i="23"/>
  <c r="AS1198" i="23" s="1"/>
  <c r="AR1222" i="23"/>
  <c r="AS1222" i="23" s="1"/>
  <c r="AR1154" i="23"/>
  <c r="AS1154" i="23" s="1"/>
  <c r="AR1162" i="23"/>
  <c r="AS1162" i="23" s="1"/>
  <c r="AR1170" i="23"/>
  <c r="AS1170" i="23" s="1"/>
  <c r="AR1186" i="23"/>
  <c r="AS1186" i="23" s="1"/>
  <c r="AR1194" i="23"/>
  <c r="AS1194" i="23" s="1"/>
  <c r="AR1202" i="23"/>
  <c r="AS1202" i="23" s="1"/>
  <c r="AR1218" i="23"/>
  <c r="AS1218" i="23" s="1"/>
  <c r="AR1226" i="23"/>
  <c r="AS1226" i="23" s="1"/>
  <c r="AR1236" i="23"/>
  <c r="AS1236" i="23" s="1"/>
  <c r="AR1232" i="23"/>
  <c r="AS1232" i="23" s="1"/>
  <c r="AR1243" i="23"/>
  <c r="AS1243" i="23" s="1"/>
  <c r="AR1245" i="23"/>
  <c r="AS1245" i="23" s="1"/>
  <c r="AR1263" i="23"/>
  <c r="AS1263" i="23" s="1"/>
  <c r="AR1253" i="23"/>
  <c r="AS1253" i="23" s="1"/>
  <c r="AB1268" i="23"/>
  <c r="AR1279" i="23"/>
  <c r="AS1279" i="23" s="1"/>
  <c r="AB1304" i="23"/>
  <c r="AR1235" i="23"/>
  <c r="AS1235" i="23" s="1"/>
  <c r="AR1259" i="23"/>
  <c r="AS1259" i="23" s="1"/>
  <c r="AR1271" i="23"/>
  <c r="AS1271" i="23" s="1"/>
  <c r="AB1284" i="23"/>
  <c r="AB1292" i="23"/>
  <c r="AR1299" i="23"/>
  <c r="AS1299" i="23" s="1"/>
  <c r="AR1143" i="23"/>
  <c r="AS1143" i="23" s="1"/>
  <c r="AR1159" i="23"/>
  <c r="AS1159" i="23" s="1"/>
  <c r="AR1167" i="23"/>
  <c r="AS1167" i="23" s="1"/>
  <c r="AR1175" i="23"/>
  <c r="AS1175" i="23" s="1"/>
  <c r="AR1183" i="23"/>
  <c r="AS1183" i="23" s="1"/>
  <c r="AR1191" i="23"/>
  <c r="AS1191" i="23" s="1"/>
  <c r="AR1199" i="23"/>
  <c r="AS1199" i="23" s="1"/>
  <c r="AR1207" i="23"/>
  <c r="AS1207" i="23" s="1"/>
  <c r="AR1215" i="23"/>
  <c r="AS1215" i="23" s="1"/>
  <c r="AR1223" i="23"/>
  <c r="AS1223" i="23" s="1"/>
  <c r="AR1255" i="23"/>
  <c r="AS1255" i="23" s="1"/>
  <c r="AB1264" i="23"/>
  <c r="AR1287" i="23"/>
  <c r="AS1287" i="23" s="1"/>
  <c r="AR1248" i="23"/>
  <c r="AS1248" i="23" s="1"/>
  <c r="AR1249" i="23"/>
  <c r="AS1249" i="23" s="1"/>
  <c r="AR1257" i="23"/>
  <c r="AS1257" i="23" s="1"/>
  <c r="AB1258" i="23"/>
  <c r="AR1267" i="23"/>
  <c r="AS1267" i="23" s="1"/>
  <c r="AR1260" i="23"/>
  <c r="AS1260" i="23" s="1"/>
  <c r="AR1268" i="23"/>
  <c r="AS1268" i="23" s="1"/>
  <c r="AR1276" i="23"/>
  <c r="AS1276" i="23" s="1"/>
  <c r="AR1284" i="23"/>
  <c r="AS1284" i="23" s="1"/>
  <c r="AR1292" i="23"/>
  <c r="AS1292" i="23" s="1"/>
  <c r="AR1347" i="23"/>
  <c r="AS1347" i="23" s="1"/>
  <c r="AB1350" i="23"/>
  <c r="AB1366" i="23"/>
  <c r="AB1361" i="23"/>
  <c r="AR1384" i="23"/>
  <c r="AS1384" i="23" s="1"/>
  <c r="AB1393" i="23"/>
  <c r="AR1261" i="23"/>
  <c r="AS1261" i="23" s="1"/>
  <c r="AR1269" i="23"/>
  <c r="AS1269" i="23" s="1"/>
  <c r="AR1277" i="23"/>
  <c r="AS1277" i="23" s="1"/>
  <c r="AR1285" i="23"/>
  <c r="AS1285" i="23" s="1"/>
  <c r="AR1301" i="23"/>
  <c r="AS1301" i="23" s="1"/>
  <c r="AR1309" i="23"/>
  <c r="AS1309" i="23" s="1"/>
  <c r="AR1325" i="23"/>
  <c r="AS1325" i="23" s="1"/>
  <c r="AR1333" i="23"/>
  <c r="AS1333" i="23" s="1"/>
  <c r="AR1341" i="23"/>
  <c r="AS1341" i="23" s="1"/>
  <c r="AR1361" i="23"/>
  <c r="AS1361" i="23" s="1"/>
  <c r="AR1378" i="23"/>
  <c r="AS1378" i="23" s="1"/>
  <c r="AB1313" i="23"/>
  <c r="AB1337" i="23"/>
  <c r="AB1345" i="23"/>
  <c r="AR1349" i="23"/>
  <c r="AS1349" i="23" s="1"/>
  <c r="AR1350" i="23"/>
  <c r="AS1350" i="23" s="1"/>
  <c r="AR1264" i="23"/>
  <c r="AS1264" i="23" s="1"/>
  <c r="AR1272" i="23"/>
  <c r="AS1272" i="23" s="1"/>
  <c r="AR1296" i="23"/>
  <c r="AS1296" i="23" s="1"/>
  <c r="AR1304" i="23"/>
  <c r="AS1304" i="23" s="1"/>
  <c r="AR1343" i="23"/>
  <c r="AS1343" i="23" s="1"/>
  <c r="AR1351" i="23"/>
  <c r="AS1351" i="23" s="1"/>
  <c r="AR1359" i="23"/>
  <c r="AS1359" i="23" s="1"/>
  <c r="AB1377" i="23"/>
  <c r="AR1265" i="23"/>
  <c r="AS1265" i="23" s="1"/>
  <c r="AR1281" i="23"/>
  <c r="AS1281" i="23" s="1"/>
  <c r="AR1289" i="23"/>
  <c r="AS1289" i="23" s="1"/>
  <c r="AR1297" i="23"/>
  <c r="AS1297" i="23" s="1"/>
  <c r="AR1313" i="23"/>
  <c r="AS1313" i="23" s="1"/>
  <c r="AR1321" i="23"/>
  <c r="AS1321" i="23" s="1"/>
  <c r="AR1329" i="23"/>
  <c r="AS1329" i="23" s="1"/>
  <c r="AR1345" i="23"/>
  <c r="AS1345" i="23" s="1"/>
  <c r="AB1357" i="23"/>
  <c r="AR1315" i="23"/>
  <c r="AS1315" i="23" s="1"/>
  <c r="AR1331" i="23"/>
  <c r="AS1331" i="23" s="1"/>
  <c r="AR1352" i="23"/>
  <c r="AS1352" i="23" s="1"/>
  <c r="AR1376" i="23"/>
  <c r="AS1376" i="23" s="1"/>
  <c r="AB1385" i="23"/>
  <c r="AR1424" i="23"/>
  <c r="AS1424" i="23" s="1"/>
  <c r="AR1391" i="23"/>
  <c r="AS1391" i="23" s="1"/>
  <c r="AR1406" i="23"/>
  <c r="AS1406" i="23" s="1"/>
  <c r="AB1409" i="23"/>
  <c r="AB1437" i="23"/>
  <c r="AR1355" i="23"/>
  <c r="AS1355" i="23" s="1"/>
  <c r="AR1363" i="23"/>
  <c r="AS1363" i="23" s="1"/>
  <c r="AR1371" i="23"/>
  <c r="AS1371" i="23" s="1"/>
  <c r="AR1372" i="23"/>
  <c r="AS1372" i="23" s="1"/>
  <c r="AR1379" i="23"/>
  <c r="AS1379" i="23" s="1"/>
  <c r="AR1387" i="23"/>
  <c r="AS1387" i="23" s="1"/>
  <c r="AB1408" i="23"/>
  <c r="AB1421" i="23"/>
  <c r="AR1422" i="23"/>
  <c r="AS1422" i="23" s="1"/>
  <c r="AR1428" i="23"/>
  <c r="AS1428" i="23" s="1"/>
  <c r="AB1441" i="23"/>
  <c r="AR1400" i="23"/>
  <c r="AS1400" i="23" s="1"/>
  <c r="AB1413" i="23"/>
  <c r="AB1401" i="23"/>
  <c r="AB1417" i="23"/>
  <c r="AR1420" i="23"/>
  <c r="AS1420" i="23" s="1"/>
  <c r="AR1392" i="23"/>
  <c r="AS1392" i="23" s="1"/>
  <c r="AR1401" i="23"/>
  <c r="AS1401" i="23" s="1"/>
  <c r="AR1414" i="23"/>
  <c r="AS1414" i="23" s="1"/>
  <c r="AR1416" i="23"/>
  <c r="AS1416" i="23" s="1"/>
  <c r="AR1418" i="23"/>
  <c r="AS1418" i="23" s="1"/>
  <c r="AR1388" i="23"/>
  <c r="AS1388" i="23" s="1"/>
  <c r="AR1395" i="23"/>
  <c r="AS1395" i="23" s="1"/>
  <c r="AR1460" i="23"/>
  <c r="AS1460" i="23" s="1"/>
  <c r="AR1476" i="23"/>
  <c r="AS1476" i="23" s="1"/>
  <c r="AR1483" i="23"/>
  <c r="AS1483" i="23" s="1"/>
  <c r="AR1484" i="23"/>
  <c r="AS1484" i="23" s="1"/>
  <c r="AR1491" i="23"/>
  <c r="AS1491" i="23" s="1"/>
  <c r="AR1498" i="23"/>
  <c r="AS1498" i="23" s="1"/>
  <c r="AB1522" i="23"/>
  <c r="AR1497" i="23"/>
  <c r="AS1497" i="23" s="1"/>
  <c r="AR1499" i="23"/>
  <c r="AS1499" i="23" s="1"/>
  <c r="AR1507" i="23"/>
  <c r="AS1507" i="23" s="1"/>
  <c r="AR1525" i="23"/>
  <c r="AS1525" i="23" s="1"/>
  <c r="AR1445" i="23"/>
  <c r="AS1445" i="23" s="1"/>
  <c r="AR1453" i="23"/>
  <c r="AS1453" i="23" s="1"/>
  <c r="AR1461" i="23"/>
  <c r="AS1461" i="23" s="1"/>
  <c r="AR1469" i="23"/>
  <c r="AS1469" i="23" s="1"/>
  <c r="AR1477" i="23"/>
  <c r="AS1477" i="23" s="1"/>
  <c r="AR1485" i="23"/>
  <c r="AS1485" i="23" s="1"/>
  <c r="AB1498" i="23"/>
  <c r="AR1471" i="23"/>
  <c r="AS1471" i="23" s="1"/>
  <c r="AR1503" i="23"/>
  <c r="AS1503" i="23" s="1"/>
  <c r="AR1464" i="23"/>
  <c r="AS1464" i="23" s="1"/>
  <c r="AR1472" i="23"/>
  <c r="AS1472" i="23" s="1"/>
  <c r="AR1488" i="23"/>
  <c r="AS1488" i="23" s="1"/>
  <c r="AR1493" i="23"/>
  <c r="AS1493" i="23" s="1"/>
  <c r="AR1501" i="23"/>
  <c r="AS1501" i="23" s="1"/>
  <c r="AR1505" i="23"/>
  <c r="AS1505" i="23" s="1"/>
  <c r="AR1448" i="23"/>
  <c r="AS1448" i="23" s="1"/>
  <c r="AR1529" i="23"/>
  <c r="AS1529" i="23" s="1"/>
  <c r="AR1459" i="23"/>
  <c r="AS1459" i="23" s="1"/>
  <c r="AR1475" i="23"/>
  <c r="AS1475" i="23" s="1"/>
  <c r="AR1511" i="23"/>
  <c r="AS1511" i="23" s="1"/>
  <c r="AR1517" i="23"/>
  <c r="AS1517" i="23" s="1"/>
  <c r="AR1510" i="23"/>
  <c r="AS1510" i="23" s="1"/>
  <c r="AR1518" i="23"/>
  <c r="AS1518" i="23" s="1"/>
  <c r="AR1526" i="23"/>
  <c r="AS1526" i="23" s="1"/>
  <c r="AR1569" i="23"/>
  <c r="AS1569" i="23" s="1"/>
  <c r="AR1582" i="23"/>
  <c r="AS1582" i="23" s="1"/>
  <c r="AB1599" i="23"/>
  <c r="AB1579" i="23"/>
  <c r="AR1519" i="23"/>
  <c r="AS1519" i="23" s="1"/>
  <c r="AR1527" i="23"/>
  <c r="AS1527" i="23" s="1"/>
  <c r="AR1535" i="23"/>
  <c r="AS1535" i="23" s="1"/>
  <c r="AR1543" i="23"/>
  <c r="AS1543" i="23" s="1"/>
  <c r="AB1576" i="23"/>
  <c r="AB1607" i="23"/>
  <c r="AR1559" i="23"/>
  <c r="AS1559" i="23" s="1"/>
  <c r="AR1564" i="23"/>
  <c r="AS1564" i="23" s="1"/>
  <c r="AR1514" i="23"/>
  <c r="AS1514" i="23" s="1"/>
  <c r="AR1522" i="23"/>
  <c r="AS1522" i="23" s="1"/>
  <c r="AR1530" i="23"/>
  <c r="AS1530" i="23" s="1"/>
  <c r="AR1555" i="23"/>
  <c r="AS1555" i="23" s="1"/>
  <c r="AB1568" i="23"/>
  <c r="AR1575" i="23"/>
  <c r="AS1575" i="23" s="1"/>
  <c r="AR1592" i="23"/>
  <c r="AS1592" i="23" s="1"/>
  <c r="AR1551" i="23"/>
  <c r="AS1551" i="23" s="1"/>
  <c r="AR1598" i="23"/>
  <c r="AS1598" i="23" s="1"/>
  <c r="AR1515" i="23"/>
  <c r="AS1515" i="23" s="1"/>
  <c r="AR1523" i="23"/>
  <c r="AS1523" i="23" s="1"/>
  <c r="AR1531" i="23"/>
  <c r="AS1531" i="23" s="1"/>
  <c r="AR1539" i="23"/>
  <c r="AS1539" i="23" s="1"/>
  <c r="AR1547" i="23"/>
  <c r="AS1547" i="23" s="1"/>
  <c r="AR1576" i="23"/>
  <c r="AS1576" i="23" s="1"/>
  <c r="AR1578" i="23"/>
  <c r="AS1578" i="23" s="1"/>
  <c r="AB1591" i="23"/>
  <c r="AR1600" i="23"/>
  <c r="AS1600" i="23" s="1"/>
  <c r="AR1602" i="23"/>
  <c r="AS1602" i="23" s="1"/>
  <c r="AR1533" i="23"/>
  <c r="AS1533" i="23" s="1"/>
  <c r="AR1541" i="23"/>
  <c r="AS1541" i="23" s="1"/>
  <c r="AR1554" i="23"/>
  <c r="AS1554" i="23" s="1"/>
  <c r="AR1566" i="23"/>
  <c r="AS1566" i="23" s="1"/>
  <c r="AR1571" i="23"/>
  <c r="AS1571" i="23" s="1"/>
  <c r="AR1587" i="23"/>
  <c r="AS1587" i="23" s="1"/>
  <c r="AR1595" i="23"/>
  <c r="AS1595" i="23" s="1"/>
  <c r="AR1603" i="23"/>
  <c r="AS1603" i="23" s="1"/>
  <c r="AR1611" i="23"/>
  <c r="AS1611" i="23" s="1"/>
  <c r="AR1619" i="23"/>
  <c r="AS1619" i="23" s="1"/>
  <c r="AB1651" i="23"/>
  <c r="AR1656" i="23"/>
  <c r="AS1656" i="23" s="1"/>
  <c r="AB1667" i="23"/>
  <c r="AR1572" i="23"/>
  <c r="AS1572" i="23" s="1"/>
  <c r="AR1596" i="23"/>
  <c r="AS1596" i="23" s="1"/>
  <c r="AR1604" i="23"/>
  <c r="AS1604" i="23" s="1"/>
  <c r="AR1640" i="23"/>
  <c r="AS1640" i="23" s="1"/>
  <c r="AB1655" i="23"/>
  <c r="AB1659" i="23"/>
  <c r="AR1626" i="23"/>
  <c r="AS1626" i="23" s="1"/>
  <c r="AR1631" i="23"/>
  <c r="AS1631" i="23" s="1"/>
  <c r="AR1583" i="23"/>
  <c r="AS1583" i="23" s="1"/>
  <c r="AR1591" i="23"/>
  <c r="AS1591" i="23" s="1"/>
  <c r="AR1599" i="23"/>
  <c r="AS1599" i="23" s="1"/>
  <c r="AR1607" i="23"/>
  <c r="AS1607" i="23" s="1"/>
  <c r="AR1615" i="23"/>
  <c r="AS1615" i="23" s="1"/>
  <c r="AR1623" i="23"/>
  <c r="AS1623" i="23" s="1"/>
  <c r="AB1639" i="23"/>
  <c r="AR1646" i="23"/>
  <c r="AS1646" i="23" s="1"/>
  <c r="AR1634" i="23"/>
  <c r="AS1634" i="23" s="1"/>
  <c r="AR1658" i="23"/>
  <c r="AS1658" i="23" s="1"/>
  <c r="AR1610" i="23"/>
  <c r="AS1610" i="23" s="1"/>
  <c r="AR1627" i="23"/>
  <c r="AS1627" i="23" s="1"/>
  <c r="AR1633" i="23"/>
  <c r="AS1633" i="23" s="1"/>
  <c r="AR1675" i="23"/>
  <c r="AS1675" i="23" s="1"/>
  <c r="AB1696" i="23"/>
  <c r="AR1711" i="23"/>
  <c r="AS1711" i="23" s="1"/>
  <c r="AB1712" i="23"/>
  <c r="AR1683" i="23"/>
  <c r="AS1683" i="23" s="1"/>
  <c r="AR1691" i="23"/>
  <c r="AS1691" i="23" s="1"/>
  <c r="AR1699" i="23"/>
  <c r="AS1699" i="23" s="1"/>
  <c r="AR1636" i="23"/>
  <c r="AS1636" i="23" s="1"/>
  <c r="AR1644" i="23"/>
  <c r="AS1644" i="23" s="1"/>
  <c r="AR1652" i="23"/>
  <c r="AS1652" i="23" s="1"/>
  <c r="AR1676" i="23"/>
  <c r="AS1676" i="23" s="1"/>
  <c r="AB1688" i="23"/>
  <c r="AR1681" i="23"/>
  <c r="AS1681" i="23" s="1"/>
  <c r="AR1701" i="23"/>
  <c r="AS1701" i="23" s="1"/>
  <c r="AR1639" i="23"/>
  <c r="AS1639" i="23" s="1"/>
  <c r="AR1647" i="23"/>
  <c r="AS1647" i="23" s="1"/>
  <c r="AR1655" i="23"/>
  <c r="AS1655" i="23" s="1"/>
  <c r="AR1662" i="23"/>
  <c r="AS1662" i="23" s="1"/>
  <c r="AR1663" i="23"/>
  <c r="AS1663" i="23" s="1"/>
  <c r="AR1670" i="23"/>
  <c r="AS1670" i="23" s="1"/>
  <c r="AR1671" i="23"/>
  <c r="AS1671" i="23" s="1"/>
  <c r="AR1679" i="23"/>
  <c r="AS1679" i="23" s="1"/>
  <c r="AB1692" i="23"/>
  <c r="AB1700" i="23"/>
  <c r="AR1641" i="23"/>
  <c r="AS1641" i="23" s="1"/>
  <c r="AR1649" i="23"/>
  <c r="AS1649" i="23" s="1"/>
  <c r="AR1657" i="23"/>
  <c r="AS1657" i="23" s="1"/>
  <c r="AR1682" i="23"/>
  <c r="AS1682" i="23" s="1"/>
  <c r="AR1697" i="23"/>
  <c r="AS1697" i="23" s="1"/>
  <c r="AR1719" i="23"/>
  <c r="AS1719" i="23" s="1"/>
  <c r="AR1690" i="23"/>
  <c r="AS1690" i="23" s="1"/>
  <c r="AR1698" i="23"/>
  <c r="AS1698" i="23" s="1"/>
  <c r="AR1706" i="23"/>
  <c r="AS1706" i="23" s="1"/>
  <c r="AR1707" i="23"/>
  <c r="AS1707" i="23" s="1"/>
  <c r="AR1714" i="23"/>
  <c r="AS1714" i="23" s="1"/>
  <c r="AR1722" i="23"/>
  <c r="AS1722" i="23" s="1"/>
  <c r="AR1730" i="23"/>
  <c r="AS1730" i="23" s="1"/>
  <c r="AR1692" i="23"/>
  <c r="AS1692" i="23" s="1"/>
  <c r="AR1700" i="23"/>
  <c r="AS1700" i="23" s="1"/>
  <c r="AR1715" i="23"/>
  <c r="AS1715" i="23" s="1"/>
  <c r="AR1716" i="23"/>
  <c r="AS1716" i="23" s="1"/>
  <c r="AR1724" i="23"/>
  <c r="AS1724" i="23" s="1"/>
  <c r="AR1732" i="23"/>
  <c r="AS1732" i="23" s="1"/>
  <c r="AB1750" i="23"/>
  <c r="AR1686" i="23"/>
  <c r="AS1686" i="23" s="1"/>
  <c r="AR1694" i="23"/>
  <c r="AS1694" i="23" s="1"/>
  <c r="AR1702" i="23"/>
  <c r="AS1702" i="23" s="1"/>
  <c r="AR1710" i="23"/>
  <c r="AS1710" i="23" s="1"/>
  <c r="AR1718" i="23"/>
  <c r="AS1718" i="23" s="1"/>
  <c r="AR1737" i="23"/>
  <c r="AS1737" i="23" s="1"/>
  <c r="AB1744" i="23"/>
  <c r="AR1688" i="23"/>
  <c r="AS1688" i="23" s="1"/>
  <c r="AR1704" i="23"/>
  <c r="AS1704" i="23" s="1"/>
  <c r="AR1712" i="23"/>
  <c r="AS1712" i="23" s="1"/>
  <c r="AR1720" i="23"/>
  <c r="AS1720" i="23" s="1"/>
  <c r="AR1743" i="23"/>
  <c r="AS1743" i="23" s="1"/>
  <c r="AR1751" i="23"/>
  <c r="AS1751" i="23" s="1"/>
  <c r="AB1738" i="23"/>
  <c r="AR1758" i="23"/>
  <c r="AS1758" i="23" s="1"/>
  <c r="AR1766" i="23"/>
  <c r="AS1766" i="23" s="1"/>
  <c r="AR1774" i="23"/>
  <c r="AS1774" i="23" s="1"/>
  <c r="AR1782" i="23"/>
  <c r="AS1782" i="23" s="1"/>
  <c r="AR1790" i="23"/>
  <c r="AS1790" i="23" s="1"/>
  <c r="AR1793" i="23"/>
  <c r="AS1793" i="23" s="1"/>
  <c r="AR1744" i="23"/>
  <c r="AS1744" i="23" s="1"/>
  <c r="AR1759" i="23"/>
  <c r="AS1759" i="23" s="1"/>
  <c r="AR1760" i="23"/>
  <c r="AS1760" i="23" s="1"/>
  <c r="AR1767" i="23"/>
  <c r="AS1767" i="23" s="1"/>
  <c r="AR1768" i="23"/>
  <c r="AS1768" i="23" s="1"/>
  <c r="AR1775" i="23"/>
  <c r="AS1775" i="23" s="1"/>
  <c r="AR1776" i="23"/>
  <c r="AS1776" i="23" s="1"/>
  <c r="AR1783" i="23"/>
  <c r="AS1783" i="23" s="1"/>
  <c r="AB1800" i="23"/>
  <c r="AR1802" i="23"/>
  <c r="AS1802" i="23" s="1"/>
  <c r="AR1769" i="23"/>
  <c r="AS1769" i="23" s="1"/>
  <c r="AR1791" i="23"/>
  <c r="AS1791" i="23" s="1"/>
  <c r="AR1808" i="23"/>
  <c r="AS1808" i="23" s="1"/>
  <c r="AR1747" i="23"/>
  <c r="AS1747" i="23" s="1"/>
  <c r="AR1755" i="23"/>
  <c r="AS1755" i="23" s="1"/>
  <c r="AR1763" i="23"/>
  <c r="AS1763" i="23" s="1"/>
  <c r="AR1764" i="23"/>
  <c r="AS1764" i="23" s="1"/>
  <c r="AR1771" i="23"/>
  <c r="AS1771" i="23" s="1"/>
  <c r="AR1779" i="23"/>
  <c r="AS1779" i="23" s="1"/>
  <c r="AR1780" i="23"/>
  <c r="AS1780" i="23" s="1"/>
  <c r="AR1787" i="23"/>
  <c r="AS1787" i="23" s="1"/>
  <c r="AR1788" i="23"/>
  <c r="AS1788" i="23" s="1"/>
  <c r="AR1794" i="23"/>
  <c r="AS1794" i="23" s="1"/>
  <c r="AR1765" i="23"/>
  <c r="AS1765" i="23" s="1"/>
  <c r="AR1792" i="23"/>
  <c r="AS1792" i="23" s="1"/>
  <c r="AB1801" i="23"/>
  <c r="AR1795" i="23"/>
  <c r="AS1795" i="23" s="1"/>
  <c r="AB1812" i="23"/>
  <c r="AR1805" i="23"/>
  <c r="AS1805" i="23" s="1"/>
  <c r="AR1813" i="23"/>
  <c r="AS1813" i="23" s="1"/>
  <c r="AR1798" i="23"/>
  <c r="AS1798" i="23" s="1"/>
  <c r="AR1807" i="23"/>
  <c r="AS1807" i="23" s="1"/>
  <c r="AB1826" i="23"/>
  <c r="AB1845" i="23"/>
  <c r="AR1822" i="23"/>
  <c r="AS1822" i="23" s="1"/>
  <c r="AR1828" i="23"/>
  <c r="AS1828" i="23" s="1"/>
  <c r="AB1823" i="23"/>
  <c r="AB1827" i="23"/>
  <c r="AB1831" i="23"/>
  <c r="AR1836" i="23"/>
  <c r="AS1836" i="23" s="1"/>
  <c r="AR1825" i="23"/>
  <c r="AS1825" i="23" s="1"/>
  <c r="AR1831" i="23"/>
  <c r="AS1831" i="23" s="1"/>
  <c r="AR1823" i="23"/>
  <c r="AS1823" i="23" s="1"/>
  <c r="AB1825" i="23"/>
  <c r="AR1827" i="23"/>
  <c r="AS1827" i="23" s="1"/>
  <c r="AB1833" i="23"/>
  <c r="AB1849" i="23"/>
  <c r="AR1833" i="23"/>
  <c r="AS1833" i="23" s="1"/>
  <c r="AR1841" i="23"/>
  <c r="AS1841" i="23" s="1"/>
  <c r="AR1849" i="23"/>
  <c r="AS1849" i="23" s="1"/>
  <c r="AR1880" i="23"/>
  <c r="AS1880" i="23" s="1"/>
  <c r="AB1880" i="23"/>
  <c r="AB1883" i="23"/>
  <c r="AR1887" i="23"/>
  <c r="AS1887" i="23" s="1"/>
  <c r="AR1842" i="23"/>
  <c r="AS1842" i="23" s="1"/>
  <c r="AR1850" i="23"/>
  <c r="AS1850" i="23" s="1"/>
  <c r="AR1858" i="23"/>
  <c r="AS1858" i="23" s="1"/>
  <c r="AR1866" i="23"/>
  <c r="AS1866" i="23" s="1"/>
  <c r="AR1874" i="23"/>
  <c r="AS1874" i="23" s="1"/>
  <c r="AR1860" i="23"/>
  <c r="AS1860" i="23" s="1"/>
  <c r="AR1868" i="23"/>
  <c r="AS1868" i="23" s="1"/>
  <c r="AR1888" i="23"/>
  <c r="AS1888" i="23" s="1"/>
  <c r="AR1829" i="23"/>
  <c r="AS1829" i="23" s="1"/>
  <c r="AR1837" i="23"/>
  <c r="AS1837" i="23" s="1"/>
  <c r="AR1845" i="23"/>
  <c r="AS1845" i="23" s="1"/>
  <c r="AR1853" i="23"/>
  <c r="AS1853" i="23" s="1"/>
  <c r="AB1889" i="23"/>
  <c r="AR1838" i="23"/>
  <c r="AS1838" i="23" s="1"/>
  <c r="AR1846" i="23"/>
  <c r="AS1846" i="23" s="1"/>
  <c r="AR1854" i="23"/>
  <c r="AS1854" i="23" s="1"/>
  <c r="AR1862" i="23"/>
  <c r="AS1862" i="23" s="1"/>
  <c r="AR1870" i="23"/>
  <c r="AS1870" i="23" s="1"/>
  <c r="AR1878" i="23"/>
  <c r="AS1878" i="23" s="1"/>
  <c r="AR1856" i="23"/>
  <c r="AS1856" i="23" s="1"/>
  <c r="AB1858" i="23"/>
  <c r="AB1866" i="23"/>
  <c r="AR1879" i="23"/>
  <c r="AS1879" i="23" s="1"/>
  <c r="AR1889" i="23"/>
  <c r="AS1889" i="23" s="1"/>
  <c r="AR1899" i="23"/>
  <c r="AS1899" i="23" s="1"/>
  <c r="AR1897" i="23"/>
  <c r="AS1897" i="23" s="1"/>
  <c r="AR1901" i="23"/>
  <c r="AS1901" i="23" s="1"/>
  <c r="AR1890" i="23"/>
  <c r="AS1890" i="23" s="1"/>
  <c r="AR1898" i="23"/>
  <c r="AS1898" i="23" s="1"/>
  <c r="AR1904" i="23"/>
  <c r="AS1904" i="23" s="1"/>
  <c r="AB1910" i="23"/>
  <c r="AR1876" i="23"/>
  <c r="AS1876" i="23" s="1"/>
  <c r="AR1892" i="23"/>
  <c r="AS1892" i="23" s="1"/>
  <c r="AR1894" i="23"/>
  <c r="AS1894" i="23" s="1"/>
  <c r="AR1900" i="23"/>
  <c r="AS1900" i="23" s="1"/>
  <c r="AB1919" i="23"/>
  <c r="AR1903" i="23"/>
  <c r="AS1903" i="23" s="1"/>
  <c r="AR1906" i="23"/>
  <c r="AS1906" i="23" s="1"/>
  <c r="AR1919" i="23"/>
  <c r="AS1919" i="23" s="1"/>
  <c r="AR1910" i="23"/>
  <c r="AS1910" i="23" s="1"/>
  <c r="AR1914" i="23"/>
  <c r="AS1914" i="23" s="1"/>
  <c r="AR1922" i="23"/>
  <c r="AS1922" i="23" s="1"/>
  <c r="AR1930" i="23"/>
  <c r="AS1930" i="23" s="1"/>
  <c r="AR1932" i="23"/>
  <c r="AS1932" i="23" s="1"/>
  <c r="AR1942" i="23"/>
  <c r="AS1942" i="23" s="1"/>
  <c r="AR1974" i="23"/>
  <c r="AS1974" i="23" s="1"/>
  <c r="AR1907" i="23"/>
  <c r="AS1907" i="23" s="1"/>
  <c r="AR1915" i="23"/>
  <c r="AS1915" i="23" s="1"/>
  <c r="AR1923" i="23"/>
  <c r="AS1923" i="23" s="1"/>
  <c r="AB1940" i="23"/>
  <c r="AR1935" i="23"/>
  <c r="AS1935" i="23" s="1"/>
  <c r="AR1936" i="23"/>
  <c r="AS1936" i="23" s="1"/>
  <c r="AR1946" i="23"/>
  <c r="AS1946" i="23" s="1"/>
  <c r="AB1951" i="23"/>
  <c r="AB1955" i="23"/>
  <c r="AR1943" i="23"/>
  <c r="AS1943" i="23" s="1"/>
  <c r="AR1951" i="23"/>
  <c r="AS1951" i="23" s="1"/>
  <c r="AR1981" i="23"/>
  <c r="AS1981" i="23" s="1"/>
  <c r="AR1963" i="23"/>
  <c r="AS1963" i="23" s="1"/>
  <c r="AB1969" i="23"/>
  <c r="AR1944" i="23"/>
  <c r="AS1944" i="23" s="1"/>
  <c r="AR1952" i="23"/>
  <c r="AS1952" i="23" s="1"/>
  <c r="AB1985" i="23"/>
  <c r="AB1948" i="23"/>
  <c r="AR1955" i="23"/>
  <c r="AS1955" i="23" s="1"/>
  <c r="AR1958" i="23"/>
  <c r="AS1958" i="23" s="1"/>
  <c r="AR1962" i="23"/>
  <c r="AS1962" i="23" s="1"/>
  <c r="AR1947" i="23"/>
  <c r="AS1947" i="23" s="1"/>
  <c r="AR1953" i="23"/>
  <c r="AS1953" i="23" s="1"/>
  <c r="AB1965" i="23"/>
  <c r="AB1977" i="23"/>
  <c r="AR1948" i="23"/>
  <c r="AS1948" i="23" s="1"/>
  <c r="AR1965" i="23"/>
  <c r="AS1965" i="23" s="1"/>
  <c r="AR1956" i="23"/>
  <c r="AS1956" i="23" s="1"/>
  <c r="AB1974" i="23"/>
  <c r="AR1995" i="23"/>
  <c r="AS1995" i="23" s="1"/>
  <c r="AR1966" i="23"/>
  <c r="AS1966" i="23" s="1"/>
  <c r="AR1971" i="23"/>
  <c r="AS1971" i="23" s="1"/>
  <c r="AB1995" i="23"/>
  <c r="AR2007" i="23"/>
  <c r="AS2007" i="23" s="1"/>
  <c r="AR1991" i="23"/>
  <c r="AS1991" i="23" s="1"/>
  <c r="AR1961" i="23"/>
  <c r="AS1961" i="23" s="1"/>
  <c r="AR1969" i="23"/>
  <c r="AS1969" i="23" s="1"/>
  <c r="AR2000" i="23"/>
  <c r="AS2000" i="23" s="1"/>
  <c r="AR1996" i="23"/>
  <c r="AS1996" i="23" s="1"/>
  <c r="AR1972" i="23"/>
  <c r="AS1972" i="23" s="1"/>
  <c r="AR1983" i="23"/>
  <c r="AS1983" i="23" s="1"/>
  <c r="AR1985" i="23"/>
  <c r="AS1985" i="23" s="1"/>
  <c r="AR2016" i="23"/>
  <c r="AS2016" i="23" s="1"/>
  <c r="AR1994" i="23"/>
  <c r="AS1994" i="23" s="1"/>
  <c r="AR2008" i="23"/>
  <c r="AS2008" i="23" s="1"/>
  <c r="AR2014" i="23"/>
  <c r="AS2014" i="23" s="1"/>
  <c r="AR1997" i="23"/>
  <c r="AS1997" i="23" s="1"/>
  <c r="AB2007" i="23"/>
  <c r="AR2015" i="23"/>
  <c r="AS2015" i="23" s="1"/>
  <c r="AR1998" i="23"/>
  <c r="AS1998" i="23" s="1"/>
  <c r="AR2003" i="23"/>
  <c r="AS2003" i="23" s="1"/>
  <c r="AR2011" i="23"/>
  <c r="AS2011" i="23" s="1"/>
  <c r="AR2022" i="23"/>
  <c r="AS2022" i="23" s="1"/>
  <c r="AR2012" i="23"/>
  <c r="AS2012" i="23" s="1"/>
  <c r="AR2013" i="23"/>
  <c r="AS2013" i="23" s="1"/>
  <c r="AB2018" i="23"/>
  <c r="AB2026" i="23"/>
  <c r="AB2034" i="23"/>
  <c r="AR2025" i="23"/>
  <c r="AS2025" i="23" s="1"/>
  <c r="AR2033" i="23"/>
  <c r="AS2033" i="23" s="1"/>
  <c r="AR1993" i="23"/>
  <c r="AS1993" i="23" s="1"/>
  <c r="AR2001" i="23"/>
  <c r="AS2001" i="23" s="1"/>
  <c r="AR2009" i="23"/>
  <c r="AS2009" i="23" s="1"/>
  <c r="AR2010" i="23"/>
  <c r="AS2010" i="23" s="1"/>
  <c r="AR2017" i="23"/>
  <c r="AS2017" i="23" s="1"/>
  <c r="AR2027" i="23"/>
  <c r="AS2027" i="23" s="1"/>
  <c r="AR2035" i="23"/>
  <c r="AS2035" i="23" s="1"/>
  <c r="AR2028" i="23"/>
  <c r="AS2028" i="23" s="1"/>
  <c r="AR2036" i="23"/>
  <c r="AS2036" i="23" s="1"/>
  <c r="AR2032" i="23"/>
  <c r="AS2032" i="23" s="1"/>
  <c r="AR2040" i="23"/>
  <c r="AS2040" i="23" s="1"/>
  <c r="AR2026" i="23"/>
  <c r="AS2026" i="23" s="1"/>
  <c r="AR2034" i="23"/>
  <c r="AS2034" i="23" s="1"/>
  <c r="A1" i="8"/>
  <c r="B1" i="21"/>
  <c r="A1" i="2"/>
  <c r="D6" i="2"/>
  <c r="F6" i="22"/>
  <c r="G6" i="22"/>
  <c r="G12" i="22" s="1"/>
  <c r="A5" i="22"/>
  <c r="C29" i="7"/>
  <c r="C27" i="7"/>
  <c r="B28" i="7"/>
  <c r="B10" i="7"/>
  <c r="AC1734" i="23" l="1"/>
  <c r="AX1734" i="23" s="1"/>
  <c r="AC109" i="23"/>
  <c r="AX109" i="23" s="1"/>
  <c r="AC391" i="23"/>
  <c r="AG391" i="23" s="1"/>
  <c r="F12" i="22"/>
  <c r="F11" i="22"/>
  <c r="AC477" i="23"/>
  <c r="AG477" i="23" s="1"/>
  <c r="AC1462" i="23"/>
  <c r="AG1462" i="23" s="1"/>
  <c r="AC654" i="23"/>
  <c r="AC756" i="23"/>
  <c r="AG756" i="23" s="1"/>
  <c r="AC32" i="23"/>
  <c r="AG32" i="23" s="1"/>
  <c r="AC9" i="23"/>
  <c r="AX9" i="23" s="1"/>
  <c r="R23" i="30"/>
  <c r="S21" i="30" s="1"/>
  <c r="T20" i="30" s="1"/>
  <c r="AG50" i="30"/>
  <c r="A50" i="30" s="1"/>
  <c r="A49" i="30"/>
  <c r="G7" i="22"/>
  <c r="N15" i="30" s="1"/>
  <c r="G10" i="22"/>
  <c r="G11" i="22"/>
  <c r="AC1858" i="23"/>
  <c r="AX1858" i="23" s="1"/>
  <c r="AC710" i="23"/>
  <c r="AG710" i="23" s="1"/>
  <c r="AC1636" i="23"/>
  <c r="AG1636" i="23" s="1"/>
  <c r="F10" i="22"/>
  <c r="AC1473" i="23"/>
  <c r="AG1473" i="23" s="1"/>
  <c r="AC1066" i="23"/>
  <c r="AG1066" i="23" s="1"/>
  <c r="AC1175" i="23"/>
  <c r="AX1175" i="23" s="1"/>
  <c r="AC837" i="23"/>
  <c r="AG837" i="23" s="1"/>
  <c r="AC206" i="23"/>
  <c r="AX206" i="23" s="1"/>
  <c r="AC133" i="23"/>
  <c r="AG133" i="23" s="1"/>
  <c r="AC1650" i="23"/>
  <c r="AX1650" i="23" s="1"/>
  <c r="AC694" i="23"/>
  <c r="AM694" i="23" s="1"/>
  <c r="AC1697" i="23"/>
  <c r="AG1697" i="23" s="1"/>
  <c r="G8" i="22"/>
  <c r="F7" i="22"/>
  <c r="AT2069" i="23"/>
  <c r="AT2070" i="23"/>
  <c r="AT2043" i="23" s="1"/>
  <c r="AX1726" i="23"/>
  <c r="AG1778" i="23"/>
  <c r="AX1778" i="23"/>
  <c r="AG104" i="23"/>
  <c r="AX104" i="23"/>
  <c r="AX391" i="23"/>
  <c r="AC1313" i="23"/>
  <c r="AI1313" i="23" s="1"/>
  <c r="AX698" i="23"/>
  <c r="AC1222" i="23"/>
  <c r="AO1222" i="23" s="1"/>
  <c r="AG654" i="23"/>
  <c r="AX654" i="23"/>
  <c r="AX756" i="23"/>
  <c r="AX483" i="23"/>
  <c r="AG352" i="23"/>
  <c r="AX352" i="23"/>
  <c r="AX1798" i="23"/>
  <c r="AC1722" i="23"/>
  <c r="AM1722" i="23" s="1"/>
  <c r="AC1361" i="23"/>
  <c r="AO1361" i="23" s="1"/>
  <c r="AC245" i="23"/>
  <c r="AI245" i="23" s="1"/>
  <c r="AC1090" i="23"/>
  <c r="AK1090" i="23" s="1"/>
  <c r="AC972" i="23"/>
  <c r="AK972" i="23" s="1"/>
  <c r="AC488" i="23"/>
  <c r="AM488" i="23" s="1"/>
  <c r="AC930" i="23"/>
  <c r="AE930" i="23" s="1"/>
  <c r="AC992" i="23"/>
  <c r="AO992" i="23" s="1"/>
  <c r="AC599" i="23"/>
  <c r="AE599" i="23" s="1"/>
  <c r="AC1437" i="23"/>
  <c r="AO1437" i="23" s="1"/>
  <c r="AC1866" i="23"/>
  <c r="AK1866" i="23" s="1"/>
  <c r="AC1210" i="23"/>
  <c r="AM1210" i="23" s="1"/>
  <c r="AC501" i="23"/>
  <c r="AK501" i="23" s="1"/>
  <c r="AC467" i="23"/>
  <c r="AE467" i="23" s="1"/>
  <c r="AC1326" i="23"/>
  <c r="AC1461" i="23"/>
  <c r="AM1461" i="23" s="1"/>
  <c r="AC1013" i="23"/>
  <c r="AM1013" i="23" s="1"/>
  <c r="AC597" i="23"/>
  <c r="AK597" i="23" s="1"/>
  <c r="AC269" i="23"/>
  <c r="AO269" i="23" s="1"/>
  <c r="AC649" i="23"/>
  <c r="AO649" i="23" s="1"/>
  <c r="AC1124" i="23"/>
  <c r="AI1124" i="23" s="1"/>
  <c r="AC1682" i="23"/>
  <c r="AM1682" i="23" s="1"/>
  <c r="AC1342" i="23"/>
  <c r="AC200" i="23"/>
  <c r="AC336" i="23"/>
  <c r="AK336" i="23" s="1"/>
  <c r="AC1874" i="23"/>
  <c r="AE1874" i="23" s="1"/>
  <c r="AC1230" i="23"/>
  <c r="AK1230" i="23" s="1"/>
  <c r="AC1923" i="23"/>
  <c r="AX1923" i="23" s="1"/>
  <c r="AC852" i="23"/>
  <c r="AM852" i="23" s="1"/>
  <c r="AC1958" i="23"/>
  <c r="AM1958" i="23" s="1"/>
  <c r="AC404" i="23"/>
  <c r="AC1442" i="23"/>
  <c r="AC1713" i="23"/>
  <c r="AK1713" i="23" s="1"/>
  <c r="AC1565" i="23"/>
  <c r="AO1565" i="23" s="1"/>
  <c r="AC609" i="23"/>
  <c r="AK609" i="23" s="1"/>
  <c r="AC40" i="23"/>
  <c r="AK40" i="23" s="1"/>
  <c r="AC466" i="23"/>
  <c r="AI466" i="23" s="1"/>
  <c r="AC1180" i="23"/>
  <c r="AI1180" i="23" s="1"/>
  <c r="AC976" i="23"/>
  <c r="AE976" i="23" s="1"/>
  <c r="AC1846" i="23"/>
  <c r="AK1846" i="23" s="1"/>
  <c r="AC218" i="23"/>
  <c r="AI218" i="23" s="1"/>
  <c r="AC1893" i="23"/>
  <c r="AM1893" i="23" s="1"/>
  <c r="AC1618" i="23"/>
  <c r="AE1618" i="23" s="1"/>
  <c r="AC722" i="23"/>
  <c r="AC432" i="23"/>
  <c r="AM432" i="23" s="1"/>
  <c r="AC1425" i="23"/>
  <c r="AO1425" i="23" s="1"/>
  <c r="AC465" i="23"/>
  <c r="AI465" i="23" s="1"/>
  <c r="AC681" i="23"/>
  <c r="AI681" i="23" s="1"/>
  <c r="AC768" i="23"/>
  <c r="AK768" i="23" s="1"/>
  <c r="AC1879" i="23"/>
  <c r="AO1879" i="23" s="1"/>
  <c r="AC762" i="23"/>
  <c r="AO762" i="23" s="1"/>
  <c r="AC2030" i="23"/>
  <c r="AC2035" i="23"/>
  <c r="AI2035" i="23" s="1"/>
  <c r="AC1519" i="23"/>
  <c r="AK1519" i="23" s="1"/>
  <c r="AC481" i="23"/>
  <c r="AO481" i="23" s="1"/>
  <c r="AC1616" i="23"/>
  <c r="AI1616" i="23" s="1"/>
  <c r="AC1308" i="23"/>
  <c r="AI1308" i="23" s="1"/>
  <c r="AC24" i="23"/>
  <c r="AC954" i="23"/>
  <c r="AI954" i="23" s="1"/>
  <c r="AC929" i="23"/>
  <c r="AI929" i="23" s="1"/>
  <c r="AC1143" i="23"/>
  <c r="AI1143" i="23" s="1"/>
  <c r="AC407" i="23"/>
  <c r="AM407" i="23" s="1"/>
  <c r="AC192" i="23"/>
  <c r="AC1194" i="23"/>
  <c r="AE1194" i="23" s="1"/>
  <c r="AC237" i="23"/>
  <c r="AE237" i="23" s="1"/>
  <c r="AC383" i="23"/>
  <c r="AC1060" i="23"/>
  <c r="AI1060" i="23" s="1"/>
  <c r="AC460" i="23"/>
  <c r="AC209" i="23"/>
  <c r="AK209" i="23" s="1"/>
  <c r="AC648" i="23"/>
  <c r="AC1038" i="23"/>
  <c r="AO1038" i="23" s="1"/>
  <c r="AC980" i="23"/>
  <c r="AK980" i="23" s="1"/>
  <c r="AC1542" i="23"/>
  <c r="AK1542" i="23" s="1"/>
  <c r="AC335" i="23"/>
  <c r="AC57" i="23"/>
  <c r="AI57" i="23" s="1"/>
  <c r="AC725" i="23"/>
  <c r="AE725" i="23" s="1"/>
  <c r="AC47" i="23"/>
  <c r="AE47" i="23" s="1"/>
  <c r="AC1305" i="23"/>
  <c r="AC96" i="23"/>
  <c r="AC1401" i="23"/>
  <c r="AK1401" i="23" s="1"/>
  <c r="AC1214" i="23"/>
  <c r="AO1214" i="23" s="1"/>
  <c r="AC1897" i="23"/>
  <c r="AC436" i="23"/>
  <c r="AI436" i="23" s="1"/>
  <c r="AC1657" i="23"/>
  <c r="AC1505" i="23"/>
  <c r="AE1505" i="23" s="1"/>
  <c r="AC2036" i="23"/>
  <c r="AC738" i="23"/>
  <c r="AK738" i="23" s="1"/>
  <c r="AC1068" i="23"/>
  <c r="AO1068" i="23" s="1"/>
  <c r="AC1141" i="23"/>
  <c r="AE1141" i="23" s="1"/>
  <c r="AC1394" i="23"/>
  <c r="AC282" i="23"/>
  <c r="AM282" i="23" s="1"/>
  <c r="AC246" i="23"/>
  <c r="AC1838" i="23"/>
  <c r="AO1838" i="23" s="1"/>
  <c r="AC161" i="23"/>
  <c r="AC1665" i="23"/>
  <c r="AM1665" i="23" s="1"/>
  <c r="AC2022" i="23"/>
  <c r="AC617" i="23"/>
  <c r="AE617" i="23" s="1"/>
  <c r="AC1889" i="23"/>
  <c r="AC568" i="23"/>
  <c r="AK568" i="23" s="1"/>
  <c r="AC1191" i="23"/>
  <c r="AO1191" i="23" s="1"/>
  <c r="AC121" i="23"/>
  <c r="AO121" i="23" s="1"/>
  <c r="AC878" i="23"/>
  <c r="AE878" i="23" s="1"/>
  <c r="AC606" i="23"/>
  <c r="AI606" i="23" s="1"/>
  <c r="AC491" i="23"/>
  <c r="AM491" i="23" s="1"/>
  <c r="AC1966" i="23"/>
  <c r="AE1966" i="23" s="1"/>
  <c r="AC1266" i="23"/>
  <c r="AE1266" i="23" s="1"/>
  <c r="AC287" i="23"/>
  <c r="AM287" i="23" s="1"/>
  <c r="AC1455" i="23"/>
  <c r="AC1820" i="23"/>
  <c r="AE1820" i="23" s="1"/>
  <c r="AC1965" i="23"/>
  <c r="AC610" i="23"/>
  <c r="AI610" i="23" s="1"/>
  <c r="AC475" i="23"/>
  <c r="AE475" i="23" s="1"/>
  <c r="AC1601" i="23"/>
  <c r="AM1601" i="23" s="1"/>
  <c r="AC774" i="23"/>
  <c r="AO774" i="23" s="1"/>
  <c r="AC411" i="23"/>
  <c r="AK411" i="23" s="1"/>
  <c r="AC1532" i="23"/>
  <c r="AC291" i="23"/>
  <c r="AM291" i="23" s="1"/>
  <c r="AC1198" i="23"/>
  <c r="AC1609" i="23"/>
  <c r="AK1609" i="23" s="1"/>
  <c r="AC801" i="23"/>
  <c r="AC511" i="23"/>
  <c r="AI511" i="23" s="1"/>
  <c r="AC238" i="23"/>
  <c r="AC1758" i="23"/>
  <c r="AM1758" i="23" s="1"/>
  <c r="AC1640" i="23"/>
  <c r="AE1640" i="23" s="1"/>
  <c r="AC1008" i="23"/>
  <c r="AM1008" i="23" s="1"/>
  <c r="AC600" i="23"/>
  <c r="AC214" i="23"/>
  <c r="AC2011" i="23"/>
  <c r="AC20" i="23"/>
  <c r="AI20" i="23" s="1"/>
  <c r="AC339" i="23"/>
  <c r="AC957" i="23"/>
  <c r="AI957" i="23" s="1"/>
  <c r="AC217" i="23"/>
  <c r="AC1735" i="23"/>
  <c r="AK1735" i="23" s="1"/>
  <c r="AC1973" i="23"/>
  <c r="AC1125" i="23"/>
  <c r="AE1125" i="23" s="1"/>
  <c r="AC1854" i="23"/>
  <c r="AK1854" i="23" s="1"/>
  <c r="AC199" i="23"/>
  <c r="AI199" i="23" s="1"/>
  <c r="AC621" i="23"/>
  <c r="AC412" i="23"/>
  <c r="AO412" i="23" s="1"/>
  <c r="AC889" i="23"/>
  <c r="AC241" i="23"/>
  <c r="AM241" i="23" s="1"/>
  <c r="AC971" i="23"/>
  <c r="AX971" i="23" s="1"/>
  <c r="AC14" i="23"/>
  <c r="AI14" i="23" s="1"/>
  <c r="AC367" i="23"/>
  <c r="AO367" i="23" s="1"/>
  <c r="AC2021" i="23"/>
  <c r="AE2021" i="23" s="1"/>
  <c r="AC1747" i="23"/>
  <c r="AC1983" i="23"/>
  <c r="AO1983" i="23" s="1"/>
  <c r="AC2018" i="23"/>
  <c r="AC914" i="23"/>
  <c r="AK914" i="23" s="1"/>
  <c r="AC1543" i="23"/>
  <c r="AC213" i="23"/>
  <c r="AE213" i="23" s="1"/>
  <c r="AC387" i="23"/>
  <c r="AC1077" i="23"/>
  <c r="AK1077" i="23" s="1"/>
  <c r="AC1649" i="23"/>
  <c r="AC2037" i="23"/>
  <c r="AK2037" i="23" s="1"/>
  <c r="AC547" i="23"/>
  <c r="AC968" i="23"/>
  <c r="AM968" i="23" s="1"/>
  <c r="AC253" i="23"/>
  <c r="AC1656" i="23"/>
  <c r="AI1656" i="23" s="1"/>
  <c r="AC1353" i="23"/>
  <c r="AC581" i="23"/>
  <c r="AK581" i="23" s="1"/>
  <c r="AC288" i="23"/>
  <c r="AC399" i="23"/>
  <c r="AO399" i="23" s="1"/>
  <c r="AC2027" i="23"/>
  <c r="AC1818" i="23"/>
  <c r="AI1818" i="23" s="1"/>
  <c r="AC168" i="23"/>
  <c r="AC1574" i="23"/>
  <c r="AO1574" i="23" s="1"/>
  <c r="AC1942" i="23"/>
  <c r="AM1942" i="23" s="1"/>
  <c r="AC1659" i="23"/>
  <c r="AO1659" i="23" s="1"/>
  <c r="AC1651" i="23"/>
  <c r="AC2019" i="23"/>
  <c r="AK2019" i="23" s="1"/>
  <c r="AC372" i="23"/>
  <c r="AC802" i="23"/>
  <c r="AO802" i="23" s="1"/>
  <c r="AC273" i="23"/>
  <c r="AC524" i="23"/>
  <c r="AC780" i="23"/>
  <c r="AE780" i="23" s="1"/>
  <c r="AC1630" i="23"/>
  <c r="AO1630" i="23" s="1"/>
  <c r="AC1269" i="23"/>
  <c r="AC48" i="23"/>
  <c r="AM48" i="23" s="1"/>
  <c r="AC1022" i="23"/>
  <c r="AK1022" i="23" s="1"/>
  <c r="AC1117" i="23"/>
  <c r="AM1117" i="23" s="1"/>
  <c r="AC1489" i="23"/>
  <c r="AC1433" i="23"/>
  <c r="AM1433" i="23" s="1"/>
  <c r="AC544" i="23"/>
  <c r="AC49" i="23"/>
  <c r="AK49" i="23" s="1"/>
  <c r="AC1596" i="23"/>
  <c r="AC567" i="23"/>
  <c r="AE567" i="23" s="1"/>
  <c r="AC963" i="23"/>
  <c r="AC235" i="23"/>
  <c r="AM235" i="23" s="1"/>
  <c r="AC945" i="23"/>
  <c r="AC1701" i="23"/>
  <c r="AC2028" i="23"/>
  <c r="AC1093" i="23"/>
  <c r="AK1093" i="23" s="1"/>
  <c r="AC523" i="23"/>
  <c r="AG1650" i="23"/>
  <c r="AC1398" i="23"/>
  <c r="AK1398" i="23" s="1"/>
  <c r="AC364" i="23"/>
  <c r="AC1839" i="23"/>
  <c r="AI1839" i="23" s="1"/>
  <c r="AC1843" i="23"/>
  <c r="AC1643" i="23"/>
  <c r="AO1643" i="23" s="1"/>
  <c r="AC1218" i="23"/>
  <c r="AC73" i="23"/>
  <c r="AO73" i="23" s="1"/>
  <c r="AC539" i="23"/>
  <c r="AE539" i="23" s="1"/>
  <c r="AC984" i="23"/>
  <c r="AC431" i="23"/>
  <c r="AC286" i="23"/>
  <c r="AI286" i="23" s="1"/>
  <c r="AC832" i="23"/>
  <c r="AC446" i="23"/>
  <c r="AO446" i="23" s="1"/>
  <c r="AC1381" i="23"/>
  <c r="AC325" i="23"/>
  <c r="AI325" i="23" s="1"/>
  <c r="AC1816" i="23"/>
  <c r="AK1816" i="23" s="1"/>
  <c r="AC1886" i="23"/>
  <c r="AC1482" i="23"/>
  <c r="AC1666" i="23"/>
  <c r="AO1666" i="23" s="1"/>
  <c r="AC1964" i="23"/>
  <c r="AC1188" i="23"/>
  <c r="AM1188" i="23" s="1"/>
  <c r="AC160" i="23"/>
  <c r="AC425" i="23"/>
  <c r="AE425" i="23" s="1"/>
  <c r="AC778" i="23"/>
  <c r="AC1309" i="23"/>
  <c r="AC1386" i="23"/>
  <c r="AC1556" i="23"/>
  <c r="AE1556" i="23" s="1"/>
  <c r="AC1560" i="23"/>
  <c r="AC1954" i="23"/>
  <c r="AK1954" i="23" s="1"/>
  <c r="AR9" i="23"/>
  <c r="AS9" i="23" s="1"/>
  <c r="AC2029" i="23"/>
  <c r="AM2029" i="23" s="1"/>
  <c r="AI1734" i="23"/>
  <c r="AG1734" i="23"/>
  <c r="AC754" i="23"/>
  <c r="AC215" i="23"/>
  <c r="AI215" i="23" s="1"/>
  <c r="AC141" i="23"/>
  <c r="AC1054" i="23"/>
  <c r="AK1054" i="23" s="1"/>
  <c r="AC938" i="23"/>
  <c r="AE938" i="23" s="1"/>
  <c r="AC1000" i="23"/>
  <c r="AO1000" i="23" s="1"/>
  <c r="AC1959" i="23"/>
  <c r="AC1265" i="23"/>
  <c r="AC565" i="23"/>
  <c r="AO698" i="23"/>
  <c r="AC53" i="23"/>
  <c r="AO53" i="23" s="1"/>
  <c r="AC788" i="23"/>
  <c r="AM788" i="23" s="1"/>
  <c r="AK352" i="23"/>
  <c r="AC1063" i="23"/>
  <c r="AC151" i="23"/>
  <c r="AC998" i="23"/>
  <c r="AI998" i="23" s="1"/>
  <c r="AC1149" i="23"/>
  <c r="AC1393" i="23"/>
  <c r="AC1944" i="23"/>
  <c r="AI1944" i="23" s="1"/>
  <c r="AC1504" i="23"/>
  <c r="AC1354" i="23"/>
  <c r="AO1354" i="23" s="1"/>
  <c r="AC596" i="23"/>
  <c r="AC125" i="23"/>
  <c r="AC21" i="23"/>
  <c r="AC61" i="23"/>
  <c r="AO61" i="23" s="1"/>
  <c r="AC1495" i="23"/>
  <c r="AC1789" i="23"/>
  <c r="AI1789" i="23" s="1"/>
  <c r="AC197" i="23"/>
  <c r="AK197" i="23" s="1"/>
  <c r="AC2015" i="23"/>
  <c r="AM2015" i="23" s="1"/>
  <c r="AC311" i="23"/>
  <c r="AC56" i="23"/>
  <c r="AC226" i="23"/>
  <c r="AC254" i="23"/>
  <c r="AE254" i="23" s="1"/>
  <c r="AC1486" i="23"/>
  <c r="AE1486" i="23" s="1"/>
  <c r="AC1812" i="23"/>
  <c r="AO1812" i="23" s="1"/>
  <c r="AC1750" i="23"/>
  <c r="AC2016" i="23"/>
  <c r="AM2016" i="23" s="1"/>
  <c r="AC1870" i="23"/>
  <c r="AC72" i="23"/>
  <c r="AE72" i="23" s="1"/>
  <c r="AC772" i="23"/>
  <c r="AC472" i="23"/>
  <c r="AK472" i="23" s="1"/>
  <c r="AC136" i="23"/>
  <c r="AC234" i="23"/>
  <c r="AC740" i="23"/>
  <c r="AI740" i="23" s="1"/>
  <c r="AC229" i="23"/>
  <c r="AC1346" i="23"/>
  <c r="AE1346" i="23" s="1"/>
  <c r="AC1641" i="23"/>
  <c r="AC1852" i="23"/>
  <c r="AO1852" i="23" s="1"/>
  <c r="AC60" i="23"/>
  <c r="AC526" i="23"/>
  <c r="AE526" i="23" s="1"/>
  <c r="AC423" i="23"/>
  <c r="AK423" i="23" s="1"/>
  <c r="AC1801" i="23"/>
  <c r="AC186" i="23"/>
  <c r="AC149" i="23"/>
  <c r="AE149" i="23" s="1"/>
  <c r="AC1182" i="23"/>
  <c r="AC1345" i="23"/>
  <c r="AI1345" i="23" s="1"/>
  <c r="AC865" i="23"/>
  <c r="AC1409" i="23"/>
  <c r="AK1409" i="23" s="1"/>
  <c r="AC113" i="23"/>
  <c r="AX113" i="23" s="1"/>
  <c r="AC595" i="23"/>
  <c r="AC1600" i="23"/>
  <c r="AK1600" i="23" s="1"/>
  <c r="AC1185" i="23"/>
  <c r="AC647" i="23"/>
  <c r="AM647" i="23" s="1"/>
  <c r="AC1727" i="23"/>
  <c r="AI1727" i="23" s="1"/>
  <c r="AC1538" i="23"/>
  <c r="AC559" i="23"/>
  <c r="AO559" i="23" s="1"/>
  <c r="AC247" i="23"/>
  <c r="AC1494" i="23"/>
  <c r="AC1787" i="23"/>
  <c r="AK1787" i="23" s="1"/>
  <c r="AC1823" i="23"/>
  <c r="AC1513" i="23"/>
  <c r="AC1196" i="23"/>
  <c r="AK1196" i="23" s="1"/>
  <c r="AC1919" i="23"/>
  <c r="AC1477" i="23"/>
  <c r="AM1477" i="23" s="1"/>
  <c r="AC1056" i="23"/>
  <c r="AC808" i="23"/>
  <c r="AC1183" i="23"/>
  <c r="AO1183" i="23" s="1"/>
  <c r="AC480" i="23"/>
  <c r="AC1928" i="23"/>
  <c r="AC447" i="23"/>
  <c r="AO447" i="23" s="1"/>
  <c r="AC535" i="23"/>
  <c r="AC1898" i="23"/>
  <c r="AO1898" i="23" s="1"/>
  <c r="AC1748" i="23"/>
  <c r="AC1166" i="23"/>
  <c r="AC112" i="23"/>
  <c r="AC440" i="23"/>
  <c r="AM440" i="23" s="1"/>
  <c r="AC1481" i="23"/>
  <c r="AC427" i="23"/>
  <c r="AK427" i="23" s="1"/>
  <c r="AC1314" i="23"/>
  <c r="AC1869" i="23"/>
  <c r="AI1869" i="23" s="1"/>
  <c r="AC800" i="23"/>
  <c r="AC1725" i="23"/>
  <c r="AC1826" i="23"/>
  <c r="AC997" i="23"/>
  <c r="AI997" i="23" s="1"/>
  <c r="AC777" i="23"/>
  <c r="AC2007" i="23"/>
  <c r="AI2007" i="23" s="1"/>
  <c r="AC1377" i="23"/>
  <c r="AC1167" i="23"/>
  <c r="AE1167" i="23" s="1"/>
  <c r="AC1021" i="23"/>
  <c r="AC463" i="23"/>
  <c r="AC344" i="23"/>
  <c r="AK344" i="23" s="1"/>
  <c r="AC866" i="23"/>
  <c r="AC592" i="23"/>
  <c r="AC27" i="23"/>
  <c r="AM27" i="23" s="1"/>
  <c r="AC1465" i="23"/>
  <c r="AC340" i="23"/>
  <c r="AO340" i="23" s="1"/>
  <c r="AC2017" i="23"/>
  <c r="AC1782" i="23"/>
  <c r="AC1648" i="23"/>
  <c r="AO1648" i="23" s="1"/>
  <c r="AC1368" i="23"/>
  <c r="AM1368" i="23" s="1"/>
  <c r="AC1974" i="23"/>
  <c r="AO1974" i="23" s="1"/>
  <c r="AC1948" i="23"/>
  <c r="AO1948" i="23" s="1"/>
  <c r="AC1940" i="23"/>
  <c r="AC1366" i="23"/>
  <c r="AE1366" i="23" s="1"/>
  <c r="AC471" i="23"/>
  <c r="AC178" i="23"/>
  <c r="AC1597" i="23"/>
  <c r="AC2000" i="23"/>
  <c r="AC685" i="23"/>
  <c r="AK685" i="23" s="1"/>
  <c r="AC1774" i="23"/>
  <c r="AO1774" i="23" s="1"/>
  <c r="AC1274" i="23"/>
  <c r="AC459" i="23"/>
  <c r="AK459" i="23" s="1"/>
  <c r="AC332" i="23"/>
  <c r="AC1971" i="23"/>
  <c r="AC1278" i="23"/>
  <c r="AC1431" i="23"/>
  <c r="AC120" i="23"/>
  <c r="AC588" i="23"/>
  <c r="AC1552" i="23"/>
  <c r="AC1751" i="23"/>
  <c r="AC629" i="23"/>
  <c r="AC1990" i="23"/>
  <c r="AO1990" i="23" s="1"/>
  <c r="AC1164" i="23"/>
  <c r="AC721" i="23"/>
  <c r="AC1827" i="23"/>
  <c r="AC1382" i="23"/>
  <c r="AC881" i="23"/>
  <c r="AC1809" i="23"/>
  <c r="AC1201" i="23"/>
  <c r="AC688" i="23"/>
  <c r="AM688" i="23" s="1"/>
  <c r="AC705" i="23"/>
  <c r="AC1831" i="23"/>
  <c r="AC1448" i="23"/>
  <c r="AC897" i="23"/>
  <c r="AM897" i="23" s="1"/>
  <c r="AC892" i="23"/>
  <c r="AC860" i="23"/>
  <c r="AC752" i="23"/>
  <c r="AC92" i="23"/>
  <c r="AO92" i="23" s="1"/>
  <c r="AC420" i="23"/>
  <c r="AC356" i="23"/>
  <c r="AC363" i="23"/>
  <c r="AC2006" i="23"/>
  <c r="AM2006" i="23" s="1"/>
  <c r="AC1979" i="23"/>
  <c r="AC385" i="23"/>
  <c r="AC1547" i="23"/>
  <c r="AC1824" i="23"/>
  <c r="AK1824" i="23" s="1"/>
  <c r="AC1119" i="23"/>
  <c r="AC921" i="23"/>
  <c r="AC90" i="23"/>
  <c r="AC1690" i="23"/>
  <c r="AK1690" i="23" s="1"/>
  <c r="AC603" i="23"/>
  <c r="AC492" i="23"/>
  <c r="AC137" i="23"/>
  <c r="AC1043" i="23"/>
  <c r="AK1043" i="23" s="1"/>
  <c r="AC1159" i="23"/>
  <c r="AC809" i="23"/>
  <c r="AC1257" i="23"/>
  <c r="AC1644" i="23"/>
  <c r="AC645" i="23"/>
  <c r="AC709" i="23"/>
  <c r="AC331" i="23"/>
  <c r="AC1761" i="23"/>
  <c r="AI1761" i="23" s="1"/>
  <c r="AC451" i="23"/>
  <c r="AC677" i="23"/>
  <c r="AC360" i="23"/>
  <c r="AC208" i="23"/>
  <c r="AC1920" i="23"/>
  <c r="AC1245" i="23"/>
  <c r="AC1057" i="23"/>
  <c r="AC693" i="23"/>
  <c r="AO693" i="23" s="1"/>
  <c r="AC1215" i="23"/>
  <c r="AC1223" i="23"/>
  <c r="AC1862" i="23"/>
  <c r="AC1289" i="23"/>
  <c r="AC657" i="23"/>
  <c r="AC796" i="23"/>
  <c r="AC1362" i="23"/>
  <c r="AC1261" i="23"/>
  <c r="AK1261" i="23" s="1"/>
  <c r="AC1142" i="23"/>
  <c r="AC845" i="23"/>
  <c r="AC1212" i="23"/>
  <c r="AC653" i="23"/>
  <c r="AO653" i="23" s="1"/>
  <c r="AC1405" i="23"/>
  <c r="AC1503" i="23"/>
  <c r="AC1169" i="23"/>
  <c r="AC64" i="23"/>
  <c r="AC496" i="23"/>
  <c r="AC1225" i="23"/>
  <c r="AC150" i="23"/>
  <c r="AC1422" i="23"/>
  <c r="AC105" i="23"/>
  <c r="AC1606" i="23"/>
  <c r="AC1467" i="23"/>
  <c r="AC1413" i="23"/>
  <c r="AK1413" i="23" s="1"/>
  <c r="AC812" i="23"/>
  <c r="AC660" i="23"/>
  <c r="AC1817" i="23"/>
  <c r="AC1588" i="23"/>
  <c r="AC1374" i="23"/>
  <c r="AC1024" i="23"/>
  <c r="AC1755" i="23"/>
  <c r="AC1429" i="23"/>
  <c r="AE1429" i="23" s="1"/>
  <c r="AC1733" i="23"/>
  <c r="AC697" i="23"/>
  <c r="AC1325" i="23"/>
  <c r="AC2008" i="23"/>
  <c r="AC1457" i="23"/>
  <c r="AC717" i="23"/>
  <c r="AC637" i="23"/>
  <c r="AC1501" i="23"/>
  <c r="AE1501" i="23" s="1"/>
  <c r="AC1202" i="23"/>
  <c r="AC1534" i="23"/>
  <c r="AC953" i="23"/>
  <c r="AC1193" i="23"/>
  <c r="AC1321" i="23"/>
  <c r="AC1297" i="23"/>
  <c r="AC748" i="23"/>
  <c r="AC23" i="23"/>
  <c r="AM23" i="23" s="1"/>
  <c r="AC1277" i="23"/>
  <c r="AC1527" i="23"/>
  <c r="AC1092" i="23"/>
  <c r="AC305" i="23"/>
  <c r="AC1207" i="23"/>
  <c r="AC1996" i="23"/>
  <c r="AC1032" i="23"/>
  <c r="AC1493" i="23"/>
  <c r="AC1684" i="23"/>
  <c r="AC1151" i="23"/>
  <c r="AC1084" i="23"/>
  <c r="AC292" i="23"/>
  <c r="AC1572" i="23"/>
  <c r="AC1805" i="23"/>
  <c r="AC1397" i="23"/>
  <c r="AC1850" i="23"/>
  <c r="AM1850" i="23" s="1"/>
  <c r="AC990" i="23"/>
  <c r="AC913" i="23"/>
  <c r="AC54" i="23"/>
  <c r="AC1875" i="23"/>
  <c r="AC1554" i="23"/>
  <c r="AC144" i="23"/>
  <c r="AC12" i="23"/>
  <c r="AC1389" i="23"/>
  <c r="AM1389" i="23" s="1"/>
  <c r="AC854" i="23"/>
  <c r="AC117" i="23"/>
  <c r="AC1281" i="23"/>
  <c r="AC1016" i="23"/>
  <c r="AC462" i="23"/>
  <c r="AC531" i="23"/>
  <c r="AC1892" i="23"/>
  <c r="AC347" i="23"/>
  <c r="AC205" i="23"/>
  <c r="AC1882" i="23"/>
  <c r="AC1777" i="23"/>
  <c r="AC1568" i="23"/>
  <c r="AE1568" i="23" s="1"/>
  <c r="AC815" i="23"/>
  <c r="AC708" i="23"/>
  <c r="AC1358" i="23"/>
  <c r="AC1220" i="23"/>
  <c r="AE1220" i="23" s="1"/>
  <c r="AC270" i="23"/>
  <c r="AC1469" i="23"/>
  <c r="AC1172" i="23"/>
  <c r="AC464" i="23"/>
  <c r="AC343" i="23"/>
  <c r="AC348" i="23"/>
  <c r="AC576" i="23"/>
  <c r="AC1632" i="23"/>
  <c r="AK1632" i="23" s="1"/>
  <c r="AC1721" i="23"/>
  <c r="AC1176" i="23"/>
  <c r="AC390" i="23"/>
  <c r="AC604" i="23"/>
  <c r="AC1511" i="23"/>
  <c r="AC996" i="23"/>
  <c r="AC388" i="23"/>
  <c r="AC338" i="23"/>
  <c r="AI338" i="23" s="1"/>
  <c r="AC1310" i="23"/>
  <c r="AC435" i="23"/>
  <c r="AC1061" i="23"/>
  <c r="AC1676" i="23"/>
  <c r="AC669" i="23"/>
  <c r="AC1432" i="23"/>
  <c r="AC1258" i="23"/>
  <c r="AC310" i="23"/>
  <c r="AO310" i="23" s="1"/>
  <c r="AC1612" i="23"/>
  <c r="AC1453" i="23"/>
  <c r="AC1156" i="23"/>
  <c r="AC484" i="23"/>
  <c r="AC1779" i="23"/>
  <c r="AC1813" i="23"/>
  <c r="AC1217" i="23"/>
  <c r="AC1604" i="23"/>
  <c r="AK1604" i="23" s="1"/>
  <c r="AC1101" i="23"/>
  <c r="AC1273" i="23"/>
  <c r="AC1249" i="23"/>
  <c r="AC661" i="23"/>
  <c r="AC1842" i="23"/>
  <c r="AK1842" i="23" s="1"/>
  <c r="AC1917" i="23"/>
  <c r="AC1753" i="23"/>
  <c r="AC1343" i="23"/>
  <c r="AC1213" i="23"/>
  <c r="AO1213" i="23" s="1"/>
  <c r="AC949" i="23"/>
  <c r="AK949" i="23" s="1"/>
  <c r="AC695" i="23"/>
  <c r="AC644" i="23"/>
  <c r="AC44" i="23"/>
  <c r="AC1395" i="23"/>
  <c r="AC504" i="23"/>
  <c r="AC300" i="23"/>
  <c r="AC416" i="23"/>
  <c r="AC1549" i="23"/>
  <c r="AC1980" i="23"/>
  <c r="AC1781" i="23"/>
  <c r="AC1736" i="23"/>
  <c r="AC1403" i="23"/>
  <c r="AC1171" i="23"/>
  <c r="AC1083" i="23"/>
  <c r="AI1083" i="23" s="1"/>
  <c r="AC502" i="23"/>
  <c r="AK502" i="23" s="1"/>
  <c r="AC111" i="23"/>
  <c r="AC1390" i="23"/>
  <c r="AC674" i="23"/>
  <c r="AC37" i="23"/>
  <c r="AC1548" i="23"/>
  <c r="AC572" i="23"/>
  <c r="AC1926" i="23"/>
  <c r="AI1926" i="23" s="1"/>
  <c r="AC1411" i="23"/>
  <c r="AC1412" i="23"/>
  <c r="AC1384" i="23"/>
  <c r="AC1283" i="23"/>
  <c r="AE1283" i="23" s="1"/>
  <c r="AC1195" i="23"/>
  <c r="AC891" i="23"/>
  <c r="AC855" i="23"/>
  <c r="AK855" i="23" s="1"/>
  <c r="AC517" i="23"/>
  <c r="AC402" i="23"/>
  <c r="AC306" i="23"/>
  <c r="AC130" i="23"/>
  <c r="AC1702" i="23"/>
  <c r="AC821" i="23"/>
  <c r="AC583" i="23"/>
  <c r="AC17" i="23"/>
  <c r="AI17" i="23" s="1"/>
  <c r="AC266" i="23"/>
  <c r="AC371" i="23"/>
  <c r="AC210" i="23"/>
  <c r="AC633" i="23"/>
  <c r="AC1984" i="23"/>
  <c r="AC1921" i="23"/>
  <c r="AC1872" i="23"/>
  <c r="AC1877" i="23"/>
  <c r="AK1877" i="23" s="1"/>
  <c r="AC1319" i="23"/>
  <c r="AC1275" i="23"/>
  <c r="AC1168" i="23"/>
  <c r="AC1019" i="23"/>
  <c r="AC1115" i="23"/>
  <c r="AC986" i="23"/>
  <c r="AC1103" i="23"/>
  <c r="AC1025" i="23"/>
  <c r="AC792" i="23"/>
  <c r="AC743" i="23"/>
  <c r="AC679" i="23"/>
  <c r="AO679" i="23" s="1"/>
  <c r="AC655" i="23"/>
  <c r="AC334" i="23"/>
  <c r="AC418" i="23"/>
  <c r="AC394" i="23"/>
  <c r="AI394" i="23" s="1"/>
  <c r="AC171" i="23"/>
  <c r="AC242" i="23"/>
  <c r="AC555" i="23"/>
  <c r="AC115" i="23"/>
  <c r="AC283" i="23"/>
  <c r="AC1122" i="23"/>
  <c r="AC516" i="23"/>
  <c r="AC1334" i="23"/>
  <c r="AC1219" i="23"/>
  <c r="AC1633" i="23"/>
  <c r="AC62" i="23"/>
  <c r="AC74" i="23"/>
  <c r="AC50" i="23"/>
  <c r="AC255" i="23"/>
  <c r="AC1521" i="23"/>
  <c r="AC1444" i="23"/>
  <c r="AC527" i="23"/>
  <c r="AI527" i="23" s="1"/>
  <c r="AC443" i="23"/>
  <c r="AC1915" i="23"/>
  <c r="AC1934" i="23"/>
  <c r="AC1803" i="23"/>
  <c r="AM1803" i="23" s="1"/>
  <c r="AC631" i="23"/>
  <c r="AC1329" i="23"/>
  <c r="AC874" i="23"/>
  <c r="AC1339" i="23"/>
  <c r="AC683" i="23"/>
  <c r="AC453" i="23"/>
  <c r="AC33" i="23"/>
  <c r="AC1127" i="23"/>
  <c r="AC942" i="23"/>
  <c r="AC671" i="23"/>
  <c r="AC1577" i="23"/>
  <c r="AC1430" i="23"/>
  <c r="AC911" i="23"/>
  <c r="AC675" i="23"/>
  <c r="AC513" i="23"/>
  <c r="AC409" i="23"/>
  <c r="AC1085" i="23"/>
  <c r="AC1487" i="23"/>
  <c r="AC110" i="23"/>
  <c r="AC1369" i="23"/>
  <c r="AC1371" i="23"/>
  <c r="AC1832" i="23"/>
  <c r="AC1340" i="23"/>
  <c r="AC1227" i="23"/>
  <c r="AC977" i="23"/>
  <c r="AC823" i="23"/>
  <c r="AC798" i="23"/>
  <c r="AC1608" i="23"/>
  <c r="AC869" i="23"/>
  <c r="AK32" i="23"/>
  <c r="AC862" i="23"/>
  <c r="AC155" i="23"/>
  <c r="AC1752" i="23"/>
  <c r="AC1545" i="23"/>
  <c r="AC1451" i="23"/>
  <c r="AC1203" i="23"/>
  <c r="AC1009" i="23"/>
  <c r="AC1131" i="23"/>
  <c r="AK1131" i="23" s="1"/>
  <c r="AC751" i="23"/>
  <c r="AC652" i="23"/>
  <c r="AK652" i="23" s="1"/>
  <c r="AC607" i="23"/>
  <c r="AC493" i="23"/>
  <c r="AC94" i="23"/>
  <c r="AC34" i="23"/>
  <c r="AC1499" i="23"/>
  <c r="AC1520" i="23"/>
  <c r="AC1378" i="23"/>
  <c r="AC1243" i="23"/>
  <c r="AC580" i="23"/>
  <c r="AC274" i="23"/>
  <c r="AC1911" i="23"/>
  <c r="AC176" i="23"/>
  <c r="AC1706" i="23"/>
  <c r="AC1732" i="23"/>
  <c r="AC1723" i="23"/>
  <c r="AC1440" i="23"/>
  <c r="AC1365" i="23"/>
  <c r="AC1311" i="23"/>
  <c r="AC1356" i="23"/>
  <c r="AC1324" i="23"/>
  <c r="AC1300" i="23"/>
  <c r="AK1300" i="23" s="1"/>
  <c r="AC1002" i="23"/>
  <c r="AC715" i="23"/>
  <c r="AC680" i="23"/>
  <c r="AC577" i="23"/>
  <c r="AC135" i="23"/>
  <c r="AC833" i="23"/>
  <c r="AC2002" i="23"/>
  <c r="AC1810" i="23"/>
  <c r="AC1567" i="23"/>
  <c r="AC1443" i="23"/>
  <c r="AC1075" i="23"/>
  <c r="AC1224" i="23"/>
  <c r="AC790" i="23"/>
  <c r="AC656" i="23"/>
  <c r="AC558" i="23"/>
  <c r="AC454" i="23"/>
  <c r="AC437" i="23"/>
  <c r="AC301" i="23"/>
  <c r="AC702" i="23"/>
  <c r="AC828" i="23"/>
  <c r="AE828" i="23" s="1"/>
  <c r="AC230" i="23"/>
  <c r="AC641" i="23"/>
  <c r="AE641" i="23" s="1"/>
  <c r="AC1960" i="23"/>
  <c r="AC1931" i="23"/>
  <c r="AC1916" i="23"/>
  <c r="AC1327" i="23"/>
  <c r="AC1231" i="23"/>
  <c r="AC916" i="23"/>
  <c r="AC831" i="23"/>
  <c r="AC830" i="23"/>
  <c r="AC782" i="23"/>
  <c r="AC337" i="23"/>
  <c r="AC326" i="23"/>
  <c r="AC284" i="23"/>
  <c r="AC239" i="23"/>
  <c r="AC162" i="23"/>
  <c r="AC1209" i="23"/>
  <c r="AC1434" i="23"/>
  <c r="AE1434" i="23" s="1"/>
  <c r="AC1975" i="23"/>
  <c r="AC1992" i="23"/>
  <c r="AC1857" i="23"/>
  <c r="AC1754" i="23"/>
  <c r="AC1708" i="23"/>
  <c r="AC1590" i="23"/>
  <c r="AM1590" i="23" s="1"/>
  <c r="AC1423" i="23"/>
  <c r="AC1452" i="23"/>
  <c r="AC1094" i="23"/>
  <c r="AC956" i="23"/>
  <c r="AC417" i="23"/>
  <c r="AC457" i="23"/>
  <c r="AC35" i="23"/>
  <c r="AC1993" i="23"/>
  <c r="AC741" i="23"/>
  <c r="AC528" i="23"/>
  <c r="AC965" i="23"/>
  <c r="AC315" i="23"/>
  <c r="AC1629" i="23"/>
  <c r="AK1565" i="23"/>
  <c r="AC760" i="23"/>
  <c r="AC509" i="23"/>
  <c r="AC1766" i="23"/>
  <c r="AC2023" i="23"/>
  <c r="AC19" i="23"/>
  <c r="AC392" i="23"/>
  <c r="AC974" i="23"/>
  <c r="AC947" i="23"/>
  <c r="AC1049" i="23"/>
  <c r="AC1539" i="23"/>
  <c r="AC2032" i="23"/>
  <c r="AC1373" i="23"/>
  <c r="AC994" i="23"/>
  <c r="AC711" i="23"/>
  <c r="AC720" i="23"/>
  <c r="AC138" i="23"/>
  <c r="AC2038" i="23"/>
  <c r="AC276" i="23"/>
  <c r="AC1999" i="23"/>
  <c r="AC1950" i="23"/>
  <c r="AI1950" i="23" s="1"/>
  <c r="AC1924" i="23"/>
  <c r="AC1479" i="23"/>
  <c r="AC1163" i="23"/>
  <c r="AC1017" i="23"/>
  <c r="AC799" i="23"/>
  <c r="AC822" i="23"/>
  <c r="AC589" i="23"/>
  <c r="AC382" i="23"/>
  <c r="AC445" i="23"/>
  <c r="AC51" i="23"/>
  <c r="AC1047" i="23"/>
  <c r="AC415" i="23"/>
  <c r="AC1544" i="23"/>
  <c r="AC1987" i="23"/>
  <c r="AC1936" i="23"/>
  <c r="AE1936" i="23" s="1"/>
  <c r="AC1913" i="23"/>
  <c r="AC1796" i="23"/>
  <c r="AC1562" i="23"/>
  <c r="AC1380" i="23"/>
  <c r="AC1244" i="23"/>
  <c r="AC1123" i="23"/>
  <c r="AC969" i="23"/>
  <c r="AC939" i="23"/>
  <c r="AK939" i="23" s="1"/>
  <c r="AC712" i="23"/>
  <c r="AC534" i="23"/>
  <c r="AC585" i="23"/>
  <c r="AC263" i="23"/>
  <c r="AC309" i="23"/>
  <c r="AC272" i="23"/>
  <c r="AC444" i="23"/>
  <c r="AC1594" i="23"/>
  <c r="AC1447" i="23"/>
  <c r="AC1468" i="23"/>
  <c r="AC1256" i="23"/>
  <c r="AK1256" i="23" s="1"/>
  <c r="AC549" i="23"/>
  <c r="AC22" i="23"/>
  <c r="AC91" i="23"/>
  <c r="AC1890" i="23"/>
  <c r="AC1062" i="23"/>
  <c r="AC1771" i="23"/>
  <c r="AC1680" i="23"/>
  <c r="AC1895" i="23"/>
  <c r="AO1895" i="23" s="1"/>
  <c r="AC1558" i="23"/>
  <c r="AC1509" i="23"/>
  <c r="AC1107" i="23"/>
  <c r="AC982" i="23"/>
  <c r="AC917" i="23"/>
  <c r="AC676" i="23"/>
  <c r="AC612" i="23"/>
  <c r="AC1904" i="23"/>
  <c r="AC1463" i="23"/>
  <c r="AC1295" i="23"/>
  <c r="AC1059" i="23"/>
  <c r="AK1059" i="23" s="1"/>
  <c r="AC1030" i="23"/>
  <c r="AC951" i="23"/>
  <c r="AC366" i="23"/>
  <c r="AC317" i="23"/>
  <c r="AC354" i="23"/>
  <c r="AI354" i="23" s="1"/>
  <c r="AC180" i="23"/>
  <c r="AC36" i="23"/>
  <c r="AC211" i="23"/>
  <c r="AC131" i="23"/>
  <c r="AK131" i="23" s="1"/>
  <c r="AC59" i="23"/>
  <c r="AC26" i="23"/>
  <c r="AC159" i="23"/>
  <c r="AC844" i="23"/>
  <c r="AC519" i="23"/>
  <c r="AC184" i="23"/>
  <c r="AC85" i="23"/>
  <c r="AC351" i="23"/>
  <c r="AC1925" i="23"/>
  <c r="AC1728" i="23"/>
  <c r="AC1678" i="23"/>
  <c r="AC1586" i="23"/>
  <c r="AC1184" i="23"/>
  <c r="AC1034" i="23"/>
  <c r="AC842" i="23"/>
  <c r="AC747" i="23"/>
  <c r="AC448" i="23"/>
  <c r="AC67" i="23"/>
  <c r="AC43" i="23"/>
  <c r="AC98" i="23"/>
  <c r="AC18" i="23"/>
  <c r="AC1363" i="23"/>
  <c r="AC1624" i="23"/>
  <c r="AC749" i="23"/>
  <c r="AC1988" i="23"/>
  <c r="AC1670" i="23"/>
  <c r="AC1537" i="23"/>
  <c r="AC1291" i="23"/>
  <c r="AC824" i="23"/>
  <c r="AC687" i="23"/>
  <c r="AC639" i="23"/>
  <c r="AC615" i="23"/>
  <c r="AC279" i="23"/>
  <c r="AC302" i="23"/>
  <c r="AC107" i="23"/>
  <c r="AC39" i="23"/>
  <c r="AC1770" i="23"/>
  <c r="AC1561" i="23"/>
  <c r="AC1204" i="23"/>
  <c r="AC781" i="23"/>
  <c r="AC785" i="23"/>
  <c r="AC177" i="23"/>
  <c r="AC25" i="23"/>
  <c r="AC1301" i="23"/>
  <c r="AC285" i="23"/>
  <c r="AC1535" i="23"/>
  <c r="AE1535" i="23" s="1"/>
  <c r="AC380" i="23"/>
  <c r="AC1041" i="23"/>
  <c r="AC1186" i="23"/>
  <c r="AE1186" i="23" s="1"/>
  <c r="AC789" i="23"/>
  <c r="AC727" i="23"/>
  <c r="AC587" i="23"/>
  <c r="AC1740" i="23"/>
  <c r="AC1445" i="23"/>
  <c r="AC1259" i="23"/>
  <c r="AC258" i="23"/>
  <c r="AC1828" i="23"/>
  <c r="AC1109" i="23"/>
  <c r="AC1290" i="23"/>
  <c r="AC1100" i="23"/>
  <c r="AC1076" i="23"/>
  <c r="AC1317" i="23"/>
  <c r="AC189" i="23"/>
  <c r="AC548" i="23"/>
  <c r="AC304" i="23"/>
  <c r="AC479" i="23"/>
  <c r="AC375" i="23"/>
  <c r="AC165" i="23"/>
  <c r="AC88" i="23"/>
  <c r="AC450" i="23"/>
  <c r="AI450" i="23" s="1"/>
  <c r="AC1834" i="23"/>
  <c r="AC1773" i="23"/>
  <c r="AC1731" i="23"/>
  <c r="AC1715" i="23"/>
  <c r="AC1654" i="23"/>
  <c r="AC1316" i="23"/>
  <c r="AC1144" i="23"/>
  <c r="AC926" i="23"/>
  <c r="AC923" i="23"/>
  <c r="AC979" i="23"/>
  <c r="AC398" i="23"/>
  <c r="AC294" i="23"/>
  <c r="AC275" i="23"/>
  <c r="AC78" i="23"/>
  <c r="AC1806" i="23"/>
  <c r="AC1876" i="23"/>
  <c r="AC281" i="23"/>
  <c r="AC1399" i="23"/>
  <c r="AC876" i="23"/>
  <c r="AC843" i="23"/>
  <c r="AC608" i="23"/>
  <c r="AC541" i="23"/>
  <c r="AC377" i="23"/>
  <c r="AC449" i="23"/>
  <c r="AC374" i="23"/>
  <c r="AC442" i="23"/>
  <c r="AC154" i="23"/>
  <c r="AC82" i="23"/>
  <c r="AC55" i="23"/>
  <c r="AC2012" i="23"/>
  <c r="AC1507" i="23"/>
  <c r="AC960" i="23"/>
  <c r="AC1069" i="23"/>
  <c r="AC626" i="23"/>
  <c r="AC1900" i="23"/>
  <c r="AC295" i="23"/>
  <c r="AC1762" i="23"/>
  <c r="AC918" i="23"/>
  <c r="AC750" i="23"/>
  <c r="AC341" i="23"/>
  <c r="AC219" i="23"/>
  <c r="AC1982" i="23"/>
  <c r="AK1798" i="23"/>
  <c r="AE1798" i="23"/>
  <c r="AO1798" i="23"/>
  <c r="AI1798" i="23"/>
  <c r="AM1798" i="23"/>
  <c r="AC1989" i="23"/>
  <c r="AC1968" i="23"/>
  <c r="AC1939" i="23"/>
  <c r="AC1908" i="23"/>
  <c r="AC1864" i="23"/>
  <c r="AC1883" i="23"/>
  <c r="AC1667" i="23"/>
  <c r="AC1435" i="23"/>
  <c r="AC1110" i="23"/>
  <c r="AC1177" i="23"/>
  <c r="AC1099" i="23"/>
  <c r="AC1001" i="23"/>
  <c r="AC915" i="23"/>
  <c r="AC703" i="23"/>
  <c r="AC540" i="23"/>
  <c r="AC1620" i="23"/>
  <c r="AC1148" i="23"/>
  <c r="AC202" i="23"/>
  <c r="AC16" i="23"/>
  <c r="AC1907" i="23"/>
  <c r="AC145" i="23"/>
  <c r="AC1491" i="23"/>
  <c r="AC922" i="23"/>
  <c r="AC973" i="23"/>
  <c r="AC642" i="23"/>
  <c r="AC1174" i="23"/>
  <c r="AC1524" i="23"/>
  <c r="AC185" i="23"/>
  <c r="AC1286" i="23"/>
  <c r="AC2041" i="23"/>
  <c r="AC1861" i="23"/>
  <c r="AC1674" i="23"/>
  <c r="AC1622" i="23"/>
  <c r="AC1546" i="23"/>
  <c r="AC1456" i="23"/>
  <c r="AC1208" i="23"/>
  <c r="AC816" i="23"/>
  <c r="AC783" i="23"/>
  <c r="AC268" i="23"/>
  <c r="AC1298" i="23"/>
  <c r="AC551" i="23"/>
  <c r="AC384" i="23"/>
  <c r="AC2001" i="23"/>
  <c r="AC1341" i="23"/>
  <c r="AC233" i="23"/>
  <c r="AC1238" i="23"/>
  <c r="AC1485" i="23"/>
  <c r="AC1592" i="23"/>
  <c r="AC1116" i="23"/>
  <c r="AC1147" i="23"/>
  <c r="AC946" i="23"/>
  <c r="AC1474" i="23"/>
  <c r="AC1739" i="23"/>
  <c r="AC1239" i="23"/>
  <c r="AC993" i="23"/>
  <c r="AC1065" i="23"/>
  <c r="AC840" i="23"/>
  <c r="AC775" i="23"/>
  <c r="AC542" i="23"/>
  <c r="AC518" i="23"/>
  <c r="AC613" i="23"/>
  <c r="AC413" i="23"/>
  <c r="AC333" i="23"/>
  <c r="AC38" i="23"/>
  <c r="AC563" i="23"/>
  <c r="AC1873" i="23"/>
  <c r="AC955" i="23"/>
  <c r="AC303" i="23"/>
  <c r="AC543" i="23"/>
  <c r="AC1749" i="23"/>
  <c r="AC1703" i="23"/>
  <c r="AC1662" i="23"/>
  <c r="AC1570" i="23"/>
  <c r="AC1415" i="23"/>
  <c r="AC1312" i="23"/>
  <c r="AC1165" i="23"/>
  <c r="AC1129" i="23"/>
  <c r="AC1095" i="23"/>
  <c r="AC1132" i="23"/>
  <c r="AC875" i="23"/>
  <c r="AC716" i="23"/>
  <c r="AC114" i="23"/>
  <c r="AC66" i="23"/>
  <c r="AC42" i="23"/>
  <c r="AC1763" i="23"/>
  <c r="AC805" i="23"/>
  <c r="AC560" i="23"/>
  <c r="AC690" i="23"/>
  <c r="AC13" i="23"/>
  <c r="AC152" i="23"/>
  <c r="AC1106" i="23"/>
  <c r="AC1938" i="23"/>
  <c r="AC1815" i="23"/>
  <c r="AC1439" i="23"/>
  <c r="AC1421" i="23"/>
  <c r="AC1348" i="23"/>
  <c r="AC1211" i="23"/>
  <c r="AC1089" i="23"/>
  <c r="AC784" i="23"/>
  <c r="AC839" i="23"/>
  <c r="AC791" i="23"/>
  <c r="AC838" i="23"/>
  <c r="AI838" i="23" s="1"/>
  <c r="AC616" i="23"/>
  <c r="AC414" i="23"/>
  <c r="AC77" i="23"/>
  <c r="AC123" i="23"/>
  <c r="AC11" i="23"/>
  <c r="AC175" i="23"/>
  <c r="AC1540" i="23"/>
  <c r="AC500" i="23"/>
  <c r="AC1055" i="23"/>
  <c r="AC359" i="23"/>
  <c r="AC1351" i="23"/>
  <c r="AC1466" i="23"/>
  <c r="AC1082" i="23"/>
  <c r="AC1255" i="23"/>
  <c r="AC2031" i="23"/>
  <c r="AC1133" i="23"/>
  <c r="AI1133" i="23" s="1"/>
  <c r="AC2040" i="23"/>
  <c r="AC194" i="23"/>
  <c r="AC1418" i="23"/>
  <c r="AC1628" i="23"/>
  <c r="AC277" i="23"/>
  <c r="AC1074" i="23"/>
  <c r="AC591" i="23"/>
  <c r="AC1355" i="23"/>
  <c r="AC1318" i="23"/>
  <c r="AC532" i="23"/>
  <c r="AC1962" i="23"/>
  <c r="AC1783" i="23"/>
  <c r="AC1226" i="23"/>
  <c r="AC1199" i="23"/>
  <c r="AC1105" i="23"/>
  <c r="AC1523" i="23"/>
  <c r="AE61" i="23"/>
  <c r="AM61" i="23"/>
  <c r="AO57" i="23"/>
  <c r="AC1580" i="23"/>
  <c r="AC859" i="23"/>
  <c r="AC1689" i="23"/>
  <c r="AC714" i="23"/>
  <c r="AC439" i="23"/>
  <c r="AC1364" i="23"/>
  <c r="AC1337" i="23"/>
  <c r="AC1153" i="23"/>
  <c r="AI32" i="23"/>
  <c r="AC2004" i="23"/>
  <c r="AC1899" i="23"/>
  <c r="AC1743" i="23"/>
  <c r="AC1673" i="23"/>
  <c r="AC850" i="23"/>
  <c r="AC1759" i="23"/>
  <c r="AC1952" i="23"/>
  <c r="AC400" i="23"/>
  <c r="AC1150" i="23"/>
  <c r="AC1050" i="23"/>
  <c r="AC673" i="23"/>
  <c r="AC355" i="23"/>
  <c r="AC2024" i="23"/>
  <c r="AC1885" i="23"/>
  <c r="AC1635" i="23"/>
  <c r="AC1385" i="23"/>
  <c r="AC1335" i="23"/>
  <c r="AC181" i="23"/>
  <c r="AC187" i="23"/>
  <c r="AM32" i="23"/>
  <c r="AE32" i="23"/>
  <c r="AO32" i="23"/>
  <c r="AC1359" i="23"/>
  <c r="AC614" i="23"/>
  <c r="AC1664" i="23"/>
  <c r="AC552" i="23"/>
  <c r="AC646" i="23"/>
  <c r="AC1070" i="23"/>
  <c r="AC2005" i="23"/>
  <c r="AC905" i="23"/>
  <c r="AC1933" i="23"/>
  <c r="AC1515" i="23"/>
  <c r="AC1391" i="23"/>
  <c r="AC797" i="23"/>
  <c r="AC1896" i="23"/>
  <c r="AC1687" i="23"/>
  <c r="AC1480" i="23"/>
  <c r="AC1336" i="23"/>
  <c r="AC93" i="23"/>
  <c r="AC726" i="23"/>
  <c r="AC419" i="23"/>
  <c r="AC1767" i="23"/>
  <c r="AC1154" i="23"/>
  <c r="AC765" i="23"/>
  <c r="AC584" i="23"/>
  <c r="AC1293" i="23"/>
  <c r="AC841" i="23"/>
  <c r="AC1652" i="23"/>
  <c r="AO1652" i="23" s="1"/>
  <c r="AC988" i="23"/>
  <c r="AC958" i="23"/>
  <c r="AC250" i="23"/>
  <c r="AC689" i="23"/>
  <c r="AC395" i="23"/>
  <c r="AC328" i="23"/>
  <c r="AC1718" i="23"/>
  <c r="AC1613" i="23"/>
  <c r="AC1414" i="23"/>
  <c r="AC1237" i="23"/>
  <c r="AC1228" i="23"/>
  <c r="AC732" i="23"/>
  <c r="AC579" i="23"/>
  <c r="AC1536" i="23"/>
  <c r="AC804" i="23"/>
  <c r="AO804" i="23" s="1"/>
  <c r="AC476" i="23"/>
  <c r="AC193" i="23"/>
  <c r="AC157" i="23"/>
  <c r="AC1044" i="23"/>
  <c r="AC207" i="23"/>
  <c r="AC770" i="23"/>
  <c r="AC129" i="23"/>
  <c r="AC71" i="23"/>
  <c r="AC1478" i="23"/>
  <c r="AC1859" i="23"/>
  <c r="AC1333" i="23"/>
  <c r="AC1285" i="23"/>
  <c r="AC630" i="23"/>
  <c r="AC1531" i="23"/>
  <c r="AC1162" i="23"/>
  <c r="AC495" i="23"/>
  <c r="AC1170" i="23"/>
  <c r="AC1500" i="23"/>
  <c r="AC1178" i="23"/>
  <c r="AC966" i="23"/>
  <c r="AC836" i="23"/>
  <c r="AC1367" i="23"/>
  <c r="AC1347" i="23"/>
  <c r="AC536" i="23"/>
  <c r="AC249" i="23"/>
  <c r="AC1140" i="23"/>
  <c r="AC1081" i="23"/>
  <c r="AC1052" i="23"/>
  <c r="AC981" i="23"/>
  <c r="AC1449" i="23"/>
  <c r="AC1775" i="23"/>
  <c r="AC1902" i="23"/>
  <c r="AC487" i="23"/>
  <c r="AC520" i="23"/>
  <c r="AC379" i="23"/>
  <c r="AC1619" i="23"/>
  <c r="AC1350" i="23"/>
  <c r="AE1054" i="23"/>
  <c r="AC87" i="23"/>
  <c r="AC29" i="23"/>
  <c r="AC1685" i="23"/>
  <c r="AC1576" i="23"/>
  <c r="AC820" i="23"/>
  <c r="AC745" i="23"/>
  <c r="AC1585" i="23"/>
  <c r="AC1134" i="23"/>
  <c r="AC989" i="23"/>
  <c r="AC45" i="23"/>
  <c r="AC170" i="23"/>
  <c r="AC858" i="23"/>
  <c r="AC1441" i="23"/>
  <c r="AC736" i="23"/>
  <c r="AC257" i="23"/>
  <c r="AI352" i="23"/>
  <c r="AC153" i="23"/>
  <c r="AC101" i="23"/>
  <c r="AI101" i="23" s="1"/>
  <c r="AC1705" i="23"/>
  <c r="AC1672" i="23"/>
  <c r="AC1584" i="23"/>
  <c r="AC1161" i="23"/>
  <c r="AC1073" i="23"/>
  <c r="AE1073" i="23" s="1"/>
  <c r="AC744" i="23"/>
  <c r="AC173" i="23"/>
  <c r="AC89" i="23"/>
  <c r="AC403" i="23"/>
  <c r="AC232" i="23"/>
  <c r="AC1078" i="23"/>
  <c r="AC1587" i="23"/>
  <c r="AC1234" i="23"/>
  <c r="AE1722" i="23"/>
  <c r="AC1625" i="23"/>
  <c r="AC1206" i="23"/>
  <c r="AC713" i="23"/>
  <c r="AC1046" i="23"/>
  <c r="AC316" i="23"/>
  <c r="AC1710" i="23"/>
  <c r="AC1955" i="23"/>
  <c r="AC1804" i="23"/>
  <c r="AC873" i="23"/>
  <c r="AC1098" i="23"/>
  <c r="AC408" i="23"/>
  <c r="AC1729" i="23"/>
  <c r="AC1417" i="23"/>
  <c r="AC1097" i="23"/>
  <c r="AC937" i="23"/>
  <c r="AC857" i="23"/>
  <c r="AC625" i="23"/>
  <c r="AC1058" i="23"/>
  <c r="AD2042" i="23"/>
  <c r="AC1645" i="23"/>
  <c r="AC243" i="23"/>
  <c r="AC1569" i="23"/>
  <c r="AC1573" i="23"/>
  <c r="AC1528" i="23"/>
  <c r="AC31" i="23"/>
  <c r="AC1957" i="23"/>
  <c r="AC1454" i="23"/>
  <c r="AC564" i="23"/>
  <c r="AC757" i="23"/>
  <c r="AK710" i="23"/>
  <c r="AI710" i="23"/>
  <c r="AE710" i="23"/>
  <c r="AC1637" i="23"/>
  <c r="AC1730" i="23"/>
  <c r="AC1483" i="23"/>
  <c r="AC312" i="23"/>
  <c r="AC1294" i="23"/>
  <c r="AC1512" i="23"/>
  <c r="AC817" i="23"/>
  <c r="AC221" i="23"/>
  <c r="AC1814" i="23"/>
  <c r="AC225" i="23"/>
  <c r="AC95" i="23"/>
  <c r="AC556" i="23"/>
  <c r="AC2009" i="23"/>
  <c r="AI336" i="23"/>
  <c r="AC28" i="23"/>
  <c r="AC69" i="23"/>
  <c r="AC952" i="23"/>
  <c r="AC864" i="23"/>
  <c r="AC1005" i="23"/>
  <c r="AC1379" i="23"/>
  <c r="AC216" i="23"/>
  <c r="AC1553" i="23"/>
  <c r="AC1192" i="23"/>
  <c r="AC729" i="23"/>
  <c r="AC662" i="23"/>
  <c r="AC1669" i="23"/>
  <c r="AC1383" i="23"/>
  <c r="AC730" i="23"/>
  <c r="AC1937" i="23"/>
  <c r="AC1790" i="23"/>
  <c r="AC571" i="23"/>
  <c r="AC278" i="23"/>
  <c r="AC1714" i="23"/>
  <c r="AC1322" i="23"/>
  <c r="AC1661" i="23"/>
  <c r="AC849" i="23"/>
  <c r="AC319" i="23"/>
  <c r="AC1891" i="23"/>
  <c r="AC308" i="23"/>
  <c r="AC1797" i="23"/>
  <c r="AC515" i="23"/>
  <c r="AC813" i="23"/>
  <c r="AC1375" i="23"/>
  <c r="AC1235" i="23"/>
  <c r="AC1254" i="23"/>
  <c r="AC1693" i="23"/>
  <c r="AC1605" i="23"/>
  <c r="AC362" i="23"/>
  <c r="AC1930" i="23"/>
  <c r="AK1778" i="23"/>
  <c r="AO1778" i="23"/>
  <c r="AM1778" i="23"/>
  <c r="AI1778" i="23"/>
  <c r="AE1778" i="23"/>
  <c r="AC405" i="23"/>
  <c r="AE405" i="23" s="1"/>
  <c r="AC1130" i="23"/>
  <c r="AC773" i="23"/>
  <c r="AC1406" i="23"/>
  <c r="AC58" i="23"/>
  <c r="AC1967" i="23"/>
  <c r="AC122" i="23"/>
  <c r="AC106" i="23"/>
  <c r="AC183" i="23"/>
  <c r="AC327" i="23"/>
  <c r="AI654" i="23"/>
  <c r="AK654" i="23"/>
  <c r="AM654" i="23"/>
  <c r="AO654" i="23"/>
  <c r="AE654" i="23"/>
  <c r="AK1462" i="23"/>
  <c r="AM1462" i="23"/>
  <c r="AC1698" i="23"/>
  <c r="AC1949" i="23"/>
  <c r="AC1282" i="23"/>
  <c r="AC324" i="23"/>
  <c r="AC428" i="23"/>
  <c r="AC41" i="23"/>
  <c r="AC829" i="23"/>
  <c r="AC1490" i="23"/>
  <c r="AC396" i="23"/>
  <c r="AC1387" i="23"/>
  <c r="AC1945" i="23"/>
  <c r="AC1516" i="23"/>
  <c r="AC1029" i="23"/>
  <c r="AC508" i="23"/>
  <c r="AC320" i="23"/>
  <c r="AC1794" i="23"/>
  <c r="AC1694" i="23"/>
  <c r="AC512" i="23"/>
  <c r="AC296" i="23"/>
  <c r="AC262" i="23"/>
  <c r="AC666" i="23"/>
  <c r="AC1709" i="23"/>
  <c r="AC80" i="23"/>
  <c r="AC650" i="23"/>
  <c r="AK837" i="23"/>
  <c r="AO837" i="23"/>
  <c r="AE837" i="23"/>
  <c r="AI837" i="23"/>
  <c r="AM837" i="23"/>
  <c r="AO1726" i="23"/>
  <c r="AE1726" i="23"/>
  <c r="AI1726" i="23"/>
  <c r="AK1726" i="23"/>
  <c r="AC368" i="23"/>
  <c r="AC678" i="23"/>
  <c r="AC682" i="23"/>
  <c r="AC1114" i="23"/>
  <c r="AC825" i="23"/>
  <c r="AC1402" i="23"/>
  <c r="AC1330" i="23"/>
  <c r="AC769" i="23"/>
  <c r="AC1653" i="23"/>
  <c r="AC1717" i="23"/>
  <c r="AC1997" i="23"/>
  <c r="AC1302" i="23"/>
  <c r="AC1912" i="23"/>
  <c r="AC1446" i="23"/>
  <c r="AC586" i="23"/>
  <c r="AC378" i="23"/>
  <c r="AM218" i="23"/>
  <c r="AR1859" i="23"/>
  <c r="AS1859" i="23" s="1"/>
  <c r="AR825" i="23"/>
  <c r="AS825" i="23" s="1"/>
  <c r="AC507" i="23"/>
  <c r="AC1756" i="23"/>
  <c r="AC1410" i="23"/>
  <c r="AC634" i="23"/>
  <c r="AC1742" i="23"/>
  <c r="AC1492" i="23"/>
  <c r="AC665" i="23"/>
  <c r="AC503" i="23"/>
  <c r="AC575" i="23"/>
  <c r="AC906" i="23"/>
  <c r="AC1970" i="23"/>
  <c r="AC764" i="23"/>
  <c r="AC299" i="23"/>
  <c r="AC701" i="23"/>
  <c r="AC97" i="23"/>
  <c r="AC1113" i="23"/>
  <c r="AC2033" i="23"/>
  <c r="AR1864" i="23"/>
  <c r="AS1864" i="23" s="1"/>
  <c r="AC1681" i="23"/>
  <c r="AC1683" i="23"/>
  <c r="AR1412" i="23"/>
  <c r="AS1412" i="23" s="1"/>
  <c r="AR154" i="23"/>
  <c r="AS154" i="23" s="1"/>
  <c r="AR1116" i="23"/>
  <c r="AS1116" i="23" s="1"/>
  <c r="AC718" i="23"/>
  <c r="AC1338" i="23"/>
  <c r="AR790" i="23"/>
  <c r="AS790" i="23" s="1"/>
  <c r="AC1611" i="23"/>
  <c r="AC562" i="23"/>
  <c r="AC498" i="23"/>
  <c r="AC1867" i="23"/>
  <c r="AR769" i="23"/>
  <c r="AS769" i="23" s="1"/>
  <c r="AR694" i="23"/>
  <c r="AS694" i="23" s="1"/>
  <c r="AC1583" i="23"/>
  <c r="AR90" i="23"/>
  <c r="AS90" i="23" s="1"/>
  <c r="AC1589" i="23"/>
  <c r="AC1929" i="23"/>
  <c r="AC605" i="23"/>
  <c r="AR131" i="23"/>
  <c r="AS131" i="23" s="1"/>
  <c r="AI1774" i="23"/>
  <c r="AE1734" i="23"/>
  <c r="AC1686" i="23"/>
  <c r="AO1734" i="23"/>
  <c r="AK1734" i="23"/>
  <c r="AE698" i="23"/>
  <c r="AM698" i="23"/>
  <c r="AI698" i="23"/>
  <c r="AK698" i="23"/>
  <c r="AI104" i="23"/>
  <c r="AM104" i="23"/>
  <c r="AK104" i="23"/>
  <c r="AE104" i="23"/>
  <c r="AO352" i="23"/>
  <c r="AM352" i="23"/>
  <c r="AM1066" i="23"/>
  <c r="AC1071" i="23"/>
  <c r="AC1006" i="23"/>
  <c r="AC819" i="23"/>
  <c r="AC566" i="23"/>
  <c r="AC441" i="23"/>
  <c r="AC307" i="23"/>
  <c r="AC1617" i="23"/>
  <c r="AC1229" i="23"/>
  <c r="AC1018" i="23"/>
  <c r="AC1067" i="23"/>
  <c r="AC934" i="23"/>
  <c r="AC810" i="23"/>
  <c r="AC734" i="23"/>
  <c r="AC369" i="23"/>
  <c r="AC289" i="23"/>
  <c r="AC271" i="23"/>
  <c r="AC357" i="23"/>
  <c r="AC314" i="23"/>
  <c r="AC142" i="23"/>
  <c r="AC264" i="23"/>
  <c r="AC265" i="23"/>
  <c r="AC890" i="23"/>
  <c r="AC1360" i="23"/>
  <c r="AC746" i="23"/>
  <c r="AC684" i="23"/>
  <c r="AC561" i="23"/>
  <c r="AC452" i="23"/>
  <c r="AC793" i="23"/>
  <c r="AC81" i="23"/>
  <c r="AC618" i="23"/>
  <c r="AC884" i="23"/>
  <c r="AC883" i="23"/>
  <c r="AC550" i="23"/>
  <c r="AC393" i="23"/>
  <c r="AC373" i="23"/>
  <c r="AC330" i="23"/>
  <c r="AC222" i="23"/>
  <c r="AC622" i="23"/>
  <c r="AC1863" i="23"/>
  <c r="AC376" i="23"/>
  <c r="AC814" i="23"/>
  <c r="AC651" i="23"/>
  <c r="AC494" i="23"/>
  <c r="AC46" i="23"/>
  <c r="AC179" i="23"/>
  <c r="AC455" i="23"/>
  <c r="AO1874" i="23"/>
  <c r="AM1874" i="23"/>
  <c r="AO1442" i="23"/>
  <c r="AC1932" i="23"/>
  <c r="AC1582" i="23"/>
  <c r="AC834" i="23"/>
  <c r="AR1863" i="23"/>
  <c r="AS1863" i="23" s="1"/>
  <c r="AO710" i="23"/>
  <c r="AR1586" i="23"/>
  <c r="AS1586" i="23" s="1"/>
  <c r="AC1388" i="23"/>
  <c r="AR1938" i="23"/>
  <c r="AS1938" i="23" s="1"/>
  <c r="AR1411" i="23"/>
  <c r="AS1411" i="23" s="1"/>
  <c r="AR518" i="23"/>
  <c r="AS518" i="23" s="1"/>
  <c r="AC1349" i="23"/>
  <c r="AC1985" i="23"/>
  <c r="AC1663" i="23"/>
  <c r="AR1618" i="23"/>
  <c r="AS1618" i="23" s="1"/>
  <c r="AC1621" i="23"/>
  <c r="AR1933" i="23"/>
  <c r="AS1933" i="23" s="1"/>
  <c r="AR1606" i="23"/>
  <c r="AS1606" i="23" s="1"/>
  <c r="AR1396" i="23"/>
  <c r="AS1396" i="23" s="1"/>
  <c r="AC1396" i="23"/>
  <c r="AR2002" i="23"/>
  <c r="AS2002" i="23" s="1"/>
  <c r="AR1931" i="23"/>
  <c r="AS1931" i="23" s="1"/>
  <c r="AC1935" i="23"/>
  <c r="AC1695" i="23"/>
  <c r="AR1695" i="23"/>
  <c r="AS1695" i="23" s="1"/>
  <c r="AR1579" i="23"/>
  <c r="AS1579" i="23" s="1"/>
  <c r="AC1579" i="23"/>
  <c r="AC1427" i="23"/>
  <c r="AR1427" i="23"/>
  <c r="AS1427" i="23" s="1"/>
  <c r="AC1614" i="23"/>
  <c r="AR1614" i="23"/>
  <c r="AS1614" i="23" s="1"/>
  <c r="AR1934" i="23"/>
  <c r="AS1934" i="23" s="1"/>
  <c r="AC1772" i="23"/>
  <c r="AR1772" i="23"/>
  <c r="AS1772" i="23" s="1"/>
  <c r="AC1679" i="23"/>
  <c r="AC1610" i="23"/>
  <c r="AC1096" i="23"/>
  <c r="AR1006" i="23"/>
  <c r="AS1006" i="23" s="1"/>
  <c r="AC794" i="23"/>
  <c r="AR760" i="23"/>
  <c r="AS760" i="23" s="1"/>
  <c r="AR337" i="23"/>
  <c r="AS337" i="23" s="1"/>
  <c r="AR179" i="23"/>
  <c r="AS179" i="23" s="1"/>
  <c r="AC1851" i="23"/>
  <c r="AC1668" i="23"/>
  <c r="AC1660" i="23"/>
  <c r="AR1660" i="23"/>
  <c r="AS1660" i="23" s="1"/>
  <c r="AC1370" i="23"/>
  <c r="AR1370" i="23"/>
  <c r="AS1370" i="23" s="1"/>
  <c r="AC1035" i="23"/>
  <c r="AR792" i="23"/>
  <c r="AS792" i="23" s="1"/>
  <c r="AC1720" i="23"/>
  <c r="AC1691" i="23"/>
  <c r="AR1431" i="23"/>
  <c r="AS1431" i="23" s="1"/>
  <c r="AC978" i="23"/>
  <c r="AR1986" i="23"/>
  <c r="AS1986" i="23" s="1"/>
  <c r="AC1986" i="23"/>
  <c r="AC1692" i="23"/>
  <c r="AR27" i="23"/>
  <c r="AS27" i="23" s="1"/>
  <c r="AR74" i="23"/>
  <c r="AS74" i="23" s="1"/>
  <c r="AR26" i="23"/>
  <c r="AS26" i="23" s="1"/>
  <c r="AC1581" i="23"/>
  <c r="AR1581" i="23"/>
  <c r="AS1581" i="23" s="1"/>
  <c r="AR859" i="23"/>
  <c r="AS859" i="23" s="1"/>
  <c r="AR22" i="23"/>
  <c r="AS22" i="23" s="1"/>
  <c r="AR622" i="23"/>
  <c r="AS622" i="23" s="1"/>
  <c r="AR702" i="23"/>
  <c r="AS702" i="23" s="1"/>
  <c r="AR177" i="23"/>
  <c r="AS177" i="23" s="1"/>
  <c r="AR1369" i="23"/>
  <c r="AS1369" i="23" s="1"/>
  <c r="AR829" i="23"/>
  <c r="AS829" i="23" s="1"/>
  <c r="AC1426" i="23"/>
  <c r="AC761" i="23"/>
  <c r="AR427" i="23"/>
  <c r="AS427" i="23" s="1"/>
  <c r="AC737" i="23"/>
  <c r="AR527" i="23"/>
  <c r="AS527" i="23" s="1"/>
  <c r="AR16" i="23"/>
  <c r="AS16" i="23" s="1"/>
  <c r="AC1438" i="23"/>
  <c r="AC323" i="23"/>
  <c r="AM710" i="23"/>
  <c r="AC638" i="23"/>
  <c r="AR1390" i="23"/>
  <c r="AS1390" i="23" s="1"/>
  <c r="AC670" i="23"/>
  <c r="AC424" i="23"/>
  <c r="AR1540" i="23"/>
  <c r="AS1540" i="23" s="1"/>
  <c r="AR1494" i="23"/>
  <c r="AS1494" i="23" s="1"/>
  <c r="AR1709" i="23"/>
  <c r="AS1709" i="23" s="1"/>
  <c r="AR1298" i="23"/>
  <c r="AS1298" i="23" s="1"/>
  <c r="AR890" i="23"/>
  <c r="AS890" i="23" s="1"/>
  <c r="AC1484" i="23"/>
  <c r="AR1227" i="23"/>
  <c r="AS1227" i="23" s="1"/>
  <c r="AR994" i="23"/>
  <c r="AS994" i="23" s="1"/>
  <c r="AR275" i="23"/>
  <c r="AS275" i="23" s="1"/>
  <c r="AR1967" i="23"/>
  <c r="AS1967" i="23" s="1"/>
  <c r="AR145" i="23"/>
  <c r="AS145" i="23" s="1"/>
  <c r="AC928" i="23"/>
  <c r="AR1924" i="23"/>
  <c r="AS1924" i="23" s="1"/>
  <c r="AC1793" i="23"/>
  <c r="AR1678" i="23"/>
  <c r="AS1678" i="23" s="1"/>
  <c r="AR1622" i="23"/>
  <c r="AS1622" i="23" s="1"/>
  <c r="AR998" i="23"/>
  <c r="AS998" i="23" s="1"/>
  <c r="AC686" i="23"/>
  <c r="AR918" i="23"/>
  <c r="AS918" i="23" s="1"/>
  <c r="AR1725" i="23"/>
  <c r="AS1725" i="23" s="1"/>
  <c r="AC912" i="23"/>
  <c r="AR551" i="23"/>
  <c r="AS551" i="23" s="1"/>
  <c r="AR695" i="23"/>
  <c r="AS695" i="23" s="1"/>
  <c r="AR502" i="23"/>
  <c r="AS502" i="23" s="1"/>
  <c r="AC468" i="23"/>
  <c r="AC771" i="23"/>
  <c r="AR1562" i="23"/>
  <c r="AS1562" i="23" s="1"/>
  <c r="AC920" i="23"/>
  <c r="AR457" i="23"/>
  <c r="AS457" i="23" s="1"/>
  <c r="AC1943" i="23"/>
  <c r="AR1739" i="23"/>
  <c r="AS1739" i="23" s="1"/>
  <c r="AR876" i="23"/>
  <c r="AS876" i="23" s="1"/>
  <c r="AC570" i="23"/>
  <c r="AR437" i="23"/>
  <c r="AS437" i="23" s="1"/>
  <c r="AC228" i="23"/>
  <c r="AR1577" i="23"/>
  <c r="AS1577" i="23" s="1"/>
  <c r="AR1360" i="23"/>
  <c r="AS1360" i="23" s="1"/>
  <c r="AC1120" i="23"/>
  <c r="AC696" i="23"/>
  <c r="AC2003" i="23"/>
  <c r="AC1020" i="23"/>
  <c r="AC611" i="23"/>
  <c r="AR123" i="23"/>
  <c r="AS123" i="23" s="1"/>
  <c r="AC667" i="23"/>
  <c r="AC1306" i="23"/>
  <c r="AR982" i="23"/>
  <c r="AS982" i="23" s="1"/>
  <c r="AR1520" i="23"/>
  <c r="AS1520" i="23" s="1"/>
  <c r="AC882" i="23"/>
  <c r="AR326" i="23"/>
  <c r="AS326" i="23" s="1"/>
  <c r="AR416" i="23"/>
  <c r="AS416" i="23" s="1"/>
  <c r="AR1964" i="23"/>
  <c r="AS1964" i="23" s="1"/>
  <c r="AC1460" i="23"/>
  <c r="AR1295" i="23"/>
  <c r="AS1295" i="23" s="1"/>
  <c r="AC707" i="23"/>
  <c r="AR752" i="23"/>
  <c r="AS752" i="23" s="1"/>
  <c r="AC545" i="23"/>
  <c r="AR317" i="23"/>
  <c r="AS317" i="23" s="1"/>
  <c r="AC2034" i="23"/>
  <c r="AR1340" i="23"/>
  <c r="AS1340" i="23" s="1"/>
  <c r="AR878" i="23"/>
  <c r="AS878" i="23" s="1"/>
  <c r="AC602" i="23"/>
  <c r="AR1893" i="23"/>
  <c r="AS1893" i="23" s="1"/>
  <c r="AR1872" i="23"/>
  <c r="AS1872" i="23" s="1"/>
  <c r="AR1723" i="23"/>
  <c r="AS1723" i="23" s="1"/>
  <c r="AR1001" i="23"/>
  <c r="AS1001" i="23" s="1"/>
  <c r="AC1111" i="23"/>
  <c r="AC1079" i="23"/>
  <c r="AR1030" i="23"/>
  <c r="AS1030" i="23" s="1"/>
  <c r="AC936" i="23"/>
  <c r="AC880" i="23"/>
  <c r="AC827" i="23"/>
  <c r="AR774" i="23"/>
  <c r="AS774" i="23" s="1"/>
  <c r="AC240" i="23"/>
  <c r="AR1945" i="23"/>
  <c r="AS1945" i="23" s="1"/>
  <c r="AC1822" i="23"/>
  <c r="AR1777" i="23"/>
  <c r="AS1777" i="23" s="1"/>
  <c r="AC1039" i="23"/>
  <c r="AC578" i="23"/>
  <c r="AC529" i="23"/>
  <c r="AC546" i="23"/>
  <c r="AK546" i="23" s="1"/>
  <c r="AC79" i="23"/>
  <c r="AC1847" i="23"/>
  <c r="AC1246" i="23"/>
  <c r="AC1901" i="23"/>
  <c r="AC1408" i="23"/>
  <c r="AR1144" i="23"/>
  <c r="AS1144" i="23" s="1"/>
  <c r="AC1135" i="23"/>
  <c r="AR1099" i="23"/>
  <c r="AS1099" i="23" s="1"/>
  <c r="AC1072" i="23"/>
  <c r="AR639" i="23"/>
  <c r="AS639" i="23" s="1"/>
  <c r="AR2038" i="23"/>
  <c r="AS2038" i="23" s="1"/>
  <c r="AR1770" i="23"/>
  <c r="AS1770" i="23" s="1"/>
  <c r="AR1561" i="23"/>
  <c r="AS1561" i="23" s="1"/>
  <c r="AC733" i="23"/>
  <c r="AR1674" i="23"/>
  <c r="AS1674" i="23" s="1"/>
  <c r="AR1594" i="23"/>
  <c r="AS1594" i="23" s="1"/>
  <c r="AR1451" i="23"/>
  <c r="AS1451" i="23" s="1"/>
  <c r="AC872" i="23"/>
  <c r="AC885" i="23"/>
  <c r="AC755" i="23"/>
  <c r="AR1728" i="23"/>
  <c r="AS1728" i="23" s="1"/>
  <c r="AC1578" i="23"/>
  <c r="AC1498" i="23"/>
  <c r="AR1364" i="23"/>
  <c r="AS1364" i="23" s="1"/>
  <c r="AC426" i="23"/>
  <c r="AR374" i="23"/>
  <c r="AS374" i="23" s="1"/>
  <c r="AR284" i="23"/>
  <c r="AS284" i="23" s="1"/>
  <c r="AC1786" i="23"/>
  <c r="AM1090" i="23"/>
  <c r="AR2023" i="23"/>
  <c r="AS2023" i="23" s="1"/>
  <c r="AC2014" i="23"/>
  <c r="AC1977" i="23"/>
  <c r="AC1887" i="23"/>
  <c r="AR1810" i="23"/>
  <c r="AS1810" i="23" s="1"/>
  <c r="AC1802" i="23"/>
  <c r="AC1707" i="23"/>
  <c r="AR1487" i="23"/>
  <c r="AS1487" i="23" s="1"/>
  <c r="AC1376" i="23"/>
  <c r="AR1324" i="23"/>
  <c r="AS1324" i="23" s="1"/>
  <c r="AC1216" i="23"/>
  <c r="AC941" i="23"/>
  <c r="AC742" i="23"/>
  <c r="AR369" i="23"/>
  <c r="AS369" i="23" s="1"/>
  <c r="AR272" i="23"/>
  <c r="AS272" i="23" s="1"/>
  <c r="AR1814" i="23"/>
  <c r="AS1814" i="23" s="1"/>
  <c r="AC1190" i="23"/>
  <c r="AC1496" i="23"/>
  <c r="AC898" i="23"/>
  <c r="AC1121" i="23"/>
  <c r="AC1262" i="23"/>
  <c r="AC1357" i="23"/>
  <c r="AC763" i="23"/>
  <c r="AR66" i="23"/>
  <c r="AS66" i="23" s="1"/>
  <c r="AC1112" i="23"/>
  <c r="AR1987" i="23"/>
  <c r="AS1987" i="23" s="1"/>
  <c r="AR1999" i="23"/>
  <c r="AS1999" i="23" s="1"/>
  <c r="AC1884" i="23"/>
  <c r="AR1727" i="23"/>
  <c r="AS1727" i="23" s="1"/>
  <c r="AC1459" i="23"/>
  <c r="AR1348" i="23"/>
  <c r="AS1348" i="23" s="1"/>
  <c r="AC1271" i="23"/>
  <c r="AR926" i="23"/>
  <c r="AS926" i="23" s="1"/>
  <c r="AR734" i="23"/>
  <c r="AS734" i="23" s="1"/>
  <c r="AC489" i="23"/>
  <c r="AC370" i="23"/>
  <c r="AR302" i="23"/>
  <c r="AS302" i="23" s="1"/>
  <c r="AR1357" i="23"/>
  <c r="AS1357" i="23" s="1"/>
  <c r="AC856" i="23"/>
  <c r="AR597" i="23"/>
  <c r="AS597" i="23" s="1"/>
  <c r="AR546" i="23"/>
  <c r="AS546" i="23" s="1"/>
  <c r="AR773" i="23"/>
  <c r="AS773" i="23" s="1"/>
  <c r="AR1982" i="23"/>
  <c r="AS1982" i="23" s="1"/>
  <c r="AR2004" i="23"/>
  <c r="AS2004" i="23" s="1"/>
  <c r="AC1914" i="23"/>
  <c r="AC1696" i="23"/>
  <c r="AC1087" i="23"/>
  <c r="AR869" i="23"/>
  <c r="AS869" i="23" s="1"/>
  <c r="AR860" i="23"/>
  <c r="AS860" i="23" s="1"/>
  <c r="AC731" i="23"/>
  <c r="AI669" i="23"/>
  <c r="AC290" i="23"/>
  <c r="AR398" i="23"/>
  <c r="AS398" i="23" s="1"/>
  <c r="AR276" i="23"/>
  <c r="AS276" i="23" s="1"/>
  <c r="AO1923" i="23"/>
  <c r="AC1841" i="23"/>
  <c r="AC1571" i="23"/>
  <c r="AR934" i="23"/>
  <c r="AS934" i="23" s="1"/>
  <c r="AC846" i="23"/>
  <c r="AR684" i="23"/>
  <c r="AS684" i="23" s="1"/>
  <c r="AR513" i="23"/>
  <c r="AS513" i="23" s="1"/>
  <c r="AR390" i="23"/>
  <c r="AS390" i="23" s="1"/>
  <c r="AC1270" i="23"/>
  <c r="AC1946" i="23"/>
  <c r="AR1895" i="23"/>
  <c r="AS1895" i="23" s="1"/>
  <c r="AR1708" i="23"/>
  <c r="AS1708" i="23" s="1"/>
  <c r="AM1659" i="23"/>
  <c r="AC1529" i="23"/>
  <c r="AC1416" i="23"/>
  <c r="AR1176" i="23"/>
  <c r="AS1176" i="23" s="1"/>
  <c r="AR1025" i="23"/>
  <c r="AS1025" i="23" s="1"/>
  <c r="AC1033" i="23"/>
  <c r="AR911" i="23"/>
  <c r="AS911" i="23" s="1"/>
  <c r="AR671" i="23"/>
  <c r="AS671" i="23" s="1"/>
  <c r="AC260" i="23"/>
  <c r="AR840" i="23"/>
  <c r="AS840" i="23" s="1"/>
  <c r="AR720" i="23"/>
  <c r="AS720" i="23" s="1"/>
  <c r="AR541" i="23"/>
  <c r="AS541" i="23" s="1"/>
  <c r="AE477" i="23"/>
  <c r="AC430" i="23"/>
  <c r="AC1855" i="23"/>
  <c r="AR1806" i="23"/>
  <c r="AS1806" i="23" s="1"/>
  <c r="AC1557" i="23"/>
  <c r="AC128" i="23"/>
  <c r="AR963" i="23"/>
  <c r="AS963" i="23" s="1"/>
  <c r="AR1703" i="23"/>
  <c r="AS1703" i="23" s="1"/>
  <c r="AR1654" i="23"/>
  <c r="AS1654" i="23" s="1"/>
  <c r="AR1558" i="23"/>
  <c r="AS1558" i="23" s="1"/>
  <c r="AR969" i="23"/>
  <c r="AS969" i="23" s="1"/>
  <c r="AC1791" i="23"/>
  <c r="AC1764" i="23"/>
  <c r="AC1472" i="23"/>
  <c r="AR1452" i="23"/>
  <c r="AS1452" i="23" s="1"/>
  <c r="AR1546" i="23"/>
  <c r="AS1546" i="23" s="1"/>
  <c r="AR1380" i="23"/>
  <c r="AS1380" i="23" s="1"/>
  <c r="AR1311" i="23"/>
  <c r="AS1311" i="23" s="1"/>
  <c r="AR1300" i="23"/>
  <c r="AS1300" i="23" s="1"/>
  <c r="AR1256" i="23"/>
  <c r="AS1256" i="23" s="1"/>
  <c r="AR1203" i="23"/>
  <c r="AS1203" i="23" s="1"/>
  <c r="AR1141" i="23"/>
  <c r="AS1141" i="23" s="1"/>
  <c r="AR1018" i="23"/>
  <c r="AS1018" i="23" s="1"/>
  <c r="AR1231" i="23"/>
  <c r="AS1231" i="23" s="1"/>
  <c r="AR1119" i="23"/>
  <c r="AS1119" i="23" s="1"/>
  <c r="AR1009" i="23"/>
  <c r="AS1009" i="23" s="1"/>
  <c r="AC1091" i="23"/>
  <c r="AC1181" i="23"/>
  <c r="AR1213" i="23"/>
  <c r="AS1213" i="23" s="1"/>
  <c r="AR1224" i="23"/>
  <c r="AS1224" i="23" s="1"/>
  <c r="AC896" i="23"/>
  <c r="AC903" i="23"/>
  <c r="AC811" i="23"/>
  <c r="AR839" i="23"/>
  <c r="AS839" i="23" s="1"/>
  <c r="AR814" i="23"/>
  <c r="AS814" i="23" s="1"/>
  <c r="AC759" i="23"/>
  <c r="AI756" i="23"/>
  <c r="AC643" i="23"/>
  <c r="AR703" i="23"/>
  <c r="AS703" i="23" s="1"/>
  <c r="AC601" i="23"/>
  <c r="AC554" i="23"/>
  <c r="AR534" i="23"/>
  <c r="AS534" i="23" s="1"/>
  <c r="AR494" i="23"/>
  <c r="AS494" i="23" s="1"/>
  <c r="AR501" i="23"/>
  <c r="AS501" i="23" s="1"/>
  <c r="AC623" i="23"/>
  <c r="AR452" i="23"/>
  <c r="AS452" i="23" s="1"/>
  <c r="AR310" i="23"/>
  <c r="AS310" i="23" s="1"/>
  <c r="AR465" i="23"/>
  <c r="AS465" i="23" s="1"/>
  <c r="AR357" i="23"/>
  <c r="AS357" i="23" s="1"/>
  <c r="AR309" i="23"/>
  <c r="AS309" i="23" s="1"/>
  <c r="AR211" i="23"/>
  <c r="AS211" i="23" s="1"/>
  <c r="AR155" i="23"/>
  <c r="AS155" i="23" s="1"/>
  <c r="AR115" i="23"/>
  <c r="AS115" i="23" s="1"/>
  <c r="AR67" i="23"/>
  <c r="AS67" i="23" s="1"/>
  <c r="AR264" i="23"/>
  <c r="AS264" i="23" s="1"/>
  <c r="AM1734" i="23"/>
  <c r="AE352" i="23"/>
  <c r="AR1509" i="23"/>
  <c r="AS1509" i="23" s="1"/>
  <c r="AR1107" i="23"/>
  <c r="AS1107" i="23" s="1"/>
  <c r="AC1042" i="23"/>
  <c r="AC944" i="23"/>
  <c r="AC2013" i="23"/>
  <c r="AC1995" i="23"/>
  <c r="AR1992" i="23"/>
  <c r="AS1992" i="23" s="1"/>
  <c r="AR1761" i="23"/>
  <c r="AS1761" i="23" s="1"/>
  <c r="AR1731" i="23"/>
  <c r="AS1731" i="23" s="1"/>
  <c r="AC1647" i="23"/>
  <c r="AC1711" i="23"/>
  <c r="AC1598" i="23"/>
  <c r="AO1552" i="23"/>
  <c r="AC1476" i="23"/>
  <c r="AC1471" i="23"/>
  <c r="AC1284" i="23"/>
  <c r="AR1195" i="23"/>
  <c r="AS1195" i="23" s="1"/>
  <c r="AK1214" i="23"/>
  <c r="AR942" i="23"/>
  <c r="AS942" i="23" s="1"/>
  <c r="AC861" i="23"/>
  <c r="AR808" i="23"/>
  <c r="AS808" i="23" s="1"/>
  <c r="AC787" i="23"/>
  <c r="AC458" i="23"/>
  <c r="AR283" i="23"/>
  <c r="AS283" i="23" s="1"/>
  <c r="AR130" i="23"/>
  <c r="AS130" i="23" s="1"/>
  <c r="AC256" i="23"/>
  <c r="AC1871" i="23"/>
  <c r="AR1368" i="23"/>
  <c r="AS1368" i="23" s="1"/>
  <c r="AC1956" i="23"/>
  <c r="AR1916" i="23"/>
  <c r="AS1916" i="23" s="1"/>
  <c r="AR1861" i="23"/>
  <c r="AS1861" i="23" s="1"/>
  <c r="AC1564" i="23"/>
  <c r="AC1551" i="23"/>
  <c r="AC1424" i="23"/>
  <c r="AR1335" i="23"/>
  <c r="AS1335" i="23" s="1"/>
  <c r="AR1275" i="23"/>
  <c r="AS1275" i="23" s="1"/>
  <c r="AR1283" i="23"/>
  <c r="AS1283" i="23" s="1"/>
  <c r="AR1208" i="23"/>
  <c r="AS1208" i="23" s="1"/>
  <c r="AC1205" i="23"/>
  <c r="AR1083" i="23"/>
  <c r="AS1083" i="23" s="1"/>
  <c r="AR993" i="23"/>
  <c r="AS993" i="23" s="1"/>
  <c r="AC779" i="23"/>
  <c r="AR843" i="23"/>
  <c r="AS843" i="23" s="1"/>
  <c r="AC704" i="23"/>
  <c r="AC593" i="23"/>
  <c r="AC505" i="23"/>
  <c r="AR589" i="23"/>
  <c r="AS589" i="23" s="1"/>
  <c r="AR585" i="23"/>
  <c r="AS585" i="23" s="1"/>
  <c r="AC434" i="23"/>
  <c r="AR187" i="23"/>
  <c r="AS187" i="23" s="1"/>
  <c r="AR162" i="23"/>
  <c r="AS162" i="23" s="1"/>
  <c r="AM1774" i="23"/>
  <c r="AC499" i="23"/>
  <c r="AM121" i="23"/>
  <c r="AR1941" i="23"/>
  <c r="AS1941" i="23" s="1"/>
  <c r="AC1941" i="23"/>
  <c r="AR209" i="23"/>
  <c r="AS209" i="23" s="1"/>
  <c r="AR1171" i="23"/>
  <c r="AS1171" i="23" s="1"/>
  <c r="AR846" i="23"/>
  <c r="AS846" i="23" s="1"/>
  <c r="AC659" i="23"/>
  <c r="AR660" i="23"/>
  <c r="AS660" i="23" s="1"/>
  <c r="AC538" i="23"/>
  <c r="AC358" i="23"/>
  <c r="AR114" i="23"/>
  <c r="AS114" i="23" s="1"/>
  <c r="AO104" i="23"/>
  <c r="AR1877" i="23"/>
  <c r="AS1877" i="23" s="1"/>
  <c r="AR1988" i="23"/>
  <c r="AS1988" i="23" s="1"/>
  <c r="AM1650" i="23"/>
  <c r="AC1894" i="23"/>
  <c r="AR1857" i="23"/>
  <c r="AS1857" i="23" s="1"/>
  <c r="AC1646" i="23"/>
  <c r="AC1541" i="23"/>
  <c r="AR1542" i="23"/>
  <c r="AS1542" i="23" s="1"/>
  <c r="AR1513" i="23"/>
  <c r="AS1513" i="23" s="1"/>
  <c r="AR1381" i="23"/>
  <c r="AS1381" i="23" s="1"/>
  <c r="AC1428" i="23"/>
  <c r="AC1189" i="23"/>
  <c r="AC1173" i="23"/>
  <c r="AR1168" i="23"/>
  <c r="AS1168" i="23" s="1"/>
  <c r="AR1075" i="23"/>
  <c r="AS1075" i="23" s="1"/>
  <c r="AR1034" i="23"/>
  <c r="AS1034" i="23" s="1"/>
  <c r="AR1002" i="23"/>
  <c r="AS1002" i="23" s="1"/>
  <c r="AR986" i="23"/>
  <c r="AS986" i="23" s="1"/>
  <c r="AR1149" i="23"/>
  <c r="AS1149" i="23" s="1"/>
  <c r="AR875" i="23"/>
  <c r="AS875" i="23" s="1"/>
  <c r="AI778" i="23"/>
  <c r="AC795" i="23"/>
  <c r="AR509" i="23"/>
  <c r="AS509" i="23" s="1"/>
  <c r="AR382" i="23"/>
  <c r="AS382" i="23" s="1"/>
  <c r="AR219" i="23"/>
  <c r="AS219" i="23" s="1"/>
  <c r="AR19" i="23"/>
  <c r="AS19" i="23" s="1"/>
  <c r="AC261" i="23"/>
  <c r="AI1697" i="23"/>
  <c r="AR1980" i="23"/>
  <c r="AS1980" i="23" s="1"/>
  <c r="AR1950" i="23"/>
  <c r="AS1950" i="23" s="1"/>
  <c r="AR1781" i="23"/>
  <c r="AS1781" i="23" s="1"/>
  <c r="AC1792" i="23"/>
  <c r="AC1639" i="23"/>
  <c r="AC1631" i="23"/>
  <c r="AC1559" i="23"/>
  <c r="AR1534" i="23"/>
  <c r="AS1534" i="23" s="1"/>
  <c r="AI1473" i="23"/>
  <c r="AC1525" i="23"/>
  <c r="AC1497" i="23"/>
  <c r="AC1253" i="23"/>
  <c r="AR1019" i="23"/>
  <c r="AS1019" i="23" s="1"/>
  <c r="AE1149" i="23"/>
  <c r="AR768" i="23"/>
  <c r="AS768" i="23" s="1"/>
  <c r="AC924" i="23"/>
  <c r="AC490" i="23"/>
  <c r="AM483" i="23"/>
  <c r="AC63" i="23"/>
  <c r="AC212" i="23"/>
  <c r="AM1726" i="23"/>
  <c r="AC807" i="23"/>
  <c r="AR807" i="23"/>
  <c r="AS807" i="23" s="1"/>
  <c r="AC1865" i="23"/>
  <c r="AR1865" i="23"/>
  <c r="AS1865" i="23" s="1"/>
  <c r="AR1821" i="23"/>
  <c r="AS1821" i="23" s="1"/>
  <c r="AC1821" i="23"/>
  <c r="AC1419" i="23"/>
  <c r="AR1419" i="23"/>
  <c r="AS1419" i="23" s="1"/>
  <c r="AC1927" i="23"/>
  <c r="AR1927" i="23"/>
  <c r="AS1927" i="23" s="1"/>
  <c r="AR1881" i="23"/>
  <c r="AS1881" i="23" s="1"/>
  <c r="AC1881" i="23"/>
  <c r="AR1642" i="23"/>
  <c r="AS1642" i="23" s="1"/>
  <c r="AC1642" i="23"/>
  <c r="AR1550" i="23"/>
  <c r="AS1550" i="23" s="1"/>
  <c r="AC1550" i="23"/>
  <c r="AO1554" i="23"/>
  <c r="AR1563" i="23"/>
  <c r="AS1563" i="23" s="1"/>
  <c r="AC1563" i="23"/>
  <c r="AR1403" i="23"/>
  <c r="AS1403" i="23" s="1"/>
  <c r="AR1323" i="23"/>
  <c r="AS1323" i="23" s="1"/>
  <c r="AC1323" i="23"/>
  <c r="AC1757" i="23"/>
  <c r="AR1757" i="23"/>
  <c r="AS1757" i="23" s="1"/>
  <c r="AR1567" i="23"/>
  <c r="AS1567" i="23" s="1"/>
  <c r="AK1650" i="23"/>
  <c r="AR1638" i="23"/>
  <c r="AS1638" i="23" s="1"/>
  <c r="AC1638" i="23"/>
  <c r="AC1436" i="23"/>
  <c r="AR1436" i="23"/>
  <c r="AS1436" i="23" s="1"/>
  <c r="AC1026" i="23"/>
  <c r="AR1026" i="23"/>
  <c r="AS1026" i="23" s="1"/>
  <c r="AR1976" i="23"/>
  <c r="AS1976" i="23" s="1"/>
  <c r="AC1976" i="23"/>
  <c r="AC1848" i="23"/>
  <c r="AR1848" i="23"/>
  <c r="AS1848" i="23" s="1"/>
  <c r="AC1746" i="23"/>
  <c r="AR1746" i="23"/>
  <c r="AS1746" i="23" s="1"/>
  <c r="AC1502" i="23"/>
  <c r="AR1502" i="23"/>
  <c r="AS1502" i="23" s="1"/>
  <c r="AR1307" i="23"/>
  <c r="AS1307" i="23" s="1"/>
  <c r="AC1307" i="23"/>
  <c r="AC1303" i="23"/>
  <c r="AR1303" i="23"/>
  <c r="AS1303" i="23" s="1"/>
  <c r="AR1954" i="23"/>
  <c r="AS1954" i="23" s="1"/>
  <c r="AC1905" i="23"/>
  <c r="AR1905" i="23"/>
  <c r="AS1905" i="23" s="1"/>
  <c r="AE1893" i="23"/>
  <c r="AR1830" i="23"/>
  <c r="AS1830" i="23" s="1"/>
  <c r="AC1830" i="23"/>
  <c r="AR1800" i="23"/>
  <c r="AS1800" i="23" s="1"/>
  <c r="AC1800" i="23"/>
  <c r="AR1811" i="23"/>
  <c r="AS1811" i="23" s="1"/>
  <c r="AC1811" i="23"/>
  <c r="AR1796" i="23"/>
  <c r="AS1796" i="23" s="1"/>
  <c r="AR1844" i="23"/>
  <c r="AS1844" i="23" s="1"/>
  <c r="AC1844" i="23"/>
  <c r="AR1785" i="23"/>
  <c r="AS1785" i="23" s="1"/>
  <c r="AC1785" i="23"/>
  <c r="AR1918" i="23"/>
  <c r="AS1918" i="23" s="1"/>
  <c r="AC1918" i="23"/>
  <c r="AR1820" i="23"/>
  <c r="AS1820" i="23" s="1"/>
  <c r="AO1761" i="23"/>
  <c r="AC1799" i="23"/>
  <c r="AR1799" i="23"/>
  <c r="AS1799" i="23" s="1"/>
  <c r="AC1784" i="23"/>
  <c r="AR1784" i="23"/>
  <c r="AS1784" i="23" s="1"/>
  <c r="AR1745" i="23"/>
  <c r="AS1745" i="23" s="1"/>
  <c r="AC1745" i="23"/>
  <c r="AC1623" i="23"/>
  <c r="AC1027" i="23"/>
  <c r="AR1027" i="23"/>
  <c r="AS1027" i="23" s="1"/>
  <c r="AC1741" i="23"/>
  <c r="AR1741" i="23"/>
  <c r="AS1741" i="23" s="1"/>
  <c r="AR1404" i="23"/>
  <c r="AS1404" i="23" s="1"/>
  <c r="AC1404" i="23"/>
  <c r="AC1118" i="23"/>
  <c r="AR1118" i="23"/>
  <c r="AS1118" i="23" s="1"/>
  <c r="AC1840" i="23"/>
  <c r="AR1840" i="23"/>
  <c r="AS1840" i="23" s="1"/>
  <c r="AR2024" i="23"/>
  <c r="AS2024" i="23" s="1"/>
  <c r="AR1909" i="23"/>
  <c r="AS1909" i="23" s="1"/>
  <c r="AC1909" i="23"/>
  <c r="AM1437" i="23"/>
  <c r="AR1407" i="23"/>
  <c r="AS1407" i="23" s="1"/>
  <c r="AC1407" i="23"/>
  <c r="AC1010" i="23"/>
  <c r="AR1010" i="23"/>
  <c r="AS1010" i="23" s="1"/>
  <c r="AR1104" i="23"/>
  <c r="AS1104" i="23" s="1"/>
  <c r="AC1104" i="23"/>
  <c r="AC1825" i="23"/>
  <c r="AR1834" i="23"/>
  <c r="AS1834" i="23" s="1"/>
  <c r="AC1744" i="23"/>
  <c r="AC1712" i="23"/>
  <c r="AR1696" i="23"/>
  <c r="AS1696" i="23" s="1"/>
  <c r="AR1650" i="23"/>
  <c r="AS1650" i="23" s="1"/>
  <c r="AR1537" i="23"/>
  <c r="AS1537" i="23" s="1"/>
  <c r="AR1440" i="23"/>
  <c r="AS1440" i="23" s="1"/>
  <c r="AR1399" i="23"/>
  <c r="AS1399" i="23" s="1"/>
  <c r="AC1299" i="23"/>
  <c r="AR1239" i="23"/>
  <c r="AS1239" i="23" s="1"/>
  <c r="AR1045" i="23"/>
  <c r="AS1045" i="23" s="1"/>
  <c r="AC1045" i="23"/>
  <c r="AC1028" i="23"/>
  <c r="AC950" i="23"/>
  <c r="AR950" i="23"/>
  <c r="AS950" i="23" s="1"/>
  <c r="AR1960" i="23"/>
  <c r="AS1960" i="23" s="1"/>
  <c r="AC1860" i="23"/>
  <c r="AR1773" i="23"/>
  <c r="AS1773" i="23" s="1"/>
  <c r="AC1808" i="23"/>
  <c r="AR1816" i="23"/>
  <c r="AS1816" i="23" s="1"/>
  <c r="AC1671" i="23"/>
  <c r="AC1655" i="23"/>
  <c r="AC1688" i="23"/>
  <c r="AC1760" i="23"/>
  <c r="AC1699" i="23"/>
  <c r="AC1658" i="23"/>
  <c r="AC1675" i="23"/>
  <c r="AC1464" i="23"/>
  <c r="AC1420" i="23"/>
  <c r="AR1336" i="23"/>
  <c r="AS1336" i="23" s="1"/>
  <c r="AC1236" i="23"/>
  <c r="AC919" i="23"/>
  <c r="AC1910" i="23"/>
  <c r="AC1807" i="23"/>
  <c r="AR1762" i="23"/>
  <c r="AS1762" i="23" s="1"/>
  <c r="AC1599" i="23"/>
  <c r="AR1252" i="23"/>
  <c r="AS1252" i="23" s="1"/>
  <c r="AC1252" i="23"/>
  <c r="AR1312" i="23"/>
  <c r="AS1312" i="23" s="1"/>
  <c r="AC1102" i="23"/>
  <c r="AR1102" i="23"/>
  <c r="AS1102" i="23" s="1"/>
  <c r="AC1145" i="23"/>
  <c r="AR1145" i="23"/>
  <c r="AS1145" i="23" s="1"/>
  <c r="AR1885" i="23"/>
  <c r="AS1885" i="23" s="1"/>
  <c r="AC1868" i="23"/>
  <c r="AC1829" i="23"/>
  <c r="AC1765" i="23"/>
  <c r="AR1463" i="23"/>
  <c r="AS1463" i="23" s="1"/>
  <c r="AR1373" i="23"/>
  <c r="AS1373" i="23" s="1"/>
  <c r="AE1175" i="23"/>
  <c r="AR1244" i="23"/>
  <c r="AS1244" i="23" s="1"/>
  <c r="AR1219" i="23"/>
  <c r="AS1219" i="23" s="1"/>
  <c r="AC1248" i="23"/>
  <c r="AC1200" i="23"/>
  <c r="AR1200" i="23"/>
  <c r="AS1200" i="23" s="1"/>
  <c r="AR1095" i="23"/>
  <c r="AS1095" i="23" s="1"/>
  <c r="AR1071" i="23"/>
  <c r="AS1071" i="23" s="1"/>
  <c r="AO1149" i="23"/>
  <c r="AI1149" i="23"/>
  <c r="AM1149" i="23"/>
  <c r="AR1040" i="23"/>
  <c r="AS1040" i="23" s="1"/>
  <c r="AC1040" i="23"/>
  <c r="AC877" i="23"/>
  <c r="AR877" i="23"/>
  <c r="AS877" i="23" s="1"/>
  <c r="AC776" i="23"/>
  <c r="AR776" i="23"/>
  <c r="AS776" i="23" s="1"/>
  <c r="AR1157" i="23"/>
  <c r="AS1157" i="23" s="1"/>
  <c r="AC1157" i="23"/>
  <c r="AR1011" i="23"/>
  <c r="AS1011" i="23" s="1"/>
  <c r="AC1011" i="23"/>
  <c r="AR995" i="23"/>
  <c r="AS995" i="23" s="1"/>
  <c r="AC995" i="23"/>
  <c r="AC985" i="23"/>
  <c r="AR985" i="23"/>
  <c r="AS985" i="23" s="1"/>
  <c r="AC1014" i="23"/>
  <c r="AR1014" i="23"/>
  <c r="AS1014" i="23" s="1"/>
  <c r="AC867" i="23"/>
  <c r="AR867" i="23"/>
  <c r="AS867" i="23" s="1"/>
  <c r="AR1925" i="23"/>
  <c r="AS1925" i="23" s="1"/>
  <c r="AC1700" i="23"/>
  <c r="AC1533" i="23"/>
  <c r="AC1555" i="23"/>
  <c r="AR1468" i="23"/>
  <c r="AS1468" i="23" s="1"/>
  <c r="AR1316" i="23"/>
  <c r="AS1316" i="23" s="1"/>
  <c r="AR1291" i="23"/>
  <c r="AS1291" i="23" s="1"/>
  <c r="AR1165" i="23"/>
  <c r="AS1165" i="23" s="1"/>
  <c r="AR1251" i="23"/>
  <c r="AS1251" i="23" s="1"/>
  <c r="AC1251" i="23"/>
  <c r="AR886" i="23"/>
  <c r="AS886" i="23" s="1"/>
  <c r="AC886" i="23"/>
  <c r="AC1969" i="23"/>
  <c r="AC1981" i="23"/>
  <c r="AC1953" i="23"/>
  <c r="AR1736" i="23"/>
  <c r="AS1736" i="23" s="1"/>
  <c r="AC1719" i="23"/>
  <c r="AC1634" i="23"/>
  <c r="AC1607" i="23"/>
  <c r="AC1526" i="23"/>
  <c r="AC1315" i="23"/>
  <c r="AR1103" i="23"/>
  <c r="AS1103" i="23" s="1"/>
  <c r="AC1138" i="23"/>
  <c r="AR1138" i="23"/>
  <c r="AS1138" i="23" s="1"/>
  <c r="AC83" i="23"/>
  <c r="AR83" i="23"/>
  <c r="AS83" i="23" s="1"/>
  <c r="AC893" i="23"/>
  <c r="AC803" i="23"/>
  <c r="AC758" i="23"/>
  <c r="AC699" i="23"/>
  <c r="AR699" i="23"/>
  <c r="AS699" i="23" s="1"/>
  <c r="AR668" i="23"/>
  <c r="AS668" i="23" s="1"/>
  <c r="AC668" i="23"/>
  <c r="AC497" i="23"/>
  <c r="AR497" i="23"/>
  <c r="AS497" i="23" s="1"/>
  <c r="AC482" i="23"/>
  <c r="AR482" i="23"/>
  <c r="AS482" i="23" s="1"/>
  <c r="AR252" i="23"/>
  <c r="AS252" i="23" s="1"/>
  <c r="AC252" i="23"/>
  <c r="AR949" i="23"/>
  <c r="AS949" i="23" s="1"/>
  <c r="AR892" i="23"/>
  <c r="AS892" i="23" s="1"/>
  <c r="AC870" i="23"/>
  <c r="AR947" i="23"/>
  <c r="AS947" i="23" s="1"/>
  <c r="AC925" i="23"/>
  <c r="AR883" i="23"/>
  <c r="AS883" i="23" s="1"/>
  <c r="AR824" i="23"/>
  <c r="AS824" i="23" s="1"/>
  <c r="AR521" i="23"/>
  <c r="AS521" i="23" s="1"/>
  <c r="AC521" i="23"/>
  <c r="AR301" i="23"/>
  <c r="AS301" i="23" s="1"/>
  <c r="AC342" i="23"/>
  <c r="AR52" i="23"/>
  <c r="AS52" i="23" s="1"/>
  <c r="AC52" i="23"/>
  <c r="AR1110" i="23"/>
  <c r="AS1110" i="23" s="1"/>
  <c r="AR1020" i="23"/>
  <c r="AS1020" i="23" s="1"/>
  <c r="AC863" i="23"/>
  <c r="AR800" i="23"/>
  <c r="AS800" i="23" s="1"/>
  <c r="AR838" i="23"/>
  <c r="AS838" i="23" s="1"/>
  <c r="AC533" i="23"/>
  <c r="AM391" i="23"/>
  <c r="AI391" i="23"/>
  <c r="AO391" i="23"/>
  <c r="AC195" i="23"/>
  <c r="AR195" i="23"/>
  <c r="AS195" i="23" s="1"/>
  <c r="AC147" i="23"/>
  <c r="AR147" i="23"/>
  <c r="AS147" i="23" s="1"/>
  <c r="AC1015" i="23"/>
  <c r="AC1152" i="23"/>
  <c r="AC927" i="23"/>
  <c r="AC895" i="23"/>
  <c r="AR891" i="23"/>
  <c r="AS891" i="23" s="1"/>
  <c r="AR931" i="23"/>
  <c r="AS931" i="23" s="1"/>
  <c r="AC931" i="23"/>
  <c r="AC908" i="23"/>
  <c r="AC940" i="23"/>
  <c r="AR766" i="23"/>
  <c r="AS766" i="23" s="1"/>
  <c r="AC766" i="23"/>
  <c r="AC640" i="23"/>
  <c r="AC739" i="23"/>
  <c r="AR739" i="23"/>
  <c r="AS739" i="23" s="1"/>
  <c r="AC438" i="23"/>
  <c r="AR438" i="23"/>
  <c r="AS438" i="23" s="1"/>
  <c r="AR68" i="23"/>
  <c r="AS68" i="23" s="1"/>
  <c r="AC68" i="23"/>
  <c r="AC146" i="23"/>
  <c r="AR146" i="23"/>
  <c r="AS146" i="23" s="1"/>
  <c r="AR1123" i="23"/>
  <c r="AS1123" i="23" s="1"/>
  <c r="AC1128" i="23"/>
  <c r="AC1048" i="23"/>
  <c r="AC964" i="23"/>
  <c r="AC724" i="23"/>
  <c r="AR692" i="23"/>
  <c r="AS692" i="23" s="1"/>
  <c r="AC692" i="23"/>
  <c r="AC514" i="23"/>
  <c r="AC619" i="23"/>
  <c r="AR619" i="23"/>
  <c r="AS619" i="23" s="1"/>
  <c r="AE462" i="23"/>
  <c r="AC1003" i="23"/>
  <c r="AC902" i="23"/>
  <c r="AR923" i="23"/>
  <c r="AS923" i="23" s="1"/>
  <c r="AR791" i="23"/>
  <c r="AS791" i="23" s="1"/>
  <c r="AR956" i="23"/>
  <c r="AS956" i="23" s="1"/>
  <c r="AR842" i="23"/>
  <c r="AS842" i="23" s="1"/>
  <c r="AC553" i="23"/>
  <c r="AR598" i="23"/>
  <c r="AS598" i="23" s="1"/>
  <c r="AC598" i="23"/>
  <c r="AC510" i="23"/>
  <c r="AR510" i="23"/>
  <c r="AS510" i="23" s="1"/>
  <c r="AC456" i="23"/>
  <c r="AR456" i="23"/>
  <c r="AS456" i="23" s="1"/>
  <c r="AC389" i="23"/>
  <c r="AR389" i="23"/>
  <c r="AS389" i="23" s="1"/>
  <c r="AO603" i="23"/>
  <c r="AM603" i="23"/>
  <c r="AC887" i="23"/>
  <c r="AC582" i="23"/>
  <c r="AR582" i="23"/>
  <c r="AS582" i="23" s="1"/>
  <c r="AC318" i="23"/>
  <c r="AR318" i="23"/>
  <c r="AS318" i="23" s="1"/>
  <c r="AR280" i="23"/>
  <c r="AS280" i="23" s="1"/>
  <c r="AC280" i="23"/>
  <c r="AK1923" i="23"/>
  <c r="AR1054" i="23"/>
  <c r="AS1054" i="23" s="1"/>
  <c r="AR1326" i="23"/>
  <c r="AS1326" i="23" s="1"/>
  <c r="AR327" i="23"/>
  <c r="AS327" i="23" s="1"/>
  <c r="AR542" i="23"/>
  <c r="AS542" i="23" s="1"/>
  <c r="AC1819" i="23"/>
  <c r="AC2039" i="23"/>
  <c r="AC1470" i="23"/>
  <c r="AR1302" i="23"/>
  <c r="AS1302" i="23" s="1"/>
  <c r="AR874" i="23"/>
  <c r="AS874" i="23" s="1"/>
  <c r="AR626" i="23"/>
  <c r="AS626" i="23" s="1"/>
  <c r="AC706" i="23"/>
  <c r="AC201" i="23"/>
  <c r="AR271" i="23"/>
  <c r="AS271" i="23" s="1"/>
  <c r="AC231" i="23"/>
  <c r="AC156" i="23"/>
  <c r="AR183" i="23"/>
  <c r="AS183" i="23" s="1"/>
  <c r="AC65" i="23"/>
  <c r="AC723" i="23"/>
  <c r="AC522" i="23"/>
  <c r="AC620" i="23"/>
  <c r="AC530" i="23"/>
  <c r="AR235" i="23"/>
  <c r="AS235" i="23" s="1"/>
  <c r="AR222" i="23"/>
  <c r="AS222" i="23" s="1"/>
  <c r="AR122" i="23"/>
  <c r="AS122" i="23" s="1"/>
  <c r="AC143" i="23"/>
  <c r="AC1450" i="23"/>
  <c r="AC1458" i="23"/>
  <c r="AR785" i="23"/>
  <c r="AS785" i="23" s="1"/>
  <c r="AC658" i="23"/>
  <c r="AR265" i="23"/>
  <c r="AS265" i="23" s="1"/>
  <c r="AR81" i="23"/>
  <c r="AS81" i="23" s="1"/>
  <c r="AC635" i="23"/>
  <c r="AR481" i="23"/>
  <c r="AS481" i="23" s="1"/>
  <c r="AC196" i="23"/>
  <c r="AC164" i="23"/>
  <c r="AC84" i="23"/>
  <c r="AC1677" i="23"/>
  <c r="AC1508" i="23"/>
  <c r="AR1490" i="23"/>
  <c r="AS1490" i="23" s="1"/>
  <c r="AC1086" i="23"/>
  <c r="AC169" i="23"/>
  <c r="AC1593" i="23"/>
  <c r="AR1330" i="23"/>
  <c r="AS1330" i="23" s="1"/>
  <c r="AC590" i="23"/>
  <c r="AR602" i="23"/>
  <c r="AS602" i="23" s="1"/>
  <c r="AR279" i="23"/>
  <c r="AS279" i="23" s="1"/>
  <c r="AC361" i="23"/>
  <c r="AR91" i="23"/>
  <c r="AS91" i="23" s="1"/>
  <c r="AC1978" i="23"/>
  <c r="AC1242" i="23"/>
  <c r="AC1250" i="23"/>
  <c r="AC753" i="23"/>
  <c r="AR741" i="23"/>
  <c r="AS741" i="23" s="1"/>
  <c r="AC624" i="23"/>
  <c r="AC506" i="23"/>
  <c r="AR477" i="23"/>
  <c r="AS477" i="23" s="1"/>
  <c r="AC470" i="23"/>
  <c r="AR393" i="23"/>
  <c r="AS393" i="23" s="1"/>
  <c r="AR106" i="23"/>
  <c r="AS106" i="23" s="1"/>
  <c r="AR82" i="23"/>
  <c r="AS82" i="23" s="1"/>
  <c r="AC1835" i="23"/>
  <c r="AR1673" i="23"/>
  <c r="AS1673" i="23" s="1"/>
  <c r="AC1108" i="23"/>
  <c r="AE1736" i="23"/>
  <c r="AM1381" i="23"/>
  <c r="AI1803" i="23"/>
  <c r="AE1803" i="23"/>
  <c r="AE1979" i="23"/>
  <c r="AK1858" i="23"/>
  <c r="AE1816" i="23"/>
  <c r="AO1816" i="23"/>
  <c r="AI1816" i="23"/>
  <c r="AM1816" i="23"/>
  <c r="AM1727" i="23"/>
  <c r="AE1313" i="23"/>
  <c r="AO2007" i="23"/>
  <c r="AE1630" i="23"/>
  <c r="AM1630" i="23"/>
  <c r="AK1948" i="23"/>
  <c r="AM1866" i="23"/>
  <c r="AC1922" i="23"/>
  <c r="AC1906" i="23"/>
  <c r="AC1849" i="23"/>
  <c r="AC1837" i="23"/>
  <c r="AC1795" i="23"/>
  <c r="AO1779" i="23"/>
  <c r="AE1713" i="23"/>
  <c r="AR1754" i="23"/>
  <c r="AS1754" i="23" s="1"/>
  <c r="AE1636" i="23"/>
  <c r="AI1636" i="23"/>
  <c r="AK1636" i="23"/>
  <c r="AI1542" i="23"/>
  <c r="AC1522" i="23"/>
  <c r="AE1405" i="23"/>
  <c r="AR1328" i="23"/>
  <c r="AS1328" i="23" s="1"/>
  <c r="AC1328" i="23"/>
  <c r="AC1296" i="23"/>
  <c r="AC1263" i="23"/>
  <c r="AO1093" i="23"/>
  <c r="AR1053" i="23"/>
  <c r="AS1053" i="23" s="1"/>
  <c r="AC1053" i="23"/>
  <c r="AC1080" i="23"/>
  <c r="AR999" i="23"/>
  <c r="AS999" i="23" s="1"/>
  <c r="AC999" i="23"/>
  <c r="AR853" i="23"/>
  <c r="AS853" i="23" s="1"/>
  <c r="AC853" i="23"/>
  <c r="AC735" i="23"/>
  <c r="AR735" i="23"/>
  <c r="AS735" i="23" s="1"/>
  <c r="AC1972" i="23"/>
  <c r="AC1963" i="23"/>
  <c r="AC1951" i="23"/>
  <c r="AR1939" i="23"/>
  <c r="AS1939" i="23" s="1"/>
  <c r="AR1926" i="23"/>
  <c r="AS1926" i="23" s="1"/>
  <c r="AR1917" i="23"/>
  <c r="AS1917" i="23" s="1"/>
  <c r="AC1856" i="23"/>
  <c r="AC1845" i="23"/>
  <c r="AC1780" i="23"/>
  <c r="AC1788" i="23"/>
  <c r="AC1724" i="23"/>
  <c r="AC1595" i="23"/>
  <c r="AC1626" i="23"/>
  <c r="AR1570" i="23"/>
  <c r="AS1570" i="23" s="1"/>
  <c r="AE1567" i="23"/>
  <c r="AC1530" i="23"/>
  <c r="AK1473" i="23"/>
  <c r="AO1473" i="23"/>
  <c r="AC1392" i="23"/>
  <c r="AC1372" i="23"/>
  <c r="AR1280" i="23"/>
  <c r="AS1280" i="23" s="1"/>
  <c r="AC1280" i="23"/>
  <c r="AC1187" i="23"/>
  <c r="AR1187" i="23"/>
  <c r="AS1187" i="23" s="1"/>
  <c r="AE1127" i="23"/>
  <c r="AC1139" i="23"/>
  <c r="AR991" i="23"/>
  <c r="AS991" i="23" s="1"/>
  <c r="AC991" i="23"/>
  <c r="AR962" i="23"/>
  <c r="AS962" i="23" s="1"/>
  <c r="AC962" i="23"/>
  <c r="AC909" i="23"/>
  <c r="AR909" i="23"/>
  <c r="AS909" i="23" s="1"/>
  <c r="AE802" i="23"/>
  <c r="AR775" i="23"/>
  <c r="AS775" i="23" s="1"/>
  <c r="AE1643" i="23"/>
  <c r="AR1989" i="23"/>
  <c r="AS1989" i="23" s="1"/>
  <c r="AR1975" i="23"/>
  <c r="AS1975" i="23" s="1"/>
  <c r="AR1979" i="23"/>
  <c r="AS1979" i="23" s="1"/>
  <c r="AC1947" i="23"/>
  <c r="AR1968" i="23"/>
  <c r="AS1968" i="23" s="1"/>
  <c r="AC1961" i="23"/>
  <c r="AC1903" i="23"/>
  <c r="AC1878" i="23"/>
  <c r="AC1836" i="23"/>
  <c r="AR1824" i="23"/>
  <c r="AS1824" i="23" s="1"/>
  <c r="AR1852" i="23"/>
  <c r="AS1852" i="23" s="1"/>
  <c r="AR1832" i="23"/>
  <c r="AS1832" i="23" s="1"/>
  <c r="AR1803" i="23"/>
  <c r="AS1803" i="23" s="1"/>
  <c r="AC1738" i="23"/>
  <c r="AC1768" i="23"/>
  <c r="AC1704" i="23"/>
  <c r="AR1687" i="23"/>
  <c r="AS1687" i="23" s="1"/>
  <c r="AC1627" i="23"/>
  <c r="AR1545" i="23"/>
  <c r="AS1545" i="23" s="1"/>
  <c r="AR1590" i="23"/>
  <c r="AS1590" i="23" s="1"/>
  <c r="AC1566" i="23"/>
  <c r="AR1574" i="23"/>
  <c r="AS1574" i="23" s="1"/>
  <c r="AC1517" i="23"/>
  <c r="AC1514" i="23"/>
  <c r="AR1521" i="23"/>
  <c r="AS1521" i="23" s="1"/>
  <c r="AR1479" i="23"/>
  <c r="AS1479" i="23" s="1"/>
  <c r="AR1423" i="23"/>
  <c r="AS1423" i="23" s="1"/>
  <c r="AC1400" i="23"/>
  <c r="AC1475" i="23"/>
  <c r="AC1331" i="23"/>
  <c r="AC1352" i="23"/>
  <c r="AR1344" i="23"/>
  <c r="AS1344" i="23" s="1"/>
  <c r="AC1344" i="23"/>
  <c r="AR1327" i="23"/>
  <c r="AS1327" i="23" s="1"/>
  <c r="AR1288" i="23"/>
  <c r="AS1288" i="23" s="1"/>
  <c r="AC1288" i="23"/>
  <c r="AR1356" i="23"/>
  <c r="AS1356" i="23" s="1"/>
  <c r="AK1175" i="23"/>
  <c r="AO1175" i="23"/>
  <c r="AM1175" i="23"/>
  <c r="AI1175" i="23"/>
  <c r="AR1247" i="23"/>
  <c r="AS1247" i="23" s="1"/>
  <c r="AC1247" i="23"/>
  <c r="AC1276" i="23"/>
  <c r="AC1126" i="23"/>
  <c r="AR1126" i="23"/>
  <c r="AS1126" i="23" s="1"/>
  <c r="AR1012" i="23"/>
  <c r="AS1012" i="23" s="1"/>
  <c r="AC1012" i="23"/>
  <c r="AR1137" i="23"/>
  <c r="AS1137" i="23" s="1"/>
  <c r="AC1137" i="23"/>
  <c r="AC932" i="23"/>
  <c r="AR932" i="23"/>
  <c r="AS932" i="23" s="1"/>
  <c r="AR951" i="23"/>
  <c r="AS951" i="23" s="1"/>
  <c r="AR851" i="23"/>
  <c r="AS851" i="23" s="1"/>
  <c r="AC851" i="23"/>
  <c r="AI768" i="23"/>
  <c r="AR916" i="23"/>
  <c r="AS916" i="23" s="1"/>
  <c r="AR632" i="23"/>
  <c r="AS632" i="23" s="1"/>
  <c r="AC632" i="23"/>
  <c r="AR2020" i="23"/>
  <c r="AS2020" i="23" s="1"/>
  <c r="AC2020" i="23"/>
  <c r="AC2025" i="23"/>
  <c r="AR2006" i="23"/>
  <c r="AS2006" i="23" s="1"/>
  <c r="AR2041" i="23"/>
  <c r="AS2041" i="23" s="1"/>
  <c r="AR1977" i="23"/>
  <c r="AS1977" i="23" s="1"/>
  <c r="AR1984" i="23"/>
  <c r="AS1984" i="23" s="1"/>
  <c r="AR1913" i="23"/>
  <c r="AS1913" i="23" s="1"/>
  <c r="AR1886" i="23"/>
  <c r="AS1886" i="23" s="1"/>
  <c r="AC1880" i="23"/>
  <c r="AR1869" i="23"/>
  <c r="AS1869" i="23" s="1"/>
  <c r="AI1779" i="23"/>
  <c r="AR1753" i="23"/>
  <c r="AS1753" i="23" s="1"/>
  <c r="AR1735" i="23"/>
  <c r="AS1735" i="23" s="1"/>
  <c r="AR1749" i="23"/>
  <c r="AS1749" i="23" s="1"/>
  <c r="AC1776" i="23"/>
  <c r="AC1716" i="23"/>
  <c r="AC1615" i="23"/>
  <c r="AC1591" i="23"/>
  <c r="AO1636" i="23"/>
  <c r="AR1560" i="23"/>
  <c r="AS1560" i="23" s="1"/>
  <c r="AR1480" i="23"/>
  <c r="AS1480" i="23" s="1"/>
  <c r="AR1455" i="23"/>
  <c r="AS1455" i="23" s="1"/>
  <c r="AC1488" i="23"/>
  <c r="AR1415" i="23"/>
  <c r="AS1415" i="23" s="1"/>
  <c r="AR1408" i="23"/>
  <c r="AS1408" i="23" s="1"/>
  <c r="AR1365" i="23"/>
  <c r="AS1365" i="23" s="1"/>
  <c r="AR1308" i="23"/>
  <c r="AS1308" i="23" s="1"/>
  <c r="AC1332" i="23"/>
  <c r="AR1332" i="23"/>
  <c r="AS1332" i="23" s="1"/>
  <c r="AC1287" i="23"/>
  <c r="AR1163" i="23"/>
  <c r="AS1163" i="23" s="1"/>
  <c r="AC1272" i="23"/>
  <c r="AC1155" i="23"/>
  <c r="AR1155" i="23"/>
  <c r="AS1155" i="23" s="1"/>
  <c r="AR1184" i="23"/>
  <c r="AS1184" i="23" s="1"/>
  <c r="AC1197" i="23"/>
  <c r="AR1064" i="23"/>
  <c r="AS1064" i="23" s="1"/>
  <c r="AC1064" i="23"/>
  <c r="AC1240" i="23"/>
  <c r="AR1229" i="23"/>
  <c r="AS1229" i="23" s="1"/>
  <c r="AC1051" i="23"/>
  <c r="AI968" i="23"/>
  <c r="AE892" i="23"/>
  <c r="AR574" i="23"/>
  <c r="AS574" i="23" s="1"/>
  <c r="AC574" i="23"/>
  <c r="AR569" i="23"/>
  <c r="AS569" i="23" s="1"/>
  <c r="AC569" i="23"/>
  <c r="AM1214" i="23"/>
  <c r="AI1230" i="23"/>
  <c r="AC1036" i="23"/>
  <c r="AR1036" i="23"/>
  <c r="AS1036" i="23" s="1"/>
  <c r="AR933" i="23"/>
  <c r="AS933" i="23" s="1"/>
  <c r="AC933" i="23"/>
  <c r="AC948" i="23"/>
  <c r="AR948" i="23"/>
  <c r="AS948" i="23" s="1"/>
  <c r="AR900" i="23"/>
  <c r="AS900" i="23" s="1"/>
  <c r="AC900" i="23"/>
  <c r="AC525" i="23"/>
  <c r="AR525" i="23"/>
  <c r="AS525" i="23" s="1"/>
  <c r="AR1320" i="23"/>
  <c r="AS1320" i="23" s="1"/>
  <c r="AC1320" i="23"/>
  <c r="AC2010" i="23"/>
  <c r="AC1994" i="23"/>
  <c r="AR1908" i="23"/>
  <c r="AS1908" i="23" s="1"/>
  <c r="AC1853" i="23"/>
  <c r="AR1815" i="23"/>
  <c r="AS1815" i="23" s="1"/>
  <c r="AR1752" i="23"/>
  <c r="AS1752" i="23" s="1"/>
  <c r="AC1737" i="23"/>
  <c r="AK1697" i="23"/>
  <c r="AO1697" i="23"/>
  <c r="AM1636" i="23"/>
  <c r="AE1650" i="23"/>
  <c r="AI1643" i="23"/>
  <c r="AR1439" i="23"/>
  <c r="AS1439" i="23" s="1"/>
  <c r="AR1467" i="23"/>
  <c r="AS1467" i="23" s="1"/>
  <c r="AE1437" i="23"/>
  <c r="AK1437" i="23"/>
  <c r="AC1510" i="23"/>
  <c r="AC1268" i="23"/>
  <c r="AM1093" i="23"/>
  <c r="AC1221" i="23"/>
  <c r="AC1158" i="23"/>
  <c r="AC1088" i="23"/>
  <c r="AR907" i="23"/>
  <c r="AS907" i="23" s="1"/>
  <c r="AC907" i="23"/>
  <c r="AR987" i="23"/>
  <c r="AS987" i="23" s="1"/>
  <c r="AC987" i="23"/>
  <c r="AC628" i="23"/>
  <c r="AC1998" i="23"/>
  <c r="AR1921" i="23"/>
  <c r="AS1921" i="23" s="1"/>
  <c r="AR1882" i="23"/>
  <c r="AS1882" i="23" s="1"/>
  <c r="AC1888" i="23"/>
  <c r="AR1896" i="23"/>
  <c r="AS1896" i="23" s="1"/>
  <c r="AC1769" i="23"/>
  <c r="AR1666" i="23"/>
  <c r="AS1666" i="23" s="1"/>
  <c r="AC1602" i="23"/>
  <c r="AC1575" i="23"/>
  <c r="AR1506" i="23"/>
  <c r="AS1506" i="23" s="1"/>
  <c r="AC1506" i="23"/>
  <c r="AK1374" i="23"/>
  <c r="AR1319" i="23"/>
  <c r="AS1319" i="23" s="1"/>
  <c r="AE1308" i="23"/>
  <c r="AC1241" i="23"/>
  <c r="AR1241" i="23"/>
  <c r="AS1241" i="23" s="1"/>
  <c r="AR1146" i="23"/>
  <c r="AS1146" i="23" s="1"/>
  <c r="AC1146" i="23"/>
  <c r="AC983" i="23"/>
  <c r="AR983" i="23"/>
  <c r="AS983" i="23" s="1"/>
  <c r="AC959" i="23"/>
  <c r="AR959" i="23"/>
  <c r="AS959" i="23" s="1"/>
  <c r="AR826" i="23"/>
  <c r="AS826" i="23" s="1"/>
  <c r="AC826" i="23"/>
  <c r="AC767" i="23"/>
  <c r="AR767" i="23"/>
  <c r="AS767" i="23" s="1"/>
  <c r="AR1538" i="23"/>
  <c r="AS1538" i="23" s="1"/>
  <c r="AC2026" i="23"/>
  <c r="AR2005" i="23"/>
  <c r="AS2005" i="23" s="1"/>
  <c r="AC1991" i="23"/>
  <c r="AC1833" i="23"/>
  <c r="AM1820" i="23"/>
  <c r="AC1603" i="23"/>
  <c r="AO1650" i="23"/>
  <c r="AK1659" i="23"/>
  <c r="AE1659" i="23"/>
  <c r="AI1554" i="23"/>
  <c r="AR1456" i="23"/>
  <c r="AS1456" i="23" s="1"/>
  <c r="AC1518" i="23"/>
  <c r="AR1435" i="23"/>
  <c r="AS1435" i="23" s="1"/>
  <c r="AC1267" i="23"/>
  <c r="AC1279" i="23"/>
  <c r="AC1179" i="23"/>
  <c r="AR1179" i="23"/>
  <c r="AS1179" i="23" s="1"/>
  <c r="AC1233" i="23"/>
  <c r="AC1160" i="23"/>
  <c r="AM1213" i="23"/>
  <c r="AC664" i="23"/>
  <c r="AC557" i="23"/>
  <c r="AR557" i="23"/>
  <c r="AS557" i="23" s="1"/>
  <c r="AR313" i="23"/>
  <c r="AS313" i="23" s="1"/>
  <c r="AC313" i="23"/>
  <c r="AR385" i="23"/>
  <c r="AS385" i="23" s="1"/>
  <c r="AR172" i="23"/>
  <c r="AS172" i="23" s="1"/>
  <c r="AC172" i="23"/>
  <c r="AC148" i="23"/>
  <c r="AR148" i="23"/>
  <c r="AS148" i="23" s="1"/>
  <c r="AC1264" i="23"/>
  <c r="AC1260" i="23"/>
  <c r="AO1141" i="23"/>
  <c r="AC1037" i="23"/>
  <c r="AC1004" i="23"/>
  <c r="AR1043" i="23"/>
  <c r="AS1043" i="23" s="1"/>
  <c r="AR1067" i="23"/>
  <c r="AS1067" i="23" s="1"/>
  <c r="AC904" i="23"/>
  <c r="AC888" i="23"/>
  <c r="AC943" i="23"/>
  <c r="AC879" i="23"/>
  <c r="AR957" i="23"/>
  <c r="AS957" i="23" s="1"/>
  <c r="AR884" i="23"/>
  <c r="AS884" i="23" s="1"/>
  <c r="AR862" i="23"/>
  <c r="AS862" i="23" s="1"/>
  <c r="AC848" i="23"/>
  <c r="AC835" i="23"/>
  <c r="AR691" i="23"/>
  <c r="AS691" i="23" s="1"/>
  <c r="AC691" i="23"/>
  <c r="AC847" i="23"/>
  <c r="AM754" i="23"/>
  <c r="AR687" i="23"/>
  <c r="AS687" i="23" s="1"/>
  <c r="AR655" i="23"/>
  <c r="AS655" i="23" s="1"/>
  <c r="AC719" i="23"/>
  <c r="AR688" i="23"/>
  <c r="AS688" i="23" s="1"/>
  <c r="AC537" i="23"/>
  <c r="AR631" i="23"/>
  <c r="AS631" i="23" s="1"/>
  <c r="AO581" i="23"/>
  <c r="AM581" i="23"/>
  <c r="AC410" i="23"/>
  <c r="AC298" i="23"/>
  <c r="AM477" i="23"/>
  <c r="AI477" i="23"/>
  <c r="AK477" i="23"/>
  <c r="AO477" i="23"/>
  <c r="AC422" i="23"/>
  <c r="AR422" i="23"/>
  <c r="AS422" i="23" s="1"/>
  <c r="AR405" i="23"/>
  <c r="AS405" i="23" s="1"/>
  <c r="AR478" i="23"/>
  <c r="AS478" i="23" s="1"/>
  <c r="AC478" i="23"/>
  <c r="AC406" i="23"/>
  <c r="AR402" i="23"/>
  <c r="AS402" i="23" s="1"/>
  <c r="AR409" i="23"/>
  <c r="AS409" i="23" s="1"/>
  <c r="AC220" i="23"/>
  <c r="AR220" i="23"/>
  <c r="AS220" i="23" s="1"/>
  <c r="AR171" i="23"/>
  <c r="AS171" i="23" s="1"/>
  <c r="AC349" i="23"/>
  <c r="P2042" i="23"/>
  <c r="AC1023" i="23"/>
  <c r="AC871" i="23"/>
  <c r="AC868" i="23"/>
  <c r="AR979" i="23"/>
  <c r="AS979" i="23" s="1"/>
  <c r="AO778" i="23"/>
  <c r="AK778" i="23"/>
  <c r="AE778" i="23"/>
  <c r="AC573" i="23"/>
  <c r="AR573" i="23"/>
  <c r="AS573" i="23" s="1"/>
  <c r="AR656" i="23"/>
  <c r="AS656" i="23" s="1"/>
  <c r="AR627" i="23"/>
  <c r="AS627" i="23" s="1"/>
  <c r="AC627" i="23"/>
  <c r="AR297" i="23"/>
  <c r="AS297" i="23" s="1"/>
  <c r="AC297" i="23"/>
  <c r="AR373" i="23"/>
  <c r="AS373" i="23" s="1"/>
  <c r="AC267" i="23"/>
  <c r="AR267" i="23"/>
  <c r="AS267" i="23" s="1"/>
  <c r="AR417" i="23"/>
  <c r="AS417" i="23" s="1"/>
  <c r="AR263" i="23"/>
  <c r="AS263" i="23" s="1"/>
  <c r="AC198" i="23"/>
  <c r="AR198" i="23"/>
  <c r="AS198" i="23" s="1"/>
  <c r="AC166" i="23"/>
  <c r="AR166" i="23"/>
  <c r="AS166" i="23" s="1"/>
  <c r="AC134" i="23"/>
  <c r="AR134" i="23"/>
  <c r="AS134" i="23" s="1"/>
  <c r="AC102" i="23"/>
  <c r="AR102" i="23"/>
  <c r="AS102" i="23" s="1"/>
  <c r="AC381" i="23"/>
  <c r="AR204" i="23"/>
  <c r="AS204" i="23" s="1"/>
  <c r="AC204" i="23"/>
  <c r="AK27" i="23"/>
  <c r="AI151" i="23"/>
  <c r="AE151" i="23"/>
  <c r="AK151" i="23"/>
  <c r="AM151" i="23"/>
  <c r="AO151" i="23"/>
  <c r="AT2042" i="23"/>
  <c r="AC1304" i="23"/>
  <c r="AC1136" i="23"/>
  <c r="AK1149" i="23"/>
  <c r="AC935" i="23"/>
  <c r="AR939" i="23"/>
  <c r="AS939" i="23" s="1"/>
  <c r="AC901" i="23"/>
  <c r="AI980" i="23"/>
  <c r="AC899" i="23"/>
  <c r="AK756" i="23"/>
  <c r="AE756" i="23"/>
  <c r="AR672" i="23"/>
  <c r="AS672" i="23" s="1"/>
  <c r="AC672" i="23"/>
  <c r="AC594" i="23"/>
  <c r="AR517" i="23"/>
  <c r="AS517" i="23" s="1"/>
  <c r="AR353" i="23"/>
  <c r="AS353" i="23" s="1"/>
  <c r="AC353" i="23"/>
  <c r="AM343" i="23"/>
  <c r="AC293" i="23"/>
  <c r="AR293" i="23"/>
  <c r="AS293" i="23" s="1"/>
  <c r="AC474" i="23"/>
  <c r="AE597" i="23"/>
  <c r="AR425" i="23"/>
  <c r="AS425" i="23" s="1"/>
  <c r="AR124" i="23"/>
  <c r="AS124" i="23" s="1"/>
  <c r="AC124" i="23"/>
  <c r="AC251" i="23"/>
  <c r="AR251" i="23"/>
  <c r="AS251" i="23" s="1"/>
  <c r="AC139" i="23"/>
  <c r="AR139" i="23"/>
  <c r="AS139" i="23" s="1"/>
  <c r="AK20" i="23"/>
  <c r="AO20" i="23"/>
  <c r="AM20" i="23"/>
  <c r="AC1292" i="23"/>
  <c r="AC1232" i="23"/>
  <c r="AR1022" i="23"/>
  <c r="AS1022" i="23" s="1"/>
  <c r="AC1031" i="23"/>
  <c r="AR974" i="23"/>
  <c r="AS974" i="23" s="1"/>
  <c r="AK881" i="23"/>
  <c r="AE881" i="23"/>
  <c r="AI881" i="23"/>
  <c r="AC975" i="23"/>
  <c r="AC970" i="23"/>
  <c r="AC894" i="23"/>
  <c r="AC818" i="23"/>
  <c r="AM756" i="23"/>
  <c r="AC806" i="23"/>
  <c r="AM778" i="23"/>
  <c r="AR810" i="23"/>
  <c r="AS810" i="23" s="1"/>
  <c r="AC700" i="23"/>
  <c r="AC636" i="23"/>
  <c r="AR493" i="23"/>
  <c r="AS493" i="23" s="1"/>
  <c r="AC485" i="23"/>
  <c r="AR485" i="23"/>
  <c r="AS485" i="23" s="1"/>
  <c r="AR577" i="23"/>
  <c r="AS577" i="23" s="1"/>
  <c r="AR325" i="23"/>
  <c r="AS325" i="23" s="1"/>
  <c r="AR397" i="23"/>
  <c r="AS397" i="23" s="1"/>
  <c r="AC397" i="23"/>
  <c r="AC350" i="23"/>
  <c r="AR354" i="23"/>
  <c r="AS354" i="23" s="1"/>
  <c r="AR314" i="23"/>
  <c r="AS314" i="23" s="1"/>
  <c r="AC469" i="23"/>
  <c r="AC345" i="23"/>
  <c r="AC248" i="23"/>
  <c r="AC190" i="23"/>
  <c r="AR190" i="23"/>
  <c r="AS190" i="23" s="1"/>
  <c r="AR158" i="23"/>
  <c r="AS158" i="23" s="1"/>
  <c r="AC158" i="23"/>
  <c r="AR126" i="23"/>
  <c r="AS126" i="23" s="1"/>
  <c r="AC126" i="23"/>
  <c r="AR259" i="23"/>
  <c r="AS259" i="23" s="1"/>
  <c r="AC259" i="23"/>
  <c r="AC224" i="23"/>
  <c r="AC140" i="23"/>
  <c r="AR140" i="23"/>
  <c r="AS140" i="23" s="1"/>
  <c r="AC108" i="23"/>
  <c r="AR108" i="23"/>
  <c r="AS108" i="23" s="1"/>
  <c r="AC99" i="23"/>
  <c r="AR99" i="23"/>
  <c r="AS99" i="23" s="1"/>
  <c r="AC75" i="23"/>
  <c r="AR75" i="23"/>
  <c r="AS75" i="23" s="1"/>
  <c r="AI44" i="23"/>
  <c r="AR321" i="23"/>
  <c r="AS321" i="23" s="1"/>
  <c r="AC321" i="23"/>
  <c r="AR486" i="23"/>
  <c r="AS486" i="23" s="1"/>
  <c r="AC486" i="23"/>
  <c r="AC429" i="23"/>
  <c r="AR429" i="23"/>
  <c r="AS429" i="23" s="1"/>
  <c r="AC421" i="23"/>
  <c r="AR421" i="23"/>
  <c r="AS421" i="23" s="1"/>
  <c r="AC188" i="23"/>
  <c r="AR188" i="23"/>
  <c r="AS188" i="23" s="1"/>
  <c r="AR1211" i="23"/>
  <c r="AS1211" i="23" s="1"/>
  <c r="AC1007" i="23"/>
  <c r="AC910" i="23"/>
  <c r="AM992" i="23"/>
  <c r="AC786" i="23"/>
  <c r="AO756" i="23"/>
  <c r="AC728" i="23"/>
  <c r="AR728" i="23"/>
  <c r="AS728" i="23" s="1"/>
  <c r="AE645" i="23"/>
  <c r="AR526" i="23"/>
  <c r="AS526" i="23" s="1"/>
  <c r="AC433" i="23"/>
  <c r="AR433" i="23"/>
  <c r="AS433" i="23" s="1"/>
  <c r="AR341" i="23"/>
  <c r="AS341" i="23" s="1"/>
  <c r="AK287" i="23"/>
  <c r="AR461" i="23"/>
  <c r="AS461" i="23" s="1"/>
  <c r="AC461" i="23"/>
  <c r="AR330" i="23"/>
  <c r="AS330" i="23" s="1"/>
  <c r="AR322" i="23"/>
  <c r="AS322" i="23" s="1"/>
  <c r="AC322" i="23"/>
  <c r="AR182" i="23"/>
  <c r="AS182" i="23" s="1"/>
  <c r="AC182" i="23"/>
  <c r="AR118" i="23"/>
  <c r="AS118" i="23" s="1"/>
  <c r="AC118" i="23"/>
  <c r="AR70" i="23"/>
  <c r="AS70" i="23" s="1"/>
  <c r="AC70" i="23"/>
  <c r="AE133" i="23"/>
  <c r="AO133" i="23"/>
  <c r="AK133" i="23"/>
  <c r="AI133" i="23"/>
  <c r="AM133" i="23"/>
  <c r="AR163" i="23"/>
  <c r="AS163" i="23" s="1"/>
  <c r="AC163" i="23"/>
  <c r="AR990" i="23"/>
  <c r="AS990" i="23" s="1"/>
  <c r="AR1094" i="23"/>
  <c r="AS1094" i="23" s="1"/>
  <c r="AR961" i="23"/>
  <c r="AS961" i="23" s="1"/>
  <c r="AC961" i="23"/>
  <c r="AR915" i="23"/>
  <c r="AS915" i="23" s="1"/>
  <c r="AR663" i="23"/>
  <c r="AS663" i="23" s="1"/>
  <c r="AC663" i="23"/>
  <c r="AR558" i="23"/>
  <c r="AS558" i="23" s="1"/>
  <c r="AR401" i="23"/>
  <c r="AS401" i="23" s="1"/>
  <c r="AC401" i="23"/>
  <c r="AC346" i="23"/>
  <c r="AC365" i="23"/>
  <c r="AR365" i="23"/>
  <c r="AS365" i="23" s="1"/>
  <c r="AO483" i="23"/>
  <c r="AI483" i="23"/>
  <c r="AE483" i="23"/>
  <c r="AK483" i="23"/>
  <c r="AC473" i="23"/>
  <c r="AR386" i="23"/>
  <c r="AS386" i="23" s="1"/>
  <c r="AC386" i="23"/>
  <c r="AR377" i="23"/>
  <c r="AS377" i="23" s="1"/>
  <c r="AC236" i="23"/>
  <c r="AR236" i="23"/>
  <c r="AS236" i="23" s="1"/>
  <c r="AC30" i="23"/>
  <c r="AR30" i="23"/>
  <c r="AS30" i="23" s="1"/>
  <c r="AR132" i="23"/>
  <c r="AS132" i="23" s="1"/>
  <c r="AC132" i="23"/>
  <c r="AR100" i="23"/>
  <c r="AS100" i="23" s="1"/>
  <c r="AC100" i="23"/>
  <c r="AK44" i="23"/>
  <c r="AM44" i="23"/>
  <c r="AO50" i="23"/>
  <c r="AI50" i="23"/>
  <c r="AK50" i="23"/>
  <c r="AM50" i="23"/>
  <c r="AC967" i="23"/>
  <c r="AR366" i="23"/>
  <c r="AS366" i="23" s="1"/>
  <c r="AR334" i="23"/>
  <c r="AS334" i="23" s="1"/>
  <c r="AE109" i="23"/>
  <c r="AO109" i="23"/>
  <c r="AC116" i="23"/>
  <c r="AR268" i="23"/>
  <c r="AS268" i="23" s="1"/>
  <c r="AR247" i="23"/>
  <c r="AS247" i="23" s="1"/>
  <c r="AC167" i="23"/>
  <c r="AR111" i="23"/>
  <c r="AS111" i="23" s="1"/>
  <c r="AC119" i="23"/>
  <c r="AC191" i="23"/>
  <c r="AR92" i="23"/>
  <c r="AS92" i="23" s="1"/>
  <c r="AR175" i="23"/>
  <c r="AS175" i="23" s="1"/>
  <c r="AC86" i="23"/>
  <c r="AC103" i="23"/>
  <c r="AC329" i="23"/>
  <c r="AR255" i="23"/>
  <c r="AS255" i="23" s="1"/>
  <c r="AR110" i="23"/>
  <c r="AS110" i="23" s="1"/>
  <c r="AR78" i="23"/>
  <c r="AS78" i="23" s="1"/>
  <c r="AC227" i="23"/>
  <c r="AR159" i="23"/>
  <c r="AS159" i="23" s="1"/>
  <c r="AR135" i="23"/>
  <c r="AS135" i="23" s="1"/>
  <c r="AC203" i="23"/>
  <c r="AC10" i="23"/>
  <c r="AR142" i="23"/>
  <c r="AS142" i="23" s="1"/>
  <c r="AM109" i="23"/>
  <c r="AK772" i="23"/>
  <c r="AK657" i="23"/>
  <c r="AR581" i="23"/>
  <c r="AS581" i="23" s="1"/>
  <c r="AK462" i="23"/>
  <c r="AE391" i="23"/>
  <c r="AK391" i="23"/>
  <c r="AR289" i="23"/>
  <c r="AS289" i="23" s="1"/>
  <c r="AE125" i="23"/>
  <c r="AO125" i="23"/>
  <c r="AC76" i="23"/>
  <c r="AK125" i="23"/>
  <c r="AK109" i="23"/>
  <c r="AC244" i="23"/>
  <c r="AC127" i="23"/>
  <c r="AR107" i="23"/>
  <c r="AS107" i="23" s="1"/>
  <c r="AM367" i="23"/>
  <c r="AB2042" i="23"/>
  <c r="AC2070" i="23"/>
  <c r="AC2043" i="23" s="1"/>
  <c r="AR151" i="23"/>
  <c r="AS151" i="23" s="1"/>
  <c r="AR94" i="23"/>
  <c r="AS94" i="23" s="1"/>
  <c r="AI109" i="23"/>
  <c r="AC223" i="23"/>
  <c r="AK383" i="23"/>
  <c r="AM125" i="23"/>
  <c r="AC15" i="23"/>
  <c r="AC174" i="23"/>
  <c r="AM55" i="23"/>
  <c r="H6" i="22"/>
  <c r="H12" i="22" s="1"/>
  <c r="B27" i="7"/>
  <c r="B29" i="7"/>
  <c r="AX32" i="23" l="1"/>
  <c r="AG109" i="23"/>
  <c r="AO617" i="23"/>
  <c r="AI1131" i="23"/>
  <c r="AE20" i="23"/>
  <c r="AI581" i="23"/>
  <c r="AI1659" i="23"/>
  <c r="AK1308" i="23"/>
  <c r="AO768" i="23"/>
  <c r="AI1787" i="23"/>
  <c r="AI1630" i="23"/>
  <c r="AM1308" i="23"/>
  <c r="AO1462" i="23"/>
  <c r="AK1722" i="23"/>
  <c r="AO1308" i="23"/>
  <c r="AE1214" i="23"/>
  <c r="AE768" i="23"/>
  <c r="AI1713" i="23"/>
  <c r="AE1093" i="23"/>
  <c r="AM1713" i="23"/>
  <c r="AK1630" i="23"/>
  <c r="AM1141" i="23"/>
  <c r="AI49" i="23"/>
  <c r="AE199" i="23"/>
  <c r="AK1966" i="23"/>
  <c r="AE336" i="23"/>
  <c r="AO599" i="23"/>
  <c r="AI1141" i="23"/>
  <c r="AK1141" i="23"/>
  <c r="AI617" i="23"/>
  <c r="AI1077" i="23"/>
  <c r="AI1214" i="23"/>
  <c r="AM768" i="23"/>
  <c r="AI1093" i="23"/>
  <c r="AE1542" i="23"/>
  <c r="AE1077" i="23"/>
  <c r="AI1066" i="23"/>
  <c r="AI1966" i="23"/>
  <c r="AO336" i="23"/>
  <c r="AM511" i="23"/>
  <c r="AX1462" i="23"/>
  <c r="AK617" i="23"/>
  <c r="AM1077" i="23"/>
  <c r="AO1077" i="23"/>
  <c r="AO1542" i="23"/>
  <c r="AO1713" i="23"/>
  <c r="AO1066" i="23"/>
  <c r="AM1966" i="23"/>
  <c r="AM2021" i="23"/>
  <c r="AM617" i="23"/>
  <c r="AM1542" i="23"/>
  <c r="AK1066" i="23"/>
  <c r="AI1462" i="23"/>
  <c r="AE1066" i="23"/>
  <c r="AE511" i="23"/>
  <c r="AO1013" i="23"/>
  <c r="AE1462" i="23"/>
  <c r="AO1601" i="23"/>
  <c r="AK1013" i="23"/>
  <c r="G9" i="22"/>
  <c r="AO199" i="23"/>
  <c r="AM49" i="23"/>
  <c r="AI237" i="23"/>
  <c r="AM336" i="23"/>
  <c r="AO1722" i="23"/>
  <c r="AK1601" i="23"/>
  <c r="AO511" i="23"/>
  <c r="AE1013" i="23"/>
  <c r="AK199" i="23"/>
  <c r="AO1966" i="23"/>
  <c r="AI1013" i="23"/>
  <c r="AO237" i="23"/>
  <c r="AO218" i="23"/>
  <c r="AE49" i="23"/>
  <c r="AM199" i="23"/>
  <c r="AK237" i="23"/>
  <c r="AM237" i="23"/>
  <c r="AI2021" i="23"/>
  <c r="AI599" i="23"/>
  <c r="AM599" i="23"/>
  <c r="AX477" i="23"/>
  <c r="AO2021" i="23"/>
  <c r="AI1601" i="23"/>
  <c r="AK218" i="23"/>
  <c r="AK511" i="23"/>
  <c r="AK526" i="23"/>
  <c r="AO1366" i="23"/>
  <c r="AM206" i="23"/>
  <c r="AI206" i="23"/>
  <c r="AM1869" i="23"/>
  <c r="AI1858" i="23"/>
  <c r="S23" i="30"/>
  <c r="T21" i="30" s="1"/>
  <c r="U20" i="30" s="1"/>
  <c r="AE1858" i="23"/>
  <c r="AE1958" i="23"/>
  <c r="AM1858" i="23"/>
  <c r="AO1477" i="23"/>
  <c r="AO206" i="23"/>
  <c r="AE407" i="23"/>
  <c r="AO1858" i="23"/>
  <c r="AK206" i="23"/>
  <c r="AK61" i="23"/>
  <c r="AM597" i="23"/>
  <c r="AK1361" i="23"/>
  <c r="AE1697" i="23"/>
  <c r="AM1473" i="23"/>
  <c r="AE1473" i="23"/>
  <c r="AI1437" i="23"/>
  <c r="AM1361" i="23"/>
  <c r="AE1565" i="23"/>
  <c r="AI597" i="23"/>
  <c r="AO425" i="23"/>
  <c r="AE1361" i="23"/>
  <c r="AM1565" i="23"/>
  <c r="AK149" i="23"/>
  <c r="AO597" i="23"/>
  <c r="AI1361" i="23"/>
  <c r="AK1893" i="23"/>
  <c r="AI1893" i="23"/>
  <c r="AO1368" i="23"/>
  <c r="AO1803" i="23"/>
  <c r="AM1697" i="23"/>
  <c r="AO1893" i="23"/>
  <c r="AI1874" i="23"/>
  <c r="AE491" i="23"/>
  <c r="AK1643" i="23"/>
  <c r="AI1824" i="23"/>
  <c r="AE1854" i="23"/>
  <c r="AM1643" i="23"/>
  <c r="AI1954" i="23"/>
  <c r="AM681" i="23"/>
  <c r="AM1054" i="23"/>
  <c r="AK681" i="23"/>
  <c r="AO780" i="23"/>
  <c r="AO1043" i="23"/>
  <c r="AE1461" i="23"/>
  <c r="AM446" i="23"/>
  <c r="AM1501" i="23"/>
  <c r="AI780" i="23"/>
  <c r="AO1054" i="23"/>
  <c r="AK1068" i="23"/>
  <c r="AK446" i="23"/>
  <c r="AE1954" i="23"/>
  <c r="AM1954" i="23"/>
  <c r="AO1188" i="23"/>
  <c r="AE1188" i="23"/>
  <c r="AK1188" i="23"/>
  <c r="AM475" i="23"/>
  <c r="AK992" i="23"/>
  <c r="AM310" i="23"/>
  <c r="AE446" i="23"/>
  <c r="AE1942" i="23"/>
  <c r="AO1954" i="23"/>
  <c r="AI1401" i="23"/>
  <c r="AI446" i="23"/>
  <c r="AK1220" i="23"/>
  <c r="AX837" i="23"/>
  <c r="AE92" i="23"/>
  <c r="AG1858" i="23"/>
  <c r="AM1944" i="23"/>
  <c r="AE1789" i="23"/>
  <c r="AE838" i="23"/>
  <c r="AO1877" i="23"/>
  <c r="AO1944" i="23"/>
  <c r="AE1944" i="23"/>
  <c r="AK1944" i="23"/>
  <c r="AK1789" i="23"/>
  <c r="AO526" i="23"/>
  <c r="AK1366" i="23"/>
  <c r="AO1519" i="23"/>
  <c r="AK1425" i="23"/>
  <c r="AE1869" i="23"/>
  <c r="AI526" i="23"/>
  <c r="AI1425" i="23"/>
  <c r="AM1180" i="23"/>
  <c r="AM1425" i="23"/>
  <c r="AK1958" i="23"/>
  <c r="AE1425" i="23"/>
  <c r="AM526" i="23"/>
  <c r="AK467" i="23"/>
  <c r="AI1682" i="23"/>
  <c r="AO1180" i="23"/>
  <c r="AI1519" i="23"/>
  <c r="AO1958" i="23"/>
  <c r="AM467" i="23"/>
  <c r="AK394" i="23"/>
  <c r="AO1167" i="23"/>
  <c r="AE1180" i="23"/>
  <c r="AI1958" i="23"/>
  <c r="AO1682" i="23"/>
  <c r="AE1682" i="23"/>
  <c r="AO407" i="23"/>
  <c r="AK1167" i="23"/>
  <c r="AK1180" i="23"/>
  <c r="AE1477" i="23"/>
  <c r="AK1682" i="23"/>
  <c r="AI467" i="23"/>
  <c r="AO467" i="23"/>
  <c r="AI641" i="23"/>
  <c r="AI1366" i="23"/>
  <c r="AK1477" i="23"/>
  <c r="AM394" i="23"/>
  <c r="AO488" i="23"/>
  <c r="AI407" i="23"/>
  <c r="AK407" i="23"/>
  <c r="AE1409" i="23"/>
  <c r="AE394" i="23"/>
  <c r="AI61" i="23"/>
  <c r="AE1601" i="23"/>
  <c r="AO27" i="23"/>
  <c r="AE1210" i="23"/>
  <c r="AE1345" i="23"/>
  <c r="AM2007" i="23"/>
  <c r="AE1727" i="23"/>
  <c r="AK1774" i="23"/>
  <c r="AO40" i="23"/>
  <c r="AK649" i="23"/>
  <c r="AE447" i="23"/>
  <c r="AO1210" i="23"/>
  <c r="AM1345" i="23"/>
  <c r="AK2007" i="23"/>
  <c r="AK1727" i="23"/>
  <c r="AI649" i="23"/>
  <c r="AE1923" i="23"/>
  <c r="AE40" i="23"/>
  <c r="AI40" i="23"/>
  <c r="AO1196" i="23"/>
  <c r="AK447" i="23"/>
  <c r="AI1210" i="23"/>
  <c r="AK1210" i="23"/>
  <c r="AO1345" i="23"/>
  <c r="AE2007" i="23"/>
  <c r="AO1727" i="23"/>
  <c r="AM1196" i="23"/>
  <c r="AM40" i="23"/>
  <c r="AE649" i="23"/>
  <c r="AE1196" i="23"/>
  <c r="AI447" i="23"/>
  <c r="AI1948" i="23"/>
  <c r="AK1345" i="23"/>
  <c r="AE1090" i="23"/>
  <c r="AG206" i="23"/>
  <c r="AM447" i="23"/>
  <c r="AM1948" i="23"/>
  <c r="AK1590" i="23"/>
  <c r="AM649" i="23"/>
  <c r="AM1923" i="23"/>
  <c r="AI1923" i="23"/>
  <c r="AI1090" i="23"/>
  <c r="AE27" i="23"/>
  <c r="AE1948" i="23"/>
  <c r="AI1590" i="23"/>
  <c r="AO1090" i="23"/>
  <c r="AI27" i="23"/>
  <c r="AE427" i="23"/>
  <c r="AI1650" i="23"/>
  <c r="BA1650" i="23" s="1"/>
  <c r="AX1697" i="23"/>
  <c r="AX1066" i="23"/>
  <c r="AE206" i="23"/>
  <c r="AG1175" i="23"/>
  <c r="BA1175" i="23" s="1"/>
  <c r="AE287" i="23"/>
  <c r="AM693" i="23"/>
  <c r="AO338" i="23"/>
  <c r="AE568" i="23"/>
  <c r="AI788" i="23"/>
  <c r="AE23" i="23"/>
  <c r="AI425" i="23"/>
  <c r="AI310" i="23"/>
  <c r="AK688" i="23"/>
  <c r="AE1043" i="23"/>
  <c r="AM1220" i="23"/>
  <c r="AE1632" i="23"/>
  <c r="AE1230" i="23"/>
  <c r="AO1501" i="23"/>
  <c r="AI399" i="23"/>
  <c r="AI1632" i="23"/>
  <c r="AM1000" i="23"/>
  <c r="AI1429" i="23"/>
  <c r="AO1604" i="23"/>
  <c r="AM436" i="23"/>
  <c r="AX1636" i="23"/>
  <c r="BA1636" i="23" s="1"/>
  <c r="AE310" i="23"/>
  <c r="AE688" i="23"/>
  <c r="AM1060" i="23"/>
  <c r="AI1389" i="23"/>
  <c r="AK957" i="23"/>
  <c r="AI1220" i="23"/>
  <c r="AO1632" i="23"/>
  <c r="AE1761" i="23"/>
  <c r="AK338" i="23"/>
  <c r="AK325" i="23"/>
  <c r="AM338" i="23"/>
  <c r="AI688" i="23"/>
  <c r="AK1060" i="23"/>
  <c r="AI1983" i="23"/>
  <c r="AM957" i="23"/>
  <c r="AO1220" i="23"/>
  <c r="AE762" i="23"/>
  <c r="AI197" i="23"/>
  <c r="AI762" i="23"/>
  <c r="AO287" i="23"/>
  <c r="AO1618" i="23"/>
  <c r="AI412" i="23"/>
  <c r="AM1486" i="23"/>
  <c r="AX1473" i="23"/>
  <c r="AO245" i="23"/>
  <c r="AM325" i="23"/>
  <c r="AE338" i="23"/>
  <c r="AI92" i="23"/>
  <c r="AK1429" i="23"/>
  <c r="AM1043" i="23"/>
  <c r="AK1761" i="23"/>
  <c r="AE1413" i="23"/>
  <c r="AI609" i="23"/>
  <c r="AM1824" i="23"/>
  <c r="AM1990" i="23"/>
  <c r="AK1501" i="23"/>
  <c r="AM1761" i="23"/>
  <c r="AK1990" i="23"/>
  <c r="AX133" i="23"/>
  <c r="BA133" i="23" s="1"/>
  <c r="AE693" i="23"/>
  <c r="AM568" i="23"/>
  <c r="AI568" i="23"/>
  <c r="AO688" i="23"/>
  <c r="AK92" i="23"/>
  <c r="AO325" i="23"/>
  <c r="AE1604" i="23"/>
  <c r="AE1389" i="23"/>
  <c r="AO609" i="23"/>
  <c r="AO1824" i="23"/>
  <c r="AE1983" i="23"/>
  <c r="AM245" i="23"/>
  <c r="AE399" i="23"/>
  <c r="AM92" i="23"/>
  <c r="AM609" i="23"/>
  <c r="AE1866" i="23"/>
  <c r="AE1824" i="23"/>
  <c r="AM197" i="23"/>
  <c r="AM425" i="23"/>
  <c r="AM1230" i="23"/>
  <c r="AO1866" i="23"/>
  <c r="AE450" i="23"/>
  <c r="AM762" i="23"/>
  <c r="AK1758" i="23"/>
  <c r="AO282" i="23"/>
  <c r="AO567" i="23"/>
  <c r="N18" i="30"/>
  <c r="AX710" i="23"/>
  <c r="BA710" i="23" s="1"/>
  <c r="AO968" i="23"/>
  <c r="AK802" i="23"/>
  <c r="AK1313" i="23"/>
  <c r="AO972" i="23"/>
  <c r="AE694" i="23"/>
  <c r="AK968" i="23"/>
  <c r="AI802" i="23"/>
  <c r="AM1313" i="23"/>
  <c r="AI1008" i="23"/>
  <c r="AO694" i="23"/>
  <c r="AK1820" i="23"/>
  <c r="AK2035" i="23"/>
  <c r="AE1818" i="23"/>
  <c r="AK694" i="23"/>
  <c r="AX694" i="23"/>
  <c r="AI149" i="23"/>
  <c r="AO1820" i="23"/>
  <c r="AK1008" i="23"/>
  <c r="AM1818" i="23"/>
  <c r="AI694" i="23"/>
  <c r="AG694" i="23"/>
  <c r="AO852" i="23"/>
  <c r="AM1143" i="23"/>
  <c r="AO1008" i="23"/>
  <c r="AI1505" i="23"/>
  <c r="AI209" i="23"/>
  <c r="AK241" i="23"/>
  <c r="H7" i="22"/>
  <c r="H8" i="22" s="1"/>
  <c r="H11" i="22"/>
  <c r="H10" i="22"/>
  <c r="AO149" i="23"/>
  <c r="AO1505" i="23"/>
  <c r="AM149" i="23"/>
  <c r="AO235" i="23"/>
  <c r="AM1838" i="23"/>
  <c r="AE1143" i="23"/>
  <c r="AE501" i="23"/>
  <c r="F9" i="22"/>
  <c r="N6" i="21"/>
  <c r="N6" i="30"/>
  <c r="AM472" i="23"/>
  <c r="AI427" i="23"/>
  <c r="AO427" i="23"/>
  <c r="AE1774" i="23"/>
  <c r="AK47" i="23"/>
  <c r="AE466" i="23"/>
  <c r="AO1143" i="23"/>
  <c r="AE235" i="23"/>
  <c r="AE241" i="23"/>
  <c r="AO1818" i="23"/>
  <c r="AO2035" i="23"/>
  <c r="AM1222" i="23"/>
  <c r="AE1735" i="23"/>
  <c r="AO1313" i="23"/>
  <c r="AK1803" i="23"/>
  <c r="AM209" i="23"/>
  <c r="AM1519" i="23"/>
  <c r="AI1398" i="23"/>
  <c r="AK488" i="23"/>
  <c r="AI501" i="23"/>
  <c r="AK1143" i="23"/>
  <c r="AI852" i="23"/>
  <c r="AI241" i="23"/>
  <c r="AE1222" i="23"/>
  <c r="AO1735" i="23"/>
  <c r="AI1117" i="23"/>
  <c r="AE209" i="23"/>
  <c r="AO1398" i="23"/>
  <c r="AM914" i="23"/>
  <c r="AK1838" i="23"/>
  <c r="AE2035" i="23"/>
  <c r="AI1222" i="23"/>
  <c r="AK1818" i="23"/>
  <c r="AI1820" i="23"/>
  <c r="AI1735" i="23"/>
  <c r="AE1008" i="23"/>
  <c r="AI1838" i="23"/>
  <c r="AE968" i="23"/>
  <c r="AO209" i="23"/>
  <c r="AK1222" i="23"/>
  <c r="AI914" i="23"/>
  <c r="AK121" i="23"/>
  <c r="AM501" i="23"/>
  <c r="AM47" i="23"/>
  <c r="AM450" i="23"/>
  <c r="AI47" i="23"/>
  <c r="AK852" i="23"/>
  <c r="AO241" i="23"/>
  <c r="AO47" i="23"/>
  <c r="AK235" i="23"/>
  <c r="AE852" i="23"/>
  <c r="AK1117" i="23"/>
  <c r="AE1213" i="23"/>
  <c r="AM1505" i="23"/>
  <c r="AM802" i="23"/>
  <c r="AM1735" i="23"/>
  <c r="AI235" i="23"/>
  <c r="AO1117" i="23"/>
  <c r="AK466" i="23"/>
  <c r="AE432" i="23"/>
  <c r="AO466" i="23"/>
  <c r="AE972" i="23"/>
  <c r="AM466" i="23"/>
  <c r="AI972" i="23"/>
  <c r="AO501" i="23"/>
  <c r="AI1213" i="23"/>
  <c r="AK1213" i="23"/>
  <c r="AK1505" i="23"/>
  <c r="AM2035" i="23"/>
  <c r="AO1124" i="23"/>
  <c r="AO432" i="23"/>
  <c r="AE1117" i="23"/>
  <c r="AM972" i="23"/>
  <c r="AE914" i="23"/>
  <c r="AO914" i="23"/>
  <c r="AK1346" i="23"/>
  <c r="AE488" i="23"/>
  <c r="AI1346" i="23"/>
  <c r="AI2037" i="23"/>
  <c r="AI1877" i="23"/>
  <c r="AE1000" i="23"/>
  <c r="AO197" i="23"/>
  <c r="AK245" i="23"/>
  <c r="AK1000" i="23"/>
  <c r="AE325" i="23"/>
  <c r="AO568" i="23"/>
  <c r="AE788" i="23"/>
  <c r="AE1060" i="23"/>
  <c r="AI1866" i="23"/>
  <c r="AE1758" i="23"/>
  <c r="AO48" i="23"/>
  <c r="AO788" i="23"/>
  <c r="AO2019" i="23"/>
  <c r="AI1000" i="23"/>
  <c r="AM17" i="23"/>
  <c r="AK48" i="23"/>
  <c r="AI488" i="23"/>
  <c r="AE2029" i="23"/>
  <c r="AI282" i="23"/>
  <c r="AE57" i="23"/>
  <c r="AO2037" i="23"/>
  <c r="AE197" i="23"/>
  <c r="AE245" i="23"/>
  <c r="AK399" i="23"/>
  <c r="AK788" i="23"/>
  <c r="AO1060" i="23"/>
  <c r="AE957" i="23"/>
  <c r="AM1877" i="23"/>
  <c r="AM399" i="23"/>
  <c r="AK762" i="23"/>
  <c r="AO17" i="23"/>
  <c r="AK1618" i="23"/>
  <c r="AK282" i="23"/>
  <c r="AE2019" i="23"/>
  <c r="AK412" i="23"/>
  <c r="AM73" i="23"/>
  <c r="AM57" i="23"/>
  <c r="AM2037" i="23"/>
  <c r="AK425" i="23"/>
  <c r="AO957" i="23"/>
  <c r="AE1877" i="23"/>
  <c r="AE609" i="23"/>
  <c r="AO1230" i="23"/>
  <c r="AO1346" i="23"/>
  <c r="AI1618" i="23"/>
  <c r="AE954" i="23"/>
  <c r="AE282" i="23"/>
  <c r="AE436" i="23"/>
  <c r="AE412" i="23"/>
  <c r="AM567" i="23"/>
  <c r="AK57" i="23"/>
  <c r="AO411" i="23"/>
  <c r="AS2069" i="23"/>
  <c r="AS2070" i="23"/>
  <c r="AS2043" i="23" s="1"/>
  <c r="AM1618" i="23"/>
  <c r="AI1758" i="23"/>
  <c r="AO954" i="23"/>
  <c r="AK2029" i="23"/>
  <c r="AI269" i="23"/>
  <c r="AK269" i="23"/>
  <c r="AO436" i="23"/>
  <c r="AE73" i="23"/>
  <c r="AK567" i="23"/>
  <c r="AI411" i="23"/>
  <c r="AK1983" i="23"/>
  <c r="AM1983" i="23"/>
  <c r="AE269" i="23"/>
  <c r="AM2019" i="23"/>
  <c r="AK954" i="23"/>
  <c r="AO2029" i="23"/>
  <c r="AO1758" i="23"/>
  <c r="AK436" i="23"/>
  <c r="AM412" i="23"/>
  <c r="AI567" i="23"/>
  <c r="AK17" i="23"/>
  <c r="AE48" i="23"/>
  <c r="AI2029" i="23"/>
  <c r="AM269" i="23"/>
  <c r="AI73" i="23"/>
  <c r="AM411" i="23"/>
  <c r="AK73" i="23"/>
  <c r="AE411" i="23"/>
  <c r="AI2019" i="23"/>
  <c r="AE2037" i="23"/>
  <c r="AO1869" i="23"/>
  <c r="AO394" i="23"/>
  <c r="AO1789" i="23"/>
  <c r="AM1366" i="23"/>
  <c r="AE1398" i="23"/>
  <c r="AM1409" i="23"/>
  <c r="AM1398" i="23"/>
  <c r="AE1590" i="23"/>
  <c r="AI1477" i="23"/>
  <c r="AK1869" i="23"/>
  <c r="AO1590" i="23"/>
  <c r="AM1789" i="23"/>
  <c r="AK291" i="23"/>
  <c r="AM72" i="23"/>
  <c r="AK432" i="23"/>
  <c r="AI432" i="23"/>
  <c r="AI291" i="23"/>
  <c r="AK1124" i="23"/>
  <c r="AI121" i="23"/>
  <c r="AE1124" i="23"/>
  <c r="AO472" i="23"/>
  <c r="AE1666" i="23"/>
  <c r="AI472" i="23"/>
  <c r="AI1486" i="23"/>
  <c r="AE472" i="23"/>
  <c r="AO1556" i="23"/>
  <c r="AK1486" i="23"/>
  <c r="AM685" i="23"/>
  <c r="AK647" i="23"/>
  <c r="AO1125" i="23"/>
  <c r="AI1666" i="23"/>
  <c r="AK1556" i="23"/>
  <c r="AM1839" i="23"/>
  <c r="AI949" i="23"/>
  <c r="AK1839" i="23"/>
  <c r="AM1666" i="23"/>
  <c r="AI1556" i="23"/>
  <c r="AO215" i="23"/>
  <c r="AO1839" i="23"/>
  <c r="AK286" i="23"/>
  <c r="AM1556" i="23"/>
  <c r="AO72" i="23"/>
  <c r="AK215" i="23"/>
  <c r="AE1839" i="23"/>
  <c r="AE286" i="23"/>
  <c r="AO286" i="23"/>
  <c r="AE215" i="23"/>
  <c r="AM286" i="23"/>
  <c r="AE606" i="23"/>
  <c r="AK465" i="23"/>
  <c r="AK1666" i="23"/>
  <c r="AK72" i="23"/>
  <c r="AK340" i="23"/>
  <c r="AM1167" i="23"/>
  <c r="AG1923" i="23"/>
  <c r="AO1409" i="23"/>
  <c r="AI53" i="23"/>
  <c r="AE53" i="23"/>
  <c r="AM559" i="23"/>
  <c r="AE2016" i="23"/>
  <c r="AO838" i="23"/>
  <c r="AM340" i="23"/>
  <c r="AE459" i="23"/>
  <c r="AK1133" i="23"/>
  <c r="AE14" i="23"/>
  <c r="AO606" i="23"/>
  <c r="AK213" i="23"/>
  <c r="AK838" i="23"/>
  <c r="AE1133" i="23"/>
  <c r="AM1133" i="23"/>
  <c r="AK606" i="23"/>
  <c r="AO213" i="23"/>
  <c r="AM838" i="23"/>
  <c r="AG408" i="23"/>
  <c r="AX408" i="23"/>
  <c r="AG1046" i="23"/>
  <c r="AX1046" i="23"/>
  <c r="AG1584" i="23"/>
  <c r="AX1584" i="23"/>
  <c r="AG170" i="23"/>
  <c r="AX170" i="23"/>
  <c r="AG1350" i="23"/>
  <c r="AX1350" i="23"/>
  <c r="AG1449" i="23"/>
  <c r="AX1449" i="23"/>
  <c r="AG1367" i="23"/>
  <c r="AX1367" i="23"/>
  <c r="AG1531" i="23"/>
  <c r="AX1531" i="23"/>
  <c r="AG770" i="23"/>
  <c r="AX770" i="23"/>
  <c r="AG579" i="23"/>
  <c r="AX579" i="23"/>
  <c r="AG395" i="23"/>
  <c r="AX395" i="23"/>
  <c r="AG584" i="23"/>
  <c r="AX584" i="23"/>
  <c r="AG93" i="23"/>
  <c r="AX93" i="23"/>
  <c r="AG1933" i="23"/>
  <c r="AX1933" i="23"/>
  <c r="AG1070" i="23"/>
  <c r="AX1070" i="23"/>
  <c r="AG1635" i="23"/>
  <c r="AX1635" i="23"/>
  <c r="AG1952" i="23"/>
  <c r="AX1952" i="23"/>
  <c r="AG1199" i="23"/>
  <c r="AX1199" i="23"/>
  <c r="AG1074" i="23"/>
  <c r="AX1074" i="23"/>
  <c r="AG1255" i="23"/>
  <c r="AX1255" i="23"/>
  <c r="AG175" i="23"/>
  <c r="AX175" i="23"/>
  <c r="AG839" i="23"/>
  <c r="AX839" i="23"/>
  <c r="AG1938" i="23"/>
  <c r="AX1938" i="23"/>
  <c r="AG42" i="23"/>
  <c r="AX42" i="23"/>
  <c r="AG1095" i="23"/>
  <c r="AX1095" i="23"/>
  <c r="AG1749" i="23"/>
  <c r="AX1749" i="23"/>
  <c r="AG413" i="23"/>
  <c r="AX413" i="23"/>
  <c r="AG1239" i="23"/>
  <c r="AX1239" i="23"/>
  <c r="AG1238" i="23"/>
  <c r="AX1238" i="23"/>
  <c r="AG1674" i="23"/>
  <c r="AX1674" i="23"/>
  <c r="AG973" i="23"/>
  <c r="AX973" i="23"/>
  <c r="AG1620" i="23"/>
  <c r="AX1620" i="23"/>
  <c r="AG1110" i="23"/>
  <c r="AX1110" i="23"/>
  <c r="AG1989" i="23"/>
  <c r="AX1989" i="23"/>
  <c r="AG341" i="23"/>
  <c r="AX341" i="23"/>
  <c r="AG960" i="23"/>
  <c r="AX960" i="23"/>
  <c r="AG926" i="23"/>
  <c r="AX926" i="23"/>
  <c r="AG1259" i="23"/>
  <c r="AX1259" i="23"/>
  <c r="AG380" i="23"/>
  <c r="AX380" i="23"/>
  <c r="AG1204" i="23"/>
  <c r="AX1204" i="23"/>
  <c r="AG639" i="23"/>
  <c r="AX639" i="23"/>
  <c r="AG1988" i="23"/>
  <c r="AX1988" i="23"/>
  <c r="AG448" i="23"/>
  <c r="AX448" i="23"/>
  <c r="AG1678" i="23"/>
  <c r="AX1678" i="23"/>
  <c r="AG159" i="23"/>
  <c r="AX159" i="23"/>
  <c r="AG317" i="23"/>
  <c r="AX317" i="23"/>
  <c r="AG612" i="23"/>
  <c r="AX612" i="23"/>
  <c r="AG1680" i="23"/>
  <c r="AX1680" i="23"/>
  <c r="AG1468" i="23"/>
  <c r="AX1468" i="23"/>
  <c r="AG534" i="23"/>
  <c r="AX534" i="23"/>
  <c r="AG1796" i="23"/>
  <c r="AX1796" i="23"/>
  <c r="AG445" i="23"/>
  <c r="AX445" i="23"/>
  <c r="AG1924" i="23"/>
  <c r="AX1924" i="23"/>
  <c r="AG276" i="23"/>
  <c r="AX276" i="23"/>
  <c r="AG994" i="23"/>
  <c r="AX994" i="23"/>
  <c r="AG974" i="23"/>
  <c r="AX974" i="23"/>
  <c r="AG35" i="23"/>
  <c r="AX35" i="23"/>
  <c r="AG1708" i="23"/>
  <c r="AX1708" i="23"/>
  <c r="AG239" i="23"/>
  <c r="AX239" i="23"/>
  <c r="AG1231" i="23"/>
  <c r="AX1231" i="23"/>
  <c r="AG702" i="23"/>
  <c r="AX702" i="23"/>
  <c r="AG1075" i="23"/>
  <c r="AX1075" i="23"/>
  <c r="AG680" i="23"/>
  <c r="AX680" i="23"/>
  <c r="AG1440" i="23"/>
  <c r="AX1440" i="23"/>
  <c r="AG1243" i="23"/>
  <c r="AX1243" i="23"/>
  <c r="AG652" i="23"/>
  <c r="AX652" i="23"/>
  <c r="AG1832" i="23"/>
  <c r="AX1832" i="23"/>
  <c r="AG513" i="23"/>
  <c r="AX513" i="23"/>
  <c r="AG1329" i="23"/>
  <c r="AX1329" i="23"/>
  <c r="AG1521" i="23"/>
  <c r="AX1521" i="23"/>
  <c r="AG1334" i="23"/>
  <c r="AX1334" i="23"/>
  <c r="AG242" i="23"/>
  <c r="AX242" i="23"/>
  <c r="AG792" i="23"/>
  <c r="AX792" i="23"/>
  <c r="AG1319" i="23"/>
  <c r="AX1319" i="23"/>
  <c r="AG266" i="23"/>
  <c r="AX266" i="23"/>
  <c r="AG517" i="23"/>
  <c r="AX517" i="23"/>
  <c r="AG1926" i="23"/>
  <c r="AX1926" i="23"/>
  <c r="AG1083" i="23"/>
  <c r="AX1083" i="23"/>
  <c r="AG300" i="23"/>
  <c r="AX300" i="23"/>
  <c r="AG1343" i="23"/>
  <c r="AX1343" i="23"/>
  <c r="AG1101" i="23"/>
  <c r="AX1101" i="23"/>
  <c r="AG1612" i="23"/>
  <c r="AX1612" i="23"/>
  <c r="AG1310" i="23"/>
  <c r="AX1310" i="23"/>
  <c r="AG1721" i="23"/>
  <c r="AX1721" i="23"/>
  <c r="AG270" i="23"/>
  <c r="AX270" i="23"/>
  <c r="AG205" i="23"/>
  <c r="AX205" i="23"/>
  <c r="AG854" i="23"/>
  <c r="AX854" i="23"/>
  <c r="AG990" i="23"/>
  <c r="AX990" i="23"/>
  <c r="AG1684" i="23"/>
  <c r="AX1684" i="23"/>
  <c r="AG1277" i="23"/>
  <c r="AX1277" i="23"/>
  <c r="AG1202" i="23"/>
  <c r="AX1202" i="23"/>
  <c r="AG1733" i="23"/>
  <c r="AX1733" i="23"/>
  <c r="AG812" i="23"/>
  <c r="AX812" i="23"/>
  <c r="AG496" i="23"/>
  <c r="AX496" i="23"/>
  <c r="AG1142" i="23"/>
  <c r="AX1142" i="23"/>
  <c r="AG451" i="23"/>
  <c r="AX451" i="23"/>
  <c r="AG1119" i="23"/>
  <c r="AX1119" i="23"/>
  <c r="AG420" i="23"/>
  <c r="AX420" i="23"/>
  <c r="AG705" i="23"/>
  <c r="AX705" i="23"/>
  <c r="AG1164" i="23"/>
  <c r="AX1164" i="23"/>
  <c r="AG1278" i="23"/>
  <c r="AX1278" i="23"/>
  <c r="AG1597" i="23"/>
  <c r="AX1597" i="23"/>
  <c r="AG1648" i="23"/>
  <c r="AX1648" i="23"/>
  <c r="AG344" i="23"/>
  <c r="AX344" i="23"/>
  <c r="AG1826" i="23"/>
  <c r="AX1826" i="23"/>
  <c r="AG112" i="23"/>
  <c r="AX112" i="23"/>
  <c r="AG1183" i="23"/>
  <c r="AX1183" i="23"/>
  <c r="AG1787" i="23"/>
  <c r="AX1787" i="23"/>
  <c r="AG1600" i="23"/>
  <c r="AX1600" i="23"/>
  <c r="AG186" i="23"/>
  <c r="AX186" i="23"/>
  <c r="AG229" i="23"/>
  <c r="AX229" i="23"/>
  <c r="AG2016" i="23"/>
  <c r="AX2016" i="23"/>
  <c r="AG311" i="23"/>
  <c r="AX311" i="23"/>
  <c r="AG596" i="23"/>
  <c r="AX596" i="23"/>
  <c r="AG1063" i="23"/>
  <c r="AX1063" i="23"/>
  <c r="AG1309" i="23"/>
  <c r="AX1309" i="23"/>
  <c r="AG1886" i="23"/>
  <c r="AX1886" i="23"/>
  <c r="AG984" i="23"/>
  <c r="AX984" i="23"/>
  <c r="AG1701" i="23"/>
  <c r="AX1701" i="23"/>
  <c r="AG1433" i="23"/>
  <c r="AX1433" i="23"/>
  <c r="AG524" i="23"/>
  <c r="AX524" i="23"/>
  <c r="AG1574" i="23"/>
  <c r="AX1574" i="23"/>
  <c r="AG1656" i="23"/>
  <c r="AX1656" i="23"/>
  <c r="AG213" i="23"/>
  <c r="AX213" i="23"/>
  <c r="AG14" i="23"/>
  <c r="AX14" i="23"/>
  <c r="AG1125" i="23"/>
  <c r="AX1125" i="23"/>
  <c r="AG214" i="23"/>
  <c r="AX214" i="23"/>
  <c r="AG1609" i="23"/>
  <c r="AX1609" i="23"/>
  <c r="AG610" i="23"/>
  <c r="AX610" i="23"/>
  <c r="AG606" i="23"/>
  <c r="AX606" i="23"/>
  <c r="AG1665" i="23"/>
  <c r="AX1665" i="23"/>
  <c r="AG738" i="23"/>
  <c r="AX738" i="23"/>
  <c r="AG96" i="23"/>
  <c r="AX96" i="23"/>
  <c r="AG1038" i="23"/>
  <c r="AX1038" i="23"/>
  <c r="AG192" i="23"/>
  <c r="AX192" i="23"/>
  <c r="AG481" i="23"/>
  <c r="AX481" i="23"/>
  <c r="AG465" i="23"/>
  <c r="AX465" i="23"/>
  <c r="AG976" i="23"/>
  <c r="AX976" i="23"/>
  <c r="AG404" i="23"/>
  <c r="AX404" i="23"/>
  <c r="AG1342" i="23"/>
  <c r="AX1342" i="23"/>
  <c r="AG1326" i="23"/>
  <c r="AX1326" i="23"/>
  <c r="AG930" i="23"/>
  <c r="AX930" i="23"/>
  <c r="AG728" i="23"/>
  <c r="AX728" i="23"/>
  <c r="AG126" i="23"/>
  <c r="AX126" i="23"/>
  <c r="AG900" i="23"/>
  <c r="AX900" i="23"/>
  <c r="AG1738" i="23"/>
  <c r="AX1738" i="23"/>
  <c r="AG84" i="23"/>
  <c r="AX84" i="23"/>
  <c r="AG699" i="23"/>
  <c r="AX699" i="23"/>
  <c r="AG1014" i="23"/>
  <c r="AX1014" i="23"/>
  <c r="AG1675" i="23"/>
  <c r="AX1675" i="23"/>
  <c r="AG1995" i="23"/>
  <c r="AX1995" i="23"/>
  <c r="AG643" i="23"/>
  <c r="AX643" i="23"/>
  <c r="AG290" i="23"/>
  <c r="AX290" i="23"/>
  <c r="AG883" i="23"/>
  <c r="AX883" i="23"/>
  <c r="AG1742" i="23"/>
  <c r="AX1742" i="23"/>
  <c r="AG324" i="23"/>
  <c r="AX324" i="23"/>
  <c r="AG1891" i="23"/>
  <c r="AX1891" i="23"/>
  <c r="AG28" i="23"/>
  <c r="AX28" i="23"/>
  <c r="AG820" i="23"/>
  <c r="AX820" i="23"/>
  <c r="AG1159" i="23"/>
  <c r="AX1159" i="23"/>
  <c r="AG223" i="23"/>
  <c r="AX223" i="23"/>
  <c r="AG76" i="23"/>
  <c r="AX76" i="23"/>
  <c r="AG191" i="23"/>
  <c r="AX191" i="23"/>
  <c r="AG961" i="23"/>
  <c r="AX961" i="23"/>
  <c r="AG910" i="23"/>
  <c r="AX910" i="23"/>
  <c r="AG429" i="23"/>
  <c r="AX429" i="23"/>
  <c r="AI213" i="23"/>
  <c r="AG700" i="23"/>
  <c r="AX700" i="23"/>
  <c r="AG970" i="23"/>
  <c r="AX970" i="23"/>
  <c r="AG1136" i="23"/>
  <c r="AX1136" i="23"/>
  <c r="AG381" i="23"/>
  <c r="AX381" i="23"/>
  <c r="AG871" i="23"/>
  <c r="AX871" i="23"/>
  <c r="AI481" i="23"/>
  <c r="AG298" i="23"/>
  <c r="AX298" i="23"/>
  <c r="AG719" i="23"/>
  <c r="AX719" i="23"/>
  <c r="AG691" i="23"/>
  <c r="AX691" i="23"/>
  <c r="AG879" i="23"/>
  <c r="AX879" i="23"/>
  <c r="AG1260" i="23"/>
  <c r="AX1260" i="23"/>
  <c r="AG1518" i="23"/>
  <c r="AX1518" i="23"/>
  <c r="AG1991" i="23"/>
  <c r="AX1991" i="23"/>
  <c r="AM820" i="23"/>
  <c r="AG983" i="23"/>
  <c r="AX983" i="23"/>
  <c r="AG1241" i="23"/>
  <c r="AX1241" i="23"/>
  <c r="AG1575" i="23"/>
  <c r="AX1575" i="23"/>
  <c r="AE1648" i="23"/>
  <c r="AM517" i="23"/>
  <c r="AG987" i="23"/>
  <c r="AX987" i="23"/>
  <c r="AG1737" i="23"/>
  <c r="AX1737" i="23"/>
  <c r="AM1125" i="23"/>
  <c r="AG1051" i="23"/>
  <c r="AX1051" i="23"/>
  <c r="AG1155" i="23"/>
  <c r="AX1155" i="23"/>
  <c r="AO1319" i="23"/>
  <c r="AG1488" i="23"/>
  <c r="AX1488" i="23"/>
  <c r="AO1656" i="23"/>
  <c r="AG2025" i="23"/>
  <c r="AX2025" i="23"/>
  <c r="AG1400" i="23"/>
  <c r="AX1400" i="23"/>
  <c r="AG1139" i="23"/>
  <c r="AX1139" i="23"/>
  <c r="AG1724" i="23"/>
  <c r="AX1724" i="23"/>
  <c r="AK2016" i="23"/>
  <c r="AG853" i="23"/>
  <c r="AX853" i="23"/>
  <c r="AG1906" i="23"/>
  <c r="AX1906" i="23"/>
  <c r="AE1926" i="23"/>
  <c r="AG1593" i="23"/>
  <c r="AX1593" i="23"/>
  <c r="AG164" i="23"/>
  <c r="AX164" i="23"/>
  <c r="AG1458" i="23"/>
  <c r="AX1458" i="23"/>
  <c r="AG620" i="23"/>
  <c r="AX620" i="23"/>
  <c r="AG1819" i="23"/>
  <c r="AX1819" i="23"/>
  <c r="AG280" i="23"/>
  <c r="AX280" i="23"/>
  <c r="AG887" i="23"/>
  <c r="AX887" i="23"/>
  <c r="AG514" i="23"/>
  <c r="AX514" i="23"/>
  <c r="AG940" i="23"/>
  <c r="AX940" i="23"/>
  <c r="AG1015" i="23"/>
  <c r="AX1015" i="23"/>
  <c r="AG758" i="23"/>
  <c r="AX758" i="23"/>
  <c r="AG1533" i="23"/>
  <c r="AX1533" i="23"/>
  <c r="AI976" i="23"/>
  <c r="AG1599" i="23"/>
  <c r="AX1599" i="23"/>
  <c r="AG1658" i="23"/>
  <c r="AX1658" i="23"/>
  <c r="AG1808" i="23"/>
  <c r="AX1808" i="23"/>
  <c r="AG1028" i="23"/>
  <c r="AX1028" i="23"/>
  <c r="AG1825" i="23"/>
  <c r="AX1825" i="23"/>
  <c r="AG1741" i="23"/>
  <c r="AX1741" i="23"/>
  <c r="AG1844" i="23"/>
  <c r="AX1844" i="23"/>
  <c r="AG1830" i="23"/>
  <c r="AX1830" i="23"/>
  <c r="AG1848" i="23"/>
  <c r="AX1848" i="23"/>
  <c r="AG1436" i="23"/>
  <c r="AX1436" i="23"/>
  <c r="AG1563" i="23"/>
  <c r="AX1563" i="23"/>
  <c r="AO14" i="23"/>
  <c r="AG924" i="23"/>
  <c r="AX924" i="23"/>
  <c r="AG1497" i="23"/>
  <c r="AX1497" i="23"/>
  <c r="AG1631" i="23"/>
  <c r="AX1631" i="23"/>
  <c r="AO1433" i="23"/>
  <c r="AG1541" i="23"/>
  <c r="AX1541" i="23"/>
  <c r="AG1941" i="23"/>
  <c r="AX1941" i="23"/>
  <c r="AG593" i="23"/>
  <c r="AX593" i="23"/>
  <c r="AI1600" i="23"/>
  <c r="AG861" i="23"/>
  <c r="AX861" i="23"/>
  <c r="AG1598" i="23"/>
  <c r="AX1598" i="23"/>
  <c r="AG2013" i="23"/>
  <c r="AX2013" i="23"/>
  <c r="AG1033" i="23"/>
  <c r="AX1033" i="23"/>
  <c r="AG1498" i="23"/>
  <c r="AX1498" i="23"/>
  <c r="AG1072" i="23"/>
  <c r="AX1072" i="23"/>
  <c r="AG79" i="23"/>
  <c r="AX79" i="23"/>
  <c r="AG240" i="23"/>
  <c r="AX240" i="23"/>
  <c r="AG1460" i="23"/>
  <c r="AX1460" i="23"/>
  <c r="AG1306" i="23"/>
  <c r="AX1306" i="23"/>
  <c r="AG1668" i="23"/>
  <c r="AX1668" i="23"/>
  <c r="AG1582" i="23"/>
  <c r="AX1582" i="23"/>
  <c r="AG1863" i="23"/>
  <c r="AX1863" i="23"/>
  <c r="AG884" i="23"/>
  <c r="AX884" i="23"/>
  <c r="AG1360" i="23"/>
  <c r="AX1360" i="23"/>
  <c r="AG289" i="23"/>
  <c r="AX289" i="23"/>
  <c r="AG1617" i="23"/>
  <c r="AX1617" i="23"/>
  <c r="AG1071" i="23"/>
  <c r="AX1071" i="23"/>
  <c r="AK1038" i="23"/>
  <c r="AO930" i="23"/>
  <c r="AE524" i="23"/>
  <c r="AG1589" i="23"/>
  <c r="AX1589" i="23"/>
  <c r="AG562" i="23"/>
  <c r="AX562" i="23"/>
  <c r="AG1683" i="23"/>
  <c r="AX1683" i="23"/>
  <c r="AG764" i="23"/>
  <c r="AX764" i="23"/>
  <c r="AG634" i="23"/>
  <c r="AX634" i="23"/>
  <c r="AG378" i="23"/>
  <c r="AX378" i="23"/>
  <c r="AG1302" i="23"/>
  <c r="AX1302" i="23"/>
  <c r="AG1114" i="23"/>
  <c r="AX1114" i="23"/>
  <c r="AG650" i="23"/>
  <c r="AX650" i="23"/>
  <c r="AG1694" i="23"/>
  <c r="AX1694" i="23"/>
  <c r="AG1490" i="23"/>
  <c r="AX1490" i="23"/>
  <c r="AG1282" i="23"/>
  <c r="AX1282" i="23"/>
  <c r="AO1609" i="23"/>
  <c r="AG1967" i="23"/>
  <c r="AX1967" i="23"/>
  <c r="AG1254" i="23"/>
  <c r="AX1254" i="23"/>
  <c r="AG319" i="23"/>
  <c r="AX319" i="23"/>
  <c r="AG1937" i="23"/>
  <c r="AX1937" i="23"/>
  <c r="AE192" i="23"/>
  <c r="AG1005" i="23"/>
  <c r="AX1005" i="23"/>
  <c r="AG1814" i="23"/>
  <c r="AX1814" i="23"/>
  <c r="AG1637" i="23"/>
  <c r="AX1637" i="23"/>
  <c r="AG1957" i="23"/>
  <c r="AX1957" i="23"/>
  <c r="AG1058" i="23"/>
  <c r="AX1058" i="23"/>
  <c r="AG1098" i="23"/>
  <c r="AX1098" i="23"/>
  <c r="AK404" i="23"/>
  <c r="AG403" i="23"/>
  <c r="AX403" i="23"/>
  <c r="AG1672" i="23"/>
  <c r="AX1672" i="23"/>
  <c r="AG45" i="23"/>
  <c r="AX45" i="23"/>
  <c r="AG1619" i="23"/>
  <c r="AX1619" i="23"/>
  <c r="AG981" i="23"/>
  <c r="AX981" i="23"/>
  <c r="AG836" i="23"/>
  <c r="AX836" i="23"/>
  <c r="AG630" i="23"/>
  <c r="AX630" i="23"/>
  <c r="AG207" i="23"/>
  <c r="AX207" i="23"/>
  <c r="AG732" i="23"/>
  <c r="AX732" i="23"/>
  <c r="AG689" i="23"/>
  <c r="AX689" i="23"/>
  <c r="AG765" i="23"/>
  <c r="AX765" i="23"/>
  <c r="AG1336" i="23"/>
  <c r="AX1336" i="23"/>
  <c r="AG646" i="23"/>
  <c r="AX646" i="23"/>
  <c r="AG187" i="23"/>
  <c r="AX187" i="23"/>
  <c r="AG1885" i="23"/>
  <c r="AX1885" i="23"/>
  <c r="AG1759" i="23"/>
  <c r="AX1759" i="23"/>
  <c r="AG439" i="23"/>
  <c r="AX439" i="23"/>
  <c r="AG1226" i="23"/>
  <c r="AX1226" i="23"/>
  <c r="AG277" i="23"/>
  <c r="AX277" i="23"/>
  <c r="AG1082" i="23"/>
  <c r="AX1082" i="23"/>
  <c r="AG11" i="23"/>
  <c r="AX11" i="23"/>
  <c r="AG784" i="23"/>
  <c r="AX784" i="23"/>
  <c r="AG1106" i="23"/>
  <c r="AX1106" i="23"/>
  <c r="AG66" i="23"/>
  <c r="AX66" i="23"/>
  <c r="AG1129" i="23"/>
  <c r="AX1129" i="23"/>
  <c r="AG543" i="23"/>
  <c r="AX543" i="23"/>
  <c r="AG613" i="23"/>
  <c r="AX613" i="23"/>
  <c r="AG1739" i="23"/>
  <c r="AX1739" i="23"/>
  <c r="AG233" i="23"/>
  <c r="AX233" i="23"/>
  <c r="AE404" i="23"/>
  <c r="AG1861" i="23"/>
  <c r="AX1861" i="23"/>
  <c r="AG922" i="23"/>
  <c r="AX922" i="23"/>
  <c r="AG540" i="23"/>
  <c r="AX540" i="23"/>
  <c r="AG1435" i="23"/>
  <c r="AX1435" i="23"/>
  <c r="AG750" i="23"/>
  <c r="AX750" i="23"/>
  <c r="AG1507" i="23"/>
  <c r="AX1507" i="23"/>
  <c r="AG377" i="23"/>
  <c r="AX377" i="23"/>
  <c r="AG1806" i="23"/>
  <c r="AX1806" i="23"/>
  <c r="AG1144" i="23"/>
  <c r="AX1144" i="23"/>
  <c r="AG450" i="23"/>
  <c r="AX450" i="23"/>
  <c r="AG1317" i="23"/>
  <c r="AX1317" i="23"/>
  <c r="AG1445" i="23"/>
  <c r="AX1445" i="23"/>
  <c r="AG1535" i="23"/>
  <c r="AX1535" i="23"/>
  <c r="AG1561" i="23"/>
  <c r="AX1561" i="23"/>
  <c r="AG687" i="23"/>
  <c r="AX687" i="23"/>
  <c r="AG749" i="23"/>
  <c r="AX749" i="23"/>
  <c r="AG747" i="23"/>
  <c r="AX747" i="23"/>
  <c r="AG1728" i="23"/>
  <c r="AX1728" i="23"/>
  <c r="AG26" i="23"/>
  <c r="AX26" i="23"/>
  <c r="AG366" i="23"/>
  <c r="AX366" i="23"/>
  <c r="AG676" i="23"/>
  <c r="AX676" i="23"/>
  <c r="AG1771" i="23"/>
  <c r="AX1771" i="23"/>
  <c r="AG1447" i="23"/>
  <c r="AX1447" i="23"/>
  <c r="AG712" i="23"/>
  <c r="AX712" i="23"/>
  <c r="AG1913" i="23"/>
  <c r="AX1913" i="23"/>
  <c r="AG382" i="23"/>
  <c r="AX382" i="23"/>
  <c r="AG1950" i="23"/>
  <c r="AX1950" i="23"/>
  <c r="AG2038" i="23"/>
  <c r="AX2038" i="23"/>
  <c r="AG1373" i="23"/>
  <c r="AX1373" i="23"/>
  <c r="AG392" i="23"/>
  <c r="AX392" i="23"/>
  <c r="AG457" i="23"/>
  <c r="AX457" i="23"/>
  <c r="AG1754" i="23"/>
  <c r="AX1754" i="23"/>
  <c r="AG284" i="23"/>
  <c r="AX284" i="23"/>
  <c r="AG1327" i="23"/>
  <c r="AX1327" i="23"/>
  <c r="AG301" i="23"/>
  <c r="AX301" i="23"/>
  <c r="AG1443" i="23"/>
  <c r="AX1443" i="23"/>
  <c r="AG715" i="23"/>
  <c r="AX715" i="23"/>
  <c r="AG1723" i="23"/>
  <c r="AX1723" i="23"/>
  <c r="AG1378" i="23"/>
  <c r="AX1378" i="23"/>
  <c r="AG751" i="23"/>
  <c r="AX751" i="23"/>
  <c r="AG869" i="23"/>
  <c r="AX869" i="23"/>
  <c r="AG1371" i="23"/>
  <c r="AX1371" i="23"/>
  <c r="AG675" i="23"/>
  <c r="AX675" i="23"/>
  <c r="AG1127" i="23"/>
  <c r="AX1127" i="23"/>
  <c r="AG631" i="23"/>
  <c r="AX631" i="23"/>
  <c r="AG255" i="23"/>
  <c r="AX255" i="23"/>
  <c r="AG516" i="23"/>
  <c r="AX516" i="23"/>
  <c r="AG171" i="23"/>
  <c r="AX171" i="23"/>
  <c r="AG1025" i="23"/>
  <c r="AX1025" i="23"/>
  <c r="AG1877" i="23"/>
  <c r="AX1877" i="23"/>
  <c r="AG17" i="23"/>
  <c r="AX17" i="23"/>
  <c r="AG855" i="23"/>
  <c r="AX855" i="23"/>
  <c r="AG572" i="23"/>
  <c r="AX572" i="23"/>
  <c r="AG1171" i="23"/>
  <c r="AX1171" i="23"/>
  <c r="AG504" i="23"/>
  <c r="AX504" i="23"/>
  <c r="AG1753" i="23"/>
  <c r="AX1753" i="23"/>
  <c r="AG1604" i="23"/>
  <c r="AX1604" i="23"/>
  <c r="AG310" i="23"/>
  <c r="AX310" i="23"/>
  <c r="AG338" i="23"/>
  <c r="AX338" i="23"/>
  <c r="AG1632" i="23"/>
  <c r="AX1632" i="23"/>
  <c r="AG1220" i="23"/>
  <c r="AX1220" i="23"/>
  <c r="AG347" i="23"/>
  <c r="AX347" i="23"/>
  <c r="AG1389" i="23"/>
  <c r="AX1389" i="23"/>
  <c r="AG1850" i="23"/>
  <c r="AX1850" i="23"/>
  <c r="AG1493" i="23"/>
  <c r="AX1493" i="23"/>
  <c r="AG23" i="23"/>
  <c r="AX23" i="23"/>
  <c r="AG1501" i="23"/>
  <c r="AX1501" i="23"/>
  <c r="AG1429" i="23"/>
  <c r="AX1429" i="23"/>
  <c r="AG1413" i="23"/>
  <c r="AX1413" i="23"/>
  <c r="AG64" i="23"/>
  <c r="AX64" i="23"/>
  <c r="AG1261" i="23"/>
  <c r="AX1261" i="23"/>
  <c r="AG693" i="23"/>
  <c r="AX693" i="23"/>
  <c r="AG1761" i="23"/>
  <c r="AX1761" i="23"/>
  <c r="AG1043" i="23"/>
  <c r="AX1043" i="23"/>
  <c r="AG1824" i="23"/>
  <c r="AX1824" i="23"/>
  <c r="AG92" i="23"/>
  <c r="AX92" i="23"/>
  <c r="AG688" i="23"/>
  <c r="AX688" i="23"/>
  <c r="AG1990" i="23"/>
  <c r="AX1990" i="23"/>
  <c r="AG1971" i="23"/>
  <c r="AX1971" i="23"/>
  <c r="AG178" i="23"/>
  <c r="AX178" i="23"/>
  <c r="AG1782" i="23"/>
  <c r="AX1782" i="23"/>
  <c r="AG463" i="23"/>
  <c r="AX463" i="23"/>
  <c r="AG1725" i="23"/>
  <c r="AX1725" i="23"/>
  <c r="AG1166" i="23"/>
  <c r="AX1166" i="23"/>
  <c r="AG808" i="23"/>
  <c r="AX808" i="23"/>
  <c r="AG1494" i="23"/>
  <c r="AX1494" i="23"/>
  <c r="AG595" i="23"/>
  <c r="AX595" i="23"/>
  <c r="AG1801" i="23"/>
  <c r="AX1801" i="23"/>
  <c r="AG740" i="23"/>
  <c r="AX740" i="23"/>
  <c r="AG1750" i="23"/>
  <c r="AX1750" i="23"/>
  <c r="AG2015" i="23"/>
  <c r="AX2015" i="23"/>
  <c r="AG1354" i="23"/>
  <c r="AX1354" i="23"/>
  <c r="AG1959" i="23"/>
  <c r="AX1959" i="23"/>
  <c r="AG778" i="23"/>
  <c r="AX778" i="23"/>
  <c r="AG1816" i="23"/>
  <c r="AX1816" i="23"/>
  <c r="AG539" i="23"/>
  <c r="AX539" i="23"/>
  <c r="AG1398" i="23"/>
  <c r="AX1398" i="23"/>
  <c r="AG945" i="23"/>
  <c r="AX945" i="23"/>
  <c r="AG1489" i="23"/>
  <c r="AX1489" i="23"/>
  <c r="AG273" i="23"/>
  <c r="AX273" i="23"/>
  <c r="AG168" i="23"/>
  <c r="AX168" i="23"/>
  <c r="AG253" i="23"/>
  <c r="AX253" i="23"/>
  <c r="AI1543" i="23"/>
  <c r="AX1543" i="23"/>
  <c r="AG1973" i="23"/>
  <c r="AX1973" i="23"/>
  <c r="AG600" i="23"/>
  <c r="AX600" i="23"/>
  <c r="AK1198" i="23"/>
  <c r="AX1198" i="23"/>
  <c r="AG1965" i="23"/>
  <c r="AX1965" i="23"/>
  <c r="AG878" i="23"/>
  <c r="AX878" i="23"/>
  <c r="AG161" i="23"/>
  <c r="AX161" i="23"/>
  <c r="AG2036" i="23"/>
  <c r="AX2036" i="23"/>
  <c r="AG1305" i="23"/>
  <c r="AX1305" i="23"/>
  <c r="AG648" i="23"/>
  <c r="AX648" i="23"/>
  <c r="AG407" i="23"/>
  <c r="AX407" i="23"/>
  <c r="AG1519" i="23"/>
  <c r="AX1519" i="23"/>
  <c r="AG1425" i="23"/>
  <c r="AX1425" i="23"/>
  <c r="AG1180" i="23"/>
  <c r="AX1180" i="23"/>
  <c r="AG1958" i="23"/>
  <c r="AX1958" i="23"/>
  <c r="AG1682" i="23"/>
  <c r="AX1682" i="23"/>
  <c r="AG467" i="23"/>
  <c r="AX467" i="23"/>
  <c r="AG488" i="23"/>
  <c r="AX488" i="23"/>
  <c r="AG30" i="23"/>
  <c r="AX30" i="23"/>
  <c r="AG469" i="23"/>
  <c r="AX469" i="23"/>
  <c r="AG1978" i="23"/>
  <c r="AX1978" i="23"/>
  <c r="AG231" i="23"/>
  <c r="AX231" i="23"/>
  <c r="AG619" i="23"/>
  <c r="AX619" i="23"/>
  <c r="AG1784" i="23"/>
  <c r="AX1784" i="23"/>
  <c r="AG795" i="23"/>
  <c r="AX795" i="23"/>
  <c r="AG896" i="23"/>
  <c r="AX896" i="23"/>
  <c r="AG1271" i="23"/>
  <c r="AX1271" i="23"/>
  <c r="AG1986" i="23"/>
  <c r="AX1986" i="23"/>
  <c r="AG1614" i="23"/>
  <c r="AX1614" i="23"/>
  <c r="AG834" i="23"/>
  <c r="AX834" i="23"/>
  <c r="AG1229" i="23"/>
  <c r="AX1229" i="23"/>
  <c r="AG498" i="23"/>
  <c r="AX498" i="23"/>
  <c r="AG1693" i="23"/>
  <c r="AX1693" i="23"/>
  <c r="AG1553" i="23"/>
  <c r="AX1553" i="23"/>
  <c r="AG1454" i="23"/>
  <c r="AX1454" i="23"/>
  <c r="AG29" i="23"/>
  <c r="AX29" i="23"/>
  <c r="AG1215" i="23"/>
  <c r="AX1215" i="23"/>
  <c r="AG119" i="23"/>
  <c r="AX119" i="23"/>
  <c r="AG236" i="23"/>
  <c r="AX236" i="23"/>
  <c r="AG322" i="23"/>
  <c r="AX322" i="23"/>
  <c r="AO883" i="23"/>
  <c r="AG1007" i="23"/>
  <c r="AX1007" i="23"/>
  <c r="AG486" i="23"/>
  <c r="AX486" i="23"/>
  <c r="AG99" i="23"/>
  <c r="AX99" i="23"/>
  <c r="AM213" i="23"/>
  <c r="AG158" i="23"/>
  <c r="AX158" i="23"/>
  <c r="AM652" i="23"/>
  <c r="AG975" i="23"/>
  <c r="AX975" i="23"/>
  <c r="AG594" i="23"/>
  <c r="AX594" i="23"/>
  <c r="AG1304" i="23"/>
  <c r="AX1304" i="23"/>
  <c r="AG198" i="23"/>
  <c r="AX198" i="23"/>
  <c r="AM481" i="23"/>
  <c r="AG410" i="23"/>
  <c r="AX410" i="23"/>
  <c r="AG943" i="23"/>
  <c r="AX943" i="23"/>
  <c r="AM413" i="23"/>
  <c r="AI1319" i="23"/>
  <c r="AE1083" i="23"/>
  <c r="AG1602" i="23"/>
  <c r="AX1602" i="23"/>
  <c r="AE1656" i="23"/>
  <c r="AM610" i="23"/>
  <c r="AG525" i="23"/>
  <c r="AX525" i="23"/>
  <c r="AI1125" i="23"/>
  <c r="AG1272" i="23"/>
  <c r="AX1272" i="23"/>
  <c r="AK1648" i="23"/>
  <c r="AG1880" i="23"/>
  <c r="AX1880" i="23"/>
  <c r="AG1126" i="23"/>
  <c r="AX1126" i="23"/>
  <c r="AG1344" i="23"/>
  <c r="AX1344" i="23"/>
  <c r="AG1627" i="23"/>
  <c r="AX1627" i="23"/>
  <c r="AG1878" i="23"/>
  <c r="AX1878" i="23"/>
  <c r="AK1319" i="23"/>
  <c r="AG1530" i="23"/>
  <c r="AX1530" i="23"/>
  <c r="AG1788" i="23"/>
  <c r="AX1788" i="23"/>
  <c r="AG1951" i="23"/>
  <c r="AX1951" i="23"/>
  <c r="AM1656" i="23"/>
  <c r="AG1922" i="23"/>
  <c r="AX1922" i="23"/>
  <c r="AG1108" i="23"/>
  <c r="AX1108" i="23"/>
  <c r="AG506" i="23"/>
  <c r="AX506" i="23"/>
  <c r="AG361" i="23"/>
  <c r="AX361" i="23"/>
  <c r="AG169" i="23"/>
  <c r="AX169" i="23"/>
  <c r="AG196" i="23"/>
  <c r="AX196" i="23"/>
  <c r="AG1450" i="23"/>
  <c r="AX1450" i="23"/>
  <c r="AG522" i="23"/>
  <c r="AX522" i="23"/>
  <c r="AG201" i="23"/>
  <c r="AX201" i="23"/>
  <c r="AI770" i="23"/>
  <c r="AG692" i="23"/>
  <c r="AX692" i="23"/>
  <c r="AG146" i="23"/>
  <c r="AX146" i="23"/>
  <c r="AG908" i="23"/>
  <c r="AX908" i="23"/>
  <c r="AG533" i="23"/>
  <c r="AX533" i="23"/>
  <c r="AG342" i="23"/>
  <c r="AX342" i="23"/>
  <c r="AG925" i="23"/>
  <c r="AX925" i="23"/>
  <c r="AG482" i="23"/>
  <c r="AX482" i="23"/>
  <c r="AG803" i="23"/>
  <c r="AX803" i="23"/>
  <c r="AG1251" i="23"/>
  <c r="AX1251" i="23"/>
  <c r="AG1700" i="23"/>
  <c r="AX1700" i="23"/>
  <c r="AG985" i="23"/>
  <c r="AX985" i="23"/>
  <c r="AG776" i="23"/>
  <c r="AX776" i="23"/>
  <c r="AG1699" i="23"/>
  <c r="AX1699" i="23"/>
  <c r="AG1045" i="23"/>
  <c r="AX1045" i="23"/>
  <c r="AG1104" i="23"/>
  <c r="AX1104" i="23"/>
  <c r="AG1799" i="23"/>
  <c r="AX1799" i="23"/>
  <c r="AG212" i="23"/>
  <c r="AX212" i="23"/>
  <c r="AG1525" i="23"/>
  <c r="AX1525" i="23"/>
  <c r="AG1646" i="23"/>
  <c r="AX1646" i="23"/>
  <c r="AG704" i="23"/>
  <c r="AX704" i="23"/>
  <c r="AK1656" i="23"/>
  <c r="AG1871" i="23"/>
  <c r="AX1871" i="23"/>
  <c r="AG1284" i="23"/>
  <c r="AX1284" i="23"/>
  <c r="AG1711" i="23"/>
  <c r="AX1711" i="23"/>
  <c r="AG944" i="23"/>
  <c r="AX944" i="23"/>
  <c r="AO112" i="23"/>
  <c r="AG759" i="23"/>
  <c r="AX759" i="23"/>
  <c r="AG1472" i="23"/>
  <c r="AX1472" i="23"/>
  <c r="AG1855" i="23"/>
  <c r="AX1855" i="23"/>
  <c r="AG1946" i="23"/>
  <c r="AX1946" i="23"/>
  <c r="AG731" i="23"/>
  <c r="AX731" i="23"/>
  <c r="AG1914" i="23"/>
  <c r="AX1914" i="23"/>
  <c r="AK14" i="23"/>
  <c r="AG1459" i="23"/>
  <c r="AX1459" i="23"/>
  <c r="AG763" i="23"/>
  <c r="AX763" i="23"/>
  <c r="AG1376" i="23"/>
  <c r="AX1376" i="23"/>
  <c r="AG1977" i="23"/>
  <c r="AX1977" i="23"/>
  <c r="AG1578" i="23"/>
  <c r="AX1578" i="23"/>
  <c r="AG546" i="23"/>
  <c r="AX546" i="23"/>
  <c r="AG667" i="23"/>
  <c r="AX667" i="23"/>
  <c r="AI1826" i="23"/>
  <c r="AG686" i="23"/>
  <c r="AX686" i="23"/>
  <c r="AO96" i="23"/>
  <c r="AG737" i="23"/>
  <c r="AX737" i="23"/>
  <c r="AG978" i="23"/>
  <c r="AX978" i="23"/>
  <c r="AG1851" i="23"/>
  <c r="AX1851" i="23"/>
  <c r="AG1610" i="23"/>
  <c r="AX1610" i="23"/>
  <c r="AG1932" i="23"/>
  <c r="AX1932" i="23"/>
  <c r="AG455" i="23"/>
  <c r="AX455" i="23"/>
  <c r="AG622" i="23"/>
  <c r="AX622" i="23"/>
  <c r="AG618" i="23"/>
  <c r="AX618" i="23"/>
  <c r="AG890" i="23"/>
  <c r="AX890" i="23"/>
  <c r="AG369" i="23"/>
  <c r="AX369" i="23"/>
  <c r="AG307" i="23"/>
  <c r="AX307" i="23"/>
  <c r="AI1038" i="23"/>
  <c r="AK930" i="23"/>
  <c r="AI524" i="23"/>
  <c r="AG1611" i="23"/>
  <c r="AX1611" i="23"/>
  <c r="AG1681" i="23"/>
  <c r="AX1681" i="23"/>
  <c r="AG1970" i="23"/>
  <c r="AX1970" i="23"/>
  <c r="AG1410" i="23"/>
  <c r="AX1410" i="23"/>
  <c r="AG586" i="23"/>
  <c r="AX586" i="23"/>
  <c r="AG1997" i="23"/>
  <c r="AX1997" i="23"/>
  <c r="AG682" i="23"/>
  <c r="AX682" i="23"/>
  <c r="AM596" i="23"/>
  <c r="AG80" i="23"/>
  <c r="AX80" i="23"/>
  <c r="AG1794" i="23"/>
  <c r="AX1794" i="23"/>
  <c r="AI1609" i="23"/>
  <c r="AE1038" i="23"/>
  <c r="AG1235" i="23"/>
  <c r="AX1235" i="23"/>
  <c r="AG849" i="23"/>
  <c r="AX849" i="23"/>
  <c r="AG730" i="23"/>
  <c r="AX730" i="23"/>
  <c r="AG221" i="23"/>
  <c r="AX221" i="23"/>
  <c r="AG31" i="23"/>
  <c r="AX31" i="23"/>
  <c r="AG625" i="23"/>
  <c r="AX625" i="23"/>
  <c r="AG873" i="23"/>
  <c r="AX873" i="23"/>
  <c r="AO311" i="23"/>
  <c r="AG89" i="23"/>
  <c r="AX89" i="23"/>
  <c r="AG1705" i="23"/>
  <c r="AX1705" i="23"/>
  <c r="AG989" i="23"/>
  <c r="AX989" i="23"/>
  <c r="AG487" i="23"/>
  <c r="AX487" i="23"/>
  <c r="AG1052" i="23"/>
  <c r="AX1052" i="23"/>
  <c r="AG966" i="23"/>
  <c r="AX966" i="23"/>
  <c r="AG1285" i="23"/>
  <c r="AX1285" i="23"/>
  <c r="AG1044" i="23"/>
  <c r="AX1044" i="23"/>
  <c r="AG1228" i="23"/>
  <c r="AX1228" i="23"/>
  <c r="AG250" i="23"/>
  <c r="AX250" i="23"/>
  <c r="AG1154" i="23"/>
  <c r="AX1154" i="23"/>
  <c r="AG1480" i="23"/>
  <c r="AX1480" i="23"/>
  <c r="AO214" i="23"/>
  <c r="AG552" i="23"/>
  <c r="AX552" i="23"/>
  <c r="AG181" i="23"/>
  <c r="AX181" i="23"/>
  <c r="AG2024" i="23"/>
  <c r="AX2024" i="23"/>
  <c r="AG850" i="23"/>
  <c r="AX850" i="23"/>
  <c r="AG714" i="23"/>
  <c r="AX714" i="23"/>
  <c r="AG1783" i="23"/>
  <c r="AX1783" i="23"/>
  <c r="AG1628" i="23"/>
  <c r="AX1628" i="23"/>
  <c r="AG1466" i="23"/>
  <c r="AX1466" i="23"/>
  <c r="AG123" i="23"/>
  <c r="AX123" i="23"/>
  <c r="AG1089" i="23"/>
  <c r="AX1089" i="23"/>
  <c r="AG152" i="23"/>
  <c r="AX152" i="23"/>
  <c r="AG114" i="23"/>
  <c r="AX114" i="23"/>
  <c r="AG1165" i="23"/>
  <c r="AX1165" i="23"/>
  <c r="AG303" i="23"/>
  <c r="AX303" i="23"/>
  <c r="AG518" i="23"/>
  <c r="AX518" i="23"/>
  <c r="AG1474" i="23"/>
  <c r="AX1474" i="23"/>
  <c r="AG1341" i="23"/>
  <c r="AX1341" i="23"/>
  <c r="AG783" i="23"/>
  <c r="AX783" i="23"/>
  <c r="AG2041" i="23"/>
  <c r="AX2041" i="23"/>
  <c r="AG1491" i="23"/>
  <c r="AX1491" i="23"/>
  <c r="AG1667" i="23"/>
  <c r="AX1667" i="23"/>
  <c r="AG918" i="23"/>
  <c r="AX918" i="23"/>
  <c r="AG2012" i="23"/>
  <c r="AX2012" i="23"/>
  <c r="AG541" i="23"/>
  <c r="AX541" i="23"/>
  <c r="AG78" i="23"/>
  <c r="AX78" i="23"/>
  <c r="AI1342" i="23"/>
  <c r="AG88" i="23"/>
  <c r="AX88" i="23"/>
  <c r="AG1076" i="23"/>
  <c r="AX1076" i="23"/>
  <c r="AG1740" i="23"/>
  <c r="AX1740" i="23"/>
  <c r="AG285" i="23"/>
  <c r="AX285" i="23"/>
  <c r="AG1770" i="23"/>
  <c r="AX1770" i="23"/>
  <c r="AG824" i="23"/>
  <c r="AX824" i="23"/>
  <c r="AG1624" i="23"/>
  <c r="AX1624" i="23"/>
  <c r="AG842" i="23"/>
  <c r="AX842" i="23"/>
  <c r="AG1925" i="23"/>
  <c r="AX1925" i="23"/>
  <c r="AG59" i="23"/>
  <c r="AX59" i="23"/>
  <c r="AG951" i="23"/>
  <c r="AX951" i="23"/>
  <c r="AG917" i="23"/>
  <c r="AX917" i="23"/>
  <c r="AG1062" i="23"/>
  <c r="AX1062" i="23"/>
  <c r="AG1594" i="23"/>
  <c r="AX1594" i="23"/>
  <c r="AG939" i="23"/>
  <c r="AX939" i="23"/>
  <c r="AG1936" i="23"/>
  <c r="AX1936" i="23"/>
  <c r="AG589" i="23"/>
  <c r="AX589" i="23"/>
  <c r="AG1999" i="23"/>
  <c r="AX1999" i="23"/>
  <c r="AG138" i="23"/>
  <c r="AX138" i="23"/>
  <c r="AG19" i="23"/>
  <c r="AX19" i="23"/>
  <c r="AG1629" i="23"/>
  <c r="AX1629" i="23"/>
  <c r="AG417" i="23"/>
  <c r="AX417" i="23"/>
  <c r="AG1857" i="23"/>
  <c r="AX1857" i="23"/>
  <c r="AG326" i="23"/>
  <c r="AX326" i="23"/>
  <c r="AG1916" i="23"/>
  <c r="AX1916" i="23"/>
  <c r="AG437" i="23"/>
  <c r="AX437" i="23"/>
  <c r="AG1567" i="23"/>
  <c r="AX1567" i="23"/>
  <c r="AG1002" i="23"/>
  <c r="AX1002" i="23"/>
  <c r="AG1732" i="23"/>
  <c r="AX1732" i="23"/>
  <c r="AG1520" i="23"/>
  <c r="AX1520" i="23"/>
  <c r="AG1131" i="23"/>
  <c r="AX1131" i="23"/>
  <c r="AG1608" i="23"/>
  <c r="AX1608" i="23"/>
  <c r="AG1369" i="23"/>
  <c r="AX1369" i="23"/>
  <c r="AG911" i="23"/>
  <c r="AX911" i="23"/>
  <c r="AG33" i="23"/>
  <c r="AX33" i="23"/>
  <c r="AG1803" i="23"/>
  <c r="AX1803" i="23"/>
  <c r="AG50" i="23"/>
  <c r="AX50" i="23"/>
  <c r="AG1122" i="23"/>
  <c r="AX1122" i="23"/>
  <c r="AG394" i="23"/>
  <c r="AX394" i="23"/>
  <c r="AG1103" i="23"/>
  <c r="AX1103" i="23"/>
  <c r="AG1872" i="23"/>
  <c r="AX1872" i="23"/>
  <c r="AG583" i="23"/>
  <c r="AX583" i="23"/>
  <c r="AG891" i="23"/>
  <c r="AX891" i="23"/>
  <c r="AG1548" i="23"/>
  <c r="AX1548" i="23"/>
  <c r="AG1403" i="23"/>
  <c r="AX1403" i="23"/>
  <c r="AG1395" i="23"/>
  <c r="AX1395" i="23"/>
  <c r="AG1217" i="23"/>
  <c r="AX1217" i="23"/>
  <c r="AG1258" i="23"/>
  <c r="AX1258" i="23"/>
  <c r="AG388" i="23"/>
  <c r="AX388" i="23"/>
  <c r="AG576" i="23"/>
  <c r="AX576" i="23"/>
  <c r="AG1358" i="23"/>
  <c r="AX1358" i="23"/>
  <c r="AG1892" i="23"/>
  <c r="AX1892" i="23"/>
  <c r="AG12" i="23"/>
  <c r="AX12" i="23"/>
  <c r="AG1397" i="23"/>
  <c r="AX1397" i="23"/>
  <c r="AG1032" i="23"/>
  <c r="AX1032" i="23"/>
  <c r="AG748" i="23"/>
  <c r="AX748" i="23"/>
  <c r="AG637" i="23"/>
  <c r="AX637" i="23"/>
  <c r="AG1755" i="23"/>
  <c r="AX1755" i="23"/>
  <c r="AG1467" i="23"/>
  <c r="AX1467" i="23"/>
  <c r="AG1169" i="23"/>
  <c r="AX1169" i="23"/>
  <c r="AG1362" i="23"/>
  <c r="AX1362" i="23"/>
  <c r="AG1057" i="23"/>
  <c r="AX1057" i="23"/>
  <c r="AG331" i="23"/>
  <c r="AX331" i="23"/>
  <c r="AG137" i="23"/>
  <c r="AX137" i="23"/>
  <c r="AG1547" i="23"/>
  <c r="AX1547" i="23"/>
  <c r="AG752" i="23"/>
  <c r="AX752" i="23"/>
  <c r="AG1201" i="23"/>
  <c r="AX1201" i="23"/>
  <c r="AG629" i="23"/>
  <c r="AX629" i="23"/>
  <c r="AG332" i="23"/>
  <c r="AX332" i="23"/>
  <c r="AG471" i="23"/>
  <c r="AX471" i="23"/>
  <c r="AG2017" i="23"/>
  <c r="AX2017" i="23"/>
  <c r="AG1021" i="23"/>
  <c r="AX1021" i="23"/>
  <c r="AG800" i="23"/>
  <c r="AX800" i="23"/>
  <c r="AG1748" i="23"/>
  <c r="AX1748" i="23"/>
  <c r="AG1056" i="23"/>
  <c r="AX1056" i="23"/>
  <c r="AG247" i="23"/>
  <c r="AX247" i="23"/>
  <c r="AG423" i="23"/>
  <c r="AX423" i="23"/>
  <c r="AG234" i="23"/>
  <c r="AX234" i="23"/>
  <c r="AG1812" i="23"/>
  <c r="AX1812" i="23"/>
  <c r="AG197" i="23"/>
  <c r="AX197" i="23"/>
  <c r="AG1504" i="23"/>
  <c r="AX1504" i="23"/>
  <c r="AG788" i="23"/>
  <c r="AX788" i="23"/>
  <c r="AG1000" i="23"/>
  <c r="AX1000" i="23"/>
  <c r="AG2029" i="23"/>
  <c r="AX2029" i="23"/>
  <c r="AG425" i="23"/>
  <c r="AX425" i="23"/>
  <c r="AG325" i="23"/>
  <c r="AX325" i="23"/>
  <c r="AG73" i="23"/>
  <c r="AX73" i="23"/>
  <c r="AG235" i="23"/>
  <c r="AX235" i="23"/>
  <c r="AG1117" i="23"/>
  <c r="AX1117" i="23"/>
  <c r="AG802" i="23"/>
  <c r="AX802" i="23"/>
  <c r="AG1818" i="23"/>
  <c r="AX1818" i="23"/>
  <c r="AG968" i="23"/>
  <c r="AX968" i="23"/>
  <c r="AG914" i="23"/>
  <c r="AX914" i="23"/>
  <c r="AG241" i="23"/>
  <c r="AX241" i="23"/>
  <c r="AG1735" i="23"/>
  <c r="AX1735" i="23"/>
  <c r="AG1008" i="23"/>
  <c r="AX1008" i="23"/>
  <c r="AG291" i="23"/>
  <c r="AX291" i="23"/>
  <c r="AG1820" i="23"/>
  <c r="AX1820" i="23"/>
  <c r="AG121" i="23"/>
  <c r="AX121" i="23"/>
  <c r="AE1838" i="23"/>
  <c r="AX1838" i="23"/>
  <c r="AG1505" i="23"/>
  <c r="AX1505" i="23"/>
  <c r="AG47" i="23"/>
  <c r="AX47" i="23"/>
  <c r="AG209" i="23"/>
  <c r="AX209" i="23"/>
  <c r="AG1143" i="23"/>
  <c r="AX1143" i="23"/>
  <c r="AG2035" i="23"/>
  <c r="AX2035" i="23"/>
  <c r="AG432" i="23"/>
  <c r="AX432" i="23"/>
  <c r="AG466" i="23"/>
  <c r="AX466" i="23"/>
  <c r="AG852" i="23"/>
  <c r="AX852" i="23"/>
  <c r="AG1124" i="23"/>
  <c r="AX1124" i="23"/>
  <c r="AG501" i="23"/>
  <c r="AX501" i="23"/>
  <c r="AG972" i="23"/>
  <c r="AX972" i="23"/>
  <c r="AG1222" i="23"/>
  <c r="AX1222" i="23"/>
  <c r="AG1313" i="23"/>
  <c r="AX1313" i="23"/>
  <c r="AG116" i="23"/>
  <c r="AX116" i="23"/>
  <c r="AG894" i="23"/>
  <c r="AX894" i="23"/>
  <c r="AG293" i="23"/>
  <c r="AX293" i="23"/>
  <c r="AG574" i="23"/>
  <c r="AX574" i="23"/>
  <c r="AG1615" i="23"/>
  <c r="AX1615" i="23"/>
  <c r="AG1836" i="23"/>
  <c r="AX1836" i="23"/>
  <c r="AG1719" i="23"/>
  <c r="AX1719" i="23"/>
  <c r="AG950" i="23"/>
  <c r="AX950" i="23"/>
  <c r="AG1564" i="23"/>
  <c r="AX1564" i="23"/>
  <c r="AG1112" i="23"/>
  <c r="AX1112" i="23"/>
  <c r="AG928" i="23"/>
  <c r="AX928" i="23"/>
  <c r="AG746" i="23"/>
  <c r="AX746" i="23"/>
  <c r="AG1929" i="23"/>
  <c r="AX1929" i="23"/>
  <c r="AG1790" i="23"/>
  <c r="AX1790" i="23"/>
  <c r="AG1834" i="23"/>
  <c r="AX1834" i="23"/>
  <c r="AG350" i="23"/>
  <c r="AX350" i="23"/>
  <c r="AG1233" i="23"/>
  <c r="AX1233" i="23"/>
  <c r="AG1998" i="23"/>
  <c r="AX1998" i="23"/>
  <c r="AG1088" i="23"/>
  <c r="AX1088" i="23"/>
  <c r="AG1716" i="23"/>
  <c r="AX1716" i="23"/>
  <c r="AG2020" i="23"/>
  <c r="AX2020" i="23"/>
  <c r="AG1514" i="23"/>
  <c r="AX1514" i="23"/>
  <c r="AG1903" i="23"/>
  <c r="AX1903" i="23"/>
  <c r="AG1280" i="23"/>
  <c r="AX1280" i="23"/>
  <c r="AG1780" i="23"/>
  <c r="AX1780" i="23"/>
  <c r="AG999" i="23"/>
  <c r="AX999" i="23"/>
  <c r="AG1522" i="23"/>
  <c r="AX1522" i="23"/>
  <c r="AG624" i="23"/>
  <c r="AX624" i="23"/>
  <c r="AG1086" i="23"/>
  <c r="AX1086" i="23"/>
  <c r="AG706" i="23"/>
  <c r="AX706" i="23"/>
  <c r="AG510" i="23"/>
  <c r="AX510" i="23"/>
  <c r="AG68" i="23"/>
  <c r="AX68" i="23"/>
  <c r="AG931" i="23"/>
  <c r="AX931" i="23"/>
  <c r="AG147" i="23"/>
  <c r="AX147" i="23"/>
  <c r="AG893" i="23"/>
  <c r="AX893" i="23"/>
  <c r="AG1315" i="23"/>
  <c r="AX1315" i="23"/>
  <c r="AG1953" i="23"/>
  <c r="AX1953" i="23"/>
  <c r="AG995" i="23"/>
  <c r="AX995" i="23"/>
  <c r="AG1145" i="23"/>
  <c r="AX1145" i="23"/>
  <c r="AG1807" i="23"/>
  <c r="AX1807" i="23"/>
  <c r="AI1183" i="23"/>
  <c r="AG1760" i="23"/>
  <c r="AX1760" i="23"/>
  <c r="AM1826" i="23"/>
  <c r="AG1840" i="23"/>
  <c r="AX1840" i="23"/>
  <c r="AG1027" i="23"/>
  <c r="AX1027" i="23"/>
  <c r="AM1600" i="23"/>
  <c r="AG1303" i="23"/>
  <c r="AX1303" i="23"/>
  <c r="AG1927" i="23"/>
  <c r="AX1927" i="23"/>
  <c r="AG1865" i="23"/>
  <c r="AX1865" i="23"/>
  <c r="AG63" i="23"/>
  <c r="AX63" i="23"/>
  <c r="AG1639" i="23"/>
  <c r="AX1639" i="23"/>
  <c r="AG261" i="23"/>
  <c r="AX261" i="23"/>
  <c r="AG1173" i="23"/>
  <c r="AX1173" i="23"/>
  <c r="AG256" i="23"/>
  <c r="AX256" i="23"/>
  <c r="AG1647" i="23"/>
  <c r="AX1647" i="23"/>
  <c r="AG1042" i="23"/>
  <c r="AX1042" i="23"/>
  <c r="AM1326" i="23"/>
  <c r="AG1181" i="23"/>
  <c r="AX1181" i="23"/>
  <c r="AG430" i="23"/>
  <c r="AX430" i="23"/>
  <c r="AG1571" i="23"/>
  <c r="AX1571" i="23"/>
  <c r="AG1357" i="23"/>
  <c r="AX1357" i="23"/>
  <c r="AG2014" i="23"/>
  <c r="AX2014" i="23"/>
  <c r="AG1135" i="23"/>
  <c r="AX1135" i="23"/>
  <c r="AG529" i="23"/>
  <c r="AX529" i="23"/>
  <c r="AG827" i="23"/>
  <c r="AX827" i="23"/>
  <c r="AG2034" i="23"/>
  <c r="AX2034" i="23"/>
  <c r="AE96" i="23"/>
  <c r="AG468" i="23"/>
  <c r="AX468" i="23"/>
  <c r="AG638" i="23"/>
  <c r="AX638" i="23"/>
  <c r="AG1679" i="23"/>
  <c r="AX1679" i="23"/>
  <c r="AG1427" i="23"/>
  <c r="AX1427" i="23"/>
  <c r="AG1396" i="23"/>
  <c r="AX1396" i="23"/>
  <c r="AG1621" i="23"/>
  <c r="AX1621" i="23"/>
  <c r="AG1388" i="23"/>
  <c r="AX1388" i="23"/>
  <c r="AG179" i="23"/>
  <c r="AX179" i="23"/>
  <c r="AG222" i="23"/>
  <c r="AX222" i="23"/>
  <c r="AG81" i="23"/>
  <c r="AX81" i="23"/>
  <c r="AG265" i="23"/>
  <c r="AX265" i="23"/>
  <c r="AG734" i="23"/>
  <c r="AX734" i="23"/>
  <c r="AG441" i="23"/>
  <c r="AX441" i="23"/>
  <c r="AM524" i="23"/>
  <c r="AI1326" i="23"/>
  <c r="AG1583" i="23"/>
  <c r="AX1583" i="23"/>
  <c r="AG906" i="23"/>
  <c r="AX906" i="23"/>
  <c r="AG1756" i="23"/>
  <c r="AX1756" i="23"/>
  <c r="AG1717" i="23"/>
  <c r="AX1717" i="23"/>
  <c r="AG678" i="23"/>
  <c r="AX678" i="23"/>
  <c r="AG1709" i="23"/>
  <c r="AX1709" i="23"/>
  <c r="AG508" i="23"/>
  <c r="AX508" i="23"/>
  <c r="AG1949" i="23"/>
  <c r="AX1949" i="23"/>
  <c r="AE1609" i="23"/>
  <c r="AG58" i="23"/>
  <c r="AX58" i="23"/>
  <c r="AG1375" i="23"/>
  <c r="AX1375" i="23"/>
  <c r="AG1661" i="23"/>
  <c r="AX1661" i="23"/>
  <c r="AG1383" i="23"/>
  <c r="AX1383" i="23"/>
  <c r="AG216" i="23"/>
  <c r="AX216" i="23"/>
  <c r="AG864" i="23"/>
  <c r="AX864" i="23"/>
  <c r="AG817" i="23"/>
  <c r="AX817" i="23"/>
  <c r="AG1528" i="23"/>
  <c r="AX1528" i="23"/>
  <c r="AG857" i="23"/>
  <c r="AX857" i="23"/>
  <c r="AI404" i="23"/>
  <c r="AG1234" i="23"/>
  <c r="AX1234" i="23"/>
  <c r="AG173" i="23"/>
  <c r="AX173" i="23"/>
  <c r="AG101" i="23"/>
  <c r="AX101" i="23"/>
  <c r="AG736" i="23"/>
  <c r="AX736" i="23"/>
  <c r="AG1134" i="23"/>
  <c r="AX1134" i="23"/>
  <c r="AG1576" i="23"/>
  <c r="AX1576" i="23"/>
  <c r="AG87" i="23"/>
  <c r="AX87" i="23"/>
  <c r="AG1081" i="23"/>
  <c r="AX1081" i="23"/>
  <c r="AG1178" i="23"/>
  <c r="AX1178" i="23"/>
  <c r="AG1333" i="23"/>
  <c r="AX1333" i="23"/>
  <c r="AG157" i="23"/>
  <c r="AX157" i="23"/>
  <c r="AG1237" i="23"/>
  <c r="AX1237" i="23"/>
  <c r="AG958" i="23"/>
  <c r="AX958" i="23"/>
  <c r="AG1767" i="23"/>
  <c r="AX1767" i="23"/>
  <c r="AG1687" i="23"/>
  <c r="AX1687" i="23"/>
  <c r="AG905" i="23"/>
  <c r="AX905" i="23"/>
  <c r="AG1664" i="23"/>
  <c r="AX1664" i="23"/>
  <c r="AO404" i="23"/>
  <c r="AG355" i="23"/>
  <c r="AX355" i="23"/>
  <c r="AG1673" i="23"/>
  <c r="AX1673" i="23"/>
  <c r="AG1689" i="23"/>
  <c r="AX1689" i="23"/>
  <c r="AG1962" i="23"/>
  <c r="AX1962" i="23"/>
  <c r="AG1418" i="23"/>
  <c r="AX1418" i="23"/>
  <c r="AG1351" i="23"/>
  <c r="AX1351" i="23"/>
  <c r="AG77" i="23"/>
  <c r="AX77" i="23"/>
  <c r="AG1211" i="23"/>
  <c r="AX1211" i="23"/>
  <c r="AG13" i="23"/>
  <c r="AX13" i="23"/>
  <c r="AG1312" i="23"/>
  <c r="AX1312" i="23"/>
  <c r="AG955" i="23"/>
  <c r="AX955" i="23"/>
  <c r="AG542" i="23"/>
  <c r="AX542" i="23"/>
  <c r="AG946" i="23"/>
  <c r="AX946" i="23"/>
  <c r="AG2001" i="23"/>
  <c r="AX2001" i="23"/>
  <c r="AG816" i="23"/>
  <c r="AX816" i="23"/>
  <c r="AG1286" i="23"/>
  <c r="AX1286" i="23"/>
  <c r="AG145" i="23"/>
  <c r="AX145" i="23"/>
  <c r="AG703" i="23"/>
  <c r="AX703" i="23"/>
  <c r="AG1883" i="23"/>
  <c r="AX1883" i="23"/>
  <c r="AG1762" i="23"/>
  <c r="AX1762" i="23"/>
  <c r="AG55" i="23"/>
  <c r="AX55" i="23"/>
  <c r="AG608" i="23"/>
  <c r="AX608" i="23"/>
  <c r="AG275" i="23"/>
  <c r="AX275" i="23"/>
  <c r="AG1316" i="23"/>
  <c r="AX1316" i="23"/>
  <c r="AG165" i="23"/>
  <c r="AX165" i="23"/>
  <c r="AG1100" i="23"/>
  <c r="AX1100" i="23"/>
  <c r="AG587" i="23"/>
  <c r="AX587" i="23"/>
  <c r="AG1301" i="23"/>
  <c r="AX1301" i="23"/>
  <c r="AG39" i="23"/>
  <c r="AX39" i="23"/>
  <c r="AG1291" i="23"/>
  <c r="AX1291" i="23"/>
  <c r="AG1363" i="23"/>
  <c r="AX1363" i="23"/>
  <c r="AG1034" i="23"/>
  <c r="AX1034" i="23"/>
  <c r="AG351" i="23"/>
  <c r="AX351" i="23"/>
  <c r="AG131" i="23"/>
  <c r="AX131" i="23"/>
  <c r="AG1030" i="23"/>
  <c r="AX1030" i="23"/>
  <c r="AG982" i="23"/>
  <c r="AX982" i="23"/>
  <c r="AG1890" i="23"/>
  <c r="AX1890" i="23"/>
  <c r="AG444" i="23"/>
  <c r="AX444" i="23"/>
  <c r="AG969" i="23"/>
  <c r="AX969" i="23"/>
  <c r="AG1987" i="23"/>
  <c r="AX1987" i="23"/>
  <c r="AG822" i="23"/>
  <c r="AX822" i="23"/>
  <c r="AG2032" i="23"/>
  <c r="AX2032" i="23"/>
  <c r="AG2023" i="23"/>
  <c r="AX2023" i="23"/>
  <c r="AG315" i="23"/>
  <c r="AX315" i="23"/>
  <c r="AG956" i="23"/>
  <c r="AX956" i="23"/>
  <c r="AG1992" i="23"/>
  <c r="AX1992" i="23"/>
  <c r="AG337" i="23"/>
  <c r="AX337" i="23"/>
  <c r="AG1931" i="23"/>
  <c r="AX1931" i="23"/>
  <c r="AG454" i="23"/>
  <c r="AX454" i="23"/>
  <c r="AG1810" i="23"/>
  <c r="AX1810" i="23"/>
  <c r="AG1300" i="23"/>
  <c r="AX1300" i="23"/>
  <c r="AG1706" i="23"/>
  <c r="AX1706" i="23"/>
  <c r="AG1499" i="23"/>
  <c r="AX1499" i="23"/>
  <c r="AG1009" i="23"/>
  <c r="AX1009" i="23"/>
  <c r="AG798" i="23"/>
  <c r="AX798" i="23"/>
  <c r="AG110" i="23"/>
  <c r="AX110" i="23"/>
  <c r="AG453" i="23"/>
  <c r="AX453" i="23"/>
  <c r="AG1934" i="23"/>
  <c r="AX1934" i="23"/>
  <c r="AG74" i="23"/>
  <c r="AX74" i="23"/>
  <c r="AG283" i="23"/>
  <c r="AX283" i="23"/>
  <c r="AG418" i="23"/>
  <c r="AX418" i="23"/>
  <c r="AG986" i="23"/>
  <c r="AX986" i="23"/>
  <c r="AG1921" i="23"/>
  <c r="AX1921" i="23"/>
  <c r="AG821" i="23"/>
  <c r="AX821" i="23"/>
  <c r="AG1195" i="23"/>
  <c r="AX1195" i="23"/>
  <c r="AG37" i="23"/>
  <c r="AX37" i="23"/>
  <c r="AG1736" i="23"/>
  <c r="AX1736" i="23"/>
  <c r="AG44" i="23"/>
  <c r="AX44" i="23"/>
  <c r="AG1917" i="23"/>
  <c r="AX1917" i="23"/>
  <c r="AG1813" i="23"/>
  <c r="AX1813" i="23"/>
  <c r="AG1432" i="23"/>
  <c r="AX1432" i="23"/>
  <c r="AG996" i="23"/>
  <c r="AX996" i="23"/>
  <c r="AG348" i="23"/>
  <c r="AX348" i="23"/>
  <c r="AG708" i="23"/>
  <c r="AX708" i="23"/>
  <c r="AG531" i="23"/>
  <c r="AX531" i="23"/>
  <c r="AG144" i="23"/>
  <c r="AX144" i="23"/>
  <c r="AG1805" i="23"/>
  <c r="AX1805" i="23"/>
  <c r="AG1996" i="23"/>
  <c r="AX1996" i="23"/>
  <c r="AG1297" i="23"/>
  <c r="AX1297" i="23"/>
  <c r="AG717" i="23"/>
  <c r="AX717" i="23"/>
  <c r="AG1024" i="23"/>
  <c r="AX1024" i="23"/>
  <c r="AG1606" i="23"/>
  <c r="AX1606" i="23"/>
  <c r="AG1503" i="23"/>
  <c r="AX1503" i="23"/>
  <c r="AG796" i="23"/>
  <c r="AX796" i="23"/>
  <c r="AG1245" i="23"/>
  <c r="AX1245" i="23"/>
  <c r="AG709" i="23"/>
  <c r="AX709" i="23"/>
  <c r="AG492" i="23"/>
  <c r="AX492" i="23"/>
  <c r="AG385" i="23"/>
  <c r="AX385" i="23"/>
  <c r="AG860" i="23"/>
  <c r="AX860" i="23"/>
  <c r="AG1809" i="23"/>
  <c r="AX1809" i="23"/>
  <c r="AG1751" i="23"/>
  <c r="AX1751" i="23"/>
  <c r="AG459" i="23"/>
  <c r="AX459" i="23"/>
  <c r="AG1366" i="23"/>
  <c r="AX1366" i="23"/>
  <c r="AG340" i="23"/>
  <c r="AX340" i="23"/>
  <c r="AG1167" i="23"/>
  <c r="AX1167" i="23"/>
  <c r="AG1869" i="23"/>
  <c r="AX1869" i="23"/>
  <c r="AG1898" i="23"/>
  <c r="AX1898" i="23"/>
  <c r="AG1477" i="23"/>
  <c r="AX1477" i="23"/>
  <c r="AG559" i="23"/>
  <c r="AX559" i="23"/>
  <c r="AG1409" i="23"/>
  <c r="AX1409" i="23"/>
  <c r="AG526" i="23"/>
  <c r="AX526" i="23"/>
  <c r="AG136" i="23"/>
  <c r="AX136" i="23"/>
  <c r="AG1789" i="23"/>
  <c r="AX1789" i="23"/>
  <c r="AG1944" i="23"/>
  <c r="AX1944" i="23"/>
  <c r="AG53" i="23"/>
  <c r="AX53" i="23"/>
  <c r="AG938" i="23"/>
  <c r="AX938" i="23"/>
  <c r="AG160" i="23"/>
  <c r="AX160" i="23"/>
  <c r="AG1381" i="23"/>
  <c r="AX1381" i="23"/>
  <c r="AG1218" i="23"/>
  <c r="AX1218" i="23"/>
  <c r="AG963" i="23"/>
  <c r="AX963" i="23"/>
  <c r="AG1022" i="23"/>
  <c r="AX1022" i="23"/>
  <c r="AG372" i="23"/>
  <c r="AX372" i="23"/>
  <c r="AG2027" i="23"/>
  <c r="AX2027" i="23"/>
  <c r="AG547" i="23"/>
  <c r="AX547" i="23"/>
  <c r="AG2018" i="23"/>
  <c r="AX2018" i="23"/>
  <c r="AG889" i="23"/>
  <c r="AX889" i="23"/>
  <c r="AG217" i="23"/>
  <c r="AX217" i="23"/>
  <c r="AG1640" i="23"/>
  <c r="AX1640" i="23"/>
  <c r="AG1532" i="23"/>
  <c r="AX1532" i="23"/>
  <c r="AG1455" i="23"/>
  <c r="AX1455" i="23"/>
  <c r="AG1191" i="23"/>
  <c r="AX1191" i="23"/>
  <c r="AG246" i="23"/>
  <c r="AX246" i="23"/>
  <c r="AG1657" i="23"/>
  <c r="AX1657" i="23"/>
  <c r="AI725" i="23"/>
  <c r="AX725" i="23"/>
  <c r="AG460" i="23"/>
  <c r="AX460" i="23"/>
  <c r="AG929" i="23"/>
  <c r="AX929" i="23"/>
  <c r="AG2030" i="23"/>
  <c r="AX2030" i="23"/>
  <c r="AG722" i="23"/>
  <c r="AX722" i="23"/>
  <c r="AG40" i="23"/>
  <c r="AX40" i="23"/>
  <c r="AG649" i="23"/>
  <c r="AX649" i="23"/>
  <c r="AG1210" i="23"/>
  <c r="AX1210" i="23"/>
  <c r="AG1090" i="23"/>
  <c r="AX1090" i="23"/>
  <c r="AG75" i="23"/>
  <c r="AX75" i="23"/>
  <c r="AG166" i="23"/>
  <c r="AX166" i="23"/>
  <c r="AG1267" i="23"/>
  <c r="AX1267" i="23"/>
  <c r="AG932" i="23"/>
  <c r="AX932" i="23"/>
  <c r="AG1881" i="23"/>
  <c r="AX1881" i="23"/>
  <c r="AG623" i="23"/>
  <c r="AX623" i="23"/>
  <c r="AG1696" i="23"/>
  <c r="AX1696" i="23"/>
  <c r="AG1887" i="23"/>
  <c r="AX1887" i="23"/>
  <c r="AG1847" i="23"/>
  <c r="AX1847" i="23"/>
  <c r="AG1120" i="23"/>
  <c r="AX1120" i="23"/>
  <c r="AG1035" i="23"/>
  <c r="AX1035" i="23"/>
  <c r="AG1935" i="23"/>
  <c r="AX1935" i="23"/>
  <c r="AG271" i="23"/>
  <c r="AX271" i="23"/>
  <c r="AG1912" i="23"/>
  <c r="AX1912" i="23"/>
  <c r="AG512" i="23"/>
  <c r="AX512" i="23"/>
  <c r="AG122" i="23"/>
  <c r="AX122" i="23"/>
  <c r="AG225" i="23"/>
  <c r="AX225" i="23"/>
  <c r="AG449" i="23"/>
  <c r="AX449" i="23"/>
  <c r="AG967" i="23"/>
  <c r="AX967" i="23"/>
  <c r="AG573" i="23"/>
  <c r="AX573" i="23"/>
  <c r="AG835" i="23"/>
  <c r="AX835" i="23"/>
  <c r="AG948" i="23"/>
  <c r="AX948" i="23"/>
  <c r="AG1240" i="23"/>
  <c r="AX1240" i="23"/>
  <c r="AG10" i="23"/>
  <c r="AX10" i="23"/>
  <c r="AG329" i="23"/>
  <c r="AX329" i="23"/>
  <c r="AG167" i="23"/>
  <c r="AX167" i="23"/>
  <c r="AG386" i="23"/>
  <c r="AX386" i="23"/>
  <c r="AG401" i="23"/>
  <c r="AX401" i="23"/>
  <c r="AG70" i="23"/>
  <c r="AX70" i="23"/>
  <c r="AK746" i="23"/>
  <c r="AG786" i="23"/>
  <c r="AX786" i="23"/>
  <c r="AG321" i="23"/>
  <c r="AX321" i="23"/>
  <c r="AG397" i="23"/>
  <c r="AX397" i="23"/>
  <c r="AG806" i="23"/>
  <c r="AX806" i="23"/>
  <c r="AG139" i="23"/>
  <c r="AX139" i="23"/>
  <c r="AG899" i="23"/>
  <c r="AX899" i="23"/>
  <c r="AK1183" i="23"/>
  <c r="AG102" i="23"/>
  <c r="AX102" i="23"/>
  <c r="AG406" i="23"/>
  <c r="AX406" i="23"/>
  <c r="AG422" i="23"/>
  <c r="AX422" i="23"/>
  <c r="AG848" i="23"/>
  <c r="AX848" i="23"/>
  <c r="AG904" i="23"/>
  <c r="AX904" i="23"/>
  <c r="AG1004" i="23"/>
  <c r="AX1004" i="23"/>
  <c r="AG1264" i="23"/>
  <c r="AX1264" i="23"/>
  <c r="AG313" i="23"/>
  <c r="AX313" i="23"/>
  <c r="AG557" i="23"/>
  <c r="AX557" i="23"/>
  <c r="AG826" i="23"/>
  <c r="AX826" i="23"/>
  <c r="AO1083" i="23"/>
  <c r="AO610" i="23"/>
  <c r="AG1158" i="23"/>
  <c r="AX1158" i="23"/>
  <c r="AG1268" i="23"/>
  <c r="AX1268" i="23"/>
  <c r="AG1853" i="23"/>
  <c r="AX1853" i="23"/>
  <c r="AM738" i="23"/>
  <c r="AG933" i="23"/>
  <c r="AX933" i="23"/>
  <c r="AK1125" i="23"/>
  <c r="AG1064" i="23"/>
  <c r="AX1064" i="23"/>
  <c r="AG1287" i="23"/>
  <c r="AX1287" i="23"/>
  <c r="AG1776" i="23"/>
  <c r="AX1776" i="23"/>
  <c r="AG851" i="23"/>
  <c r="AX851" i="23"/>
  <c r="AG1137" i="23"/>
  <c r="AX1137" i="23"/>
  <c r="AG1352" i="23"/>
  <c r="AX1352" i="23"/>
  <c r="AG1517" i="23"/>
  <c r="AX1517" i="23"/>
  <c r="AE1787" i="23"/>
  <c r="AG1961" i="23"/>
  <c r="AX1961" i="23"/>
  <c r="AG909" i="23"/>
  <c r="AX909" i="23"/>
  <c r="AG1795" i="23"/>
  <c r="AX1795" i="23"/>
  <c r="AE1574" i="23"/>
  <c r="AG1835" i="23"/>
  <c r="AX1835" i="23"/>
  <c r="AG635" i="23"/>
  <c r="AX635" i="23"/>
  <c r="AG143" i="23"/>
  <c r="AX143" i="23"/>
  <c r="AG723" i="23"/>
  <c r="AX723" i="23"/>
  <c r="AG318" i="23"/>
  <c r="AX318" i="23"/>
  <c r="AG598" i="23"/>
  <c r="AX598" i="23"/>
  <c r="AG902" i="23"/>
  <c r="AX902" i="23"/>
  <c r="AG724" i="23"/>
  <c r="AX724" i="23"/>
  <c r="AG739" i="23"/>
  <c r="AX739" i="23"/>
  <c r="AG521" i="23"/>
  <c r="AX521" i="23"/>
  <c r="AG870" i="23"/>
  <c r="AX870" i="23"/>
  <c r="AG497" i="23"/>
  <c r="AX497" i="23"/>
  <c r="AG1526" i="23"/>
  <c r="AX1526" i="23"/>
  <c r="AG1981" i="23"/>
  <c r="AX1981" i="23"/>
  <c r="AG877" i="23"/>
  <c r="AX877" i="23"/>
  <c r="AG1765" i="23"/>
  <c r="AX1765" i="23"/>
  <c r="AO1826" i="23"/>
  <c r="AG1688" i="23"/>
  <c r="AX1688" i="23"/>
  <c r="AG1909" i="23"/>
  <c r="AX1909" i="23"/>
  <c r="AG1623" i="23"/>
  <c r="AX1623" i="23"/>
  <c r="AG1307" i="23"/>
  <c r="AX1307" i="23"/>
  <c r="AG1976" i="23"/>
  <c r="AX1976" i="23"/>
  <c r="AG1757" i="23"/>
  <c r="AX1757" i="23"/>
  <c r="AG1550" i="23"/>
  <c r="AX1550" i="23"/>
  <c r="AG1792" i="23"/>
  <c r="AX1792" i="23"/>
  <c r="AG1189" i="23"/>
  <c r="AX1189" i="23"/>
  <c r="AG434" i="23"/>
  <c r="AX434" i="23"/>
  <c r="AG779" i="23"/>
  <c r="AX779" i="23"/>
  <c r="AO1309" i="23"/>
  <c r="AG554" i="23"/>
  <c r="AX554" i="23"/>
  <c r="AG1091" i="23"/>
  <c r="AX1091" i="23"/>
  <c r="AG1764" i="23"/>
  <c r="AX1764" i="23"/>
  <c r="AG1416" i="23"/>
  <c r="AX1416" i="23"/>
  <c r="AG1270" i="23"/>
  <c r="AX1270" i="23"/>
  <c r="AG1841" i="23"/>
  <c r="AX1841" i="23"/>
  <c r="AG370" i="23"/>
  <c r="AX370" i="23"/>
  <c r="AG1884" i="23"/>
  <c r="AX1884" i="23"/>
  <c r="AG1262" i="23"/>
  <c r="AX1262" i="23"/>
  <c r="AG1786" i="23"/>
  <c r="AX1786" i="23"/>
  <c r="AG733" i="23"/>
  <c r="AX733" i="23"/>
  <c r="AG578" i="23"/>
  <c r="AX578" i="23"/>
  <c r="AG880" i="23"/>
  <c r="AX880" i="23"/>
  <c r="AG611" i="23"/>
  <c r="AX611" i="23"/>
  <c r="AM930" i="23"/>
  <c r="AG1943" i="23"/>
  <c r="AX1943" i="23"/>
  <c r="AG761" i="23"/>
  <c r="AX761" i="23"/>
  <c r="AG1581" i="23"/>
  <c r="AX1581" i="23"/>
  <c r="AG1691" i="23"/>
  <c r="AX1691" i="23"/>
  <c r="AG1579" i="23"/>
  <c r="AX1579" i="23"/>
  <c r="AG46" i="23"/>
  <c r="AX46" i="23"/>
  <c r="AG330" i="23"/>
  <c r="AX330" i="23"/>
  <c r="AG793" i="23"/>
  <c r="AX793" i="23"/>
  <c r="AG264" i="23"/>
  <c r="AX264" i="23"/>
  <c r="AG810" i="23"/>
  <c r="AX810" i="23"/>
  <c r="AG566" i="23"/>
  <c r="AX566" i="23"/>
  <c r="AK559" i="23"/>
  <c r="AO524" i="23"/>
  <c r="AO1326" i="23"/>
  <c r="AG1338" i="23"/>
  <c r="AX1338" i="23"/>
  <c r="AG2033" i="23"/>
  <c r="AX2033" i="23"/>
  <c r="AG575" i="23"/>
  <c r="AX575" i="23"/>
  <c r="AG507" i="23"/>
  <c r="AX507" i="23"/>
  <c r="AG1653" i="23"/>
  <c r="AX1653" i="23"/>
  <c r="AG368" i="23"/>
  <c r="AX368" i="23"/>
  <c r="AE214" i="23"/>
  <c r="AG1029" i="23"/>
  <c r="AX1029" i="23"/>
  <c r="AG1698" i="23"/>
  <c r="AX1698" i="23"/>
  <c r="AO1278" i="23"/>
  <c r="AG327" i="23"/>
  <c r="AX327" i="23"/>
  <c r="AG813" i="23"/>
  <c r="AX813" i="23"/>
  <c r="AG1322" i="23"/>
  <c r="AX1322" i="23"/>
  <c r="AG1669" i="23"/>
  <c r="AX1669" i="23"/>
  <c r="AI192" i="23"/>
  <c r="AG952" i="23"/>
  <c r="AX952" i="23"/>
  <c r="AG1512" i="23"/>
  <c r="AX1512" i="23"/>
  <c r="AE340" i="23"/>
  <c r="AG1573" i="23"/>
  <c r="AX1573" i="23"/>
  <c r="AG937" i="23"/>
  <c r="AX937" i="23"/>
  <c r="AG1804" i="23"/>
  <c r="AX1804" i="23"/>
  <c r="AG713" i="23"/>
  <c r="AX713" i="23"/>
  <c r="AG744" i="23"/>
  <c r="AX744" i="23"/>
  <c r="AG153" i="23"/>
  <c r="AX153" i="23"/>
  <c r="AG1585" i="23"/>
  <c r="AX1585" i="23"/>
  <c r="AG1685" i="23"/>
  <c r="AX1685" i="23"/>
  <c r="AM459" i="23"/>
  <c r="AG379" i="23"/>
  <c r="AX379" i="23"/>
  <c r="AM1898" i="23"/>
  <c r="AG1140" i="23"/>
  <c r="AX1140" i="23"/>
  <c r="AG1500" i="23"/>
  <c r="AX1500" i="23"/>
  <c r="AG1859" i="23"/>
  <c r="AX1859" i="23"/>
  <c r="AG193" i="23"/>
  <c r="AX193" i="23"/>
  <c r="AG1414" i="23"/>
  <c r="AX1414" i="23"/>
  <c r="AG988" i="23"/>
  <c r="AX988" i="23"/>
  <c r="AG1896" i="23"/>
  <c r="AX1896" i="23"/>
  <c r="AO1665" i="23"/>
  <c r="AG614" i="23"/>
  <c r="AX614" i="23"/>
  <c r="AG673" i="23"/>
  <c r="AX673" i="23"/>
  <c r="AG1743" i="23"/>
  <c r="AX1743" i="23"/>
  <c r="AG1153" i="23"/>
  <c r="AX1153" i="23"/>
  <c r="AG532" i="23"/>
  <c r="AX532" i="23"/>
  <c r="AG194" i="23"/>
  <c r="AX194" i="23"/>
  <c r="AG359" i="23"/>
  <c r="AX359" i="23"/>
  <c r="AG414" i="23"/>
  <c r="AX414" i="23"/>
  <c r="AG1348" i="23"/>
  <c r="AX1348" i="23"/>
  <c r="AG690" i="23"/>
  <c r="AX690" i="23"/>
  <c r="AG1415" i="23"/>
  <c r="AX1415" i="23"/>
  <c r="AG1873" i="23"/>
  <c r="AX1873" i="23"/>
  <c r="AG775" i="23"/>
  <c r="AX775" i="23"/>
  <c r="AG1147" i="23"/>
  <c r="AX1147" i="23"/>
  <c r="AG384" i="23"/>
  <c r="AX384" i="23"/>
  <c r="AG1208" i="23"/>
  <c r="AX1208" i="23"/>
  <c r="AG185" i="23"/>
  <c r="AX185" i="23"/>
  <c r="AG1907" i="23"/>
  <c r="AX1907" i="23"/>
  <c r="AG915" i="23"/>
  <c r="AX915" i="23"/>
  <c r="AG1864" i="23"/>
  <c r="AX1864" i="23"/>
  <c r="AG295" i="23"/>
  <c r="AX295" i="23"/>
  <c r="AG82" i="23"/>
  <c r="AX82" i="23"/>
  <c r="AG843" i="23"/>
  <c r="AX843" i="23"/>
  <c r="AG294" i="23"/>
  <c r="AX294" i="23"/>
  <c r="AG1654" i="23"/>
  <c r="AX1654" i="23"/>
  <c r="AG375" i="23"/>
  <c r="AX375" i="23"/>
  <c r="AG1290" i="23"/>
  <c r="AX1290" i="23"/>
  <c r="AG727" i="23"/>
  <c r="AX727" i="23"/>
  <c r="AG25" i="23"/>
  <c r="AX25" i="23"/>
  <c r="AG107" i="23"/>
  <c r="AX107" i="23"/>
  <c r="AK1342" i="23"/>
  <c r="AG18" i="23"/>
  <c r="AX18" i="23"/>
  <c r="AG1184" i="23"/>
  <c r="AX1184" i="23"/>
  <c r="AG85" i="23"/>
  <c r="AX85" i="23"/>
  <c r="AG211" i="23"/>
  <c r="AX211" i="23"/>
  <c r="AG1059" i="23"/>
  <c r="AX1059" i="23"/>
  <c r="AG1107" i="23"/>
  <c r="AX1107" i="23"/>
  <c r="AG91" i="23"/>
  <c r="AX91" i="23"/>
  <c r="AG272" i="23"/>
  <c r="AX272" i="23"/>
  <c r="AG1123" i="23"/>
  <c r="AX1123" i="23"/>
  <c r="AG1544" i="23"/>
  <c r="AX1544" i="23"/>
  <c r="AG799" i="23"/>
  <c r="AX799" i="23"/>
  <c r="AG720" i="23"/>
  <c r="AX720" i="23"/>
  <c r="AG1539" i="23"/>
  <c r="AX1539" i="23"/>
  <c r="AG965" i="23"/>
  <c r="AX965" i="23"/>
  <c r="AG1094" i="23"/>
  <c r="AX1094" i="23"/>
  <c r="AG1975" i="23"/>
  <c r="AX1975" i="23"/>
  <c r="AG782" i="23"/>
  <c r="AX782" i="23"/>
  <c r="AG1960" i="23"/>
  <c r="AX1960" i="23"/>
  <c r="AG558" i="23"/>
  <c r="AX558" i="23"/>
  <c r="AG2002" i="23"/>
  <c r="AX2002" i="23"/>
  <c r="AG1324" i="23"/>
  <c r="AX1324" i="23"/>
  <c r="AG176" i="23"/>
  <c r="AX176" i="23"/>
  <c r="AG34" i="23"/>
  <c r="AX34" i="23"/>
  <c r="AG1203" i="23"/>
  <c r="AX1203" i="23"/>
  <c r="AG823" i="23"/>
  <c r="AX823" i="23"/>
  <c r="AG1430" i="23"/>
  <c r="AX1430" i="23"/>
  <c r="AG683" i="23"/>
  <c r="AX683" i="23"/>
  <c r="AG1915" i="23"/>
  <c r="AX1915" i="23"/>
  <c r="AG62" i="23"/>
  <c r="AX62" i="23"/>
  <c r="AG115" i="23"/>
  <c r="AX115" i="23"/>
  <c r="AG334" i="23"/>
  <c r="AX334" i="23"/>
  <c r="AG1115" i="23"/>
  <c r="AX1115" i="23"/>
  <c r="AG1984" i="23"/>
  <c r="AX1984" i="23"/>
  <c r="AG1702" i="23"/>
  <c r="AX1702" i="23"/>
  <c r="AG1283" i="23"/>
  <c r="AX1283" i="23"/>
  <c r="AG674" i="23"/>
  <c r="AX674" i="23"/>
  <c r="AG1781" i="23"/>
  <c r="AX1781" i="23"/>
  <c r="AG644" i="23"/>
  <c r="AX644" i="23"/>
  <c r="AG1842" i="23"/>
  <c r="AX1842" i="23"/>
  <c r="AG1779" i="23"/>
  <c r="AX1779" i="23"/>
  <c r="AG669" i="23"/>
  <c r="AX669" i="23"/>
  <c r="AG1511" i="23"/>
  <c r="AX1511" i="23"/>
  <c r="AG343" i="23"/>
  <c r="AX343" i="23"/>
  <c r="AG815" i="23"/>
  <c r="AX815" i="23"/>
  <c r="AG462" i="23"/>
  <c r="AX462" i="23"/>
  <c r="AG1554" i="23"/>
  <c r="AX1554" i="23"/>
  <c r="AG1572" i="23"/>
  <c r="AX1572" i="23"/>
  <c r="AG1207" i="23"/>
  <c r="AX1207" i="23"/>
  <c r="AG1321" i="23"/>
  <c r="AX1321" i="23"/>
  <c r="AG1457" i="23"/>
  <c r="AX1457" i="23"/>
  <c r="AG1374" i="23"/>
  <c r="AX1374" i="23"/>
  <c r="AG105" i="23"/>
  <c r="AX105" i="23"/>
  <c r="AG1405" i="23"/>
  <c r="AX1405" i="23"/>
  <c r="AG657" i="23"/>
  <c r="AX657" i="23"/>
  <c r="AG1920" i="23"/>
  <c r="AX1920" i="23"/>
  <c r="AG645" i="23"/>
  <c r="AX645" i="23"/>
  <c r="AG603" i="23"/>
  <c r="AX603" i="23"/>
  <c r="AG1979" i="23"/>
  <c r="AX1979" i="23"/>
  <c r="AG892" i="23"/>
  <c r="AX892" i="23"/>
  <c r="AG881" i="23"/>
  <c r="AX881" i="23"/>
  <c r="AG1552" i="23"/>
  <c r="AX1552" i="23"/>
  <c r="AG1274" i="23"/>
  <c r="AX1274" i="23"/>
  <c r="AG1940" i="23"/>
  <c r="AX1940" i="23"/>
  <c r="AG1465" i="23"/>
  <c r="AX1465" i="23"/>
  <c r="AG1377" i="23"/>
  <c r="AX1377" i="23"/>
  <c r="AG1314" i="23"/>
  <c r="AX1314" i="23"/>
  <c r="AG535" i="23"/>
  <c r="AX535" i="23"/>
  <c r="AG1919" i="23"/>
  <c r="AX1919" i="23"/>
  <c r="AG1538" i="23"/>
  <c r="AX1538" i="23"/>
  <c r="AG865" i="23"/>
  <c r="AX865" i="23"/>
  <c r="AG60" i="23"/>
  <c r="AX60" i="23"/>
  <c r="AG472" i="23"/>
  <c r="AX472" i="23"/>
  <c r="AG1486" i="23"/>
  <c r="AX1486" i="23"/>
  <c r="AG1495" i="23"/>
  <c r="AX1495" i="23"/>
  <c r="AG1393" i="23"/>
  <c r="AX1393" i="23"/>
  <c r="AG1054" i="23"/>
  <c r="AX1054" i="23"/>
  <c r="AG1954" i="23"/>
  <c r="AX1954" i="23"/>
  <c r="AG1188" i="23"/>
  <c r="AX1188" i="23"/>
  <c r="AG446" i="23"/>
  <c r="AX446" i="23"/>
  <c r="AG1643" i="23"/>
  <c r="AX1643" i="23"/>
  <c r="AG567" i="23"/>
  <c r="AX567" i="23"/>
  <c r="AG48" i="23"/>
  <c r="AX48" i="23"/>
  <c r="AG2019" i="23"/>
  <c r="AX2019" i="23"/>
  <c r="AG399" i="23"/>
  <c r="AX399" i="23"/>
  <c r="AG2037" i="23"/>
  <c r="AX2037" i="23"/>
  <c r="AG1983" i="23"/>
  <c r="AX1983" i="23"/>
  <c r="AG412" i="23"/>
  <c r="AX412" i="23"/>
  <c r="AG957" i="23"/>
  <c r="AX957" i="23"/>
  <c r="AG1758" i="23"/>
  <c r="AX1758" i="23"/>
  <c r="AG411" i="23"/>
  <c r="AX411" i="23"/>
  <c r="AG287" i="23"/>
  <c r="AX287" i="23"/>
  <c r="AG568" i="23"/>
  <c r="AX568" i="23"/>
  <c r="AG282" i="23"/>
  <c r="AX282" i="23"/>
  <c r="AG436" i="23"/>
  <c r="AX436" i="23"/>
  <c r="AG57" i="23"/>
  <c r="AX57" i="23"/>
  <c r="AG1060" i="23"/>
  <c r="AX1060" i="23"/>
  <c r="AG954" i="23"/>
  <c r="AX954" i="23"/>
  <c r="AG762" i="23"/>
  <c r="AX762" i="23"/>
  <c r="AG1618" i="23"/>
  <c r="AX1618" i="23"/>
  <c r="AG609" i="23"/>
  <c r="AX609" i="23"/>
  <c r="AG1230" i="23"/>
  <c r="AX1230" i="23"/>
  <c r="AG269" i="23"/>
  <c r="AX269" i="23"/>
  <c r="AG1866" i="23"/>
  <c r="AX1866" i="23"/>
  <c r="AG245" i="23"/>
  <c r="AX245" i="23"/>
  <c r="AG663" i="23"/>
  <c r="AX663" i="23"/>
  <c r="AG220" i="23"/>
  <c r="AX220" i="23"/>
  <c r="AG1247" i="23"/>
  <c r="AX1247" i="23"/>
  <c r="AG530" i="23"/>
  <c r="AX530" i="23"/>
  <c r="AG1152" i="23"/>
  <c r="AX1152" i="23"/>
  <c r="AG1821" i="23"/>
  <c r="AX1821" i="23"/>
  <c r="AG659" i="23"/>
  <c r="AX659" i="23"/>
  <c r="AG846" i="23"/>
  <c r="AX846" i="23"/>
  <c r="AG1190" i="23"/>
  <c r="AX1190" i="23"/>
  <c r="AG1111" i="23"/>
  <c r="AX1111" i="23"/>
  <c r="AG570" i="23"/>
  <c r="AX570" i="23"/>
  <c r="AG1096" i="23"/>
  <c r="AX1096" i="23"/>
  <c r="AG376" i="23"/>
  <c r="AX376" i="23"/>
  <c r="AG1379" i="23"/>
  <c r="AX1379" i="23"/>
  <c r="AG1876" i="23"/>
  <c r="AX1876" i="23"/>
  <c r="AO271" i="23"/>
  <c r="AG100" i="23"/>
  <c r="AX100" i="23"/>
  <c r="AG346" i="23"/>
  <c r="AX346" i="23"/>
  <c r="AM770" i="23"/>
  <c r="AG901" i="23"/>
  <c r="AX901" i="23"/>
  <c r="AG1023" i="23"/>
  <c r="AX1023" i="23"/>
  <c r="AG888" i="23"/>
  <c r="AX888" i="23"/>
  <c r="AG767" i="23"/>
  <c r="AX767" i="23"/>
  <c r="AG1769" i="23"/>
  <c r="AX1769" i="23"/>
  <c r="AG907" i="23"/>
  <c r="AX907" i="23"/>
  <c r="AG174" i="23"/>
  <c r="AX174" i="23"/>
  <c r="AG15" i="23"/>
  <c r="AX15" i="23"/>
  <c r="AG203" i="23"/>
  <c r="AX203" i="23"/>
  <c r="AG103" i="23"/>
  <c r="AX103" i="23"/>
  <c r="AG132" i="23"/>
  <c r="AX132" i="23"/>
  <c r="AG365" i="23"/>
  <c r="AX365" i="23"/>
  <c r="AG461" i="23"/>
  <c r="AX461" i="23"/>
  <c r="AI883" i="23"/>
  <c r="AG108" i="23"/>
  <c r="AX108" i="23"/>
  <c r="AG224" i="23"/>
  <c r="AX224" i="23"/>
  <c r="AG190" i="23"/>
  <c r="AX190" i="23"/>
  <c r="AG636" i="23"/>
  <c r="AX636" i="23"/>
  <c r="AG1292" i="23"/>
  <c r="AX1292" i="23"/>
  <c r="AE465" i="23"/>
  <c r="AG474" i="23"/>
  <c r="AX474" i="23"/>
  <c r="AG672" i="23"/>
  <c r="AX672" i="23"/>
  <c r="AG935" i="23"/>
  <c r="AX935" i="23"/>
  <c r="AG349" i="23"/>
  <c r="AX349" i="23"/>
  <c r="AG478" i="23"/>
  <c r="AX478" i="23"/>
  <c r="AG1037" i="23"/>
  <c r="AX1037" i="23"/>
  <c r="AM1648" i="23"/>
  <c r="AG1833" i="23"/>
  <c r="AX1833" i="23"/>
  <c r="AG2026" i="23"/>
  <c r="AX2026" i="23"/>
  <c r="AK1083" i="23"/>
  <c r="AK610" i="23"/>
  <c r="AG1221" i="23"/>
  <c r="AX1221" i="23"/>
  <c r="AI1309" i="23"/>
  <c r="AG1994" i="23"/>
  <c r="AX1994" i="23"/>
  <c r="AI738" i="23"/>
  <c r="AO1600" i="23"/>
  <c r="AG632" i="23"/>
  <c r="AX632" i="23"/>
  <c r="AK1433" i="23"/>
  <c r="AG962" i="23"/>
  <c r="AX962" i="23"/>
  <c r="AG1187" i="23"/>
  <c r="AX1187" i="23"/>
  <c r="AG1372" i="23"/>
  <c r="AX1372" i="23"/>
  <c r="AG1626" i="23"/>
  <c r="AX1626" i="23"/>
  <c r="AG1845" i="23"/>
  <c r="AX1845" i="23"/>
  <c r="AG1963" i="23"/>
  <c r="AX1963" i="23"/>
  <c r="AG735" i="23"/>
  <c r="AX735" i="23"/>
  <c r="AG1080" i="23"/>
  <c r="AX1080" i="23"/>
  <c r="AG1263" i="23"/>
  <c r="AX1263" i="23"/>
  <c r="AG1837" i="23"/>
  <c r="AX1837" i="23"/>
  <c r="AK1574" i="23"/>
  <c r="AM1926" i="23"/>
  <c r="AG753" i="23"/>
  <c r="AX753" i="23"/>
  <c r="AI652" i="23"/>
  <c r="AG1508" i="23"/>
  <c r="AX1508" i="23"/>
  <c r="AG65" i="23"/>
  <c r="AX65" i="23"/>
  <c r="AG389" i="23"/>
  <c r="AX389" i="23"/>
  <c r="AG1003" i="23"/>
  <c r="AX1003" i="23"/>
  <c r="AG964" i="23"/>
  <c r="AX964" i="23"/>
  <c r="AG640" i="23"/>
  <c r="AX640" i="23"/>
  <c r="AG195" i="23"/>
  <c r="AX195" i="23"/>
  <c r="AG863" i="23"/>
  <c r="AX863" i="23"/>
  <c r="AG668" i="23"/>
  <c r="AX668" i="23"/>
  <c r="AG83" i="23"/>
  <c r="AX83" i="23"/>
  <c r="AG1607" i="23"/>
  <c r="AX1607" i="23"/>
  <c r="AG1969" i="23"/>
  <c r="AX1969" i="23"/>
  <c r="AG1011" i="23"/>
  <c r="AX1011" i="23"/>
  <c r="AG1040" i="23"/>
  <c r="AX1040" i="23"/>
  <c r="AG1200" i="23"/>
  <c r="AX1200" i="23"/>
  <c r="AG1829" i="23"/>
  <c r="AX1829" i="23"/>
  <c r="AG1102" i="23"/>
  <c r="AX1102" i="23"/>
  <c r="AG1910" i="23"/>
  <c r="AX1910" i="23"/>
  <c r="AG1420" i="23"/>
  <c r="AX1420" i="23"/>
  <c r="AG1655" i="23"/>
  <c r="AX1655" i="23"/>
  <c r="AG1860" i="23"/>
  <c r="AX1860" i="23"/>
  <c r="AG1010" i="23"/>
  <c r="AX1010" i="23"/>
  <c r="AG1118" i="23"/>
  <c r="AX1118" i="23"/>
  <c r="AG1745" i="23"/>
  <c r="AX1745" i="23"/>
  <c r="AG1918" i="23"/>
  <c r="AX1918" i="23"/>
  <c r="AG1811" i="23"/>
  <c r="AX1811" i="23"/>
  <c r="AG1323" i="23"/>
  <c r="AX1323" i="23"/>
  <c r="AG807" i="23"/>
  <c r="AX807" i="23"/>
  <c r="AG1428" i="23"/>
  <c r="AX1428" i="23"/>
  <c r="AG1894" i="23"/>
  <c r="AX1894" i="23"/>
  <c r="AG358" i="23"/>
  <c r="AX358" i="23"/>
  <c r="AG499" i="23"/>
  <c r="AX499" i="23"/>
  <c r="AG1424" i="23"/>
  <c r="AX1424" i="23"/>
  <c r="AG1956" i="23"/>
  <c r="AX1956" i="23"/>
  <c r="AG1471" i="23"/>
  <c r="AX1471" i="23"/>
  <c r="AG601" i="23"/>
  <c r="AX601" i="23"/>
  <c r="AG1791" i="23"/>
  <c r="AX1791" i="23"/>
  <c r="AG1529" i="23"/>
  <c r="AX1529" i="23"/>
  <c r="AG1087" i="23"/>
  <c r="AX1087" i="23"/>
  <c r="AG489" i="23"/>
  <c r="AX489" i="23"/>
  <c r="AG1121" i="23"/>
  <c r="AX1121" i="23"/>
  <c r="AG742" i="23"/>
  <c r="AX742" i="23"/>
  <c r="AG1707" i="23"/>
  <c r="AX1707" i="23"/>
  <c r="AG755" i="23"/>
  <c r="AX755" i="23"/>
  <c r="AG1408" i="23"/>
  <c r="AX1408" i="23"/>
  <c r="AG1039" i="23"/>
  <c r="AX1039" i="23"/>
  <c r="AG936" i="23"/>
  <c r="AX936" i="23"/>
  <c r="AG545" i="23"/>
  <c r="AX545" i="23"/>
  <c r="AG1020" i="23"/>
  <c r="AX1020" i="23"/>
  <c r="AM990" i="23"/>
  <c r="AG323" i="23"/>
  <c r="AX323" i="23"/>
  <c r="AG1720" i="23"/>
  <c r="AX1720" i="23"/>
  <c r="AG1772" i="23"/>
  <c r="AX1772" i="23"/>
  <c r="AG1663" i="23"/>
  <c r="AX1663" i="23"/>
  <c r="AG494" i="23"/>
  <c r="AX494" i="23"/>
  <c r="AG373" i="23"/>
  <c r="AX373" i="23"/>
  <c r="AG452" i="23"/>
  <c r="AX452" i="23"/>
  <c r="AG142" i="23"/>
  <c r="AX142" i="23"/>
  <c r="AG934" i="23"/>
  <c r="AX934" i="23"/>
  <c r="AG819" i="23"/>
  <c r="AX819" i="23"/>
  <c r="AI559" i="23"/>
  <c r="AK524" i="23"/>
  <c r="AM53" i="23"/>
  <c r="AG718" i="23"/>
  <c r="AX718" i="23"/>
  <c r="AG1113" i="23"/>
  <c r="AX1113" i="23"/>
  <c r="AG503" i="23"/>
  <c r="AX503" i="23"/>
  <c r="AG769" i="23"/>
  <c r="AX769" i="23"/>
  <c r="AG666" i="23"/>
  <c r="AX666" i="23"/>
  <c r="AG1516" i="23"/>
  <c r="AX1516" i="23"/>
  <c r="AG829" i="23"/>
  <c r="AX829" i="23"/>
  <c r="AK1278" i="23"/>
  <c r="AG183" i="23"/>
  <c r="AX183" i="23"/>
  <c r="AG1406" i="23"/>
  <c r="AX1406" i="23"/>
  <c r="AG1130" i="23"/>
  <c r="AX1130" i="23"/>
  <c r="AG1930" i="23"/>
  <c r="AX1930" i="23"/>
  <c r="AG515" i="23"/>
  <c r="AX515" i="23"/>
  <c r="AG1714" i="23"/>
  <c r="AX1714" i="23"/>
  <c r="AG662" i="23"/>
  <c r="AX662" i="23"/>
  <c r="AM192" i="23"/>
  <c r="AG69" i="23"/>
  <c r="AX69" i="23"/>
  <c r="AG2009" i="23"/>
  <c r="AX2009" i="23"/>
  <c r="AG1294" i="23"/>
  <c r="AX1294" i="23"/>
  <c r="AI340" i="23"/>
  <c r="AG1569" i="23"/>
  <c r="AX1569" i="23"/>
  <c r="AG1097" i="23"/>
  <c r="AX1097" i="23"/>
  <c r="AG1955" i="23"/>
  <c r="AX1955" i="23"/>
  <c r="AG1206" i="23"/>
  <c r="AX1206" i="23"/>
  <c r="AG1587" i="23"/>
  <c r="AX1587" i="23"/>
  <c r="AI459" i="23"/>
  <c r="AK1898" i="23"/>
  <c r="AG520" i="23"/>
  <c r="AX520" i="23"/>
  <c r="AG1902" i="23"/>
  <c r="AX1902" i="23"/>
  <c r="AG249" i="23"/>
  <c r="AX249" i="23"/>
  <c r="AG1170" i="23"/>
  <c r="AX1170" i="23"/>
  <c r="AG1478" i="23"/>
  <c r="AX1478" i="23"/>
  <c r="AG476" i="23"/>
  <c r="AX476" i="23"/>
  <c r="AG1613" i="23"/>
  <c r="AX1613" i="23"/>
  <c r="AG1652" i="23"/>
  <c r="AX1652" i="23"/>
  <c r="AG419" i="23"/>
  <c r="AX419" i="23"/>
  <c r="AG797" i="23"/>
  <c r="AX797" i="23"/>
  <c r="AK1665" i="23"/>
  <c r="AG1359" i="23"/>
  <c r="AX1359" i="23"/>
  <c r="AG1050" i="23"/>
  <c r="AX1050" i="23"/>
  <c r="AG1899" i="23"/>
  <c r="AX1899" i="23"/>
  <c r="AG1337" i="23"/>
  <c r="AX1337" i="23"/>
  <c r="AM347" i="23"/>
  <c r="AG1318" i="23"/>
  <c r="AX1318" i="23"/>
  <c r="AG2040" i="23"/>
  <c r="AX2040" i="23"/>
  <c r="AG1055" i="23"/>
  <c r="AX1055" i="23"/>
  <c r="AG616" i="23"/>
  <c r="AX616" i="23"/>
  <c r="AG1421" i="23"/>
  <c r="AX1421" i="23"/>
  <c r="AG560" i="23"/>
  <c r="AX560" i="23"/>
  <c r="AG716" i="23"/>
  <c r="AX716" i="23"/>
  <c r="AG1570" i="23"/>
  <c r="AX1570" i="23"/>
  <c r="AG563" i="23"/>
  <c r="AX563" i="23"/>
  <c r="AG840" i="23"/>
  <c r="AX840" i="23"/>
  <c r="AG1116" i="23"/>
  <c r="AX1116" i="23"/>
  <c r="AG551" i="23"/>
  <c r="AX551" i="23"/>
  <c r="AG1456" i="23"/>
  <c r="AX1456" i="23"/>
  <c r="AG1524" i="23"/>
  <c r="AX1524" i="23"/>
  <c r="AG16" i="23"/>
  <c r="AX16" i="23"/>
  <c r="AG1001" i="23"/>
  <c r="AX1001" i="23"/>
  <c r="AG1908" i="23"/>
  <c r="AX1908" i="23"/>
  <c r="AG1900" i="23"/>
  <c r="AX1900" i="23"/>
  <c r="AG154" i="23"/>
  <c r="AX154" i="23"/>
  <c r="AG876" i="23"/>
  <c r="AX876" i="23"/>
  <c r="AG398" i="23"/>
  <c r="AX398" i="23"/>
  <c r="AG1715" i="23"/>
  <c r="AX1715" i="23"/>
  <c r="AG479" i="23"/>
  <c r="AX479" i="23"/>
  <c r="AG1109" i="23"/>
  <c r="AX1109" i="23"/>
  <c r="AG789" i="23"/>
  <c r="AX789" i="23"/>
  <c r="AG177" i="23"/>
  <c r="AX177" i="23"/>
  <c r="AG302" i="23"/>
  <c r="AX302" i="23"/>
  <c r="AE1326" i="23"/>
  <c r="AG98" i="23"/>
  <c r="AX98" i="23"/>
  <c r="AM1342" i="23"/>
  <c r="AG184" i="23"/>
  <c r="AX184" i="23"/>
  <c r="AG36" i="23"/>
  <c r="AX36" i="23"/>
  <c r="AG1295" i="23"/>
  <c r="AX1295" i="23"/>
  <c r="AG1509" i="23"/>
  <c r="AX1509" i="23"/>
  <c r="AG22" i="23"/>
  <c r="AX22" i="23"/>
  <c r="AG309" i="23"/>
  <c r="AX309" i="23"/>
  <c r="AG1244" i="23"/>
  <c r="AX1244" i="23"/>
  <c r="AG415" i="23"/>
  <c r="AX415" i="23"/>
  <c r="AG1017" i="23"/>
  <c r="AX1017" i="23"/>
  <c r="AG1049" i="23"/>
  <c r="AX1049" i="23"/>
  <c r="AG1766" i="23"/>
  <c r="AX1766" i="23"/>
  <c r="AG528" i="23"/>
  <c r="AX528" i="23"/>
  <c r="AG1452" i="23"/>
  <c r="AX1452" i="23"/>
  <c r="AG1434" i="23"/>
  <c r="AX1434" i="23"/>
  <c r="AG830" i="23"/>
  <c r="AX830" i="23"/>
  <c r="AG641" i="23"/>
  <c r="AX641" i="23"/>
  <c r="AG656" i="23"/>
  <c r="AX656" i="23"/>
  <c r="AG833" i="23"/>
  <c r="AX833" i="23"/>
  <c r="AG1356" i="23"/>
  <c r="AX1356" i="23"/>
  <c r="AG1911" i="23"/>
  <c r="AX1911" i="23"/>
  <c r="AG94" i="23"/>
  <c r="AX94" i="23"/>
  <c r="AG1451" i="23"/>
  <c r="AX1451" i="23"/>
  <c r="AG155" i="23"/>
  <c r="AX155" i="23"/>
  <c r="AG977" i="23"/>
  <c r="AX977" i="23"/>
  <c r="AG1487" i="23"/>
  <c r="AX1487" i="23"/>
  <c r="AG1577" i="23"/>
  <c r="AX1577" i="23"/>
  <c r="AG1339" i="23"/>
  <c r="AX1339" i="23"/>
  <c r="AG443" i="23"/>
  <c r="AX443" i="23"/>
  <c r="AG1633" i="23"/>
  <c r="AX1633" i="23"/>
  <c r="AG655" i="23"/>
  <c r="AX655" i="23"/>
  <c r="AG1019" i="23"/>
  <c r="AX1019" i="23"/>
  <c r="AG633" i="23"/>
  <c r="AX633" i="23"/>
  <c r="AG130" i="23"/>
  <c r="AX130" i="23"/>
  <c r="AG1384" i="23"/>
  <c r="AX1384" i="23"/>
  <c r="AG1390" i="23"/>
  <c r="AX1390" i="23"/>
  <c r="AG1980" i="23"/>
  <c r="AX1980" i="23"/>
  <c r="AG695" i="23"/>
  <c r="AX695" i="23"/>
  <c r="AG661" i="23"/>
  <c r="AX661" i="23"/>
  <c r="AG484" i="23"/>
  <c r="AX484" i="23"/>
  <c r="AG1676" i="23"/>
  <c r="AX1676" i="23"/>
  <c r="AG604" i="23"/>
  <c r="AX604" i="23"/>
  <c r="AG464" i="23"/>
  <c r="AX464" i="23"/>
  <c r="AG1568" i="23"/>
  <c r="AX1568" i="23"/>
  <c r="AG1016" i="23"/>
  <c r="AX1016" i="23"/>
  <c r="AG1875" i="23"/>
  <c r="AX1875" i="23"/>
  <c r="AG292" i="23"/>
  <c r="AX292" i="23"/>
  <c r="AG305" i="23"/>
  <c r="AX305" i="23"/>
  <c r="AG1193" i="23"/>
  <c r="AX1193" i="23"/>
  <c r="AG2008" i="23"/>
  <c r="AX2008" i="23"/>
  <c r="AG1588" i="23"/>
  <c r="AX1588" i="23"/>
  <c r="AG1422" i="23"/>
  <c r="AX1422" i="23"/>
  <c r="AG653" i="23"/>
  <c r="AX653" i="23"/>
  <c r="AG1289" i="23"/>
  <c r="AX1289" i="23"/>
  <c r="AG208" i="23"/>
  <c r="AX208" i="23"/>
  <c r="AG1644" i="23"/>
  <c r="AX1644" i="23"/>
  <c r="AG1690" i="23"/>
  <c r="AX1690" i="23"/>
  <c r="AG2006" i="23"/>
  <c r="AX2006" i="23"/>
  <c r="AG897" i="23"/>
  <c r="AX897" i="23"/>
  <c r="AG1382" i="23"/>
  <c r="AX1382" i="23"/>
  <c r="AG588" i="23"/>
  <c r="AX588" i="23"/>
  <c r="AG1774" i="23"/>
  <c r="AX1774" i="23"/>
  <c r="AG1948" i="23"/>
  <c r="AX1948" i="23"/>
  <c r="AG27" i="23"/>
  <c r="AX27" i="23"/>
  <c r="AG2007" i="23"/>
  <c r="AX2007" i="23"/>
  <c r="AG427" i="23"/>
  <c r="AX427" i="23"/>
  <c r="AG447" i="23"/>
  <c r="AX447" i="23"/>
  <c r="AG1196" i="23"/>
  <c r="AX1196" i="23"/>
  <c r="AG1727" i="23"/>
  <c r="AX1727" i="23"/>
  <c r="AG1345" i="23"/>
  <c r="AX1345" i="23"/>
  <c r="AG1852" i="23"/>
  <c r="AX1852" i="23"/>
  <c r="AG772" i="23"/>
  <c r="AX772" i="23"/>
  <c r="AG254" i="23"/>
  <c r="AX254" i="23"/>
  <c r="AG61" i="23"/>
  <c r="AX61" i="23"/>
  <c r="AG1149" i="23"/>
  <c r="AX1149" i="23"/>
  <c r="AG141" i="23"/>
  <c r="AX141" i="23"/>
  <c r="AG1560" i="23"/>
  <c r="AX1560" i="23"/>
  <c r="AG1964" i="23"/>
  <c r="AX1964" i="23"/>
  <c r="AG832" i="23"/>
  <c r="AX832" i="23"/>
  <c r="AG1843" i="23"/>
  <c r="AX1843" i="23"/>
  <c r="AG523" i="23"/>
  <c r="AX523" i="23"/>
  <c r="AG1596" i="23"/>
  <c r="AX1596" i="23"/>
  <c r="AG1269" i="23"/>
  <c r="AX1269" i="23"/>
  <c r="AG1651" i="23"/>
  <c r="AX1651" i="23"/>
  <c r="AG288" i="23"/>
  <c r="AX288" i="23"/>
  <c r="AG1649" i="23"/>
  <c r="AX1649" i="23"/>
  <c r="AG1747" i="23"/>
  <c r="AX1747" i="23"/>
  <c r="AG621" i="23"/>
  <c r="AX621" i="23"/>
  <c r="AG339" i="23"/>
  <c r="AX339" i="23"/>
  <c r="AG238" i="23"/>
  <c r="AX238" i="23"/>
  <c r="AG774" i="23"/>
  <c r="AX774" i="23"/>
  <c r="AG1266" i="23"/>
  <c r="AX1266" i="23"/>
  <c r="AG1889" i="23"/>
  <c r="AX1889" i="23"/>
  <c r="AG1394" i="23"/>
  <c r="AX1394" i="23"/>
  <c r="AG1897" i="23"/>
  <c r="AX1897" i="23"/>
  <c r="AG335" i="23"/>
  <c r="AX335" i="23"/>
  <c r="AG383" i="23"/>
  <c r="AX383" i="23"/>
  <c r="AG24" i="23"/>
  <c r="AX24" i="23"/>
  <c r="AG1879" i="23"/>
  <c r="AX1879" i="23"/>
  <c r="AG1893" i="23"/>
  <c r="AX1893" i="23"/>
  <c r="AG1565" i="23"/>
  <c r="AX1565" i="23"/>
  <c r="AG1874" i="23"/>
  <c r="AX1874" i="23"/>
  <c r="AG597" i="23"/>
  <c r="AX597" i="23"/>
  <c r="AG1437" i="23"/>
  <c r="AX1437" i="23"/>
  <c r="AG1361" i="23"/>
  <c r="AX1361" i="23"/>
  <c r="AG227" i="23"/>
  <c r="AX227" i="23"/>
  <c r="AG182" i="23"/>
  <c r="AX182" i="23"/>
  <c r="AG188" i="23"/>
  <c r="AX188" i="23"/>
  <c r="AG868" i="23"/>
  <c r="AX868" i="23"/>
  <c r="AG847" i="23"/>
  <c r="AX847" i="23"/>
  <c r="AG1475" i="23"/>
  <c r="AX1475" i="23"/>
  <c r="AG470" i="23"/>
  <c r="AX470" i="23"/>
  <c r="AG2039" i="23"/>
  <c r="AX2039" i="23"/>
  <c r="AG52" i="23"/>
  <c r="AX52" i="23"/>
  <c r="AG1555" i="23"/>
  <c r="AX1555" i="23"/>
  <c r="AG505" i="23"/>
  <c r="AX505" i="23"/>
  <c r="AG856" i="23"/>
  <c r="AX856" i="23"/>
  <c r="AG771" i="23"/>
  <c r="AX771" i="23"/>
  <c r="AG1660" i="23"/>
  <c r="AX1660" i="23"/>
  <c r="AG1686" i="23"/>
  <c r="AX1686" i="23"/>
  <c r="AG299" i="23"/>
  <c r="AX299" i="23"/>
  <c r="AG825" i="23"/>
  <c r="AX825" i="23"/>
  <c r="AG396" i="23"/>
  <c r="AX396" i="23"/>
  <c r="AG1730" i="23"/>
  <c r="AX1730" i="23"/>
  <c r="AG189" i="23"/>
  <c r="AX189" i="23"/>
  <c r="AG353" i="23"/>
  <c r="AX353" i="23"/>
  <c r="AG1160" i="23"/>
  <c r="AX1160" i="23"/>
  <c r="AG127" i="23"/>
  <c r="AX127" i="23"/>
  <c r="AM93" i="23"/>
  <c r="AC2069" i="23"/>
  <c r="AG244" i="23"/>
  <c r="AX244" i="23"/>
  <c r="AG86" i="23"/>
  <c r="AX86" i="23"/>
  <c r="AG473" i="23"/>
  <c r="AX473" i="23"/>
  <c r="AG163" i="23"/>
  <c r="AX163" i="23"/>
  <c r="AG118" i="23"/>
  <c r="AX118" i="23"/>
  <c r="AG433" i="23"/>
  <c r="AX433" i="23"/>
  <c r="AG259" i="23"/>
  <c r="AX259" i="23"/>
  <c r="AG248" i="23"/>
  <c r="AX248" i="23"/>
  <c r="AG485" i="23"/>
  <c r="AX485" i="23"/>
  <c r="AO652" i="23"/>
  <c r="AG818" i="23"/>
  <c r="AX818" i="23"/>
  <c r="AG1232" i="23"/>
  <c r="AX1232" i="23"/>
  <c r="AG251" i="23"/>
  <c r="AX251" i="23"/>
  <c r="AM465" i="23"/>
  <c r="AG204" i="23"/>
  <c r="AX204" i="23"/>
  <c r="AG134" i="23"/>
  <c r="AX134" i="23"/>
  <c r="AE481" i="23"/>
  <c r="AK976" i="23"/>
  <c r="AG148" i="23"/>
  <c r="AX148" i="23"/>
  <c r="AG664" i="23"/>
  <c r="AX664" i="23"/>
  <c r="AG1179" i="23"/>
  <c r="AX1179" i="23"/>
  <c r="AG1603" i="23"/>
  <c r="AX1603" i="23"/>
  <c r="AM1083" i="23"/>
  <c r="AE610" i="23"/>
  <c r="AE1826" i="23"/>
  <c r="AG2010" i="23"/>
  <c r="AX2010" i="23"/>
  <c r="AE738" i="23"/>
  <c r="AG569" i="23"/>
  <c r="AX569" i="23"/>
  <c r="AG1197" i="23"/>
  <c r="AX1197" i="23"/>
  <c r="AG1332" i="23"/>
  <c r="AX1332" i="23"/>
  <c r="AG1012" i="23"/>
  <c r="AX1012" i="23"/>
  <c r="AM1319" i="23"/>
  <c r="AE1433" i="23"/>
  <c r="AG1566" i="23"/>
  <c r="AX1566" i="23"/>
  <c r="AG1704" i="23"/>
  <c r="AX1704" i="23"/>
  <c r="AG1392" i="23"/>
  <c r="AX1392" i="23"/>
  <c r="AE1600" i="23"/>
  <c r="AG1856" i="23"/>
  <c r="AX1856" i="23"/>
  <c r="AG1053" i="23"/>
  <c r="AX1053" i="23"/>
  <c r="AG1296" i="23"/>
  <c r="AX1296" i="23"/>
  <c r="AI1574" i="23"/>
  <c r="AO1926" i="23"/>
  <c r="AG1250" i="23"/>
  <c r="AX1250" i="23"/>
  <c r="AG1677" i="23"/>
  <c r="AX1677" i="23"/>
  <c r="AG553" i="23"/>
  <c r="AX553" i="23"/>
  <c r="AG1048" i="23"/>
  <c r="AX1048" i="23"/>
  <c r="AG438" i="23"/>
  <c r="AX438" i="23"/>
  <c r="AG895" i="23"/>
  <c r="AX895" i="23"/>
  <c r="AG1634" i="23"/>
  <c r="AX1634" i="23"/>
  <c r="AG886" i="23"/>
  <c r="AX886" i="23"/>
  <c r="AG867" i="23"/>
  <c r="AX867" i="23"/>
  <c r="AG1248" i="23"/>
  <c r="AX1248" i="23"/>
  <c r="AG1868" i="23"/>
  <c r="AX1868" i="23"/>
  <c r="AG919" i="23"/>
  <c r="AX919" i="23"/>
  <c r="AG1671" i="23"/>
  <c r="AX1671" i="23"/>
  <c r="AG1299" i="23"/>
  <c r="AX1299" i="23"/>
  <c r="AG1712" i="23"/>
  <c r="AX1712" i="23"/>
  <c r="AG1407" i="23"/>
  <c r="AX1407" i="23"/>
  <c r="AG1404" i="23"/>
  <c r="AX1404" i="23"/>
  <c r="AG1905" i="23"/>
  <c r="AX1905" i="23"/>
  <c r="AG1746" i="23"/>
  <c r="AX1746" i="23"/>
  <c r="AG1638" i="23"/>
  <c r="AX1638" i="23"/>
  <c r="AG1642" i="23"/>
  <c r="AX1642" i="23"/>
  <c r="AG538" i="23"/>
  <c r="AX538" i="23"/>
  <c r="AO2016" i="23"/>
  <c r="AG458" i="23"/>
  <c r="AX458" i="23"/>
  <c r="AG811" i="23"/>
  <c r="AX811" i="23"/>
  <c r="AG128" i="23"/>
  <c r="AX128" i="23"/>
  <c r="AG260" i="23"/>
  <c r="AX260" i="23"/>
  <c r="AG898" i="23"/>
  <c r="AX898" i="23"/>
  <c r="AG941" i="23"/>
  <c r="AX941" i="23"/>
  <c r="AG1802" i="23"/>
  <c r="AX1802" i="23"/>
  <c r="AG885" i="23"/>
  <c r="AX885" i="23"/>
  <c r="AG1901" i="23"/>
  <c r="AX1901" i="23"/>
  <c r="AG882" i="23"/>
  <c r="AX882" i="23"/>
  <c r="AG2003" i="23"/>
  <c r="AX2003" i="23"/>
  <c r="AG228" i="23"/>
  <c r="AX228" i="23"/>
  <c r="AG920" i="23"/>
  <c r="AX920" i="23"/>
  <c r="AG1793" i="23"/>
  <c r="AX1793" i="23"/>
  <c r="AG424" i="23"/>
  <c r="AX424" i="23"/>
  <c r="AG1438" i="23"/>
  <c r="AX1438" i="23"/>
  <c r="AG1426" i="23"/>
  <c r="AX1426" i="23"/>
  <c r="AG1370" i="23"/>
  <c r="AX1370" i="23"/>
  <c r="AG794" i="23"/>
  <c r="AX794" i="23"/>
  <c r="AG1985" i="23"/>
  <c r="AX1985" i="23"/>
  <c r="AI96" i="23"/>
  <c r="AG651" i="23"/>
  <c r="AX651" i="23"/>
  <c r="AG393" i="23"/>
  <c r="AX393" i="23"/>
  <c r="AG561" i="23"/>
  <c r="AX561" i="23"/>
  <c r="AG314" i="23"/>
  <c r="AX314" i="23"/>
  <c r="AG1067" i="23"/>
  <c r="AX1067" i="23"/>
  <c r="AG1006" i="23"/>
  <c r="AX1006" i="23"/>
  <c r="AK1326" i="23"/>
  <c r="AG97" i="23"/>
  <c r="AX97" i="23"/>
  <c r="AG665" i="23"/>
  <c r="AX665" i="23"/>
  <c r="AG1330" i="23"/>
  <c r="AX1330" i="23"/>
  <c r="AG262" i="23"/>
  <c r="AX262" i="23"/>
  <c r="AG1945" i="23"/>
  <c r="AX1945" i="23"/>
  <c r="AG41" i="23"/>
  <c r="AX41" i="23"/>
  <c r="AG773" i="23"/>
  <c r="AX773" i="23"/>
  <c r="AG405" i="23"/>
  <c r="AX405" i="23"/>
  <c r="AG362" i="23"/>
  <c r="AX362" i="23"/>
  <c r="AG1797" i="23"/>
  <c r="AX1797" i="23"/>
  <c r="AG278" i="23"/>
  <c r="AX278" i="23"/>
  <c r="AG729" i="23"/>
  <c r="AX729" i="23"/>
  <c r="AO192" i="23"/>
  <c r="AG556" i="23"/>
  <c r="AX556" i="23"/>
  <c r="AG312" i="23"/>
  <c r="AX312" i="23"/>
  <c r="AG757" i="23"/>
  <c r="AX757" i="23"/>
  <c r="AG243" i="23"/>
  <c r="AX243" i="23"/>
  <c r="AG1417" i="23"/>
  <c r="AX1417" i="23"/>
  <c r="AG1710" i="23"/>
  <c r="AX1710" i="23"/>
  <c r="AG1078" i="23"/>
  <c r="AX1078" i="23"/>
  <c r="AG1073" i="23"/>
  <c r="AX1073" i="23"/>
  <c r="AG1441" i="23"/>
  <c r="AX1441" i="23"/>
  <c r="AI1898" i="23"/>
  <c r="AG536" i="23"/>
  <c r="AX536" i="23"/>
  <c r="AG495" i="23"/>
  <c r="AX495" i="23"/>
  <c r="AG71" i="23"/>
  <c r="AX71" i="23"/>
  <c r="AG804" i="23"/>
  <c r="AX804" i="23"/>
  <c r="AG1718" i="23"/>
  <c r="AX1718" i="23"/>
  <c r="AG841" i="23"/>
  <c r="AX841" i="23"/>
  <c r="AG726" i="23"/>
  <c r="AX726" i="23"/>
  <c r="AG1391" i="23"/>
  <c r="AX1391" i="23"/>
  <c r="AG2005" i="23"/>
  <c r="AX2005" i="23"/>
  <c r="AG1335" i="23"/>
  <c r="AX1335" i="23"/>
  <c r="AG1150" i="23"/>
  <c r="AX1150" i="23"/>
  <c r="AG2004" i="23"/>
  <c r="AX2004" i="23"/>
  <c r="AG1364" i="23"/>
  <c r="AX1364" i="23"/>
  <c r="AG859" i="23"/>
  <c r="AX859" i="23"/>
  <c r="AG1523" i="23"/>
  <c r="AX1523" i="23"/>
  <c r="AG1355" i="23"/>
  <c r="AX1355" i="23"/>
  <c r="AG1133" i="23"/>
  <c r="AX1133" i="23"/>
  <c r="AG500" i="23"/>
  <c r="AX500" i="23"/>
  <c r="AG838" i="23"/>
  <c r="AX838" i="23"/>
  <c r="AG1439" i="23"/>
  <c r="AX1439" i="23"/>
  <c r="AG805" i="23"/>
  <c r="AX805" i="23"/>
  <c r="AG875" i="23"/>
  <c r="AX875" i="23"/>
  <c r="AG1662" i="23"/>
  <c r="AX1662" i="23"/>
  <c r="AG38" i="23"/>
  <c r="AX38" i="23"/>
  <c r="AG1065" i="23"/>
  <c r="AX1065" i="23"/>
  <c r="AG1592" i="23"/>
  <c r="AX1592" i="23"/>
  <c r="AG1298" i="23"/>
  <c r="AX1298" i="23"/>
  <c r="AG1546" i="23"/>
  <c r="AX1546" i="23"/>
  <c r="AG1174" i="23"/>
  <c r="AX1174" i="23"/>
  <c r="AG202" i="23"/>
  <c r="AX202" i="23"/>
  <c r="AG1099" i="23"/>
  <c r="AX1099" i="23"/>
  <c r="AG1939" i="23"/>
  <c r="AX1939" i="23"/>
  <c r="AK214" i="23"/>
  <c r="AG1982" i="23"/>
  <c r="AX1982" i="23"/>
  <c r="AG626" i="23"/>
  <c r="AX626" i="23"/>
  <c r="AG442" i="23"/>
  <c r="AX442" i="23"/>
  <c r="AG1399" i="23"/>
  <c r="AX1399" i="23"/>
  <c r="AG979" i="23"/>
  <c r="AX979" i="23"/>
  <c r="AG1731" i="23"/>
  <c r="AX1731" i="23"/>
  <c r="AG304" i="23"/>
  <c r="AX304" i="23"/>
  <c r="AG1828" i="23"/>
  <c r="AX1828" i="23"/>
  <c r="AG1186" i="23"/>
  <c r="AX1186" i="23"/>
  <c r="AG785" i="23"/>
  <c r="AX785" i="23"/>
  <c r="AG279" i="23"/>
  <c r="AX279" i="23"/>
  <c r="AG1537" i="23"/>
  <c r="AX1537" i="23"/>
  <c r="AG43" i="23"/>
  <c r="AX43" i="23"/>
  <c r="AO1342" i="23"/>
  <c r="AG519" i="23"/>
  <c r="AX519" i="23"/>
  <c r="AG180" i="23"/>
  <c r="AX180" i="23"/>
  <c r="AG1463" i="23"/>
  <c r="AX1463" i="23"/>
  <c r="AG1558" i="23"/>
  <c r="AX1558" i="23"/>
  <c r="AG549" i="23"/>
  <c r="AX549" i="23"/>
  <c r="AG263" i="23"/>
  <c r="AX263" i="23"/>
  <c r="AG1380" i="23"/>
  <c r="AX1380" i="23"/>
  <c r="AG1047" i="23"/>
  <c r="AX1047" i="23"/>
  <c r="AG1163" i="23"/>
  <c r="AX1163" i="23"/>
  <c r="AG509" i="23"/>
  <c r="AX509" i="23"/>
  <c r="AG741" i="23"/>
  <c r="AX741" i="23"/>
  <c r="AG1423" i="23"/>
  <c r="AX1423" i="23"/>
  <c r="AG1209" i="23"/>
  <c r="AX1209" i="23"/>
  <c r="AG831" i="23"/>
  <c r="AX831" i="23"/>
  <c r="AG230" i="23"/>
  <c r="AX230" i="23"/>
  <c r="AG790" i="23"/>
  <c r="AX790" i="23"/>
  <c r="AG135" i="23"/>
  <c r="AX135" i="23"/>
  <c r="AG1311" i="23"/>
  <c r="AX1311" i="23"/>
  <c r="AG274" i="23"/>
  <c r="AX274" i="23"/>
  <c r="AG493" i="23"/>
  <c r="AX493" i="23"/>
  <c r="AG1545" i="23"/>
  <c r="AX1545" i="23"/>
  <c r="AG862" i="23"/>
  <c r="AX862" i="23"/>
  <c r="AG1227" i="23"/>
  <c r="AX1227" i="23"/>
  <c r="AG1085" i="23"/>
  <c r="AX1085" i="23"/>
  <c r="AG671" i="23"/>
  <c r="AX671" i="23"/>
  <c r="AG527" i="23"/>
  <c r="AX527" i="23"/>
  <c r="AG679" i="23"/>
  <c r="AX679" i="23"/>
  <c r="AG1168" i="23"/>
  <c r="AX1168" i="23"/>
  <c r="AG210" i="23"/>
  <c r="AX210" i="23"/>
  <c r="AG306" i="23"/>
  <c r="AX306" i="23"/>
  <c r="AG1412" i="23"/>
  <c r="AX1412" i="23"/>
  <c r="AG111" i="23"/>
  <c r="AX111" i="23"/>
  <c r="AG1549" i="23"/>
  <c r="AX1549" i="23"/>
  <c r="AG949" i="23"/>
  <c r="AX949" i="23"/>
  <c r="AG1249" i="23"/>
  <c r="AX1249" i="23"/>
  <c r="AG1156" i="23"/>
  <c r="AX1156" i="23"/>
  <c r="AG1061" i="23"/>
  <c r="AX1061" i="23"/>
  <c r="AG390" i="23"/>
  <c r="AX390" i="23"/>
  <c r="AG1172" i="23"/>
  <c r="AX1172" i="23"/>
  <c r="AG1777" i="23"/>
  <c r="AX1777" i="23"/>
  <c r="AG1281" i="23"/>
  <c r="AX1281" i="23"/>
  <c r="AG54" i="23"/>
  <c r="AX54" i="23"/>
  <c r="AG1084" i="23"/>
  <c r="AX1084" i="23"/>
  <c r="AG1092" i="23"/>
  <c r="AX1092" i="23"/>
  <c r="AG953" i="23"/>
  <c r="AX953" i="23"/>
  <c r="AG1325" i="23"/>
  <c r="AX1325" i="23"/>
  <c r="AG1817" i="23"/>
  <c r="AX1817" i="23"/>
  <c r="AG150" i="23"/>
  <c r="AX150" i="23"/>
  <c r="AG1212" i="23"/>
  <c r="AX1212" i="23"/>
  <c r="AG1862" i="23"/>
  <c r="AX1862" i="23"/>
  <c r="AG360" i="23"/>
  <c r="AX360" i="23"/>
  <c r="AG1257" i="23"/>
  <c r="AX1257" i="23"/>
  <c r="AG90" i="23"/>
  <c r="AX90" i="23"/>
  <c r="AG363" i="23"/>
  <c r="AX363" i="23"/>
  <c r="AG1448" i="23"/>
  <c r="AX1448" i="23"/>
  <c r="AG1827" i="23"/>
  <c r="AX1827" i="23"/>
  <c r="AG120" i="23"/>
  <c r="AX120" i="23"/>
  <c r="AG685" i="23"/>
  <c r="AX685" i="23"/>
  <c r="AG1974" i="23"/>
  <c r="AX1974" i="23"/>
  <c r="AG592" i="23"/>
  <c r="AX592" i="23"/>
  <c r="AG777" i="23"/>
  <c r="AX777" i="23"/>
  <c r="AG1481" i="23"/>
  <c r="AX1481" i="23"/>
  <c r="AG1928" i="23"/>
  <c r="AX1928" i="23"/>
  <c r="AG1513" i="23"/>
  <c r="AX1513" i="23"/>
  <c r="AG647" i="23"/>
  <c r="AX647" i="23"/>
  <c r="AG1182" i="23"/>
  <c r="AX1182" i="23"/>
  <c r="AG1641" i="23"/>
  <c r="AX1641" i="23"/>
  <c r="AG72" i="23"/>
  <c r="AX72" i="23"/>
  <c r="AG226" i="23"/>
  <c r="AX226" i="23"/>
  <c r="AG21" i="23"/>
  <c r="AX21" i="23"/>
  <c r="AG998" i="23"/>
  <c r="AX998" i="23"/>
  <c r="AG565" i="23"/>
  <c r="AX565" i="23"/>
  <c r="AG215" i="23"/>
  <c r="AX215" i="23"/>
  <c r="AG1556" i="23"/>
  <c r="AX1556" i="23"/>
  <c r="AG1666" i="23"/>
  <c r="AX1666" i="23"/>
  <c r="AG286" i="23"/>
  <c r="AX286" i="23"/>
  <c r="AG1839" i="23"/>
  <c r="AX1839" i="23"/>
  <c r="AG1093" i="23"/>
  <c r="AX1093" i="23"/>
  <c r="AG49" i="23"/>
  <c r="AX49" i="23"/>
  <c r="AG1630" i="23"/>
  <c r="AX1630" i="23"/>
  <c r="AG1659" i="23"/>
  <c r="AX1659" i="23"/>
  <c r="AG581" i="23"/>
  <c r="AX581" i="23"/>
  <c r="AG1077" i="23"/>
  <c r="AX1077" i="23"/>
  <c r="AK2021" i="23"/>
  <c r="AX2021" i="23"/>
  <c r="AG199" i="23"/>
  <c r="AX199" i="23"/>
  <c r="AG20" i="23"/>
  <c r="AX20" i="23"/>
  <c r="AG511" i="23"/>
  <c r="AX511" i="23"/>
  <c r="AG1601" i="23"/>
  <c r="AX1601" i="23"/>
  <c r="AG1966" i="23"/>
  <c r="AX1966" i="23"/>
  <c r="AG617" i="23"/>
  <c r="AX617" i="23"/>
  <c r="AG1141" i="23"/>
  <c r="AX1141" i="23"/>
  <c r="AG1214" i="23"/>
  <c r="AX1214" i="23"/>
  <c r="AG1542" i="23"/>
  <c r="AX1542" i="23"/>
  <c r="AG237" i="23"/>
  <c r="AX237" i="23"/>
  <c r="AG1308" i="23"/>
  <c r="AX1308" i="23"/>
  <c r="AG768" i="23"/>
  <c r="AX768" i="23"/>
  <c r="AG218" i="23"/>
  <c r="AX218" i="23"/>
  <c r="AG1713" i="23"/>
  <c r="AX1713" i="23"/>
  <c r="AG336" i="23"/>
  <c r="AX336" i="23"/>
  <c r="AG1013" i="23"/>
  <c r="AX1013" i="23"/>
  <c r="AG599" i="23"/>
  <c r="AX599" i="23"/>
  <c r="AI1722" i="23"/>
  <c r="AX1722" i="23"/>
  <c r="AG421" i="23"/>
  <c r="AX421" i="23"/>
  <c r="AG140" i="23"/>
  <c r="AX140" i="23"/>
  <c r="AG345" i="23"/>
  <c r="AX345" i="23"/>
  <c r="AE652" i="23"/>
  <c r="AM976" i="23"/>
  <c r="AG1031" i="23"/>
  <c r="AX1031" i="23"/>
  <c r="AG124" i="23"/>
  <c r="AX124" i="23"/>
  <c r="AO465" i="23"/>
  <c r="AG267" i="23"/>
  <c r="AX267" i="23"/>
  <c r="AG297" i="23"/>
  <c r="AX297" i="23"/>
  <c r="AG627" i="23"/>
  <c r="AX627" i="23"/>
  <c r="AK481" i="23"/>
  <c r="AG537" i="23"/>
  <c r="AX537" i="23"/>
  <c r="AO976" i="23"/>
  <c r="AG172" i="23"/>
  <c r="AX172" i="23"/>
  <c r="AG1279" i="23"/>
  <c r="AX1279" i="23"/>
  <c r="AI2016" i="23"/>
  <c r="AG959" i="23"/>
  <c r="AX959" i="23"/>
  <c r="AG1146" i="23"/>
  <c r="AX1146" i="23"/>
  <c r="AG1506" i="23"/>
  <c r="AX1506" i="23"/>
  <c r="AG1888" i="23"/>
  <c r="AX1888" i="23"/>
  <c r="AG628" i="23"/>
  <c r="AX628" i="23"/>
  <c r="AG1510" i="23"/>
  <c r="AX1510" i="23"/>
  <c r="AG1320" i="23"/>
  <c r="AX1320" i="23"/>
  <c r="AO738" i="23"/>
  <c r="AG1036" i="23"/>
  <c r="AX1036" i="23"/>
  <c r="AG1591" i="23"/>
  <c r="AX1591" i="23"/>
  <c r="AG1276" i="23"/>
  <c r="AX1276" i="23"/>
  <c r="AG1288" i="23"/>
  <c r="AX1288" i="23"/>
  <c r="AG1331" i="23"/>
  <c r="AX1331" i="23"/>
  <c r="AG1768" i="23"/>
  <c r="AX1768" i="23"/>
  <c r="AG1947" i="23"/>
  <c r="AX1947" i="23"/>
  <c r="AG991" i="23"/>
  <c r="AX991" i="23"/>
  <c r="AG1595" i="23"/>
  <c r="AX1595" i="23"/>
  <c r="AG1972" i="23"/>
  <c r="AX1972" i="23"/>
  <c r="AG1328" i="23"/>
  <c r="AX1328" i="23"/>
  <c r="AG1849" i="23"/>
  <c r="AX1849" i="23"/>
  <c r="AM1574" i="23"/>
  <c r="AK1926" i="23"/>
  <c r="AG1242" i="23"/>
  <c r="AX1242" i="23"/>
  <c r="AG590" i="23"/>
  <c r="AX590" i="23"/>
  <c r="AG658" i="23"/>
  <c r="AX658" i="23"/>
  <c r="AG156" i="23"/>
  <c r="AX156" i="23"/>
  <c r="AG1470" i="23"/>
  <c r="AX1470" i="23"/>
  <c r="AG582" i="23"/>
  <c r="AX582" i="23"/>
  <c r="AG456" i="23"/>
  <c r="AX456" i="23"/>
  <c r="AG1128" i="23"/>
  <c r="AX1128" i="23"/>
  <c r="AG766" i="23"/>
  <c r="AX766" i="23"/>
  <c r="AG927" i="23"/>
  <c r="AX927" i="23"/>
  <c r="AG252" i="23"/>
  <c r="AX252" i="23"/>
  <c r="AG1138" i="23"/>
  <c r="AX1138" i="23"/>
  <c r="AG1157" i="23"/>
  <c r="AX1157" i="23"/>
  <c r="AG1252" i="23"/>
  <c r="AX1252" i="23"/>
  <c r="AG1236" i="23"/>
  <c r="AX1236" i="23"/>
  <c r="AG1464" i="23"/>
  <c r="AX1464" i="23"/>
  <c r="AE1183" i="23"/>
  <c r="AG1744" i="23"/>
  <c r="AX1744" i="23"/>
  <c r="AG1785" i="23"/>
  <c r="AX1785" i="23"/>
  <c r="AG1800" i="23"/>
  <c r="AX1800" i="23"/>
  <c r="AG1502" i="23"/>
  <c r="AX1502" i="23"/>
  <c r="AG1026" i="23"/>
  <c r="AX1026" i="23"/>
  <c r="AG1419" i="23"/>
  <c r="AX1419" i="23"/>
  <c r="AG490" i="23"/>
  <c r="AX490" i="23"/>
  <c r="AG1253" i="23"/>
  <c r="AX1253" i="23"/>
  <c r="AG1559" i="23"/>
  <c r="AX1559" i="23"/>
  <c r="AM606" i="23"/>
  <c r="AM14" i="23"/>
  <c r="AG1205" i="23"/>
  <c r="AX1205" i="23"/>
  <c r="AG1551" i="23"/>
  <c r="AX1551" i="23"/>
  <c r="AG787" i="23"/>
  <c r="AX787" i="23"/>
  <c r="AG1476" i="23"/>
  <c r="AX1476" i="23"/>
  <c r="AG903" i="23"/>
  <c r="AX903" i="23"/>
  <c r="AG1557" i="23"/>
  <c r="AX1557" i="23"/>
  <c r="AM404" i="23"/>
  <c r="AG1496" i="23"/>
  <c r="AX1496" i="23"/>
  <c r="AG1216" i="23"/>
  <c r="AX1216" i="23"/>
  <c r="AG426" i="23"/>
  <c r="AX426" i="23"/>
  <c r="AG872" i="23"/>
  <c r="AX872" i="23"/>
  <c r="AG1246" i="23"/>
  <c r="AX1246" i="23"/>
  <c r="AG1822" i="23"/>
  <c r="AX1822" i="23"/>
  <c r="AG1079" i="23"/>
  <c r="AX1079" i="23"/>
  <c r="AG602" i="23"/>
  <c r="AX602" i="23"/>
  <c r="AG707" i="23"/>
  <c r="AX707" i="23"/>
  <c r="AG696" i="23"/>
  <c r="AX696" i="23"/>
  <c r="AG912" i="23"/>
  <c r="AX912" i="23"/>
  <c r="AG1484" i="23"/>
  <c r="AX1484" i="23"/>
  <c r="AG670" i="23"/>
  <c r="AX670" i="23"/>
  <c r="AK96" i="23"/>
  <c r="AG1692" i="23"/>
  <c r="AX1692" i="23"/>
  <c r="AG1695" i="23"/>
  <c r="AX1695" i="23"/>
  <c r="AG1349" i="23"/>
  <c r="AX1349" i="23"/>
  <c r="AG814" i="23"/>
  <c r="AX814" i="23"/>
  <c r="AG550" i="23"/>
  <c r="AX550" i="23"/>
  <c r="AG684" i="23"/>
  <c r="AX684" i="23"/>
  <c r="AG357" i="23"/>
  <c r="AX357" i="23"/>
  <c r="AG1018" i="23"/>
  <c r="AX1018" i="23"/>
  <c r="AE559" i="23"/>
  <c r="AK53" i="23"/>
  <c r="AG605" i="23"/>
  <c r="AX605" i="23"/>
  <c r="AG1867" i="23"/>
  <c r="AX1867" i="23"/>
  <c r="AG701" i="23"/>
  <c r="AX701" i="23"/>
  <c r="AG1492" i="23"/>
  <c r="AX1492" i="23"/>
  <c r="AG1446" i="23"/>
  <c r="AX1446" i="23"/>
  <c r="AG1402" i="23"/>
  <c r="AX1402" i="23"/>
  <c r="AG296" i="23"/>
  <c r="AX296" i="23"/>
  <c r="AG320" i="23"/>
  <c r="AX320" i="23"/>
  <c r="AG1387" i="23"/>
  <c r="AX1387" i="23"/>
  <c r="AG428" i="23"/>
  <c r="AX428" i="23"/>
  <c r="AM1609" i="23"/>
  <c r="AG106" i="23"/>
  <c r="AX106" i="23"/>
  <c r="AG1605" i="23"/>
  <c r="AX1605" i="23"/>
  <c r="AG308" i="23"/>
  <c r="AX308" i="23"/>
  <c r="AG571" i="23"/>
  <c r="AX571" i="23"/>
  <c r="AG1192" i="23"/>
  <c r="AX1192" i="23"/>
  <c r="AG95" i="23"/>
  <c r="AX95" i="23"/>
  <c r="AG1483" i="23"/>
  <c r="AX1483" i="23"/>
  <c r="AG564" i="23"/>
  <c r="AX564" i="23"/>
  <c r="AG1645" i="23"/>
  <c r="AX1645" i="23"/>
  <c r="AG1729" i="23"/>
  <c r="AX1729" i="23"/>
  <c r="AG316" i="23"/>
  <c r="AX316" i="23"/>
  <c r="AG1625" i="23"/>
  <c r="AX1625" i="23"/>
  <c r="AG232" i="23"/>
  <c r="AX232" i="23"/>
  <c r="AG1161" i="23"/>
  <c r="AX1161" i="23"/>
  <c r="AG257" i="23"/>
  <c r="AX257" i="23"/>
  <c r="AG858" i="23"/>
  <c r="AX858" i="23"/>
  <c r="AG745" i="23"/>
  <c r="AX745" i="23"/>
  <c r="AO459" i="23"/>
  <c r="AG1775" i="23"/>
  <c r="AX1775" i="23"/>
  <c r="AG1347" i="23"/>
  <c r="AX1347" i="23"/>
  <c r="AG1162" i="23"/>
  <c r="AX1162" i="23"/>
  <c r="AG129" i="23"/>
  <c r="AX129" i="23"/>
  <c r="AG1536" i="23"/>
  <c r="AX1536" i="23"/>
  <c r="AG328" i="23"/>
  <c r="AX328" i="23"/>
  <c r="AG1293" i="23"/>
  <c r="AX1293" i="23"/>
  <c r="AM214" i="23"/>
  <c r="AG1515" i="23"/>
  <c r="AX1515" i="23"/>
  <c r="AG1385" i="23"/>
  <c r="AX1385" i="23"/>
  <c r="AG400" i="23"/>
  <c r="AX400" i="23"/>
  <c r="AI1665" i="23"/>
  <c r="AG1580" i="23"/>
  <c r="AX1580" i="23"/>
  <c r="AG1105" i="23"/>
  <c r="AX1105" i="23"/>
  <c r="AG591" i="23"/>
  <c r="AX591" i="23"/>
  <c r="AG2031" i="23"/>
  <c r="AX2031" i="23"/>
  <c r="AG1540" i="23"/>
  <c r="AX1540" i="23"/>
  <c r="AG791" i="23"/>
  <c r="AX791" i="23"/>
  <c r="AG1815" i="23"/>
  <c r="AX1815" i="23"/>
  <c r="AG1763" i="23"/>
  <c r="AX1763" i="23"/>
  <c r="AG1132" i="23"/>
  <c r="AX1132" i="23"/>
  <c r="AG1703" i="23"/>
  <c r="AX1703" i="23"/>
  <c r="AG333" i="23"/>
  <c r="AX333" i="23"/>
  <c r="AG993" i="23"/>
  <c r="AX993" i="23"/>
  <c r="AG1485" i="23"/>
  <c r="AX1485" i="23"/>
  <c r="AG268" i="23"/>
  <c r="AX268" i="23"/>
  <c r="AG1622" i="23"/>
  <c r="AX1622" i="23"/>
  <c r="AG642" i="23"/>
  <c r="AX642" i="23"/>
  <c r="AG1148" i="23"/>
  <c r="AX1148" i="23"/>
  <c r="AG1177" i="23"/>
  <c r="AX1177" i="23"/>
  <c r="AG1968" i="23"/>
  <c r="AX1968" i="23"/>
  <c r="AI214" i="23"/>
  <c r="AG219" i="23"/>
  <c r="AX219" i="23"/>
  <c r="AG1069" i="23"/>
  <c r="AX1069" i="23"/>
  <c r="AG374" i="23"/>
  <c r="AX374" i="23"/>
  <c r="AG281" i="23"/>
  <c r="AX281" i="23"/>
  <c r="AG923" i="23"/>
  <c r="AX923" i="23"/>
  <c r="AG1773" i="23"/>
  <c r="AX1773" i="23"/>
  <c r="AG548" i="23"/>
  <c r="AX548" i="23"/>
  <c r="AG258" i="23"/>
  <c r="AX258" i="23"/>
  <c r="AG1041" i="23"/>
  <c r="AX1041" i="23"/>
  <c r="AG781" i="23"/>
  <c r="AX781" i="23"/>
  <c r="AG615" i="23"/>
  <c r="AX615" i="23"/>
  <c r="AG1670" i="23"/>
  <c r="AX1670" i="23"/>
  <c r="AG67" i="23"/>
  <c r="AX67" i="23"/>
  <c r="AG1586" i="23"/>
  <c r="AX1586" i="23"/>
  <c r="AG844" i="23"/>
  <c r="AX844" i="23"/>
  <c r="AG354" i="23"/>
  <c r="AX354" i="23"/>
  <c r="AG1904" i="23"/>
  <c r="AX1904" i="23"/>
  <c r="AG1895" i="23"/>
  <c r="AX1895" i="23"/>
  <c r="AG1256" i="23"/>
  <c r="AX1256" i="23"/>
  <c r="AG585" i="23"/>
  <c r="AX585" i="23"/>
  <c r="AG1562" i="23"/>
  <c r="AX1562" i="23"/>
  <c r="AG51" i="23"/>
  <c r="AX51" i="23"/>
  <c r="AG1479" i="23"/>
  <c r="AX1479" i="23"/>
  <c r="AO539" i="23"/>
  <c r="AG711" i="23"/>
  <c r="AX711" i="23"/>
  <c r="AG947" i="23"/>
  <c r="AX947" i="23"/>
  <c r="AG760" i="23"/>
  <c r="AX760" i="23"/>
  <c r="AG1993" i="23"/>
  <c r="AX1993" i="23"/>
  <c r="AG1590" i="23"/>
  <c r="AX1590" i="23"/>
  <c r="AG162" i="23"/>
  <c r="AX162" i="23"/>
  <c r="AG916" i="23"/>
  <c r="AX916" i="23"/>
  <c r="AG828" i="23"/>
  <c r="AX828" i="23"/>
  <c r="AG1224" i="23"/>
  <c r="AX1224" i="23"/>
  <c r="AG577" i="23"/>
  <c r="AX577" i="23"/>
  <c r="AG1365" i="23"/>
  <c r="AX1365" i="23"/>
  <c r="AG580" i="23"/>
  <c r="AX580" i="23"/>
  <c r="AG607" i="23"/>
  <c r="AX607" i="23"/>
  <c r="AG1752" i="23"/>
  <c r="AX1752" i="23"/>
  <c r="AG1340" i="23"/>
  <c r="AX1340" i="23"/>
  <c r="AG409" i="23"/>
  <c r="AX409" i="23"/>
  <c r="AG942" i="23"/>
  <c r="AX942" i="23"/>
  <c r="AG874" i="23"/>
  <c r="AX874" i="23"/>
  <c r="AG1444" i="23"/>
  <c r="AX1444" i="23"/>
  <c r="AG1219" i="23"/>
  <c r="AX1219" i="23"/>
  <c r="AG555" i="23"/>
  <c r="AX555" i="23"/>
  <c r="AG743" i="23"/>
  <c r="AX743" i="23"/>
  <c r="AG1275" i="23"/>
  <c r="AX1275" i="23"/>
  <c r="AG371" i="23"/>
  <c r="AX371" i="23"/>
  <c r="AG402" i="23"/>
  <c r="AX402" i="23"/>
  <c r="AG1411" i="23"/>
  <c r="AX1411" i="23"/>
  <c r="AG502" i="23"/>
  <c r="AX502" i="23"/>
  <c r="AG416" i="23"/>
  <c r="AX416" i="23"/>
  <c r="AG1213" i="23"/>
  <c r="AX1213" i="23"/>
  <c r="AG1273" i="23"/>
  <c r="AX1273" i="23"/>
  <c r="AG1453" i="23"/>
  <c r="AX1453" i="23"/>
  <c r="AG435" i="23"/>
  <c r="AX435" i="23"/>
  <c r="AG1176" i="23"/>
  <c r="AX1176" i="23"/>
  <c r="AG1469" i="23"/>
  <c r="AX1469" i="23"/>
  <c r="AG1882" i="23"/>
  <c r="AX1882" i="23"/>
  <c r="AG117" i="23"/>
  <c r="AX117" i="23"/>
  <c r="AG913" i="23"/>
  <c r="AX913" i="23"/>
  <c r="AG1151" i="23"/>
  <c r="AX1151" i="23"/>
  <c r="AG1527" i="23"/>
  <c r="AX1527" i="23"/>
  <c r="AG1534" i="23"/>
  <c r="AX1534" i="23"/>
  <c r="AG697" i="23"/>
  <c r="AX697" i="23"/>
  <c r="AG660" i="23"/>
  <c r="AX660" i="23"/>
  <c r="AG1225" i="23"/>
  <c r="AX1225" i="23"/>
  <c r="AG845" i="23"/>
  <c r="AX845" i="23"/>
  <c r="AG1223" i="23"/>
  <c r="AX1223" i="23"/>
  <c r="AG677" i="23"/>
  <c r="AX677" i="23"/>
  <c r="AG809" i="23"/>
  <c r="AX809" i="23"/>
  <c r="AG921" i="23"/>
  <c r="AX921" i="23"/>
  <c r="AG356" i="23"/>
  <c r="AX356" i="23"/>
  <c r="AG1831" i="23"/>
  <c r="AX1831" i="23"/>
  <c r="AG721" i="23"/>
  <c r="AX721" i="23"/>
  <c r="AG1431" i="23"/>
  <c r="AX1431" i="23"/>
  <c r="AG2000" i="23"/>
  <c r="AX2000" i="23"/>
  <c r="AG1368" i="23"/>
  <c r="AX1368" i="23"/>
  <c r="AG866" i="23"/>
  <c r="AX866" i="23"/>
  <c r="AG997" i="23"/>
  <c r="AX997" i="23"/>
  <c r="AG440" i="23"/>
  <c r="AX440" i="23"/>
  <c r="AG480" i="23"/>
  <c r="AX480" i="23"/>
  <c r="AG1823" i="23"/>
  <c r="AX1823" i="23"/>
  <c r="AG1185" i="23"/>
  <c r="AX1185" i="23"/>
  <c r="AG149" i="23"/>
  <c r="AX149" i="23"/>
  <c r="AG1346" i="23"/>
  <c r="AX1346" i="23"/>
  <c r="AG1870" i="23"/>
  <c r="AX1870" i="23"/>
  <c r="AG56" i="23"/>
  <c r="AX56" i="23"/>
  <c r="AG125" i="23"/>
  <c r="AX125" i="23"/>
  <c r="AG151" i="23"/>
  <c r="AX151" i="23"/>
  <c r="AG1265" i="23"/>
  <c r="AX1265" i="23"/>
  <c r="AG754" i="23"/>
  <c r="AX754" i="23"/>
  <c r="AO1386" i="23"/>
  <c r="AX1386" i="23"/>
  <c r="AK1482" i="23"/>
  <c r="AX1482" i="23"/>
  <c r="AG431" i="23"/>
  <c r="AX431" i="23"/>
  <c r="AG364" i="23"/>
  <c r="AX364" i="23"/>
  <c r="AG2028" i="23"/>
  <c r="AX2028" i="23"/>
  <c r="AG544" i="23"/>
  <c r="AX544" i="23"/>
  <c r="AG780" i="23"/>
  <c r="AX780" i="23"/>
  <c r="AG1942" i="23"/>
  <c r="AX1942" i="23"/>
  <c r="AG1353" i="23"/>
  <c r="AX1353" i="23"/>
  <c r="AG387" i="23"/>
  <c r="AX387" i="23"/>
  <c r="AG367" i="23"/>
  <c r="AX367" i="23"/>
  <c r="AG1854" i="23"/>
  <c r="AX1854" i="23"/>
  <c r="AG2011" i="23"/>
  <c r="AX2011" i="23"/>
  <c r="AG801" i="23"/>
  <c r="AX801" i="23"/>
  <c r="AG475" i="23"/>
  <c r="AX475" i="23"/>
  <c r="AG491" i="23"/>
  <c r="AX491" i="23"/>
  <c r="AG2022" i="23"/>
  <c r="AX2022" i="23"/>
  <c r="AG1068" i="23"/>
  <c r="AX1068" i="23"/>
  <c r="AG1401" i="23"/>
  <c r="AX1401" i="23"/>
  <c r="AG980" i="23"/>
  <c r="AX980" i="23"/>
  <c r="AG1194" i="23"/>
  <c r="AX1194" i="23"/>
  <c r="AG1616" i="23"/>
  <c r="AX1616" i="23"/>
  <c r="AG681" i="23"/>
  <c r="AX681" i="23"/>
  <c r="AG1846" i="23"/>
  <c r="AX1846" i="23"/>
  <c r="AK1442" i="23"/>
  <c r="AX1442" i="23"/>
  <c r="AG200" i="23"/>
  <c r="AX200" i="23"/>
  <c r="AG1461" i="23"/>
  <c r="AX1461" i="23"/>
  <c r="AG992" i="23"/>
  <c r="AX992" i="23"/>
  <c r="AV9" i="23"/>
  <c r="AI1433" i="23"/>
  <c r="AE1342" i="23"/>
  <c r="AI930" i="23"/>
  <c r="AI491" i="23"/>
  <c r="AO343" i="23"/>
  <c r="AO669" i="23"/>
  <c r="AM780" i="23"/>
  <c r="AE1063" i="23"/>
  <c r="AI475" i="23"/>
  <c r="AE980" i="23"/>
  <c r="AK2011" i="23"/>
  <c r="AK1552" i="23"/>
  <c r="AM892" i="23"/>
  <c r="AM1194" i="23"/>
  <c r="AE815" i="23"/>
  <c r="AM1846" i="23"/>
  <c r="AE1401" i="23"/>
  <c r="AI1979" i="23"/>
  <c r="AE1940" i="23"/>
  <c r="AI645" i="23"/>
  <c r="AM1511" i="23"/>
  <c r="AI1511" i="23"/>
  <c r="AK1920" i="23"/>
  <c r="AE992" i="23"/>
  <c r="AM1842" i="23"/>
  <c r="AI1846" i="23"/>
  <c r="AO681" i="23"/>
  <c r="AO1702" i="23"/>
  <c r="AM1354" i="23"/>
  <c r="AE1354" i="23"/>
  <c r="AO938" i="23"/>
  <c r="AM938" i="23"/>
  <c r="AK200" i="23"/>
  <c r="AK367" i="23"/>
  <c r="AK780" i="23"/>
  <c r="AO491" i="23"/>
  <c r="AE669" i="23"/>
  <c r="AO1063" i="23"/>
  <c r="AO475" i="23"/>
  <c r="AK1461" i="23"/>
  <c r="AE1616" i="23"/>
  <c r="AE2011" i="23"/>
  <c r="AM1552" i="23"/>
  <c r="AO1194" i="23"/>
  <c r="AI815" i="23"/>
  <c r="AO1405" i="23"/>
  <c r="AO645" i="23"/>
  <c r="AM1063" i="23"/>
  <c r="AO1854" i="23"/>
  <c r="AI1552" i="23"/>
  <c r="AI1942" i="23"/>
  <c r="AO881" i="23"/>
  <c r="AI1085" i="23"/>
  <c r="AM657" i="23"/>
  <c r="AO1842" i="23"/>
  <c r="AI2022" i="23"/>
  <c r="AE367" i="23"/>
  <c r="AM462" i="23"/>
  <c r="AO980" i="23"/>
  <c r="AK343" i="23"/>
  <c r="AM980" i="23"/>
  <c r="AI1405" i="23"/>
  <c r="AM1405" i="23"/>
  <c r="AM1920" i="23"/>
  <c r="AO2011" i="23"/>
  <c r="AK892" i="23"/>
  <c r="AI1194" i="23"/>
  <c r="AK815" i="23"/>
  <c r="AK1979" i="23"/>
  <c r="AO462" i="23"/>
  <c r="AI2011" i="23"/>
  <c r="AK1942" i="23"/>
  <c r="AO1461" i="23"/>
  <c r="AK2015" i="23"/>
  <c r="AI1354" i="23"/>
  <c r="AM1779" i="23"/>
  <c r="AI938" i="23"/>
  <c r="AM2022" i="23"/>
  <c r="AO200" i="23"/>
  <c r="AM645" i="23"/>
  <c r="AK491" i="23"/>
  <c r="AE343" i="23"/>
  <c r="AK669" i="23"/>
  <c r="AO1942" i="23"/>
  <c r="AK1779" i="23"/>
  <c r="AO892" i="23"/>
  <c r="AK1194" i="23"/>
  <c r="AO815" i="23"/>
  <c r="AK1554" i="23"/>
  <c r="AO1920" i="23"/>
  <c r="AO1979" i="23"/>
  <c r="AK603" i="23"/>
  <c r="AI462" i="23"/>
  <c r="AI992" i="23"/>
  <c r="AK1063" i="23"/>
  <c r="AO1511" i="23"/>
  <c r="AE1511" i="23"/>
  <c r="AM1854" i="23"/>
  <c r="AI1842" i="23"/>
  <c r="AK801" i="23"/>
  <c r="AI160" i="23"/>
  <c r="AK938" i="23"/>
  <c r="AK2022" i="23"/>
  <c r="AE200" i="23"/>
  <c r="AG1442" i="23"/>
  <c r="AE1442" i="23"/>
  <c r="AI1461" i="23"/>
  <c r="AI1442" i="23"/>
  <c r="AE2015" i="23"/>
  <c r="AO1616" i="23"/>
  <c r="AK1919" i="23"/>
  <c r="AI1920" i="23"/>
  <c r="AM1401" i="23"/>
  <c r="AM1979" i="23"/>
  <c r="AI1984" i="23"/>
  <c r="AI603" i="23"/>
  <c r="AI1068" i="23"/>
  <c r="AE1554" i="23"/>
  <c r="AK1616" i="23"/>
  <c r="AM105" i="23"/>
  <c r="AO2015" i="23"/>
  <c r="AK1511" i="23"/>
  <c r="AI1063" i="23"/>
  <c r="AI657" i="23"/>
  <c r="AM669" i="23"/>
  <c r="AE1842" i="23"/>
  <c r="AM1442" i="23"/>
  <c r="AM1915" i="23"/>
  <c r="AM200" i="23"/>
  <c r="AK599" i="23"/>
  <c r="AG1722" i="23"/>
  <c r="AE60" i="23"/>
  <c r="AK1457" i="23"/>
  <c r="AO1846" i="23"/>
  <c r="AK1321" i="23"/>
  <c r="AE1779" i="23"/>
  <c r="AE1846" i="23"/>
  <c r="AE657" i="23"/>
  <c r="AE681" i="23"/>
  <c r="AK645" i="23"/>
  <c r="AK865" i="23"/>
  <c r="AE1068" i="23"/>
  <c r="AI343" i="23"/>
  <c r="AK475" i="23"/>
  <c r="AI892" i="23"/>
  <c r="AM815" i="23"/>
  <c r="AK1405" i="23"/>
  <c r="AE1920" i="23"/>
  <c r="AO1401" i="23"/>
  <c r="AO1781" i="23"/>
  <c r="AE603" i="23"/>
  <c r="AM1068" i="23"/>
  <c r="AM1554" i="23"/>
  <c r="AO1283" i="23"/>
  <c r="AM2011" i="23"/>
  <c r="AM1616" i="23"/>
  <c r="AO657" i="23"/>
  <c r="AK1354" i="23"/>
  <c r="AI200" i="23"/>
  <c r="AK1874" i="23"/>
  <c r="AK369" i="23"/>
  <c r="AO1434" i="23"/>
  <c r="AK1588" i="23"/>
  <c r="AM1124" i="23"/>
  <c r="AI1314" i="23"/>
  <c r="AK539" i="23"/>
  <c r="AI1565" i="23"/>
  <c r="AO292" i="23"/>
  <c r="AM539" i="23"/>
  <c r="AI539" i="23"/>
  <c r="AE283" i="23"/>
  <c r="AM725" i="23"/>
  <c r="AI311" i="23"/>
  <c r="AE291" i="23"/>
  <c r="AO770" i="23"/>
  <c r="AE722" i="23"/>
  <c r="AK1386" i="23"/>
  <c r="AM311" i="23"/>
  <c r="AM42" i="23"/>
  <c r="AO747" i="23"/>
  <c r="AO1535" i="23"/>
  <c r="AM889" i="23"/>
  <c r="AK1640" i="23"/>
  <c r="AK311" i="23"/>
  <c r="AE311" i="23"/>
  <c r="AI283" i="23"/>
  <c r="AE1938" i="23"/>
  <c r="AM1191" i="23"/>
  <c r="AK364" i="23"/>
  <c r="AO450" i="23"/>
  <c r="AI26" i="23"/>
  <c r="AK860" i="23"/>
  <c r="AI1441" i="23"/>
  <c r="AK460" i="23"/>
  <c r="AE50" i="23"/>
  <c r="AE121" i="23"/>
  <c r="AK839" i="23"/>
  <c r="AK450" i="23"/>
  <c r="AM1535" i="23"/>
  <c r="AI125" i="23"/>
  <c r="AO246" i="23"/>
  <c r="AE963" i="23"/>
  <c r="AK305" i="23"/>
  <c r="AK1191" i="23"/>
  <c r="AI653" i="23"/>
  <c r="AO695" i="23"/>
  <c r="AE929" i="23"/>
  <c r="AO1465" i="23"/>
  <c r="AO675" i="23"/>
  <c r="AK1309" i="23"/>
  <c r="AE1382" i="23"/>
  <c r="AI1919" i="23"/>
  <c r="AO889" i="23"/>
  <c r="AM1455" i="23"/>
  <c r="AK1538" i="23"/>
  <c r="AO1940" i="23"/>
  <c r="AO2006" i="23"/>
  <c r="AI1640" i="23"/>
  <c r="AM1644" i="23"/>
  <c r="AM1657" i="23"/>
  <c r="AK725" i="23"/>
  <c r="AE1690" i="23"/>
  <c r="AO722" i="23"/>
  <c r="AO1588" i="23"/>
  <c r="AE596" i="23"/>
  <c r="AI1274" i="23"/>
  <c r="AM588" i="23"/>
  <c r="AI217" i="23"/>
  <c r="AK963" i="23"/>
  <c r="AE372" i="23"/>
  <c r="AM372" i="23"/>
  <c r="AE460" i="23"/>
  <c r="AE653" i="23"/>
  <c r="AI566" i="23"/>
  <c r="AM1640" i="23"/>
  <c r="AE1588" i="23"/>
  <c r="AM1193" i="23"/>
  <c r="AM1465" i="23"/>
  <c r="AI1465" i="23"/>
  <c r="AI889" i="23"/>
  <c r="AM1289" i="23"/>
  <c r="AK1455" i="23"/>
  <c r="AI1538" i="23"/>
  <c r="AI1886" i="23"/>
  <c r="AK1940" i="23"/>
  <c r="AI2006" i="23"/>
  <c r="AK897" i="23"/>
  <c r="AI1191" i="23"/>
  <c r="AE1289" i="23"/>
  <c r="AM460" i="23"/>
  <c r="AM984" i="23"/>
  <c r="AM865" i="23"/>
  <c r="AI1657" i="23"/>
  <c r="AM246" i="23"/>
  <c r="AK1377" i="23"/>
  <c r="AI2030" i="23"/>
  <c r="AE208" i="23"/>
  <c r="AO1532" i="23"/>
  <c r="AO963" i="23"/>
  <c r="AI372" i="23"/>
  <c r="AO372" i="23"/>
  <c r="AO217" i="23"/>
  <c r="AO46" i="23"/>
  <c r="AO449" i="23"/>
  <c r="AI859" i="23"/>
  <c r="AI1193" i="23"/>
  <c r="AO2027" i="23"/>
  <c r="AE889" i="23"/>
  <c r="AE1455" i="23"/>
  <c r="AE1538" i="23"/>
  <c r="AM1886" i="23"/>
  <c r="AM1940" i="23"/>
  <c r="AO897" i="23"/>
  <c r="AO1919" i="23"/>
  <c r="AM653" i="23"/>
  <c r="AO1274" i="23"/>
  <c r="AK1657" i="23"/>
  <c r="AI246" i="23"/>
  <c r="AI1690" i="23"/>
  <c r="AK722" i="23"/>
  <c r="AO2030" i="23"/>
  <c r="AK1274" i="23"/>
  <c r="AK547" i="23"/>
  <c r="AE1314" i="23"/>
  <c r="AK1422" i="23"/>
  <c r="AM1532" i="23"/>
  <c r="AK372" i="23"/>
  <c r="AE1519" i="23"/>
  <c r="AM305" i="23"/>
  <c r="AE159" i="23"/>
  <c r="AM306" i="23"/>
  <c r="AM60" i="23"/>
  <c r="AE1193" i="23"/>
  <c r="AO1676" i="23"/>
  <c r="AK1465" i="23"/>
  <c r="AM1382" i="23"/>
  <c r="AI1644" i="23"/>
  <c r="AO1538" i="23"/>
  <c r="AO1886" i="23"/>
  <c r="AO929" i="23"/>
  <c r="AE1191" i="23"/>
  <c r="AM1022" i="23"/>
  <c r="AM929" i="23"/>
  <c r="AO1657" i="23"/>
  <c r="AK246" i="23"/>
  <c r="AM1690" i="23"/>
  <c r="AO1016" i="23"/>
  <c r="AI1377" i="23"/>
  <c r="AI1588" i="23"/>
  <c r="AM1377" i="23"/>
  <c r="AM1274" i="23"/>
  <c r="AI547" i="23"/>
  <c r="AO1314" i="23"/>
  <c r="AI588" i="23"/>
  <c r="AM1422" i="23"/>
  <c r="AM2030" i="23"/>
  <c r="AM963" i="23"/>
  <c r="AI46" i="23"/>
  <c r="AE897" i="23"/>
  <c r="AK653" i="23"/>
  <c r="AE264" i="23"/>
  <c r="AM264" i="23"/>
  <c r="AO460" i="23"/>
  <c r="AI449" i="23"/>
  <c r="AE305" i="23"/>
  <c r="AI865" i="23"/>
  <c r="AO60" i="23"/>
  <c r="AI1289" i="23"/>
  <c r="AE2018" i="23"/>
  <c r="AO1193" i="23"/>
  <c r="AE1022" i="23"/>
  <c r="AK2018" i="23"/>
  <c r="AE1465" i="23"/>
  <c r="AE1644" i="23"/>
  <c r="AK889" i="23"/>
  <c r="AO1289" i="23"/>
  <c r="AI1455" i="23"/>
  <c r="AI1940" i="23"/>
  <c r="AE1309" i="23"/>
  <c r="AE1377" i="23"/>
  <c r="AO865" i="23"/>
  <c r="AE1657" i="23"/>
  <c r="AK292" i="23"/>
  <c r="AO1690" i="23"/>
  <c r="AO1377" i="23"/>
  <c r="AM1588" i="23"/>
  <c r="AI596" i="23"/>
  <c r="AI292" i="23"/>
  <c r="AE1274" i="23"/>
  <c r="AM547" i="23"/>
  <c r="AK588" i="23"/>
  <c r="AO208" i="23"/>
  <c r="AI535" i="23"/>
  <c r="AM217" i="23"/>
  <c r="AE1532" i="23"/>
  <c r="AE2030" i="23"/>
  <c r="AK984" i="23"/>
  <c r="AO984" i="23"/>
  <c r="AI60" i="23"/>
  <c r="AI264" i="23"/>
  <c r="AO264" i="23"/>
  <c r="AE449" i="23"/>
  <c r="AO305" i="23"/>
  <c r="AE865" i="23"/>
  <c r="AE464" i="23"/>
  <c r="AM743" i="23"/>
  <c r="AK1382" i="23"/>
  <c r="AK2027" i="23"/>
  <c r="AM2018" i="23"/>
  <c r="AI1022" i="23"/>
  <c r="AI2008" i="23"/>
  <c r="AE2027" i="23"/>
  <c r="AK1644" i="23"/>
  <c r="AE1919" i="23"/>
  <c r="AK1289" i="23"/>
  <c r="AO1455" i="23"/>
  <c r="AK1886" i="23"/>
  <c r="AK2006" i="23"/>
  <c r="AM661" i="23"/>
  <c r="AI984" i="23"/>
  <c r="AK2008" i="23"/>
  <c r="AI2018" i="23"/>
  <c r="AM1919" i="23"/>
  <c r="AM2027" i="23"/>
  <c r="AI722" i="23"/>
  <c r="AO596" i="23"/>
  <c r="AE547" i="23"/>
  <c r="AM1314" i="23"/>
  <c r="AO588" i="23"/>
  <c r="AI1959" i="23"/>
  <c r="AK217" i="23"/>
  <c r="AI1532" i="23"/>
  <c r="AK1532" i="23"/>
  <c r="AI897" i="23"/>
  <c r="AK449" i="23"/>
  <c r="AI460" i="23"/>
  <c r="AM449" i="23"/>
  <c r="AO725" i="23"/>
  <c r="AI305" i="23"/>
  <c r="AK929" i="23"/>
  <c r="AK60" i="23"/>
  <c r="AO2018" i="23"/>
  <c r="AO1640" i="23"/>
  <c r="AO1382" i="23"/>
  <c r="AK1193" i="23"/>
  <c r="AO1022" i="23"/>
  <c r="AI1382" i="23"/>
  <c r="AE2008" i="23"/>
  <c r="AI2027" i="23"/>
  <c r="AM1538" i="23"/>
  <c r="AE1886" i="23"/>
  <c r="AI1568" i="23"/>
  <c r="AE2006" i="23"/>
  <c r="AO2008" i="23"/>
  <c r="AK2030" i="23"/>
  <c r="AO1644" i="23"/>
  <c r="AK202" i="23"/>
  <c r="AE246" i="23"/>
  <c r="AM722" i="23"/>
  <c r="AK596" i="23"/>
  <c r="AO547" i="23"/>
  <c r="AK1314" i="23"/>
  <c r="AE588" i="23"/>
  <c r="AK535" i="23"/>
  <c r="AG2021" i="23"/>
  <c r="AE218" i="23"/>
  <c r="AE24" i="23"/>
  <c r="AO341" i="23"/>
  <c r="AK979" i="23"/>
  <c r="AE1558" i="23"/>
  <c r="AI1394" i="23"/>
  <c r="AK716" i="23"/>
  <c r="AM1801" i="23"/>
  <c r="AO1186" i="23"/>
  <c r="AM1397" i="23"/>
  <c r="AK1166" i="23"/>
  <c r="AO1166" i="23"/>
  <c r="AK1870" i="23"/>
  <c r="AI238" i="23"/>
  <c r="AE856" i="23"/>
  <c r="AI1537" i="23"/>
  <c r="AI626" i="23"/>
  <c r="AM339" i="23"/>
  <c r="AE626" i="23"/>
  <c r="AE808" i="23"/>
  <c r="AE785" i="23"/>
  <c r="AE1747" i="23"/>
  <c r="AO413" i="23"/>
  <c r="AK1971" i="23"/>
  <c r="AK226" i="23"/>
  <c r="AO226" i="23"/>
  <c r="AM228" i="23"/>
  <c r="AE228" i="23"/>
  <c r="AO228" i="23"/>
  <c r="AO740" i="23"/>
  <c r="AM1166" i="23"/>
  <c r="AK740" i="23"/>
  <c r="AO1002" i="23"/>
  <c r="AI228" i="23"/>
  <c r="AE1652" i="23"/>
  <c r="AK1801" i="23"/>
  <c r="AE740" i="23"/>
  <c r="AM740" i="23"/>
  <c r="AI595" i="23"/>
  <c r="AO2022" i="23"/>
  <c r="AE44" i="23"/>
  <c r="AK247" i="23"/>
  <c r="AK123" i="23"/>
  <c r="AK130" i="23"/>
  <c r="AO283" i="23"/>
  <c r="AE423" i="23"/>
  <c r="AK1440" i="23"/>
  <c r="AE1996" i="23"/>
  <c r="AM1879" i="23"/>
  <c r="AE876" i="23"/>
  <c r="AE621" i="23"/>
  <c r="AE1381" i="23"/>
  <c r="AK1736" i="23"/>
  <c r="AK565" i="23"/>
  <c r="AK1879" i="23"/>
  <c r="AI1889" i="23"/>
  <c r="AM1996" i="23"/>
  <c r="AO1440" i="23"/>
  <c r="AO1596" i="23"/>
  <c r="AM774" i="23"/>
  <c r="AE1269" i="23"/>
  <c r="AO1266" i="23"/>
  <c r="AO238" i="23"/>
  <c r="AM1266" i="23"/>
  <c r="AE226" i="23"/>
  <c r="AK24" i="23"/>
  <c r="AI383" i="23"/>
  <c r="AE383" i="23"/>
  <c r="AE130" i="23"/>
  <c r="AI1870" i="23"/>
  <c r="AE1295" i="23"/>
  <c r="AE1870" i="23"/>
  <c r="AE1440" i="23"/>
  <c r="AK621" i="23"/>
  <c r="AI1381" i="23"/>
  <c r="AI1266" i="23"/>
  <c r="AO160" i="23"/>
  <c r="AM1649" i="23"/>
  <c r="AK335" i="23"/>
  <c r="AI24" i="23"/>
  <c r="AM383" i="23"/>
  <c r="AK1094" i="23"/>
  <c r="AM130" i="23"/>
  <c r="AK1019" i="23"/>
  <c r="AI1440" i="23"/>
  <c r="AK1809" i="23"/>
  <c r="AM1897" i="23"/>
  <c r="AK1747" i="23"/>
  <c r="AK1897" i="23"/>
  <c r="AO1736" i="23"/>
  <c r="AM1889" i="23"/>
  <c r="AI1809" i="23"/>
  <c r="AM1295" i="23"/>
  <c r="AI1295" i="23"/>
  <c r="AK1269" i="23"/>
  <c r="AM160" i="23"/>
  <c r="AE339" i="23"/>
  <c r="AK238" i="23"/>
  <c r="AK1649" i="23"/>
  <c r="AI335" i="23"/>
  <c r="AE565" i="23"/>
  <c r="AI130" i="23"/>
  <c r="AI1283" i="23"/>
  <c r="AE1783" i="23"/>
  <c r="AE1889" i="23"/>
  <c r="AO1019" i="23"/>
  <c r="AI1651" i="23"/>
  <c r="AE1879" i="23"/>
  <c r="AE1897" i="23"/>
  <c r="AO1747" i="23"/>
  <c r="AO1674" i="23"/>
  <c r="AM1243" i="23"/>
  <c r="AK1381" i="23"/>
  <c r="AK679" i="23"/>
  <c r="AO1751" i="23"/>
  <c r="AI1165" i="23"/>
  <c r="AI1879" i="23"/>
  <c r="AO1393" i="23"/>
  <c r="AK288" i="23"/>
  <c r="AM1269" i="23"/>
  <c r="AK523" i="23"/>
  <c r="AO339" i="23"/>
  <c r="AM238" i="23"/>
  <c r="AE1649" i="23"/>
  <c r="AE335" i="23"/>
  <c r="AO1394" i="23"/>
  <c r="AO44" i="23"/>
  <c r="AI31" i="23"/>
  <c r="AI565" i="23"/>
  <c r="AO130" i="23"/>
  <c r="AI423" i="23"/>
  <c r="AE1165" i="23"/>
  <c r="AO1783" i="23"/>
  <c r="AO1889" i="23"/>
  <c r="AM1019" i="23"/>
  <c r="AO1897" i="23"/>
  <c r="AE1596" i="23"/>
  <c r="AM1870" i="23"/>
  <c r="AK1889" i="23"/>
  <c r="AM621" i="23"/>
  <c r="AE1218" i="23"/>
  <c r="AI1218" i="23"/>
  <c r="AM1975" i="23"/>
  <c r="AK1479" i="23"/>
  <c r="AM679" i="23"/>
  <c r="AO423" i="23"/>
  <c r="AM288" i="23"/>
  <c r="AI523" i="23"/>
  <c r="AI1649" i="23"/>
  <c r="AM335" i="23"/>
  <c r="AE1394" i="23"/>
  <c r="AO565" i="23"/>
  <c r="AI679" i="23"/>
  <c r="AI996" i="23"/>
  <c r="AK283" i="23"/>
  <c r="AM423" i="23"/>
  <c r="AK1165" i="23"/>
  <c r="AM1297" i="23"/>
  <c r="AO1870" i="23"/>
  <c r="AE1674" i="23"/>
  <c r="AK1596" i="23"/>
  <c r="AK1651" i="23"/>
  <c r="AI621" i="23"/>
  <c r="AI1019" i="23"/>
  <c r="AM1283" i="23"/>
  <c r="AO1739" i="23"/>
  <c r="AO1913" i="23"/>
  <c r="AM1736" i="23"/>
  <c r="AK774" i="23"/>
  <c r="AM1747" i="23"/>
  <c r="AM523" i="23"/>
  <c r="AI288" i="23"/>
  <c r="AO1269" i="23"/>
  <c r="AE523" i="23"/>
  <c r="AK339" i="23"/>
  <c r="AK160" i="23"/>
  <c r="AO335" i="23"/>
  <c r="AI226" i="23"/>
  <c r="AM24" i="23"/>
  <c r="AK1394" i="23"/>
  <c r="AM565" i="23"/>
  <c r="AE774" i="23"/>
  <c r="AE679" i="23"/>
  <c r="AM283" i="23"/>
  <c r="AM1165" i="23"/>
  <c r="AE1019" i="23"/>
  <c r="AO1651" i="23"/>
  <c r="AM1440" i="23"/>
  <c r="AO1218" i="23"/>
  <c r="AE1651" i="23"/>
  <c r="AI1897" i="23"/>
  <c r="AO621" i="23"/>
  <c r="AK1283" i="23"/>
  <c r="AK1218" i="23"/>
  <c r="AO1381" i="23"/>
  <c r="AI1736" i="23"/>
  <c r="AI774" i="23"/>
  <c r="AE709" i="23"/>
  <c r="AO1165" i="23"/>
  <c r="AI1747" i="23"/>
  <c r="AO383" i="23"/>
  <c r="AI796" i="23"/>
  <c r="AM1596" i="23"/>
  <c r="AK996" i="23"/>
  <c r="AM1651" i="23"/>
  <c r="AM1218" i="23"/>
  <c r="AO1295" i="23"/>
  <c r="AK1266" i="23"/>
  <c r="AE288" i="23"/>
  <c r="AO523" i="23"/>
  <c r="AI339" i="23"/>
  <c r="AE238" i="23"/>
  <c r="AO1649" i="23"/>
  <c r="AM1394" i="23"/>
  <c r="AK192" i="23"/>
  <c r="AG725" i="23"/>
  <c r="AE581" i="23"/>
  <c r="AO24" i="23"/>
  <c r="AO49" i="23"/>
  <c r="AI287" i="23"/>
  <c r="AM954" i="23"/>
  <c r="AE2022" i="23"/>
  <c r="AE217" i="23"/>
  <c r="AO1482" i="23"/>
  <c r="AI963" i="23"/>
  <c r="AE685" i="23"/>
  <c r="AM38" i="23"/>
  <c r="AE647" i="23"/>
  <c r="AO1925" i="23"/>
  <c r="AO1513" i="23"/>
  <c r="AI1852" i="23"/>
  <c r="AI1812" i="23"/>
  <c r="AI685" i="23"/>
  <c r="AK828" i="23"/>
  <c r="AK1065" i="23"/>
  <c r="AM1592" i="23"/>
  <c r="AI1973" i="23"/>
  <c r="AK1974" i="23"/>
  <c r="AK1127" i="23"/>
  <c r="AE1812" i="23"/>
  <c r="AI592" i="23"/>
  <c r="AI824" i="23"/>
  <c r="AM1481" i="23"/>
  <c r="AM1065" i="23"/>
  <c r="AE1543" i="23"/>
  <c r="AM122" i="23"/>
  <c r="AI38" i="23"/>
  <c r="AI1065" i="23"/>
  <c r="AI1127" i="23"/>
  <c r="AM1974" i="23"/>
  <c r="AK1812" i="23"/>
  <c r="AE592" i="23"/>
  <c r="AI161" i="23"/>
  <c r="AE21" i="23"/>
  <c r="AE19" i="23"/>
  <c r="AE273" i="23"/>
  <c r="AO592" i="23"/>
  <c r="AE1065" i="23"/>
  <c r="AK1481" i="23"/>
  <c r="AO1592" i="23"/>
  <c r="AO1481" i="23"/>
  <c r="AM1127" i="23"/>
  <c r="AE1513" i="23"/>
  <c r="AO1959" i="23"/>
  <c r="AK21" i="23"/>
  <c r="AK592" i="23"/>
  <c r="AE38" i="23"/>
  <c r="AK971" i="23"/>
  <c r="AI647" i="23"/>
  <c r="AO647" i="23"/>
  <c r="AK824" i="23"/>
  <c r="AE1182" i="23"/>
  <c r="AE1481" i="23"/>
  <c r="AK1513" i="23"/>
  <c r="AM1852" i="23"/>
  <c r="AM1182" i="23"/>
  <c r="AE1959" i="23"/>
  <c r="AM1959" i="23"/>
  <c r="AM790" i="23"/>
  <c r="AI1182" i="23"/>
  <c r="AO1065" i="23"/>
  <c r="AI1974" i="23"/>
  <c r="AM1513" i="23"/>
  <c r="AM1872" i="23"/>
  <c r="AK1852" i="23"/>
  <c r="AE2036" i="23"/>
  <c r="AO21" i="23"/>
  <c r="AO1182" i="23"/>
  <c r="AO38" i="23"/>
  <c r="AI1481" i="23"/>
  <c r="AE1974" i="23"/>
  <c r="AO1127" i="23"/>
  <c r="AI1513" i="23"/>
  <c r="AI1560" i="23"/>
  <c r="AE1852" i="23"/>
  <c r="AM1812" i="23"/>
  <c r="AM592" i="23"/>
  <c r="AK38" i="23"/>
  <c r="AM21" i="23"/>
  <c r="AI1054" i="23"/>
  <c r="AM1038" i="23"/>
  <c r="AM96" i="23"/>
  <c r="AE1665" i="23"/>
  <c r="AO270" i="23"/>
  <c r="AI273" i="23"/>
  <c r="AE600" i="23"/>
  <c r="AI1132" i="23"/>
  <c r="AO253" i="23"/>
  <c r="AM705" i="23"/>
  <c r="AI600" i="23"/>
  <c r="AM971" i="23"/>
  <c r="AM175" i="23"/>
  <c r="AK648" i="23"/>
  <c r="AO816" i="23"/>
  <c r="AE1305" i="23"/>
  <c r="AO1489" i="23"/>
  <c r="AE1750" i="23"/>
  <c r="AK1305" i="23"/>
  <c r="AE1973" i="23"/>
  <c r="AM1185" i="23"/>
  <c r="AI1368" i="23"/>
  <c r="AI648" i="23"/>
  <c r="AO648" i="23"/>
  <c r="AE798" i="23"/>
  <c r="AK2000" i="23"/>
  <c r="AO1641" i="23"/>
  <c r="AK2036" i="23"/>
  <c r="AI1431" i="23"/>
  <c r="AM1431" i="23"/>
  <c r="AI1393" i="23"/>
  <c r="AK56" i="23"/>
  <c r="AK1543" i="23"/>
  <c r="AO866" i="23"/>
  <c r="AM364" i="23"/>
  <c r="AO440" i="23"/>
  <c r="AK866" i="23"/>
  <c r="AO273" i="23"/>
  <c r="AI253" i="23"/>
  <c r="AK600" i="23"/>
  <c r="AO1164" i="23"/>
  <c r="AO705" i="23"/>
  <c r="AE175" i="23"/>
  <c r="AE648" i="23"/>
  <c r="AO1159" i="23"/>
  <c r="AM1451" i="23"/>
  <c r="AO1750" i="23"/>
  <c r="AI1185" i="23"/>
  <c r="AO1305" i="23"/>
  <c r="AI1164" i="23"/>
  <c r="AK1265" i="23"/>
  <c r="AI1265" i="23"/>
  <c r="AM1265" i="23"/>
  <c r="AM1965" i="23"/>
  <c r="AO2036" i="23"/>
  <c r="AO1431" i="23"/>
  <c r="AK1431" i="23"/>
  <c r="AM56" i="23"/>
  <c r="AM480" i="23"/>
  <c r="AE364" i="23"/>
  <c r="AE1482" i="23"/>
  <c r="AO291" i="23"/>
  <c r="AE1198" i="23"/>
  <c r="AO854" i="23"/>
  <c r="AE1164" i="23"/>
  <c r="AO600" i="23"/>
  <c r="AM1489" i="23"/>
  <c r="AK1750" i="23"/>
  <c r="AK1965" i="23"/>
  <c r="AE1185" i="23"/>
  <c r="AE384" i="23"/>
  <c r="AI878" i="23"/>
  <c r="AO1543" i="23"/>
  <c r="AE2000" i="23"/>
  <c r="AM1543" i="23"/>
  <c r="AM2036" i="23"/>
  <c r="AI56" i="23"/>
  <c r="AO480" i="23"/>
  <c r="AI866" i="23"/>
  <c r="AO364" i="23"/>
  <c r="AM648" i="23"/>
  <c r="AG1838" i="23"/>
  <c r="AK273" i="23"/>
  <c r="AK750" i="23"/>
  <c r="AK1164" i="23"/>
  <c r="AM205" i="23"/>
  <c r="AM600" i="23"/>
  <c r="AI1305" i="23"/>
  <c r="AK1823" i="23"/>
  <c r="AO945" i="23"/>
  <c r="AK945" i="23"/>
  <c r="AI1489" i="23"/>
  <c r="AE1965" i="23"/>
  <c r="AO1185" i="23"/>
  <c r="AK1489" i="23"/>
  <c r="AI2000" i="23"/>
  <c r="AM1305" i="23"/>
  <c r="AK1641" i="23"/>
  <c r="AI2036" i="23"/>
  <c r="AE1431" i="23"/>
  <c r="AE997" i="23"/>
  <c r="AE161" i="23"/>
  <c r="AM1386" i="23"/>
  <c r="AM168" i="23"/>
  <c r="AE990" i="23"/>
  <c r="AI1198" i="23"/>
  <c r="AM253" i="23"/>
  <c r="AO745" i="23"/>
  <c r="AI798" i="23"/>
  <c r="AI1823" i="23"/>
  <c r="AK1973" i="23"/>
  <c r="AI1750" i="23"/>
  <c r="AM945" i="23"/>
  <c r="AK878" i="23"/>
  <c r="AO1965" i="23"/>
  <c r="AE1489" i="23"/>
  <c r="AO754" i="23"/>
  <c r="AM431" i="23"/>
  <c r="AE1386" i="23"/>
  <c r="AO1265" i="23"/>
  <c r="AO2000" i="23"/>
  <c r="AE1641" i="23"/>
  <c r="AM997" i="23"/>
  <c r="AO161" i="23"/>
  <c r="AE480" i="23"/>
  <c r="AI168" i="23"/>
  <c r="AK168" i="23"/>
  <c r="AK440" i="23"/>
  <c r="AE168" i="23"/>
  <c r="AK431" i="23"/>
  <c r="AE431" i="23"/>
  <c r="AO971" i="23"/>
  <c r="AO1198" i="23"/>
  <c r="AK253" i="23"/>
  <c r="AI839" i="23"/>
  <c r="AK705" i="23"/>
  <c r="AE754" i="23"/>
  <c r="AK798" i="23"/>
  <c r="AE1823" i="23"/>
  <c r="AO1973" i="23"/>
  <c r="AM1973" i="23"/>
  <c r="AI945" i="23"/>
  <c r="AO878" i="23"/>
  <c r="AI1965" i="23"/>
  <c r="AE1368" i="23"/>
  <c r="AK1185" i="23"/>
  <c r="AM1750" i="23"/>
  <c r="AO2041" i="23"/>
  <c r="AK754" i="23"/>
  <c r="AM451" i="23"/>
  <c r="AO431" i="23"/>
  <c r="AM161" i="23"/>
  <c r="AM866" i="23"/>
  <c r="AM1641" i="23"/>
  <c r="AI384" i="23"/>
  <c r="AM1215" i="23"/>
  <c r="AO997" i="23"/>
  <c r="AE56" i="23"/>
  <c r="AI480" i="23"/>
  <c r="AI440" i="23"/>
  <c r="AM1482" i="23"/>
  <c r="AM2000" i="23"/>
  <c r="AK451" i="23"/>
  <c r="AE211" i="23"/>
  <c r="AI439" i="23"/>
  <c r="AE253" i="23"/>
  <c r="AE971" i="23"/>
  <c r="AE750" i="23"/>
  <c r="AI971" i="23"/>
  <c r="AE705" i="23"/>
  <c r="AI754" i="23"/>
  <c r="AO798" i="23"/>
  <c r="AO1823" i="23"/>
  <c r="AE945" i="23"/>
  <c r="AM878" i="23"/>
  <c r="AK1368" i="23"/>
  <c r="AE1612" i="23"/>
  <c r="AI431" i="23"/>
  <c r="AM1198" i="23"/>
  <c r="AM1823" i="23"/>
  <c r="AI1641" i="23"/>
  <c r="AK997" i="23"/>
  <c r="AO56" i="23"/>
  <c r="AK161" i="23"/>
  <c r="AK480" i="23"/>
  <c r="AO168" i="23"/>
  <c r="AI364" i="23"/>
  <c r="AE440" i="23"/>
  <c r="AK384" i="23"/>
  <c r="AO384" i="23"/>
  <c r="AM384" i="23"/>
  <c r="AI387" i="23"/>
  <c r="AG1198" i="23"/>
  <c r="AI48" i="23"/>
  <c r="AI1854" i="23"/>
  <c r="AM544" i="23"/>
  <c r="AO1504" i="23"/>
  <c r="AK1535" i="23"/>
  <c r="AI1353" i="23"/>
  <c r="AO2028" i="23"/>
  <c r="AI801" i="23"/>
  <c r="AE387" i="23"/>
  <c r="AI544" i="23"/>
  <c r="AI367" i="23"/>
  <c r="AO685" i="23"/>
  <c r="AO998" i="23"/>
  <c r="AE1353" i="23"/>
  <c r="AI2028" i="23"/>
  <c r="AK998" i="23"/>
  <c r="AM136" i="23"/>
  <c r="AK1928" i="23"/>
  <c r="AM1504" i="23"/>
  <c r="AI828" i="23"/>
  <c r="AM1309" i="23"/>
  <c r="AM998" i="23"/>
  <c r="AO387" i="23"/>
  <c r="AO136" i="23"/>
  <c r="AE1504" i="23"/>
  <c r="AM120" i="23"/>
  <c r="AI1504" i="23"/>
  <c r="AK777" i="23"/>
  <c r="AO1928" i="23"/>
  <c r="AO288" i="23"/>
  <c r="AE2028" i="23"/>
  <c r="AM801" i="23"/>
  <c r="AO1353" i="23"/>
  <c r="AK387" i="23"/>
  <c r="AE136" i="23"/>
  <c r="AE1928" i="23"/>
  <c r="AM777" i="23"/>
  <c r="AM387" i="23"/>
  <c r="AE984" i="23"/>
  <c r="AI1269" i="23"/>
  <c r="AE998" i="23"/>
  <c r="AE801" i="23"/>
  <c r="AM1353" i="23"/>
  <c r="AK136" i="23"/>
  <c r="AE544" i="23"/>
  <c r="AO544" i="23"/>
  <c r="AE777" i="23"/>
  <c r="AK1504" i="23"/>
  <c r="AI120" i="23"/>
  <c r="AI1535" i="23"/>
  <c r="AK2028" i="23"/>
  <c r="AM2028" i="23"/>
  <c r="AO801" i="23"/>
  <c r="AK1353" i="23"/>
  <c r="AK544" i="23"/>
  <c r="AI1928" i="23"/>
  <c r="AE120" i="23"/>
  <c r="AO777" i="23"/>
  <c r="AO120" i="23"/>
  <c r="AI1596" i="23"/>
  <c r="AI254" i="23"/>
  <c r="AM1701" i="23"/>
  <c r="AE234" i="23"/>
  <c r="AG971" i="23"/>
  <c r="AE1843" i="23"/>
  <c r="AI1701" i="23"/>
  <c r="AK234" i="23"/>
  <c r="AG1543" i="23"/>
  <c r="AK604" i="23"/>
  <c r="AM535" i="23"/>
  <c r="AK1843" i="23"/>
  <c r="AE1701" i="23"/>
  <c r="AK1701" i="23"/>
  <c r="AM234" i="23"/>
  <c r="AO1422" i="23"/>
  <c r="AO535" i="23"/>
  <c r="AE535" i="23"/>
  <c r="AI234" i="23"/>
  <c r="AO234" i="23"/>
  <c r="AI208" i="23"/>
  <c r="AK208" i="23"/>
  <c r="AM254" i="23"/>
  <c r="AK484" i="23"/>
  <c r="AE1422" i="23"/>
  <c r="AM208" i="23"/>
  <c r="AK254" i="23"/>
  <c r="AM292" i="23"/>
  <c r="AO254" i="23"/>
  <c r="AO1701" i="23"/>
  <c r="AI21" i="23"/>
  <c r="AE160" i="23"/>
  <c r="AM273" i="23"/>
  <c r="AI1188" i="23"/>
  <c r="AM215" i="23"/>
  <c r="AO113" i="23"/>
  <c r="AG113" i="23"/>
  <c r="AE796" i="23"/>
  <c r="AK439" i="23"/>
  <c r="AO247" i="23"/>
  <c r="AE996" i="23"/>
  <c r="AK385" i="23"/>
  <c r="AM708" i="23"/>
  <c r="AI708" i="23"/>
  <c r="AK800" i="23"/>
  <c r="AM784" i="23"/>
  <c r="AE1606" i="23"/>
  <c r="AE1809" i="23"/>
  <c r="AE804" i="23"/>
  <c r="AE1024" i="23"/>
  <c r="AM1751" i="23"/>
  <c r="AM1813" i="23"/>
  <c r="AI1432" i="23"/>
  <c r="AO709" i="23"/>
  <c r="AK1751" i="23"/>
  <c r="AK332" i="23"/>
  <c r="AI717" i="23"/>
  <c r="AM717" i="23"/>
  <c r="AE1432" i="23"/>
  <c r="AM1748" i="23"/>
  <c r="AI229" i="23"/>
  <c r="AI2017" i="23"/>
  <c r="AK492" i="23"/>
  <c r="AI1813" i="23"/>
  <c r="AO457" i="23"/>
  <c r="AE1245" i="23"/>
  <c r="AE832" i="23"/>
  <c r="AI247" i="23"/>
  <c r="AK141" i="23"/>
  <c r="AM996" i="23"/>
  <c r="AM800" i="23"/>
  <c r="AM385" i="23"/>
  <c r="AE708" i="23"/>
  <c r="AE1393" i="23"/>
  <c r="AO1809" i="23"/>
  <c r="AO1495" i="23"/>
  <c r="AI1801" i="23"/>
  <c r="AI1024" i="23"/>
  <c r="AM1809" i="23"/>
  <c r="AO1297" i="23"/>
  <c r="AM1432" i="23"/>
  <c r="AE1495" i="23"/>
  <c r="AO1687" i="23"/>
  <c r="AM1560" i="23"/>
  <c r="AI709" i="23"/>
  <c r="AI1751" i="23"/>
  <c r="AI772" i="23"/>
  <c r="AO1503" i="23"/>
  <c r="AM772" i="23"/>
  <c r="AE229" i="23"/>
  <c r="AK1021" i="23"/>
  <c r="AE113" i="23"/>
  <c r="AI113" i="23"/>
  <c r="AI1386" i="23"/>
  <c r="AG1386" i="23"/>
  <c r="AI1482" i="23"/>
  <c r="AG1482" i="23"/>
  <c r="AM141" i="23"/>
  <c r="AE385" i="23"/>
  <c r="AK708" i="23"/>
  <c r="AK1297" i="23"/>
  <c r="AK1432" i="23"/>
  <c r="AI656" i="23"/>
  <c r="AK804" i="23"/>
  <c r="AK1024" i="23"/>
  <c r="AI1324" i="23"/>
  <c r="AM1495" i="23"/>
  <c r="AK1560" i="23"/>
  <c r="AM531" i="23"/>
  <c r="AK717" i="23"/>
  <c r="AE717" i="23"/>
  <c r="AI1586" i="23"/>
  <c r="AO229" i="23"/>
  <c r="AK796" i="23"/>
  <c r="AI800" i="23"/>
  <c r="AE615" i="23"/>
  <c r="AK1056" i="23"/>
  <c r="AO832" i="23"/>
  <c r="AI141" i="23"/>
  <c r="AI832" i="23"/>
  <c r="AO385" i="23"/>
  <c r="AE1340" i="23"/>
  <c r="AE860" i="23"/>
  <c r="AE656" i="23"/>
  <c r="AO1024" i="23"/>
  <c r="AK1805" i="23"/>
  <c r="AK1964" i="23"/>
  <c r="AE1503" i="23"/>
  <c r="AM796" i="23"/>
  <c r="AE1805" i="23"/>
  <c r="AM1393" i="23"/>
  <c r="AI144" i="23"/>
  <c r="AM229" i="23"/>
  <c r="AO1813" i="23"/>
  <c r="AO471" i="23"/>
  <c r="AO708" i="23"/>
  <c r="AO996" i="23"/>
  <c r="AM247" i="23"/>
  <c r="AI1056" i="23"/>
  <c r="AI1245" i="23"/>
  <c r="AO111" i="23"/>
  <c r="AO141" i="23"/>
  <c r="AI385" i="23"/>
  <c r="AI860" i="23"/>
  <c r="AE1801" i="23"/>
  <c r="AE1586" i="23"/>
  <c r="AI1495" i="23"/>
  <c r="AE1813" i="23"/>
  <c r="AK1495" i="23"/>
  <c r="AE1964" i="23"/>
  <c r="AI1843" i="23"/>
  <c r="AI332" i="23"/>
  <c r="AE9" i="23"/>
  <c r="AG9" i="23"/>
  <c r="AE772" i="23"/>
  <c r="AE1056" i="23"/>
  <c r="AM832" i="23"/>
  <c r="AE247" i="23"/>
  <c r="AO800" i="23"/>
  <c r="AI1297" i="23"/>
  <c r="AM1503" i="23"/>
  <c r="AE1297" i="23"/>
  <c r="AO1432" i="23"/>
  <c r="AO860" i="23"/>
  <c r="AM804" i="23"/>
  <c r="AO1996" i="23"/>
  <c r="AO1801" i="23"/>
  <c r="AI1964" i="23"/>
  <c r="AE1560" i="23"/>
  <c r="AK709" i="23"/>
  <c r="AM860" i="23"/>
  <c r="AM113" i="23"/>
  <c r="AI1503" i="23"/>
  <c r="AM1843" i="23"/>
  <c r="AO1843" i="23"/>
  <c r="AE141" i="23"/>
  <c r="AO1056" i="23"/>
  <c r="AM1056" i="23"/>
  <c r="AO1964" i="23"/>
  <c r="AI804" i="23"/>
  <c r="AK1996" i="23"/>
  <c r="AM1964" i="23"/>
  <c r="AK1813" i="23"/>
  <c r="AO1560" i="23"/>
  <c r="AM709" i="23"/>
  <c r="AK832" i="23"/>
  <c r="AE1751" i="23"/>
  <c r="AI1996" i="23"/>
  <c r="AI1748" i="23"/>
  <c r="AM1245" i="23"/>
  <c r="AM1586" i="23"/>
  <c r="AO1606" i="23"/>
  <c r="AK1393" i="23"/>
  <c r="AK2017" i="23"/>
  <c r="AK724" i="23"/>
  <c r="AK731" i="23"/>
  <c r="AK84" i="23"/>
  <c r="AE530" i="23"/>
  <c r="AI1003" i="23"/>
  <c r="AE640" i="23"/>
  <c r="AO863" i="23"/>
  <c r="AE1533" i="23"/>
  <c r="AK1253" i="23"/>
  <c r="AO1173" i="23"/>
  <c r="AO1647" i="23"/>
  <c r="AO1764" i="23"/>
  <c r="AK1087" i="23"/>
  <c r="AK742" i="23"/>
  <c r="AO546" i="23"/>
  <c r="AI696" i="23"/>
  <c r="AE1720" i="23"/>
  <c r="AE1610" i="23"/>
  <c r="AE1614" i="23"/>
  <c r="AE1695" i="23"/>
  <c r="AE330" i="23"/>
  <c r="AK264" i="23"/>
  <c r="AO566" i="23"/>
  <c r="AM80" i="23"/>
  <c r="AI1794" i="23"/>
  <c r="AI122" i="23"/>
  <c r="AK1797" i="23"/>
  <c r="AO952" i="23"/>
  <c r="AM1814" i="23"/>
  <c r="AM1637" i="23"/>
  <c r="AE1569" i="23"/>
  <c r="AE173" i="23"/>
  <c r="AO1441" i="23"/>
  <c r="AK1134" i="23"/>
  <c r="AI820" i="23"/>
  <c r="AI1081" i="23"/>
  <c r="AO1178" i="23"/>
  <c r="AI1333" i="23"/>
  <c r="AE157" i="23"/>
  <c r="AI1237" i="23"/>
  <c r="AK1664" i="23"/>
  <c r="AM1150" i="23"/>
  <c r="AI1580" i="23"/>
  <c r="AE1523" i="23"/>
  <c r="AI1355" i="23"/>
  <c r="AO1133" i="23"/>
  <c r="AM1312" i="23"/>
  <c r="AI413" i="23"/>
  <c r="AI1592" i="23"/>
  <c r="AI1907" i="23"/>
  <c r="AM82" i="23"/>
  <c r="AK375" i="23"/>
  <c r="AI1290" i="23"/>
  <c r="AO727" i="23"/>
  <c r="AO25" i="23"/>
  <c r="AE18" i="23"/>
  <c r="AI1558" i="23"/>
  <c r="AE1913" i="23"/>
  <c r="AM1373" i="23"/>
  <c r="AK1766" i="23"/>
  <c r="AO528" i="23"/>
  <c r="AI1094" i="23"/>
  <c r="AO1975" i="23"/>
  <c r="AM326" i="23"/>
  <c r="AM301" i="23"/>
  <c r="AO1243" i="23"/>
  <c r="AM607" i="23"/>
  <c r="AK113" i="23"/>
  <c r="AK1369" i="23"/>
  <c r="AM911" i="23"/>
  <c r="AK1444" i="23"/>
  <c r="AM1219" i="23"/>
  <c r="AI1025" i="23"/>
  <c r="AE17" i="23"/>
  <c r="AE416" i="23"/>
  <c r="AK661" i="23"/>
  <c r="AE484" i="23"/>
  <c r="AK1676" i="23"/>
  <c r="AO604" i="23"/>
  <c r="AO464" i="23"/>
  <c r="AM1568" i="23"/>
  <c r="AI1016" i="23"/>
  <c r="AE1875" i="23"/>
  <c r="AE292" i="23"/>
  <c r="AM2008" i="23"/>
  <c r="AI1422" i="23"/>
  <c r="AI795" i="23"/>
  <c r="AK624" i="23"/>
  <c r="AI361" i="23"/>
  <c r="AM164" i="23"/>
  <c r="AM620" i="23"/>
  <c r="AI231" i="23"/>
  <c r="AO389" i="23"/>
  <c r="AE692" i="23"/>
  <c r="AK893" i="23"/>
  <c r="AM1138" i="23"/>
  <c r="AO1252" i="23"/>
  <c r="AO1027" i="23"/>
  <c r="AO1436" i="23"/>
  <c r="AK1865" i="23"/>
  <c r="AI505" i="23"/>
  <c r="AI1042" i="23"/>
  <c r="AO759" i="23"/>
  <c r="AO896" i="23"/>
  <c r="AO1571" i="23"/>
  <c r="AE290" i="23"/>
  <c r="AI941" i="23"/>
  <c r="AE1707" i="23"/>
  <c r="AM2014" i="23"/>
  <c r="AI885" i="23"/>
  <c r="AE1408" i="23"/>
  <c r="AO529" i="23"/>
  <c r="AM827" i="23"/>
  <c r="AK1120" i="23"/>
  <c r="AE794" i="23"/>
  <c r="AE1679" i="23"/>
  <c r="AE1935" i="23"/>
  <c r="AE373" i="23"/>
  <c r="AE452" i="23"/>
  <c r="AO142" i="23"/>
  <c r="AE934" i="23"/>
  <c r="AI764" i="23"/>
  <c r="AE634" i="23"/>
  <c r="AM378" i="23"/>
  <c r="AK1402" i="23"/>
  <c r="AK1709" i="23"/>
  <c r="AM1945" i="23"/>
  <c r="AK571" i="23"/>
  <c r="AM69" i="23"/>
  <c r="AK757" i="23"/>
  <c r="AK243" i="23"/>
  <c r="AI1097" i="23"/>
  <c r="AO29" i="23"/>
  <c r="AK1500" i="23"/>
  <c r="AO193" i="23"/>
  <c r="AM400" i="23"/>
  <c r="AO1105" i="23"/>
  <c r="AO591" i="23"/>
  <c r="AI2031" i="23"/>
  <c r="AE791" i="23"/>
  <c r="AI303" i="23"/>
  <c r="AO613" i="23"/>
  <c r="AE1456" i="23"/>
  <c r="AO703" i="23"/>
  <c r="AI398" i="23"/>
  <c r="AE1715" i="23"/>
  <c r="AO159" i="23"/>
  <c r="AM1895" i="23"/>
  <c r="AO1936" i="23"/>
  <c r="AK445" i="23"/>
  <c r="AM1479" i="23"/>
  <c r="AI509" i="23"/>
  <c r="AK1452" i="23"/>
  <c r="AI1434" i="23"/>
  <c r="AO337" i="23"/>
  <c r="AK1931" i="23"/>
  <c r="AI1723" i="23"/>
  <c r="AK1378" i="23"/>
  <c r="AE110" i="23"/>
  <c r="AO33" i="23"/>
  <c r="AM1329" i="23"/>
  <c r="AM1334" i="23"/>
  <c r="AI418" i="23"/>
  <c r="AK1103" i="23"/>
  <c r="AO1872" i="23"/>
  <c r="AO583" i="23"/>
  <c r="AM572" i="23"/>
  <c r="AK1171" i="23"/>
  <c r="AO300" i="23"/>
  <c r="AO1249" i="23"/>
  <c r="AI1156" i="23"/>
  <c r="AK1061" i="23"/>
  <c r="AO390" i="23"/>
  <c r="AE1172" i="23"/>
  <c r="AE1777" i="23"/>
  <c r="AE1281" i="23"/>
  <c r="AO54" i="23"/>
  <c r="AI1084" i="23"/>
  <c r="AI1092" i="23"/>
  <c r="AE953" i="23"/>
  <c r="AO1325" i="23"/>
  <c r="AK1817" i="23"/>
  <c r="AE150" i="23"/>
  <c r="AK1212" i="23"/>
  <c r="AK1862" i="23"/>
  <c r="AO1257" i="23"/>
  <c r="AK90" i="23"/>
  <c r="AO363" i="23"/>
  <c r="AK1448" i="23"/>
  <c r="AM1827" i="23"/>
  <c r="AM427" i="23"/>
  <c r="AI1196" i="23"/>
  <c r="AO772" i="23"/>
  <c r="AE196" i="23"/>
  <c r="AO553" i="23"/>
  <c r="AO927" i="23"/>
  <c r="AK1200" i="23"/>
  <c r="AO1675" i="23"/>
  <c r="AE1303" i="23"/>
  <c r="AK212" i="23"/>
  <c r="AE490" i="23"/>
  <c r="AK1189" i="23"/>
  <c r="AM1428" i="23"/>
  <c r="AM458" i="23"/>
  <c r="AI1033" i="23"/>
  <c r="AM370" i="23"/>
  <c r="AE1216" i="23"/>
  <c r="AE578" i="23"/>
  <c r="AE880" i="23"/>
  <c r="AE978" i="23"/>
  <c r="AO1663" i="23"/>
  <c r="AO1067" i="23"/>
  <c r="AK1410" i="23"/>
  <c r="AO586" i="23"/>
  <c r="AE825" i="23"/>
  <c r="AE829" i="23"/>
  <c r="AO1949" i="23"/>
  <c r="AO1891" i="23"/>
  <c r="AI1790" i="23"/>
  <c r="AK1379" i="23"/>
  <c r="AE817" i="23"/>
  <c r="AK564" i="23"/>
  <c r="AE744" i="23"/>
  <c r="AM101" i="23"/>
  <c r="AK1902" i="23"/>
  <c r="AM249" i="23"/>
  <c r="AE1170" i="23"/>
  <c r="AE1478" i="23"/>
  <c r="AK1613" i="23"/>
  <c r="AO1359" i="23"/>
  <c r="AK187" i="23"/>
  <c r="AI1952" i="23"/>
  <c r="AE839" i="23"/>
  <c r="AI805" i="23"/>
  <c r="AM716" i="23"/>
  <c r="AK955" i="23"/>
  <c r="AE518" i="23"/>
  <c r="AO268" i="23"/>
  <c r="AK1883" i="23"/>
  <c r="AO750" i="23"/>
  <c r="AE442" i="23"/>
  <c r="AE979" i="23"/>
  <c r="AI1731" i="23"/>
  <c r="AE304" i="23"/>
  <c r="AK1537" i="23"/>
  <c r="AI43" i="23"/>
  <c r="AK26" i="23"/>
  <c r="AK612" i="23"/>
  <c r="AM272" i="23"/>
  <c r="AE969" i="23"/>
  <c r="AE382" i="23"/>
  <c r="AI2032" i="23"/>
  <c r="AM974" i="23"/>
  <c r="AI760" i="23"/>
  <c r="AE1423" i="23"/>
  <c r="AM1209" i="23"/>
  <c r="AE1960" i="23"/>
  <c r="AM1810" i="23"/>
  <c r="AI1002" i="23"/>
  <c r="AI1732" i="23"/>
  <c r="AO1520" i="23"/>
  <c r="AI631" i="23"/>
  <c r="AK255" i="23"/>
  <c r="AO986" i="23"/>
  <c r="AO1921" i="23"/>
  <c r="AE891" i="23"/>
  <c r="AM1548" i="23"/>
  <c r="AM504" i="23"/>
  <c r="AO1753" i="23"/>
  <c r="AE1273" i="23"/>
  <c r="AI1453" i="23"/>
  <c r="AK435" i="23"/>
  <c r="AK1176" i="23"/>
  <c r="AM1469" i="23"/>
  <c r="AO1882" i="23"/>
  <c r="AM913" i="23"/>
  <c r="AK1151" i="23"/>
  <c r="AK1527" i="23"/>
  <c r="AO697" i="23"/>
  <c r="AK660" i="23"/>
  <c r="AM1225" i="23"/>
  <c r="AE845" i="23"/>
  <c r="AE1223" i="23"/>
  <c r="AK921" i="23"/>
  <c r="AO356" i="23"/>
  <c r="AM1831" i="23"/>
  <c r="AE721" i="23"/>
  <c r="AK120" i="23"/>
  <c r="AI777" i="23"/>
  <c r="AM1928" i="23"/>
  <c r="AK1182" i="23"/>
  <c r="AK1118" i="23"/>
  <c r="AE1039" i="23"/>
  <c r="AO611" i="23"/>
  <c r="AI920" i="23"/>
  <c r="AM928" i="23"/>
  <c r="AK1096" i="23"/>
  <c r="AO1985" i="23"/>
  <c r="AM1388" i="23"/>
  <c r="AM357" i="23"/>
  <c r="AO906" i="23"/>
  <c r="AM1756" i="23"/>
  <c r="AM1302" i="23"/>
  <c r="AK1114" i="23"/>
  <c r="AK666" i="23"/>
  <c r="AK1698" i="23"/>
  <c r="AK58" i="23"/>
  <c r="AK1254" i="23"/>
  <c r="AI1454" i="23"/>
  <c r="AE1625" i="23"/>
  <c r="AE1078" i="23"/>
  <c r="AK1576" i="23"/>
  <c r="AE379" i="23"/>
  <c r="AI536" i="23"/>
  <c r="AI71" i="23"/>
  <c r="AM1718" i="23"/>
  <c r="AK1687" i="23"/>
  <c r="AE1885" i="23"/>
  <c r="AE1759" i="23"/>
  <c r="AM1153" i="23"/>
  <c r="AM439" i="23"/>
  <c r="AO277" i="23"/>
  <c r="AK1082" i="23"/>
  <c r="AO11" i="23"/>
  <c r="AO784" i="23"/>
  <c r="AI1763" i="23"/>
  <c r="AO1873" i="23"/>
  <c r="AE542" i="23"/>
  <c r="AI233" i="23"/>
  <c r="AI1622" i="23"/>
  <c r="AK642" i="23"/>
  <c r="AI1001" i="23"/>
  <c r="AM1864" i="23"/>
  <c r="AK374" i="23"/>
  <c r="AE548" i="23"/>
  <c r="AE781" i="23"/>
  <c r="AO1670" i="23"/>
  <c r="AK1586" i="23"/>
  <c r="AM1771" i="23"/>
  <c r="AM1256" i="23"/>
  <c r="AO309" i="23"/>
  <c r="AM1123" i="23"/>
  <c r="AM1544" i="23"/>
  <c r="AK589" i="23"/>
  <c r="AM1950" i="23"/>
  <c r="AM276" i="23"/>
  <c r="AM1539" i="23"/>
  <c r="AK162" i="23"/>
  <c r="AK830" i="23"/>
  <c r="AK641" i="23"/>
  <c r="AK558" i="23"/>
  <c r="AM1706" i="23"/>
  <c r="AE862" i="23"/>
  <c r="AK977" i="23"/>
  <c r="AE683" i="23"/>
  <c r="AM1122" i="23"/>
  <c r="AK655" i="23"/>
  <c r="AE1115" i="23"/>
  <c r="AM1702" i="23"/>
  <c r="AK1195" i="23"/>
  <c r="AO37" i="23"/>
  <c r="AI1101" i="23"/>
  <c r="AE1721" i="23"/>
  <c r="AM270" i="23"/>
  <c r="AK205" i="23"/>
  <c r="AI854" i="23"/>
  <c r="AO990" i="23"/>
  <c r="AI1277" i="23"/>
  <c r="AK812" i="23"/>
  <c r="AK1142" i="23"/>
  <c r="AI1159" i="23"/>
  <c r="AK1119" i="23"/>
  <c r="AK420" i="23"/>
  <c r="AI705" i="23"/>
  <c r="AM1164" i="23"/>
  <c r="AE866" i="23"/>
  <c r="AI2015" i="23"/>
  <c r="AK1959" i="23"/>
  <c r="AI143" i="23"/>
  <c r="AO723" i="23"/>
  <c r="AK68" i="23"/>
  <c r="AO776" i="23"/>
  <c r="AI1699" i="23"/>
  <c r="AO1472" i="23"/>
  <c r="AI1557" i="23"/>
  <c r="AE1887" i="23"/>
  <c r="AE638" i="23"/>
  <c r="AE1035" i="23"/>
  <c r="AE1668" i="23"/>
  <c r="AO1932" i="23"/>
  <c r="AE883" i="23"/>
  <c r="AM746" i="23"/>
  <c r="AM1229" i="23"/>
  <c r="AM2033" i="23"/>
  <c r="AO1997" i="23"/>
  <c r="AI262" i="23"/>
  <c r="AO428" i="23"/>
  <c r="AK1235" i="23"/>
  <c r="AO849" i="23"/>
  <c r="AI1957" i="23"/>
  <c r="AK408" i="23"/>
  <c r="AK1710" i="23"/>
  <c r="AK713" i="23"/>
  <c r="AM1685" i="23"/>
  <c r="AK520" i="23"/>
  <c r="AI1347" i="23"/>
  <c r="AE129" i="23"/>
  <c r="AE1536" i="23"/>
  <c r="AE1293" i="23"/>
  <c r="AM1896" i="23"/>
  <c r="AK1335" i="23"/>
  <c r="AM850" i="23"/>
  <c r="AO1337" i="23"/>
  <c r="AO714" i="23"/>
  <c r="AM1783" i="23"/>
  <c r="AM1628" i="23"/>
  <c r="AK1466" i="23"/>
  <c r="AM123" i="23"/>
  <c r="AI1089" i="23"/>
  <c r="AI1938" i="23"/>
  <c r="AI42" i="23"/>
  <c r="AO1132" i="23"/>
  <c r="AM1662" i="23"/>
  <c r="AI563" i="23"/>
  <c r="AO775" i="23"/>
  <c r="AK1674" i="23"/>
  <c r="AI973" i="23"/>
  <c r="AO1876" i="23"/>
  <c r="AE189" i="23"/>
  <c r="AI380" i="23"/>
  <c r="AM448" i="23"/>
  <c r="AI351" i="23"/>
  <c r="AM917" i="23"/>
  <c r="AO1062" i="23"/>
  <c r="AE1468" i="23"/>
  <c r="AM415" i="23"/>
  <c r="AM822" i="23"/>
  <c r="AO1999" i="23"/>
  <c r="AM831" i="23"/>
  <c r="AK656" i="23"/>
  <c r="AI833" i="23"/>
  <c r="AK1324" i="23"/>
  <c r="AO34" i="23"/>
  <c r="AE1227" i="23"/>
  <c r="AO1085" i="23"/>
  <c r="AM1934" i="23"/>
  <c r="AK74" i="23"/>
  <c r="AM1604" i="23"/>
  <c r="AK310" i="23"/>
  <c r="AM1632" i="23"/>
  <c r="AO347" i="23"/>
  <c r="AK1389" i="23"/>
  <c r="AK1850" i="23"/>
  <c r="AK23" i="23"/>
  <c r="AI1501" i="23"/>
  <c r="AM1429" i="23"/>
  <c r="AM64" i="23"/>
  <c r="AI1261" i="23"/>
  <c r="AK693" i="23"/>
  <c r="AI1043" i="23"/>
  <c r="AI1990" i="23"/>
  <c r="AM1278" i="23"/>
  <c r="AO1597" i="23"/>
  <c r="AI1648" i="23"/>
  <c r="AM344" i="23"/>
  <c r="AE112" i="23"/>
  <c r="AM1183" i="23"/>
  <c r="AO1787" i="23"/>
  <c r="AM1346" i="23"/>
  <c r="AI72" i="23"/>
  <c r="AE1265" i="23"/>
  <c r="AE668" i="23"/>
  <c r="AM950" i="23"/>
  <c r="AI489" i="23"/>
  <c r="AK1048" i="23"/>
  <c r="AO342" i="23"/>
  <c r="AM1145" i="23"/>
  <c r="AI1236" i="23"/>
  <c r="AM1905" i="23"/>
  <c r="AO1746" i="23"/>
  <c r="AO1525" i="23"/>
  <c r="AE1551" i="23"/>
  <c r="AK787" i="23"/>
  <c r="AK846" i="23"/>
  <c r="AM763" i="23"/>
  <c r="AM1786" i="23"/>
  <c r="AI1578" i="23"/>
  <c r="AK1072" i="23"/>
  <c r="AE1822" i="23"/>
  <c r="AM1079" i="23"/>
  <c r="AM882" i="23"/>
  <c r="AO1851" i="23"/>
  <c r="AE1772" i="23"/>
  <c r="AE1579" i="23"/>
  <c r="AI1863" i="23"/>
  <c r="AK884" i="23"/>
  <c r="AI1360" i="23"/>
  <c r="AE289" i="23"/>
  <c r="AK1617" i="23"/>
  <c r="AM1867" i="23"/>
  <c r="AK1113" i="23"/>
  <c r="AO503" i="23"/>
  <c r="AE678" i="23"/>
  <c r="AE296" i="23"/>
  <c r="AK396" i="23"/>
  <c r="AM324" i="23"/>
  <c r="AM1375" i="23"/>
  <c r="AK1661" i="23"/>
  <c r="AE1383" i="23"/>
  <c r="AK31" i="23"/>
  <c r="AK625" i="23"/>
  <c r="AO403" i="23"/>
  <c r="AO736" i="23"/>
  <c r="AI1449" i="23"/>
  <c r="AM1531" i="23"/>
  <c r="AE770" i="23"/>
  <c r="AI579" i="23"/>
  <c r="AK395" i="23"/>
  <c r="AK584" i="23"/>
  <c r="AE1070" i="23"/>
  <c r="AI1385" i="23"/>
  <c r="AI1418" i="23"/>
  <c r="AI1351" i="23"/>
  <c r="AK77" i="23"/>
  <c r="AI66" i="23"/>
  <c r="AE1095" i="23"/>
  <c r="AK840" i="23"/>
  <c r="AO783" i="23"/>
  <c r="AO1861" i="23"/>
  <c r="AE922" i="23"/>
  <c r="AM540" i="23"/>
  <c r="AE1177" i="23"/>
  <c r="AO1507" i="23"/>
  <c r="AK377" i="23"/>
  <c r="AE687" i="23"/>
  <c r="AE85" i="23"/>
  <c r="AI1059" i="23"/>
  <c r="AI1380" i="23"/>
  <c r="AO1047" i="23"/>
  <c r="AE799" i="23"/>
  <c r="AM1754" i="23"/>
  <c r="AM828" i="23"/>
  <c r="AI790" i="23"/>
  <c r="AM135" i="23"/>
  <c r="AM1356" i="23"/>
  <c r="AI1911" i="23"/>
  <c r="AK94" i="23"/>
  <c r="AE1203" i="23"/>
  <c r="AK409" i="23"/>
  <c r="AI671" i="23"/>
  <c r="AO1486" i="23"/>
  <c r="AO62" i="23"/>
  <c r="AI555" i="23"/>
  <c r="AK743" i="23"/>
  <c r="AK210" i="23"/>
  <c r="AI306" i="23"/>
  <c r="AK1390" i="23"/>
  <c r="AK1781" i="23"/>
  <c r="AO644" i="23"/>
  <c r="AK1217" i="23"/>
  <c r="AE1258" i="23"/>
  <c r="AE388" i="23"/>
  <c r="AI576" i="23"/>
  <c r="AK1358" i="23"/>
  <c r="AO1892" i="23"/>
  <c r="AM12" i="23"/>
  <c r="AO1397" i="23"/>
  <c r="AE1032" i="23"/>
  <c r="AO748" i="23"/>
  <c r="AI637" i="23"/>
  <c r="AO1755" i="23"/>
  <c r="AM1169" i="23"/>
  <c r="AM1362" i="23"/>
  <c r="AO1057" i="23"/>
  <c r="AI331" i="23"/>
  <c r="AE137" i="23"/>
  <c r="AM1547" i="23"/>
  <c r="AK752" i="23"/>
  <c r="AM1201" i="23"/>
  <c r="AI629" i="23"/>
  <c r="AI1971" i="23"/>
  <c r="AM178" i="23"/>
  <c r="AI1725" i="23"/>
  <c r="AE1166" i="23"/>
  <c r="AK808" i="23"/>
  <c r="AO595" i="23"/>
  <c r="AI136" i="23"/>
  <c r="AM995" i="23"/>
  <c r="AI807" i="23"/>
  <c r="AE1190" i="23"/>
  <c r="AI902" i="23"/>
  <c r="AM931" i="23"/>
  <c r="AI699" i="23"/>
  <c r="AO1953" i="23"/>
  <c r="AO1765" i="23"/>
  <c r="AI1785" i="23"/>
  <c r="AE1821" i="23"/>
  <c r="AM256" i="23"/>
  <c r="AI1946" i="23"/>
  <c r="AE1357" i="23"/>
  <c r="AO455" i="23"/>
  <c r="AO890" i="23"/>
  <c r="AI307" i="23"/>
  <c r="AE1686" i="23"/>
  <c r="AI1589" i="23"/>
  <c r="AO665" i="23"/>
  <c r="AO1282" i="23"/>
  <c r="AK773" i="23"/>
  <c r="AK1669" i="23"/>
  <c r="AM28" i="23"/>
  <c r="AI1483" i="23"/>
  <c r="AE857" i="23"/>
  <c r="AO1046" i="23"/>
  <c r="AK1206" i="23"/>
  <c r="AO1584" i="23"/>
  <c r="AI45" i="23"/>
  <c r="AM981" i="23"/>
  <c r="AE836" i="23"/>
  <c r="AK630" i="23"/>
  <c r="AI207" i="23"/>
  <c r="AI689" i="23"/>
  <c r="AO765" i="23"/>
  <c r="AI905" i="23"/>
  <c r="AK646" i="23"/>
  <c r="AI673" i="23"/>
  <c r="AI1743" i="23"/>
  <c r="AM194" i="23"/>
  <c r="AE359" i="23"/>
  <c r="AM1348" i="23"/>
  <c r="AK152" i="23"/>
  <c r="AO1129" i="23"/>
  <c r="AE1749" i="23"/>
  <c r="AK1147" i="23"/>
  <c r="AI2041" i="23"/>
  <c r="AE1110" i="23"/>
  <c r="AO2012" i="23"/>
  <c r="AE1076" i="23"/>
  <c r="AE1740" i="23"/>
  <c r="AK1770" i="23"/>
  <c r="AE824" i="23"/>
  <c r="AE1624" i="23"/>
  <c r="AK1295" i="23"/>
  <c r="AO1594" i="23"/>
  <c r="AK1017" i="23"/>
  <c r="AK2038" i="23"/>
  <c r="AM711" i="23"/>
  <c r="AO2023" i="23"/>
  <c r="AE315" i="23"/>
  <c r="AO417" i="23"/>
  <c r="AM1857" i="23"/>
  <c r="AK702" i="23"/>
  <c r="AI1451" i="23"/>
  <c r="AI869" i="23"/>
  <c r="AK1832" i="23"/>
  <c r="AO513" i="23"/>
  <c r="AI942" i="23"/>
  <c r="AK443" i="23"/>
  <c r="AM1633" i="23"/>
  <c r="AM242" i="23"/>
  <c r="AM792" i="23"/>
  <c r="AK371" i="23"/>
  <c r="AO402" i="23"/>
  <c r="AE1980" i="23"/>
  <c r="AE348" i="23"/>
  <c r="AE531" i="23"/>
  <c r="AI1805" i="23"/>
  <c r="AO717" i="23"/>
  <c r="AM1024" i="23"/>
  <c r="AK1503" i="23"/>
  <c r="AO796" i="23"/>
  <c r="AK1245" i="23"/>
  <c r="AM492" i="23"/>
  <c r="AO332" i="23"/>
  <c r="AE471" i="23"/>
  <c r="AE2017" i="23"/>
  <c r="AO1021" i="23"/>
  <c r="AE800" i="23"/>
  <c r="AO1748" i="23"/>
  <c r="AK229" i="23"/>
  <c r="AM226" i="23"/>
  <c r="AI510" i="23"/>
  <c r="AM739" i="23"/>
  <c r="AO758" i="23"/>
  <c r="AM1981" i="23"/>
  <c r="AK924" i="23"/>
  <c r="AM1471" i="23"/>
  <c r="AE1711" i="23"/>
  <c r="AM1135" i="23"/>
  <c r="AO79" i="23"/>
  <c r="AE240" i="23"/>
  <c r="AK228" i="23"/>
  <c r="AE1692" i="23"/>
  <c r="AE1691" i="23"/>
  <c r="AI441" i="23"/>
  <c r="AM498" i="23"/>
  <c r="AO701" i="23"/>
  <c r="AO650" i="23"/>
  <c r="AM1694" i="23"/>
  <c r="AM1029" i="23"/>
  <c r="AI106" i="23"/>
  <c r="AM405" i="23"/>
  <c r="AO1930" i="23"/>
  <c r="AE1714" i="23"/>
  <c r="AM662" i="23"/>
  <c r="AK864" i="23"/>
  <c r="AM1573" i="23"/>
  <c r="AO873" i="23"/>
  <c r="AE257" i="23"/>
  <c r="AI989" i="23"/>
  <c r="AE745" i="23"/>
  <c r="AE966" i="23"/>
  <c r="AI1285" i="23"/>
  <c r="AK250" i="23"/>
  <c r="AI93" i="23"/>
  <c r="AO1318" i="23"/>
  <c r="AE2040" i="23"/>
  <c r="AK616" i="23"/>
  <c r="AM1421" i="23"/>
  <c r="AM13" i="23"/>
  <c r="AM145" i="23"/>
  <c r="AK1989" i="23"/>
  <c r="AK55" i="23"/>
  <c r="AM608" i="23"/>
  <c r="AO1316" i="23"/>
  <c r="AM1301" i="23"/>
  <c r="AI39" i="23"/>
  <c r="AI1034" i="23"/>
  <c r="AE1463" i="23"/>
  <c r="AK1509" i="23"/>
  <c r="AK91" i="23"/>
  <c r="AO444" i="23"/>
  <c r="AK1796" i="23"/>
  <c r="AO138" i="23"/>
  <c r="AM994" i="23"/>
  <c r="AI965" i="23"/>
  <c r="AM284" i="23"/>
  <c r="AM1075" i="23"/>
  <c r="AI577" i="23"/>
  <c r="AM1365" i="23"/>
  <c r="AM580" i="23"/>
  <c r="AI1545" i="23"/>
  <c r="AK155" i="23"/>
  <c r="AI1371" i="23"/>
  <c r="AK675" i="23"/>
  <c r="AK527" i="23"/>
  <c r="AM171" i="23"/>
  <c r="AK266" i="23"/>
  <c r="AK517" i="23"/>
  <c r="AI1411" i="23"/>
  <c r="AE502" i="23"/>
  <c r="AM1549" i="23"/>
  <c r="AM949" i="23"/>
  <c r="AM1572" i="23"/>
  <c r="AE1207" i="23"/>
  <c r="AI1321" i="23"/>
  <c r="AO1457" i="23"/>
  <c r="AI1374" i="23"/>
  <c r="AO105" i="23"/>
  <c r="AM881" i="23"/>
  <c r="AE1552" i="23"/>
  <c r="AI1167" i="23"/>
  <c r="AE1898" i="23"/>
  <c r="AI1409" i="23"/>
  <c r="AM115" i="23"/>
  <c r="AO306" i="23"/>
  <c r="AO629" i="23"/>
  <c r="AE354" i="23"/>
  <c r="AO743" i="23"/>
  <c r="AE1781" i="23"/>
  <c r="AK1810" i="23"/>
  <c r="AO836" i="23"/>
  <c r="AK354" i="23"/>
  <c r="AK1168" i="23"/>
  <c r="AO1725" i="23"/>
  <c r="AO1782" i="23"/>
  <c r="AE1782" i="23"/>
  <c r="AM1782" i="23"/>
  <c r="AM629" i="23"/>
  <c r="AE1494" i="23"/>
  <c r="AM1390" i="23"/>
  <c r="AM1371" i="23"/>
  <c r="AM98" i="23"/>
  <c r="AO463" i="23"/>
  <c r="AI186" i="23"/>
  <c r="AE306" i="23"/>
  <c r="AO808" i="23"/>
  <c r="AE115" i="23"/>
  <c r="AI782" i="23"/>
  <c r="AK942" i="23"/>
  <c r="AM644" i="23"/>
  <c r="AO720" i="23"/>
  <c r="AE743" i="23"/>
  <c r="AO1201" i="23"/>
  <c r="AO1971" i="23"/>
  <c r="AO1169" i="23"/>
  <c r="AK1755" i="23"/>
  <c r="AE1384" i="23"/>
  <c r="AK306" i="23"/>
  <c r="AE210" i="23"/>
  <c r="AI1782" i="23"/>
  <c r="AE1725" i="23"/>
  <c r="AM463" i="23"/>
  <c r="AE555" i="23"/>
  <c r="AE186" i="23"/>
  <c r="AE595" i="23"/>
  <c r="AK186" i="23"/>
  <c r="AO454" i="23"/>
  <c r="AE1168" i="23"/>
  <c r="AM1168" i="23"/>
  <c r="AI1258" i="23"/>
  <c r="AO115" i="23"/>
  <c r="AM808" i="23"/>
  <c r="AO942" i="23"/>
  <c r="AM454" i="23"/>
  <c r="AE644" i="23"/>
  <c r="AE1971" i="23"/>
  <c r="AI210" i="23"/>
  <c r="AI178" i="23"/>
  <c r="AO77" i="23"/>
  <c r="AI644" i="23"/>
  <c r="AO1168" i="23"/>
  <c r="AK1258" i="23"/>
  <c r="AE629" i="23"/>
  <c r="AI454" i="23"/>
  <c r="AK454" i="23"/>
  <c r="AK644" i="23"/>
  <c r="AI743" i="23"/>
  <c r="AM1002" i="23"/>
  <c r="AO1899" i="23"/>
  <c r="AM1467" i="23"/>
  <c r="AM1732" i="23"/>
  <c r="AM186" i="23"/>
  <c r="AK463" i="23"/>
  <c r="AO186" i="23"/>
  <c r="AE178" i="23"/>
  <c r="AE576" i="23"/>
  <c r="AK629" i="23"/>
  <c r="AK1032" i="23"/>
  <c r="AM354" i="23"/>
  <c r="AK12" i="23"/>
  <c r="AE454" i="23"/>
  <c r="AE1358" i="23"/>
  <c r="AK1002" i="23"/>
  <c r="AI1494" i="23"/>
  <c r="AE752" i="23"/>
  <c r="AO1467" i="23"/>
  <c r="AM1781" i="23"/>
  <c r="AK1494" i="23"/>
  <c r="AK1725" i="23"/>
  <c r="AK1371" i="23"/>
  <c r="AO178" i="23"/>
  <c r="AI463" i="23"/>
  <c r="AK178" i="23"/>
  <c r="AM595" i="23"/>
  <c r="AO354" i="23"/>
  <c r="AK115" i="23"/>
  <c r="AM942" i="23"/>
  <c r="AE1002" i="23"/>
  <c r="AE1217" i="23"/>
  <c r="AO1494" i="23"/>
  <c r="AM1971" i="23"/>
  <c r="AI1781" i="23"/>
  <c r="AM1494" i="23"/>
  <c r="AM1725" i="23"/>
  <c r="AO1371" i="23"/>
  <c r="AK1782" i="23"/>
  <c r="AE463" i="23"/>
  <c r="AE748" i="23"/>
  <c r="AI115" i="23"/>
  <c r="AI808" i="23"/>
  <c r="AE942" i="23"/>
  <c r="AI1168" i="23"/>
  <c r="AI1057" i="23"/>
  <c r="AI1390" i="23"/>
  <c r="AI1166" i="23"/>
  <c r="AK595" i="23"/>
  <c r="AI1804" i="23"/>
  <c r="AK626" i="23"/>
  <c r="AK1783" i="23"/>
  <c r="AM1787" i="23"/>
  <c r="AE1850" i="23"/>
  <c r="AK1434" i="23"/>
  <c r="AM202" i="23"/>
  <c r="AI344" i="23"/>
  <c r="AM1413" i="23"/>
  <c r="AK347" i="23"/>
  <c r="AI1604" i="23"/>
  <c r="AK1826" i="23"/>
  <c r="AM1261" i="23"/>
  <c r="AI1850" i="23"/>
  <c r="AO1850" i="23"/>
  <c r="AM1434" i="23"/>
  <c r="AI202" i="23"/>
  <c r="AO1586" i="23"/>
  <c r="AE26" i="23"/>
  <c r="AI1413" i="23"/>
  <c r="AI1278" i="23"/>
  <c r="AM112" i="23"/>
  <c r="AM1493" i="23"/>
  <c r="AE202" i="23"/>
  <c r="AE1493" i="23"/>
  <c r="AI347" i="23"/>
  <c r="AK1597" i="23"/>
  <c r="AM626" i="23"/>
  <c r="AM824" i="23"/>
  <c r="AO1389" i="23"/>
  <c r="AE1990" i="23"/>
  <c r="AE1261" i="23"/>
  <c r="AO1413" i="23"/>
  <c r="AO22" i="23"/>
  <c r="AE344" i="23"/>
  <c r="AK64" i="23"/>
  <c r="AE64" i="23"/>
  <c r="AO1493" i="23"/>
  <c r="AI1493" i="23"/>
  <c r="AE1597" i="23"/>
  <c r="AO626" i="23"/>
  <c r="AO824" i="23"/>
  <c r="AO1429" i="23"/>
  <c r="AO202" i="23"/>
  <c r="AE1278" i="23"/>
  <c r="AE347" i="23"/>
  <c r="AI693" i="23"/>
  <c r="AO1261" i="23"/>
  <c r="AO23" i="23"/>
  <c r="AI23" i="23"/>
  <c r="AO64" i="23"/>
  <c r="AI1597" i="23"/>
  <c r="AO344" i="23"/>
  <c r="AI112" i="23"/>
  <c r="AK112" i="23"/>
  <c r="AK1493" i="23"/>
  <c r="AM1597" i="23"/>
  <c r="AO1245" i="23"/>
  <c r="AM1606" i="23"/>
  <c r="AE332" i="23"/>
  <c r="AK144" i="23"/>
  <c r="AI531" i="23"/>
  <c r="AO2017" i="23"/>
  <c r="AE1706" i="23"/>
  <c r="AE1748" i="23"/>
  <c r="AM332" i="23"/>
  <c r="AO781" i="23"/>
  <c r="AM781" i="23"/>
  <c r="AI492" i="23"/>
  <c r="AI471" i="23"/>
  <c r="AK1606" i="23"/>
  <c r="AM144" i="23"/>
  <c r="AE492" i="23"/>
  <c r="AO242" i="23"/>
  <c r="AK471" i="23"/>
  <c r="AE1021" i="23"/>
  <c r="AK531" i="23"/>
  <c r="AI1021" i="23"/>
  <c r="AE830" i="23"/>
  <c r="AM1021" i="23"/>
  <c r="AM1805" i="23"/>
  <c r="AK1748" i="23"/>
  <c r="AI419" i="23"/>
  <c r="AI1606" i="23"/>
  <c r="AO144" i="23"/>
  <c r="AO531" i="23"/>
  <c r="AM2017" i="23"/>
  <c r="AO492" i="23"/>
  <c r="AO1805" i="23"/>
  <c r="AE144" i="23"/>
  <c r="AM471" i="23"/>
  <c r="AM845" i="23"/>
  <c r="AK809" i="23"/>
  <c r="AM724" i="23"/>
  <c r="AK196" i="23"/>
  <c r="AI405" i="23"/>
  <c r="AO845" i="23"/>
  <c r="AO913" i="23"/>
  <c r="AO746" i="23"/>
  <c r="AE546" i="23"/>
  <c r="AO405" i="23"/>
  <c r="AO255" i="23"/>
  <c r="AK405" i="23"/>
  <c r="AK883" i="23"/>
  <c r="AE117" i="23"/>
  <c r="AK640" i="23"/>
  <c r="AK252" i="23"/>
  <c r="AE1453" i="23"/>
  <c r="AI1753" i="23"/>
  <c r="AO1548" i="23"/>
  <c r="AI1527" i="23"/>
  <c r="AI1327" i="23"/>
  <c r="AM625" i="23"/>
  <c r="AK1946" i="23"/>
  <c r="AK300" i="23"/>
  <c r="AI856" i="23"/>
  <c r="AO625" i="23"/>
  <c r="AO839" i="23"/>
  <c r="AO175" i="23"/>
  <c r="AI736" i="23"/>
  <c r="AM1285" i="23"/>
  <c r="AO1453" i="23"/>
  <c r="AK736" i="23"/>
  <c r="AK1882" i="23"/>
  <c r="AE977" i="23"/>
  <c r="AI913" i="23"/>
  <c r="AK175" i="23"/>
  <c r="AE736" i="23"/>
  <c r="AI951" i="23"/>
  <c r="AI1864" i="23"/>
  <c r="AO250" i="23"/>
  <c r="AO361" i="23"/>
  <c r="AM677" i="23"/>
  <c r="AE1034" i="23"/>
  <c r="AO538" i="23"/>
  <c r="AE1103" i="23"/>
  <c r="AM1103" i="23"/>
  <c r="AM736" i="23"/>
  <c r="AO1212" i="23"/>
  <c r="AM1099" i="23"/>
  <c r="AK1831" i="23"/>
  <c r="AE1864" i="23"/>
  <c r="AM1674" i="23"/>
  <c r="AK453" i="23"/>
  <c r="AI625" i="23"/>
  <c r="AE625" i="23"/>
  <c r="AI175" i="23"/>
  <c r="AE413" i="23"/>
  <c r="AI677" i="23"/>
  <c r="AK676" i="23"/>
  <c r="AK1285" i="23"/>
  <c r="AO504" i="23"/>
  <c r="AK348" i="23"/>
  <c r="AO1285" i="23"/>
  <c r="AK413" i="23"/>
  <c r="AK697" i="23"/>
  <c r="AM839" i="23"/>
  <c r="AE1285" i="23"/>
  <c r="AO862" i="23"/>
  <c r="AE1592" i="23"/>
  <c r="AE1521" i="23"/>
  <c r="AO973" i="23"/>
  <c r="AI356" i="23"/>
  <c r="AI921" i="23"/>
  <c r="AE1225" i="23"/>
  <c r="AM117" i="23"/>
  <c r="AM351" i="23"/>
  <c r="AE913" i="23"/>
  <c r="AE1176" i="23"/>
  <c r="AO660" i="23"/>
  <c r="AK845" i="23"/>
  <c r="AK677" i="23"/>
  <c r="AI1831" i="23"/>
  <c r="AO891" i="23"/>
  <c r="AM986" i="23"/>
  <c r="AO1273" i="23"/>
  <c r="AM1151" i="23"/>
  <c r="AO1223" i="23"/>
  <c r="AI504" i="23"/>
  <c r="AO921" i="23"/>
  <c r="AO1469" i="23"/>
  <c r="AI809" i="23"/>
  <c r="AE952" i="23"/>
  <c r="AO1176" i="23"/>
  <c r="AO677" i="23"/>
  <c r="AI721" i="23"/>
  <c r="AM1527" i="23"/>
  <c r="AO1831" i="23"/>
  <c r="AM1223" i="23"/>
  <c r="AK1453" i="23"/>
  <c r="AE1921" i="23"/>
  <c r="AK891" i="23"/>
  <c r="AE986" i="23"/>
  <c r="AK1223" i="23"/>
  <c r="AE1469" i="23"/>
  <c r="AK1534" i="23"/>
  <c r="AI1921" i="23"/>
  <c r="AM1327" i="23"/>
  <c r="AK1753" i="23"/>
  <c r="AM921" i="23"/>
  <c r="AI1225" i="23"/>
  <c r="AM697" i="23"/>
  <c r="AI1273" i="23"/>
  <c r="AK1548" i="23"/>
  <c r="AE435" i="23"/>
  <c r="AI117" i="23"/>
  <c r="AE921" i="23"/>
  <c r="AK117" i="23"/>
  <c r="AM1176" i="23"/>
  <c r="AE677" i="23"/>
  <c r="AO721" i="23"/>
  <c r="AI891" i="23"/>
  <c r="AK1921" i="23"/>
  <c r="AI1151" i="23"/>
  <c r="AE1534" i="23"/>
  <c r="AE1327" i="23"/>
  <c r="AI1223" i="23"/>
  <c r="AE1527" i="23"/>
  <c r="AO1527" i="23"/>
  <c r="AE1151" i="23"/>
  <c r="AI1548" i="23"/>
  <c r="AO435" i="23"/>
  <c r="AK356" i="23"/>
  <c r="AM809" i="23"/>
  <c r="AO1225" i="23"/>
  <c r="AI255" i="23"/>
  <c r="AK1225" i="23"/>
  <c r="AO117" i="23"/>
  <c r="AK534" i="23"/>
  <c r="AI1176" i="23"/>
  <c r="AI660" i="23"/>
  <c r="AK721" i="23"/>
  <c r="AE1882" i="23"/>
  <c r="AM1273" i="23"/>
  <c r="AM1921" i="23"/>
  <c r="AI1487" i="23"/>
  <c r="AI986" i="23"/>
  <c r="AI918" i="23"/>
  <c r="AO1151" i="23"/>
  <c r="AK1469" i="23"/>
  <c r="AO1534" i="23"/>
  <c r="AK1327" i="23"/>
  <c r="AM1753" i="23"/>
  <c r="AM1534" i="23"/>
  <c r="AI845" i="23"/>
  <c r="AI334" i="23"/>
  <c r="AM1453" i="23"/>
  <c r="AM356" i="23"/>
  <c r="AE809" i="23"/>
  <c r="AE697" i="23"/>
  <c r="AM660" i="23"/>
  <c r="AI697" i="23"/>
  <c r="AE660" i="23"/>
  <c r="AM721" i="23"/>
  <c r="AE1350" i="23"/>
  <c r="AE1831" i="23"/>
  <c r="AK986" i="23"/>
  <c r="AI1534" i="23"/>
  <c r="AE1753" i="23"/>
  <c r="AK913" i="23"/>
  <c r="AI1882" i="23"/>
  <c r="AI1469" i="23"/>
  <c r="AE1548" i="23"/>
  <c r="AM435" i="23"/>
  <c r="AM676" i="23"/>
  <c r="AM891" i="23"/>
  <c r="AK1273" i="23"/>
  <c r="AO1327" i="23"/>
  <c r="AE504" i="23"/>
  <c r="AI516" i="23"/>
  <c r="AO809" i="23"/>
  <c r="AM1882" i="23"/>
  <c r="AE356" i="23"/>
  <c r="AE453" i="23"/>
  <c r="AK1301" i="23"/>
  <c r="AM1449" i="23"/>
  <c r="AK1827" i="23"/>
  <c r="AK1521" i="23"/>
  <c r="AE418" i="23"/>
  <c r="AI360" i="23"/>
  <c r="AK583" i="23"/>
  <c r="AK173" i="23"/>
  <c r="AM453" i="23"/>
  <c r="AM418" i="23"/>
  <c r="AK418" i="23"/>
  <c r="AK1451" i="23"/>
  <c r="AK1449" i="23"/>
  <c r="AI862" i="23"/>
  <c r="AK1095" i="23"/>
  <c r="AO1521" i="23"/>
  <c r="AM1885" i="23"/>
  <c r="AK1329" i="23"/>
  <c r="AM300" i="23"/>
  <c r="AI977" i="23"/>
  <c r="AM1343" i="23"/>
  <c r="AI583" i="23"/>
  <c r="AK572" i="23"/>
  <c r="AI572" i="23"/>
  <c r="AO584" i="23"/>
  <c r="AO941" i="23"/>
  <c r="AO453" i="23"/>
  <c r="AO1171" i="23"/>
  <c r="AE390" i="23"/>
  <c r="AI300" i="23"/>
  <c r="AE572" i="23"/>
  <c r="AM584" i="23"/>
  <c r="AI1171" i="23"/>
  <c r="AE1703" i="23"/>
  <c r="AK770" i="23"/>
  <c r="AK1464" i="23"/>
  <c r="AM1156" i="23"/>
  <c r="AE1449" i="23"/>
  <c r="AK862" i="23"/>
  <c r="AO1348" i="23"/>
  <c r="AM1171" i="23"/>
  <c r="AE300" i="23"/>
  <c r="AM977" i="23"/>
  <c r="AI1281" i="23"/>
  <c r="AE583" i="23"/>
  <c r="AE1325" i="23"/>
  <c r="AE1171" i="23"/>
  <c r="AO1451" i="23"/>
  <c r="AO1156" i="23"/>
  <c r="AM1092" i="23"/>
  <c r="AK1872" i="23"/>
  <c r="AM1521" i="23"/>
  <c r="AI584" i="23"/>
  <c r="AM883" i="23"/>
  <c r="AE1451" i="23"/>
  <c r="AM587" i="23"/>
  <c r="AO977" i="23"/>
  <c r="AI1343" i="23"/>
  <c r="AM583" i="23"/>
  <c r="AO572" i="23"/>
  <c r="AE1343" i="23"/>
  <c r="AI453" i="23"/>
  <c r="AO418" i="23"/>
  <c r="AO953" i="23"/>
  <c r="AO885" i="23"/>
  <c r="AK1172" i="23"/>
  <c r="AE1249" i="23"/>
  <c r="AK1777" i="23"/>
  <c r="AE1329" i="23"/>
  <c r="AM862" i="23"/>
  <c r="AI1872" i="23"/>
  <c r="AI274" i="23"/>
  <c r="AI1103" i="23"/>
  <c r="AK1325" i="23"/>
  <c r="AO1449" i="23"/>
  <c r="AK1343" i="23"/>
  <c r="AK363" i="23"/>
  <c r="AE1872" i="23"/>
  <c r="AI1521" i="23"/>
  <c r="AM1817" i="23"/>
  <c r="AE90" i="23"/>
  <c r="AO1103" i="23"/>
  <c r="AE1257" i="23"/>
  <c r="AE1862" i="23"/>
  <c r="AE1562" i="23"/>
  <c r="AO1343" i="23"/>
  <c r="AI1350" i="23"/>
  <c r="AI435" i="23"/>
  <c r="AM389" i="23"/>
  <c r="AE924" i="23"/>
  <c r="AI389" i="23"/>
  <c r="AI348" i="23"/>
  <c r="AO856" i="23"/>
  <c r="AE105" i="23"/>
  <c r="AE1525" i="23"/>
  <c r="AK98" i="23"/>
  <c r="AM856" i="23"/>
  <c r="AI1096" i="23"/>
  <c r="AE1122" i="23"/>
  <c r="AI390" i="23"/>
  <c r="AM54" i="23"/>
  <c r="AO351" i="23"/>
  <c r="AM534" i="23"/>
  <c r="AK1257" i="23"/>
  <c r="AK692" i="23"/>
  <c r="AI1827" i="23"/>
  <c r="AE820" i="23"/>
  <c r="AM918" i="23"/>
  <c r="AK918" i="23"/>
  <c r="AK1439" i="23"/>
  <c r="AE1092" i="23"/>
  <c r="AE1817" i="23"/>
  <c r="AI81" i="23"/>
  <c r="AM1172" i="23"/>
  <c r="AI534" i="23"/>
  <c r="AI1172" i="23"/>
  <c r="AM1061" i="23"/>
  <c r="AO150" i="23"/>
  <c r="AE363" i="23"/>
  <c r="AM348" i="23"/>
  <c r="AE1084" i="23"/>
  <c r="AK390" i="23"/>
  <c r="AI1257" i="23"/>
  <c r="AI953" i="23"/>
  <c r="AM1249" i="23"/>
  <c r="AE1212" i="23"/>
  <c r="AE1827" i="23"/>
  <c r="AO1771" i="23"/>
  <c r="AE918" i="23"/>
  <c r="AI1325" i="23"/>
  <c r="AE1156" i="23"/>
  <c r="AK1092" i="23"/>
  <c r="AO1817" i="23"/>
  <c r="AI80" i="23"/>
  <c r="AI799" i="23"/>
  <c r="AI1817" i="23"/>
  <c r="AM965" i="23"/>
  <c r="AO1448" i="23"/>
  <c r="AO1862" i="23"/>
  <c r="AO1281" i="23"/>
  <c r="AI1862" i="23"/>
  <c r="AI1448" i="23"/>
  <c r="AE360" i="23"/>
  <c r="AI375" i="23"/>
  <c r="AO90" i="23"/>
  <c r="AM409" i="23"/>
  <c r="AE375" i="23"/>
  <c r="AM799" i="23"/>
  <c r="AK1084" i="23"/>
  <c r="AM390" i="23"/>
  <c r="AE54" i="23"/>
  <c r="AK351" i="23"/>
  <c r="AE409" i="23"/>
  <c r="AO1172" i="23"/>
  <c r="AO1777" i="23"/>
  <c r="AK820" i="23"/>
  <c r="AM1325" i="23"/>
  <c r="AK1156" i="23"/>
  <c r="AM1777" i="23"/>
  <c r="AE965" i="23"/>
  <c r="AI150" i="23"/>
  <c r="AM150" i="23"/>
  <c r="AK150" i="23"/>
  <c r="AM1448" i="23"/>
  <c r="AI363" i="23"/>
  <c r="AM363" i="23"/>
  <c r="AK799" i="23"/>
  <c r="AM953" i="23"/>
  <c r="AE1195" i="23"/>
  <c r="AI54" i="23"/>
  <c r="AK953" i="23"/>
  <c r="AO409" i="23"/>
  <c r="AO1827" i="23"/>
  <c r="AO1092" i="23"/>
  <c r="AI1403" i="23"/>
  <c r="AI1771" i="23"/>
  <c r="AO918" i="23"/>
  <c r="AI1777" i="23"/>
  <c r="AK54" i="23"/>
  <c r="AI1148" i="23"/>
  <c r="AM1212" i="23"/>
  <c r="AO965" i="23"/>
  <c r="AM1281" i="23"/>
  <c r="AO1934" i="23"/>
  <c r="AK360" i="23"/>
  <c r="AM90" i="23"/>
  <c r="AI90" i="23"/>
  <c r="AI74" i="23"/>
  <c r="AI676" i="23"/>
  <c r="AO676" i="23"/>
  <c r="AO799" i="23"/>
  <c r="AO1084" i="23"/>
  <c r="AE351" i="23"/>
  <c r="AK222" i="23"/>
  <c r="AI409" i="23"/>
  <c r="AO1403" i="23"/>
  <c r="AO820" i="23"/>
  <c r="AI1115" i="23"/>
  <c r="AE1061" i="23"/>
  <c r="AI1249" i="23"/>
  <c r="AE1403" i="23"/>
  <c r="AI1061" i="23"/>
  <c r="AM1115" i="23"/>
  <c r="AE1448" i="23"/>
  <c r="AI1212" i="23"/>
  <c r="AK1281" i="23"/>
  <c r="AM360" i="23"/>
  <c r="AK965" i="23"/>
  <c r="AM1862" i="23"/>
  <c r="AO360" i="23"/>
  <c r="AM441" i="23"/>
  <c r="AK1249" i="23"/>
  <c r="AO1061" i="23"/>
  <c r="AO534" i="23"/>
  <c r="AE534" i="23"/>
  <c r="AO956" i="23"/>
  <c r="AM1257" i="23"/>
  <c r="AE676" i="23"/>
  <c r="AK1984" i="23"/>
  <c r="AK1771" i="23"/>
  <c r="AM1084" i="23"/>
  <c r="AO655" i="23"/>
  <c r="AK105" i="23"/>
  <c r="AO348" i="23"/>
  <c r="AI105" i="23"/>
  <c r="AI64" i="23"/>
  <c r="AM210" i="23"/>
  <c r="AE1390" i="23"/>
  <c r="AI1384" i="23"/>
  <c r="AO1864" i="23"/>
  <c r="AO1277" i="23"/>
  <c r="AM555" i="23"/>
  <c r="AM315" i="23"/>
  <c r="AO1390" i="23"/>
  <c r="AK1384" i="23"/>
  <c r="AK270" i="23"/>
  <c r="AK1310" i="23"/>
  <c r="AE758" i="23"/>
  <c r="AO828" i="23"/>
  <c r="AK1592" i="23"/>
  <c r="AO210" i="23"/>
  <c r="AO1384" i="23"/>
  <c r="AE1771" i="23"/>
  <c r="AO555" i="23"/>
  <c r="AI1674" i="23"/>
  <c r="AE1202" i="23"/>
  <c r="AK25" i="23"/>
  <c r="AM1384" i="23"/>
  <c r="AK1612" i="23"/>
  <c r="AM798" i="23"/>
  <c r="AM25" i="23"/>
  <c r="AM805" i="23"/>
  <c r="AE816" i="23"/>
  <c r="AE143" i="23"/>
  <c r="AO439" i="23"/>
  <c r="AO576" i="23"/>
  <c r="AK101" i="23"/>
  <c r="AO510" i="23"/>
  <c r="AO1258" i="23"/>
  <c r="AO42" i="23"/>
  <c r="AI171" i="23"/>
  <c r="AM529" i="23"/>
  <c r="AO1032" i="23"/>
  <c r="AE123" i="23"/>
  <c r="AI12" i="23"/>
  <c r="AO608" i="23"/>
  <c r="AE517" i="23"/>
  <c r="AE1319" i="23"/>
  <c r="AO949" i="23"/>
  <c r="AI1169" i="23"/>
  <c r="AE1467" i="23"/>
  <c r="AM1739" i="23"/>
  <c r="AE2041" i="23"/>
  <c r="AE1570" i="23"/>
  <c r="AO1358" i="23"/>
  <c r="AK1362" i="23"/>
  <c r="AI266" i="23"/>
  <c r="AO1411" i="23"/>
  <c r="AK331" i="23"/>
  <c r="AO388" i="23"/>
  <c r="AK1549" i="23"/>
  <c r="AI1892" i="23"/>
  <c r="AK137" i="23"/>
  <c r="AO1071" i="23"/>
  <c r="AO101" i="23"/>
  <c r="AI289" i="23"/>
  <c r="AK171" i="23"/>
  <c r="AI123" i="23"/>
  <c r="AO12" i="23"/>
  <c r="AE637" i="23"/>
  <c r="AM502" i="23"/>
  <c r="AE1201" i="23"/>
  <c r="AM816" i="23"/>
  <c r="AM1217" i="23"/>
  <c r="AE1169" i="23"/>
  <c r="AO1570" i="23"/>
  <c r="AM1358" i="23"/>
  <c r="AI1217" i="23"/>
  <c r="AI98" i="23"/>
  <c r="AM1411" i="23"/>
  <c r="AM1670" i="23"/>
  <c r="AK388" i="23"/>
  <c r="AO281" i="23"/>
  <c r="AK805" i="23"/>
  <c r="AI1549" i="23"/>
  <c r="AE1549" i="23"/>
  <c r="AE1733" i="23"/>
  <c r="AM1892" i="23"/>
  <c r="AM1110" i="23"/>
  <c r="AK42" i="23"/>
  <c r="AE171" i="23"/>
  <c r="AO123" i="23"/>
  <c r="AI142" i="23"/>
  <c r="AI502" i="23"/>
  <c r="AI816" i="23"/>
  <c r="AO1217" i="23"/>
  <c r="AI1547" i="23"/>
  <c r="AM752" i="23"/>
  <c r="AM1057" i="23"/>
  <c r="AI1467" i="23"/>
  <c r="AK1739" i="23"/>
  <c r="AO1939" i="23"/>
  <c r="AK1570" i="23"/>
  <c r="AI1755" i="23"/>
  <c r="AI748" i="23"/>
  <c r="AM1755" i="23"/>
  <c r="AO266" i="23"/>
  <c r="AO1938" i="23"/>
  <c r="AO637" i="23"/>
  <c r="AI1478" i="23"/>
  <c r="AO137" i="23"/>
  <c r="AK748" i="23"/>
  <c r="AE439" i="23"/>
  <c r="AK576" i="23"/>
  <c r="AE101" i="23"/>
  <c r="AI529" i="23"/>
  <c r="AO171" i="23"/>
  <c r="AM1258" i="23"/>
  <c r="AM885" i="23"/>
  <c r="AI1110" i="23"/>
  <c r="AK1201" i="23"/>
  <c r="AE1397" i="23"/>
  <c r="AO1834" i="23"/>
  <c r="AI517" i="23"/>
  <c r="AK816" i="23"/>
  <c r="AE1547" i="23"/>
  <c r="AO752" i="23"/>
  <c r="AE949" i="23"/>
  <c r="AE1057" i="23"/>
  <c r="AK1169" i="23"/>
  <c r="AK2041" i="23"/>
  <c r="AI1570" i="23"/>
  <c r="AI1201" i="23"/>
  <c r="AE1755" i="23"/>
  <c r="AK1057" i="23"/>
  <c r="AE1670" i="23"/>
  <c r="AE1411" i="23"/>
  <c r="AE98" i="23"/>
  <c r="AK1864" i="23"/>
  <c r="AM1938" i="23"/>
  <c r="AM637" i="23"/>
  <c r="AM331" i="23"/>
  <c r="AI1466" i="23"/>
  <c r="AI1797" i="23"/>
  <c r="AI388" i="23"/>
  <c r="AM388" i="23"/>
  <c r="AO1549" i="23"/>
  <c r="AE1892" i="23"/>
  <c r="AE1362" i="23"/>
  <c r="AM576" i="23"/>
  <c r="AE42" i="23"/>
  <c r="AE12" i="23"/>
  <c r="AO1110" i="23"/>
  <c r="AO502" i="23"/>
  <c r="AO517" i="23"/>
  <c r="AI752" i="23"/>
  <c r="AK1547" i="23"/>
  <c r="AK1467" i="23"/>
  <c r="AE1739" i="23"/>
  <c r="AM2041" i="23"/>
  <c r="AM1570" i="23"/>
  <c r="AM748" i="23"/>
  <c r="AM1032" i="23"/>
  <c r="AI1032" i="23"/>
  <c r="AO1547" i="23"/>
  <c r="AE266" i="23"/>
  <c r="AK637" i="23"/>
  <c r="AK1411" i="23"/>
  <c r="AK1670" i="23"/>
  <c r="AE331" i="23"/>
  <c r="AM1466" i="23"/>
  <c r="AO1466" i="23"/>
  <c r="AK1892" i="23"/>
  <c r="AI137" i="23"/>
  <c r="AI1739" i="23"/>
  <c r="AE1259" i="23"/>
  <c r="AI1358" i="23"/>
  <c r="AK1110" i="23"/>
  <c r="AM137" i="23"/>
  <c r="AM266" i="23"/>
  <c r="AK1397" i="23"/>
  <c r="AI1670" i="23"/>
  <c r="AK1938" i="23"/>
  <c r="AO331" i="23"/>
  <c r="AE1466" i="23"/>
  <c r="AI1397" i="23"/>
  <c r="AI1733" i="23"/>
  <c r="AI1362" i="23"/>
  <c r="AO1362" i="23"/>
  <c r="AI290" i="23"/>
  <c r="AI1259" i="23"/>
  <c r="AK1144" i="23"/>
  <c r="AO98" i="23"/>
  <c r="AK555" i="23"/>
  <c r="AO812" i="23"/>
  <c r="AK831" i="23"/>
  <c r="AM111" i="23"/>
  <c r="AM561" i="23"/>
  <c r="AM1202" i="23"/>
  <c r="AO26" i="23"/>
  <c r="AO1707" i="23"/>
  <c r="AE1215" i="23"/>
  <c r="AM1980" i="23"/>
  <c r="AE1109" i="23"/>
  <c r="AK402" i="23"/>
  <c r="AM1625" i="23"/>
  <c r="AI979" i="23"/>
  <c r="AI1703" i="23"/>
  <c r="AO1721" i="23"/>
  <c r="AI1348" i="23"/>
  <c r="AM1380" i="23"/>
  <c r="AI831" i="23"/>
  <c r="AE1895" i="23"/>
  <c r="AE270" i="23"/>
  <c r="AM1142" i="23"/>
  <c r="AO1733" i="23"/>
  <c r="AE1101" i="23"/>
  <c r="AO371" i="23"/>
  <c r="AI513" i="23"/>
  <c r="AO678" i="23"/>
  <c r="AE1277" i="23"/>
  <c r="AI1684" i="23"/>
  <c r="AI22" i="23"/>
  <c r="AO1612" i="23"/>
  <c r="AI1215" i="23"/>
  <c r="AE1142" i="23"/>
  <c r="AI371" i="23"/>
  <c r="AE242" i="23"/>
  <c r="AI242" i="23"/>
  <c r="AK1733" i="23"/>
  <c r="AM496" i="23"/>
  <c r="AK683" i="23"/>
  <c r="AO831" i="23"/>
  <c r="AI111" i="23"/>
  <c r="AE107" i="23"/>
  <c r="AO561" i="23"/>
  <c r="AO205" i="23"/>
  <c r="AI812" i="23"/>
  <c r="AM1119" i="23"/>
  <c r="AM1095" i="23"/>
  <c r="AO1407" i="23"/>
  <c r="AO1685" i="23"/>
  <c r="AK1159" i="23"/>
  <c r="AI402" i="23"/>
  <c r="AI775" i="23"/>
  <c r="AI1109" i="23"/>
  <c r="AO1625" i="23"/>
  <c r="AI1895" i="23"/>
  <c r="AO1095" i="23"/>
  <c r="AE1380" i="23"/>
  <c r="AK513" i="23"/>
  <c r="AO1950" i="23"/>
  <c r="AI1721" i="23"/>
  <c r="AM1101" i="23"/>
  <c r="AI1202" i="23"/>
  <c r="AO1684" i="23"/>
  <c r="AK1277" i="23"/>
  <c r="AK1684" i="23"/>
  <c r="AI792" i="23"/>
  <c r="AM371" i="23"/>
  <c r="AM1310" i="23"/>
  <c r="AI1310" i="23"/>
  <c r="AK242" i="23"/>
  <c r="AI1142" i="23"/>
  <c r="AO420" i="23"/>
  <c r="AE111" i="23"/>
  <c r="AK107" i="23"/>
  <c r="AE1119" i="23"/>
  <c r="AK1672" i="23"/>
  <c r="AM1721" i="23"/>
  <c r="AM402" i="23"/>
  <c r="AE775" i="23"/>
  <c r="AM1109" i="23"/>
  <c r="AK1721" i="23"/>
  <c r="AM1703" i="23"/>
  <c r="AK1348" i="23"/>
  <c r="AM1989" i="23"/>
  <c r="AM812" i="23"/>
  <c r="AM420" i="23"/>
  <c r="AM1684" i="23"/>
  <c r="AK22" i="23"/>
  <c r="AM1277" i="23"/>
  <c r="AE371" i="23"/>
  <c r="AM1733" i="23"/>
  <c r="AO1142" i="23"/>
  <c r="AE451" i="23"/>
  <c r="AI589" i="23"/>
  <c r="AE205" i="23"/>
  <c r="AK1034" i="23"/>
  <c r="AM26" i="23"/>
  <c r="AE812" i="23"/>
  <c r="AE1684" i="23"/>
  <c r="AE402" i="23"/>
  <c r="AO1109" i="23"/>
  <c r="AK1380" i="23"/>
  <c r="AK1950" i="23"/>
  <c r="AO1980" i="23"/>
  <c r="AO1101" i="23"/>
  <c r="AO792" i="23"/>
  <c r="AM1612" i="23"/>
  <c r="AO1310" i="23"/>
  <c r="AI270" i="23"/>
  <c r="AO1034" i="23"/>
  <c r="AK359" i="23"/>
  <c r="AE854" i="23"/>
  <c r="AK111" i="23"/>
  <c r="AI107" i="23"/>
  <c r="AI990" i="23"/>
  <c r="AO1119" i="23"/>
  <c r="AO1703" i="23"/>
  <c r="AE1159" i="23"/>
  <c r="AM775" i="23"/>
  <c r="AK1109" i="23"/>
  <c r="AM979" i="23"/>
  <c r="AE1348" i="23"/>
  <c r="AO1380" i="23"/>
  <c r="AM107" i="23"/>
  <c r="AK990" i="23"/>
  <c r="AE1950" i="23"/>
  <c r="AI1980" i="23"/>
  <c r="AI359" i="23"/>
  <c r="AO1202" i="23"/>
  <c r="AM22" i="23"/>
  <c r="AK1215" i="23"/>
  <c r="AK792" i="23"/>
  <c r="AI1612" i="23"/>
  <c r="AO496" i="23"/>
  <c r="AE496" i="23"/>
  <c r="AI496" i="23"/>
  <c r="AE420" i="23"/>
  <c r="AK496" i="23"/>
  <c r="AO359" i="23"/>
  <c r="AM359" i="23"/>
  <c r="AO451" i="23"/>
  <c r="AM854" i="23"/>
  <c r="AE831" i="23"/>
  <c r="AO107" i="23"/>
  <c r="AI263" i="23"/>
  <c r="AI205" i="23"/>
  <c r="AI1119" i="23"/>
  <c r="AK1703" i="23"/>
  <c r="AK1980" i="23"/>
  <c r="AK775" i="23"/>
  <c r="AO979" i="23"/>
  <c r="AK854" i="23"/>
  <c r="AM589" i="23"/>
  <c r="AK1895" i="23"/>
  <c r="AM1034" i="23"/>
  <c r="AE1412" i="23"/>
  <c r="AE22" i="23"/>
  <c r="AO1215" i="23"/>
  <c r="AI451" i="23"/>
  <c r="AE93" i="23"/>
  <c r="AK93" i="23"/>
  <c r="AO93" i="23"/>
  <c r="AK561" i="23"/>
  <c r="AI561" i="23"/>
  <c r="AK859" i="23"/>
  <c r="AO643" i="23"/>
  <c r="AK1101" i="23"/>
  <c r="AK1202" i="23"/>
  <c r="AI1095" i="23"/>
  <c r="AK1407" i="23"/>
  <c r="AM1159" i="23"/>
  <c r="AI1625" i="23"/>
  <c r="AE859" i="23"/>
  <c r="AE792" i="23"/>
  <c r="AE1310" i="23"/>
  <c r="AI420" i="23"/>
  <c r="AE661" i="23"/>
  <c r="AI985" i="23"/>
  <c r="AI464" i="23"/>
  <c r="AI1443" i="23"/>
  <c r="AE1374" i="23"/>
  <c r="AM1105" i="23"/>
  <c r="AM1321" i="23"/>
  <c r="AE1395" i="23"/>
  <c r="AO661" i="23"/>
  <c r="AK274" i="23"/>
  <c r="AI37" i="23"/>
  <c r="AK1403" i="23"/>
  <c r="AM464" i="23"/>
  <c r="AO1195" i="23"/>
  <c r="AI655" i="23"/>
  <c r="AK1702" i="23"/>
  <c r="AK1016" i="23"/>
  <c r="AE62" i="23"/>
  <c r="AI1395" i="23"/>
  <c r="AE1915" i="23"/>
  <c r="AK1875" i="23"/>
  <c r="AI272" i="23"/>
  <c r="AO1443" i="23"/>
  <c r="AI1676" i="23"/>
  <c r="AO1073" i="23"/>
  <c r="AO1374" i="23"/>
  <c r="AM655" i="23"/>
  <c r="AI661" i="23"/>
  <c r="AO274" i="23"/>
  <c r="AO1122" i="23"/>
  <c r="AE1321" i="23"/>
  <c r="AI604" i="23"/>
  <c r="AE604" i="23"/>
  <c r="AE274" i="23"/>
  <c r="AO519" i="23"/>
  <c r="AI484" i="23"/>
  <c r="AI301" i="23"/>
  <c r="AK180" i="23"/>
  <c r="AM1676" i="23"/>
  <c r="AO1115" i="23"/>
  <c r="AM1403" i="23"/>
  <c r="AM1487" i="23"/>
  <c r="AE1984" i="23"/>
  <c r="AE37" i="23"/>
  <c r="AO296" i="23"/>
  <c r="AO1572" i="23"/>
  <c r="AM1423" i="23"/>
  <c r="AI1702" i="23"/>
  <c r="AO1395" i="23"/>
  <c r="AI946" i="23"/>
  <c r="AO1915" i="23"/>
  <c r="AO1875" i="23"/>
  <c r="AI1122" i="23"/>
  <c r="AM37" i="23"/>
  <c r="AE1443" i="23"/>
  <c r="AM1443" i="23"/>
  <c r="AI1457" i="23"/>
  <c r="AE1016" i="23"/>
  <c r="AE655" i="23"/>
  <c r="AE946" i="23"/>
  <c r="AM604" i="23"/>
  <c r="AI1915" i="23"/>
  <c r="AM484" i="23"/>
  <c r="AO1207" i="23"/>
  <c r="AM546" i="23"/>
  <c r="AM703" i="23"/>
  <c r="AK464" i="23"/>
  <c r="AO1321" i="23"/>
  <c r="AM1374" i="23"/>
  <c r="AK1572" i="23"/>
  <c r="AO1487" i="23"/>
  <c r="AO1076" i="23"/>
  <c r="AE1676" i="23"/>
  <c r="AO1984" i="23"/>
  <c r="AK1568" i="23"/>
  <c r="AK1122" i="23"/>
  <c r="AK1073" i="23"/>
  <c r="AK1443" i="23"/>
  <c r="AM1457" i="23"/>
  <c r="AI1207" i="23"/>
  <c r="AI1572" i="23"/>
  <c r="AM1395" i="23"/>
  <c r="AK1915" i="23"/>
  <c r="AM1875" i="23"/>
  <c r="AM510" i="23"/>
  <c r="AI1195" i="23"/>
  <c r="AK1207" i="23"/>
  <c r="AK1115" i="23"/>
  <c r="AE1457" i="23"/>
  <c r="AI1073" i="23"/>
  <c r="AM1984" i="23"/>
  <c r="AO1568" i="23"/>
  <c r="AK37" i="23"/>
  <c r="AE301" i="23"/>
  <c r="AM1073" i="23"/>
  <c r="AI1770" i="23"/>
  <c r="AE1702" i="23"/>
  <c r="AM1195" i="23"/>
  <c r="AI1912" i="23"/>
  <c r="AK1395" i="23"/>
  <c r="AO484" i="23"/>
  <c r="AO1598" i="23"/>
  <c r="AE755" i="23"/>
  <c r="AE1487" i="23"/>
  <c r="AE1572" i="23"/>
  <c r="AM33" i="23"/>
  <c r="AM274" i="23"/>
  <c r="AM1207" i="23"/>
  <c r="AK1487" i="23"/>
  <c r="AI1130" i="23"/>
  <c r="AM1016" i="23"/>
  <c r="AI1875" i="23"/>
  <c r="AO674" i="23"/>
  <c r="AE674" i="23"/>
  <c r="AK674" i="23"/>
  <c r="AI674" i="23"/>
  <c r="AM674" i="23"/>
  <c r="AO74" i="23"/>
  <c r="AI750" i="23"/>
  <c r="AI939" i="23"/>
  <c r="AO939" i="23"/>
  <c r="AM1041" i="23"/>
  <c r="AO19" i="23"/>
  <c r="AK782" i="23"/>
  <c r="AE1219" i="23"/>
  <c r="AO1509" i="23"/>
  <c r="AK1228" i="23"/>
  <c r="AI1228" i="23"/>
  <c r="AK1480" i="23"/>
  <c r="AM1480" i="23"/>
  <c r="AI1480" i="23"/>
  <c r="AO1480" i="23"/>
  <c r="AE1480" i="23"/>
  <c r="AM1689" i="23"/>
  <c r="AE1689" i="23"/>
  <c r="AK1689" i="23"/>
  <c r="AO1689" i="23"/>
  <c r="AI1689" i="23"/>
  <c r="AM750" i="23"/>
  <c r="AM843" i="23"/>
  <c r="AI843" i="23"/>
  <c r="AE843" i="23"/>
  <c r="AK843" i="23"/>
  <c r="AE1773" i="23"/>
  <c r="AM1773" i="23"/>
  <c r="AM1100" i="23"/>
  <c r="AO1100" i="23"/>
  <c r="AE1100" i="23"/>
  <c r="AI747" i="23"/>
  <c r="AM747" i="23"/>
  <c r="AK747" i="23"/>
  <c r="AM844" i="23"/>
  <c r="AE844" i="23"/>
  <c r="AI844" i="23"/>
  <c r="AO844" i="23"/>
  <c r="AE549" i="23"/>
  <c r="AK549" i="23"/>
  <c r="AM1796" i="23"/>
  <c r="AO1796" i="23"/>
  <c r="AK994" i="23"/>
  <c r="AE994" i="23"/>
  <c r="AI994" i="23"/>
  <c r="AO994" i="23"/>
  <c r="AO1629" i="23"/>
  <c r="AI1629" i="23"/>
  <c r="AK1629" i="23"/>
  <c r="AM1629" i="23"/>
  <c r="AE1629" i="23"/>
  <c r="AI558" i="23"/>
  <c r="AO558" i="23"/>
  <c r="AM558" i="23"/>
  <c r="AE580" i="23"/>
  <c r="AO580" i="23"/>
  <c r="AK580" i="23"/>
  <c r="AI580" i="23"/>
  <c r="AI1227" i="23"/>
  <c r="AK1227" i="23"/>
  <c r="AO1227" i="23"/>
  <c r="AE1025" i="23"/>
  <c r="AM1025" i="23"/>
  <c r="AK1025" i="23"/>
  <c r="AO1025" i="23"/>
  <c r="AI821" i="23"/>
  <c r="AK821" i="23"/>
  <c r="AO821" i="23"/>
  <c r="AM821" i="23"/>
  <c r="AE821" i="23"/>
  <c r="AE1917" i="23"/>
  <c r="AM1917" i="23"/>
  <c r="AO1917" i="23"/>
  <c r="AK1917" i="23"/>
  <c r="AI1917" i="23"/>
  <c r="AK19" i="23"/>
  <c r="AK334" i="23"/>
  <c r="AM782" i="23"/>
  <c r="AO442" i="23"/>
  <c r="AO601" i="23"/>
  <c r="AE601" i="23"/>
  <c r="AE1341" i="23"/>
  <c r="AO1341" i="23"/>
  <c r="AI1546" i="23"/>
  <c r="AK1546" i="23"/>
  <c r="AM915" i="23"/>
  <c r="AI915" i="23"/>
  <c r="AK915" i="23"/>
  <c r="AE915" i="23"/>
  <c r="AE294" i="23"/>
  <c r="AI294" i="23"/>
  <c r="AM294" i="23"/>
  <c r="AO294" i="23"/>
  <c r="AK294" i="23"/>
  <c r="AM1445" i="23"/>
  <c r="AK1445" i="23"/>
  <c r="AE36" i="23"/>
  <c r="AI36" i="23"/>
  <c r="AM36" i="23"/>
  <c r="AK36" i="23"/>
  <c r="AO36" i="23"/>
  <c r="AI1047" i="23"/>
  <c r="AK1047" i="23"/>
  <c r="AM1047" i="23"/>
  <c r="AE1047" i="23"/>
  <c r="AM1992" i="23"/>
  <c r="AK1992" i="23"/>
  <c r="AI1992" i="23"/>
  <c r="AO1992" i="23"/>
  <c r="AE702" i="23"/>
  <c r="AI702" i="23"/>
  <c r="AO702" i="23"/>
  <c r="AM702" i="23"/>
  <c r="AI1300" i="23"/>
  <c r="AO1300" i="23"/>
  <c r="AM1300" i="23"/>
  <c r="AE1300" i="23"/>
  <c r="AI751" i="23"/>
  <c r="AM751" i="23"/>
  <c r="AE751" i="23"/>
  <c r="AM869" i="23"/>
  <c r="AK869" i="23"/>
  <c r="AO869" i="23"/>
  <c r="AK1430" i="23"/>
  <c r="AO1430" i="23"/>
  <c r="AE1430" i="23"/>
  <c r="AI1430" i="23"/>
  <c r="AE443" i="23"/>
  <c r="AO443" i="23"/>
  <c r="AI443" i="23"/>
  <c r="AM443" i="23"/>
  <c r="AO1412" i="23"/>
  <c r="AI1412" i="23"/>
  <c r="AK1412" i="23"/>
  <c r="AM1412" i="23"/>
  <c r="AI695" i="23"/>
  <c r="AK695" i="23"/>
  <c r="AM695" i="23"/>
  <c r="AE695" i="23"/>
  <c r="AM74" i="23"/>
  <c r="AI549" i="23"/>
  <c r="AM601" i="23"/>
  <c r="AI19" i="23"/>
  <c r="AO782" i="23"/>
  <c r="AE747" i="23"/>
  <c r="AO843" i="23"/>
  <c r="AK844" i="23"/>
  <c r="AE869" i="23"/>
  <c r="AM667" i="23"/>
  <c r="AE667" i="23"/>
  <c r="AM295" i="23"/>
  <c r="AO744" i="23"/>
  <c r="AM744" i="23"/>
  <c r="AI2024" i="23"/>
  <c r="AK2024" i="23"/>
  <c r="AK268" i="23"/>
  <c r="AM268" i="23"/>
  <c r="AE268" i="23"/>
  <c r="AI268" i="23"/>
  <c r="AO1435" i="23"/>
  <c r="AM1435" i="23"/>
  <c r="AM2012" i="23"/>
  <c r="AE2012" i="23"/>
  <c r="AI2012" i="23"/>
  <c r="AK2012" i="23"/>
  <c r="AI479" i="23"/>
  <c r="AK1041" i="23"/>
  <c r="AO1041" i="23"/>
  <c r="AI1041" i="23"/>
  <c r="AE1041" i="23"/>
  <c r="AO39" i="23"/>
  <c r="AE39" i="23"/>
  <c r="AK39" i="23"/>
  <c r="AM39" i="23"/>
  <c r="AI309" i="23"/>
  <c r="AK309" i="23"/>
  <c r="AE309" i="23"/>
  <c r="AM309" i="23"/>
  <c r="AO947" i="23"/>
  <c r="AI947" i="23"/>
  <c r="AK947" i="23"/>
  <c r="AE947" i="23"/>
  <c r="AO35" i="23"/>
  <c r="AI35" i="23"/>
  <c r="AK35" i="23"/>
  <c r="AE239" i="23"/>
  <c r="AM239" i="23"/>
  <c r="AO239" i="23"/>
  <c r="AK239" i="23"/>
  <c r="AI239" i="23"/>
  <c r="AK1567" i="23"/>
  <c r="AO1567" i="23"/>
  <c r="AI1567" i="23"/>
  <c r="AM1567" i="23"/>
  <c r="AE1723" i="23"/>
  <c r="AM1723" i="23"/>
  <c r="AO1723" i="23"/>
  <c r="AK1723" i="23"/>
  <c r="AE513" i="23"/>
  <c r="AM513" i="23"/>
  <c r="AO874" i="23"/>
  <c r="AI874" i="23"/>
  <c r="AK874" i="23"/>
  <c r="AE874" i="23"/>
  <c r="AM874" i="23"/>
  <c r="AO1219" i="23"/>
  <c r="AK1219" i="23"/>
  <c r="AI1219" i="23"/>
  <c r="AM1275" i="23"/>
  <c r="AO1275" i="23"/>
  <c r="AE1275" i="23"/>
  <c r="AI1275" i="23"/>
  <c r="AK1275" i="23"/>
  <c r="AE855" i="23"/>
  <c r="AM855" i="23"/>
  <c r="AO855" i="23"/>
  <c r="AI855" i="23"/>
  <c r="AI416" i="23"/>
  <c r="AM416" i="23"/>
  <c r="AK416" i="23"/>
  <c r="AO416" i="23"/>
  <c r="AE74" i="23"/>
  <c r="AO549" i="23"/>
  <c r="AO751" i="23"/>
  <c r="AM19" i="23"/>
  <c r="AM947" i="23"/>
  <c r="AE1992" i="23"/>
  <c r="AM1430" i="23"/>
  <c r="AI1791" i="23"/>
  <c r="AO1791" i="23"/>
  <c r="AM1791" i="23"/>
  <c r="AE529" i="23"/>
  <c r="AK529" i="23"/>
  <c r="AM1227" i="23"/>
  <c r="AK1620" i="23"/>
  <c r="AI704" i="23"/>
  <c r="AM704" i="23"/>
  <c r="AO704" i="23"/>
  <c r="AE704" i="23"/>
  <c r="AM2004" i="23"/>
  <c r="AK2004" i="23"/>
  <c r="AK1337" i="23"/>
  <c r="AM1337" i="23"/>
  <c r="AE1337" i="23"/>
  <c r="AI1337" i="23"/>
  <c r="AE1199" i="23"/>
  <c r="AI442" i="23"/>
  <c r="AM442" i="23"/>
  <c r="AK442" i="23"/>
  <c r="AM1030" i="23"/>
  <c r="AI1030" i="23"/>
  <c r="AO1030" i="23"/>
  <c r="AK1030" i="23"/>
  <c r="AE1030" i="23"/>
  <c r="AM1890" i="23"/>
  <c r="AM1163" i="23"/>
  <c r="AO1163" i="23"/>
  <c r="AE1163" i="23"/>
  <c r="AI1163" i="23"/>
  <c r="AK1163" i="23"/>
  <c r="AK509" i="23"/>
  <c r="AE509" i="23"/>
  <c r="AM509" i="23"/>
  <c r="AO509" i="23"/>
  <c r="AM1452" i="23"/>
  <c r="AI1452" i="23"/>
  <c r="AO1452" i="23"/>
  <c r="AE1452" i="23"/>
  <c r="AM1916" i="23"/>
  <c r="AK1916" i="23"/>
  <c r="AE1916" i="23"/>
  <c r="AI1916" i="23"/>
  <c r="AO135" i="23"/>
  <c r="AK135" i="23"/>
  <c r="AI135" i="23"/>
  <c r="AE135" i="23"/>
  <c r="AI34" i="23"/>
  <c r="AM34" i="23"/>
  <c r="AE34" i="23"/>
  <c r="AK34" i="23"/>
  <c r="AK1545" i="23"/>
  <c r="AE1545" i="23"/>
  <c r="AO1545" i="23"/>
  <c r="AM1545" i="23"/>
  <c r="AO110" i="23"/>
  <c r="AI110" i="23"/>
  <c r="AK110" i="23"/>
  <c r="AM110" i="23"/>
  <c r="AE334" i="23"/>
  <c r="AM334" i="23"/>
  <c r="AO334" i="23"/>
  <c r="AK633" i="23"/>
  <c r="AO633" i="23"/>
  <c r="AM633" i="23"/>
  <c r="AI633" i="23"/>
  <c r="AE633" i="23"/>
  <c r="AK751" i="23"/>
  <c r="AE558" i="23"/>
  <c r="AE35" i="23"/>
  <c r="AE782" i="23"/>
  <c r="AM35" i="23"/>
  <c r="AK704" i="23"/>
  <c r="AO915" i="23"/>
  <c r="AK1100" i="23"/>
  <c r="AO1916" i="23"/>
  <c r="AK639" i="23"/>
  <c r="AI1100" i="23"/>
  <c r="AO177" i="23"/>
  <c r="AE1349" i="23"/>
  <c r="AI314" i="23"/>
  <c r="AO605" i="23"/>
  <c r="AE605" i="23"/>
  <c r="AK504" i="23"/>
  <c r="AK457" i="23"/>
  <c r="AE457" i="23"/>
  <c r="AM457" i="23"/>
  <c r="AI159" i="23"/>
  <c r="AM1132" i="23"/>
  <c r="AM1131" i="23"/>
  <c r="AM138" i="23"/>
  <c r="AO94" i="23"/>
  <c r="AI542" i="23"/>
  <c r="AK755" i="23"/>
  <c r="AE612" i="23"/>
  <c r="AI1211" i="23"/>
  <c r="AO382" i="23"/>
  <c r="AE398" i="23"/>
  <c r="AO612" i="23"/>
  <c r="AE783" i="23"/>
  <c r="AO1340" i="23"/>
  <c r="AO1329" i="23"/>
  <c r="AM760" i="23"/>
  <c r="AI842" i="23"/>
  <c r="AE842" i="23"/>
  <c r="AE1316" i="23"/>
  <c r="AI687" i="23"/>
  <c r="AE1243" i="23"/>
  <c r="AI1423" i="23"/>
  <c r="AK1975" i="23"/>
  <c r="AE1732" i="23"/>
  <c r="AI1913" i="23"/>
  <c r="AO1537" i="23"/>
  <c r="AE1256" i="23"/>
  <c r="AE1810" i="23"/>
  <c r="AM444" i="23"/>
  <c r="AK444" i="23"/>
  <c r="AO1622" i="23"/>
  <c r="AI1329" i="23"/>
  <c r="AO969" i="23"/>
  <c r="AM382" i="23"/>
  <c r="AO1806" i="23"/>
  <c r="AO315" i="23"/>
  <c r="AO1608" i="23"/>
  <c r="AM1608" i="23"/>
  <c r="AK62" i="23"/>
  <c r="AI830" i="23"/>
  <c r="AO1334" i="23"/>
  <c r="AE1290" i="23"/>
  <c r="AK1290" i="23"/>
  <c r="AK159" i="23"/>
  <c r="AO187" i="23"/>
  <c r="AM612" i="23"/>
  <c r="AE138" i="23"/>
  <c r="AE94" i="23"/>
  <c r="AM374" i="23"/>
  <c r="AM542" i="23"/>
  <c r="AE1211" i="23"/>
  <c r="AM180" i="23"/>
  <c r="AO18" i="23"/>
  <c r="AI382" i="23"/>
  <c r="AK398" i="23"/>
  <c r="AE1622" i="23"/>
  <c r="AM675" i="23"/>
  <c r="AK1340" i="23"/>
  <c r="AO656" i="23"/>
  <c r="AK842" i="23"/>
  <c r="AK1441" i="23"/>
  <c r="AI1243" i="23"/>
  <c r="AK1622" i="23"/>
  <c r="AK1243" i="23"/>
  <c r="AO1423" i="23"/>
  <c r="AO1373" i="23"/>
  <c r="AI1975" i="23"/>
  <c r="AK1732" i="23"/>
  <c r="AK1913" i="23"/>
  <c r="AO1256" i="23"/>
  <c r="AK33" i="23"/>
  <c r="AI444" i="23"/>
  <c r="AK969" i="23"/>
  <c r="AM527" i="23"/>
  <c r="AE527" i="23"/>
  <c r="AI315" i="23"/>
  <c r="AM62" i="23"/>
  <c r="AO830" i="23"/>
  <c r="AE1931" i="23"/>
  <c r="AE1334" i="23"/>
  <c r="AI1334" i="23"/>
  <c r="AE55" i="23"/>
  <c r="AI457" i="23"/>
  <c r="AM159" i="23"/>
  <c r="AK643" i="23"/>
  <c r="AI643" i="23"/>
  <c r="AE1132" i="23"/>
  <c r="AM783" i="23"/>
  <c r="AK138" i="23"/>
  <c r="AM94" i="23"/>
  <c r="AO374" i="23"/>
  <c r="AI612" i="23"/>
  <c r="AO542" i="23"/>
  <c r="AE180" i="23"/>
  <c r="AM18" i="23"/>
  <c r="AK382" i="23"/>
  <c r="AE1131" i="23"/>
  <c r="AI783" i="23"/>
  <c r="AI1271" i="23"/>
  <c r="AE675" i="23"/>
  <c r="AI1340" i="23"/>
  <c r="AM1622" i="23"/>
  <c r="AM656" i="23"/>
  <c r="AO842" i="23"/>
  <c r="AE1441" i="23"/>
  <c r="AE1324" i="23"/>
  <c r="AM1441" i="23"/>
  <c r="AK1373" i="23"/>
  <c r="AE1975" i="23"/>
  <c r="AM1913" i="23"/>
  <c r="AI1256" i="23"/>
  <c r="AO1810" i="23"/>
  <c r="AE33" i="23"/>
  <c r="AM1324" i="23"/>
  <c r="AE1834" i="23"/>
  <c r="AO398" i="23"/>
  <c r="AO527" i="23"/>
  <c r="AO552" i="23"/>
  <c r="AM1931" i="23"/>
  <c r="AI355" i="23"/>
  <c r="AO55" i="23"/>
  <c r="AI55" i="23"/>
  <c r="AK779" i="23"/>
  <c r="AI180" i="23"/>
  <c r="AK1132" i="23"/>
  <c r="AK739" i="23"/>
  <c r="AI138" i="23"/>
  <c r="AI94" i="23"/>
  <c r="AI374" i="23"/>
  <c r="AO755" i="23"/>
  <c r="AI969" i="23"/>
  <c r="AO1131" i="23"/>
  <c r="AM643" i="23"/>
  <c r="AI18" i="23"/>
  <c r="AK783" i="23"/>
  <c r="AK1834" i="23"/>
  <c r="AI675" i="23"/>
  <c r="AM1340" i="23"/>
  <c r="AE1335" i="23"/>
  <c r="AK1423" i="23"/>
  <c r="AE760" i="23"/>
  <c r="AM842" i="23"/>
  <c r="AE1067" i="23"/>
  <c r="AO1324" i="23"/>
  <c r="AI1834" i="23"/>
  <c r="AE1608" i="23"/>
  <c r="AO1732" i="23"/>
  <c r="AI1810" i="23"/>
  <c r="AI33" i="23"/>
  <c r="AE444" i="23"/>
  <c r="AK315" i="23"/>
  <c r="AM398" i="23"/>
  <c r="AM552" i="23"/>
  <c r="AI62" i="23"/>
  <c r="AI1608" i="23"/>
  <c r="AM830" i="23"/>
  <c r="AO1931" i="23"/>
  <c r="AK1334" i="23"/>
  <c r="AI271" i="23"/>
  <c r="AI779" i="23"/>
  <c r="AI755" i="23"/>
  <c r="AM969" i="23"/>
  <c r="AO180" i="23"/>
  <c r="AK974" i="23"/>
  <c r="AK18" i="23"/>
  <c r="AE243" i="23"/>
  <c r="AO1271" i="23"/>
  <c r="AK1571" i="23"/>
  <c r="AO489" i="23"/>
  <c r="AM2023" i="23"/>
  <c r="AK1608" i="23"/>
  <c r="AI1931" i="23"/>
  <c r="AM173" i="23"/>
  <c r="AI952" i="23"/>
  <c r="AE357" i="23"/>
  <c r="AI1962" i="23"/>
  <c r="AO934" i="23"/>
  <c r="AI1633" i="23"/>
  <c r="AE81" i="23"/>
  <c r="AK934" i="23"/>
  <c r="AI173" i="23"/>
  <c r="AE516" i="23"/>
  <c r="AO173" i="23"/>
  <c r="AI490" i="23"/>
  <c r="AE814" i="23"/>
  <c r="AK358" i="23"/>
  <c r="AM577" i="23"/>
  <c r="AM934" i="23"/>
  <c r="AK958" i="23"/>
  <c r="AE586" i="23"/>
  <c r="AK1071" i="23"/>
  <c r="AI1357" i="23"/>
  <c r="AI1687" i="23"/>
  <c r="AK726" i="23"/>
  <c r="AO81" i="23"/>
  <c r="AO516" i="23"/>
  <c r="AI357" i="23"/>
  <c r="AO276" i="23"/>
  <c r="AK1633" i="23"/>
  <c r="AI934" i="23"/>
  <c r="AE911" i="23"/>
  <c r="AI1071" i="23"/>
  <c r="AK441" i="23"/>
  <c r="AO1339" i="23"/>
  <c r="AM1687" i="23"/>
  <c r="AM1960" i="23"/>
  <c r="AO2032" i="23"/>
  <c r="AM81" i="23"/>
  <c r="AE1633" i="23"/>
  <c r="AK1347" i="23"/>
  <c r="AI417" i="23"/>
  <c r="AI79" i="23"/>
  <c r="AO357" i="23"/>
  <c r="AO1902" i="23"/>
  <c r="AE1791" i="23"/>
  <c r="AO1633" i="23"/>
  <c r="AM1071" i="23"/>
  <c r="AO441" i="23"/>
  <c r="AI1009" i="23"/>
  <c r="AI1378" i="23"/>
  <c r="AE1444" i="23"/>
  <c r="AE1687" i="23"/>
  <c r="AI1832" i="23"/>
  <c r="AI2002" i="23"/>
  <c r="AM516" i="23"/>
  <c r="AK458" i="23"/>
  <c r="AK916" i="23"/>
  <c r="AE1071" i="23"/>
  <c r="AE441" i="23"/>
  <c r="AM952" i="23"/>
  <c r="AK1962" i="23"/>
  <c r="AM1708" i="23"/>
  <c r="AK357" i="23"/>
  <c r="AM1613" i="23"/>
  <c r="AM528" i="23"/>
  <c r="AK516" i="23"/>
  <c r="AM255" i="23"/>
  <c r="AI77" i="23"/>
  <c r="AO211" i="23"/>
  <c r="AK615" i="23"/>
  <c r="AO155" i="23"/>
  <c r="AI187" i="23"/>
  <c r="AI981" i="23"/>
  <c r="AK703" i="23"/>
  <c r="AO1055" i="23"/>
  <c r="AI196" i="23"/>
  <c r="AO712" i="23"/>
  <c r="AM683" i="23"/>
  <c r="AO1107" i="23"/>
  <c r="AI341" i="23"/>
  <c r="AO1335" i="23"/>
  <c r="AE1515" i="23"/>
  <c r="AM1902" i="23"/>
  <c r="AO1914" i="23"/>
  <c r="AO1206" i="23"/>
  <c r="AI1999" i="23"/>
  <c r="AI958" i="23"/>
  <c r="AO958" i="23"/>
  <c r="AO905" i="23"/>
  <c r="AI1105" i="23"/>
  <c r="AI1624" i="23"/>
  <c r="AK1914" i="23"/>
  <c r="AE1253" i="23"/>
  <c r="AK1333" i="23"/>
  <c r="AE1731" i="23"/>
  <c r="AM951" i="23"/>
  <c r="AM1925" i="23"/>
  <c r="AI823" i="23"/>
  <c r="AI1456" i="23"/>
  <c r="AE255" i="23"/>
  <c r="AK1759" i="23"/>
  <c r="AO1259" i="23"/>
  <c r="AE1507" i="23"/>
  <c r="AI1286" i="23"/>
  <c r="AM155" i="23"/>
  <c r="AO1770" i="23"/>
  <c r="AK1148" i="23"/>
  <c r="AM615" i="23"/>
  <c r="AO1144" i="23"/>
  <c r="AK552" i="23"/>
  <c r="AO1619" i="23"/>
  <c r="AI1934" i="23"/>
  <c r="AO1613" i="23"/>
  <c r="AO207" i="23"/>
  <c r="AM946" i="23"/>
  <c r="AE281" i="23"/>
  <c r="AE519" i="23"/>
  <c r="AO1369" i="23"/>
  <c r="AM1369" i="23"/>
  <c r="AM211" i="23"/>
  <c r="AI211" i="23"/>
  <c r="AM375" i="23"/>
  <c r="AI615" i="23"/>
  <c r="AI683" i="23"/>
  <c r="AE155" i="23"/>
  <c r="AE187" i="23"/>
  <c r="AM31" i="23"/>
  <c r="AI1107" i="23"/>
  <c r="AK1107" i="23"/>
  <c r="AO607" i="23"/>
  <c r="AE1144" i="23"/>
  <c r="AK341" i="23"/>
  <c r="AI608" i="23"/>
  <c r="AI1335" i="23"/>
  <c r="AO1515" i="23"/>
  <c r="AI1515" i="23"/>
  <c r="AI1914" i="23"/>
  <c r="AK1170" i="23"/>
  <c r="AM1335" i="23"/>
  <c r="AO1624" i="23"/>
  <c r="AO1759" i="23"/>
  <c r="AM958" i="23"/>
  <c r="AK951" i="23"/>
  <c r="AK1075" i="23"/>
  <c r="AE1105" i="23"/>
  <c r="AK1515" i="23"/>
  <c r="AE1587" i="23"/>
  <c r="AI1908" i="23"/>
  <c r="AE951" i="23"/>
  <c r="AM1731" i="23"/>
  <c r="AK1925" i="23"/>
  <c r="AE1925" i="23"/>
  <c r="AK823" i="23"/>
  <c r="AO1456" i="23"/>
  <c r="AM1594" i="23"/>
  <c r="AE726" i="23"/>
  <c r="AI448" i="23"/>
  <c r="AM1186" i="23"/>
  <c r="AM1085" i="23"/>
  <c r="AE1085" i="23"/>
  <c r="AI1170" i="23"/>
  <c r="AO1148" i="23"/>
  <c r="AE25" i="23"/>
  <c r="AO1347" i="23"/>
  <c r="AK1587" i="23"/>
  <c r="AK1934" i="23"/>
  <c r="AE1286" i="23"/>
  <c r="AK355" i="23"/>
  <c r="AI519" i="23"/>
  <c r="AI548" i="23"/>
  <c r="AM519" i="23"/>
  <c r="AE448" i="23"/>
  <c r="AK448" i="23"/>
  <c r="AM77" i="23"/>
  <c r="AO375" i="23"/>
  <c r="AO615" i="23"/>
  <c r="AO31" i="23"/>
  <c r="AO683" i="23"/>
  <c r="AE981" i="23"/>
  <c r="AI1144" i="23"/>
  <c r="AI1186" i="23"/>
  <c r="AO437" i="23"/>
  <c r="AE611" i="23"/>
  <c r="AK696" i="23"/>
  <c r="AI607" i="23"/>
  <c r="AK885" i="23"/>
  <c r="AM341" i="23"/>
  <c r="AE608" i="23"/>
  <c r="AI712" i="23"/>
  <c r="AM1107" i="23"/>
  <c r="AK1173" i="23"/>
  <c r="AK1908" i="23"/>
  <c r="AE1934" i="23"/>
  <c r="AK1472" i="23"/>
  <c r="AE958" i="23"/>
  <c r="AK1624" i="23"/>
  <c r="AI1076" i="23"/>
  <c r="AM1908" i="23"/>
  <c r="AI586" i="23"/>
  <c r="AO951" i="23"/>
  <c r="AO1170" i="23"/>
  <c r="AO1731" i="23"/>
  <c r="AM823" i="23"/>
  <c r="AO823" i="23"/>
  <c r="AK1456" i="23"/>
  <c r="AM726" i="23"/>
  <c r="AO448" i="23"/>
  <c r="AO1908" i="23"/>
  <c r="AK1259" i="23"/>
  <c r="AK1499" i="23"/>
  <c r="AM1507" i="23"/>
  <c r="AE1908" i="23"/>
  <c r="AO1333" i="23"/>
  <c r="AM1759" i="23"/>
  <c r="AM1624" i="23"/>
  <c r="AM1770" i="23"/>
  <c r="AM1148" i="23"/>
  <c r="AM1347" i="23"/>
  <c r="AE1369" i="23"/>
  <c r="AI552" i="23"/>
  <c r="AE1613" i="23"/>
  <c r="AM207" i="23"/>
  <c r="AE355" i="23"/>
  <c r="AM281" i="23"/>
  <c r="AK281" i="23"/>
  <c r="AE77" i="23"/>
  <c r="AE162" i="23"/>
  <c r="AK211" i="23"/>
  <c r="AK608" i="23"/>
  <c r="AI155" i="23"/>
  <c r="AM187" i="23"/>
  <c r="AO981" i="23"/>
  <c r="AM1144" i="23"/>
  <c r="AI611" i="23"/>
  <c r="AM611" i="23"/>
  <c r="AI703" i="23"/>
  <c r="AE696" i="23"/>
  <c r="AM742" i="23"/>
  <c r="AK1186" i="23"/>
  <c r="AK1085" i="23"/>
  <c r="AE341" i="23"/>
  <c r="AK1731" i="23"/>
  <c r="AE1902" i="23"/>
  <c r="AM1914" i="23"/>
  <c r="AM1203" i="23"/>
  <c r="AM1170" i="23"/>
  <c r="AK1076" i="23"/>
  <c r="AE1914" i="23"/>
  <c r="AM586" i="23"/>
  <c r="AE1333" i="23"/>
  <c r="AM1515" i="23"/>
  <c r="AI1925" i="23"/>
  <c r="AE823" i="23"/>
  <c r="AM1456" i="23"/>
  <c r="AM1286" i="23"/>
  <c r="AO415" i="23"/>
  <c r="AI726" i="23"/>
  <c r="AI1507" i="23"/>
  <c r="AM1333" i="23"/>
  <c r="AK1507" i="23"/>
  <c r="AM1499" i="23"/>
  <c r="AK207" i="23"/>
  <c r="AM765" i="23"/>
  <c r="AE1770" i="23"/>
  <c r="AE1148" i="23"/>
  <c r="AM1076" i="23"/>
  <c r="AI25" i="23"/>
  <c r="AM922" i="23"/>
  <c r="AE552" i="23"/>
  <c r="AI1369" i="23"/>
  <c r="AO1286" i="23"/>
  <c r="AO946" i="23"/>
  <c r="AK29" i="23"/>
  <c r="AO726" i="23"/>
  <c r="AI281" i="23"/>
  <c r="AK519" i="23"/>
  <c r="AK1062" i="23"/>
  <c r="AO162" i="23"/>
  <c r="AE31" i="23"/>
  <c r="AK981" i="23"/>
  <c r="AM1259" i="23"/>
  <c r="AE703" i="23"/>
  <c r="AE885" i="23"/>
  <c r="AK1105" i="23"/>
  <c r="AK586" i="23"/>
  <c r="AM1729" i="23"/>
  <c r="AO1383" i="23"/>
  <c r="AI1759" i="23"/>
  <c r="AO1536" i="23"/>
  <c r="AE1107" i="23"/>
  <c r="AE1347" i="23"/>
  <c r="AI415" i="23"/>
  <c r="AK1286" i="23"/>
  <c r="AE207" i="23"/>
  <c r="AI1613" i="23"/>
  <c r="AK946" i="23"/>
  <c r="AK650" i="23"/>
  <c r="AI1949" i="23"/>
  <c r="AO671" i="23"/>
  <c r="AE689" i="23"/>
  <c r="AI964" i="23"/>
  <c r="AE1153" i="23"/>
  <c r="AE276" i="23"/>
  <c r="AK1209" i="23"/>
  <c r="AO494" i="23"/>
  <c r="AK577" i="23"/>
  <c r="AO577" i="23"/>
  <c r="AE863" i="23"/>
  <c r="AI276" i="23"/>
  <c r="AM1472" i="23"/>
  <c r="AK1685" i="23"/>
  <c r="AK1708" i="23"/>
  <c r="AK911" i="23"/>
  <c r="AO911" i="23"/>
  <c r="AM1378" i="23"/>
  <c r="AM631" i="23"/>
  <c r="AI916" i="23"/>
  <c r="AO1356" i="23"/>
  <c r="AM791" i="23"/>
  <c r="AO1378" i="23"/>
  <c r="AI1339" i="23"/>
  <c r="AO1463" i="23"/>
  <c r="AO1336" i="23"/>
  <c r="AO1960" i="23"/>
  <c r="AI284" i="23"/>
  <c r="AK671" i="23"/>
  <c r="AE1962" i="23"/>
  <c r="AM840" i="23"/>
  <c r="AI1708" i="23"/>
  <c r="AI1899" i="23"/>
  <c r="AO400" i="23"/>
  <c r="AK2002" i="23"/>
  <c r="AK216" i="23"/>
  <c r="AO1706" i="23"/>
  <c r="AI458" i="23"/>
  <c r="AO790" i="23"/>
  <c r="AM417" i="23"/>
  <c r="AM671" i="23"/>
  <c r="AO1153" i="23"/>
  <c r="AK156" i="23"/>
  <c r="AI494" i="23"/>
  <c r="AE370" i="23"/>
  <c r="AK1129" i="23"/>
  <c r="AE1685" i="23"/>
  <c r="AE1708" i="23"/>
  <c r="AE1356" i="23"/>
  <c r="AE631" i="23"/>
  <c r="AE916" i="23"/>
  <c r="AO1009" i="23"/>
  <c r="AM1339" i="23"/>
  <c r="AK1960" i="23"/>
  <c r="AK1885" i="23"/>
  <c r="AE790" i="23"/>
  <c r="AM1899" i="23"/>
  <c r="AE333" i="23"/>
  <c r="AI678" i="23"/>
  <c r="AK678" i="23"/>
  <c r="AI528" i="23"/>
  <c r="AO1912" i="23"/>
  <c r="AO1580" i="23"/>
  <c r="AI917" i="23"/>
  <c r="AM2002" i="23"/>
  <c r="AK1706" i="23"/>
  <c r="AE1087" i="23"/>
  <c r="AE417" i="23"/>
  <c r="AK1153" i="23"/>
  <c r="AO156" i="23"/>
  <c r="AI11" i="23"/>
  <c r="AE577" i="23"/>
  <c r="AM745" i="23"/>
  <c r="AK745" i="23"/>
  <c r="AO333" i="23"/>
  <c r="AK85" i="23"/>
  <c r="AM1444" i="23"/>
  <c r="AI911" i="23"/>
  <c r="AK1899" i="23"/>
  <c r="AO1962" i="23"/>
  <c r="AO631" i="23"/>
  <c r="AM916" i="23"/>
  <c r="AO916" i="23"/>
  <c r="AM1962" i="23"/>
  <c r="AK1356" i="23"/>
  <c r="AM1009" i="23"/>
  <c r="AE1378" i="23"/>
  <c r="AE1832" i="23"/>
  <c r="AK790" i="23"/>
  <c r="AE671" i="23"/>
  <c r="AK284" i="23"/>
  <c r="AI1485" i="23"/>
  <c r="AM678" i="23"/>
  <c r="AK528" i="23"/>
  <c r="AE1763" i="23"/>
  <c r="AO955" i="23"/>
  <c r="AE2032" i="23"/>
  <c r="AK370" i="23"/>
  <c r="AO1444" i="23"/>
  <c r="AE1899" i="23"/>
  <c r="AK1009" i="23"/>
  <c r="AK1339" i="23"/>
  <c r="AE1339" i="23"/>
  <c r="AO1832" i="23"/>
  <c r="AI1960" i="23"/>
  <c r="AO1885" i="23"/>
  <c r="AI1885" i="23"/>
  <c r="AK631" i="23"/>
  <c r="AM2032" i="23"/>
  <c r="AI1356" i="23"/>
  <c r="AE528" i="23"/>
  <c r="AO2002" i="23"/>
  <c r="AE1009" i="23"/>
  <c r="AK2032" i="23"/>
  <c r="AI1706" i="23"/>
  <c r="AK417" i="23"/>
  <c r="AO689" i="23"/>
  <c r="AE1209" i="23"/>
  <c r="AI745" i="23"/>
  <c r="AE284" i="23"/>
  <c r="AE63" i="23"/>
  <c r="AK276" i="23"/>
  <c r="AE59" i="23"/>
  <c r="AO189" i="23"/>
  <c r="AM494" i="23"/>
  <c r="AO1209" i="23"/>
  <c r="AO284" i="23"/>
  <c r="AI1444" i="23"/>
  <c r="AE1580" i="23"/>
  <c r="AI1685" i="23"/>
  <c r="AK1707" i="23"/>
  <c r="AK1821" i="23"/>
  <c r="AI1707" i="23"/>
  <c r="AO1708" i="23"/>
  <c r="AM1832" i="23"/>
  <c r="AI1209" i="23"/>
  <c r="AE2002" i="23"/>
  <c r="AM1577" i="23"/>
  <c r="AI1577" i="23"/>
  <c r="AO1577" i="23"/>
  <c r="AE1577" i="23"/>
  <c r="AK1577" i="23"/>
  <c r="AE1371" i="23"/>
  <c r="AI1587" i="23"/>
  <c r="AK1350" i="23"/>
  <c r="AE973" i="23"/>
  <c r="AE1544" i="23"/>
  <c r="AK1544" i="23"/>
  <c r="AM152" i="23"/>
  <c r="AK973" i="23"/>
  <c r="AI1544" i="23"/>
  <c r="AM1587" i="23"/>
  <c r="AO1587" i="23"/>
  <c r="AO1544" i="23"/>
  <c r="AM650" i="23"/>
  <c r="AE1949" i="23"/>
  <c r="AO1379" i="23"/>
  <c r="AM1350" i="23"/>
  <c r="AK1949" i="23"/>
  <c r="AK233" i="23"/>
  <c r="AO1350" i="23"/>
  <c r="AM1949" i="23"/>
  <c r="AE1106" i="23"/>
  <c r="AO233" i="23"/>
  <c r="AE233" i="23"/>
  <c r="AM303" i="23"/>
  <c r="AE303" i="23"/>
  <c r="AK781" i="23"/>
  <c r="AO1907" i="23"/>
  <c r="AO303" i="23"/>
  <c r="AI781" i="23"/>
  <c r="AK1070" i="23"/>
  <c r="AO548" i="23"/>
  <c r="AK548" i="23"/>
  <c r="AK303" i="23"/>
  <c r="AM548" i="23"/>
  <c r="AO805" i="23"/>
  <c r="AO570" i="23"/>
  <c r="AE570" i="23"/>
  <c r="AK570" i="23"/>
  <c r="AM181" i="23"/>
  <c r="AI181" i="23"/>
  <c r="AE392" i="23"/>
  <c r="AM392" i="23"/>
  <c r="AK392" i="23"/>
  <c r="AO392" i="23"/>
  <c r="AI741" i="23"/>
  <c r="AM741" i="23"/>
  <c r="AE741" i="23"/>
  <c r="AO741" i="23"/>
  <c r="AE1231" i="23"/>
  <c r="AO1231" i="23"/>
  <c r="AO1224" i="23"/>
  <c r="AK1224" i="23"/>
  <c r="AI680" i="23"/>
  <c r="AM680" i="23"/>
  <c r="AK680" i="23"/>
  <c r="AM176" i="23"/>
  <c r="AK176" i="23"/>
  <c r="AO176" i="23"/>
  <c r="AI176" i="23"/>
  <c r="AE176" i="23"/>
  <c r="AM493" i="23"/>
  <c r="AK493" i="23"/>
  <c r="AO301" i="23"/>
  <c r="AM641" i="23"/>
  <c r="AM1271" i="23"/>
  <c r="AI392" i="23"/>
  <c r="AO680" i="23"/>
  <c r="AE1520" i="23"/>
  <c r="AM1067" i="23"/>
  <c r="AK1067" i="23"/>
  <c r="AI1067" i="23"/>
  <c r="AO1387" i="23"/>
  <c r="AI1387" i="23"/>
  <c r="AM1017" i="23"/>
  <c r="AI1017" i="23"/>
  <c r="AK1049" i="23"/>
  <c r="AI1049" i="23"/>
  <c r="AE1049" i="23"/>
  <c r="AM1094" i="23"/>
  <c r="AE230" i="23"/>
  <c r="AO230" i="23"/>
  <c r="AI230" i="23"/>
  <c r="AM230" i="23"/>
  <c r="AE1365" i="23"/>
  <c r="AO1365" i="23"/>
  <c r="AE607" i="23"/>
  <c r="AE1094" i="23"/>
  <c r="AM566" i="23"/>
  <c r="AO1752" i="23"/>
  <c r="AI162" i="23"/>
  <c r="AK272" i="23"/>
  <c r="AO530" i="23"/>
  <c r="AI437" i="23"/>
  <c r="AO445" i="23"/>
  <c r="AK530" i="23"/>
  <c r="AM956" i="23"/>
  <c r="AE326" i="23"/>
  <c r="AE956" i="23"/>
  <c r="AO1094" i="23"/>
  <c r="AE79" i="23"/>
  <c r="AO1118" i="23"/>
  <c r="AK1271" i="23"/>
  <c r="AK1752" i="23"/>
  <c r="AE1664" i="23"/>
  <c r="AE489" i="23"/>
  <c r="AO1049" i="23"/>
  <c r="AK1231" i="23"/>
  <c r="AO1576" i="23"/>
  <c r="AE680" i="23"/>
  <c r="AK1365" i="23"/>
  <c r="AM1228" i="23"/>
  <c r="AK326" i="23"/>
  <c r="AO1717" i="23"/>
  <c r="AE1717" i="23"/>
  <c r="AI1717" i="23"/>
  <c r="AO312" i="23"/>
  <c r="AM312" i="23"/>
  <c r="AK1203" i="23"/>
  <c r="AO1203" i="23"/>
  <c r="AI1224" i="23"/>
  <c r="AI326" i="23"/>
  <c r="AM1752" i="23"/>
  <c r="AK489" i="23"/>
  <c r="AO1017" i="23"/>
  <c r="AO1476" i="23"/>
  <c r="AM673" i="23"/>
  <c r="AM1224" i="23"/>
  <c r="AM1775" i="23"/>
  <c r="AK1775" i="23"/>
  <c r="AE1178" i="23"/>
  <c r="AK1336" i="23"/>
  <c r="AM1336" i="23"/>
  <c r="AI1336" i="23"/>
  <c r="AE1336" i="23"/>
  <c r="AO1147" i="23"/>
  <c r="AE1147" i="23"/>
  <c r="AI1147" i="23"/>
  <c r="AK1341" i="23"/>
  <c r="AI1341" i="23"/>
  <c r="AM1341" i="23"/>
  <c r="AO1546" i="23"/>
  <c r="AM1546" i="23"/>
  <c r="AE1546" i="23"/>
  <c r="AO185" i="23"/>
  <c r="AM185" i="23"/>
  <c r="AI1491" i="23"/>
  <c r="AO1491" i="23"/>
  <c r="AE1620" i="23"/>
  <c r="AI1620" i="23"/>
  <c r="AM1620" i="23"/>
  <c r="AO1620" i="23"/>
  <c r="AK1435" i="23"/>
  <c r="AE1435" i="23"/>
  <c r="AI1435" i="23"/>
  <c r="AE1939" i="23"/>
  <c r="AK1939" i="23"/>
  <c r="AI1939" i="23"/>
  <c r="AM1939" i="23"/>
  <c r="AK295" i="23"/>
  <c r="AE295" i="23"/>
  <c r="AO295" i="23"/>
  <c r="AI295" i="23"/>
  <c r="AK1876" i="23"/>
  <c r="AE1876" i="23"/>
  <c r="AM1876" i="23"/>
  <c r="AI1876" i="23"/>
  <c r="AI1773" i="23"/>
  <c r="AO1773" i="23"/>
  <c r="AK1773" i="23"/>
  <c r="AE1445" i="23"/>
  <c r="AO1445" i="23"/>
  <c r="AI1445" i="23"/>
  <c r="AK177" i="23"/>
  <c r="AE177" i="23"/>
  <c r="AM177" i="23"/>
  <c r="AI177" i="23"/>
  <c r="AI639" i="23"/>
  <c r="AM639" i="23"/>
  <c r="AO639" i="23"/>
  <c r="AE639" i="23"/>
  <c r="AE1509" i="23"/>
  <c r="AI1509" i="23"/>
  <c r="AM1509" i="23"/>
  <c r="AK1890" i="23"/>
  <c r="AO1890" i="23"/>
  <c r="AI1890" i="23"/>
  <c r="AE1890" i="23"/>
  <c r="AM549" i="23"/>
  <c r="AE939" i="23"/>
  <c r="AM939" i="23"/>
  <c r="AE1796" i="23"/>
  <c r="AI1796" i="23"/>
  <c r="AE2038" i="23"/>
  <c r="AE1539" i="23"/>
  <c r="AO1539" i="23"/>
  <c r="AI1539" i="23"/>
  <c r="AO1766" i="23"/>
  <c r="AE1766" i="23"/>
  <c r="AM1766" i="23"/>
  <c r="AI1754" i="23"/>
  <c r="AK1754" i="23"/>
  <c r="AE1754" i="23"/>
  <c r="AO1754" i="23"/>
  <c r="AK301" i="23"/>
  <c r="AK833" i="23"/>
  <c r="AO833" i="23"/>
  <c r="AE833" i="23"/>
  <c r="AM833" i="23"/>
  <c r="AM1311" i="23"/>
  <c r="AO1311" i="23"/>
  <c r="AI1311" i="23"/>
  <c r="AE1311" i="23"/>
  <c r="AK1311" i="23"/>
  <c r="AM1520" i="23"/>
  <c r="AK1520" i="23"/>
  <c r="AI1520" i="23"/>
  <c r="AM489" i="23"/>
  <c r="AE170" i="23"/>
  <c r="AK170" i="23"/>
  <c r="AM170" i="23"/>
  <c r="AI170" i="23"/>
  <c r="AE1594" i="23"/>
  <c r="AK1594" i="23"/>
  <c r="AI1594" i="23"/>
  <c r="AE1999" i="23"/>
  <c r="AK1993" i="23"/>
  <c r="AM1993" i="23"/>
  <c r="AO1993" i="23"/>
  <c r="AE1993" i="23"/>
  <c r="AI1993" i="23"/>
  <c r="AE337" i="23"/>
  <c r="AM337" i="23"/>
  <c r="AI337" i="23"/>
  <c r="AK337" i="23"/>
  <c r="AI1075" i="23"/>
  <c r="AE1075" i="23"/>
  <c r="AO1075" i="23"/>
  <c r="AM1911" i="23"/>
  <c r="AE1911" i="23"/>
  <c r="AK1911" i="23"/>
  <c r="AO1911" i="23"/>
  <c r="AE493" i="23"/>
  <c r="AE437" i="23"/>
  <c r="AM79" i="23"/>
  <c r="AO641" i="23"/>
  <c r="AI1231" i="23"/>
  <c r="AM271" i="23"/>
  <c r="AE71" i="23"/>
  <c r="AM162" i="23"/>
  <c r="AK566" i="23"/>
  <c r="AI493" i="23"/>
  <c r="AE393" i="23"/>
  <c r="AK79" i="23"/>
  <c r="AK956" i="23"/>
  <c r="AE566" i="23"/>
  <c r="AE712" i="23"/>
  <c r="AI1203" i="23"/>
  <c r="AE1752" i="23"/>
  <c r="AM1049" i="23"/>
  <c r="AE1017" i="23"/>
  <c r="AM570" i="23"/>
  <c r="AM1999" i="23"/>
  <c r="AK455" i="23"/>
  <c r="AE1224" i="23"/>
  <c r="AI1766" i="23"/>
  <c r="AO170" i="23"/>
  <c r="AE403" i="23"/>
  <c r="AM403" i="23"/>
  <c r="AI616" i="23"/>
  <c r="AE616" i="23"/>
  <c r="AM616" i="23"/>
  <c r="AO616" i="23"/>
  <c r="AK560" i="23"/>
  <c r="AM560" i="23"/>
  <c r="AE543" i="23"/>
  <c r="AO543" i="23"/>
  <c r="AK1116" i="23"/>
  <c r="AO1900" i="23"/>
  <c r="AI1900" i="23"/>
  <c r="AE374" i="23"/>
  <c r="AK876" i="23"/>
  <c r="AI876" i="23"/>
  <c r="AO876" i="23"/>
  <c r="AM876" i="23"/>
  <c r="AM1806" i="23"/>
  <c r="AK1806" i="23"/>
  <c r="AI1806" i="23"/>
  <c r="AE1806" i="23"/>
  <c r="AM1316" i="23"/>
  <c r="AI1316" i="23"/>
  <c r="AK1316" i="23"/>
  <c r="AM1834" i="23"/>
  <c r="AI304" i="23"/>
  <c r="AO304" i="23"/>
  <c r="AK304" i="23"/>
  <c r="AM304" i="23"/>
  <c r="AO1290" i="23"/>
  <c r="AM1290" i="23"/>
  <c r="AI785" i="23"/>
  <c r="AK785" i="23"/>
  <c r="AO785" i="23"/>
  <c r="AO687" i="23"/>
  <c r="AK687" i="23"/>
  <c r="AM687" i="23"/>
  <c r="AM1537" i="23"/>
  <c r="AE1537" i="23"/>
  <c r="AO1059" i="23"/>
  <c r="AM1059" i="23"/>
  <c r="AE1059" i="23"/>
  <c r="AM1558" i="23"/>
  <c r="AO1558" i="23"/>
  <c r="AK1558" i="23"/>
  <c r="AI1752" i="23"/>
  <c r="AK1539" i="23"/>
  <c r="AM1664" i="23"/>
  <c r="AI1583" i="23"/>
  <c r="AE1583" i="23"/>
  <c r="AE1576" i="23"/>
  <c r="AE1140" i="23"/>
  <c r="AO272" i="23"/>
  <c r="AE272" i="23"/>
  <c r="AO1562" i="23"/>
  <c r="AK1562" i="23"/>
  <c r="AI1562" i="23"/>
  <c r="AM1562" i="23"/>
  <c r="AE445" i="23"/>
  <c r="AM445" i="23"/>
  <c r="AK1857" i="23"/>
  <c r="AO1857" i="23"/>
  <c r="AE1857" i="23"/>
  <c r="AI1857" i="23"/>
  <c r="AM437" i="23"/>
  <c r="AK437" i="23"/>
  <c r="AE715" i="23"/>
  <c r="AM715" i="23"/>
  <c r="AK715" i="23"/>
  <c r="AO715" i="23"/>
  <c r="AI1499" i="23"/>
  <c r="AE1499" i="23"/>
  <c r="AO1499" i="23"/>
  <c r="AE271" i="23"/>
  <c r="AK415" i="23"/>
  <c r="AO326" i="23"/>
  <c r="AO711" i="23"/>
  <c r="AM712" i="23"/>
  <c r="AK712" i="23"/>
  <c r="AE415" i="23"/>
  <c r="AO493" i="23"/>
  <c r="AK607" i="23"/>
  <c r="AI711" i="23"/>
  <c r="AI183" i="23"/>
  <c r="AI445" i="23"/>
  <c r="AE711" i="23"/>
  <c r="AI956" i="23"/>
  <c r="AK711" i="23"/>
  <c r="AM1576" i="23"/>
  <c r="AI1576" i="23"/>
  <c r="AO2014" i="23"/>
  <c r="AE1271" i="23"/>
  <c r="AI715" i="23"/>
  <c r="AK1999" i="23"/>
  <c r="AM1231" i="23"/>
  <c r="AI570" i="23"/>
  <c r="AI1365" i="23"/>
  <c r="AK230" i="23"/>
  <c r="AM1147" i="23"/>
  <c r="AK741" i="23"/>
  <c r="AI1783" i="23"/>
  <c r="AI1074" i="23"/>
  <c r="AK1074" i="23"/>
  <c r="AO317" i="23"/>
  <c r="AO846" i="23"/>
  <c r="AI924" i="23"/>
  <c r="AO974" i="23"/>
  <c r="AM59" i="23"/>
  <c r="AI742" i="23"/>
  <c r="AO764" i="23"/>
  <c r="AO290" i="23"/>
  <c r="AE11" i="23"/>
  <c r="AK330" i="23"/>
  <c r="AM11" i="23"/>
  <c r="AM333" i="23"/>
  <c r="AI974" i="23"/>
  <c r="AI333" i="23"/>
  <c r="AM263" i="23"/>
  <c r="AI85" i="23"/>
  <c r="AM1129" i="23"/>
  <c r="AM1523" i="23"/>
  <c r="AI1129" i="23"/>
  <c r="AK760" i="23"/>
  <c r="AK1531" i="23"/>
  <c r="AI791" i="23"/>
  <c r="AO1123" i="23"/>
  <c r="AO1364" i="23"/>
  <c r="AK1468" i="23"/>
  <c r="AI1468" i="23"/>
  <c r="AI1463" i="23"/>
  <c r="AK71" i="23"/>
  <c r="AI840" i="23"/>
  <c r="AI966" i="23"/>
  <c r="AO1664" i="23"/>
  <c r="AE1662" i="23"/>
  <c r="AM377" i="23"/>
  <c r="AI1123" i="23"/>
  <c r="AK2023" i="23"/>
  <c r="AM1936" i="23"/>
  <c r="AI1936" i="23"/>
  <c r="AI955" i="23"/>
  <c r="AK1140" i="23"/>
  <c r="AM532" i="23"/>
  <c r="AE193" i="23"/>
  <c r="AK1106" i="23"/>
  <c r="AK922" i="23"/>
  <c r="AM1491" i="23"/>
  <c r="AM71" i="23"/>
  <c r="AK181" i="23"/>
  <c r="AO181" i="23"/>
  <c r="AO589" i="23"/>
  <c r="AK317" i="23"/>
  <c r="AE727" i="23"/>
  <c r="AO924" i="23"/>
  <c r="AI59" i="23"/>
  <c r="AM290" i="23"/>
  <c r="AE764" i="23"/>
  <c r="AO91" i="23"/>
  <c r="AE742" i="23"/>
  <c r="AK263" i="23"/>
  <c r="AO263" i="23"/>
  <c r="AE840" i="23"/>
  <c r="AO85" i="23"/>
  <c r="AK720" i="23"/>
  <c r="AK1523" i="23"/>
  <c r="AK1763" i="23"/>
  <c r="AE1097" i="23"/>
  <c r="AO1228" i="23"/>
  <c r="AE1571" i="23"/>
  <c r="AE1385" i="23"/>
  <c r="AK1123" i="23"/>
  <c r="AK1421" i="23"/>
  <c r="AE1373" i="23"/>
  <c r="AO1468" i="23"/>
  <c r="AK1463" i="23"/>
  <c r="AI1479" i="23"/>
  <c r="AK378" i="23"/>
  <c r="AE589" i="23"/>
  <c r="AO1523" i="23"/>
  <c r="AI1421" i="23"/>
  <c r="AE1531" i="23"/>
  <c r="AO1421" i="23"/>
  <c r="AE1628" i="23"/>
  <c r="AE91" i="23"/>
  <c r="AM91" i="23"/>
  <c r="AI2023" i="23"/>
  <c r="AE682" i="23"/>
  <c r="AI1628" i="23"/>
  <c r="AO1662" i="23"/>
  <c r="AM955" i="23"/>
  <c r="AE1351" i="23"/>
  <c r="AO1140" i="23"/>
  <c r="AO71" i="23"/>
  <c r="AK673" i="23"/>
  <c r="AM924" i="23"/>
  <c r="AO59" i="23"/>
  <c r="AI91" i="23"/>
  <c r="AE378" i="23"/>
  <c r="AK11" i="23"/>
  <c r="AI692" i="23"/>
  <c r="AO742" i="23"/>
  <c r="AK966" i="23"/>
  <c r="AO330" i="23"/>
  <c r="AE263" i="23"/>
  <c r="AO840" i="23"/>
  <c r="AI863" i="23"/>
  <c r="AI720" i="23"/>
  <c r="AE720" i="23"/>
  <c r="AE1129" i="23"/>
  <c r="AK1364" i="23"/>
  <c r="AM1364" i="23"/>
  <c r="AK791" i="23"/>
  <c r="AE1123" i="23"/>
  <c r="AE1421" i="23"/>
  <c r="AO1531" i="23"/>
  <c r="AI1373" i="23"/>
  <c r="AM1468" i="23"/>
  <c r="AE1479" i="23"/>
  <c r="AO1479" i="23"/>
  <c r="AI1531" i="23"/>
  <c r="AO673" i="23"/>
  <c r="AE2023" i="23"/>
  <c r="AO1628" i="23"/>
  <c r="AO917" i="23"/>
  <c r="AK1628" i="23"/>
  <c r="AM1351" i="23"/>
  <c r="AM1140" i="23"/>
  <c r="AI1106" i="23"/>
  <c r="AM1106" i="23"/>
  <c r="AE181" i="23"/>
  <c r="AK59" i="23"/>
  <c r="AM764" i="23"/>
  <c r="AK764" i="23"/>
  <c r="AM863" i="23"/>
  <c r="AK863" i="23"/>
  <c r="AI378" i="23"/>
  <c r="AM330" i="23"/>
  <c r="AK333" i="23"/>
  <c r="AM720" i="23"/>
  <c r="AI1364" i="23"/>
  <c r="AE1228" i="23"/>
  <c r="AO760" i="23"/>
  <c r="AO791" i="23"/>
  <c r="AK1772" i="23"/>
  <c r="AM1463" i="23"/>
  <c r="AE317" i="23"/>
  <c r="AM966" i="23"/>
  <c r="AE974" i="23"/>
  <c r="AO1763" i="23"/>
  <c r="AE850" i="23"/>
  <c r="AE917" i="23"/>
  <c r="AK1662" i="23"/>
  <c r="AK1936" i="23"/>
  <c r="AK917" i="23"/>
  <c r="AE955" i="23"/>
  <c r="AI1140" i="23"/>
  <c r="AO1106" i="23"/>
  <c r="AI317" i="23"/>
  <c r="AM317" i="23"/>
  <c r="AE673" i="23"/>
  <c r="AM846" i="23"/>
  <c r="AO692" i="23"/>
  <c r="AM692" i="23"/>
  <c r="AI546" i="23"/>
  <c r="AO966" i="23"/>
  <c r="AI330" i="23"/>
  <c r="AI746" i="23"/>
  <c r="AK290" i="23"/>
  <c r="AM85" i="23"/>
  <c r="AE651" i="23"/>
  <c r="AI1523" i="23"/>
  <c r="AM1763" i="23"/>
  <c r="AI1662" i="23"/>
  <c r="AI1098" i="23"/>
  <c r="AE29" i="23"/>
  <c r="AM29" i="23"/>
  <c r="AE1355" i="23"/>
  <c r="AE805" i="23"/>
  <c r="AE1062" i="23"/>
  <c r="AM1062" i="23"/>
  <c r="AO922" i="23"/>
  <c r="AI587" i="23"/>
  <c r="AM1211" i="23"/>
  <c r="AM1387" i="23"/>
  <c r="AO1074" i="23"/>
  <c r="AM1116" i="23"/>
  <c r="AK2001" i="23"/>
  <c r="AK543" i="23"/>
  <c r="AI1082" i="23"/>
  <c r="AI1116" i="23"/>
  <c r="AE1116" i="23"/>
  <c r="AM45" i="23"/>
  <c r="AM2001" i="23"/>
  <c r="AK1625" i="23"/>
  <c r="AE1364" i="23"/>
  <c r="AI543" i="23"/>
  <c r="AO1082" i="23"/>
  <c r="AI666" i="23"/>
  <c r="AK45" i="23"/>
  <c r="AI560" i="23"/>
  <c r="AO560" i="23"/>
  <c r="AO2001" i="23"/>
  <c r="AI1664" i="23"/>
  <c r="AO1211" i="23"/>
  <c r="AM543" i="23"/>
  <c r="AE1074" i="23"/>
  <c r="AO1116" i="23"/>
  <c r="AE560" i="23"/>
  <c r="AE2001" i="23"/>
  <c r="AO479" i="23"/>
  <c r="AK542" i="23"/>
  <c r="AM1074" i="23"/>
  <c r="AK1211" i="23"/>
  <c r="AE45" i="23"/>
  <c r="AI2001" i="23"/>
  <c r="AK479" i="23"/>
  <c r="AI1062" i="23"/>
  <c r="AK185" i="23"/>
  <c r="AE380" i="23"/>
  <c r="AI2038" i="23"/>
  <c r="AM2038" i="23"/>
  <c r="AO2038" i="23"/>
  <c r="AO419" i="23"/>
  <c r="AO850" i="23"/>
  <c r="AI850" i="23"/>
  <c r="AE584" i="23"/>
  <c r="AK419" i="23"/>
  <c r="AK1385" i="23"/>
  <c r="AO152" i="23"/>
  <c r="AE185" i="23"/>
  <c r="AK316" i="23"/>
  <c r="AK850" i="23"/>
  <c r="AM419" i="23"/>
  <c r="AM1580" i="23"/>
  <c r="AK1580" i="23"/>
  <c r="AK989" i="23"/>
  <c r="AE989" i="23"/>
  <c r="AI152" i="23"/>
  <c r="AI1873" i="23"/>
  <c r="AI455" i="23"/>
  <c r="AI650" i="23"/>
  <c r="AM1385" i="23"/>
  <c r="AK1873" i="23"/>
  <c r="AM536" i="23"/>
  <c r="AE650" i="23"/>
  <c r="AE419" i="23"/>
  <c r="AO1385" i="23"/>
  <c r="AM989" i="23"/>
  <c r="AE152" i="23"/>
  <c r="AO1500" i="23"/>
  <c r="AO989" i="23"/>
  <c r="AO316" i="23"/>
  <c r="AM1873" i="23"/>
  <c r="AI29" i="23"/>
  <c r="AM1046" i="23"/>
  <c r="AE1873" i="23"/>
  <c r="AM1740" i="23"/>
  <c r="AO380" i="23"/>
  <c r="AK536" i="23"/>
  <c r="AK1740" i="23"/>
  <c r="AK380" i="23"/>
  <c r="AI1046" i="23"/>
  <c r="AI532" i="23"/>
  <c r="AO587" i="23"/>
  <c r="AK1663" i="23"/>
  <c r="AI1318" i="23"/>
  <c r="AE1900" i="23"/>
  <c r="AI1740" i="23"/>
  <c r="AM1900" i="23"/>
  <c r="AE479" i="23"/>
  <c r="AE587" i="23"/>
  <c r="AM619" i="23"/>
  <c r="AM414" i="23"/>
  <c r="AE414" i="23"/>
  <c r="AM690" i="23"/>
  <c r="AI690" i="23"/>
  <c r="AK16" i="23"/>
  <c r="AI16" i="23"/>
  <c r="AM16" i="23"/>
  <c r="AE16" i="23"/>
  <c r="AO16" i="23"/>
  <c r="AM219" i="23"/>
  <c r="AO219" i="23"/>
  <c r="AK219" i="23"/>
  <c r="AI219" i="23"/>
  <c r="AE960" i="23"/>
  <c r="AM960" i="23"/>
  <c r="AK960" i="23"/>
  <c r="AI960" i="23"/>
  <c r="AE154" i="23"/>
  <c r="AO154" i="23"/>
  <c r="AI154" i="23"/>
  <c r="AK154" i="23"/>
  <c r="AM154" i="23"/>
  <c r="AM541" i="23"/>
  <c r="AE541" i="23"/>
  <c r="AK541" i="23"/>
  <c r="AO541" i="23"/>
  <c r="AK926" i="23"/>
  <c r="AE926" i="23"/>
  <c r="AI926" i="23"/>
  <c r="AM926" i="23"/>
  <c r="AO926" i="23"/>
  <c r="AE1317" i="23"/>
  <c r="AK1317" i="23"/>
  <c r="AM1317" i="23"/>
  <c r="AO1317" i="23"/>
  <c r="AE789" i="23"/>
  <c r="AK789" i="23"/>
  <c r="AO789" i="23"/>
  <c r="AM789" i="23"/>
  <c r="AM1561" i="23"/>
  <c r="AE1561" i="23"/>
  <c r="AI1561" i="23"/>
  <c r="AK749" i="23"/>
  <c r="AI749" i="23"/>
  <c r="AE749" i="23"/>
  <c r="AO749" i="23"/>
  <c r="AM749" i="23"/>
  <c r="AI1728" i="23"/>
  <c r="AO1728" i="23"/>
  <c r="AE1728" i="23"/>
  <c r="AM1728" i="23"/>
  <c r="AE184" i="23"/>
  <c r="AI184" i="23"/>
  <c r="AM184" i="23"/>
  <c r="AO184" i="23"/>
  <c r="AK184" i="23"/>
  <c r="AO131" i="23"/>
  <c r="AM131" i="23"/>
  <c r="AI131" i="23"/>
  <c r="AE131" i="23"/>
  <c r="AE366" i="23"/>
  <c r="AI366" i="23"/>
  <c r="AM366" i="23"/>
  <c r="AO366" i="23"/>
  <c r="AK366" i="23"/>
  <c r="AK1904" i="23"/>
  <c r="AO1904" i="23"/>
  <c r="AE1904" i="23"/>
  <c r="AI1904" i="23"/>
  <c r="AM982" i="23"/>
  <c r="AI982" i="23"/>
  <c r="AO982" i="23"/>
  <c r="AK982" i="23"/>
  <c r="AO1680" i="23"/>
  <c r="AI1680" i="23"/>
  <c r="AK1680" i="23"/>
  <c r="AM1680" i="23"/>
  <c r="AK1447" i="23"/>
  <c r="AE1447" i="23"/>
  <c r="AM1447" i="23"/>
  <c r="AO1447" i="23"/>
  <c r="AE585" i="23"/>
  <c r="AM585" i="23"/>
  <c r="AI585" i="23"/>
  <c r="AK585" i="23"/>
  <c r="AM1244" i="23"/>
  <c r="AI1244" i="23"/>
  <c r="AE1244" i="23"/>
  <c r="AK1244" i="23"/>
  <c r="AE1987" i="23"/>
  <c r="AM1987" i="23"/>
  <c r="AK1987" i="23"/>
  <c r="AI1987" i="23"/>
  <c r="AK51" i="23"/>
  <c r="AI51" i="23"/>
  <c r="AM51" i="23"/>
  <c r="AO51" i="23"/>
  <c r="AK1924" i="23"/>
  <c r="AI1447" i="23"/>
  <c r="AM68" i="23"/>
  <c r="AE1033" i="23"/>
  <c r="AO1033" i="23"/>
  <c r="AK1529" i="23"/>
  <c r="AM1529" i="23"/>
  <c r="AO1884" i="23"/>
  <c r="AI1884" i="23"/>
  <c r="AK1884" i="23"/>
  <c r="AM1112" i="23"/>
  <c r="AE1112" i="23"/>
  <c r="AI1112" i="23"/>
  <c r="AK1112" i="23"/>
  <c r="AO1112" i="23"/>
  <c r="AK1161" i="23"/>
  <c r="AO1161" i="23"/>
  <c r="AE1161" i="23"/>
  <c r="AM1161" i="23"/>
  <c r="AI1161" i="23"/>
  <c r="AM487" i="23"/>
  <c r="AI487" i="23"/>
  <c r="AE487" i="23"/>
  <c r="AE1255" i="23"/>
  <c r="AI1255" i="23"/>
  <c r="AE1815" i="23"/>
  <c r="AO1815" i="23"/>
  <c r="AI875" i="23"/>
  <c r="AK1474" i="23"/>
  <c r="AO1883" i="23"/>
  <c r="AE1883" i="23"/>
  <c r="AM1883" i="23"/>
  <c r="AI1883" i="23"/>
  <c r="AO275" i="23"/>
  <c r="AI275" i="23"/>
  <c r="AK275" i="23"/>
  <c r="AM275" i="23"/>
  <c r="AO165" i="23"/>
  <c r="AK165" i="23"/>
  <c r="AI165" i="23"/>
  <c r="AE165" i="23"/>
  <c r="AM165" i="23"/>
  <c r="AM258" i="23"/>
  <c r="AI258" i="23"/>
  <c r="AK258" i="23"/>
  <c r="AE258" i="23"/>
  <c r="AE1301" i="23"/>
  <c r="AI1301" i="23"/>
  <c r="AO1301" i="23"/>
  <c r="AI279" i="23"/>
  <c r="AO279" i="23"/>
  <c r="AE279" i="23"/>
  <c r="AM279" i="23"/>
  <c r="AK279" i="23"/>
  <c r="AE67" i="23"/>
  <c r="AO67" i="23"/>
  <c r="AK67" i="23"/>
  <c r="AI67" i="23"/>
  <c r="AM67" i="23"/>
  <c r="AE51" i="23"/>
  <c r="AK1541" i="23"/>
  <c r="AE1680" i="23"/>
  <c r="AE545" i="23"/>
  <c r="AK545" i="23"/>
  <c r="AK1460" i="23"/>
  <c r="AE1460" i="23"/>
  <c r="AK452" i="23"/>
  <c r="AI452" i="23"/>
  <c r="AM452" i="23"/>
  <c r="AO452" i="23"/>
  <c r="AK1681" i="23"/>
  <c r="AI1681" i="23"/>
  <c r="AE665" i="23"/>
  <c r="AI665" i="23"/>
  <c r="AK665" i="23"/>
  <c r="AI789" i="23"/>
  <c r="AM257" i="23"/>
  <c r="AO257" i="23"/>
  <c r="AI257" i="23"/>
  <c r="AK257" i="23"/>
  <c r="AO1089" i="23"/>
  <c r="AM1089" i="23"/>
  <c r="AO114" i="23"/>
  <c r="AI1415" i="23"/>
  <c r="AK518" i="23"/>
  <c r="AE1239" i="23"/>
  <c r="AK1238" i="23"/>
  <c r="AE1238" i="23"/>
  <c r="AO642" i="23"/>
  <c r="AE642" i="23"/>
  <c r="AM642" i="23"/>
  <c r="AI642" i="23"/>
  <c r="AM1177" i="23"/>
  <c r="AK1177" i="23"/>
  <c r="AI1177" i="23"/>
  <c r="AO1177" i="23"/>
  <c r="AO1715" i="23"/>
  <c r="AM1715" i="23"/>
  <c r="AI1715" i="23"/>
  <c r="AK1715" i="23"/>
  <c r="AI541" i="23"/>
  <c r="AO585" i="23"/>
  <c r="AE219" i="23"/>
  <c r="AO1987" i="23"/>
  <c r="AM1904" i="23"/>
  <c r="AE982" i="23"/>
  <c r="AE562" i="23"/>
  <c r="AK1561" i="23"/>
  <c r="AI1359" i="23"/>
  <c r="AE1359" i="23"/>
  <c r="AK1359" i="23"/>
  <c r="AM1359" i="23"/>
  <c r="AK1150" i="23"/>
  <c r="AI1150" i="23"/>
  <c r="AO1150" i="23"/>
  <c r="AE1150" i="23"/>
  <c r="AO1743" i="23"/>
  <c r="AE1743" i="23"/>
  <c r="AK1743" i="23"/>
  <c r="AM1743" i="23"/>
  <c r="AE822" i="23"/>
  <c r="AK822" i="23"/>
  <c r="AI822" i="23"/>
  <c r="AO822" i="23"/>
  <c r="AK1728" i="23"/>
  <c r="AM919" i="23"/>
  <c r="AO919" i="23"/>
  <c r="AE919" i="23"/>
  <c r="AK1236" i="23"/>
  <c r="AO1236" i="23"/>
  <c r="AM1236" i="23"/>
  <c r="AE1236" i="23"/>
  <c r="AI1317" i="23"/>
  <c r="AM1424" i="23"/>
  <c r="AO960" i="23"/>
  <c r="AE106" i="23"/>
  <c r="AK106" i="23"/>
  <c r="AM106" i="23"/>
  <c r="AO106" i="23"/>
  <c r="AO58" i="23"/>
  <c r="AI58" i="23"/>
  <c r="AM58" i="23"/>
  <c r="AE58" i="23"/>
  <c r="AE69" i="23"/>
  <c r="AK69" i="23"/>
  <c r="AI69" i="23"/>
  <c r="AO69" i="23"/>
  <c r="AO713" i="23"/>
  <c r="AM713" i="23"/>
  <c r="AE713" i="23"/>
  <c r="AI713" i="23"/>
  <c r="AM1081" i="23"/>
  <c r="AO1081" i="23"/>
  <c r="AK1081" i="23"/>
  <c r="AE1081" i="23"/>
  <c r="AI836" i="23"/>
  <c r="AK836" i="23"/>
  <c r="AM836" i="23"/>
  <c r="AK1162" i="23"/>
  <c r="AM1162" i="23"/>
  <c r="AE1162" i="23"/>
  <c r="AI1162" i="23"/>
  <c r="AO1162" i="23"/>
  <c r="AO1478" i="23"/>
  <c r="AK1478" i="23"/>
  <c r="AM1478" i="23"/>
  <c r="AO157" i="23"/>
  <c r="AK157" i="23"/>
  <c r="AI157" i="23"/>
  <c r="AM157" i="23"/>
  <c r="AE732" i="23"/>
  <c r="AM732" i="23"/>
  <c r="AI732" i="23"/>
  <c r="AO732" i="23"/>
  <c r="AK732" i="23"/>
  <c r="AI328" i="23"/>
  <c r="AE328" i="23"/>
  <c r="AI1652" i="23"/>
  <c r="AM1652" i="23"/>
  <c r="AK1652" i="23"/>
  <c r="AM1767" i="23"/>
  <c r="AI1767" i="23"/>
  <c r="AO1767" i="23"/>
  <c r="AK1767" i="23"/>
  <c r="AE1767" i="23"/>
  <c r="AM1924" i="23"/>
  <c r="AI1924" i="23"/>
  <c r="AO1924" i="23"/>
  <c r="AE1924" i="23"/>
  <c r="AE275" i="23"/>
  <c r="AO1244" i="23"/>
  <c r="AM1102" i="23"/>
  <c r="AE2014" i="23"/>
  <c r="AI2014" i="23"/>
  <c r="AK2014" i="23"/>
  <c r="AM730" i="23"/>
  <c r="AO730" i="23"/>
  <c r="AE730" i="23"/>
  <c r="AK730" i="23"/>
  <c r="AI730" i="23"/>
  <c r="AK1417" i="23"/>
  <c r="AO258" i="23"/>
  <c r="AE1500" i="23"/>
  <c r="AI185" i="23"/>
  <c r="AI922" i="23"/>
  <c r="AK587" i="23"/>
  <c r="AM380" i="23"/>
  <c r="AE532" i="23"/>
  <c r="AM1500" i="23"/>
  <c r="AM1318" i="23"/>
  <c r="AM1418" i="23"/>
  <c r="AK1491" i="23"/>
  <c r="AE1414" i="23"/>
  <c r="AK1418" i="23"/>
  <c r="AI1988" i="23"/>
  <c r="AK1988" i="23"/>
  <c r="AM1988" i="23"/>
  <c r="AO1988" i="23"/>
  <c r="AM189" i="23"/>
  <c r="AE1042" i="23"/>
  <c r="AI302" i="23"/>
  <c r="AO1020" i="23"/>
  <c r="AM1020" i="23"/>
  <c r="AE1020" i="23"/>
  <c r="AK1020" i="23"/>
  <c r="AK1524" i="23"/>
  <c r="AI1284" i="23"/>
  <c r="AM1192" i="23"/>
  <c r="AK1192" i="23"/>
  <c r="AI1192" i="23"/>
  <c r="AO1192" i="23"/>
  <c r="AK540" i="23"/>
  <c r="AI540" i="23"/>
  <c r="AE540" i="23"/>
  <c r="AO540" i="23"/>
  <c r="AO82" i="23"/>
  <c r="AE82" i="23"/>
  <c r="AI82" i="23"/>
  <c r="AE78" i="23"/>
  <c r="AI78" i="23"/>
  <c r="AK78" i="23"/>
  <c r="AO78" i="23"/>
  <c r="AM78" i="23"/>
  <c r="AI1828" i="23"/>
  <c r="AO1828" i="23"/>
  <c r="AM1828" i="23"/>
  <c r="AK82" i="23"/>
  <c r="AE1988" i="23"/>
  <c r="AI1020" i="23"/>
  <c r="AI1376" i="23"/>
  <c r="AI1229" i="23"/>
  <c r="AO1229" i="23"/>
  <c r="AK1229" i="23"/>
  <c r="AE1229" i="23"/>
  <c r="AE1006" i="23"/>
  <c r="AI1645" i="23"/>
  <c r="AK1645" i="23"/>
  <c r="AK1199" i="23"/>
  <c r="AO1199" i="23"/>
  <c r="AI1199" i="23"/>
  <c r="AM1199" i="23"/>
  <c r="AK1355" i="23"/>
  <c r="AO1355" i="23"/>
  <c r="AM1355" i="23"/>
  <c r="AO194" i="23"/>
  <c r="AI194" i="23"/>
  <c r="AO2031" i="23"/>
  <c r="AM2031" i="23"/>
  <c r="AK2031" i="23"/>
  <c r="AE2031" i="23"/>
  <c r="AK1055" i="23"/>
  <c r="AE1055" i="23"/>
  <c r="AI1055" i="23"/>
  <c r="AM1055" i="23"/>
  <c r="AE784" i="23"/>
  <c r="AI784" i="23"/>
  <c r="AK784" i="23"/>
  <c r="AE1439" i="23"/>
  <c r="AI1439" i="23"/>
  <c r="AO1439" i="23"/>
  <c r="AM1439" i="23"/>
  <c r="AI13" i="23"/>
  <c r="AO13" i="23"/>
  <c r="AE13" i="23"/>
  <c r="AK13" i="23"/>
  <c r="AK66" i="23"/>
  <c r="AM66" i="23"/>
  <c r="AE66" i="23"/>
  <c r="AO66" i="23"/>
  <c r="AE716" i="23"/>
  <c r="AI716" i="23"/>
  <c r="AO716" i="23"/>
  <c r="AO1312" i="23"/>
  <c r="AE1312" i="23"/>
  <c r="AI1312" i="23"/>
  <c r="AK1312" i="23"/>
  <c r="AO1749" i="23"/>
  <c r="AM1749" i="23"/>
  <c r="AI1749" i="23"/>
  <c r="AK1749" i="23"/>
  <c r="AO563" i="23"/>
  <c r="AE563" i="23"/>
  <c r="AK563" i="23"/>
  <c r="AM563" i="23"/>
  <c r="AE613" i="23"/>
  <c r="AM613" i="23"/>
  <c r="AI613" i="23"/>
  <c r="AK613" i="23"/>
  <c r="AE993" i="23"/>
  <c r="AO993" i="23"/>
  <c r="AM993" i="23"/>
  <c r="AK993" i="23"/>
  <c r="AI993" i="23"/>
  <c r="AM1485" i="23"/>
  <c r="AK1485" i="23"/>
  <c r="AO1485" i="23"/>
  <c r="AE1485" i="23"/>
  <c r="AK551" i="23"/>
  <c r="AO551" i="23"/>
  <c r="AE551" i="23"/>
  <c r="AM551" i="23"/>
  <c r="AI551" i="23"/>
  <c r="AO1208" i="23"/>
  <c r="AK1208" i="23"/>
  <c r="AM1208" i="23"/>
  <c r="AE1208" i="23"/>
  <c r="AI1208" i="23"/>
  <c r="AI1861" i="23"/>
  <c r="AK1861" i="23"/>
  <c r="AM1861" i="23"/>
  <c r="AE1861" i="23"/>
  <c r="AM1605" i="23"/>
  <c r="AO1605" i="23"/>
  <c r="AE145" i="23"/>
  <c r="AI145" i="23"/>
  <c r="AK145" i="23"/>
  <c r="AO145" i="23"/>
  <c r="AO1001" i="23"/>
  <c r="AE1001" i="23"/>
  <c r="AK1001" i="23"/>
  <c r="AM1001" i="23"/>
  <c r="AM1968" i="23"/>
  <c r="AO1968" i="23"/>
  <c r="AK1968" i="23"/>
  <c r="AE1968" i="23"/>
  <c r="AI1968" i="23"/>
  <c r="AO1762" i="23"/>
  <c r="AE1762" i="23"/>
  <c r="AI1762" i="23"/>
  <c r="AM1762" i="23"/>
  <c r="AE377" i="23"/>
  <c r="AO377" i="23"/>
  <c r="AI923" i="23"/>
  <c r="AO923" i="23"/>
  <c r="AK923" i="23"/>
  <c r="AE923" i="23"/>
  <c r="AE88" i="23"/>
  <c r="AM88" i="23"/>
  <c r="AO88" i="23"/>
  <c r="AK88" i="23"/>
  <c r="AK727" i="23"/>
  <c r="AI1204" i="23"/>
  <c r="AO1204" i="23"/>
  <c r="AE1204" i="23"/>
  <c r="AM1204" i="23"/>
  <c r="AK1204" i="23"/>
  <c r="AO1291" i="23"/>
  <c r="AK1291" i="23"/>
  <c r="AI1291" i="23"/>
  <c r="AE1291" i="23"/>
  <c r="AM1291" i="23"/>
  <c r="AE43" i="23"/>
  <c r="AO43" i="23"/>
  <c r="AM43" i="23"/>
  <c r="AK43" i="23"/>
  <c r="AM727" i="23"/>
  <c r="AK1042" i="23"/>
  <c r="AI377" i="23"/>
  <c r="AO936" i="23"/>
  <c r="AI222" i="23"/>
  <c r="AM222" i="23"/>
  <c r="AO222" i="23"/>
  <c r="AE222" i="23"/>
  <c r="AE884" i="23"/>
  <c r="AI884" i="23"/>
  <c r="AO884" i="23"/>
  <c r="AM884" i="23"/>
  <c r="AO122" i="23"/>
  <c r="AK122" i="23"/>
  <c r="AE873" i="23"/>
  <c r="AI873" i="23"/>
  <c r="AK873" i="23"/>
  <c r="AM873" i="23"/>
  <c r="AO1052" i="23"/>
  <c r="AE495" i="23"/>
  <c r="AM495" i="23"/>
  <c r="AI1859" i="23"/>
  <c r="AK1044" i="23"/>
  <c r="AO1044" i="23"/>
  <c r="AE988" i="23"/>
  <c r="AK1154" i="23"/>
  <c r="AI1154" i="23"/>
  <c r="AI797" i="23"/>
  <c r="AM797" i="23"/>
  <c r="AE2005" i="23"/>
  <c r="AI614" i="23"/>
  <c r="AM1635" i="23"/>
  <c r="AO1635" i="23"/>
  <c r="AK1635" i="23"/>
  <c r="AM1050" i="23"/>
  <c r="AK1050" i="23"/>
  <c r="AO1050" i="23"/>
  <c r="AK515" i="23"/>
  <c r="AO1937" i="23"/>
  <c r="AE1937" i="23"/>
  <c r="AM1524" i="23"/>
  <c r="AE1524" i="23"/>
  <c r="AI1524" i="23"/>
  <c r="AO1524" i="23"/>
  <c r="AK1667" i="23"/>
  <c r="AE1667" i="23"/>
  <c r="AO1667" i="23"/>
  <c r="AM1667" i="23"/>
  <c r="AI1667" i="23"/>
  <c r="AI1982" i="23"/>
  <c r="AO1982" i="23"/>
  <c r="AM1982" i="23"/>
  <c r="AK1982" i="23"/>
  <c r="AE1982" i="23"/>
  <c r="AI1069" i="23"/>
  <c r="AE1069" i="23"/>
  <c r="AM1069" i="23"/>
  <c r="AK1069" i="23"/>
  <c r="AO1069" i="23"/>
  <c r="AE1399" i="23"/>
  <c r="AM1399" i="23"/>
  <c r="AK1399" i="23"/>
  <c r="AO1399" i="23"/>
  <c r="AO1654" i="23"/>
  <c r="AE1654" i="23"/>
  <c r="AI1654" i="23"/>
  <c r="AM1654" i="23"/>
  <c r="AK1654" i="23"/>
  <c r="AI189" i="23"/>
  <c r="AO285" i="23"/>
  <c r="AM285" i="23"/>
  <c r="AE285" i="23"/>
  <c r="AK285" i="23"/>
  <c r="AI285" i="23"/>
  <c r="AO302" i="23"/>
  <c r="AK302" i="23"/>
  <c r="AE302" i="23"/>
  <c r="AM302" i="23"/>
  <c r="AM1184" i="23"/>
  <c r="AK1184" i="23"/>
  <c r="AO1184" i="23"/>
  <c r="AE1184" i="23"/>
  <c r="AI1184" i="23"/>
  <c r="AK1762" i="23"/>
  <c r="AM923" i="23"/>
  <c r="AE1828" i="23"/>
  <c r="AO1408" i="23"/>
  <c r="AM1408" i="23"/>
  <c r="AI1408" i="23"/>
  <c r="AK1408" i="23"/>
  <c r="AM857" i="23"/>
  <c r="AI857" i="23"/>
  <c r="AK857" i="23"/>
  <c r="AO857" i="23"/>
  <c r="AO232" i="23"/>
  <c r="AI232" i="23"/>
  <c r="AK232" i="23"/>
  <c r="AM232" i="23"/>
  <c r="AE232" i="23"/>
  <c r="AM1678" i="23"/>
  <c r="AI1678" i="23"/>
  <c r="AO1678" i="23"/>
  <c r="AK1678" i="23"/>
  <c r="AE1678" i="23"/>
  <c r="AI727" i="23"/>
  <c r="AM1042" i="23"/>
  <c r="AK189" i="23"/>
  <c r="AE1192" i="23"/>
  <c r="AI1399" i="23"/>
  <c r="AK1828" i="23"/>
  <c r="AO1559" i="23"/>
  <c r="AK1559" i="23"/>
  <c r="AE368" i="23"/>
  <c r="AI225" i="23"/>
  <c r="AI88" i="23"/>
  <c r="AM973" i="23"/>
  <c r="AM479" i="23"/>
  <c r="AO45" i="23"/>
  <c r="AM193" i="23"/>
  <c r="AE395" i="23"/>
  <c r="AE1418" i="23"/>
  <c r="AE1491" i="23"/>
  <c r="AO1740" i="23"/>
  <c r="BA1798" i="23"/>
  <c r="AO1561" i="23"/>
  <c r="AK1363" i="23"/>
  <c r="AO1363" i="23"/>
  <c r="AI1363" i="23"/>
  <c r="AM1363" i="23"/>
  <c r="AE1363" i="23"/>
  <c r="AM216" i="23"/>
  <c r="AK1714" i="23"/>
  <c r="AM1710" i="23"/>
  <c r="AM233" i="23"/>
  <c r="AK1900" i="23"/>
  <c r="AM785" i="23"/>
  <c r="AI414" i="23"/>
  <c r="AE183" i="23"/>
  <c r="AO731" i="23"/>
  <c r="AM941" i="23"/>
  <c r="AM875" i="23"/>
  <c r="AO414" i="23"/>
  <c r="AE114" i="23"/>
  <c r="AK142" i="23"/>
  <c r="AE1096" i="23"/>
  <c r="AE1099" i="23"/>
  <c r="AE1044" i="23"/>
  <c r="AM1239" i="23"/>
  <c r="AE864" i="23"/>
  <c r="AI562" i="23"/>
  <c r="AM562" i="23"/>
  <c r="AK1052" i="23"/>
  <c r="AO602" i="23"/>
  <c r="AK1089" i="23"/>
  <c r="AK1255" i="23"/>
  <c r="AO1989" i="23"/>
  <c r="AI1891" i="23"/>
  <c r="AM1891" i="23"/>
  <c r="AM734" i="23"/>
  <c r="AO500" i="23"/>
  <c r="AE1693" i="23"/>
  <c r="AO1255" i="23"/>
  <c r="AE1154" i="23"/>
  <c r="AE614" i="23"/>
  <c r="AK690" i="23"/>
  <c r="AO690" i="23"/>
  <c r="AK797" i="23"/>
  <c r="AM518" i="23"/>
  <c r="AE216" i="23"/>
  <c r="AI495" i="23"/>
  <c r="AK1859" i="23"/>
  <c r="AM379" i="23"/>
  <c r="AE1474" i="23"/>
  <c r="AI1573" i="23"/>
  <c r="AI1238" i="23"/>
  <c r="AK1298" i="23"/>
  <c r="AE1298" i="23"/>
  <c r="AM1298" i="23"/>
  <c r="AI1298" i="23"/>
  <c r="AK1174" i="23"/>
  <c r="AO734" i="23"/>
  <c r="AO468" i="23"/>
  <c r="AM550" i="23"/>
  <c r="AO183" i="23"/>
  <c r="AK771" i="23"/>
  <c r="AK114" i="23"/>
  <c r="AO875" i="23"/>
  <c r="AK468" i="23"/>
  <c r="AK988" i="23"/>
  <c r="AM1044" i="23"/>
  <c r="AK1415" i="23"/>
  <c r="AE1635" i="23"/>
  <c r="AK2005" i="23"/>
  <c r="AI2005" i="23"/>
  <c r="AM1206" i="23"/>
  <c r="AK562" i="23"/>
  <c r="AO988" i="23"/>
  <c r="AO1681" i="23"/>
  <c r="AE1089" i="23"/>
  <c r="AI1815" i="23"/>
  <c r="AI1989" i="23"/>
  <c r="AE1669" i="23"/>
  <c r="AM665" i="23"/>
  <c r="AO80" i="23"/>
  <c r="AK500" i="23"/>
  <c r="AE875" i="23"/>
  <c r="AI1635" i="23"/>
  <c r="AM1859" i="23"/>
  <c r="AO1298" i="23"/>
  <c r="AO1718" i="23"/>
  <c r="AO379" i="23"/>
  <c r="AK614" i="23"/>
  <c r="AI1617" i="23"/>
  <c r="AM605" i="23"/>
  <c r="AI1417" i="23"/>
  <c r="AI518" i="23"/>
  <c r="AO1573" i="23"/>
  <c r="AI216" i="23"/>
  <c r="AO1474" i="23"/>
  <c r="AK1907" i="23"/>
  <c r="AI1174" i="23"/>
  <c r="AE1082" i="23"/>
  <c r="AM1082" i="23"/>
  <c r="AK1540" i="23"/>
  <c r="AO1540" i="23"/>
  <c r="AM1540" i="23"/>
  <c r="AE1540" i="23"/>
  <c r="AI1540" i="23"/>
  <c r="AM183" i="23"/>
  <c r="AE731" i="23"/>
  <c r="AI771" i="23"/>
  <c r="AE941" i="23"/>
  <c r="AM114" i="23"/>
  <c r="AE142" i="23"/>
  <c r="AM468" i="23"/>
  <c r="AK1099" i="23"/>
  <c r="AI1044" i="23"/>
  <c r="AO1239" i="23"/>
  <c r="AE1417" i="23"/>
  <c r="AO1154" i="23"/>
  <c r="AE1582" i="23"/>
  <c r="AO2005" i="23"/>
  <c r="AK920" i="23"/>
  <c r="AO562" i="23"/>
  <c r="AI988" i="23"/>
  <c r="AI1052" i="23"/>
  <c r="AE1663" i="23"/>
  <c r="AO1415" i="23"/>
  <c r="AM1815" i="23"/>
  <c r="AK1815" i="23"/>
  <c r="AI550" i="23"/>
  <c r="AM500" i="23"/>
  <c r="AM1154" i="23"/>
  <c r="AM1238" i="23"/>
  <c r="AE1415" i="23"/>
  <c r="AM2005" i="23"/>
  <c r="AK414" i="23"/>
  <c r="AM614" i="23"/>
  <c r="AE690" i="23"/>
  <c r="AE797" i="23"/>
  <c r="AO1226" i="23"/>
  <c r="AO518" i="23"/>
  <c r="AK1718" i="23"/>
  <c r="AI1050" i="23"/>
  <c r="AO495" i="23"/>
  <c r="AE1367" i="23"/>
  <c r="AE1859" i="23"/>
  <c r="AO1238" i="23"/>
  <c r="AM1907" i="23"/>
  <c r="AK1391" i="23"/>
  <c r="AM328" i="23"/>
  <c r="AO1174" i="23"/>
  <c r="AI731" i="23"/>
  <c r="AK941" i="23"/>
  <c r="AI787" i="23"/>
  <c r="AI1087" i="23"/>
  <c r="AE468" i="23"/>
  <c r="AO1087" i="23"/>
  <c r="AI114" i="23"/>
  <c r="AM142" i="23"/>
  <c r="AI468" i="23"/>
  <c r="AK875" i="23"/>
  <c r="AM1096" i="23"/>
  <c r="AI1239" i="23"/>
  <c r="AM1255" i="23"/>
  <c r="AM872" i="23"/>
  <c r="AI1943" i="23"/>
  <c r="AE1206" i="23"/>
  <c r="AM1415" i="23"/>
  <c r="AM988" i="23"/>
  <c r="AE1052" i="23"/>
  <c r="AE1681" i="23"/>
  <c r="AE1989" i="23"/>
  <c r="AI500" i="23"/>
  <c r="AO1099" i="23"/>
  <c r="AE1410" i="23"/>
  <c r="AM1681" i="23"/>
  <c r="AM579" i="23"/>
  <c r="AO614" i="23"/>
  <c r="AO797" i="23"/>
  <c r="AK1693" i="23"/>
  <c r="AM1417" i="23"/>
  <c r="AE1050" i="23"/>
  <c r="AO216" i="23"/>
  <c r="AE500" i="23"/>
  <c r="AO1367" i="23"/>
  <c r="AO1859" i="23"/>
  <c r="AM1474" i="23"/>
  <c r="AE1907" i="23"/>
  <c r="AK1367" i="23"/>
  <c r="AO1391" i="23"/>
  <c r="AM1391" i="23"/>
  <c r="AM1174" i="23"/>
  <c r="AK1351" i="23"/>
  <c r="AO1351" i="23"/>
  <c r="AK183" i="23"/>
  <c r="AI1099" i="23"/>
  <c r="AM1052" i="23"/>
  <c r="AK1239" i="23"/>
  <c r="AI1206" i="23"/>
  <c r="AE1584" i="23"/>
  <c r="AO1417" i="23"/>
  <c r="AI1718" i="23"/>
  <c r="AK495" i="23"/>
  <c r="AE299" i="23"/>
  <c r="AI379" i="23"/>
  <c r="AI1474" i="23"/>
  <c r="AE1174" i="23"/>
  <c r="AI324" i="23"/>
  <c r="AK682" i="23"/>
  <c r="AM575" i="23"/>
  <c r="AK1098" i="23"/>
  <c r="AO579" i="23"/>
  <c r="AO328" i="23"/>
  <c r="AI1693" i="23"/>
  <c r="AK379" i="23"/>
  <c r="AK605" i="23"/>
  <c r="AO682" i="23"/>
  <c r="AM408" i="23"/>
  <c r="AE494" i="23"/>
  <c r="AI1235" i="23"/>
  <c r="AO1098" i="23"/>
  <c r="AE536" i="23"/>
  <c r="AM1367" i="23"/>
  <c r="AI765" i="23"/>
  <c r="AK532" i="23"/>
  <c r="AK1863" i="23"/>
  <c r="AO536" i="23"/>
  <c r="AI1367" i="23"/>
  <c r="AI1500" i="23"/>
  <c r="AK579" i="23"/>
  <c r="AE1318" i="23"/>
  <c r="AK81" i="23"/>
  <c r="AM1717" i="23"/>
  <c r="AO1863" i="23"/>
  <c r="AO2033" i="23"/>
  <c r="AI2033" i="23"/>
  <c r="AO1483" i="23"/>
  <c r="AE1529" i="23"/>
  <c r="AE428" i="23"/>
  <c r="AK1717" i="23"/>
  <c r="AK494" i="23"/>
  <c r="AK428" i="23"/>
  <c r="AK2033" i="23"/>
  <c r="AE1718" i="23"/>
  <c r="AE579" i="23"/>
  <c r="AK328" i="23"/>
  <c r="AO532" i="23"/>
  <c r="AM936" i="23"/>
  <c r="AK1483" i="23"/>
  <c r="AM240" i="23"/>
  <c r="AE1483" i="23"/>
  <c r="AI250" i="23"/>
  <c r="AI240" i="23"/>
  <c r="AM1930" i="23"/>
  <c r="AM1483" i="23"/>
  <c r="AI841" i="23"/>
  <c r="AE68" i="23"/>
  <c r="AK814" i="23"/>
  <c r="AM1237" i="23"/>
  <c r="AK1178" i="23"/>
  <c r="AE314" i="23"/>
  <c r="AM578" i="23"/>
  <c r="AK759" i="23"/>
  <c r="AI28" i="23"/>
  <c r="AM1672" i="23"/>
  <c r="AI896" i="23"/>
  <c r="AK1097" i="23"/>
  <c r="AK1376" i="23"/>
  <c r="AO1672" i="23"/>
  <c r="AK1943" i="23"/>
  <c r="AO1357" i="23"/>
  <c r="AM864" i="23"/>
  <c r="AO1376" i="23"/>
  <c r="AK1360" i="23"/>
  <c r="AM1822" i="23"/>
  <c r="AM1943" i="23"/>
  <c r="AI602" i="23"/>
  <c r="AE1120" i="23"/>
  <c r="AE810" i="23"/>
  <c r="AK1729" i="23"/>
  <c r="AE1896" i="23"/>
  <c r="AK240" i="23"/>
  <c r="AO578" i="23"/>
  <c r="AM1693" i="23"/>
  <c r="AK1585" i="23"/>
  <c r="AI403" i="23"/>
  <c r="AI1710" i="23"/>
  <c r="AK2040" i="23"/>
  <c r="AO2040" i="23"/>
  <c r="AK1536" i="23"/>
  <c r="AE765" i="23"/>
  <c r="AI277" i="23"/>
  <c r="AM314" i="23"/>
  <c r="AO370" i="23"/>
  <c r="AI667" i="23"/>
  <c r="AK1357" i="23"/>
  <c r="AO872" i="23"/>
  <c r="AM896" i="23"/>
  <c r="AM1097" i="23"/>
  <c r="AK1293" i="23"/>
  <c r="AE1943" i="23"/>
  <c r="AK744" i="23"/>
  <c r="AI1822" i="23"/>
  <c r="AI864" i="23"/>
  <c r="AE905" i="23"/>
  <c r="AE1672" i="23"/>
  <c r="AI1120" i="23"/>
  <c r="AI810" i="23"/>
  <c r="AM1772" i="23"/>
  <c r="AI1896" i="23"/>
  <c r="AE1775" i="23"/>
  <c r="AO1794" i="23"/>
  <c r="AI1585" i="23"/>
  <c r="AI1226" i="23"/>
  <c r="AI1536" i="23"/>
  <c r="AE707" i="23"/>
  <c r="AM759" i="23"/>
  <c r="AI370" i="23"/>
  <c r="AO787" i="23"/>
  <c r="AO1102" i="23"/>
  <c r="AK28" i="23"/>
  <c r="AO667" i="23"/>
  <c r="AE1237" i="23"/>
  <c r="AO1079" i="23"/>
  <c r="AM1357" i="23"/>
  <c r="AK872" i="23"/>
  <c r="AI1293" i="23"/>
  <c r="AO1943" i="23"/>
  <c r="AI744" i="23"/>
  <c r="AE1376" i="23"/>
  <c r="AK905" i="23"/>
  <c r="AO2004" i="23"/>
  <c r="AK602" i="23"/>
  <c r="AO810" i="23"/>
  <c r="AM810" i="23"/>
  <c r="AM1376" i="23"/>
  <c r="AE1729" i="23"/>
  <c r="AO1772" i="23"/>
  <c r="AO240" i="23"/>
  <c r="AM1178" i="23"/>
  <c r="AE1226" i="23"/>
  <c r="AK1952" i="23"/>
  <c r="AO1693" i="23"/>
  <c r="AO1585" i="23"/>
  <c r="AK1226" i="23"/>
  <c r="AM1619" i="23"/>
  <c r="AO1569" i="23"/>
  <c r="AM1585" i="23"/>
  <c r="AK249" i="23"/>
  <c r="AO1414" i="23"/>
  <c r="AE250" i="23"/>
  <c r="AK714" i="23"/>
  <c r="AE591" i="23"/>
  <c r="AK487" i="23"/>
  <c r="AI63" i="23"/>
  <c r="AO707" i="23"/>
  <c r="AI620" i="23"/>
  <c r="AK689" i="23"/>
  <c r="AI707" i="23"/>
  <c r="AM814" i="23"/>
  <c r="AO1237" i="23"/>
  <c r="AK314" i="23"/>
  <c r="AO28" i="23"/>
  <c r="AE28" i="23"/>
  <c r="AK1237" i="23"/>
  <c r="AI872" i="23"/>
  <c r="AI2004" i="23"/>
  <c r="AO864" i="23"/>
  <c r="AM905" i="23"/>
  <c r="AO1293" i="23"/>
  <c r="AO1822" i="23"/>
  <c r="AI1729" i="23"/>
  <c r="AM602" i="23"/>
  <c r="AE602" i="23"/>
  <c r="AM1120" i="23"/>
  <c r="AK810" i="23"/>
  <c r="AO1360" i="23"/>
  <c r="AO1729" i="23"/>
  <c r="AI1772" i="23"/>
  <c r="AM2024" i="23"/>
  <c r="AE936" i="23"/>
  <c r="AO368" i="23"/>
  <c r="AM1226" i="23"/>
  <c r="AI1619" i="23"/>
  <c r="AE1710" i="23"/>
  <c r="AO630" i="23"/>
  <c r="AM2040" i="23"/>
  <c r="AK591" i="23"/>
  <c r="AO63" i="23"/>
  <c r="AO487" i="23"/>
  <c r="AM63" i="23"/>
  <c r="AK578" i="23"/>
  <c r="AM707" i="23"/>
  <c r="AO814" i="23"/>
  <c r="AO314" i="23"/>
  <c r="AE759" i="23"/>
  <c r="AK667" i="23"/>
  <c r="AE2004" i="23"/>
  <c r="AE872" i="23"/>
  <c r="AO1097" i="23"/>
  <c r="AE1360" i="23"/>
  <c r="AI1672" i="23"/>
  <c r="AK1822" i="23"/>
  <c r="AE1619" i="23"/>
  <c r="AO1896" i="23"/>
  <c r="AE1985" i="23"/>
  <c r="AO1710" i="23"/>
  <c r="AK1619" i="23"/>
  <c r="AK403" i="23"/>
  <c r="AK476" i="23"/>
  <c r="AI2040" i="23"/>
  <c r="AM591" i="23"/>
  <c r="AO1096" i="23"/>
  <c r="AK320" i="23"/>
  <c r="AK296" i="23"/>
  <c r="AM859" i="23"/>
  <c r="AK400" i="23"/>
  <c r="AM682" i="23"/>
  <c r="AI1661" i="23"/>
  <c r="AI278" i="23"/>
  <c r="AO1070" i="23"/>
  <c r="AI193" i="23"/>
  <c r="AM1414" i="23"/>
  <c r="AK1414" i="23"/>
  <c r="AM250" i="23"/>
  <c r="AK841" i="23"/>
  <c r="AK765" i="23"/>
  <c r="AK1318" i="23"/>
  <c r="AI591" i="23"/>
  <c r="AK277" i="23"/>
  <c r="AE194" i="23"/>
  <c r="AM296" i="23"/>
  <c r="AE834" i="23"/>
  <c r="AM515" i="23"/>
  <c r="AE550" i="23"/>
  <c r="AI428" i="23"/>
  <c r="AM428" i="23"/>
  <c r="AI682" i="23"/>
  <c r="AO1661" i="23"/>
  <c r="AK278" i="23"/>
  <c r="AM278" i="23"/>
  <c r="AO1235" i="23"/>
  <c r="AO515" i="23"/>
  <c r="AM757" i="23"/>
  <c r="AI1414" i="23"/>
  <c r="BA32" i="23"/>
  <c r="AO1418" i="23"/>
  <c r="AK194" i="23"/>
  <c r="AI1605" i="23"/>
  <c r="AE225" i="23"/>
  <c r="AI400" i="23"/>
  <c r="AO395" i="23"/>
  <c r="AO859" i="23"/>
  <c r="AO278" i="23"/>
  <c r="AI1070" i="23"/>
  <c r="AI1730" i="23"/>
  <c r="AI395" i="23"/>
  <c r="AM841" i="23"/>
  <c r="AE277" i="23"/>
  <c r="AM277" i="23"/>
  <c r="AE278" i="23"/>
  <c r="AK193" i="23"/>
  <c r="AO841" i="23"/>
  <c r="AE400" i="23"/>
  <c r="AM1134" i="23"/>
  <c r="AK225" i="23"/>
  <c r="AM1113" i="23"/>
  <c r="AK153" i="23"/>
  <c r="AM1070" i="23"/>
  <c r="AO520" i="23"/>
  <c r="AE1891" i="23"/>
  <c r="AM395" i="23"/>
  <c r="AM1536" i="23"/>
  <c r="AE841" i="23"/>
  <c r="AI766" i="23"/>
  <c r="AO490" i="23"/>
  <c r="AO696" i="23"/>
  <c r="AM1714" i="23"/>
  <c r="AK299" i="23"/>
  <c r="AI308" i="23"/>
  <c r="AK490" i="23"/>
  <c r="AI724" i="23"/>
  <c r="AM696" i="23"/>
  <c r="AK952" i="23"/>
  <c r="AI299" i="23"/>
  <c r="AM490" i="23"/>
  <c r="AM1533" i="23"/>
  <c r="AK1794" i="23"/>
  <c r="AI1714" i="23"/>
  <c r="AK1383" i="23"/>
  <c r="AE766" i="23"/>
  <c r="AM1118" i="23"/>
  <c r="AK766" i="23"/>
  <c r="AI1533" i="23"/>
  <c r="AM1383" i="23"/>
  <c r="AO1254" i="23"/>
  <c r="AO1714" i="23"/>
  <c r="AM299" i="23"/>
  <c r="AM1454" i="23"/>
  <c r="AI582" i="23"/>
  <c r="AE964" i="23"/>
  <c r="AM1887" i="23"/>
  <c r="AI1460" i="23"/>
  <c r="AO1460" i="23"/>
  <c r="AO550" i="23"/>
  <c r="AK734" i="23"/>
  <c r="AO512" i="23"/>
  <c r="AM368" i="23"/>
  <c r="AM320" i="23"/>
  <c r="AE1946" i="23"/>
  <c r="AI1902" i="23"/>
  <c r="AK1901" i="23"/>
  <c r="AE249" i="23"/>
  <c r="AE1134" i="23"/>
  <c r="AE1617" i="23"/>
  <c r="AK829" i="23"/>
  <c r="AO1933" i="23"/>
  <c r="AO408" i="23"/>
  <c r="AE520" i="23"/>
  <c r="AM316" i="23"/>
  <c r="AE476" i="23"/>
  <c r="AI630" i="23"/>
  <c r="AI129" i="23"/>
  <c r="AI714" i="23"/>
  <c r="AO355" i="23"/>
  <c r="AM355" i="23"/>
  <c r="AE1804" i="23"/>
  <c r="AK651" i="23"/>
  <c r="AO651" i="23"/>
  <c r="AE2024" i="23"/>
  <c r="AO1375" i="23"/>
  <c r="AK512" i="23"/>
  <c r="AI368" i="23"/>
  <c r="AO320" i="23"/>
  <c r="AI1153" i="23"/>
  <c r="AM1804" i="23"/>
  <c r="AE2033" i="23"/>
  <c r="AI1178" i="23"/>
  <c r="AM1952" i="23"/>
  <c r="AE1952" i="23"/>
  <c r="AM1617" i="23"/>
  <c r="AM829" i="23"/>
  <c r="AI1933" i="23"/>
  <c r="AE646" i="23"/>
  <c r="AI153" i="23"/>
  <c r="AE630" i="23"/>
  <c r="AM630" i="23"/>
  <c r="AM964" i="23"/>
  <c r="AE739" i="23"/>
  <c r="AM787" i="23"/>
  <c r="AI1303" i="23"/>
  <c r="AK1887" i="23"/>
  <c r="AK896" i="23"/>
  <c r="AE896" i="23"/>
  <c r="AE1901" i="23"/>
  <c r="AM1946" i="23"/>
  <c r="AK1804" i="23"/>
  <c r="AM651" i="23"/>
  <c r="AO1901" i="23"/>
  <c r="AO2024" i="23"/>
  <c r="AI512" i="23"/>
  <c r="AO1775" i="23"/>
  <c r="AO1804" i="23"/>
  <c r="AE1933" i="23"/>
  <c r="AM129" i="23"/>
  <c r="AO1134" i="23"/>
  <c r="AO1617" i="23"/>
  <c r="AE793" i="23"/>
  <c r="AO646" i="23"/>
  <c r="AI408" i="23"/>
  <c r="AI646" i="23"/>
  <c r="AO249" i="23"/>
  <c r="AI520" i="23"/>
  <c r="AI316" i="23"/>
  <c r="AO476" i="23"/>
  <c r="AO129" i="23"/>
  <c r="AM714" i="23"/>
  <c r="AE1673" i="23"/>
  <c r="AO1673" i="23"/>
  <c r="AM1673" i="23"/>
  <c r="AK1673" i="23"/>
  <c r="AI1673" i="23"/>
  <c r="AE620" i="23"/>
  <c r="AE787" i="23"/>
  <c r="AO766" i="23"/>
  <c r="AI1901" i="23"/>
  <c r="AE1932" i="23"/>
  <c r="AM1901" i="23"/>
  <c r="AI651" i="23"/>
  <c r="AM1460" i="23"/>
  <c r="AK1896" i="23"/>
  <c r="AO378" i="23"/>
  <c r="AK550" i="23"/>
  <c r="AE734" i="23"/>
  <c r="AK368" i="23"/>
  <c r="AE320" i="23"/>
  <c r="AI1775" i="23"/>
  <c r="AM1360" i="23"/>
  <c r="AM153" i="23"/>
  <c r="AM1293" i="23"/>
  <c r="AM689" i="23"/>
  <c r="AK1130" i="23"/>
  <c r="AI814" i="23"/>
  <c r="AI1134" i="23"/>
  <c r="AO1952" i="23"/>
  <c r="AO1388" i="23"/>
  <c r="AM243" i="23"/>
  <c r="AM1584" i="23"/>
  <c r="AK1584" i="23"/>
  <c r="AE408" i="23"/>
  <c r="AM646" i="23"/>
  <c r="AE316" i="23"/>
  <c r="AI476" i="23"/>
  <c r="AM476" i="23"/>
  <c r="AE714" i="23"/>
  <c r="AE1391" i="23"/>
  <c r="AI1391" i="23"/>
  <c r="AE1388" i="23"/>
  <c r="AK1303" i="23"/>
  <c r="AM1476" i="23"/>
  <c r="AO1946" i="23"/>
  <c r="AI734" i="23"/>
  <c r="AM755" i="23"/>
  <c r="AI41" i="23"/>
  <c r="AI243" i="23"/>
  <c r="AO243" i="23"/>
  <c r="AI1584" i="23"/>
  <c r="AK1933" i="23"/>
  <c r="AE1005" i="23"/>
  <c r="AI249" i="23"/>
  <c r="AM520" i="23"/>
  <c r="AM1933" i="23"/>
  <c r="AK129" i="23"/>
  <c r="AM1764" i="23"/>
  <c r="AM1707" i="23"/>
  <c r="AE1957" i="23"/>
  <c r="AM1583" i="23"/>
  <c r="AK179" i="23"/>
  <c r="AK1930" i="23"/>
  <c r="AO299" i="23"/>
  <c r="AM634" i="23"/>
  <c r="AI319" i="23"/>
  <c r="AI757" i="23"/>
  <c r="AE1098" i="23"/>
  <c r="AE1454" i="23"/>
  <c r="AO1957" i="23"/>
  <c r="AE1585" i="23"/>
  <c r="AE1764" i="23"/>
  <c r="AI312" i="23"/>
  <c r="AE312" i="23"/>
  <c r="AM179" i="23"/>
  <c r="AM1005" i="23"/>
  <c r="AE1113" i="23"/>
  <c r="AE1930" i="23"/>
  <c r="AI571" i="23"/>
  <c r="BA352" i="23"/>
  <c r="AO1005" i="23"/>
  <c r="AO662" i="23"/>
  <c r="AM906" i="23"/>
  <c r="AK312" i="23"/>
  <c r="AI1930" i="23"/>
  <c r="AK1583" i="23"/>
  <c r="AI1005" i="23"/>
  <c r="AK1005" i="23"/>
  <c r="AO1583" i="23"/>
  <c r="AK662" i="23"/>
  <c r="AO571" i="23"/>
  <c r="AK1957" i="23"/>
  <c r="AI2034" i="23"/>
  <c r="AO2034" i="23"/>
  <c r="AE2034" i="23"/>
  <c r="AK2034" i="23"/>
  <c r="AI280" i="23"/>
  <c r="AK280" i="23"/>
  <c r="AO593" i="23"/>
  <c r="AI593" i="23"/>
  <c r="AK593" i="23"/>
  <c r="AE593" i="23"/>
  <c r="AM1205" i="23"/>
  <c r="AI1205" i="23"/>
  <c r="AK1205" i="23"/>
  <c r="AO920" i="23"/>
  <c r="AE920" i="23"/>
  <c r="AM920" i="23"/>
  <c r="AK912" i="23"/>
  <c r="AM912" i="23"/>
  <c r="AI912" i="23"/>
  <c r="AE912" i="23"/>
  <c r="AO912" i="23"/>
  <c r="AI928" i="23"/>
  <c r="AE928" i="23"/>
  <c r="AM1686" i="23"/>
  <c r="AO1686" i="23"/>
  <c r="AI342" i="23"/>
  <c r="AM342" i="23"/>
  <c r="AK342" i="23"/>
  <c r="AM1111" i="23"/>
  <c r="AI1111" i="23"/>
  <c r="AK1111" i="23"/>
  <c r="AE1111" i="23"/>
  <c r="AK1955" i="23"/>
  <c r="AE1955" i="23"/>
  <c r="AM1955" i="23"/>
  <c r="AO1955" i="23"/>
  <c r="AI1955" i="23"/>
  <c r="AE1705" i="23"/>
  <c r="AK1705" i="23"/>
  <c r="AM1705" i="23"/>
  <c r="AO1705" i="23"/>
  <c r="AK87" i="23"/>
  <c r="AM87" i="23"/>
  <c r="AI87" i="23"/>
  <c r="AI1909" i="23"/>
  <c r="AO1909" i="23"/>
  <c r="AM1909" i="23"/>
  <c r="AE554" i="23"/>
  <c r="AO811" i="23"/>
  <c r="AE811" i="23"/>
  <c r="AK811" i="23"/>
  <c r="AK1696" i="23"/>
  <c r="AO1696" i="23"/>
  <c r="AI1696" i="23"/>
  <c r="AE1696" i="23"/>
  <c r="AM1696" i="23"/>
  <c r="AK1802" i="23"/>
  <c r="AE1802" i="23"/>
  <c r="AM1802" i="23"/>
  <c r="AO1802" i="23"/>
  <c r="AI1802" i="23"/>
  <c r="AE46" i="23"/>
  <c r="AK46" i="23"/>
  <c r="AM46" i="23"/>
  <c r="AK376" i="23"/>
  <c r="AO373" i="23"/>
  <c r="AI373" i="23"/>
  <c r="AK373" i="23"/>
  <c r="AM373" i="23"/>
  <c r="AM684" i="23"/>
  <c r="AK684" i="23"/>
  <c r="AE684" i="23"/>
  <c r="AO684" i="23"/>
  <c r="AI684" i="23"/>
  <c r="AI265" i="23"/>
  <c r="AM265" i="23"/>
  <c r="AO265" i="23"/>
  <c r="AE265" i="23"/>
  <c r="AK289" i="23"/>
  <c r="AM289" i="23"/>
  <c r="AO289" i="23"/>
  <c r="AK1018" i="23"/>
  <c r="AO1018" i="23"/>
  <c r="AI1018" i="23"/>
  <c r="AE1018" i="23"/>
  <c r="AM1018" i="23"/>
  <c r="AK880" i="23"/>
  <c r="AO880" i="23"/>
  <c r="AM880" i="23"/>
  <c r="AI880" i="23"/>
  <c r="AM1234" i="23"/>
  <c r="AI1234" i="23"/>
  <c r="AK1234" i="23"/>
  <c r="AO1234" i="23"/>
  <c r="AE1234" i="23"/>
  <c r="AK1078" i="23"/>
  <c r="AO1078" i="23"/>
  <c r="AI1078" i="23"/>
  <c r="AO858" i="23"/>
  <c r="AE858" i="23"/>
  <c r="AI858" i="23"/>
  <c r="AK858" i="23"/>
  <c r="AM858" i="23"/>
  <c r="AE87" i="23"/>
  <c r="AM2034" i="23"/>
  <c r="AO1111" i="23"/>
  <c r="AI1705" i="23"/>
  <c r="AI256" i="23"/>
  <c r="AE256" i="23"/>
  <c r="AO256" i="23"/>
  <c r="AK256" i="23"/>
  <c r="AE1709" i="23"/>
  <c r="AO1709" i="23"/>
  <c r="AM1709" i="23"/>
  <c r="AO262" i="23"/>
  <c r="AE262" i="23"/>
  <c r="AK1945" i="23"/>
  <c r="AI1945" i="23"/>
  <c r="AE1945" i="23"/>
  <c r="AO1945" i="23"/>
  <c r="AE1282" i="23"/>
  <c r="AK1282" i="23"/>
  <c r="AK817" i="23"/>
  <c r="AO817" i="23"/>
  <c r="AM817" i="23"/>
  <c r="AI817" i="23"/>
  <c r="AI195" i="23"/>
  <c r="AE195" i="23"/>
  <c r="AK195" i="23"/>
  <c r="AO195" i="23"/>
  <c r="AO327" i="23"/>
  <c r="AI327" i="23"/>
  <c r="AK327" i="23"/>
  <c r="AO937" i="23"/>
  <c r="AM937" i="23"/>
  <c r="AE937" i="23"/>
  <c r="AK937" i="23"/>
  <c r="AI89" i="23"/>
  <c r="AK89" i="23"/>
  <c r="AO89" i="23"/>
  <c r="AM89" i="23"/>
  <c r="AO87" i="23"/>
  <c r="AM327" i="23"/>
  <c r="AM1420" i="23"/>
  <c r="AE1420" i="23"/>
  <c r="AI1420" i="23"/>
  <c r="AM1655" i="23"/>
  <c r="AE212" i="23"/>
  <c r="AM212" i="23"/>
  <c r="AI212" i="23"/>
  <c r="AO212" i="23"/>
  <c r="AE362" i="23"/>
  <c r="AO362" i="23"/>
  <c r="AK362" i="23"/>
  <c r="AM362" i="23"/>
  <c r="AI362" i="23"/>
  <c r="AK849" i="23"/>
  <c r="AM849" i="23"/>
  <c r="AI849" i="23"/>
  <c r="AE1790" i="23"/>
  <c r="AO1790" i="23"/>
  <c r="AK1790" i="23"/>
  <c r="AM1790" i="23"/>
  <c r="AM1553" i="23"/>
  <c r="AK1553" i="23"/>
  <c r="AE1553" i="23"/>
  <c r="AO1553" i="23"/>
  <c r="AI1553" i="23"/>
  <c r="AI937" i="23"/>
  <c r="AO252" i="23"/>
  <c r="AI252" i="23"/>
  <c r="AE252" i="23"/>
  <c r="AM1634" i="23"/>
  <c r="AK867" i="23"/>
  <c r="AI867" i="23"/>
  <c r="AI1157" i="23"/>
  <c r="AE1157" i="23"/>
  <c r="AO498" i="23"/>
  <c r="AI498" i="23"/>
  <c r="AK498" i="23"/>
  <c r="AE498" i="23"/>
  <c r="AO718" i="23"/>
  <c r="AM718" i="23"/>
  <c r="AI1683" i="23"/>
  <c r="AM1683" i="23"/>
  <c r="AK1683" i="23"/>
  <c r="AO1683" i="23"/>
  <c r="AE1683" i="23"/>
  <c r="AI503" i="23"/>
  <c r="AE89" i="23"/>
  <c r="AO308" i="23"/>
  <c r="AM1098" i="23"/>
  <c r="AK1454" i="23"/>
  <c r="AM1957" i="23"/>
  <c r="AI1410" i="23"/>
  <c r="AI605" i="23"/>
  <c r="AK575" i="23"/>
  <c r="AE561" i="23"/>
  <c r="AE80" i="23"/>
  <c r="AE179" i="23"/>
  <c r="AO324" i="23"/>
  <c r="AI97" i="23"/>
  <c r="AO1410" i="23"/>
  <c r="AI575" i="23"/>
  <c r="AI1383" i="23"/>
  <c r="AK707" i="23"/>
  <c r="AK80" i="23"/>
  <c r="AI578" i="23"/>
  <c r="AM1087" i="23"/>
  <c r="AK324" i="23"/>
  <c r="AE575" i="23"/>
  <c r="AM1528" i="23"/>
  <c r="AE97" i="23"/>
  <c r="AK271" i="23"/>
  <c r="AK97" i="23"/>
  <c r="AO575" i="23"/>
  <c r="AO666" i="23"/>
  <c r="AE308" i="23"/>
  <c r="AO1454" i="23"/>
  <c r="AE153" i="23"/>
  <c r="AO153" i="23"/>
  <c r="AK1637" i="23"/>
  <c r="AE1046" i="23"/>
  <c r="AK1046" i="23"/>
  <c r="AI1058" i="23"/>
  <c r="AK1058" i="23"/>
  <c r="AE1058" i="23"/>
  <c r="AM1058" i="23"/>
  <c r="AO1058" i="23"/>
  <c r="AM1078" i="23"/>
  <c r="AE1637" i="23"/>
  <c r="AI179" i="23"/>
  <c r="AM262" i="23"/>
  <c r="AK1891" i="23"/>
  <c r="AO1637" i="23"/>
  <c r="AO564" i="23"/>
  <c r="AI1569" i="23"/>
  <c r="AO1528" i="23"/>
  <c r="AE1645" i="23"/>
  <c r="AM1645" i="23"/>
  <c r="AO1645" i="23"/>
  <c r="AE1863" i="23"/>
  <c r="AE2009" i="23"/>
  <c r="AK1528" i="23"/>
  <c r="AI376" i="23"/>
  <c r="AK41" i="23"/>
  <c r="AM1446" i="23"/>
  <c r="AI890" i="23"/>
  <c r="AM41" i="23"/>
  <c r="AK1937" i="23"/>
  <c r="AM1661" i="23"/>
  <c r="AI718" i="23"/>
  <c r="AO1113" i="23"/>
  <c r="AE503" i="23"/>
  <c r="AK634" i="23"/>
  <c r="AM825" i="23"/>
  <c r="AK1446" i="23"/>
  <c r="AE1605" i="23"/>
  <c r="AI515" i="23"/>
  <c r="AE571" i="23"/>
  <c r="AM1730" i="23"/>
  <c r="AM2009" i="23"/>
  <c r="AM1797" i="23"/>
  <c r="AI1637" i="23"/>
  <c r="AK2009" i="23"/>
  <c r="AE757" i="23"/>
  <c r="AE1573" i="23"/>
  <c r="AE819" i="23"/>
  <c r="AO376" i="23"/>
  <c r="AE376" i="23"/>
  <c r="AE890" i="23"/>
  <c r="AE41" i="23"/>
  <c r="AI1937" i="23"/>
  <c r="AI1113" i="23"/>
  <c r="AK503" i="23"/>
  <c r="AE666" i="23"/>
  <c r="AI662" i="23"/>
  <c r="AE662" i="23"/>
  <c r="AM571" i="23"/>
  <c r="AO1797" i="23"/>
  <c r="AO1730" i="23"/>
  <c r="AI2009" i="23"/>
  <c r="AO757" i="23"/>
  <c r="AK1573" i="23"/>
  <c r="AM376" i="23"/>
  <c r="AM890" i="23"/>
  <c r="AO618" i="23"/>
  <c r="AO41" i="23"/>
  <c r="AM1937" i="23"/>
  <c r="AK1605" i="23"/>
  <c r="AE1730" i="23"/>
  <c r="AK1730" i="23"/>
  <c r="AO2009" i="23"/>
  <c r="AM1569" i="23"/>
  <c r="AK1569" i="23"/>
  <c r="AI1528" i="23"/>
  <c r="AK890" i="23"/>
  <c r="AK618" i="23"/>
  <c r="AM834" i="23"/>
  <c r="AI906" i="23"/>
  <c r="AO634" i="23"/>
  <c r="AO556" i="23"/>
  <c r="AE1528" i="23"/>
  <c r="AM564" i="23"/>
  <c r="AE564" i="23"/>
  <c r="AI556" i="23"/>
  <c r="AI564" i="23"/>
  <c r="AE861" i="23"/>
  <c r="AM1416" i="23"/>
  <c r="AI1416" i="23"/>
  <c r="AE1416" i="23"/>
  <c r="AO1611" i="23"/>
  <c r="AI1611" i="23"/>
  <c r="AM1611" i="23"/>
  <c r="AK1611" i="23"/>
  <c r="AE1611" i="23"/>
  <c r="AE701" i="23"/>
  <c r="AK701" i="23"/>
  <c r="AM701" i="23"/>
  <c r="AO508" i="23"/>
  <c r="AI508" i="23"/>
  <c r="AK508" i="23"/>
  <c r="AE508" i="23"/>
  <c r="AM508" i="23"/>
  <c r="AO396" i="23"/>
  <c r="AI396" i="23"/>
  <c r="AE396" i="23"/>
  <c r="AM396" i="23"/>
  <c r="AO1698" i="23"/>
  <c r="AI1698" i="23"/>
  <c r="AM1698" i="23"/>
  <c r="AE1698" i="23"/>
  <c r="AO95" i="23"/>
  <c r="AM95" i="23"/>
  <c r="AI95" i="23"/>
  <c r="AO434" i="23"/>
  <c r="AM434" i="23"/>
  <c r="AO505" i="23"/>
  <c r="AM505" i="23"/>
  <c r="AE505" i="23"/>
  <c r="AO813" i="23"/>
  <c r="AE813" i="23"/>
  <c r="AM813" i="23"/>
  <c r="AI813" i="23"/>
  <c r="AK813" i="23"/>
  <c r="AK1322" i="23"/>
  <c r="AM1322" i="23"/>
  <c r="AI1322" i="23"/>
  <c r="AO1322" i="23"/>
  <c r="AE1322" i="23"/>
  <c r="AO1669" i="23"/>
  <c r="AM1669" i="23"/>
  <c r="AI1669" i="23"/>
  <c r="AE95" i="23"/>
  <c r="AK1135" i="23"/>
  <c r="AO763" i="23"/>
  <c r="AI763" i="23"/>
  <c r="AK763" i="23"/>
  <c r="AE763" i="23"/>
  <c r="AE1977" i="23"/>
  <c r="AI1977" i="23"/>
  <c r="AK1977" i="23"/>
  <c r="AO1977" i="23"/>
  <c r="AM1977" i="23"/>
  <c r="AO260" i="23"/>
  <c r="AI260" i="23"/>
  <c r="AI1498" i="23"/>
  <c r="AK1498" i="23"/>
  <c r="AM1498" i="23"/>
  <c r="AO1498" i="23"/>
  <c r="AK827" i="23"/>
  <c r="AO827" i="23"/>
  <c r="AI827" i="23"/>
  <c r="AE827" i="23"/>
  <c r="AM426" i="23"/>
  <c r="AK426" i="23"/>
  <c r="AE426" i="23"/>
  <c r="AI426" i="23"/>
  <c r="AE1135" i="23"/>
  <c r="AO426" i="23"/>
  <c r="AI147" i="23"/>
  <c r="AE147" i="23"/>
  <c r="AK668" i="23"/>
  <c r="AK393" i="23"/>
  <c r="AI393" i="23"/>
  <c r="AO393" i="23"/>
  <c r="AM393" i="23"/>
  <c r="AI369" i="23"/>
  <c r="AO369" i="23"/>
  <c r="AM369" i="23"/>
  <c r="AE369" i="23"/>
  <c r="AM307" i="23"/>
  <c r="AO307" i="23"/>
  <c r="AE307" i="23"/>
  <c r="AI1135" i="23"/>
  <c r="AO1135" i="23"/>
  <c r="AE619" i="23"/>
  <c r="AE1498" i="23"/>
  <c r="AE771" i="23"/>
  <c r="AM771" i="23"/>
  <c r="AO771" i="23"/>
  <c r="AE1793" i="23"/>
  <c r="AO1793" i="23"/>
  <c r="AI1793" i="23"/>
  <c r="AK1793" i="23"/>
  <c r="AE1484" i="23"/>
  <c r="AK1484" i="23"/>
  <c r="AO1484" i="23"/>
  <c r="AI1484" i="23"/>
  <c r="AM1484" i="23"/>
  <c r="AK95" i="23"/>
  <c r="AO773" i="23"/>
  <c r="AM773" i="23"/>
  <c r="AI773" i="23"/>
  <c r="AE773" i="23"/>
  <c r="BA1066" i="23"/>
  <c r="AK308" i="23"/>
  <c r="AO225" i="23"/>
  <c r="AM225" i="23"/>
  <c r="AE618" i="23"/>
  <c r="BA654" i="23"/>
  <c r="AM556" i="23"/>
  <c r="AK1814" i="23"/>
  <c r="AI1814" i="23"/>
  <c r="AO1814" i="23"/>
  <c r="AE1814" i="23"/>
  <c r="AM618" i="23"/>
  <c r="AI618" i="23"/>
  <c r="AM308" i="23"/>
  <c r="AE556" i="23"/>
  <c r="AI221" i="23"/>
  <c r="AK221" i="23"/>
  <c r="AO221" i="23"/>
  <c r="AM221" i="23"/>
  <c r="AE221" i="23"/>
  <c r="AK1512" i="23"/>
  <c r="AM1512" i="23"/>
  <c r="AE1512" i="23"/>
  <c r="AI1512" i="23"/>
  <c r="AO1512" i="23"/>
  <c r="AK556" i="23"/>
  <c r="AM1294" i="23"/>
  <c r="AE1294" i="23"/>
  <c r="AO1294" i="23"/>
  <c r="AI1294" i="23"/>
  <c r="AK1294" i="23"/>
  <c r="AE1661" i="23"/>
  <c r="BA483" i="23"/>
  <c r="AK964" i="23"/>
  <c r="AO964" i="23"/>
  <c r="AO940" i="23"/>
  <c r="AE940" i="23"/>
  <c r="BA391" i="23"/>
  <c r="BA109" i="23"/>
  <c r="BA756" i="23"/>
  <c r="AM1794" i="23"/>
  <c r="AE1912" i="23"/>
  <c r="AI834" i="23"/>
  <c r="AK1388" i="23"/>
  <c r="AI829" i="23"/>
  <c r="AO97" i="23"/>
  <c r="AI1282" i="23"/>
  <c r="BA837" i="23"/>
  <c r="AI1254" i="23"/>
  <c r="AE319" i="23"/>
  <c r="AE849" i="23"/>
  <c r="AK936" i="23"/>
  <c r="AE1794" i="23"/>
  <c r="AK1912" i="23"/>
  <c r="AI1388" i="23"/>
  <c r="AO793" i="23"/>
  <c r="AI819" i="23"/>
  <c r="AK718" i="23"/>
  <c r="BA698" i="23"/>
  <c r="AK262" i="23"/>
  <c r="AM1235" i="23"/>
  <c r="AE515" i="23"/>
  <c r="AK819" i="23"/>
  <c r="AM97" i="23"/>
  <c r="AI1446" i="23"/>
  <c r="BA1462" i="23"/>
  <c r="AO319" i="23"/>
  <c r="AE1797" i="23"/>
  <c r="BA1726" i="23"/>
  <c r="AI936" i="23"/>
  <c r="AM1912" i="23"/>
  <c r="AI793" i="23"/>
  <c r="AO829" i="23"/>
  <c r="AE718" i="23"/>
  <c r="AO1446" i="23"/>
  <c r="AE1254" i="23"/>
  <c r="AE1235" i="23"/>
  <c r="AK319" i="23"/>
  <c r="BA1778" i="23"/>
  <c r="BA477" i="23"/>
  <c r="AK793" i="23"/>
  <c r="AM1254" i="23"/>
  <c r="AM319" i="23"/>
  <c r="BA104" i="23"/>
  <c r="AO834" i="23"/>
  <c r="AM819" i="23"/>
  <c r="BA1734" i="23"/>
  <c r="AM1379" i="23"/>
  <c r="AI1379" i="23"/>
  <c r="AE1379" i="23"/>
  <c r="AK1375" i="23"/>
  <c r="AE1375" i="23"/>
  <c r="AI1375" i="23"/>
  <c r="AM1091" i="23"/>
  <c r="AI1118" i="23"/>
  <c r="AM1800" i="23"/>
  <c r="AK1533" i="23"/>
  <c r="AI1091" i="23"/>
  <c r="AK729" i="23"/>
  <c r="AO729" i="23"/>
  <c r="AE729" i="23"/>
  <c r="AI729" i="23"/>
  <c r="AM729" i="23"/>
  <c r="AE1118" i="23"/>
  <c r="AE1205" i="23"/>
  <c r="AO1205" i="23"/>
  <c r="AK1598" i="23"/>
  <c r="AI927" i="23"/>
  <c r="AO1967" i="23"/>
  <c r="AI1967" i="23"/>
  <c r="AM1967" i="23"/>
  <c r="AK1967" i="23"/>
  <c r="AE1967" i="23"/>
  <c r="AE1402" i="23"/>
  <c r="AK1985" i="23"/>
  <c r="AI1694" i="23"/>
  <c r="AK1406" i="23"/>
  <c r="AE1406" i="23"/>
  <c r="AO1406" i="23"/>
  <c r="AI1406" i="23"/>
  <c r="AM1406" i="23"/>
  <c r="AE324" i="23"/>
  <c r="AO1130" i="23"/>
  <c r="AM1402" i="23"/>
  <c r="AI1582" i="23"/>
  <c r="AO231" i="23"/>
  <c r="AK1811" i="23"/>
  <c r="AI887" i="23"/>
  <c r="AO1634" i="23"/>
  <c r="AI811" i="23"/>
  <c r="AO1402" i="23"/>
  <c r="AO1694" i="23"/>
  <c r="AE746" i="23"/>
  <c r="AM1130" i="23"/>
  <c r="AI1830" i="23"/>
  <c r="AE1130" i="23"/>
  <c r="AI1402" i="23"/>
  <c r="AE122" i="23"/>
  <c r="AM811" i="23"/>
  <c r="AO1887" i="23"/>
  <c r="AI701" i="23"/>
  <c r="AO1006" i="23"/>
  <c r="AE1694" i="23"/>
  <c r="AE327" i="23"/>
  <c r="AM1863" i="23"/>
  <c r="AK906" i="23"/>
  <c r="AO1114" i="23"/>
  <c r="AO819" i="23"/>
  <c r="AI1006" i="23"/>
  <c r="AE906" i="23"/>
  <c r="AK1694" i="23"/>
  <c r="AI825" i="23"/>
  <c r="AE1446" i="23"/>
  <c r="AM666" i="23"/>
  <c r="AO1516" i="23"/>
  <c r="AK1516" i="23"/>
  <c r="AE1516" i="23"/>
  <c r="AM1516" i="23"/>
  <c r="AI1516" i="23"/>
  <c r="AI320" i="23"/>
  <c r="AK1387" i="23"/>
  <c r="AE1387" i="23"/>
  <c r="AI1490" i="23"/>
  <c r="AK1490" i="23"/>
  <c r="AM1490" i="23"/>
  <c r="AE1490" i="23"/>
  <c r="AO1490" i="23"/>
  <c r="AI296" i="23"/>
  <c r="AK834" i="23"/>
  <c r="AM1006" i="23"/>
  <c r="AM503" i="23"/>
  <c r="AI634" i="23"/>
  <c r="AM1282" i="23"/>
  <c r="AO825" i="23"/>
  <c r="AI1114" i="23"/>
  <c r="AI1709" i="23"/>
  <c r="AM512" i="23"/>
  <c r="AE512" i="23"/>
  <c r="AI1029" i="23"/>
  <c r="AK1029" i="23"/>
  <c r="AO1029" i="23"/>
  <c r="AE1029" i="23"/>
  <c r="AK825" i="23"/>
  <c r="AM1114" i="23"/>
  <c r="AM1653" i="23"/>
  <c r="AO1653" i="23"/>
  <c r="AK1653" i="23"/>
  <c r="AE1653" i="23"/>
  <c r="AI1653" i="23"/>
  <c r="AE769" i="23"/>
  <c r="AM769" i="23"/>
  <c r="AI769" i="23"/>
  <c r="AK769" i="23"/>
  <c r="AO769" i="23"/>
  <c r="AI1330" i="23"/>
  <c r="AK1330" i="23"/>
  <c r="AO1330" i="23"/>
  <c r="AE1330" i="23"/>
  <c r="AM1330" i="23"/>
  <c r="AE1114" i="23"/>
  <c r="AK1302" i="23"/>
  <c r="AE1302" i="23"/>
  <c r="AI1302" i="23"/>
  <c r="AO1302" i="23"/>
  <c r="AI1997" i="23"/>
  <c r="AM1997" i="23"/>
  <c r="AE1997" i="23"/>
  <c r="AK1997" i="23"/>
  <c r="AE507" i="23"/>
  <c r="AI507" i="23"/>
  <c r="AM507" i="23"/>
  <c r="AK507" i="23"/>
  <c r="AO507" i="23"/>
  <c r="AK635" i="23"/>
  <c r="AM1985" i="23"/>
  <c r="AM1929" i="23"/>
  <c r="AK1929" i="23"/>
  <c r="AI1929" i="23"/>
  <c r="AO1929" i="23"/>
  <c r="AE1929" i="23"/>
  <c r="AM1808" i="23"/>
  <c r="AM1589" i="23"/>
  <c r="AK1589" i="23"/>
  <c r="AO1589" i="23"/>
  <c r="AE1589" i="23"/>
  <c r="AO1867" i="23"/>
  <c r="AE1867" i="23"/>
  <c r="AI1867" i="23"/>
  <c r="AK1867" i="23"/>
  <c r="AO1492" i="23"/>
  <c r="AM1492" i="23"/>
  <c r="AE1492" i="23"/>
  <c r="AK1492" i="23"/>
  <c r="AI1492" i="23"/>
  <c r="AO1338" i="23"/>
  <c r="AE1338" i="23"/>
  <c r="AI1338" i="23"/>
  <c r="AM1338" i="23"/>
  <c r="AK1338" i="23"/>
  <c r="AO1742" i="23"/>
  <c r="AE1742" i="23"/>
  <c r="AI1742" i="23"/>
  <c r="AK1742" i="23"/>
  <c r="AM1742" i="23"/>
  <c r="AI1571" i="23"/>
  <c r="AM793" i="23"/>
  <c r="AM1970" i="23"/>
  <c r="AI1970" i="23"/>
  <c r="AK1970" i="23"/>
  <c r="AO1970" i="23"/>
  <c r="AE1970" i="23"/>
  <c r="AM1410" i="23"/>
  <c r="AE1760" i="23"/>
  <c r="AK1756" i="23"/>
  <c r="AO1756" i="23"/>
  <c r="AE1756" i="23"/>
  <c r="AI1756" i="23"/>
  <c r="AO1120" i="23"/>
  <c r="AK1621" i="23"/>
  <c r="AI1686" i="23"/>
  <c r="AK1686" i="23"/>
  <c r="AO1799" i="23"/>
  <c r="AM1932" i="23"/>
  <c r="AK611" i="23"/>
  <c r="AO179" i="23"/>
  <c r="AK1006" i="23"/>
  <c r="AI1932" i="23"/>
  <c r="AK1932" i="23"/>
  <c r="AM1253" i="23"/>
  <c r="AO1042" i="23"/>
  <c r="AO1253" i="23"/>
  <c r="AO1529" i="23"/>
  <c r="AO1848" i="23"/>
  <c r="AM1746" i="23"/>
  <c r="AM1033" i="23"/>
  <c r="AM1571" i="23"/>
  <c r="AE455" i="23"/>
  <c r="AM455" i="23"/>
  <c r="AK307" i="23"/>
  <c r="AE1436" i="23"/>
  <c r="AE521" i="23"/>
  <c r="AM1436" i="23"/>
  <c r="AK1525" i="23"/>
  <c r="AO1091" i="23"/>
  <c r="AO1420" i="23"/>
  <c r="AK1746" i="23"/>
  <c r="AK505" i="23"/>
  <c r="AK265" i="23"/>
  <c r="AO1699" i="23"/>
  <c r="AE1848" i="23"/>
  <c r="AK1712" i="23"/>
  <c r="AK1033" i="23"/>
  <c r="AK622" i="23"/>
  <c r="AM622" i="23"/>
  <c r="AE622" i="23"/>
  <c r="AO622" i="23"/>
  <c r="AI622" i="23"/>
  <c r="AI940" i="23"/>
  <c r="AO985" i="23"/>
  <c r="AI164" i="23"/>
  <c r="AK434" i="23"/>
  <c r="AO795" i="23"/>
  <c r="AM985" i="23"/>
  <c r="AM2003" i="23"/>
  <c r="AK887" i="23"/>
  <c r="AM1821" i="23"/>
  <c r="AK1216" i="23"/>
  <c r="AI1028" i="23"/>
  <c r="AE1578" i="23"/>
  <c r="AI2003" i="23"/>
  <c r="AM260" i="23"/>
  <c r="AK659" i="23"/>
  <c r="AK164" i="23"/>
  <c r="AI434" i="23"/>
  <c r="AK430" i="23"/>
  <c r="AK146" i="23"/>
  <c r="AI358" i="23"/>
  <c r="AK1039" i="23"/>
  <c r="AK1079" i="23"/>
  <c r="AI1173" i="23"/>
  <c r="AK1284" i="23"/>
  <c r="AO1821" i="23"/>
  <c r="AM1216" i="23"/>
  <c r="AK1028" i="23"/>
  <c r="AK1848" i="23"/>
  <c r="AO430" i="23"/>
  <c r="AM1621" i="23"/>
  <c r="AK482" i="23"/>
  <c r="AE795" i="23"/>
  <c r="AK807" i="23"/>
  <c r="AI430" i="23"/>
  <c r="AM795" i="23"/>
  <c r="AO358" i="23"/>
  <c r="AI1079" i="23"/>
  <c r="AE1284" i="23"/>
  <c r="AI553" i="23"/>
  <c r="AI1956" i="23"/>
  <c r="AE1072" i="23"/>
  <c r="AE2003" i="23"/>
  <c r="AO1533" i="23"/>
  <c r="AE2013" i="23"/>
  <c r="AE1459" i="23"/>
  <c r="AO1621" i="23"/>
  <c r="AI1985" i="23"/>
  <c r="AM482" i="23"/>
  <c r="AK795" i="23"/>
  <c r="AO807" i="23"/>
  <c r="AE164" i="23"/>
  <c r="AE260" i="23"/>
  <c r="AM358" i="23"/>
  <c r="AM1039" i="23"/>
  <c r="AE1079" i="23"/>
  <c r="AO1284" i="23"/>
  <c r="AE1424" i="23"/>
  <c r="AM1072" i="23"/>
  <c r="AO1459" i="23"/>
  <c r="AI1825" i="23"/>
  <c r="AK1026" i="23"/>
  <c r="AO1578" i="23"/>
  <c r="AI1621" i="23"/>
  <c r="AM231" i="23"/>
  <c r="AE434" i="23"/>
  <c r="AE358" i="23"/>
  <c r="AO659" i="23"/>
  <c r="AI1039" i="23"/>
  <c r="AM1173" i="23"/>
  <c r="AE553" i="23"/>
  <c r="AO1072" i="23"/>
  <c r="AM1026" i="23"/>
  <c r="AM1825" i="23"/>
  <c r="AI2013" i="23"/>
  <c r="AM2013" i="23"/>
  <c r="AO2013" i="23"/>
  <c r="AI1072" i="23"/>
  <c r="AO1607" i="23"/>
  <c r="AO2003" i="23"/>
  <c r="AM1578" i="23"/>
  <c r="AO1039" i="23"/>
  <c r="AO545" i="23"/>
  <c r="AO164" i="23"/>
  <c r="AK260" i="23"/>
  <c r="AK533" i="23"/>
  <c r="AK1830" i="23"/>
  <c r="AK2003" i="23"/>
  <c r="AM1830" i="23"/>
  <c r="AK1599" i="23"/>
  <c r="AO1026" i="23"/>
  <c r="AI1459" i="23"/>
  <c r="AO1216" i="23"/>
  <c r="AE1026" i="23"/>
  <c r="AM1459" i="23"/>
  <c r="AI545" i="23"/>
  <c r="AM887" i="23"/>
  <c r="AO1830" i="23"/>
  <c r="AE1830" i="23"/>
  <c r="AM545" i="23"/>
  <c r="AK1578" i="23"/>
  <c r="AE1621" i="23"/>
  <c r="AI1663" i="23"/>
  <c r="AM1663" i="23"/>
  <c r="AM1349" i="23"/>
  <c r="AI1349" i="23"/>
  <c r="AO1349" i="23"/>
  <c r="AK1349" i="23"/>
  <c r="AK1582" i="23"/>
  <c r="AO1582" i="23"/>
  <c r="AM1582" i="23"/>
  <c r="AE582" i="23"/>
  <c r="AM582" i="23"/>
  <c r="AK538" i="23"/>
  <c r="AO1299" i="23"/>
  <c r="AI861" i="23"/>
  <c r="AM1581" i="23"/>
  <c r="AO1581" i="23"/>
  <c r="AE1581" i="23"/>
  <c r="AI1581" i="23"/>
  <c r="AK1581" i="23"/>
  <c r="AM1720" i="23"/>
  <c r="AK1720" i="23"/>
  <c r="AO1720" i="23"/>
  <c r="AI1720" i="23"/>
  <c r="AO1679" i="23"/>
  <c r="AM1679" i="23"/>
  <c r="AK1679" i="23"/>
  <c r="AI1679" i="23"/>
  <c r="AI1579" i="23"/>
  <c r="AK1579" i="23"/>
  <c r="AM1579" i="23"/>
  <c r="AO1579" i="23"/>
  <c r="AK389" i="23"/>
  <c r="AE482" i="23"/>
  <c r="AK522" i="23"/>
  <c r="AE1102" i="23"/>
  <c r="AO861" i="23"/>
  <c r="AI1419" i="23"/>
  <c r="AO1541" i="23"/>
  <c r="AK1744" i="23"/>
  <c r="AK601" i="23"/>
  <c r="AK1396" i="23"/>
  <c r="AI1396" i="23"/>
  <c r="AE1396" i="23"/>
  <c r="AO1396" i="23"/>
  <c r="AM1396" i="23"/>
  <c r="AE389" i="23"/>
  <c r="AK582" i="23"/>
  <c r="AK318" i="23"/>
  <c r="AK861" i="23"/>
  <c r="AE1419" i="23"/>
  <c r="AM1252" i="23"/>
  <c r="AO1419" i="23"/>
  <c r="AE1541" i="23"/>
  <c r="AE323" i="23"/>
  <c r="AK323" i="23"/>
  <c r="AI323" i="23"/>
  <c r="AO323" i="23"/>
  <c r="AM323" i="23"/>
  <c r="AI761" i="23"/>
  <c r="AM761" i="23"/>
  <c r="AK761" i="23"/>
  <c r="AO761" i="23"/>
  <c r="AE761" i="23"/>
  <c r="AK1610" i="23"/>
  <c r="AM1610" i="23"/>
  <c r="AI1610" i="23"/>
  <c r="AO1610" i="23"/>
  <c r="AE1003" i="23"/>
  <c r="AE1953" i="23"/>
  <c r="AK737" i="23"/>
  <c r="AI737" i="23"/>
  <c r="AO737" i="23"/>
  <c r="AE737" i="23"/>
  <c r="AM737" i="23"/>
  <c r="AO1668" i="23"/>
  <c r="AK1668" i="23"/>
  <c r="AI1668" i="23"/>
  <c r="AM1668" i="23"/>
  <c r="AM1695" i="23"/>
  <c r="AI1695" i="23"/>
  <c r="AK1695" i="23"/>
  <c r="AO1695" i="23"/>
  <c r="AK1935" i="23"/>
  <c r="AM1935" i="23"/>
  <c r="AO1935" i="23"/>
  <c r="AI1935" i="23"/>
  <c r="AO318" i="23"/>
  <c r="AM1953" i="23"/>
  <c r="AK1252" i="23"/>
  <c r="AK1764" i="23"/>
  <c r="AO978" i="23"/>
  <c r="AM978" i="23"/>
  <c r="AK978" i="23"/>
  <c r="AI978" i="23"/>
  <c r="AK1035" i="23"/>
  <c r="AO1035" i="23"/>
  <c r="AM1035" i="23"/>
  <c r="AI1035" i="23"/>
  <c r="AE1851" i="23"/>
  <c r="AI1851" i="23"/>
  <c r="AM1851" i="23"/>
  <c r="AK1851" i="23"/>
  <c r="AI794" i="23"/>
  <c r="AM794" i="23"/>
  <c r="AO794" i="23"/>
  <c r="AK794" i="23"/>
  <c r="AI1102" i="23"/>
  <c r="AM1647" i="23"/>
  <c r="AI1559" i="23"/>
  <c r="AM861" i="23"/>
  <c r="AI1764" i="23"/>
  <c r="AK638" i="23"/>
  <c r="AM638" i="23"/>
  <c r="AI638" i="23"/>
  <c r="AO638" i="23"/>
  <c r="AK1692" i="23"/>
  <c r="AO1692" i="23"/>
  <c r="AI1692" i="23"/>
  <c r="AM1692" i="23"/>
  <c r="AK1986" i="23"/>
  <c r="AI1986" i="23"/>
  <c r="AO1986" i="23"/>
  <c r="AE1986" i="23"/>
  <c r="AM1986" i="23"/>
  <c r="AI1370" i="23"/>
  <c r="AK1370" i="23"/>
  <c r="AO1370" i="23"/>
  <c r="AM1370" i="23"/>
  <c r="AE1370" i="23"/>
  <c r="AM1438" i="23"/>
  <c r="AI1438" i="23"/>
  <c r="AO1438" i="23"/>
  <c r="AK1438" i="23"/>
  <c r="AE1438" i="23"/>
  <c r="AO1426" i="23"/>
  <c r="AK1426" i="23"/>
  <c r="AI1426" i="23"/>
  <c r="AM1426" i="23"/>
  <c r="AE1426" i="23"/>
  <c r="AM1691" i="23"/>
  <c r="AO1691" i="23"/>
  <c r="AI1691" i="23"/>
  <c r="AK1691" i="23"/>
  <c r="AM318" i="23"/>
  <c r="AO582" i="23"/>
  <c r="AE1299" i="23"/>
  <c r="AO1015" i="23"/>
  <c r="AI1953" i="23"/>
  <c r="AO1660" i="23"/>
  <c r="AK1660" i="23"/>
  <c r="AM1660" i="23"/>
  <c r="AE1660" i="23"/>
  <c r="AI1660" i="23"/>
  <c r="AO1614" i="23"/>
  <c r="AK1614" i="23"/>
  <c r="AI1614" i="23"/>
  <c r="AM1614" i="23"/>
  <c r="AO1427" i="23"/>
  <c r="AI1427" i="23"/>
  <c r="AE1427" i="23"/>
  <c r="AM1427" i="23"/>
  <c r="AK1427" i="23"/>
  <c r="AO52" i="23"/>
  <c r="AO1807" i="23"/>
  <c r="AO514" i="23"/>
  <c r="AK1045" i="23"/>
  <c r="AI146" i="23"/>
  <c r="AM940" i="23"/>
  <c r="AM1785" i="23"/>
  <c r="AI1811" i="23"/>
  <c r="AI1252" i="23"/>
  <c r="AM1045" i="23"/>
  <c r="AI1840" i="23"/>
  <c r="AO928" i="23"/>
  <c r="AK925" i="23"/>
  <c r="AK52" i="23"/>
  <c r="AE438" i="23"/>
  <c r="AE1808" i="23"/>
  <c r="AI1807" i="23"/>
  <c r="AI1424" i="23"/>
  <c r="AE1252" i="23"/>
  <c r="AI1045" i="23"/>
  <c r="AO1555" i="23"/>
  <c r="AI1476" i="23"/>
  <c r="AK928" i="23"/>
  <c r="AE52" i="23"/>
  <c r="AE1011" i="23"/>
  <c r="AO1011" i="23"/>
  <c r="AK438" i="23"/>
  <c r="AE643" i="23"/>
  <c r="AK940" i="23"/>
  <c r="AI521" i="23"/>
  <c r="AE931" i="23"/>
  <c r="AK1807" i="23"/>
  <c r="AM1807" i="23"/>
  <c r="AK1555" i="23"/>
  <c r="AO925" i="23"/>
  <c r="AM1699" i="23"/>
  <c r="AK521" i="23"/>
  <c r="AI1471" i="23"/>
  <c r="AE1476" i="23"/>
  <c r="AK1416" i="23"/>
  <c r="AO424" i="23"/>
  <c r="AK424" i="23"/>
  <c r="AM424" i="23"/>
  <c r="AE424" i="23"/>
  <c r="AI424" i="23"/>
  <c r="AE1045" i="23"/>
  <c r="AO670" i="23"/>
  <c r="AE670" i="23"/>
  <c r="AI670" i="23"/>
  <c r="AM670" i="23"/>
  <c r="AK670" i="23"/>
  <c r="AM52" i="23"/>
  <c r="AO950" i="23"/>
  <c r="AO1865" i="23"/>
  <c r="AO1841" i="23"/>
  <c r="AM1027" i="23"/>
  <c r="AK1027" i="23"/>
  <c r="AO1045" i="23"/>
  <c r="AK1424" i="23"/>
  <c r="AI723" i="23"/>
  <c r="AM1792" i="23"/>
  <c r="AK1868" i="23"/>
  <c r="AE1675" i="23"/>
  <c r="AM156" i="23"/>
  <c r="AM83" i="23"/>
  <c r="AM196" i="23"/>
  <c r="AO146" i="23"/>
  <c r="AI1428" i="23"/>
  <c r="AM1551" i="23"/>
  <c r="AK1719" i="23"/>
  <c r="AK1299" i="23"/>
  <c r="AE1792" i="23"/>
  <c r="AE1464" i="23"/>
  <c r="AI1719" i="23"/>
  <c r="AK1675" i="23"/>
  <c r="AM1675" i="23"/>
  <c r="AI1865" i="23"/>
  <c r="AO944" i="23"/>
  <c r="AO893" i="23"/>
  <c r="AO724" i="23"/>
  <c r="AE83" i="23"/>
  <c r="AE724" i="23"/>
  <c r="AE1638" i="23"/>
  <c r="AI1145" i="23"/>
  <c r="AK1841" i="23"/>
  <c r="AE1028" i="23"/>
  <c r="AM1464" i="23"/>
  <c r="AK1927" i="23"/>
  <c r="AE1746" i="23"/>
  <c r="AI944" i="23"/>
  <c r="AE156" i="23"/>
  <c r="AE510" i="23"/>
  <c r="AI83" i="23"/>
  <c r="AO196" i="23"/>
  <c r="AI1010" i="23"/>
  <c r="AO1464" i="23"/>
  <c r="AE1719" i="23"/>
  <c r="AM1299" i="23"/>
  <c r="AE1841" i="23"/>
  <c r="AI1675" i="23"/>
  <c r="AO1927" i="23"/>
  <c r="AE458" i="23"/>
  <c r="AM1793" i="23"/>
  <c r="AM723" i="23"/>
  <c r="AI635" i="23"/>
  <c r="AK83" i="23"/>
  <c r="AK908" i="23"/>
  <c r="AM146" i="23"/>
  <c r="AE1010" i="23"/>
  <c r="AO1868" i="23"/>
  <c r="AI1464" i="23"/>
  <c r="AI1918" i="23"/>
  <c r="AK1671" i="23"/>
  <c r="AI1741" i="23"/>
  <c r="AM686" i="23"/>
  <c r="AK686" i="23"/>
  <c r="AO686" i="23"/>
  <c r="AE686" i="23"/>
  <c r="AI686" i="23"/>
  <c r="AI456" i="23"/>
  <c r="AI668" i="23"/>
  <c r="AO1010" i="23"/>
  <c r="AE1811" i="23"/>
  <c r="AE1918" i="23"/>
  <c r="AK1471" i="23"/>
  <c r="AE1865" i="23"/>
  <c r="AI1841" i="23"/>
  <c r="AI1638" i="23"/>
  <c r="AE1927" i="23"/>
  <c r="AE1471" i="23"/>
  <c r="AI1927" i="23"/>
  <c r="AI619" i="23"/>
  <c r="AE893" i="23"/>
  <c r="AO280" i="23"/>
  <c r="AM147" i="23"/>
  <c r="AE231" i="23"/>
  <c r="AE538" i="23"/>
  <c r="AI1623" i="23"/>
  <c r="AM1623" i="23"/>
  <c r="AI1881" i="23"/>
  <c r="AI1550" i="23"/>
  <c r="AK1145" i="23"/>
  <c r="AM598" i="23"/>
  <c r="AE1550" i="23"/>
  <c r="AE1868" i="23"/>
  <c r="AK886" i="23"/>
  <c r="AI1555" i="23"/>
  <c r="AE1671" i="23"/>
  <c r="AK1655" i="23"/>
  <c r="AK856" i="23"/>
  <c r="AO147" i="23"/>
  <c r="AO456" i="23"/>
  <c r="AK1010" i="23"/>
  <c r="AM1550" i="23"/>
  <c r="AK1918" i="23"/>
  <c r="AO1550" i="23"/>
  <c r="AM1525" i="23"/>
  <c r="AM521" i="23"/>
  <c r="AO1145" i="23"/>
  <c r="AK931" i="23"/>
  <c r="AI1248" i="23"/>
  <c r="AM886" i="23"/>
  <c r="AE1555" i="23"/>
  <c r="AM944" i="23"/>
  <c r="AI1671" i="23"/>
  <c r="AM1671" i="23"/>
  <c r="AM1015" i="23"/>
  <c r="AI1104" i="23"/>
  <c r="AM1555" i="23"/>
  <c r="AK944" i="23"/>
  <c r="AE908" i="23"/>
  <c r="AK147" i="23"/>
  <c r="AI538" i="23"/>
  <c r="AI1564" i="23"/>
  <c r="AI1251" i="23"/>
  <c r="AM1315" i="23"/>
  <c r="AO1671" i="23"/>
  <c r="AM1719" i="23"/>
  <c r="AO521" i="23"/>
  <c r="AI1015" i="23"/>
  <c r="AI931" i="23"/>
  <c r="AO1825" i="23"/>
  <c r="AO1471" i="23"/>
  <c r="AE1559" i="23"/>
  <c r="AE1104" i="23"/>
  <c r="AE944" i="23"/>
  <c r="AI1529" i="23"/>
  <c r="AO83" i="23"/>
  <c r="AO908" i="23"/>
  <c r="AK231" i="23"/>
  <c r="AE1307" i="23"/>
  <c r="AE1015" i="23"/>
  <c r="AE1145" i="23"/>
  <c r="AI1655" i="23"/>
  <c r="AK1825" i="23"/>
  <c r="AO1564" i="23"/>
  <c r="AK1791" i="23"/>
  <c r="AI1808" i="23"/>
  <c r="AI1887" i="23"/>
  <c r="AM1918" i="23"/>
  <c r="AE1189" i="23"/>
  <c r="AK1623" i="23"/>
  <c r="AO1757" i="23"/>
  <c r="AO458" i="23"/>
  <c r="AO882" i="23"/>
  <c r="AE882" i="23"/>
  <c r="AI882" i="23"/>
  <c r="AK882" i="23"/>
  <c r="AE1306" i="23"/>
  <c r="AI1306" i="23"/>
  <c r="AK1306" i="23"/>
  <c r="AO1306" i="23"/>
  <c r="AM1306" i="23"/>
  <c r="AM1598" i="23"/>
  <c r="AK1251" i="23"/>
  <c r="AI1760" i="23"/>
  <c r="AE950" i="23"/>
  <c r="AE1894" i="23"/>
  <c r="AI950" i="23"/>
  <c r="AM1104" i="23"/>
  <c r="AK1563" i="23"/>
  <c r="AO1840" i="23"/>
  <c r="AM1541" i="23"/>
  <c r="AI1551" i="23"/>
  <c r="AI1246" i="23"/>
  <c r="AM1246" i="23"/>
  <c r="AK1246" i="23"/>
  <c r="AE1246" i="23"/>
  <c r="AO1246" i="23"/>
  <c r="AM533" i="23"/>
  <c r="AI506" i="23"/>
  <c r="AI1323" i="23"/>
  <c r="AO1760" i="23"/>
  <c r="AE1599" i="23"/>
  <c r="AO1040" i="23"/>
  <c r="AK1011" i="23"/>
  <c r="AE1251" i="23"/>
  <c r="AK1829" i="23"/>
  <c r="AO1599" i="23"/>
  <c r="AK1647" i="23"/>
  <c r="AM1829" i="23"/>
  <c r="AM1868" i="23"/>
  <c r="AI903" i="23"/>
  <c r="AK1104" i="23"/>
  <c r="AM1323" i="23"/>
  <c r="AK1634" i="23"/>
  <c r="AE1799" i="23"/>
  <c r="AO779" i="23"/>
  <c r="AK2013" i="23"/>
  <c r="AO733" i="23"/>
  <c r="AM733" i="23"/>
  <c r="AI733" i="23"/>
  <c r="AK733" i="23"/>
  <c r="AE733" i="23"/>
  <c r="AK554" i="23"/>
  <c r="AM1011" i="23"/>
  <c r="AK497" i="23"/>
  <c r="AM1251" i="23"/>
  <c r="AK1760" i="23"/>
  <c r="AI1829" i="23"/>
  <c r="AE1647" i="23"/>
  <c r="AK1015" i="23"/>
  <c r="AM1040" i="23"/>
  <c r="AI1976" i="23"/>
  <c r="AM903" i="23"/>
  <c r="AI846" i="23"/>
  <c r="AK1497" i="23"/>
  <c r="AK1847" i="23"/>
  <c r="AM1847" i="23"/>
  <c r="AO1847" i="23"/>
  <c r="AI1847" i="23"/>
  <c r="AE1847" i="23"/>
  <c r="AK590" i="23"/>
  <c r="AK470" i="23"/>
  <c r="AE470" i="23"/>
  <c r="AE779" i="23"/>
  <c r="AE533" i="23"/>
  <c r="AM554" i="23"/>
  <c r="AM497" i="23"/>
  <c r="AI533" i="23"/>
  <c r="AI1868" i="23"/>
  <c r="AE1829" i="23"/>
  <c r="AO1248" i="23"/>
  <c r="AO1894" i="23"/>
  <c r="AI1634" i="23"/>
  <c r="AI1894" i="23"/>
  <c r="AI1189" i="23"/>
  <c r="AK776" i="23"/>
  <c r="AE903" i="23"/>
  <c r="AM1189" i="23"/>
  <c r="AK877" i="23"/>
  <c r="AM1927" i="23"/>
  <c r="AM1995" i="23"/>
  <c r="AE1741" i="23"/>
  <c r="AI1799" i="23"/>
  <c r="AM470" i="23"/>
  <c r="AO533" i="23"/>
  <c r="AO1829" i="23"/>
  <c r="AK1894" i="23"/>
  <c r="AK1551" i="23"/>
  <c r="AE776" i="23"/>
  <c r="AO903" i="23"/>
  <c r="AK1995" i="23"/>
  <c r="AM1799" i="23"/>
  <c r="AO1786" i="23"/>
  <c r="AE1786" i="23"/>
  <c r="AI1786" i="23"/>
  <c r="AK1786" i="23"/>
  <c r="AO497" i="23"/>
  <c r="AK1323" i="23"/>
  <c r="AE1323" i="23"/>
  <c r="AM1881" i="23"/>
  <c r="AM776" i="23"/>
  <c r="AK1799" i="23"/>
  <c r="AO1270" i="23"/>
  <c r="AI1270" i="23"/>
  <c r="AM1270" i="23"/>
  <c r="AE1270" i="23"/>
  <c r="AK1270" i="23"/>
  <c r="AI1121" i="23"/>
  <c r="AE1121" i="23"/>
  <c r="AO1121" i="23"/>
  <c r="AM1121" i="23"/>
  <c r="AK1121" i="23"/>
  <c r="AI1216" i="23"/>
  <c r="AO438" i="23"/>
  <c r="AI514" i="23"/>
  <c r="AK758" i="23"/>
  <c r="AM1003" i="23"/>
  <c r="AO1307" i="23"/>
  <c r="AE1497" i="23"/>
  <c r="AK598" i="23"/>
  <c r="AK1315" i="23"/>
  <c r="AI1745" i="23"/>
  <c r="AM1744" i="23"/>
  <c r="AK927" i="23"/>
  <c r="AI1027" i="23"/>
  <c r="AI886" i="23"/>
  <c r="AO1138" i="23"/>
  <c r="AE1981" i="23"/>
  <c r="AE1655" i="23"/>
  <c r="AM1607" i="23"/>
  <c r="AO1700" i="23"/>
  <c r="AI1910" i="23"/>
  <c r="AI1688" i="23"/>
  <c r="AI659" i="23"/>
  <c r="AE1173" i="23"/>
  <c r="AO1416" i="23"/>
  <c r="AE1014" i="23"/>
  <c r="AO1981" i="23"/>
  <c r="AM514" i="23"/>
  <c r="AK1307" i="23"/>
  <c r="AK1404" i="23"/>
  <c r="AO1860" i="23"/>
  <c r="AM1407" i="23"/>
  <c r="AO1003" i="23"/>
  <c r="AM1307" i="23"/>
  <c r="AK895" i="23"/>
  <c r="AE1404" i="23"/>
  <c r="AE886" i="23"/>
  <c r="AE1138" i="23"/>
  <c r="AE1700" i="23"/>
  <c r="AE1757" i="23"/>
  <c r="AM1840" i="23"/>
  <c r="AI1848" i="23"/>
  <c r="AM1910" i="23"/>
  <c r="AI1995" i="23"/>
  <c r="AI601" i="23"/>
  <c r="AM430" i="23"/>
  <c r="AI1541" i="23"/>
  <c r="AO1497" i="23"/>
  <c r="AK1459" i="23"/>
  <c r="AM731" i="23"/>
  <c r="AE846" i="23"/>
  <c r="AE887" i="23"/>
  <c r="AK1909" i="23"/>
  <c r="AO598" i="23"/>
  <c r="AI1200" i="23"/>
  <c r="AE1800" i="23"/>
  <c r="AO886" i="23"/>
  <c r="AK1700" i="23"/>
  <c r="AI1757" i="23"/>
  <c r="AO1910" i="23"/>
  <c r="AO1688" i="23"/>
  <c r="AI898" i="23"/>
  <c r="AK898" i="23"/>
  <c r="AO898" i="23"/>
  <c r="AE898" i="23"/>
  <c r="AM898" i="23"/>
  <c r="AK456" i="23"/>
  <c r="AO887" i="23"/>
  <c r="AO1128" i="23"/>
  <c r="AE1315" i="23"/>
  <c r="AO1800" i="23"/>
  <c r="AK1981" i="23"/>
  <c r="AO1745" i="23"/>
  <c r="AI1407" i="23"/>
  <c r="AK950" i="23"/>
  <c r="AI895" i="23"/>
  <c r="AM1860" i="23"/>
  <c r="AO1315" i="23"/>
  <c r="AE1909" i="23"/>
  <c r="AO1200" i="23"/>
  <c r="AI1497" i="23"/>
  <c r="AI1744" i="23"/>
  <c r="AI1700" i="23"/>
  <c r="AM1757" i="23"/>
  <c r="AE1840" i="23"/>
  <c r="AE1910" i="23"/>
  <c r="AI1712" i="23"/>
  <c r="AE430" i="23"/>
  <c r="AE1496" i="23"/>
  <c r="AM1496" i="23"/>
  <c r="AI1496" i="23"/>
  <c r="AK1496" i="23"/>
  <c r="AO1496" i="23"/>
  <c r="AI624" i="23"/>
  <c r="AM456" i="23"/>
  <c r="AM506" i="23"/>
  <c r="AM1128" i="23"/>
  <c r="AI1981" i="23"/>
  <c r="AE895" i="23"/>
  <c r="AE598" i="23"/>
  <c r="AI1800" i="23"/>
  <c r="AK1040" i="23"/>
  <c r="AE1027" i="23"/>
  <c r="AE1200" i="23"/>
  <c r="AK1860" i="23"/>
  <c r="AK1976" i="23"/>
  <c r="AM1497" i="23"/>
  <c r="AE1744" i="23"/>
  <c r="AM1700" i="23"/>
  <c r="AM1784" i="23"/>
  <c r="AM1848" i="23"/>
  <c r="AO1995" i="23"/>
  <c r="AO1502" i="23"/>
  <c r="AI1746" i="23"/>
  <c r="AM1841" i="23"/>
  <c r="AE1472" i="23"/>
  <c r="AM1190" i="23"/>
  <c r="AO1190" i="23"/>
  <c r="AI1190" i="23"/>
  <c r="AK1190" i="23"/>
  <c r="AM590" i="23"/>
  <c r="AE624" i="23"/>
  <c r="AM438" i="23"/>
  <c r="AK506" i="23"/>
  <c r="AK1745" i="23"/>
  <c r="AK1128" i="23"/>
  <c r="AE514" i="23"/>
  <c r="AO895" i="23"/>
  <c r="AI598" i="23"/>
  <c r="AE1040" i="23"/>
  <c r="AE1976" i="23"/>
  <c r="AK1138" i="23"/>
  <c r="AO1744" i="23"/>
  <c r="AK1840" i="23"/>
  <c r="AK1910" i="23"/>
  <c r="AE1995" i="23"/>
  <c r="AE1712" i="23"/>
  <c r="AI1472" i="23"/>
  <c r="AE1884" i="23"/>
  <c r="AM1884" i="23"/>
  <c r="AK514" i="23"/>
  <c r="AM1976" i="23"/>
  <c r="AI1607" i="23"/>
  <c r="AO1262" i="23"/>
  <c r="AE1262" i="23"/>
  <c r="AM1262" i="23"/>
  <c r="AI1262" i="23"/>
  <c r="AK1262" i="23"/>
  <c r="AO902" i="23"/>
  <c r="AM902" i="23"/>
  <c r="AK902" i="23"/>
  <c r="AE902" i="23"/>
  <c r="AO995" i="23"/>
  <c r="AE995" i="23"/>
  <c r="AI995" i="23"/>
  <c r="AK995" i="23"/>
  <c r="AO84" i="23"/>
  <c r="AE84" i="23"/>
  <c r="AM84" i="23"/>
  <c r="AI84" i="23"/>
  <c r="AI1152" i="23"/>
  <c r="AO1152" i="23"/>
  <c r="AE870" i="23"/>
  <c r="AM870" i="23"/>
  <c r="AK870" i="23"/>
  <c r="AO870" i="23"/>
  <c r="AI870" i="23"/>
  <c r="AI803" i="23"/>
  <c r="AE803" i="23"/>
  <c r="AO1969" i="23"/>
  <c r="AK1969" i="23"/>
  <c r="AM1969" i="23"/>
  <c r="AI1969" i="23"/>
  <c r="AE1969" i="23"/>
  <c r="AO1941" i="23"/>
  <c r="AI1941" i="23"/>
  <c r="AK1941" i="23"/>
  <c r="AM1941" i="23"/>
  <c r="AE1941" i="23"/>
  <c r="AK1956" i="23"/>
  <c r="AO1711" i="23"/>
  <c r="AE1181" i="23"/>
  <c r="AE1855" i="23"/>
  <c r="AM1855" i="23"/>
  <c r="AK1855" i="23"/>
  <c r="AI1855" i="23"/>
  <c r="AO1855" i="23"/>
  <c r="AM1765" i="23"/>
  <c r="AE1631" i="23"/>
  <c r="AI1631" i="23"/>
  <c r="AO1631" i="23"/>
  <c r="AK1181" i="23"/>
  <c r="AI1711" i="23"/>
  <c r="AO1623" i="23"/>
  <c r="AM1638" i="23"/>
  <c r="AK1091" i="23"/>
  <c r="AM1028" i="23"/>
  <c r="AI1563" i="23"/>
  <c r="AE1623" i="23"/>
  <c r="AE1607" i="23"/>
  <c r="AM877" i="23"/>
  <c r="AK1757" i="23"/>
  <c r="AK1502" i="23"/>
  <c r="AI1138" i="23"/>
  <c r="AM1564" i="23"/>
  <c r="AI1598" i="23"/>
  <c r="AK1646" i="23"/>
  <c r="AI1525" i="23"/>
  <c r="AO1551" i="23"/>
  <c r="AO1658" i="23"/>
  <c r="AI1905" i="23"/>
  <c r="AO1642" i="23"/>
  <c r="AM1181" i="23"/>
  <c r="AE1128" i="23"/>
  <c r="AE1658" i="23"/>
  <c r="AO1905" i="23"/>
  <c r="AM895" i="23"/>
  <c r="AI1844" i="23"/>
  <c r="AE1564" i="23"/>
  <c r="AO1655" i="23"/>
  <c r="AM1811" i="23"/>
  <c r="AM1563" i="23"/>
  <c r="AK1607" i="23"/>
  <c r="AO877" i="23"/>
  <c r="AI1784" i="23"/>
  <c r="AM1688" i="23"/>
  <c r="AE1502" i="23"/>
  <c r="AK1741" i="23"/>
  <c r="AM1712" i="23"/>
  <c r="AM553" i="23"/>
  <c r="AM766" i="23"/>
  <c r="AO931" i="23"/>
  <c r="AI1526" i="23"/>
  <c r="AO1251" i="23"/>
  <c r="AM1631" i="23"/>
  <c r="AK1564" i="23"/>
  <c r="AI1253" i="23"/>
  <c r="AK1792" i="23"/>
  <c r="AO1792" i="23"/>
  <c r="AI1792" i="23"/>
  <c r="AM659" i="23"/>
  <c r="AE659" i="23"/>
  <c r="AI1647" i="23"/>
  <c r="AI554" i="23"/>
  <c r="AO554" i="23"/>
  <c r="AI1658" i="23"/>
  <c r="AE1905" i="23"/>
  <c r="AK1639" i="23"/>
  <c r="AK1658" i="23"/>
  <c r="AO1563" i="23"/>
  <c r="AE1784" i="23"/>
  <c r="AK623" i="23"/>
  <c r="AI1315" i="23"/>
  <c r="AE1807" i="23"/>
  <c r="AE1407" i="23"/>
  <c r="AE261" i="23"/>
  <c r="AI261" i="23"/>
  <c r="AK261" i="23"/>
  <c r="AM261" i="23"/>
  <c r="AO261" i="23"/>
  <c r="AM538" i="23"/>
  <c r="AM499" i="23"/>
  <c r="AK499" i="23"/>
  <c r="AO499" i="23"/>
  <c r="AE499" i="23"/>
  <c r="AI499" i="23"/>
  <c r="AO1557" i="23"/>
  <c r="AM1557" i="23"/>
  <c r="AE1557" i="23"/>
  <c r="AK1557" i="23"/>
  <c r="AO1181" i="23"/>
  <c r="AK1631" i="23"/>
  <c r="AE1639" i="23"/>
  <c r="AM1642" i="23"/>
  <c r="AE1765" i="23"/>
  <c r="AK1765" i="23"/>
  <c r="AM1844" i="23"/>
  <c r="AM1956" i="23"/>
  <c r="AO1784" i="23"/>
  <c r="AI156" i="23"/>
  <c r="AI623" i="23"/>
  <c r="AK1157" i="23"/>
  <c r="AO1646" i="23"/>
  <c r="AE1428" i="23"/>
  <c r="AO1871" i="23"/>
  <c r="AM1871" i="23"/>
  <c r="AE1871" i="23"/>
  <c r="AK1871" i="23"/>
  <c r="AI1871" i="23"/>
  <c r="AI759" i="23"/>
  <c r="AO128" i="23"/>
  <c r="AK128" i="23"/>
  <c r="AI128" i="23"/>
  <c r="AE128" i="23"/>
  <c r="AM128" i="23"/>
  <c r="AO1639" i="23"/>
  <c r="AM1639" i="23"/>
  <c r="AE1844" i="23"/>
  <c r="AE1642" i="23"/>
  <c r="AM1646" i="23"/>
  <c r="AI1646" i="23"/>
  <c r="AM1658" i="23"/>
  <c r="AM1502" i="23"/>
  <c r="AO623" i="23"/>
  <c r="AE456" i="23"/>
  <c r="AK510" i="23"/>
  <c r="AI1599" i="23"/>
  <c r="AM1559" i="23"/>
  <c r="AO1424" i="23"/>
  <c r="AE1598" i="23"/>
  <c r="AE623" i="23"/>
  <c r="AI1765" i="23"/>
  <c r="AI1181" i="23"/>
  <c r="AM1248" i="23"/>
  <c r="AO1323" i="23"/>
  <c r="AI1639" i="23"/>
  <c r="AO1428" i="23"/>
  <c r="AM1599" i="23"/>
  <c r="AO1956" i="23"/>
  <c r="AM1711" i="23"/>
  <c r="AE877" i="23"/>
  <c r="AK1784" i="23"/>
  <c r="AK1688" i="23"/>
  <c r="AM1741" i="23"/>
  <c r="AI530" i="23"/>
  <c r="AM593" i="23"/>
  <c r="AE146" i="23"/>
  <c r="AE927" i="23"/>
  <c r="AE342" i="23"/>
  <c r="AK1428" i="23"/>
  <c r="AM1865" i="23"/>
  <c r="AM779" i="23"/>
  <c r="AM1284" i="23"/>
  <c r="AK1476" i="23"/>
  <c r="AK903" i="23"/>
  <c r="AM623" i="23"/>
  <c r="AK1711" i="23"/>
  <c r="AI1128" i="23"/>
  <c r="AE1646" i="23"/>
  <c r="AK1905" i="23"/>
  <c r="AK1248" i="23"/>
  <c r="AK1953" i="23"/>
  <c r="AE1956" i="23"/>
  <c r="AE1563" i="23"/>
  <c r="AI776" i="23"/>
  <c r="AO1104" i="23"/>
  <c r="AE1091" i="23"/>
  <c r="AO1028" i="23"/>
  <c r="AO1189" i="23"/>
  <c r="AI877" i="23"/>
  <c r="AE1688" i="23"/>
  <c r="AI1502" i="23"/>
  <c r="AO1741" i="23"/>
  <c r="AO1712" i="23"/>
  <c r="AK1003" i="23"/>
  <c r="AM1048" i="23"/>
  <c r="AM758" i="23"/>
  <c r="AE1634" i="23"/>
  <c r="AI1307" i="23"/>
  <c r="AI1026" i="23"/>
  <c r="AK63" i="23"/>
  <c r="AM1894" i="23"/>
  <c r="AS2042" i="23"/>
  <c r="AO1526" i="23"/>
  <c r="AO470" i="23"/>
  <c r="AI470" i="23"/>
  <c r="AO1508" i="23"/>
  <c r="AE1508" i="23"/>
  <c r="AK1508" i="23"/>
  <c r="AM1508" i="23"/>
  <c r="AI1508" i="23"/>
  <c r="AO635" i="23"/>
  <c r="AM635" i="23"/>
  <c r="AE635" i="23"/>
  <c r="AK1450" i="23"/>
  <c r="AM1450" i="23"/>
  <c r="AE1450" i="23"/>
  <c r="AI1450" i="23"/>
  <c r="AO1450" i="23"/>
  <c r="AK143" i="23"/>
  <c r="AO143" i="23"/>
  <c r="AM143" i="23"/>
  <c r="AI65" i="23"/>
  <c r="AM65" i="23"/>
  <c r="AK65" i="23"/>
  <c r="AO65" i="23"/>
  <c r="AE65" i="23"/>
  <c r="AO2039" i="23"/>
  <c r="AM2039" i="23"/>
  <c r="AI2039" i="23"/>
  <c r="AE2039" i="23"/>
  <c r="AK2039" i="23"/>
  <c r="AM280" i="23"/>
  <c r="AE280" i="23"/>
  <c r="AI925" i="23"/>
  <c r="AE925" i="23"/>
  <c r="AM925" i="23"/>
  <c r="AI1011" i="23"/>
  <c r="AI1040" i="23"/>
  <c r="AO1811" i="23"/>
  <c r="AO1976" i="23"/>
  <c r="AK1550" i="23"/>
  <c r="AO1157" i="23"/>
  <c r="AE1835" i="23"/>
  <c r="AO1835" i="23"/>
  <c r="AI1835" i="23"/>
  <c r="AM1835" i="23"/>
  <c r="AK1835" i="23"/>
  <c r="AM1677" i="23"/>
  <c r="AK1677" i="23"/>
  <c r="AO1677" i="23"/>
  <c r="AE1677" i="23"/>
  <c r="AI1677" i="23"/>
  <c r="AK201" i="23"/>
  <c r="AO201" i="23"/>
  <c r="AM201" i="23"/>
  <c r="AE201" i="23"/>
  <c r="AI201" i="23"/>
  <c r="AI1819" i="23"/>
  <c r="AK1819" i="23"/>
  <c r="AM1819" i="23"/>
  <c r="AO1819" i="23"/>
  <c r="AE1819" i="23"/>
  <c r="AK619" i="23"/>
  <c r="AO619" i="23"/>
  <c r="AI438" i="23"/>
  <c r="AM668" i="23"/>
  <c r="AO668" i="23"/>
  <c r="AI919" i="23"/>
  <c r="AK919" i="23"/>
  <c r="AI1299" i="23"/>
  <c r="AK1844" i="23"/>
  <c r="AO1844" i="23"/>
  <c r="AI1821" i="23"/>
  <c r="AO753" i="23"/>
  <c r="AE753" i="23"/>
  <c r="AI753" i="23"/>
  <c r="AK753" i="23"/>
  <c r="AM753" i="23"/>
  <c r="AI522" i="23"/>
  <c r="AO522" i="23"/>
  <c r="AE522" i="23"/>
  <c r="AK706" i="23"/>
  <c r="AM706" i="23"/>
  <c r="AE706" i="23"/>
  <c r="AI706" i="23"/>
  <c r="AO706" i="23"/>
  <c r="AE1048" i="23"/>
  <c r="AI1048" i="23"/>
  <c r="AM195" i="23"/>
  <c r="AM1526" i="23"/>
  <c r="AO867" i="23"/>
  <c r="AE867" i="23"/>
  <c r="AM867" i="23"/>
  <c r="AE985" i="23"/>
  <c r="AK985" i="23"/>
  <c r="AE1248" i="23"/>
  <c r="AK1420" i="23"/>
  <c r="AE1860" i="23"/>
  <c r="AI1860" i="23"/>
  <c r="AK1800" i="23"/>
  <c r="AK1638" i="23"/>
  <c r="AO1638" i="23"/>
  <c r="AE807" i="23"/>
  <c r="AM807" i="23"/>
  <c r="AK1250" i="23"/>
  <c r="AE1250" i="23"/>
  <c r="AI1250" i="23"/>
  <c r="AM1250" i="23"/>
  <c r="AO1250" i="23"/>
  <c r="AK169" i="23"/>
  <c r="AM169" i="23"/>
  <c r="AO169" i="23"/>
  <c r="AE169" i="23"/>
  <c r="AI169" i="23"/>
  <c r="AE318" i="23"/>
  <c r="AI318" i="23"/>
  <c r="AM803" i="23"/>
  <c r="AK803" i="23"/>
  <c r="AO803" i="23"/>
  <c r="AO1719" i="23"/>
  <c r="AO1808" i="23"/>
  <c r="AK1808" i="23"/>
  <c r="AE1825" i="23"/>
  <c r="AM1745" i="23"/>
  <c r="AE1745" i="23"/>
  <c r="AM1157" i="23"/>
  <c r="AE506" i="23"/>
  <c r="AO506" i="23"/>
  <c r="AE1242" i="23"/>
  <c r="AI1242" i="23"/>
  <c r="AK1242" i="23"/>
  <c r="AM1242" i="23"/>
  <c r="AO1242" i="23"/>
  <c r="AM361" i="23"/>
  <c r="AK361" i="23"/>
  <c r="AE361" i="23"/>
  <c r="AO1593" i="23"/>
  <c r="AI1593" i="23"/>
  <c r="AM1593" i="23"/>
  <c r="AE1593" i="23"/>
  <c r="AK1593" i="23"/>
  <c r="AM1086" i="23"/>
  <c r="AK1086" i="23"/>
  <c r="AO1086" i="23"/>
  <c r="AI1086" i="23"/>
  <c r="AE1086" i="23"/>
  <c r="AO68" i="23"/>
  <c r="AI68" i="23"/>
  <c r="AI739" i="23"/>
  <c r="AO739" i="23"/>
  <c r="AM1152" i="23"/>
  <c r="AE1152" i="23"/>
  <c r="AK1152" i="23"/>
  <c r="AI1014" i="23"/>
  <c r="AM1014" i="23"/>
  <c r="AK1014" i="23"/>
  <c r="AO1014" i="23"/>
  <c r="AM1200" i="23"/>
  <c r="AM1010" i="23"/>
  <c r="AK1642" i="23"/>
  <c r="AI1642" i="23"/>
  <c r="AM530" i="23"/>
  <c r="AM522" i="23"/>
  <c r="AK553" i="23"/>
  <c r="AI758" i="23"/>
  <c r="AO1048" i="23"/>
  <c r="AK1108" i="23"/>
  <c r="AE1108" i="23"/>
  <c r="AI1108" i="23"/>
  <c r="AM1108" i="23"/>
  <c r="AO1108" i="23"/>
  <c r="AO658" i="23"/>
  <c r="AE658" i="23"/>
  <c r="AM658" i="23"/>
  <c r="AI658" i="23"/>
  <c r="AK658" i="23"/>
  <c r="AK620" i="23"/>
  <c r="AO620" i="23"/>
  <c r="AM908" i="23"/>
  <c r="AI908" i="23"/>
  <c r="AI52" i="23"/>
  <c r="AO482" i="23"/>
  <c r="AI482" i="23"/>
  <c r="AI893" i="23"/>
  <c r="AM893" i="23"/>
  <c r="AO1918" i="23"/>
  <c r="AM1419" i="23"/>
  <c r="AK1419" i="23"/>
  <c r="AM927" i="23"/>
  <c r="AK1526" i="23"/>
  <c r="AO624" i="23"/>
  <c r="AM624" i="23"/>
  <c r="AO1978" i="23"/>
  <c r="AM1978" i="23"/>
  <c r="AE1978" i="23"/>
  <c r="AK1978" i="23"/>
  <c r="AI1978" i="23"/>
  <c r="AM640" i="23"/>
  <c r="AI640" i="23"/>
  <c r="AO640" i="23"/>
  <c r="AM252" i="23"/>
  <c r="AK1102" i="23"/>
  <c r="AK1699" i="23"/>
  <c r="AE1699" i="23"/>
  <c r="AK1436" i="23"/>
  <c r="AI1436" i="23"/>
  <c r="AK1881" i="23"/>
  <c r="AO1881" i="23"/>
  <c r="AE1881" i="23"/>
  <c r="AE1526" i="23"/>
  <c r="AE590" i="23"/>
  <c r="AO590" i="23"/>
  <c r="AI590" i="23"/>
  <c r="AE1458" i="23"/>
  <c r="AK1458" i="23"/>
  <c r="AO1458" i="23"/>
  <c r="AM1458" i="23"/>
  <c r="AI1458" i="23"/>
  <c r="AE723" i="23"/>
  <c r="AK723" i="23"/>
  <c r="AM1470" i="23"/>
  <c r="AK1470" i="23"/>
  <c r="AE1470" i="23"/>
  <c r="AI1470" i="23"/>
  <c r="AO1470" i="23"/>
  <c r="AI497" i="23"/>
  <c r="AE497" i="23"/>
  <c r="AE699" i="23"/>
  <c r="AM699" i="23"/>
  <c r="AK699" i="23"/>
  <c r="AO699" i="23"/>
  <c r="AM1760" i="23"/>
  <c r="AI1404" i="23"/>
  <c r="AO1404" i="23"/>
  <c r="AM1404" i="23"/>
  <c r="AK1785" i="23"/>
  <c r="AO1785" i="23"/>
  <c r="AE1785" i="23"/>
  <c r="AO1303" i="23"/>
  <c r="AM1303" i="23"/>
  <c r="AI75" i="23"/>
  <c r="AK75" i="23"/>
  <c r="AO75" i="23"/>
  <c r="AE75" i="23"/>
  <c r="AM75" i="23"/>
  <c r="AK636" i="23"/>
  <c r="AE636" i="23"/>
  <c r="AO636" i="23"/>
  <c r="AI636" i="23"/>
  <c r="AM636" i="23"/>
  <c r="AI1292" i="23"/>
  <c r="AO1292" i="23"/>
  <c r="AE1292" i="23"/>
  <c r="AK1292" i="23"/>
  <c r="AM1292" i="23"/>
  <c r="AO139" i="23"/>
  <c r="AI139" i="23"/>
  <c r="AK139" i="23"/>
  <c r="AM139" i="23"/>
  <c r="AE139" i="23"/>
  <c r="AI899" i="23"/>
  <c r="AK899" i="23"/>
  <c r="AE899" i="23"/>
  <c r="AO899" i="23"/>
  <c r="AM899" i="23"/>
  <c r="AO1304" i="23"/>
  <c r="AI1304" i="23"/>
  <c r="AK1304" i="23"/>
  <c r="AE1304" i="23"/>
  <c r="AM1304" i="23"/>
  <c r="AE1004" i="23"/>
  <c r="AO1004" i="23"/>
  <c r="AK1004" i="23"/>
  <c r="AM1004" i="23"/>
  <c r="AI1004" i="23"/>
  <c r="AO767" i="23"/>
  <c r="AK767" i="23"/>
  <c r="AE767" i="23"/>
  <c r="AM767" i="23"/>
  <c r="AI767" i="23"/>
  <c r="AK983" i="23"/>
  <c r="AO983" i="23"/>
  <c r="AE983" i="23"/>
  <c r="AI983" i="23"/>
  <c r="AM983" i="23"/>
  <c r="AO1506" i="23"/>
  <c r="AE1506" i="23"/>
  <c r="AI1506" i="23"/>
  <c r="AK1506" i="23"/>
  <c r="AM1506" i="23"/>
  <c r="AO900" i="23"/>
  <c r="AE900" i="23"/>
  <c r="AK900" i="23"/>
  <c r="AM900" i="23"/>
  <c r="AI900" i="23"/>
  <c r="AO1272" i="23"/>
  <c r="AI1272" i="23"/>
  <c r="AE1272" i="23"/>
  <c r="AK1272" i="23"/>
  <c r="AM1272" i="23"/>
  <c r="AE632" i="23"/>
  <c r="AK632" i="23"/>
  <c r="AO632" i="23"/>
  <c r="AI632" i="23"/>
  <c r="AM632" i="23"/>
  <c r="AK1704" i="23"/>
  <c r="AE1704" i="23"/>
  <c r="AM1704" i="23"/>
  <c r="AO1704" i="23"/>
  <c r="AI1704" i="23"/>
  <c r="AO1947" i="23"/>
  <c r="AE1947" i="23"/>
  <c r="AK1947" i="23"/>
  <c r="AM1947" i="23"/>
  <c r="AI1947" i="23"/>
  <c r="AK909" i="23"/>
  <c r="AO909" i="23"/>
  <c r="AM909" i="23"/>
  <c r="AI909" i="23"/>
  <c r="AE909" i="23"/>
  <c r="AK991" i="23"/>
  <c r="AO991" i="23"/>
  <c r="AE991" i="23"/>
  <c r="AI991" i="23"/>
  <c r="AM991" i="23"/>
  <c r="AK1724" i="23"/>
  <c r="AE1724" i="23"/>
  <c r="AM1724" i="23"/>
  <c r="AO1724" i="23"/>
  <c r="AI1724" i="23"/>
  <c r="AK999" i="23"/>
  <c r="AO999" i="23"/>
  <c r="AE999" i="23"/>
  <c r="AI999" i="23"/>
  <c r="AM999" i="23"/>
  <c r="AE188" i="23"/>
  <c r="AO188" i="23"/>
  <c r="AK188" i="23"/>
  <c r="AM188" i="23"/>
  <c r="AI188" i="23"/>
  <c r="AI321" i="23"/>
  <c r="AO321" i="23"/>
  <c r="AE321" i="23"/>
  <c r="AK321" i="23"/>
  <c r="AM321" i="23"/>
  <c r="AE204" i="23"/>
  <c r="AO204" i="23"/>
  <c r="AM204" i="23"/>
  <c r="AI204" i="23"/>
  <c r="AK204" i="23"/>
  <c r="AO422" i="23"/>
  <c r="AM422" i="23"/>
  <c r="AI422" i="23"/>
  <c r="AK422" i="23"/>
  <c r="AE422" i="23"/>
  <c r="AI1518" i="23"/>
  <c r="AO1518" i="23"/>
  <c r="AE1518" i="23"/>
  <c r="AK1518" i="23"/>
  <c r="AM1518" i="23"/>
  <c r="AK15" i="23"/>
  <c r="AE15" i="23"/>
  <c r="AI15" i="23"/>
  <c r="AO15" i="23"/>
  <c r="AM15" i="23"/>
  <c r="AC2042" i="23"/>
  <c r="AK9" i="23"/>
  <c r="AO9" i="23"/>
  <c r="AI9" i="23"/>
  <c r="AM9" i="23"/>
  <c r="AE76" i="23"/>
  <c r="AO76" i="23"/>
  <c r="AM76" i="23"/>
  <c r="AK76" i="23"/>
  <c r="AI76" i="23"/>
  <c r="AI119" i="23"/>
  <c r="AE119" i="23"/>
  <c r="AO119" i="23"/>
  <c r="AK119" i="23"/>
  <c r="AM119" i="23"/>
  <c r="AI167" i="23"/>
  <c r="AE167" i="23"/>
  <c r="AM167" i="23"/>
  <c r="AO167" i="23"/>
  <c r="AK167" i="23"/>
  <c r="AO967" i="23"/>
  <c r="AI967" i="23"/>
  <c r="AK967" i="23"/>
  <c r="AE967" i="23"/>
  <c r="AM967" i="23"/>
  <c r="AE132" i="23"/>
  <c r="AM132" i="23"/>
  <c r="AO132" i="23"/>
  <c r="AK132" i="23"/>
  <c r="AI132" i="23"/>
  <c r="AI70" i="23"/>
  <c r="AM70" i="23"/>
  <c r="AO70" i="23"/>
  <c r="AK70" i="23"/>
  <c r="AE70" i="23"/>
  <c r="AO322" i="23"/>
  <c r="AK322" i="23"/>
  <c r="AI322" i="23"/>
  <c r="AE322" i="23"/>
  <c r="AM322" i="23"/>
  <c r="AI190" i="23"/>
  <c r="AE190" i="23"/>
  <c r="AO190" i="23"/>
  <c r="AM190" i="23"/>
  <c r="AK190" i="23"/>
  <c r="AK700" i="23"/>
  <c r="AE700" i="23"/>
  <c r="AM700" i="23"/>
  <c r="AI700" i="23"/>
  <c r="AO700" i="23"/>
  <c r="AO935" i="23"/>
  <c r="AE935" i="23"/>
  <c r="AM935" i="23"/>
  <c r="AI935" i="23"/>
  <c r="AK935" i="23"/>
  <c r="AI134" i="23"/>
  <c r="AM134" i="23"/>
  <c r="AK134" i="23"/>
  <c r="AE134" i="23"/>
  <c r="AO134" i="23"/>
  <c r="AO573" i="23"/>
  <c r="AI573" i="23"/>
  <c r="AM573" i="23"/>
  <c r="AK573" i="23"/>
  <c r="AE573" i="23"/>
  <c r="AO868" i="23"/>
  <c r="AK868" i="23"/>
  <c r="AE868" i="23"/>
  <c r="AI868" i="23"/>
  <c r="AM868" i="23"/>
  <c r="AK1023" i="23"/>
  <c r="AO1023" i="23"/>
  <c r="AE1023" i="23"/>
  <c r="AI1023" i="23"/>
  <c r="AM1023" i="23"/>
  <c r="AE220" i="23"/>
  <c r="AK220" i="23"/>
  <c r="AO220" i="23"/>
  <c r="AI220" i="23"/>
  <c r="AM220" i="23"/>
  <c r="AO943" i="23"/>
  <c r="AE943" i="23"/>
  <c r="AK943" i="23"/>
  <c r="AM943" i="23"/>
  <c r="AI943" i="23"/>
  <c r="AI313" i="23"/>
  <c r="AO313" i="23"/>
  <c r="AM313" i="23"/>
  <c r="AK313" i="23"/>
  <c r="AE313" i="23"/>
  <c r="AK1233" i="23"/>
  <c r="AI1233" i="23"/>
  <c r="AO1233" i="23"/>
  <c r="AM1233" i="23"/>
  <c r="AE1233" i="23"/>
  <c r="AO1853" i="23"/>
  <c r="AI1853" i="23"/>
  <c r="AK1853" i="23"/>
  <c r="AE1853" i="23"/>
  <c r="AM1853" i="23"/>
  <c r="AK2010" i="23"/>
  <c r="AO2010" i="23"/>
  <c r="AM2010" i="23"/>
  <c r="AE2010" i="23"/>
  <c r="AI2010" i="23"/>
  <c r="AO1320" i="23"/>
  <c r="AE1320" i="23"/>
  <c r="AI1320" i="23"/>
  <c r="AK1320" i="23"/>
  <c r="AM1320" i="23"/>
  <c r="AI574" i="23"/>
  <c r="AM574" i="23"/>
  <c r="AO574" i="23"/>
  <c r="AK574" i="23"/>
  <c r="AE574" i="23"/>
  <c r="AI1051" i="23"/>
  <c r="AM1051" i="23"/>
  <c r="AO1051" i="23"/>
  <c r="AK1051" i="23"/>
  <c r="AE1051" i="23"/>
  <c r="AO1776" i="23"/>
  <c r="AE1776" i="23"/>
  <c r="AI1776" i="23"/>
  <c r="AM1776" i="23"/>
  <c r="AK1776" i="23"/>
  <c r="AE1012" i="23"/>
  <c r="AO1012" i="23"/>
  <c r="AM1012" i="23"/>
  <c r="AK1012" i="23"/>
  <c r="AI1012" i="23"/>
  <c r="AM1517" i="23"/>
  <c r="AO1517" i="23"/>
  <c r="AE1517" i="23"/>
  <c r="AI1517" i="23"/>
  <c r="AK1517" i="23"/>
  <c r="AK1878" i="23"/>
  <c r="AO1878" i="23"/>
  <c r="AM1878" i="23"/>
  <c r="AI1878" i="23"/>
  <c r="AE1878" i="23"/>
  <c r="AI1780" i="23"/>
  <c r="AK1780" i="23"/>
  <c r="AO1780" i="23"/>
  <c r="AM1780" i="23"/>
  <c r="AE1780" i="23"/>
  <c r="AO10" i="23"/>
  <c r="AE10" i="23"/>
  <c r="AK10" i="23"/>
  <c r="AM10" i="23"/>
  <c r="AI10" i="23"/>
  <c r="AO227" i="23"/>
  <c r="AM227" i="23"/>
  <c r="AI227" i="23"/>
  <c r="AK227" i="23"/>
  <c r="AE227" i="23"/>
  <c r="AM386" i="23"/>
  <c r="AE386" i="23"/>
  <c r="AO386" i="23"/>
  <c r="AI386" i="23"/>
  <c r="AK386" i="23"/>
  <c r="AO99" i="23"/>
  <c r="AM99" i="23"/>
  <c r="AK99" i="23"/>
  <c r="AI99" i="23"/>
  <c r="AE99" i="23"/>
  <c r="AI410" i="23"/>
  <c r="AE410" i="23"/>
  <c r="AM410" i="23"/>
  <c r="AK410" i="23"/>
  <c r="AO410" i="23"/>
  <c r="AI1037" i="23"/>
  <c r="AK1037" i="23"/>
  <c r="AM1037" i="23"/>
  <c r="AE1037" i="23"/>
  <c r="AO1037" i="23"/>
  <c r="AO557" i="23"/>
  <c r="AI557" i="23"/>
  <c r="AM557" i="23"/>
  <c r="AE557" i="23"/>
  <c r="AK557" i="23"/>
  <c r="AM1160" i="23"/>
  <c r="AI1160" i="23"/>
  <c r="AO1160" i="23"/>
  <c r="AE1160" i="23"/>
  <c r="AK1160" i="23"/>
  <c r="AE1603" i="23"/>
  <c r="AK1603" i="23"/>
  <c r="AM1603" i="23"/>
  <c r="AO1603" i="23"/>
  <c r="AI1603" i="23"/>
  <c r="AM1241" i="23"/>
  <c r="AK1241" i="23"/>
  <c r="AE1241" i="23"/>
  <c r="AI1241" i="23"/>
  <c r="AO1241" i="23"/>
  <c r="AM1575" i="23"/>
  <c r="AE1575" i="23"/>
  <c r="AK1575" i="23"/>
  <c r="AI1575" i="23"/>
  <c r="AO1575" i="23"/>
  <c r="AE1088" i="23"/>
  <c r="AO1088" i="23"/>
  <c r="AI1088" i="23"/>
  <c r="AK1088" i="23"/>
  <c r="AM1088" i="23"/>
  <c r="AO1158" i="23"/>
  <c r="AI1158" i="23"/>
  <c r="AE1158" i="23"/>
  <c r="AM1158" i="23"/>
  <c r="AK1158" i="23"/>
  <c r="AM1036" i="23"/>
  <c r="AI1036" i="23"/>
  <c r="AE1036" i="23"/>
  <c r="AK1036" i="23"/>
  <c r="AO1036" i="23"/>
  <c r="AE1126" i="23"/>
  <c r="AO1126" i="23"/>
  <c r="AI1126" i="23"/>
  <c r="AM1126" i="23"/>
  <c r="AK1126" i="23"/>
  <c r="AO1288" i="23"/>
  <c r="AI1288" i="23"/>
  <c r="AE1288" i="23"/>
  <c r="AK1288" i="23"/>
  <c r="AM1288" i="23"/>
  <c r="AE1400" i="23"/>
  <c r="AK1400" i="23"/>
  <c r="AO1400" i="23"/>
  <c r="AM1400" i="23"/>
  <c r="AI1400" i="23"/>
  <c r="AI1139" i="23"/>
  <c r="AE1139" i="23"/>
  <c r="AM1139" i="23"/>
  <c r="AK1139" i="23"/>
  <c r="AO1139" i="23"/>
  <c r="AO1530" i="23"/>
  <c r="AI1530" i="23"/>
  <c r="AK1530" i="23"/>
  <c r="AE1530" i="23"/>
  <c r="AM1530" i="23"/>
  <c r="AK1080" i="23"/>
  <c r="AI1080" i="23"/>
  <c r="AM1080" i="23"/>
  <c r="AO1080" i="23"/>
  <c r="AE1080" i="23"/>
  <c r="AO1522" i="23"/>
  <c r="AI1522" i="23"/>
  <c r="AE1522" i="23"/>
  <c r="AK1522" i="23"/>
  <c r="AM1522" i="23"/>
  <c r="AM1232" i="23"/>
  <c r="AO1232" i="23"/>
  <c r="AI1232" i="23"/>
  <c r="AE1232" i="23"/>
  <c r="AK1232" i="23"/>
  <c r="AI1260" i="23"/>
  <c r="AO1260" i="23"/>
  <c r="AE1260" i="23"/>
  <c r="AK1260" i="23"/>
  <c r="AM1260" i="23"/>
  <c r="AE148" i="23"/>
  <c r="AM148" i="23"/>
  <c r="AO148" i="23"/>
  <c r="AK148" i="23"/>
  <c r="AI148" i="23"/>
  <c r="AE664" i="23"/>
  <c r="AK664" i="23"/>
  <c r="AI664" i="23"/>
  <c r="AM664" i="23"/>
  <c r="AO664" i="23"/>
  <c r="AM2020" i="23"/>
  <c r="AE2020" i="23"/>
  <c r="AI2020" i="23"/>
  <c r="AK2020" i="23"/>
  <c r="AO2020" i="23"/>
  <c r="AO1344" i="23"/>
  <c r="AE1344" i="23"/>
  <c r="AK1344" i="23"/>
  <c r="AI1344" i="23"/>
  <c r="AM1344" i="23"/>
  <c r="AI1738" i="23"/>
  <c r="AK1738" i="23"/>
  <c r="AO1738" i="23"/>
  <c r="AM1738" i="23"/>
  <c r="AE1738" i="23"/>
  <c r="AI1626" i="23"/>
  <c r="AK1626" i="23"/>
  <c r="AO1626" i="23"/>
  <c r="AM1626" i="23"/>
  <c r="AE1626" i="23"/>
  <c r="AO1845" i="23"/>
  <c r="AI1845" i="23"/>
  <c r="AE1845" i="23"/>
  <c r="AK1845" i="23"/>
  <c r="AM1845" i="23"/>
  <c r="AO1795" i="23"/>
  <c r="AM1795" i="23"/>
  <c r="AK1795" i="23"/>
  <c r="AI1795" i="23"/>
  <c r="AE1795" i="23"/>
  <c r="AO1837" i="23"/>
  <c r="AI1837" i="23"/>
  <c r="AE1837" i="23"/>
  <c r="AK1837" i="23"/>
  <c r="AM1837" i="23"/>
  <c r="AI30" i="23"/>
  <c r="AM30" i="23"/>
  <c r="AO30" i="23"/>
  <c r="AK30" i="23"/>
  <c r="AE30" i="23"/>
  <c r="AM163" i="23"/>
  <c r="AK163" i="23"/>
  <c r="AO163" i="23"/>
  <c r="AI163" i="23"/>
  <c r="AE163" i="23"/>
  <c r="AI627" i="23"/>
  <c r="AO627" i="23"/>
  <c r="AE627" i="23"/>
  <c r="AK627" i="23"/>
  <c r="AM627" i="23"/>
  <c r="AO349" i="23"/>
  <c r="AI349" i="23"/>
  <c r="AK349" i="23"/>
  <c r="AE349" i="23"/>
  <c r="AM349" i="23"/>
  <c r="AK406" i="23"/>
  <c r="AO406" i="23"/>
  <c r="AI406" i="23"/>
  <c r="AE406" i="23"/>
  <c r="AM406" i="23"/>
  <c r="AK719" i="23"/>
  <c r="AI719" i="23"/>
  <c r="AE719" i="23"/>
  <c r="AM719" i="23"/>
  <c r="AO719" i="23"/>
  <c r="AE847" i="23"/>
  <c r="AO847" i="23"/>
  <c r="AK847" i="23"/>
  <c r="AI847" i="23"/>
  <c r="AM847" i="23"/>
  <c r="AE888" i="23"/>
  <c r="AI888" i="23"/>
  <c r="AK888" i="23"/>
  <c r="AM888" i="23"/>
  <c r="AO888" i="23"/>
  <c r="AE1769" i="23"/>
  <c r="AK1769" i="23"/>
  <c r="AI1769" i="23"/>
  <c r="AM1769" i="23"/>
  <c r="AO1769" i="23"/>
  <c r="AK1510" i="23"/>
  <c r="AO1510" i="23"/>
  <c r="AE1510" i="23"/>
  <c r="AI1510" i="23"/>
  <c r="AM1510" i="23"/>
  <c r="AO525" i="23"/>
  <c r="AI525" i="23"/>
  <c r="AM525" i="23"/>
  <c r="AE525" i="23"/>
  <c r="AK525" i="23"/>
  <c r="AO948" i="23"/>
  <c r="AE948" i="23"/>
  <c r="AI948" i="23"/>
  <c r="AK948" i="23"/>
  <c r="AM948" i="23"/>
  <c r="AO569" i="23"/>
  <c r="AI569" i="23"/>
  <c r="AM569" i="23"/>
  <c r="AE569" i="23"/>
  <c r="AK569" i="23"/>
  <c r="AK1197" i="23"/>
  <c r="AI1197" i="23"/>
  <c r="AO1197" i="23"/>
  <c r="AM1197" i="23"/>
  <c r="AE1197" i="23"/>
  <c r="AO203" i="23"/>
  <c r="AK203" i="23"/>
  <c r="AI203" i="23"/>
  <c r="AE203" i="23"/>
  <c r="AM203" i="23"/>
  <c r="AK236" i="23"/>
  <c r="AE236" i="23"/>
  <c r="AI236" i="23"/>
  <c r="AM236" i="23"/>
  <c r="AO236" i="23"/>
  <c r="AO421" i="23"/>
  <c r="AI421" i="23"/>
  <c r="AM421" i="23"/>
  <c r="AK421" i="23"/>
  <c r="AE421" i="23"/>
  <c r="AK224" i="23"/>
  <c r="AM224" i="23"/>
  <c r="AE224" i="23"/>
  <c r="AO224" i="23"/>
  <c r="AI224" i="23"/>
  <c r="AI126" i="23"/>
  <c r="AM126" i="23"/>
  <c r="AO126" i="23"/>
  <c r="AE126" i="23"/>
  <c r="AK126" i="23"/>
  <c r="AI350" i="23"/>
  <c r="AO350" i="23"/>
  <c r="AE350" i="23"/>
  <c r="AM350" i="23"/>
  <c r="AK350" i="23"/>
  <c r="AE1136" i="23"/>
  <c r="AI1136" i="23"/>
  <c r="AM1136" i="23"/>
  <c r="AO1136" i="23"/>
  <c r="AK1136" i="23"/>
  <c r="AO381" i="23"/>
  <c r="AI381" i="23"/>
  <c r="AK381" i="23"/>
  <c r="AM381" i="23"/>
  <c r="AE381" i="23"/>
  <c r="AO267" i="23"/>
  <c r="AI267" i="23"/>
  <c r="AM267" i="23"/>
  <c r="AE267" i="23"/>
  <c r="AK267" i="23"/>
  <c r="AO871" i="23"/>
  <c r="AE871" i="23"/>
  <c r="AM871" i="23"/>
  <c r="AI871" i="23"/>
  <c r="AK871" i="23"/>
  <c r="AO298" i="23"/>
  <c r="AK298" i="23"/>
  <c r="AM298" i="23"/>
  <c r="AI298" i="23"/>
  <c r="AE298" i="23"/>
  <c r="AO537" i="23"/>
  <c r="AK537" i="23"/>
  <c r="AM537" i="23"/>
  <c r="AI537" i="23"/>
  <c r="AE537" i="23"/>
  <c r="AM691" i="23"/>
  <c r="AO691" i="23"/>
  <c r="AE691" i="23"/>
  <c r="AK691" i="23"/>
  <c r="AI691" i="23"/>
  <c r="AO904" i="23"/>
  <c r="AE904" i="23"/>
  <c r="AI904" i="23"/>
  <c r="AK904" i="23"/>
  <c r="AM904" i="23"/>
  <c r="AM1279" i="23"/>
  <c r="AI1279" i="23"/>
  <c r="AO1279" i="23"/>
  <c r="AK1279" i="23"/>
  <c r="AE1279" i="23"/>
  <c r="AO1267" i="23"/>
  <c r="AM1267" i="23"/>
  <c r="AI1267" i="23"/>
  <c r="AK1267" i="23"/>
  <c r="AE1267" i="23"/>
  <c r="AI1991" i="23"/>
  <c r="AK1991" i="23"/>
  <c r="AO1991" i="23"/>
  <c r="AE1991" i="23"/>
  <c r="AM1991" i="23"/>
  <c r="AE826" i="23"/>
  <c r="AI826" i="23"/>
  <c r="AK826" i="23"/>
  <c r="AM826" i="23"/>
  <c r="AO826" i="23"/>
  <c r="AK933" i="23"/>
  <c r="AO933" i="23"/>
  <c r="AE933" i="23"/>
  <c r="AM933" i="23"/>
  <c r="AI933" i="23"/>
  <c r="AM1240" i="23"/>
  <c r="AE1240" i="23"/>
  <c r="AI1240" i="23"/>
  <c r="AK1240" i="23"/>
  <c r="AO1240" i="23"/>
  <c r="AM851" i="23"/>
  <c r="AI851" i="23"/>
  <c r="AE851" i="23"/>
  <c r="AO851" i="23"/>
  <c r="AK851" i="23"/>
  <c r="AO1331" i="23"/>
  <c r="AM1331" i="23"/>
  <c r="AE1331" i="23"/>
  <c r="AK1331" i="23"/>
  <c r="AI1331" i="23"/>
  <c r="AE1566" i="23"/>
  <c r="AK1566" i="23"/>
  <c r="AI1566" i="23"/>
  <c r="AM1566" i="23"/>
  <c r="AO1566" i="23"/>
  <c r="AO1768" i="23"/>
  <c r="AE1768" i="23"/>
  <c r="AI1768" i="23"/>
  <c r="AM1768" i="23"/>
  <c r="AK1768" i="23"/>
  <c r="AK1903" i="23"/>
  <c r="AO1903" i="23"/>
  <c r="AI1903" i="23"/>
  <c r="AM1903" i="23"/>
  <c r="AE1903" i="23"/>
  <c r="AI1951" i="23"/>
  <c r="AO1951" i="23"/>
  <c r="AE1951" i="23"/>
  <c r="AK1951" i="23"/>
  <c r="AM1951" i="23"/>
  <c r="AO1972" i="23"/>
  <c r="AE1972" i="23"/>
  <c r="AI1972" i="23"/>
  <c r="AK1972" i="23"/>
  <c r="AM1972" i="23"/>
  <c r="AO1328" i="23"/>
  <c r="AE1328" i="23"/>
  <c r="AI1328" i="23"/>
  <c r="AK1328" i="23"/>
  <c r="AM1328" i="23"/>
  <c r="AI1849" i="23"/>
  <c r="AO1849" i="23"/>
  <c r="AE1849" i="23"/>
  <c r="AK1849" i="23"/>
  <c r="AM1849" i="23"/>
  <c r="AK1922" i="23"/>
  <c r="AE1922" i="23"/>
  <c r="AM1922" i="23"/>
  <c r="AO1922" i="23"/>
  <c r="AI1922" i="23"/>
  <c r="AI103" i="23"/>
  <c r="AE103" i="23"/>
  <c r="AM103" i="23"/>
  <c r="AO103" i="23"/>
  <c r="AK103" i="23"/>
  <c r="AK244" i="23"/>
  <c r="AM244" i="23"/>
  <c r="AI244" i="23"/>
  <c r="AO244" i="23"/>
  <c r="AE244" i="23"/>
  <c r="AE116" i="23"/>
  <c r="AM116" i="23"/>
  <c r="AK116" i="23"/>
  <c r="AO116" i="23"/>
  <c r="AI116" i="23"/>
  <c r="AI401" i="23"/>
  <c r="AO401" i="23"/>
  <c r="AK401" i="23"/>
  <c r="AM401" i="23"/>
  <c r="AE401" i="23"/>
  <c r="AI118" i="23"/>
  <c r="AE118" i="23"/>
  <c r="AK118" i="23"/>
  <c r="AO118" i="23"/>
  <c r="AM118" i="23"/>
  <c r="AK901" i="23"/>
  <c r="AO901" i="23"/>
  <c r="AE901" i="23"/>
  <c r="AM901" i="23"/>
  <c r="AI901" i="23"/>
  <c r="AI166" i="23"/>
  <c r="AE166" i="23"/>
  <c r="AM166" i="23"/>
  <c r="AO166" i="23"/>
  <c r="AK166" i="23"/>
  <c r="AI329" i="23"/>
  <c r="AO329" i="23"/>
  <c r="AE329" i="23"/>
  <c r="AM329" i="23"/>
  <c r="AK329" i="23"/>
  <c r="AI473" i="23"/>
  <c r="AO473" i="23"/>
  <c r="AK473" i="23"/>
  <c r="AM473" i="23"/>
  <c r="AE473" i="23"/>
  <c r="AI182" i="23"/>
  <c r="AE182" i="23"/>
  <c r="AM182" i="23"/>
  <c r="AO182" i="23"/>
  <c r="AK182" i="23"/>
  <c r="AO461" i="23"/>
  <c r="AI461" i="23"/>
  <c r="AK461" i="23"/>
  <c r="AE461" i="23"/>
  <c r="AM461" i="23"/>
  <c r="AI433" i="23"/>
  <c r="AO433" i="23"/>
  <c r="AM433" i="23"/>
  <c r="AK433" i="23"/>
  <c r="AE433" i="23"/>
  <c r="AE108" i="23"/>
  <c r="AM108" i="23"/>
  <c r="AO108" i="23"/>
  <c r="AI108" i="23"/>
  <c r="AK108" i="23"/>
  <c r="AI259" i="23"/>
  <c r="AM259" i="23"/>
  <c r="AO259" i="23"/>
  <c r="AE259" i="23"/>
  <c r="AK259" i="23"/>
  <c r="AI345" i="23"/>
  <c r="AO345" i="23"/>
  <c r="AK345" i="23"/>
  <c r="AE345" i="23"/>
  <c r="AM345" i="23"/>
  <c r="AO397" i="23"/>
  <c r="AI397" i="23"/>
  <c r="AE397" i="23"/>
  <c r="AK397" i="23"/>
  <c r="AM397" i="23"/>
  <c r="AK970" i="23"/>
  <c r="AI970" i="23"/>
  <c r="AM970" i="23"/>
  <c r="AO970" i="23"/>
  <c r="AE970" i="23"/>
  <c r="AK975" i="23"/>
  <c r="AO975" i="23"/>
  <c r="AI975" i="23"/>
  <c r="AE975" i="23"/>
  <c r="AM975" i="23"/>
  <c r="AM251" i="23"/>
  <c r="AI251" i="23"/>
  <c r="AO251" i="23"/>
  <c r="AE251" i="23"/>
  <c r="AK251" i="23"/>
  <c r="AK474" i="23"/>
  <c r="AI474" i="23"/>
  <c r="AO474" i="23"/>
  <c r="AM474" i="23"/>
  <c r="AE474" i="23"/>
  <c r="AI353" i="23"/>
  <c r="AO353" i="23"/>
  <c r="AM353" i="23"/>
  <c r="AE353" i="23"/>
  <c r="AK353" i="23"/>
  <c r="AE672" i="23"/>
  <c r="AK672" i="23"/>
  <c r="AO672" i="23"/>
  <c r="AM672" i="23"/>
  <c r="AI672" i="23"/>
  <c r="AI198" i="23"/>
  <c r="AM198" i="23"/>
  <c r="AO198" i="23"/>
  <c r="AE198" i="23"/>
  <c r="AK198" i="23"/>
  <c r="AI297" i="23"/>
  <c r="AO297" i="23"/>
  <c r="AK297" i="23"/>
  <c r="AE297" i="23"/>
  <c r="AM297" i="23"/>
  <c r="AE478" i="23"/>
  <c r="AK478" i="23"/>
  <c r="AM478" i="23"/>
  <c r="AO478" i="23"/>
  <c r="AI478" i="23"/>
  <c r="AE172" i="23"/>
  <c r="AK172" i="23"/>
  <c r="AM172" i="23"/>
  <c r="AO172" i="23"/>
  <c r="AI172" i="23"/>
  <c r="AE987" i="23"/>
  <c r="AO987" i="23"/>
  <c r="AM987" i="23"/>
  <c r="AI987" i="23"/>
  <c r="AK987" i="23"/>
  <c r="AI1268" i="23"/>
  <c r="AO1268" i="23"/>
  <c r="AE1268" i="23"/>
  <c r="AK1268" i="23"/>
  <c r="AM1268" i="23"/>
  <c r="AM1994" i="23"/>
  <c r="AE1994" i="23"/>
  <c r="AO1994" i="23"/>
  <c r="AI1994" i="23"/>
  <c r="AK1994" i="23"/>
  <c r="AE1716" i="23"/>
  <c r="AK1716" i="23"/>
  <c r="AO1716" i="23"/>
  <c r="AI1716" i="23"/>
  <c r="AM1716" i="23"/>
  <c r="AI1880" i="23"/>
  <c r="AO1880" i="23"/>
  <c r="AM1880" i="23"/>
  <c r="AK1880" i="23"/>
  <c r="AE1880" i="23"/>
  <c r="AO932" i="23"/>
  <c r="AE932" i="23"/>
  <c r="AI932" i="23"/>
  <c r="AK932" i="23"/>
  <c r="AM932" i="23"/>
  <c r="AO1247" i="23"/>
  <c r="AE1247" i="23"/>
  <c r="AI1247" i="23"/>
  <c r="AK1247" i="23"/>
  <c r="AM1247" i="23"/>
  <c r="AI1352" i="23"/>
  <c r="AE1352" i="23"/>
  <c r="AK1352" i="23"/>
  <c r="AO1352" i="23"/>
  <c r="AM1352" i="23"/>
  <c r="AO1514" i="23"/>
  <c r="AI1514" i="23"/>
  <c r="AE1514" i="23"/>
  <c r="AK1514" i="23"/>
  <c r="AM1514" i="23"/>
  <c r="AE1187" i="23"/>
  <c r="AI1187" i="23"/>
  <c r="AO1187" i="23"/>
  <c r="AK1187" i="23"/>
  <c r="AM1187" i="23"/>
  <c r="AO1280" i="23"/>
  <c r="AI1280" i="23"/>
  <c r="AE1280" i="23"/>
  <c r="AK1280" i="23"/>
  <c r="AM1280" i="23"/>
  <c r="AO1372" i="23"/>
  <c r="AK1372" i="23"/>
  <c r="AM1372" i="23"/>
  <c r="AE1372" i="23"/>
  <c r="AI1372" i="23"/>
  <c r="AI1963" i="23"/>
  <c r="AE1963" i="23"/>
  <c r="AO1963" i="23"/>
  <c r="AK1963" i="23"/>
  <c r="AM1963" i="23"/>
  <c r="AK853" i="23"/>
  <c r="AO853" i="23"/>
  <c r="AM853" i="23"/>
  <c r="AI853" i="23"/>
  <c r="AE853" i="23"/>
  <c r="AO1296" i="23"/>
  <c r="AI1296" i="23"/>
  <c r="AK1296" i="23"/>
  <c r="AE1296" i="23"/>
  <c r="AM1296" i="23"/>
  <c r="AM248" i="23"/>
  <c r="AO248" i="23"/>
  <c r="AI248" i="23"/>
  <c r="AE248" i="23"/>
  <c r="AK248" i="23"/>
  <c r="AO485" i="23"/>
  <c r="AI485" i="23"/>
  <c r="AE485" i="23"/>
  <c r="AM485" i="23"/>
  <c r="AK485" i="23"/>
  <c r="AE124" i="23"/>
  <c r="AO124" i="23"/>
  <c r="AK124" i="23"/>
  <c r="AM124" i="23"/>
  <c r="AI124" i="23"/>
  <c r="AE786" i="23"/>
  <c r="AK786" i="23"/>
  <c r="AM786" i="23"/>
  <c r="AO786" i="23"/>
  <c r="AI786" i="23"/>
  <c r="AO429" i="23"/>
  <c r="AI429" i="23"/>
  <c r="AM429" i="23"/>
  <c r="AE429" i="23"/>
  <c r="AK429" i="23"/>
  <c r="AI158" i="23"/>
  <c r="AO158" i="23"/>
  <c r="AM158" i="23"/>
  <c r="AK158" i="23"/>
  <c r="AE158" i="23"/>
  <c r="AK469" i="23"/>
  <c r="AO469" i="23"/>
  <c r="AM469" i="23"/>
  <c r="AE469" i="23"/>
  <c r="AI469" i="23"/>
  <c r="AO818" i="23"/>
  <c r="AM818" i="23"/>
  <c r="AI818" i="23"/>
  <c r="AK818" i="23"/>
  <c r="AE818" i="23"/>
  <c r="AK1031" i="23"/>
  <c r="AO1031" i="23"/>
  <c r="AE1031" i="23"/>
  <c r="AI1031" i="23"/>
  <c r="AM1031" i="23"/>
  <c r="AO293" i="23"/>
  <c r="AI293" i="23"/>
  <c r="AE293" i="23"/>
  <c r="AK293" i="23"/>
  <c r="AM293" i="23"/>
  <c r="AI835" i="23"/>
  <c r="AE835" i="23"/>
  <c r="AO835" i="23"/>
  <c r="AM835" i="23"/>
  <c r="AK835" i="23"/>
  <c r="AE2026" i="23"/>
  <c r="AI2026" i="23"/>
  <c r="AK2026" i="23"/>
  <c r="AO2026" i="23"/>
  <c r="AM2026" i="23"/>
  <c r="AK959" i="23"/>
  <c r="AO959" i="23"/>
  <c r="AE959" i="23"/>
  <c r="AI959" i="23"/>
  <c r="AM959" i="23"/>
  <c r="AE1146" i="23"/>
  <c r="AM1146" i="23"/>
  <c r="AK1146" i="23"/>
  <c r="AI1146" i="23"/>
  <c r="AO1146" i="23"/>
  <c r="AK1221" i="23"/>
  <c r="AI1221" i="23"/>
  <c r="AO1221" i="23"/>
  <c r="AM1221" i="23"/>
  <c r="AE1221" i="23"/>
  <c r="AE1064" i="23"/>
  <c r="AI1064" i="23"/>
  <c r="AK1064" i="23"/>
  <c r="AM1064" i="23"/>
  <c r="AO1064" i="23"/>
  <c r="AM1287" i="23"/>
  <c r="AI1287" i="23"/>
  <c r="AO1287" i="23"/>
  <c r="AE1287" i="23"/>
  <c r="AK1287" i="23"/>
  <c r="AI1332" i="23"/>
  <c r="AK1332" i="23"/>
  <c r="AO1332" i="23"/>
  <c r="AE1332" i="23"/>
  <c r="AM1332" i="23"/>
  <c r="AK1488" i="23"/>
  <c r="AE1488" i="23"/>
  <c r="AM1488" i="23"/>
  <c r="AI1488" i="23"/>
  <c r="AO1488" i="23"/>
  <c r="AE1591" i="23"/>
  <c r="AK1591" i="23"/>
  <c r="AO1591" i="23"/>
  <c r="AM1591" i="23"/>
  <c r="AI1591" i="23"/>
  <c r="AI1276" i="23"/>
  <c r="AO1276" i="23"/>
  <c r="AE1276" i="23"/>
  <c r="AK1276" i="23"/>
  <c r="AM1276" i="23"/>
  <c r="AE1627" i="23"/>
  <c r="AK1627" i="23"/>
  <c r="AM1627" i="23"/>
  <c r="AI1627" i="23"/>
  <c r="AO1627" i="23"/>
  <c r="AK1392" i="23"/>
  <c r="AE1392" i="23"/>
  <c r="AI1392" i="23"/>
  <c r="AO1392" i="23"/>
  <c r="AM1392" i="23"/>
  <c r="AE1595" i="23"/>
  <c r="AK1595" i="23"/>
  <c r="AO1595" i="23"/>
  <c r="AM1595" i="23"/>
  <c r="AI1595" i="23"/>
  <c r="AI1788" i="23"/>
  <c r="AK1788" i="23"/>
  <c r="AM1788" i="23"/>
  <c r="AO1788" i="23"/>
  <c r="AE1788" i="23"/>
  <c r="AO1856" i="23"/>
  <c r="AK1856" i="23"/>
  <c r="AE1856" i="23"/>
  <c r="AM1856" i="23"/>
  <c r="AI1856" i="23"/>
  <c r="AE1053" i="23"/>
  <c r="AK1053" i="23"/>
  <c r="AM1053" i="23"/>
  <c r="AO1053" i="23"/>
  <c r="AI1053" i="23"/>
  <c r="AI174" i="23"/>
  <c r="AE174" i="23"/>
  <c r="AK174" i="23"/>
  <c r="AM174" i="23"/>
  <c r="AO174" i="23"/>
  <c r="AO223" i="23"/>
  <c r="AM223" i="23"/>
  <c r="AK223" i="23"/>
  <c r="AI223" i="23"/>
  <c r="AE223" i="23"/>
  <c r="AI86" i="23"/>
  <c r="AE86" i="23"/>
  <c r="AK86" i="23"/>
  <c r="AM86" i="23"/>
  <c r="AO86" i="23"/>
  <c r="AI346" i="23"/>
  <c r="AE346" i="23"/>
  <c r="AM346" i="23"/>
  <c r="AK346" i="23"/>
  <c r="AO346" i="23"/>
  <c r="AE728" i="23"/>
  <c r="AI728" i="23"/>
  <c r="AO728" i="23"/>
  <c r="AK728" i="23"/>
  <c r="AM728" i="23"/>
  <c r="AK486" i="23"/>
  <c r="AE486" i="23"/>
  <c r="AM486" i="23"/>
  <c r="AI486" i="23"/>
  <c r="AO486" i="23"/>
  <c r="AE894" i="23"/>
  <c r="AM894" i="23"/>
  <c r="AK894" i="23"/>
  <c r="AI894" i="23"/>
  <c r="AO894" i="23"/>
  <c r="AI594" i="23"/>
  <c r="AE594" i="23"/>
  <c r="AK594" i="23"/>
  <c r="AM594" i="23"/>
  <c r="AO594" i="23"/>
  <c r="AI127" i="23"/>
  <c r="AE127" i="23"/>
  <c r="AO127" i="23"/>
  <c r="AK127" i="23"/>
  <c r="AM127" i="23"/>
  <c r="AK663" i="23"/>
  <c r="AE663" i="23"/>
  <c r="AI663" i="23"/>
  <c r="AM663" i="23"/>
  <c r="AO663" i="23"/>
  <c r="AK1007" i="23"/>
  <c r="AO1007" i="23"/>
  <c r="AE1007" i="23"/>
  <c r="AI1007" i="23"/>
  <c r="AM1007" i="23"/>
  <c r="AI191" i="23"/>
  <c r="AE191" i="23"/>
  <c r="AO191" i="23"/>
  <c r="AM191" i="23"/>
  <c r="AK191" i="23"/>
  <c r="AI961" i="23"/>
  <c r="AO961" i="23"/>
  <c r="AM961" i="23"/>
  <c r="AE961" i="23"/>
  <c r="AK961" i="23"/>
  <c r="AR2042" i="23"/>
  <c r="AE100" i="23"/>
  <c r="AO100" i="23"/>
  <c r="AM100" i="23"/>
  <c r="AK100" i="23"/>
  <c r="AI100" i="23"/>
  <c r="AO365" i="23"/>
  <c r="AI365" i="23"/>
  <c r="AK365" i="23"/>
  <c r="AE365" i="23"/>
  <c r="AM365" i="23"/>
  <c r="AM910" i="23"/>
  <c r="AE910" i="23"/>
  <c r="AO910" i="23"/>
  <c r="AK910" i="23"/>
  <c r="AI910" i="23"/>
  <c r="AE140" i="23"/>
  <c r="AK140" i="23"/>
  <c r="AO140" i="23"/>
  <c r="AM140" i="23"/>
  <c r="AI140" i="23"/>
  <c r="AO806" i="23"/>
  <c r="AK806" i="23"/>
  <c r="AI806" i="23"/>
  <c r="AE806" i="23"/>
  <c r="AM806" i="23"/>
  <c r="AI102" i="23"/>
  <c r="AO102" i="23"/>
  <c r="AM102" i="23"/>
  <c r="AK102" i="23"/>
  <c r="AE102" i="23"/>
  <c r="AM848" i="23"/>
  <c r="AE848" i="23"/>
  <c r="AK848" i="23"/>
  <c r="AI848" i="23"/>
  <c r="AO848" i="23"/>
  <c r="AO879" i="23"/>
  <c r="AE879" i="23"/>
  <c r="AK879" i="23"/>
  <c r="AM879" i="23"/>
  <c r="AI879" i="23"/>
  <c r="AO1264" i="23"/>
  <c r="AI1264" i="23"/>
  <c r="AE1264" i="23"/>
  <c r="AK1264" i="23"/>
  <c r="AM1264" i="23"/>
  <c r="AE1179" i="23"/>
  <c r="AI1179" i="23"/>
  <c r="AM1179" i="23"/>
  <c r="AO1179" i="23"/>
  <c r="AK1179" i="23"/>
  <c r="AI1833" i="23"/>
  <c r="AO1833" i="23"/>
  <c r="AE1833" i="23"/>
  <c r="AK1833" i="23"/>
  <c r="AM1833" i="23"/>
  <c r="AI1602" i="23"/>
  <c r="AM1602" i="23"/>
  <c r="AK1602" i="23"/>
  <c r="AO1602" i="23"/>
  <c r="AE1602" i="23"/>
  <c r="AI1888" i="23"/>
  <c r="AE1888" i="23"/>
  <c r="AK1888" i="23"/>
  <c r="AM1888" i="23"/>
  <c r="AO1888" i="23"/>
  <c r="AI1998" i="23"/>
  <c r="AM1998" i="23"/>
  <c r="AE1998" i="23"/>
  <c r="AO1998" i="23"/>
  <c r="AK1998" i="23"/>
  <c r="AE628" i="23"/>
  <c r="AK628" i="23"/>
  <c r="AO628" i="23"/>
  <c r="AM628" i="23"/>
  <c r="AI628" i="23"/>
  <c r="AI907" i="23"/>
  <c r="AK907" i="23"/>
  <c r="AO907" i="23"/>
  <c r="AE907" i="23"/>
  <c r="AM907" i="23"/>
  <c r="AK1737" i="23"/>
  <c r="AM1737" i="23"/>
  <c r="AI1737" i="23"/>
  <c r="AE1737" i="23"/>
  <c r="AO1737" i="23"/>
  <c r="AE1155" i="23"/>
  <c r="AI1155" i="23"/>
  <c r="AK1155" i="23"/>
  <c r="AM1155" i="23"/>
  <c r="AO1155" i="23"/>
  <c r="AE1615" i="23"/>
  <c r="AK1615" i="23"/>
  <c r="AM1615" i="23"/>
  <c r="AI1615" i="23"/>
  <c r="AO1615" i="23"/>
  <c r="AM2025" i="23"/>
  <c r="AE2025" i="23"/>
  <c r="AO2025" i="23"/>
  <c r="AI2025" i="23"/>
  <c r="AK2025" i="23"/>
  <c r="AO1137" i="23"/>
  <c r="AK1137" i="23"/>
  <c r="AM1137" i="23"/>
  <c r="AI1137" i="23"/>
  <c r="AE1137" i="23"/>
  <c r="AI1475" i="23"/>
  <c r="AO1475" i="23"/>
  <c r="AE1475" i="23"/>
  <c r="AK1475" i="23"/>
  <c r="AM1475" i="23"/>
  <c r="AE1836" i="23"/>
  <c r="AM1836" i="23"/>
  <c r="AI1836" i="23"/>
  <c r="AO1836" i="23"/>
  <c r="AK1836" i="23"/>
  <c r="AE1961" i="23"/>
  <c r="AI1961" i="23"/>
  <c r="AK1961" i="23"/>
  <c r="AO1961" i="23"/>
  <c r="AM1961" i="23"/>
  <c r="AM962" i="23"/>
  <c r="AO962" i="23"/>
  <c r="AI962" i="23"/>
  <c r="AE962" i="23"/>
  <c r="AK962" i="23"/>
  <c r="AO735" i="23"/>
  <c r="AK735" i="23"/>
  <c r="AI735" i="23"/>
  <c r="AM735" i="23"/>
  <c r="AE735" i="23"/>
  <c r="AM1263" i="23"/>
  <c r="AI1263" i="23"/>
  <c r="AK1263" i="23"/>
  <c r="AO1263" i="23"/>
  <c r="AE1263" i="23"/>
  <c r="AM1906" i="23"/>
  <c r="AO1906" i="23"/>
  <c r="AK1906" i="23"/>
  <c r="AI1906" i="23"/>
  <c r="AE1906" i="23"/>
  <c r="F8" i="22"/>
  <c r="M32" i="21" s="1"/>
  <c r="N32" i="21" s="1"/>
  <c r="O32" i="21" s="1"/>
  <c r="I6" i="22"/>
  <c r="I12" i="22" s="1"/>
  <c r="M39" i="21" l="1"/>
  <c r="M49" i="21"/>
  <c r="M74" i="21"/>
  <c r="M50" i="21"/>
  <c r="M24" i="21"/>
  <c r="M47" i="21"/>
  <c r="M60" i="21"/>
  <c r="M40" i="21"/>
  <c r="M73" i="21"/>
  <c r="M69" i="21"/>
  <c r="M91" i="21"/>
  <c r="M53" i="21"/>
  <c r="M57" i="21"/>
  <c r="M65" i="21"/>
  <c r="M81" i="21"/>
  <c r="M79" i="21"/>
  <c r="M88" i="21"/>
  <c r="M29" i="21"/>
  <c r="M12" i="21"/>
  <c r="M76" i="21"/>
  <c r="M82" i="21"/>
  <c r="M62" i="21"/>
  <c r="M67" i="21"/>
  <c r="M80" i="21"/>
  <c r="M90" i="21"/>
  <c r="M66" i="21"/>
  <c r="M64" i="21"/>
  <c r="M19" i="21"/>
  <c r="N19" i="21" s="1"/>
  <c r="O19" i="21" s="1"/>
  <c r="M68" i="21"/>
  <c r="M86" i="21"/>
  <c r="M17" i="21"/>
  <c r="M59" i="21"/>
  <c r="M93" i="21"/>
  <c r="M20" i="21"/>
  <c r="M31" i="21"/>
  <c r="M61" i="21"/>
  <c r="M78" i="21"/>
  <c r="M87" i="21"/>
  <c r="M77" i="21"/>
  <c r="M85" i="21"/>
  <c r="M23" i="21"/>
  <c r="M21" i="21"/>
  <c r="M72" i="21"/>
  <c r="M35" i="21"/>
  <c r="M42" i="21"/>
  <c r="M94" i="21"/>
  <c r="M22" i="21"/>
  <c r="M18" i="21"/>
  <c r="M51" i="21"/>
  <c r="M43" i="21"/>
  <c r="M45" i="21"/>
  <c r="N45" i="21" s="1"/>
  <c r="O45" i="21" s="1"/>
  <c r="M52" i="21"/>
  <c r="M96" i="21"/>
  <c r="M11" i="21"/>
  <c r="M36" i="21"/>
  <c r="M33" i="21"/>
  <c r="N31" i="21"/>
  <c r="O31" i="21" s="1"/>
  <c r="BA206" i="23"/>
  <c r="BA1858" i="23"/>
  <c r="N26" i="30"/>
  <c r="T23" i="30"/>
  <c r="U21" i="30" s="1"/>
  <c r="V20" i="30" s="1"/>
  <c r="BA1697" i="23"/>
  <c r="BA1473" i="23"/>
  <c r="BA215" i="23"/>
  <c r="BA446" i="23"/>
  <c r="BA526" i="23"/>
  <c r="BA1366" i="23"/>
  <c r="BA1803" i="23"/>
  <c r="BA92" i="23"/>
  <c r="BA1313" i="23"/>
  <c r="BA1923" i="23"/>
  <c r="BA2029" i="23"/>
  <c r="BA852" i="23"/>
  <c r="BA197" i="23"/>
  <c r="BA968" i="23"/>
  <c r="BA53" i="23"/>
  <c r="BA1180" i="23"/>
  <c r="BA567" i="23"/>
  <c r="BA1954" i="23"/>
  <c r="BA1210" i="23"/>
  <c r="BA501" i="23"/>
  <c r="BA802" i="23"/>
  <c r="BA325" i="23"/>
  <c r="BA1682" i="23"/>
  <c r="BA778" i="23"/>
  <c r="BA1063" i="23"/>
  <c r="BA1618" i="23"/>
  <c r="BA1727" i="23"/>
  <c r="BA40" i="23"/>
  <c r="BA1054" i="23"/>
  <c r="BA617" i="23"/>
  <c r="BA1230" i="23"/>
  <c r="BA282" i="23"/>
  <c r="BA1758" i="23"/>
  <c r="BA1789" i="23"/>
  <c r="BA1820" i="23"/>
  <c r="BA241" i="23"/>
  <c r="BA1877" i="23"/>
  <c r="BA235" i="23"/>
  <c r="BA954" i="23"/>
  <c r="BA399" i="23"/>
  <c r="BA688" i="23"/>
  <c r="BA694" i="23"/>
  <c r="M10" i="21"/>
  <c r="BA603" i="23"/>
  <c r="BA310" i="23"/>
  <c r="BA412" i="23"/>
  <c r="BA488" i="23"/>
  <c r="BA1866" i="23"/>
  <c r="BA1722" i="23"/>
  <c r="BA1713" i="23"/>
  <c r="BA237" i="23"/>
  <c r="BA20" i="23"/>
  <c r="BA1093" i="23"/>
  <c r="BA1437" i="23"/>
  <c r="BA1893" i="23"/>
  <c r="BA27" i="23"/>
  <c r="BA1326" i="23"/>
  <c r="BA1656" i="23"/>
  <c r="BA930" i="23"/>
  <c r="BA976" i="23"/>
  <c r="BA652" i="23"/>
  <c r="BA1222" i="23"/>
  <c r="BA1143" i="23"/>
  <c r="H9" i="22"/>
  <c r="O6" i="21" s="1"/>
  <c r="BA1167" i="23"/>
  <c r="BA1196" i="23"/>
  <c r="I7" i="22"/>
  <c r="P32" i="21" s="1"/>
  <c r="I10" i="22"/>
  <c r="I11" i="22"/>
  <c r="BA1125" i="23"/>
  <c r="BA1519" i="23"/>
  <c r="O15" i="30"/>
  <c r="BA1043" i="23"/>
  <c r="M6" i="21"/>
  <c r="M6" i="30"/>
  <c r="O6" i="30"/>
  <c r="BA762" i="23"/>
  <c r="BA436" i="23"/>
  <c r="BA467" i="23"/>
  <c r="BA1425" i="23"/>
  <c r="BA1816" i="23"/>
  <c r="BA1824" i="23"/>
  <c r="BA338" i="23"/>
  <c r="BA1554" i="23"/>
  <c r="BA1345" i="23"/>
  <c r="BA1038" i="23"/>
  <c r="BA524" i="23"/>
  <c r="BA2037" i="23"/>
  <c r="BA2019" i="23"/>
  <c r="BA788" i="23"/>
  <c r="BA47" i="23"/>
  <c r="BA1008" i="23"/>
  <c r="BA1361" i="23"/>
  <c r="BA245" i="23"/>
  <c r="BA609" i="23"/>
  <c r="BA1060" i="23"/>
  <c r="BA568" i="23"/>
  <c r="BA957" i="23"/>
  <c r="BA1643" i="23"/>
  <c r="BA472" i="23"/>
  <c r="BA649" i="23"/>
  <c r="BA1477" i="23"/>
  <c r="BA2035" i="23"/>
  <c r="BA1505" i="23"/>
  <c r="BA914" i="23"/>
  <c r="BA1117" i="23"/>
  <c r="BA425" i="23"/>
  <c r="BA1958" i="23"/>
  <c r="BA407" i="23"/>
  <c r="BA1398" i="23"/>
  <c r="BA1761" i="23"/>
  <c r="BA1220" i="23"/>
  <c r="BA581" i="23"/>
  <c r="BA57" i="23"/>
  <c r="BA559" i="23"/>
  <c r="BA1869" i="23"/>
  <c r="BA1542" i="23"/>
  <c r="BA1966" i="23"/>
  <c r="BA199" i="23"/>
  <c r="BA1659" i="23"/>
  <c r="BA1839" i="23"/>
  <c r="BA838" i="23"/>
  <c r="BA597" i="23"/>
  <c r="BA1149" i="23"/>
  <c r="BA447" i="23"/>
  <c r="BA1948" i="23"/>
  <c r="AO2069" i="23"/>
  <c r="AO2070" i="23"/>
  <c r="AO2043" i="23" s="1"/>
  <c r="AK2069" i="23"/>
  <c r="AK2070" i="23"/>
  <c r="AK2043" i="23" s="1"/>
  <c r="AG2069" i="23"/>
  <c r="AG2070" i="23"/>
  <c r="AG2043" i="23" s="1"/>
  <c r="AE2069" i="23"/>
  <c r="AE2070" i="23"/>
  <c r="AE2043" i="23" s="1"/>
  <c r="BA768" i="23"/>
  <c r="BA1601" i="23"/>
  <c r="BA1874" i="23"/>
  <c r="BA61" i="23"/>
  <c r="BA1774" i="23"/>
  <c r="BA1289" i="23"/>
  <c r="BA1574" i="23"/>
  <c r="BA1083" i="23"/>
  <c r="BA404" i="23"/>
  <c r="BA213" i="23"/>
  <c r="BA1556" i="23"/>
  <c r="BA432" i="23"/>
  <c r="AX2069" i="23"/>
  <c r="AX2070" i="23"/>
  <c r="AX2043" i="23" s="1"/>
  <c r="AV2069" i="23"/>
  <c r="AV2070" i="23"/>
  <c r="AV2043" i="23" s="1"/>
  <c r="AM2069" i="23"/>
  <c r="AM2070" i="23"/>
  <c r="AM2043" i="23" s="1"/>
  <c r="AI2069" i="23"/>
  <c r="AI2070" i="23"/>
  <c r="AI2043" i="23" s="1"/>
  <c r="BA269" i="23"/>
  <c r="BA411" i="23"/>
  <c r="BA1983" i="23"/>
  <c r="BA1090" i="23"/>
  <c r="BA1944" i="23"/>
  <c r="BA972" i="23"/>
  <c r="BA17" i="23"/>
  <c r="BA1486" i="23"/>
  <c r="BA1501" i="23"/>
  <c r="BA427" i="23"/>
  <c r="BA1013" i="23"/>
  <c r="BA1214" i="23"/>
  <c r="BA1630" i="23"/>
  <c r="BA286" i="23"/>
  <c r="BA151" i="23"/>
  <c r="BA980" i="23"/>
  <c r="BA1461" i="23"/>
  <c r="BA681" i="23"/>
  <c r="BA1854" i="23"/>
  <c r="BA1346" i="23"/>
  <c r="BA2007" i="23"/>
  <c r="BA1552" i="23"/>
  <c r="BA1648" i="23"/>
  <c r="BA72" i="23"/>
  <c r="BA264" i="23"/>
  <c r="BA1812" i="23"/>
  <c r="BA2021" i="23"/>
  <c r="BA466" i="23"/>
  <c r="BA209" i="23"/>
  <c r="BA1735" i="23"/>
  <c r="BA1818" i="23"/>
  <c r="BA73" i="23"/>
  <c r="BA1000" i="23"/>
  <c r="BA394" i="23"/>
  <c r="BA1609" i="23"/>
  <c r="BA606" i="23"/>
  <c r="BA1838" i="23"/>
  <c r="BA1354" i="23"/>
  <c r="BA1632" i="23"/>
  <c r="BA287" i="23"/>
  <c r="BA2015" i="23"/>
  <c r="BA1166" i="23"/>
  <c r="BA343" i="23"/>
  <c r="BA491" i="23"/>
  <c r="BA1183" i="23"/>
  <c r="BA599" i="23"/>
  <c r="BA218" i="23"/>
  <c r="BA2016" i="23"/>
  <c r="BA1433" i="23"/>
  <c r="BA1640" i="23"/>
  <c r="BA340" i="23"/>
  <c r="BA1124" i="23"/>
  <c r="BA50" i="23"/>
  <c r="BA14" i="23"/>
  <c r="BA465" i="23"/>
  <c r="BA96" i="23"/>
  <c r="BA610" i="23"/>
  <c r="BA539" i="23"/>
  <c r="BA462" i="23"/>
  <c r="BA1429" i="23"/>
  <c r="BA881" i="23"/>
  <c r="BA449" i="23"/>
  <c r="BA1538" i="23"/>
  <c r="BA669" i="23"/>
  <c r="BA1592" i="23"/>
  <c r="BA1606" i="23"/>
  <c r="BA1973" i="23"/>
  <c r="BA56" i="23"/>
  <c r="BA725" i="23"/>
  <c r="BA60" i="23"/>
  <c r="BA929" i="23"/>
  <c r="BA2036" i="23"/>
  <c r="BA1779" i="23"/>
  <c r="BA1942" i="23"/>
  <c r="BA1342" i="23"/>
  <c r="BA1898" i="23"/>
  <c r="BA738" i="23"/>
  <c r="BA48" i="23"/>
  <c r="BA1188" i="23"/>
  <c r="BA865" i="23"/>
  <c r="BA1979" i="23"/>
  <c r="BA1665" i="23"/>
  <c r="BA192" i="23"/>
  <c r="BA1455" i="23"/>
  <c r="BA372" i="23"/>
  <c r="BA1409" i="23"/>
  <c r="BA459" i="23"/>
  <c r="BA121" i="23"/>
  <c r="BA645" i="23"/>
  <c r="BA475" i="23"/>
  <c r="BA1920" i="23"/>
  <c r="BA815" i="23"/>
  <c r="BA780" i="23"/>
  <c r="BA1442" i="23"/>
  <c r="BA2011" i="23"/>
  <c r="BA149" i="23"/>
  <c r="BA1213" i="23"/>
  <c r="BA1590" i="23"/>
  <c r="BA336" i="23"/>
  <c r="BA1308" i="23"/>
  <c r="BA1141" i="23"/>
  <c r="BA511" i="23"/>
  <c r="BA1077" i="23"/>
  <c r="BA1666" i="23"/>
  <c r="BA998" i="23"/>
  <c r="BA214" i="23"/>
  <c r="BA1926" i="23"/>
  <c r="BA1600" i="23"/>
  <c r="BA481" i="23"/>
  <c r="BA1068" i="23"/>
  <c r="BA1846" i="23"/>
  <c r="BA1842" i="23"/>
  <c r="BA1616" i="23"/>
  <c r="BA1405" i="23"/>
  <c r="BA1919" i="23"/>
  <c r="BA200" i="23"/>
  <c r="BA1401" i="23"/>
  <c r="BA990" i="23"/>
  <c r="BA1022" i="23"/>
  <c r="BA1565" i="23"/>
  <c r="BA938" i="23"/>
  <c r="BA992" i="23"/>
  <c r="AZ9" i="23"/>
  <c r="BA2028" i="23"/>
  <c r="BA1532" i="23"/>
  <c r="BA2027" i="23"/>
  <c r="BA1377" i="23"/>
  <c r="BA1193" i="23"/>
  <c r="BA305" i="23"/>
  <c r="BA657" i="23"/>
  <c r="BA709" i="23"/>
  <c r="BA1319" i="23"/>
  <c r="BA878" i="23"/>
  <c r="BA722" i="23"/>
  <c r="BA2006" i="23"/>
  <c r="BA1194" i="23"/>
  <c r="BA460" i="23"/>
  <c r="BA125" i="23"/>
  <c r="BA892" i="23"/>
  <c r="BA1787" i="23"/>
  <c r="BA49" i="23"/>
  <c r="BA1511" i="23"/>
  <c r="AV2042" i="23"/>
  <c r="M34" i="21" s="1"/>
  <c r="N34" i="21" s="1"/>
  <c r="O34" i="21" s="1"/>
  <c r="BA423" i="23"/>
  <c r="BA2030" i="23"/>
  <c r="BA387" i="23"/>
  <c r="BA1852" i="23"/>
  <c r="BA1314" i="23"/>
  <c r="BA596" i="23"/>
  <c r="BA1690" i="23"/>
  <c r="BA1274" i="23"/>
  <c r="BA450" i="23"/>
  <c r="BA367" i="23"/>
  <c r="BA1604" i="23"/>
  <c r="BA1560" i="23"/>
  <c r="BA1422" i="23"/>
  <c r="BA1353" i="23"/>
  <c r="BA1198" i="23"/>
  <c r="BA1386" i="23"/>
  <c r="BA740" i="23"/>
  <c r="BA1588" i="23"/>
  <c r="BA1940" i="23"/>
  <c r="BA963" i="23"/>
  <c r="BA246" i="23"/>
  <c r="BA800" i="23"/>
  <c r="BA801" i="23"/>
  <c r="BA621" i="23"/>
  <c r="BA1747" i="23"/>
  <c r="BA2008" i="23"/>
  <c r="BA1309" i="23"/>
  <c r="BA2018" i="23"/>
  <c r="BA1886" i="23"/>
  <c r="BA217" i="23"/>
  <c r="BA897" i="23"/>
  <c r="BA1644" i="23"/>
  <c r="BA1382" i="23"/>
  <c r="BA1535" i="23"/>
  <c r="BA311" i="23"/>
  <c r="BA229" i="23"/>
  <c r="BA1278" i="23"/>
  <c r="BA1823" i="23"/>
  <c r="BA431" i="23"/>
  <c r="BA997" i="23"/>
  <c r="BA1185" i="23"/>
  <c r="BA600" i="23"/>
  <c r="BA648" i="23"/>
  <c r="BA971" i="23"/>
  <c r="BA1481" i="23"/>
  <c r="BA647" i="23"/>
  <c r="BA1394" i="23"/>
  <c r="BA1651" i="23"/>
  <c r="BA283" i="23"/>
  <c r="BA44" i="23"/>
  <c r="BA1266" i="23"/>
  <c r="BA984" i="23"/>
  <c r="BA535" i="23"/>
  <c r="BA588" i="23"/>
  <c r="BA1465" i="23"/>
  <c r="BA547" i="23"/>
  <c r="BA889" i="23"/>
  <c r="BA653" i="23"/>
  <c r="BA1657" i="23"/>
  <c r="BA1191" i="23"/>
  <c r="BA291" i="23"/>
  <c r="BA292" i="23"/>
  <c r="BA1295" i="23"/>
  <c r="BA1249" i="23"/>
  <c r="BA1781" i="23"/>
  <c r="BA796" i="23"/>
  <c r="BA253" i="23"/>
  <c r="BA38" i="23"/>
  <c r="BA774" i="23"/>
  <c r="BA1701" i="23"/>
  <c r="BA1990" i="23"/>
  <c r="BA1703" i="23"/>
  <c r="BA523" i="23"/>
  <c r="BA226" i="23"/>
  <c r="BA1984" i="23"/>
  <c r="BA816" i="23"/>
  <c r="BA883" i="23"/>
  <c r="BA1225" i="23"/>
  <c r="BA1493" i="23"/>
  <c r="BA531" i="23"/>
  <c r="BA1751" i="23"/>
  <c r="BA1504" i="23"/>
  <c r="BA384" i="23"/>
  <c r="BA168" i="23"/>
  <c r="BA2000" i="23"/>
  <c r="BA1641" i="23"/>
  <c r="BA364" i="23"/>
  <c r="BA1127" i="23"/>
  <c r="BA1889" i="23"/>
  <c r="BA565" i="23"/>
  <c r="BA1676" i="23"/>
  <c r="BA1073" i="23"/>
  <c r="BA42" i="23"/>
  <c r="BA463" i="23"/>
  <c r="BA1056" i="23"/>
  <c r="BA772" i="23"/>
  <c r="BA1432" i="23"/>
  <c r="BA1809" i="23"/>
  <c r="BA1813" i="23"/>
  <c r="BA254" i="23"/>
  <c r="BA120" i="23"/>
  <c r="BA777" i="23"/>
  <c r="BA705" i="23"/>
  <c r="BA440" i="23"/>
  <c r="BA1305" i="23"/>
  <c r="BA1489" i="23"/>
  <c r="BA1265" i="23"/>
  <c r="BA1513" i="23"/>
  <c r="BA1065" i="23"/>
  <c r="BA161" i="23"/>
  <c r="BA1543" i="23"/>
  <c r="BA1974" i="23"/>
  <c r="BA238" i="23"/>
  <c r="BA130" i="23"/>
  <c r="BA1870" i="23"/>
  <c r="BA1649" i="23"/>
  <c r="BA1879" i="23"/>
  <c r="BA160" i="23"/>
  <c r="BA1381" i="23"/>
  <c r="BA1897" i="23"/>
  <c r="BA24" i="23"/>
  <c r="BA2022" i="23"/>
  <c r="BA1928" i="23"/>
  <c r="BA798" i="23"/>
  <c r="BA750" i="23"/>
  <c r="BA171" i="23"/>
  <c r="BA175" i="23"/>
  <c r="BA471" i="23"/>
  <c r="BA202" i="23"/>
  <c r="BA228" i="23"/>
  <c r="BA136" i="23"/>
  <c r="BA332" i="23"/>
  <c r="BA708" i="23"/>
  <c r="BA234" i="23"/>
  <c r="BA1596" i="23"/>
  <c r="BA544" i="23"/>
  <c r="BA480" i="23"/>
  <c r="BA866" i="23"/>
  <c r="BA754" i="23"/>
  <c r="BA945" i="23"/>
  <c r="BA1750" i="23"/>
  <c r="BA1965" i="23"/>
  <c r="BA1431" i="23"/>
  <c r="BA1368" i="23"/>
  <c r="BA273" i="23"/>
  <c r="BA592" i="23"/>
  <c r="BA1959" i="23"/>
  <c r="BA1182" i="23"/>
  <c r="BA21" i="23"/>
  <c r="BA685" i="23"/>
  <c r="BA1218" i="23"/>
  <c r="BA1283" i="23"/>
  <c r="BA679" i="23"/>
  <c r="BA288" i="23"/>
  <c r="BA1165" i="23"/>
  <c r="BA335" i="23"/>
  <c r="BA1269" i="23"/>
  <c r="BA339" i="23"/>
  <c r="BA1736" i="23"/>
  <c r="BA1019" i="23"/>
  <c r="BA383" i="23"/>
  <c r="BA1440" i="23"/>
  <c r="BA1674" i="23"/>
  <c r="BA1164" i="23"/>
  <c r="BA693" i="23"/>
  <c r="BA208" i="23"/>
  <c r="BA1393" i="23"/>
  <c r="BA1826" i="23"/>
  <c r="BA595" i="23"/>
  <c r="BA390" i="23"/>
  <c r="BA824" i="23"/>
  <c r="BA517" i="23"/>
  <c r="BA1002" i="23"/>
  <c r="BA141" i="23"/>
  <c r="BA1495" i="23"/>
  <c r="BA996" i="23"/>
  <c r="BA629" i="23"/>
  <c r="BA1389" i="23"/>
  <c r="BA1245" i="23"/>
  <c r="BA1805" i="23"/>
  <c r="BA1586" i="23"/>
  <c r="BA717" i="23"/>
  <c r="BA113" i="23"/>
  <c r="BA1521" i="23"/>
  <c r="BA435" i="23"/>
  <c r="BA839" i="23"/>
  <c r="BA23" i="23"/>
  <c r="BA347" i="23"/>
  <c r="BA1434" i="23"/>
  <c r="BA743" i="23"/>
  <c r="BA382" i="23"/>
  <c r="BA1443" i="23"/>
  <c r="BA93" i="23"/>
  <c r="BA1862" i="23"/>
  <c r="BA1021" i="23"/>
  <c r="BA1850" i="23"/>
  <c r="BA1207" i="23"/>
  <c r="BA1633" i="23"/>
  <c r="BA1732" i="23"/>
  <c r="BA1568" i="23"/>
  <c r="BA464" i="23"/>
  <c r="BA107" i="23"/>
  <c r="BA22" i="23"/>
  <c r="BA1938" i="23"/>
  <c r="BA1739" i="23"/>
  <c r="BA1892" i="23"/>
  <c r="BA270" i="23"/>
  <c r="BA1390" i="23"/>
  <c r="BA1061" i="23"/>
  <c r="BA572" i="23"/>
  <c r="BA1103" i="23"/>
  <c r="BA736" i="23"/>
  <c r="BA144" i="23"/>
  <c r="BA626" i="23"/>
  <c r="BA112" i="23"/>
  <c r="BA115" i="23"/>
  <c r="BA644" i="23"/>
  <c r="BA1971" i="23"/>
  <c r="BA1964" i="23"/>
  <c r="BA1801" i="23"/>
  <c r="BA1996" i="23"/>
  <c r="BA1384" i="23"/>
  <c r="BA1371" i="23"/>
  <c r="BA625" i="23"/>
  <c r="BA1872" i="23"/>
  <c r="BA334" i="23"/>
  <c r="BA344" i="23"/>
  <c r="BA1725" i="23"/>
  <c r="BA1748" i="23"/>
  <c r="BA942" i="23"/>
  <c r="BA306" i="23"/>
  <c r="BA828" i="23"/>
  <c r="BA770" i="23"/>
  <c r="BA1413" i="23"/>
  <c r="BA1466" i="23"/>
  <c r="BA604" i="23"/>
  <c r="BA860" i="23"/>
  <c r="BA832" i="23"/>
  <c r="BA1843" i="23"/>
  <c r="BA1024" i="23"/>
  <c r="BA804" i="23"/>
  <c r="BA1482" i="23"/>
  <c r="BA1503" i="23"/>
  <c r="BA1297" i="23"/>
  <c r="BA247" i="23"/>
  <c r="BA385" i="23"/>
  <c r="BA1115" i="23"/>
  <c r="BA655" i="23"/>
  <c r="BA1202" i="23"/>
  <c r="BA354" i="23"/>
  <c r="BA454" i="23"/>
  <c r="BA1321" i="23"/>
  <c r="BA1168" i="23"/>
  <c r="BA405" i="23"/>
  <c r="BA808" i="23"/>
  <c r="BA529" i="23"/>
  <c r="BA1467" i="23"/>
  <c r="BA186" i="23"/>
  <c r="BA1782" i="23"/>
  <c r="BA1358" i="23"/>
  <c r="BA1755" i="23"/>
  <c r="BA351" i="23"/>
  <c r="BA1109" i="23"/>
  <c r="BA534" i="23"/>
  <c r="BA1597" i="23"/>
  <c r="BA1494" i="23"/>
  <c r="BA986" i="23"/>
  <c r="BA26" i="23"/>
  <c r="BA1261" i="23"/>
  <c r="BA747" i="23"/>
  <c r="BA64" i="23"/>
  <c r="BA178" i="23"/>
  <c r="BA1107" i="23"/>
  <c r="BA211" i="23"/>
  <c r="BA444" i="23"/>
  <c r="BA656" i="23"/>
  <c r="BA34" i="23"/>
  <c r="BA509" i="23"/>
  <c r="BA1159" i="23"/>
  <c r="BA359" i="23"/>
  <c r="BA1684" i="23"/>
  <c r="BA1934" i="23"/>
  <c r="BA1256" i="23"/>
  <c r="BA37" i="23"/>
  <c r="BA1374" i="23"/>
  <c r="BA484" i="23"/>
  <c r="BA1572" i="23"/>
  <c r="BA1702" i="23"/>
  <c r="BA1612" i="23"/>
  <c r="BA775" i="23"/>
  <c r="BA205" i="23"/>
  <c r="BA451" i="23"/>
  <c r="BA1348" i="23"/>
  <c r="BA812" i="23"/>
  <c r="BA1950" i="23"/>
  <c r="BA792" i="23"/>
  <c r="BA1215" i="23"/>
  <c r="BA854" i="23"/>
  <c r="BA1733" i="23"/>
  <c r="BA1397" i="23"/>
  <c r="BA637" i="23"/>
  <c r="BA1057" i="23"/>
  <c r="BA1217" i="23"/>
  <c r="BA1032" i="23"/>
  <c r="BA1771" i="23"/>
  <c r="BA676" i="23"/>
  <c r="BA409" i="23"/>
  <c r="BA965" i="23"/>
  <c r="BA1084" i="23"/>
  <c r="BA1257" i="23"/>
  <c r="BA918" i="23"/>
  <c r="BA1325" i="23"/>
  <c r="BA1281" i="23"/>
  <c r="BA54" i="23"/>
  <c r="BA300" i="23"/>
  <c r="BA1827" i="23"/>
  <c r="BA1453" i="23"/>
  <c r="BA1921" i="23"/>
  <c r="BA1548" i="23"/>
  <c r="BA1527" i="23"/>
  <c r="BA1753" i="23"/>
  <c r="BA1831" i="23"/>
  <c r="BA504" i="23"/>
  <c r="BA677" i="23"/>
  <c r="BA1176" i="23"/>
  <c r="BA1285" i="23"/>
  <c r="BA809" i="23"/>
  <c r="BA2017" i="23"/>
  <c r="BA492" i="23"/>
  <c r="BA1547" i="23"/>
  <c r="BA1339" i="23"/>
  <c r="BA443" i="23"/>
  <c r="BA1395" i="23"/>
  <c r="BA979" i="23"/>
  <c r="BA2041" i="23"/>
  <c r="BA1142" i="23"/>
  <c r="BA413" i="23"/>
  <c r="BA1223" i="23"/>
  <c r="BA885" i="23"/>
  <c r="BA516" i="23"/>
  <c r="BA1071" i="23"/>
  <c r="BA1337" i="23"/>
  <c r="BA1723" i="23"/>
  <c r="BA782" i="23"/>
  <c r="BA1227" i="23"/>
  <c r="BA843" i="23"/>
  <c r="BA661" i="23"/>
  <c r="BA704" i="23"/>
  <c r="BA1689" i="23"/>
  <c r="BA1875" i="23"/>
  <c r="BA1380" i="23"/>
  <c r="BA1403" i="23"/>
  <c r="BA1101" i="23"/>
  <c r="BA1915" i="23"/>
  <c r="BA1457" i="23"/>
  <c r="BA1423" i="23"/>
  <c r="BA1119" i="23"/>
  <c r="BA1034" i="23"/>
  <c r="BA402" i="23"/>
  <c r="BA371" i="23"/>
  <c r="BA1721" i="23"/>
  <c r="BA242" i="23"/>
  <c r="BA1895" i="23"/>
  <c r="BA831" i="23"/>
  <c r="BA1411" i="23"/>
  <c r="BA1670" i="23"/>
  <c r="BA1570" i="23"/>
  <c r="BA752" i="23"/>
  <c r="BA12" i="23"/>
  <c r="BA388" i="23"/>
  <c r="BA1201" i="23"/>
  <c r="BA502" i="23"/>
  <c r="BA101" i="23"/>
  <c r="BA331" i="23"/>
  <c r="BA748" i="23"/>
  <c r="BA1258" i="23"/>
  <c r="BA1549" i="23"/>
  <c r="BA949" i="23"/>
  <c r="BA1110" i="23"/>
  <c r="BA439" i="23"/>
  <c r="BA266" i="23"/>
  <c r="BA123" i="23"/>
  <c r="BA576" i="23"/>
  <c r="BA210" i="23"/>
  <c r="BA555" i="23"/>
  <c r="BA1310" i="23"/>
  <c r="BA1212" i="23"/>
  <c r="BA1448" i="23"/>
  <c r="BA820" i="23"/>
  <c r="BA799" i="23"/>
  <c r="BA360" i="23"/>
  <c r="BA1817" i="23"/>
  <c r="BA1777" i="23"/>
  <c r="BA1092" i="23"/>
  <c r="BA1195" i="23"/>
  <c r="BA363" i="23"/>
  <c r="BA1156" i="23"/>
  <c r="BA953" i="23"/>
  <c r="BA348" i="23"/>
  <c r="BA90" i="23"/>
  <c r="BA1449" i="23"/>
  <c r="BA453" i="23"/>
  <c r="BA583" i="23"/>
  <c r="BA862" i="23"/>
  <c r="BA1171" i="23"/>
  <c r="BA1095" i="23"/>
  <c r="BA418" i="23"/>
  <c r="BA977" i="23"/>
  <c r="BA1451" i="23"/>
  <c r="BA1882" i="23"/>
  <c r="BA1151" i="23"/>
  <c r="BA845" i="23"/>
  <c r="BA1487" i="23"/>
  <c r="BA356" i="23"/>
  <c r="BA1534" i="23"/>
  <c r="BA891" i="23"/>
  <c r="BA117" i="23"/>
  <c r="BA921" i="23"/>
  <c r="BA721" i="23"/>
  <c r="BA1469" i="23"/>
  <c r="BA1273" i="23"/>
  <c r="BA660" i="23"/>
  <c r="BA697" i="23"/>
  <c r="BA913" i="23"/>
  <c r="BA1864" i="23"/>
  <c r="BA1980" i="23"/>
  <c r="BA98" i="23"/>
  <c r="BA1172" i="23"/>
  <c r="BA1343" i="23"/>
  <c r="BA274" i="23"/>
  <c r="BA1277" i="23"/>
  <c r="BA1169" i="23"/>
  <c r="BA1327" i="23"/>
  <c r="BA1016" i="23"/>
  <c r="BA111" i="23"/>
  <c r="BA150" i="23"/>
  <c r="BA856" i="23"/>
  <c r="BA561" i="23"/>
  <c r="BA1362" i="23"/>
  <c r="BA137" i="23"/>
  <c r="BA105" i="23"/>
  <c r="BA584" i="23"/>
  <c r="BA1625" i="23"/>
  <c r="BA1122" i="23"/>
  <c r="BA608" i="23"/>
  <c r="BA420" i="23"/>
  <c r="BA1456" i="23"/>
  <c r="BA441" i="23"/>
  <c r="BA1412" i="23"/>
  <c r="BA496" i="23"/>
  <c r="BA1608" i="23"/>
  <c r="BA558" i="23"/>
  <c r="BA19" i="23"/>
  <c r="BA138" i="23"/>
  <c r="BA855" i="23"/>
  <c r="BA294" i="23"/>
  <c r="BA357" i="23"/>
  <c r="BA18" i="23"/>
  <c r="BA612" i="23"/>
  <c r="BA110" i="23"/>
  <c r="BA1030" i="23"/>
  <c r="BA513" i="23"/>
  <c r="BA702" i="23"/>
  <c r="I8" i="22"/>
  <c r="I9" i="22"/>
  <c r="BA874" i="23"/>
  <c r="BA1810" i="23"/>
  <c r="BA969" i="23"/>
  <c r="BA1300" i="23"/>
  <c r="BA1441" i="23"/>
  <c r="BA94" i="23"/>
  <c r="BA633" i="23"/>
  <c r="BA1219" i="23"/>
  <c r="BA39" i="23"/>
  <c r="BA268" i="23"/>
  <c r="BA695" i="23"/>
  <c r="BA239" i="23"/>
  <c r="BA1333" i="23"/>
  <c r="BA398" i="23"/>
  <c r="BA1132" i="23"/>
  <c r="BA180" i="23"/>
  <c r="BA1545" i="23"/>
  <c r="BA1275" i="23"/>
  <c r="BA2012" i="23"/>
  <c r="BA1430" i="23"/>
  <c r="BA1131" i="23"/>
  <c r="BA830" i="23"/>
  <c r="BA675" i="23"/>
  <c r="BA1567" i="23"/>
  <c r="BA869" i="23"/>
  <c r="BA821" i="23"/>
  <c r="BA1025" i="23"/>
  <c r="BA844" i="23"/>
  <c r="BA1100" i="23"/>
  <c r="BA1480" i="23"/>
  <c r="BA1041" i="23"/>
  <c r="BA1899" i="23"/>
  <c r="BA62" i="23"/>
  <c r="BA457" i="23"/>
  <c r="BA135" i="23"/>
  <c r="BA1916" i="23"/>
  <c r="BA1452" i="23"/>
  <c r="BA1163" i="23"/>
  <c r="BA442" i="23"/>
  <c r="BA416" i="23"/>
  <c r="BA35" i="23"/>
  <c r="BA947" i="23"/>
  <c r="BA309" i="23"/>
  <c r="BA751" i="23"/>
  <c r="BA1992" i="23"/>
  <c r="BA1047" i="23"/>
  <c r="BA36" i="23"/>
  <c r="BA915" i="23"/>
  <c r="BA74" i="23"/>
  <c r="BA1917" i="23"/>
  <c r="BA580" i="23"/>
  <c r="BA1629" i="23"/>
  <c r="BA994" i="23"/>
  <c r="BA674" i="23"/>
  <c r="BA281" i="23"/>
  <c r="BA643" i="23"/>
  <c r="BA2032" i="23"/>
  <c r="BA1759" i="23"/>
  <c r="BA77" i="23"/>
  <c r="BA31" i="23"/>
  <c r="BA1914" i="23"/>
  <c r="BA981" i="23"/>
  <c r="BA375" i="23"/>
  <c r="BA1613" i="23"/>
  <c r="BA1324" i="23"/>
  <c r="BA1913" i="23"/>
  <c r="BA159" i="23"/>
  <c r="BA33" i="23"/>
  <c r="BA842" i="23"/>
  <c r="BA783" i="23"/>
  <c r="BA1931" i="23"/>
  <c r="BA527" i="23"/>
  <c r="BA1975" i="23"/>
  <c r="BA1243" i="23"/>
  <c r="BA1340" i="23"/>
  <c r="BA1334" i="23"/>
  <c r="BA315" i="23"/>
  <c r="BA1329" i="23"/>
  <c r="BA755" i="23"/>
  <c r="BA1209" i="23"/>
  <c r="BA946" i="23"/>
  <c r="BA1908" i="23"/>
  <c r="BA1515" i="23"/>
  <c r="BA1076" i="23"/>
  <c r="BA1186" i="23"/>
  <c r="BA951" i="23"/>
  <c r="BA1105" i="23"/>
  <c r="BA1148" i="23"/>
  <c r="BA1259" i="23"/>
  <c r="BA1925" i="23"/>
  <c r="BA255" i="23"/>
  <c r="BA934" i="23"/>
  <c r="BA1687" i="23"/>
  <c r="BA173" i="23"/>
  <c r="BA1731" i="23"/>
  <c r="BA187" i="23"/>
  <c r="BA1507" i="23"/>
  <c r="BA683" i="23"/>
  <c r="BA1783" i="23"/>
  <c r="BA55" i="23"/>
  <c r="BA1902" i="23"/>
  <c r="BA577" i="23"/>
  <c r="BA207" i="23"/>
  <c r="BA552" i="23"/>
  <c r="BA1770" i="23"/>
  <c r="BA703" i="23"/>
  <c r="BA1369" i="23"/>
  <c r="BA958" i="23"/>
  <c r="BA1085" i="23"/>
  <c r="BA519" i="23"/>
  <c r="BA1286" i="23"/>
  <c r="BA25" i="23"/>
  <c r="BA823" i="23"/>
  <c r="BA586" i="23"/>
  <c r="BA1170" i="23"/>
  <c r="BA341" i="23"/>
  <c r="BA615" i="23"/>
  <c r="BA448" i="23"/>
  <c r="BA1144" i="23"/>
  <c r="BA155" i="23"/>
  <c r="BA726" i="23"/>
  <c r="BA1624" i="23"/>
  <c r="BA1335" i="23"/>
  <c r="BA1347" i="23"/>
  <c r="BA494" i="23"/>
  <c r="BA1685" i="23"/>
  <c r="BA1706" i="23"/>
  <c r="BA911" i="23"/>
  <c r="BA2002" i="23"/>
  <c r="BA1378" i="23"/>
  <c r="BA916" i="23"/>
  <c r="BA678" i="23"/>
  <c r="BA1009" i="23"/>
  <c r="BA1708" i="23"/>
  <c r="BA276" i="23"/>
  <c r="BA790" i="23"/>
  <c r="BA1707" i="23"/>
  <c r="BA631" i="23"/>
  <c r="BA1949" i="23"/>
  <c r="BA1444" i="23"/>
  <c r="BA1356" i="23"/>
  <c r="BA417" i="23"/>
  <c r="BA528" i="23"/>
  <c r="BA1885" i="23"/>
  <c r="BA1962" i="23"/>
  <c r="BA284" i="23"/>
  <c r="BA1960" i="23"/>
  <c r="BA671" i="23"/>
  <c r="BA1832" i="23"/>
  <c r="BA745" i="23"/>
  <c r="BA1834" i="23"/>
  <c r="BA1544" i="23"/>
  <c r="BA1350" i="23"/>
  <c r="BA1577" i="23"/>
  <c r="BA566" i="23"/>
  <c r="BA317" i="23"/>
  <c r="BA301" i="23"/>
  <c r="BA549" i="23"/>
  <c r="BA607" i="23"/>
  <c r="BA1587" i="23"/>
  <c r="BA415" i="23"/>
  <c r="BA542" i="23"/>
  <c r="BA489" i="23"/>
  <c r="BA85" i="23"/>
  <c r="BA1140" i="23"/>
  <c r="BA437" i="23"/>
  <c r="BA1999" i="23"/>
  <c r="BA326" i="23"/>
  <c r="BA1539" i="23"/>
  <c r="BA1796" i="23"/>
  <c r="BA1435" i="23"/>
  <c r="BA1341" i="23"/>
  <c r="BA378" i="23"/>
  <c r="BA1628" i="23"/>
  <c r="BA742" i="23"/>
  <c r="BA781" i="23"/>
  <c r="BA546" i="23"/>
  <c r="BA1228" i="23"/>
  <c r="BA589" i="23"/>
  <c r="BA1106" i="23"/>
  <c r="BA1562" i="23"/>
  <c r="BA374" i="23"/>
  <c r="BA1773" i="23"/>
  <c r="BA1203" i="23"/>
  <c r="BA303" i="23"/>
  <c r="BA181" i="23"/>
  <c r="BA764" i="23"/>
  <c r="BA974" i="23"/>
  <c r="BA711" i="23"/>
  <c r="BA1752" i="23"/>
  <c r="BA1537" i="23"/>
  <c r="BA687" i="23"/>
  <c r="BA1622" i="23"/>
  <c r="BA543" i="23"/>
  <c r="BA337" i="23"/>
  <c r="BA1499" i="23"/>
  <c r="BA1594" i="23"/>
  <c r="BA1520" i="23"/>
  <c r="BA939" i="23"/>
  <c r="BA1620" i="23"/>
  <c r="BA79" i="23"/>
  <c r="BA1094" i="23"/>
  <c r="BA1017" i="23"/>
  <c r="BA1067" i="23"/>
  <c r="BA548" i="23"/>
  <c r="BA1271" i="23"/>
  <c r="BA59" i="23"/>
  <c r="BA445" i="23"/>
  <c r="BA1231" i="23"/>
  <c r="BA1059" i="23"/>
  <c r="BA876" i="23"/>
  <c r="BA1075" i="23"/>
  <c r="BA1445" i="23"/>
  <c r="BA805" i="23"/>
  <c r="BA233" i="23"/>
  <c r="BA650" i="23"/>
  <c r="BA1062" i="23"/>
  <c r="BA1936" i="23"/>
  <c r="BA1133" i="23"/>
  <c r="BA2023" i="23"/>
  <c r="BA1763" i="23"/>
  <c r="BA1491" i="23"/>
  <c r="BA1468" i="23"/>
  <c r="BA1523" i="23"/>
  <c r="BA1147" i="23"/>
  <c r="BA715" i="23"/>
  <c r="BA712" i="23"/>
  <c r="BA1857" i="23"/>
  <c r="BA1558" i="23"/>
  <c r="BA1290" i="23"/>
  <c r="BA304" i="23"/>
  <c r="BA1316" i="23"/>
  <c r="BA1806" i="23"/>
  <c r="BA616" i="23"/>
  <c r="BA1224" i="23"/>
  <c r="BA1911" i="23"/>
  <c r="BA1993" i="23"/>
  <c r="BA833" i="23"/>
  <c r="BA1754" i="23"/>
  <c r="BA1766" i="23"/>
  <c r="BA1890" i="23"/>
  <c r="BA1509" i="23"/>
  <c r="BA639" i="23"/>
  <c r="BA177" i="23"/>
  <c r="BA1876" i="23"/>
  <c r="BA295" i="23"/>
  <c r="BA1939" i="23"/>
  <c r="BA1546" i="23"/>
  <c r="BA1336" i="23"/>
  <c r="BA162" i="23"/>
  <c r="BA641" i="23"/>
  <c r="BA956" i="23"/>
  <c r="BA1365" i="23"/>
  <c r="BA230" i="23"/>
  <c r="BA1049" i="23"/>
  <c r="BA493" i="23"/>
  <c r="BA176" i="23"/>
  <c r="BA680" i="23"/>
  <c r="BA741" i="23"/>
  <c r="BA392" i="23"/>
  <c r="BA570" i="23"/>
  <c r="BA170" i="23"/>
  <c r="BA2001" i="23"/>
  <c r="BA1576" i="23"/>
  <c r="BA1311" i="23"/>
  <c r="BA272" i="23"/>
  <c r="BA863" i="23"/>
  <c r="BA917" i="23"/>
  <c r="BA1373" i="23"/>
  <c r="BA760" i="23"/>
  <c r="BA720" i="23"/>
  <c r="BA859" i="23"/>
  <c r="BA29" i="23"/>
  <c r="BA1385" i="23"/>
  <c r="BA419" i="23"/>
  <c r="BA2038" i="23"/>
  <c r="BA185" i="23"/>
  <c r="BA1664" i="23"/>
  <c r="BA1116" i="23"/>
  <c r="BA1074" i="23"/>
  <c r="BA850" i="23"/>
  <c r="BA955" i="23"/>
  <c r="BA290" i="23"/>
  <c r="BA966" i="23"/>
  <c r="BA1129" i="23"/>
  <c r="BA1479" i="23"/>
  <c r="BA1531" i="23"/>
  <c r="BA91" i="23"/>
  <c r="BA673" i="23"/>
  <c r="BA1421" i="23"/>
  <c r="BA1123" i="23"/>
  <c r="BA333" i="23"/>
  <c r="BA71" i="23"/>
  <c r="BA1662" i="23"/>
  <c r="BA11" i="23"/>
  <c r="BA840" i="23"/>
  <c r="BA1463" i="23"/>
  <c r="BA791" i="23"/>
  <c r="BA263" i="23"/>
  <c r="BA924" i="23"/>
  <c r="BA330" i="23"/>
  <c r="BA560" i="23"/>
  <c r="BA1364" i="23"/>
  <c r="BA1211" i="23"/>
  <c r="BA1199" i="23"/>
  <c r="BA922" i="23"/>
  <c r="BA152" i="23"/>
  <c r="BA278" i="23"/>
  <c r="BA690" i="23"/>
  <c r="BA1050" i="23"/>
  <c r="BA1968" i="23"/>
  <c r="BA1055" i="23"/>
  <c r="BA1828" i="23"/>
  <c r="BA1728" i="23"/>
  <c r="BA1415" i="23"/>
  <c r="BA500" i="23"/>
  <c r="BA749" i="23"/>
  <c r="BA989" i="23"/>
  <c r="BA1580" i="23"/>
  <c r="BA1474" i="23"/>
  <c r="BA1255" i="23"/>
  <c r="BA1681" i="23"/>
  <c r="BA587" i="23"/>
  <c r="BA380" i="23"/>
  <c r="BA45" i="23"/>
  <c r="BA1291" i="23"/>
  <c r="BA377" i="23"/>
  <c r="BA730" i="23"/>
  <c r="BA1924" i="23"/>
  <c r="BA106" i="23"/>
  <c r="BA1150" i="23"/>
  <c r="BA1715" i="23"/>
  <c r="BA642" i="23"/>
  <c r="BA1301" i="23"/>
  <c r="BA258" i="23"/>
  <c r="BA1904" i="23"/>
  <c r="BA219" i="23"/>
  <c r="BA1873" i="23"/>
  <c r="BA766" i="23"/>
  <c r="BA731" i="23"/>
  <c r="BA122" i="23"/>
  <c r="BA1561" i="23"/>
  <c r="BA1900" i="23"/>
  <c r="BA1042" i="23"/>
  <c r="BA973" i="23"/>
  <c r="BA1236" i="23"/>
  <c r="BA1740" i="23"/>
  <c r="BA2014" i="23"/>
  <c r="BA1767" i="23"/>
  <c r="BA1652" i="23"/>
  <c r="BA732" i="23"/>
  <c r="BA157" i="23"/>
  <c r="BA1478" i="23"/>
  <c r="BA1162" i="23"/>
  <c r="BA836" i="23"/>
  <c r="BA1081" i="23"/>
  <c r="BA713" i="23"/>
  <c r="BA69" i="23"/>
  <c r="BA58" i="23"/>
  <c r="BA1317" i="23"/>
  <c r="BA822" i="23"/>
  <c r="BA1743" i="23"/>
  <c r="BA1359" i="23"/>
  <c r="BA1177" i="23"/>
  <c r="BA257" i="23"/>
  <c r="BA452" i="23"/>
  <c r="BA67" i="23"/>
  <c r="BA279" i="23"/>
  <c r="BA165" i="23"/>
  <c r="BA275" i="23"/>
  <c r="BA1883" i="23"/>
  <c r="BA1161" i="23"/>
  <c r="BA51" i="23"/>
  <c r="BA1987" i="23"/>
  <c r="BA1447" i="23"/>
  <c r="BA1680" i="23"/>
  <c r="BA366" i="23"/>
  <c r="BA131" i="23"/>
  <c r="BA184" i="23"/>
  <c r="BA926" i="23"/>
  <c r="BA16" i="23"/>
  <c r="BA216" i="23"/>
  <c r="BA550" i="23"/>
  <c r="BA665" i="23"/>
  <c r="BA875" i="23"/>
  <c r="BA1112" i="23"/>
  <c r="BA1244" i="23"/>
  <c r="BA585" i="23"/>
  <c r="BA982" i="23"/>
  <c r="BA789" i="23"/>
  <c r="BA541" i="23"/>
  <c r="BA154" i="23"/>
  <c r="BA960" i="23"/>
  <c r="BA1001" i="23"/>
  <c r="BA857" i="23"/>
  <c r="BA1184" i="23"/>
  <c r="BA1399" i="23"/>
  <c r="BA1069" i="23"/>
  <c r="BA1982" i="23"/>
  <c r="BA1524" i="23"/>
  <c r="BA1859" i="23"/>
  <c r="BA884" i="23"/>
  <c r="BA222" i="23"/>
  <c r="BA43" i="23"/>
  <c r="BA145" i="23"/>
  <c r="BA1208" i="23"/>
  <c r="BA551" i="23"/>
  <c r="BA993" i="23"/>
  <c r="BA613" i="23"/>
  <c r="BA563" i="23"/>
  <c r="BA66" i="23"/>
  <c r="BA13" i="23"/>
  <c r="BA1439" i="23"/>
  <c r="BA784" i="23"/>
  <c r="BA2031" i="23"/>
  <c r="BA1355" i="23"/>
  <c r="BA82" i="23"/>
  <c r="BA1020" i="23"/>
  <c r="BA302" i="23"/>
  <c r="BA727" i="23"/>
  <c r="BA1749" i="23"/>
  <c r="BA532" i="23"/>
  <c r="BA1678" i="23"/>
  <c r="BA232" i="23"/>
  <c r="BA1408" i="23"/>
  <c r="BA189" i="23"/>
  <c r="BA1654" i="23"/>
  <c r="BA1667" i="23"/>
  <c r="BA797" i="23"/>
  <c r="BA873" i="23"/>
  <c r="BA1204" i="23"/>
  <c r="BA88" i="23"/>
  <c r="BA1762" i="23"/>
  <c r="BA1861" i="23"/>
  <c r="BA1485" i="23"/>
  <c r="BA1312" i="23"/>
  <c r="BA716" i="23"/>
  <c r="BA1229" i="23"/>
  <c r="BA78" i="23"/>
  <c r="BA540" i="23"/>
  <c r="BA1192" i="23"/>
  <c r="BA1988" i="23"/>
  <c r="BA1536" i="23"/>
  <c r="BA1672" i="23"/>
  <c r="BA328" i="23"/>
  <c r="BA414" i="23"/>
  <c r="BA1178" i="23"/>
  <c r="BA1907" i="23"/>
  <c r="BA923" i="23"/>
  <c r="BA271" i="23"/>
  <c r="BA428" i="23"/>
  <c r="BA941" i="23"/>
  <c r="BA785" i="23"/>
  <c r="BA1363" i="23"/>
  <c r="BA1815" i="23"/>
  <c r="BA1052" i="23"/>
  <c r="BA114" i="23"/>
  <c r="BA1174" i="23"/>
  <c r="BA1238" i="23"/>
  <c r="BA1089" i="23"/>
  <c r="BA183" i="23"/>
  <c r="BA1154" i="23"/>
  <c r="BA1804" i="23"/>
  <c r="BA479" i="23"/>
  <c r="BA285" i="23"/>
  <c r="BA1096" i="23"/>
  <c r="BA1540" i="23"/>
  <c r="BA682" i="23"/>
  <c r="BA1351" i="23"/>
  <c r="BA1099" i="23"/>
  <c r="BA1239" i="23"/>
  <c r="BA988" i="23"/>
  <c r="BA468" i="23"/>
  <c r="BA1082" i="23"/>
  <c r="BA495" i="23"/>
  <c r="BA1635" i="23"/>
  <c r="BA1989" i="23"/>
  <c r="BA651" i="23"/>
  <c r="BA2005" i="23"/>
  <c r="BA1044" i="23"/>
  <c r="BA1298" i="23"/>
  <c r="BA518" i="23"/>
  <c r="BA614" i="23"/>
  <c r="BA562" i="23"/>
  <c r="BA142" i="23"/>
  <c r="BA1376" i="23"/>
  <c r="BA2033" i="23"/>
  <c r="BA1367" i="23"/>
  <c r="BA379" i="23"/>
  <c r="BA1417" i="23"/>
  <c r="BA1206" i="23"/>
  <c r="BA1046" i="23"/>
  <c r="BA841" i="23"/>
  <c r="BA1717" i="23"/>
  <c r="BA1500" i="23"/>
  <c r="BA536" i="23"/>
  <c r="BA707" i="23"/>
  <c r="BA2024" i="23"/>
  <c r="BA1460" i="23"/>
  <c r="BA403" i="23"/>
  <c r="BA1693" i="23"/>
  <c r="BA744" i="23"/>
  <c r="BA765" i="23"/>
  <c r="BA1226" i="23"/>
  <c r="BA1718" i="23"/>
  <c r="BA579" i="23"/>
  <c r="BA81" i="23"/>
  <c r="BA618" i="23"/>
  <c r="BA890" i="23"/>
  <c r="BA520" i="23"/>
  <c r="BA1087" i="23"/>
  <c r="BA701" i="23"/>
  <c r="BA193" i="23"/>
  <c r="BA1775" i="23"/>
  <c r="BA1901" i="23"/>
  <c r="BA316" i="23"/>
  <c r="BA355" i="23"/>
  <c r="BA646" i="23"/>
  <c r="BA249" i="23"/>
  <c r="BA952" i="23"/>
  <c r="BA194" i="23"/>
  <c r="BA400" i="23"/>
  <c r="BA1772" i="23"/>
  <c r="BA1153" i="23"/>
  <c r="BA1729" i="23"/>
  <c r="BA1943" i="23"/>
  <c r="BA250" i="23"/>
  <c r="BA602" i="23"/>
  <c r="BA28" i="23"/>
  <c r="BA2004" i="23"/>
  <c r="BA896" i="23"/>
  <c r="BA814" i="23"/>
  <c r="BA1483" i="23"/>
  <c r="BA630" i="23"/>
  <c r="BA243" i="23"/>
  <c r="BA1583" i="23"/>
  <c r="BA1005" i="23"/>
  <c r="BA299" i="23"/>
  <c r="BA1617" i="23"/>
  <c r="BA689" i="23"/>
  <c r="BA1673" i="23"/>
  <c r="BA1584" i="23"/>
  <c r="BA734" i="23"/>
  <c r="BA1946" i="23"/>
  <c r="BA1933" i="23"/>
  <c r="BA1952" i="23"/>
  <c r="BA476" i="23"/>
  <c r="BA408" i="23"/>
  <c r="BA1134" i="23"/>
  <c r="BA368" i="23"/>
  <c r="BA1619" i="23"/>
  <c r="BA1764" i="23"/>
  <c r="BA1637" i="23"/>
  <c r="BA571" i="23"/>
  <c r="BA1414" i="23"/>
  <c r="BA1891" i="23"/>
  <c r="BA1714" i="23"/>
  <c r="BA1070" i="23"/>
  <c r="BA591" i="23"/>
  <c r="BA395" i="23"/>
  <c r="BA1896" i="23"/>
  <c r="BA872" i="23"/>
  <c r="BA1710" i="23"/>
  <c r="BA810" i="23"/>
  <c r="BA1293" i="23"/>
  <c r="BA314" i="23"/>
  <c r="BA1357" i="23"/>
  <c r="BA487" i="23"/>
  <c r="BA240" i="23"/>
  <c r="BA905" i="23"/>
  <c r="BA1097" i="23"/>
  <c r="BA667" i="23"/>
  <c r="BA2040" i="23"/>
  <c r="BA1360" i="23"/>
  <c r="BA1822" i="23"/>
  <c r="BA864" i="23"/>
  <c r="BA578" i="23"/>
  <c r="BA1237" i="23"/>
  <c r="BA634" i="23"/>
  <c r="BA1791" i="23"/>
  <c r="BA147" i="23"/>
  <c r="BA320" i="23"/>
  <c r="BA829" i="23"/>
  <c r="BA1318" i="23"/>
  <c r="BA787" i="23"/>
  <c r="BA1120" i="23"/>
  <c r="BA296" i="23"/>
  <c r="BA153" i="23"/>
  <c r="BA1585" i="23"/>
  <c r="BA490" i="23"/>
  <c r="BA312" i="23"/>
  <c r="BA1091" i="23"/>
  <c r="BA396" i="23"/>
  <c r="BA1418" i="23"/>
  <c r="BA277" i="23"/>
  <c r="BA1930" i="23"/>
  <c r="BA1173" i="23"/>
  <c r="BA1391" i="23"/>
  <c r="BA196" i="23"/>
  <c r="BA129" i="23"/>
  <c r="BA1863" i="23"/>
  <c r="BA556" i="23"/>
  <c r="BA1454" i="23"/>
  <c r="BA714" i="23"/>
  <c r="BA1957" i="23"/>
  <c r="BA256" i="23"/>
  <c r="BA1573" i="23"/>
  <c r="BA1098" i="23"/>
  <c r="BA1937" i="23"/>
  <c r="BA757" i="23"/>
  <c r="BA1111" i="23"/>
  <c r="BA1235" i="23"/>
  <c r="BA393" i="23"/>
  <c r="BA1698" i="23"/>
  <c r="BA41" i="23"/>
  <c r="BA426" i="23"/>
  <c r="BA265" i="23"/>
  <c r="BA718" i="23"/>
  <c r="BA773" i="23"/>
  <c r="BA1484" i="23"/>
  <c r="BA369" i="23"/>
  <c r="BA827" i="23"/>
  <c r="BA1498" i="23"/>
  <c r="BA763" i="23"/>
  <c r="BA1322" i="23"/>
  <c r="BA508" i="23"/>
  <c r="BA146" i="23"/>
  <c r="BA1623" i="23"/>
  <c r="BA575" i="23"/>
  <c r="BA1683" i="23"/>
  <c r="BA498" i="23"/>
  <c r="BA1553" i="23"/>
  <c r="BA1790" i="23"/>
  <c r="BA937" i="23"/>
  <c r="BA817" i="23"/>
  <c r="BA1945" i="23"/>
  <c r="BA858" i="23"/>
  <c r="BA1078" i="23"/>
  <c r="BA1234" i="23"/>
  <c r="BA880" i="23"/>
  <c r="BA1018" i="23"/>
  <c r="BA289" i="23"/>
  <c r="BA684" i="23"/>
  <c r="BA376" i="23"/>
  <c r="BA46" i="23"/>
  <c r="BA1696" i="23"/>
  <c r="BA87" i="23"/>
  <c r="BA1705" i="23"/>
  <c r="BA1955" i="23"/>
  <c r="BA912" i="23"/>
  <c r="BA920" i="23"/>
  <c r="BA2034" i="23"/>
  <c r="BA262" i="23"/>
  <c r="BA1730" i="23"/>
  <c r="BA1528" i="23"/>
  <c r="BA1645" i="23"/>
  <c r="BA80" i="23"/>
  <c r="BA362" i="23"/>
  <c r="BA373" i="23"/>
  <c r="BA179" i="23"/>
  <c r="BA1113" i="23"/>
  <c r="BA324" i="23"/>
  <c r="BA308" i="23"/>
  <c r="BA1605" i="23"/>
  <c r="BA662" i="23"/>
  <c r="BA307" i="23"/>
  <c r="BA1446" i="23"/>
  <c r="BA97" i="23"/>
  <c r="BA2009" i="23"/>
  <c r="BA1661" i="23"/>
  <c r="BA605" i="23"/>
  <c r="BA212" i="23"/>
  <c r="BA928" i="23"/>
  <c r="BA503" i="23"/>
  <c r="BA1634" i="23"/>
  <c r="BA1802" i="23"/>
  <c r="BA327" i="23"/>
  <c r="BA1253" i="23"/>
  <c r="BA666" i="23"/>
  <c r="BA89" i="23"/>
  <c r="BA1646" i="23"/>
  <c r="BA515" i="23"/>
  <c r="BA342" i="23"/>
  <c r="BA1135" i="23"/>
  <c r="BA1383" i="23"/>
  <c r="BA1058" i="23"/>
  <c r="BA102" i="23"/>
  <c r="BA1216" i="23"/>
  <c r="BA813" i="23"/>
  <c r="BA1027" i="23"/>
  <c r="BA739" i="23"/>
  <c r="BA1555" i="23"/>
  <c r="BA1793" i="23"/>
  <c r="BA1986" i="23"/>
  <c r="BA861" i="23"/>
  <c r="BA1571" i="23"/>
  <c r="BA1694" i="23"/>
  <c r="BA1375" i="23"/>
  <c r="BA252" i="23"/>
  <c r="BA1910" i="23"/>
  <c r="BA370" i="23"/>
  <c r="BA1387" i="23"/>
  <c r="BA574" i="23"/>
  <c r="BA63" i="23"/>
  <c r="BA1045" i="23"/>
  <c r="BA1814" i="23"/>
  <c r="BA225" i="23"/>
  <c r="BA771" i="23"/>
  <c r="BA1844" i="23"/>
  <c r="BA537" i="23"/>
  <c r="BA163" i="23"/>
  <c r="BA422" i="23"/>
  <c r="BA635" i="23"/>
  <c r="BA659" i="23"/>
  <c r="BA1569" i="23"/>
  <c r="BA985" i="23"/>
  <c r="BA1786" i="23"/>
  <c r="BA1935" i="23"/>
  <c r="BA1396" i="23"/>
  <c r="BA769" i="23"/>
  <c r="BA825" i="23"/>
  <c r="BA1006" i="23"/>
  <c r="BA227" i="23"/>
  <c r="BA70" i="23"/>
  <c r="BA964" i="23"/>
  <c r="BA640" i="23"/>
  <c r="BA195" i="23"/>
  <c r="BA1821" i="23"/>
  <c r="BA530" i="23"/>
  <c r="BA1871" i="23"/>
  <c r="BA261" i="23"/>
  <c r="BA1472" i="23"/>
  <c r="BA686" i="23"/>
  <c r="BA1370" i="23"/>
  <c r="BA1579" i="23"/>
  <c r="BA1985" i="23"/>
  <c r="BA564" i="23"/>
  <c r="BA1669" i="23"/>
  <c r="BA1420" i="23"/>
  <c r="BA1410" i="23"/>
  <c r="BA1797" i="23"/>
  <c r="BA1668" i="23"/>
  <c r="BA1610" i="23"/>
  <c r="BA1416" i="23"/>
  <c r="BA1039" i="23"/>
  <c r="BA611" i="23"/>
  <c r="BA834" i="23"/>
  <c r="BA811" i="23"/>
  <c r="BA1551" i="23"/>
  <c r="BA668" i="23"/>
  <c r="BA1614" i="23"/>
  <c r="BA978" i="23"/>
  <c r="BA1695" i="23"/>
  <c r="BA1282" i="23"/>
  <c r="BA620" i="23"/>
  <c r="BA506" i="23"/>
  <c r="BA1860" i="23"/>
  <c r="BA1190" i="23"/>
  <c r="BA1663" i="23"/>
  <c r="BA1525" i="23"/>
  <c r="BA793" i="23"/>
  <c r="BA819" i="23"/>
  <c r="BA1512" i="23"/>
  <c r="BA1611" i="23"/>
  <c r="BA619" i="23"/>
  <c r="BA143" i="23"/>
  <c r="BA846" i="23"/>
  <c r="BA758" i="23"/>
  <c r="BA759" i="23"/>
  <c r="BA1691" i="23"/>
  <c r="BA1692" i="23"/>
  <c r="BA1582" i="23"/>
  <c r="BA1033" i="23"/>
  <c r="BA1533" i="23"/>
  <c r="BA95" i="23"/>
  <c r="BA554" i="23"/>
  <c r="BA638" i="23"/>
  <c r="BA794" i="23"/>
  <c r="BA1932" i="23"/>
  <c r="BA1977" i="23"/>
  <c r="BA1961" i="23"/>
  <c r="BA1836" i="23"/>
  <c r="BA1137" i="23"/>
  <c r="BA628" i="23"/>
  <c r="BA1264" i="23"/>
  <c r="BA879" i="23"/>
  <c r="BA191" i="23"/>
  <c r="BA1856" i="23"/>
  <c r="BA1392" i="23"/>
  <c r="BA1627" i="23"/>
  <c r="BA1146" i="23"/>
  <c r="BA293" i="23"/>
  <c r="BA1031" i="23"/>
  <c r="BA485" i="23"/>
  <c r="BA1247" i="23"/>
  <c r="BA932" i="23"/>
  <c r="BA433" i="23"/>
  <c r="BA1991" i="23"/>
  <c r="BA298" i="23"/>
  <c r="BA421" i="23"/>
  <c r="BA203" i="23"/>
  <c r="BA948" i="23"/>
  <c r="BA719" i="23"/>
  <c r="BA1522" i="23"/>
  <c r="BA1036" i="23"/>
  <c r="BA410" i="23"/>
  <c r="BA1517" i="23"/>
  <c r="BA1776" i="23"/>
  <c r="BA943" i="23"/>
  <c r="BA220" i="23"/>
  <c r="BA573" i="23"/>
  <c r="BA15" i="23"/>
  <c r="BA999" i="23"/>
  <c r="BA1303" i="23"/>
  <c r="BA68" i="23"/>
  <c r="BA361" i="23"/>
  <c r="BA318" i="23"/>
  <c r="BA1248" i="23"/>
  <c r="BA201" i="23"/>
  <c r="BA1677" i="23"/>
  <c r="BA2039" i="23"/>
  <c r="BA1157" i="23"/>
  <c r="BA1981" i="23"/>
  <c r="BA470" i="23"/>
  <c r="BA950" i="23"/>
  <c r="BA1811" i="23"/>
  <c r="BA83" i="23"/>
  <c r="BA1953" i="23"/>
  <c r="BA389" i="23"/>
  <c r="BA601" i="23"/>
  <c r="BA434" i="23"/>
  <c r="BA2003" i="23"/>
  <c r="BA692" i="23"/>
  <c r="BA593" i="23"/>
  <c r="BA1035" i="23"/>
  <c r="BA1720" i="23"/>
  <c r="BA1079" i="23"/>
  <c r="BA1529" i="23"/>
  <c r="BA936" i="23"/>
  <c r="BA1887" i="23"/>
  <c r="BA696" i="23"/>
  <c r="BA1349" i="23"/>
  <c r="BA545" i="23"/>
  <c r="BA505" i="23"/>
  <c r="BA1686" i="23"/>
  <c r="BA1130" i="23"/>
  <c r="BA1388" i="23"/>
  <c r="BA1294" i="23"/>
  <c r="BA919" i="23"/>
  <c r="BA1711" i="23"/>
  <c r="BA1679" i="23"/>
  <c r="BA1709" i="23"/>
  <c r="BA221" i="23"/>
  <c r="BA478" i="23"/>
  <c r="BA474" i="23"/>
  <c r="BA103" i="23"/>
  <c r="BA30" i="23"/>
  <c r="BA1845" i="23"/>
  <c r="BA1088" i="23"/>
  <c r="BA1160" i="23"/>
  <c r="BA557" i="23"/>
  <c r="BA1012" i="23"/>
  <c r="BA2010" i="23"/>
  <c r="BA1853" i="23"/>
  <c r="BA700" i="23"/>
  <c r="BA967" i="23"/>
  <c r="BA1724" i="23"/>
  <c r="BA1506" i="23"/>
  <c r="BA899" i="23"/>
  <c r="BA1292" i="23"/>
  <c r="BA636" i="23"/>
  <c r="BA1470" i="23"/>
  <c r="BA590" i="23"/>
  <c r="BA1745" i="23"/>
  <c r="BA1819" i="23"/>
  <c r="BA1835" i="23"/>
  <c r="BA1508" i="23"/>
  <c r="BA1563" i="23"/>
  <c r="BA1407" i="23"/>
  <c r="BA1784" i="23"/>
  <c r="BA1564" i="23"/>
  <c r="BA1631" i="23"/>
  <c r="BA1855" i="23"/>
  <c r="BA995" i="23"/>
  <c r="BA1840" i="23"/>
  <c r="BA1909" i="23"/>
  <c r="BA733" i="23"/>
  <c r="BA882" i="23"/>
  <c r="BA1189" i="23"/>
  <c r="BA1145" i="23"/>
  <c r="BA538" i="23"/>
  <c r="BA1471" i="23"/>
  <c r="BA1028" i="23"/>
  <c r="BA931" i="23"/>
  <c r="BA1438" i="23"/>
  <c r="BA737" i="23"/>
  <c r="BA1003" i="23"/>
  <c r="BA761" i="23"/>
  <c r="BA553" i="23"/>
  <c r="BA1072" i="23"/>
  <c r="BA1756" i="23"/>
  <c r="BA1970" i="23"/>
  <c r="BA512" i="23"/>
  <c r="BA1402" i="23"/>
  <c r="BA729" i="23"/>
  <c r="BA1794" i="23"/>
  <c r="BA1404" i="23"/>
  <c r="BA52" i="23"/>
  <c r="BA1102" i="23"/>
  <c r="BA728" i="23"/>
  <c r="BA223" i="23"/>
  <c r="BA1595" i="23"/>
  <c r="BA1064" i="23"/>
  <c r="BA158" i="23"/>
  <c r="BA429" i="23"/>
  <c r="BA1372" i="23"/>
  <c r="BA1514" i="23"/>
  <c r="BA1352" i="23"/>
  <c r="BA1880" i="23"/>
  <c r="BA353" i="23"/>
  <c r="BA259" i="23"/>
  <c r="BA182" i="23"/>
  <c r="BA1768" i="23"/>
  <c r="BA1566" i="23"/>
  <c r="BA1136" i="23"/>
  <c r="BA236" i="23"/>
  <c r="BA1260" i="23"/>
  <c r="BA1051" i="23"/>
  <c r="BA935" i="23"/>
  <c r="BA119" i="23"/>
  <c r="BA76" i="23"/>
  <c r="BA909" i="23"/>
  <c r="BA1272" i="23"/>
  <c r="BA900" i="23"/>
  <c r="BA1785" i="23"/>
  <c r="BA699" i="23"/>
  <c r="BA1526" i="23"/>
  <c r="BA1108" i="23"/>
  <c r="BA1152" i="23"/>
  <c r="BA1086" i="23"/>
  <c r="BA706" i="23"/>
  <c r="BA925" i="23"/>
  <c r="BA1956" i="23"/>
  <c r="BA1807" i="23"/>
  <c r="BA1181" i="23"/>
  <c r="BA84" i="23"/>
  <c r="BA514" i="23"/>
  <c r="BA1744" i="23"/>
  <c r="BA898" i="23"/>
  <c r="BA1757" i="23"/>
  <c r="BA776" i="23"/>
  <c r="BA1799" i="23"/>
  <c r="BA1599" i="23"/>
  <c r="BA1246" i="23"/>
  <c r="BA1015" i="23"/>
  <c r="BA944" i="23"/>
  <c r="BA231" i="23"/>
  <c r="BA1927" i="23"/>
  <c r="BA1675" i="23"/>
  <c r="BA424" i="23"/>
  <c r="BA1419" i="23"/>
  <c r="BA482" i="23"/>
  <c r="BA1581" i="23"/>
  <c r="BA1578" i="23"/>
  <c r="BA1492" i="23"/>
  <c r="BA1867" i="23"/>
  <c r="BA1114" i="23"/>
  <c r="BA1516" i="23"/>
  <c r="BA1379" i="23"/>
  <c r="BA849" i="23"/>
  <c r="BA940" i="23"/>
  <c r="BA594" i="23"/>
  <c r="BA894" i="23"/>
  <c r="BA1488" i="23"/>
  <c r="BA1221" i="23"/>
  <c r="BA1268" i="23"/>
  <c r="BA172" i="23"/>
  <c r="BA198" i="23"/>
  <c r="BA901" i="23"/>
  <c r="BA1951" i="23"/>
  <c r="BA933" i="23"/>
  <c r="BA224" i="23"/>
  <c r="BA525" i="23"/>
  <c r="BA1837" i="23"/>
  <c r="BA1080" i="23"/>
  <c r="BA1288" i="23"/>
  <c r="BA99" i="23"/>
  <c r="BA868" i="23"/>
  <c r="BA322" i="23"/>
  <c r="BA167" i="23"/>
  <c r="BA321" i="23"/>
  <c r="BA1304" i="23"/>
  <c r="BA497" i="23"/>
  <c r="BA1978" i="23"/>
  <c r="BA658" i="23"/>
  <c r="BA1242" i="23"/>
  <c r="BA927" i="23"/>
  <c r="BA623" i="23"/>
  <c r="BA1428" i="23"/>
  <c r="BA1765" i="23"/>
  <c r="BA1557" i="23"/>
  <c r="BA870" i="23"/>
  <c r="BA1712" i="23"/>
  <c r="BA1976" i="23"/>
  <c r="BA1700" i="23"/>
  <c r="BA1497" i="23"/>
  <c r="BA1270" i="23"/>
  <c r="BA1307" i="23"/>
  <c r="BA1104" i="23"/>
  <c r="BA908" i="23"/>
  <c r="BA1868" i="23"/>
  <c r="BA1841" i="23"/>
  <c r="BA1464" i="23"/>
  <c r="BA1808" i="23"/>
  <c r="BA1427" i="23"/>
  <c r="BA1426" i="23"/>
  <c r="BA582" i="23"/>
  <c r="BA1653" i="23"/>
  <c r="BA1029" i="23"/>
  <c r="BA906" i="23"/>
  <c r="BA1967" i="23"/>
  <c r="BA319" i="23"/>
  <c r="BA1436" i="23"/>
  <c r="BA1332" i="23"/>
  <c r="BA910" i="23"/>
  <c r="BA1155" i="23"/>
  <c r="BA1179" i="23"/>
  <c r="BA2025" i="23"/>
  <c r="BA1615" i="23"/>
  <c r="BA907" i="23"/>
  <c r="BA1888" i="23"/>
  <c r="BA174" i="23"/>
  <c r="BA1053" i="23"/>
  <c r="BA959" i="23"/>
  <c r="BA835" i="23"/>
  <c r="BA818" i="23"/>
  <c r="BA853" i="23"/>
  <c r="BA1280" i="23"/>
  <c r="BA987" i="23"/>
  <c r="BA297" i="23"/>
  <c r="BA970" i="23"/>
  <c r="BA345" i="23"/>
  <c r="BA473" i="23"/>
  <c r="BA118" i="23"/>
  <c r="BA116" i="23"/>
  <c r="BA1240" i="23"/>
  <c r="BA871" i="23"/>
  <c r="BA847" i="23"/>
  <c r="BA349" i="23"/>
  <c r="BA1626" i="23"/>
  <c r="BA1139" i="23"/>
  <c r="BA1126" i="23"/>
  <c r="BA1241" i="23"/>
  <c r="BA1023" i="23"/>
  <c r="BA188" i="23"/>
  <c r="BA75" i="23"/>
  <c r="BA1881" i="23"/>
  <c r="BA1593" i="23"/>
  <c r="BA169" i="23"/>
  <c r="BA807" i="23"/>
  <c r="BA280" i="23"/>
  <c r="BA499" i="23"/>
  <c r="BA803" i="23"/>
  <c r="BA1995" i="23"/>
  <c r="BA598" i="23"/>
  <c r="BA1496" i="23"/>
  <c r="BA1315" i="23"/>
  <c r="BA887" i="23"/>
  <c r="BA1138" i="23"/>
  <c r="BA1014" i="23"/>
  <c r="BA903" i="23"/>
  <c r="BA1559" i="23"/>
  <c r="BA1550" i="23"/>
  <c r="BA510" i="23"/>
  <c r="BA1746" i="23"/>
  <c r="BA1638" i="23"/>
  <c r="BA1476" i="23"/>
  <c r="BA1851" i="23"/>
  <c r="BA1026" i="23"/>
  <c r="BA260" i="23"/>
  <c r="BA1459" i="23"/>
  <c r="BA1284" i="23"/>
  <c r="BA1848" i="23"/>
  <c r="BA455" i="23"/>
  <c r="BA507" i="23"/>
  <c r="BA1406" i="23"/>
  <c r="BA1912" i="23"/>
  <c r="BA624" i="23"/>
  <c r="BA806" i="23"/>
  <c r="BA962" i="23"/>
  <c r="BA1737" i="23"/>
  <c r="BA140" i="23"/>
  <c r="BA127" i="23"/>
  <c r="BA1276" i="23"/>
  <c r="BA124" i="23"/>
  <c r="BA1187" i="23"/>
  <c r="BA1994" i="23"/>
  <c r="BA244" i="23"/>
  <c r="BA1972" i="23"/>
  <c r="BA826" i="23"/>
  <c r="BA1267" i="23"/>
  <c r="BA1279" i="23"/>
  <c r="BA691" i="23"/>
  <c r="BA381" i="23"/>
  <c r="BA350" i="23"/>
  <c r="BA126" i="23"/>
  <c r="BA569" i="23"/>
  <c r="BA1510" i="23"/>
  <c r="BA888" i="23"/>
  <c r="BA1738" i="23"/>
  <c r="BA2020" i="23"/>
  <c r="BA148" i="23"/>
  <c r="BA1530" i="23"/>
  <c r="BA10" i="23"/>
  <c r="BA1320" i="23"/>
  <c r="BA1233" i="23"/>
  <c r="BA313" i="23"/>
  <c r="BA1704" i="23"/>
  <c r="BA632" i="23"/>
  <c r="BA767" i="23"/>
  <c r="BA1458" i="23"/>
  <c r="BA1825" i="23"/>
  <c r="BA1450" i="23"/>
  <c r="BA1688" i="23"/>
  <c r="BA1639" i="23"/>
  <c r="BA1905" i="23"/>
  <c r="BA1658" i="23"/>
  <c r="BA1969" i="23"/>
  <c r="BA902" i="23"/>
  <c r="BA895" i="23"/>
  <c r="BA430" i="23"/>
  <c r="BA1800" i="23"/>
  <c r="BA886" i="23"/>
  <c r="BA1829" i="23"/>
  <c r="BA1847" i="23"/>
  <c r="BA1306" i="23"/>
  <c r="BA893" i="23"/>
  <c r="BA1865" i="23"/>
  <c r="BA1719" i="23"/>
  <c r="BA156" i="23"/>
  <c r="BA724" i="23"/>
  <c r="BA1792" i="23"/>
  <c r="BA670" i="23"/>
  <c r="BA164" i="23"/>
  <c r="BA2013" i="23"/>
  <c r="BA795" i="23"/>
  <c r="BA622" i="23"/>
  <c r="BA1760" i="23"/>
  <c r="BA1338" i="23"/>
  <c r="BA1302" i="23"/>
  <c r="BA1330" i="23"/>
  <c r="BA1205" i="23"/>
  <c r="BA486" i="23"/>
  <c r="BA100" i="23"/>
  <c r="BA1475" i="23"/>
  <c r="BA663" i="23"/>
  <c r="BA1263" i="23"/>
  <c r="BA848" i="23"/>
  <c r="BA365" i="23"/>
  <c r="BA961" i="23"/>
  <c r="BA346" i="23"/>
  <c r="BA1788" i="23"/>
  <c r="BA1591" i="23"/>
  <c r="BA1287" i="23"/>
  <c r="BA2026" i="23"/>
  <c r="BA469" i="23"/>
  <c r="BA786" i="23"/>
  <c r="BA397" i="23"/>
  <c r="BA108" i="23"/>
  <c r="BA1849" i="23"/>
  <c r="BA1328" i="23"/>
  <c r="BA1903" i="23"/>
  <c r="BA851" i="23"/>
  <c r="BA1197" i="23"/>
  <c r="BA1769" i="23"/>
  <c r="BA406" i="23"/>
  <c r="BA627" i="23"/>
  <c r="BA1795" i="23"/>
  <c r="BA664" i="23"/>
  <c r="BA1400" i="23"/>
  <c r="BA1158" i="23"/>
  <c r="BA1603" i="23"/>
  <c r="BA386" i="23"/>
  <c r="BA1878" i="23"/>
  <c r="BA132" i="23"/>
  <c r="BA1518" i="23"/>
  <c r="BA204" i="23"/>
  <c r="BA991" i="23"/>
  <c r="BA1947" i="23"/>
  <c r="BA983" i="23"/>
  <c r="BA1004" i="23"/>
  <c r="BA139" i="23"/>
  <c r="BA723" i="23"/>
  <c r="BA1699" i="23"/>
  <c r="BA1250" i="23"/>
  <c r="BA867" i="23"/>
  <c r="BA1048" i="23"/>
  <c r="BA522" i="23"/>
  <c r="BA1598" i="23"/>
  <c r="BA456" i="23"/>
  <c r="BA128" i="23"/>
  <c r="BA1502" i="23"/>
  <c r="BA1128" i="23"/>
  <c r="BA1040" i="23"/>
  <c r="BA1121" i="23"/>
  <c r="BA1323" i="23"/>
  <c r="BA1741" i="23"/>
  <c r="BA533" i="23"/>
  <c r="BA1647" i="23"/>
  <c r="BA1251" i="23"/>
  <c r="BA1010" i="23"/>
  <c r="BA1252" i="23"/>
  <c r="BA438" i="23"/>
  <c r="BA323" i="23"/>
  <c r="BA1742" i="23"/>
  <c r="BA1589" i="23"/>
  <c r="BA1929" i="23"/>
  <c r="BA1118" i="23"/>
  <c r="BA1299" i="23"/>
  <c r="BA1833" i="23"/>
  <c r="BA735" i="23"/>
  <c r="BA1998" i="23"/>
  <c r="BA1007" i="23"/>
  <c r="BA1906" i="23"/>
  <c r="BA1602" i="23"/>
  <c r="BA86" i="23"/>
  <c r="BA248" i="23"/>
  <c r="BA1296" i="23"/>
  <c r="BA1963" i="23"/>
  <c r="BA1716" i="23"/>
  <c r="BA672" i="23"/>
  <c r="BA251" i="23"/>
  <c r="BA975" i="23"/>
  <c r="BA461" i="23"/>
  <c r="BA329" i="23"/>
  <c r="BA166" i="23"/>
  <c r="BA401" i="23"/>
  <c r="BA1922" i="23"/>
  <c r="BA1331" i="23"/>
  <c r="BA904" i="23"/>
  <c r="BA267" i="23"/>
  <c r="BA1344" i="23"/>
  <c r="BA1232" i="23"/>
  <c r="BA1575" i="23"/>
  <c r="BA1037" i="23"/>
  <c r="BA1780" i="23"/>
  <c r="BA134" i="23"/>
  <c r="BA190" i="23"/>
  <c r="BA753" i="23"/>
  <c r="BA65" i="23"/>
  <c r="BA1642" i="23"/>
  <c r="BA1607" i="23"/>
  <c r="BA1941" i="23"/>
  <c r="BA1262" i="23"/>
  <c r="BA1884" i="23"/>
  <c r="BA1200" i="23"/>
  <c r="BA1655" i="23"/>
  <c r="BA779" i="23"/>
  <c r="BA1894" i="23"/>
  <c r="BA1671" i="23"/>
  <c r="BA1918" i="23"/>
  <c r="BA458" i="23"/>
  <c r="BA1011" i="23"/>
  <c r="BA1660" i="23"/>
  <c r="BA1541" i="23"/>
  <c r="BA1621" i="23"/>
  <c r="BA1830" i="23"/>
  <c r="BA358" i="23"/>
  <c r="BA1424" i="23"/>
  <c r="BA521" i="23"/>
  <c r="BA1997" i="23"/>
  <c r="BA1490" i="23"/>
  <c r="BA746" i="23"/>
  <c r="BA1254" i="23"/>
  <c r="BA877" i="23"/>
  <c r="AO2042" i="23"/>
  <c r="AE2042" i="23"/>
  <c r="AK2042" i="23"/>
  <c r="AM2042" i="23"/>
  <c r="AI2042" i="23"/>
  <c r="M25" i="21" s="1"/>
  <c r="N25" i="21" s="1"/>
  <c r="O25" i="21" s="1"/>
  <c r="P25" i="21" s="1"/>
  <c r="AG2042" i="23"/>
  <c r="M15" i="21" s="1"/>
  <c r="AX2042" i="23"/>
  <c r="J6" i="22"/>
  <c r="J12" i="22" s="1"/>
  <c r="N36" i="21" l="1"/>
  <c r="O36" i="21" s="1"/>
  <c r="P36" i="21" s="1"/>
  <c r="N22" i="21"/>
  <c r="O22" i="21" s="1"/>
  <c r="P22" i="21" s="1"/>
  <c r="N77" i="21"/>
  <c r="O77" i="21" s="1"/>
  <c r="P77" i="21" s="1"/>
  <c r="N17" i="21"/>
  <c r="O17" i="21" s="1"/>
  <c r="P17" i="21" s="1"/>
  <c r="N67" i="21"/>
  <c r="O67" i="21" s="1"/>
  <c r="P67" i="21" s="1"/>
  <c r="N81" i="21"/>
  <c r="O81" i="21" s="1"/>
  <c r="P81" i="21" s="1"/>
  <c r="N60" i="21"/>
  <c r="O60" i="21" s="1"/>
  <c r="P60" i="21" s="1"/>
  <c r="N11" i="21"/>
  <c r="O11" i="21" s="1"/>
  <c r="P11" i="21" s="1"/>
  <c r="N94" i="21"/>
  <c r="O94" i="21" s="1"/>
  <c r="P94" i="21" s="1"/>
  <c r="N87" i="21"/>
  <c r="O87" i="21" s="1"/>
  <c r="P87" i="21" s="1"/>
  <c r="N86" i="21"/>
  <c r="O86" i="21" s="1"/>
  <c r="P86" i="21" s="1"/>
  <c r="Q86" i="21" s="1"/>
  <c r="N62" i="21"/>
  <c r="O62" i="21" s="1"/>
  <c r="P62" i="21" s="1"/>
  <c r="N65" i="21"/>
  <c r="O65" i="21" s="1"/>
  <c r="P65" i="21" s="1"/>
  <c r="N47" i="21"/>
  <c r="O47" i="21" s="1"/>
  <c r="P47" i="21" s="1"/>
  <c r="N96" i="21"/>
  <c r="O96" i="21" s="1"/>
  <c r="P96" i="21" s="1"/>
  <c r="Q96" i="21" s="1"/>
  <c r="N42" i="21"/>
  <c r="O42" i="21" s="1"/>
  <c r="P42" i="21" s="1"/>
  <c r="N78" i="21"/>
  <c r="O78" i="21" s="1"/>
  <c r="P78" i="21" s="1"/>
  <c r="N68" i="21"/>
  <c r="O68" i="21" s="1"/>
  <c r="P68" i="21" s="1"/>
  <c r="N82" i="21"/>
  <c r="O82" i="21" s="1"/>
  <c r="P82" i="21" s="1"/>
  <c r="Q82" i="21" s="1"/>
  <c r="M56" i="21"/>
  <c r="N57" i="21"/>
  <c r="O57" i="21" s="1"/>
  <c r="P57" i="21" s="1"/>
  <c r="N24" i="21"/>
  <c r="O24" i="21" s="1"/>
  <c r="P24" i="21" s="1"/>
  <c r="N52" i="21"/>
  <c r="O52" i="21" s="1"/>
  <c r="P52" i="21" s="1"/>
  <c r="N35" i="21"/>
  <c r="O35" i="21" s="1"/>
  <c r="P35" i="21" s="1"/>
  <c r="Q35" i="21" s="1"/>
  <c r="N61" i="21"/>
  <c r="O61" i="21" s="1"/>
  <c r="P61" i="21" s="1"/>
  <c r="P19" i="21"/>
  <c r="N76" i="21"/>
  <c r="O76" i="21" s="1"/>
  <c r="P76" i="21" s="1"/>
  <c r="N53" i="21"/>
  <c r="O53" i="21" s="1"/>
  <c r="P53" i="21" s="1"/>
  <c r="N50" i="21"/>
  <c r="O50" i="21" s="1"/>
  <c r="P50" i="21" s="1"/>
  <c r="P45" i="21"/>
  <c r="N72" i="21"/>
  <c r="O72" i="21" s="1"/>
  <c r="P72" i="21" s="1"/>
  <c r="N64" i="21"/>
  <c r="O64" i="21" s="1"/>
  <c r="P64" i="21" s="1"/>
  <c r="N12" i="21"/>
  <c r="O12" i="21" s="1"/>
  <c r="P12" i="21" s="1"/>
  <c r="N91" i="21"/>
  <c r="O91" i="21" s="1"/>
  <c r="P91" i="21" s="1"/>
  <c r="N74" i="21"/>
  <c r="O74" i="21" s="1"/>
  <c r="P74" i="21" s="1"/>
  <c r="N43" i="21"/>
  <c r="O43" i="21" s="1"/>
  <c r="P43" i="21" s="1"/>
  <c r="N21" i="21"/>
  <c r="O21" i="21" s="1"/>
  <c r="P21" i="21" s="1"/>
  <c r="N20" i="21"/>
  <c r="O20" i="21" s="1"/>
  <c r="P20" i="21" s="1"/>
  <c r="N66" i="21"/>
  <c r="O66" i="21" s="1"/>
  <c r="P66" i="21" s="1"/>
  <c r="N29" i="21"/>
  <c r="O29" i="21" s="1"/>
  <c r="P29" i="21" s="1"/>
  <c r="Q29" i="21" s="1"/>
  <c r="N69" i="21"/>
  <c r="O69" i="21" s="1"/>
  <c r="P69" i="21" s="1"/>
  <c r="N49" i="21"/>
  <c r="O49" i="21" s="1"/>
  <c r="P49" i="21" s="1"/>
  <c r="P31" i="21"/>
  <c r="N51" i="21"/>
  <c r="O51" i="21" s="1"/>
  <c r="P51" i="21" s="1"/>
  <c r="Q51" i="21" s="1"/>
  <c r="N23" i="21"/>
  <c r="O23" i="21" s="1"/>
  <c r="P23" i="21" s="1"/>
  <c r="N93" i="21"/>
  <c r="O93" i="21" s="1"/>
  <c r="P93" i="21" s="1"/>
  <c r="N90" i="21"/>
  <c r="O90" i="21" s="1"/>
  <c r="P90" i="21" s="1"/>
  <c r="N88" i="21"/>
  <c r="O88" i="21" s="1"/>
  <c r="P88" i="21" s="1"/>
  <c r="N73" i="21"/>
  <c r="O73" i="21" s="1"/>
  <c r="P73" i="21" s="1"/>
  <c r="N39" i="21"/>
  <c r="O39" i="21" s="1"/>
  <c r="P39" i="21" s="1"/>
  <c r="P34" i="21"/>
  <c r="N33" i="21"/>
  <c r="O33" i="21" s="1"/>
  <c r="P33" i="21" s="1"/>
  <c r="N18" i="21"/>
  <c r="O18" i="21" s="1"/>
  <c r="P18" i="21" s="1"/>
  <c r="Q18" i="21" s="1"/>
  <c r="N85" i="21"/>
  <c r="O85" i="21" s="1"/>
  <c r="P85" i="21" s="1"/>
  <c r="N59" i="21"/>
  <c r="O59" i="21" s="1"/>
  <c r="P59" i="21" s="1"/>
  <c r="N80" i="21"/>
  <c r="O80" i="21" s="1"/>
  <c r="P80" i="21" s="1"/>
  <c r="Q80" i="21" s="1"/>
  <c r="N79" i="21"/>
  <c r="O79" i="21" s="1"/>
  <c r="P79" i="21" s="1"/>
  <c r="Q79" i="21" s="1"/>
  <c r="N40" i="21"/>
  <c r="O40" i="21" s="1"/>
  <c r="P40" i="21" s="1"/>
  <c r="M28" i="21"/>
  <c r="N28" i="21" s="1"/>
  <c r="O28" i="21" s="1"/>
  <c r="P28" i="21" s="1"/>
  <c r="Q28" i="21" s="1"/>
  <c r="M26" i="21"/>
  <c r="N26" i="21" s="1"/>
  <c r="O26" i="21" s="1"/>
  <c r="P26" i="21" s="1"/>
  <c r="U23" i="30"/>
  <c r="V21" i="30" s="1"/>
  <c r="W20" i="30" s="1"/>
  <c r="M27" i="21"/>
  <c r="N27" i="21" s="1"/>
  <c r="O27" i="21" s="1"/>
  <c r="P27" i="21" s="1"/>
  <c r="M38" i="21"/>
  <c r="N38" i="21" s="1"/>
  <c r="O38" i="21" s="1"/>
  <c r="P38" i="21" s="1"/>
  <c r="Q38" i="21" s="1"/>
  <c r="N27" i="30"/>
  <c r="N15" i="21"/>
  <c r="O15" i="21" s="1"/>
  <c r="P15" i="21" s="1"/>
  <c r="N10" i="21"/>
  <c r="O10" i="21" s="1"/>
  <c r="P10" i="21" s="1"/>
  <c r="Q10" i="21" s="1"/>
  <c r="O18" i="30"/>
  <c r="M14" i="21"/>
  <c r="M84" i="21"/>
  <c r="N56" i="21"/>
  <c r="M58" i="21"/>
  <c r="M71" i="21"/>
  <c r="J7" i="22"/>
  <c r="Q32" i="21" s="1"/>
  <c r="J10" i="22"/>
  <c r="J11" i="22"/>
  <c r="M63" i="21"/>
  <c r="M92" i="21"/>
  <c r="P15" i="30"/>
  <c r="M75" i="21"/>
  <c r="M9" i="21"/>
  <c r="M89" i="21"/>
  <c r="M46" i="21"/>
  <c r="M95" i="21"/>
  <c r="M48" i="21"/>
  <c r="P6" i="21"/>
  <c r="P6" i="30"/>
  <c r="AZ2069" i="23"/>
  <c r="AZ2070" i="23"/>
  <c r="AZ2043" i="23" s="1"/>
  <c r="BA9" i="23"/>
  <c r="J9" i="22"/>
  <c r="J8" i="22"/>
  <c r="AZ2042" i="23"/>
  <c r="M44" i="21" s="1"/>
  <c r="N44" i="21" s="1"/>
  <c r="O44" i="21" s="1"/>
  <c r="P44" i="21" s="1"/>
  <c r="Q44" i="21" s="1"/>
  <c r="K6" i="22"/>
  <c r="K12" i="22" s="1"/>
  <c r="Q60" i="21" l="1"/>
  <c r="Q77" i="21"/>
  <c r="Q27" i="21"/>
  <c r="Q88" i="21"/>
  <c r="Q64" i="21"/>
  <c r="Q53" i="21"/>
  <c r="Q43" i="21"/>
  <c r="Q76" i="21"/>
  <c r="Q52" i="21"/>
  <c r="Q68" i="21"/>
  <c r="Q87" i="21"/>
  <c r="Q81" i="21"/>
  <c r="Q22" i="21"/>
  <c r="Q26" i="21"/>
  <c r="Q33" i="21"/>
  <c r="Q90" i="21"/>
  <c r="Q31" i="21"/>
  <c r="Q66" i="21"/>
  <c r="Q74" i="21"/>
  <c r="Q72" i="21"/>
  <c r="Q47" i="21"/>
  <c r="Q59" i="21"/>
  <c r="Q34" i="21"/>
  <c r="Q25" i="21"/>
  <c r="Q19" i="21"/>
  <c r="Q24" i="21"/>
  <c r="Q78" i="21"/>
  <c r="Q65" i="21"/>
  <c r="Q94" i="21"/>
  <c r="Q67" i="21"/>
  <c r="Q93" i="21"/>
  <c r="Q20" i="21"/>
  <c r="Q91" i="21"/>
  <c r="Q45" i="21"/>
  <c r="Q61" i="21"/>
  <c r="Q57" i="21"/>
  <c r="Q36" i="21"/>
  <c r="Q15" i="21"/>
  <c r="Q85" i="21"/>
  <c r="Q39" i="21"/>
  <c r="Q49" i="21"/>
  <c r="Q62" i="21"/>
  <c r="Q11" i="21"/>
  <c r="Q17" i="21"/>
  <c r="Q40" i="21"/>
  <c r="Q73" i="21"/>
  <c r="Q23" i="21"/>
  <c r="Q69" i="21"/>
  <c r="Q21" i="21"/>
  <c r="Q12" i="21"/>
  <c r="Q50" i="21"/>
  <c r="Q42" i="21"/>
  <c r="O26" i="30"/>
  <c r="V23" i="30"/>
  <c r="W21" i="30" s="1"/>
  <c r="X20" i="30" s="1"/>
  <c r="M37" i="21"/>
  <c r="M13" i="21"/>
  <c r="M16" i="21"/>
  <c r="N14" i="21"/>
  <c r="O14" i="21" s="1"/>
  <c r="P14" i="21" s="1"/>
  <c r="Q14" i="21" s="1"/>
  <c r="P18" i="30"/>
  <c r="P26" i="30" s="1"/>
  <c r="P27" i="30" s="1"/>
  <c r="M30" i="21"/>
  <c r="N84" i="21"/>
  <c r="N89" i="21"/>
  <c r="K7" i="22"/>
  <c r="K11" i="22"/>
  <c r="K10" i="22"/>
  <c r="N71" i="21"/>
  <c r="M83" i="21"/>
  <c r="N46" i="21"/>
  <c r="N63" i="21"/>
  <c r="M70" i="21"/>
  <c r="N58" i="21"/>
  <c r="N9" i="21"/>
  <c r="N95" i="21"/>
  <c r="M55" i="21"/>
  <c r="Q15" i="30"/>
  <c r="O56" i="21"/>
  <c r="N75" i="21"/>
  <c r="N92" i="21"/>
  <c r="N48" i="21"/>
  <c r="Q6" i="21"/>
  <c r="Q6" i="30"/>
  <c r="BA2069" i="23"/>
  <c r="BA2070" i="23"/>
  <c r="BA2043" i="23" s="1"/>
  <c r="K9" i="22"/>
  <c r="BA2042" i="23"/>
  <c r="L6" i="22"/>
  <c r="L12" i="22" s="1"/>
  <c r="K8" i="22" l="1"/>
  <c r="R32" i="21" s="1"/>
  <c r="R18" i="21"/>
  <c r="R93" i="21"/>
  <c r="R78" i="21"/>
  <c r="R38" i="21"/>
  <c r="R29" i="21"/>
  <c r="R53" i="21"/>
  <c r="R27" i="21"/>
  <c r="R50" i="21"/>
  <c r="R39" i="21"/>
  <c r="R24" i="21"/>
  <c r="R66" i="21"/>
  <c r="R22" i="21"/>
  <c r="R64" i="21"/>
  <c r="R77" i="21"/>
  <c r="R12" i="21"/>
  <c r="R11" i="21"/>
  <c r="R85" i="21"/>
  <c r="R10" i="21"/>
  <c r="R19" i="21"/>
  <c r="R31" i="21"/>
  <c r="R81" i="21"/>
  <c r="R60" i="21"/>
  <c r="R14" i="21"/>
  <c r="R21" i="21"/>
  <c r="R62" i="21"/>
  <c r="R57" i="21"/>
  <c r="R80" i="21"/>
  <c r="R25" i="21"/>
  <c r="R47" i="21"/>
  <c r="R90" i="21"/>
  <c r="R87" i="21"/>
  <c r="R86" i="21"/>
  <c r="R15" i="21"/>
  <c r="R61" i="21"/>
  <c r="R34" i="21"/>
  <c r="R33" i="21"/>
  <c r="R68" i="21"/>
  <c r="R96" i="21"/>
  <c r="R23" i="21"/>
  <c r="R44" i="21"/>
  <c r="R45" i="21"/>
  <c r="R67" i="21"/>
  <c r="R59" i="21"/>
  <c r="R52" i="21"/>
  <c r="R88" i="21"/>
  <c r="R79" i="21"/>
  <c r="R42" i="21"/>
  <c r="R73" i="21"/>
  <c r="R36" i="21"/>
  <c r="R91" i="21"/>
  <c r="R94" i="21"/>
  <c r="R28" i="21"/>
  <c r="R26" i="21"/>
  <c r="R76" i="21"/>
  <c r="R69" i="21"/>
  <c r="R40" i="21"/>
  <c r="R49" i="21"/>
  <c r="R20" i="21"/>
  <c r="R65" i="21"/>
  <c r="R35" i="21"/>
  <c r="R72" i="21"/>
  <c r="R51" i="21"/>
  <c r="R43" i="21"/>
  <c r="O27" i="30"/>
  <c r="W23" i="30"/>
  <c r="X21" i="30" s="1"/>
  <c r="Y20" i="30" s="1"/>
  <c r="N30" i="21"/>
  <c r="N37" i="21"/>
  <c r="N13" i="21"/>
  <c r="Q18" i="30"/>
  <c r="Q26" i="30" s="1"/>
  <c r="Q27" i="30" s="1"/>
  <c r="N16" i="21"/>
  <c r="N70" i="21"/>
  <c r="M54" i="21"/>
  <c r="N55" i="21"/>
  <c r="N83" i="21"/>
  <c r="O37" i="21"/>
  <c r="O63" i="21"/>
  <c r="R15" i="30"/>
  <c r="O48" i="21"/>
  <c r="P56" i="21"/>
  <c r="O71" i="21"/>
  <c r="O89" i="21"/>
  <c r="O95" i="21"/>
  <c r="O58" i="21"/>
  <c r="O46" i="21"/>
  <c r="O16" i="21"/>
  <c r="O30" i="21"/>
  <c r="O84" i="21"/>
  <c r="O92" i="21"/>
  <c r="L7" i="22"/>
  <c r="L8" i="22" s="1"/>
  <c r="L10" i="22"/>
  <c r="L11" i="22"/>
  <c r="O75" i="21"/>
  <c r="O13" i="21"/>
  <c r="O9" i="21"/>
  <c r="R6" i="21"/>
  <c r="R6" i="30"/>
  <c r="M6" i="22"/>
  <c r="M12" i="22" s="1"/>
  <c r="S32" i="21" l="1"/>
  <c r="S91" i="21"/>
  <c r="S50" i="21"/>
  <c r="S52" i="21"/>
  <c r="S86" i="21"/>
  <c r="S80" i="21"/>
  <c r="S81" i="21"/>
  <c r="S11" i="21"/>
  <c r="S27" i="21"/>
  <c r="S93" i="21"/>
  <c r="S23" i="21"/>
  <c r="S78" i="21"/>
  <c r="S36" i="21"/>
  <c r="S72" i="21"/>
  <c r="S96" i="21"/>
  <c r="S57" i="21"/>
  <c r="S66" i="21"/>
  <c r="S18" i="21"/>
  <c r="S85" i="21"/>
  <c r="S69" i="21"/>
  <c r="S59" i="21"/>
  <c r="S68" i="21"/>
  <c r="S87" i="21"/>
  <c r="S62" i="21"/>
  <c r="S31" i="21"/>
  <c r="S12" i="21"/>
  <c r="S24" i="21"/>
  <c r="S53" i="21"/>
  <c r="S51" i="21"/>
  <c r="S25" i="21"/>
  <c r="S73" i="21"/>
  <c r="S65" i="21"/>
  <c r="S76" i="21"/>
  <c r="S67" i="21"/>
  <c r="S19" i="21"/>
  <c r="S77" i="21"/>
  <c r="S29" i="21"/>
  <c r="S40" i="21"/>
  <c r="S22" i="21"/>
  <c r="S20" i="21"/>
  <c r="S45" i="21"/>
  <c r="S33" i="21"/>
  <c r="S90" i="21"/>
  <c r="S21" i="21"/>
  <c r="S10" i="21"/>
  <c r="S39" i="21"/>
  <c r="S38" i="21"/>
  <c r="S88" i="21"/>
  <c r="S35" i="21"/>
  <c r="S42" i="21"/>
  <c r="S28" i="21"/>
  <c r="S79" i="21"/>
  <c r="S44" i="21"/>
  <c r="S34" i="21"/>
  <c r="S14" i="21"/>
  <c r="S64" i="21"/>
  <c r="R17" i="21"/>
  <c r="S15" i="21"/>
  <c r="S26" i="21"/>
  <c r="S43" i="21"/>
  <c r="S49" i="21"/>
  <c r="S94" i="21"/>
  <c r="S61" i="21"/>
  <c r="S47" i="21"/>
  <c r="S60" i="21"/>
  <c r="R82" i="21"/>
  <c r="R74" i="21"/>
  <c r="X23" i="30"/>
  <c r="Y21" i="30" s="1"/>
  <c r="Z20" i="30" s="1"/>
  <c r="O55" i="21"/>
  <c r="R18" i="30"/>
  <c r="R26" i="30" s="1"/>
  <c r="R27" i="30" s="1"/>
  <c r="N54" i="21"/>
  <c r="O70" i="21"/>
  <c r="O83" i="21"/>
  <c r="P48" i="21"/>
  <c r="S15" i="30"/>
  <c r="A15" i="30" s="1"/>
  <c r="M7" i="22"/>
  <c r="M8" i="22" s="1"/>
  <c r="M11" i="22"/>
  <c r="M10" i="22"/>
  <c r="P30" i="21"/>
  <c r="P46" i="21"/>
  <c r="P9" i="21"/>
  <c r="L9" i="22"/>
  <c r="S6" i="30" s="1"/>
  <c r="P92" i="21"/>
  <c r="P75" i="21"/>
  <c r="P16" i="21"/>
  <c r="P89" i="21"/>
  <c r="Q56" i="21"/>
  <c r="P37" i="21"/>
  <c r="P13" i="21"/>
  <c r="P58" i="21"/>
  <c r="P71" i="21"/>
  <c r="P63" i="21"/>
  <c r="P84" i="21"/>
  <c r="P95" i="21"/>
  <c r="S6" i="21"/>
  <c r="M9" i="22"/>
  <c r="N6" i="22"/>
  <c r="N12" i="22" s="1"/>
  <c r="T44" i="21" l="1"/>
  <c r="S74" i="21"/>
  <c r="T74" i="21" s="1"/>
  <c r="S17" i="21"/>
  <c r="T17" i="21" s="1"/>
  <c r="T28" i="21"/>
  <c r="T39" i="21"/>
  <c r="T20" i="21"/>
  <c r="T25" i="21"/>
  <c r="T36" i="21"/>
  <c r="S82" i="21"/>
  <c r="T82" i="21" s="1"/>
  <c r="T78" i="21"/>
  <c r="T81" i="21"/>
  <c r="T91" i="21"/>
  <c r="T94" i="21"/>
  <c r="T42" i="21"/>
  <c r="T10" i="21"/>
  <c r="T22" i="21"/>
  <c r="T51" i="21"/>
  <c r="T66" i="21"/>
  <c r="T23" i="21"/>
  <c r="T87" i="21"/>
  <c r="T60" i="21"/>
  <c r="T49" i="21"/>
  <c r="T14" i="21"/>
  <c r="T21" i="21"/>
  <c r="T40" i="21"/>
  <c r="T76" i="21"/>
  <c r="T53" i="21"/>
  <c r="T68" i="21"/>
  <c r="T80" i="21"/>
  <c r="T32" i="21"/>
  <c r="T18" i="21"/>
  <c r="T47" i="21"/>
  <c r="T43" i="21"/>
  <c r="T34" i="21"/>
  <c r="T35" i="21"/>
  <c r="T90" i="21"/>
  <c r="T24" i="21"/>
  <c r="T57" i="21"/>
  <c r="T93" i="21"/>
  <c r="T67" i="21"/>
  <c r="T88" i="21"/>
  <c r="T33" i="21"/>
  <c r="T29" i="21"/>
  <c r="T65" i="21"/>
  <c r="T12" i="21"/>
  <c r="T59" i="21"/>
  <c r="T27" i="21"/>
  <c r="T86" i="21"/>
  <c r="T64" i="21"/>
  <c r="T26" i="21"/>
  <c r="T45" i="21"/>
  <c r="T77" i="21"/>
  <c r="T31" i="21"/>
  <c r="T69" i="21"/>
  <c r="T96" i="21"/>
  <c r="T52" i="21"/>
  <c r="T61" i="21"/>
  <c r="T15" i="21"/>
  <c r="T79" i="21"/>
  <c r="T38" i="21"/>
  <c r="T19" i="21"/>
  <c r="T73" i="21"/>
  <c r="T62" i="21"/>
  <c r="T85" i="21"/>
  <c r="T72" i="21"/>
  <c r="T11" i="21"/>
  <c r="T50" i="21"/>
  <c r="Y23" i="30"/>
  <c r="Z21" i="30" s="1"/>
  <c r="AA20" i="30" s="1"/>
  <c r="O54" i="21"/>
  <c r="S18" i="30"/>
  <c r="P83" i="21"/>
  <c r="Q75" i="21"/>
  <c r="Q95" i="21"/>
  <c r="Q63" i="21"/>
  <c r="Q89" i="21"/>
  <c r="Q37" i="21"/>
  <c r="Q58" i="21"/>
  <c r="R56" i="21"/>
  <c r="P55" i="21"/>
  <c r="Q48" i="21"/>
  <c r="Q46" i="21"/>
  <c r="N7" i="22"/>
  <c r="N9" i="22" s="1"/>
  <c r="N11" i="22"/>
  <c r="N10" i="22"/>
  <c r="Q84" i="21"/>
  <c r="P70" i="21"/>
  <c r="Q13" i="21"/>
  <c r="Q16" i="21"/>
  <c r="Q9" i="21"/>
  <c r="Q71" i="21"/>
  <c r="Q92" i="21"/>
  <c r="Q30" i="21"/>
  <c r="T6" i="21"/>
  <c r="T6" i="30"/>
  <c r="O6" i="22"/>
  <c r="O12" i="22" s="1"/>
  <c r="T26" i="30" l="1"/>
  <c r="T27" i="30" s="1"/>
  <c r="A18" i="30"/>
  <c r="Z23" i="30"/>
  <c r="AA21" i="30" s="1"/>
  <c r="AB20" i="30" s="1"/>
  <c r="Q55" i="21"/>
  <c r="S26" i="30"/>
  <c r="Q70" i="21"/>
  <c r="P54" i="21"/>
  <c r="Q83" i="21"/>
  <c r="R30" i="21"/>
  <c r="R92" i="21"/>
  <c r="R63" i="21"/>
  <c r="R16" i="21"/>
  <c r="O7" i="22"/>
  <c r="O9" i="22" s="1"/>
  <c r="O10" i="22"/>
  <c r="O11" i="22"/>
  <c r="R84" i="21"/>
  <c r="R37" i="21"/>
  <c r="R75" i="21"/>
  <c r="R71" i="21"/>
  <c r="R9" i="21"/>
  <c r="N8" i="22"/>
  <c r="U27" i="21" s="1"/>
  <c r="R46" i="21"/>
  <c r="S56" i="21"/>
  <c r="R89" i="21"/>
  <c r="R48" i="21"/>
  <c r="R13" i="21"/>
  <c r="R58" i="21"/>
  <c r="R95" i="21"/>
  <c r="U6" i="21"/>
  <c r="U6" i="30"/>
  <c r="P6" i="22"/>
  <c r="P12" i="22" s="1"/>
  <c r="U19" i="21" l="1"/>
  <c r="U88" i="21"/>
  <c r="U20" i="21"/>
  <c r="U33" i="21"/>
  <c r="U25" i="21"/>
  <c r="U60" i="21"/>
  <c r="U79" i="21"/>
  <c r="U93" i="21"/>
  <c r="U81" i="21"/>
  <c r="U15" i="21"/>
  <c r="U24" i="21"/>
  <c r="U17" i="21"/>
  <c r="U86" i="21"/>
  <c r="U64" i="21"/>
  <c r="U87" i="21"/>
  <c r="U50" i="21"/>
  <c r="U76" i="21"/>
  <c r="U12" i="21"/>
  <c r="U22" i="21"/>
  <c r="U77" i="21"/>
  <c r="U39" i="21"/>
  <c r="U94" i="21"/>
  <c r="U69" i="21"/>
  <c r="U40" i="21"/>
  <c r="U82" i="21"/>
  <c r="U62" i="21"/>
  <c r="U49" i="21"/>
  <c r="U78" i="21"/>
  <c r="U85" i="21"/>
  <c r="U91" i="21"/>
  <c r="U31" i="21"/>
  <c r="U47" i="21"/>
  <c r="U52" i="21"/>
  <c r="U57" i="21"/>
  <c r="U34" i="21"/>
  <c r="U66" i="21"/>
  <c r="U90" i="21"/>
  <c r="U42" i="21"/>
  <c r="U61" i="21"/>
  <c r="U38" i="21"/>
  <c r="U23" i="21"/>
  <c r="U11" i="21"/>
  <c r="U29" i="21"/>
  <c r="U72" i="21"/>
  <c r="U65" i="21"/>
  <c r="U10" i="21"/>
  <c r="U28" i="21"/>
  <c r="U59" i="21"/>
  <c r="U51" i="21"/>
  <c r="U80" i="21"/>
  <c r="U21" i="21"/>
  <c r="U67" i="21"/>
  <c r="U74" i="21"/>
  <c r="U26" i="21"/>
  <c r="U53" i="21"/>
  <c r="U45" i="21"/>
  <c r="U68" i="21"/>
  <c r="U32" i="21"/>
  <c r="U14" i="21"/>
  <c r="U18" i="21"/>
  <c r="U44" i="21"/>
  <c r="U96" i="21"/>
  <c r="U36" i="21"/>
  <c r="U73" i="21"/>
  <c r="U43" i="21"/>
  <c r="U35" i="21"/>
  <c r="S27" i="30"/>
  <c r="A27" i="30" s="1"/>
  <c r="A26" i="30"/>
  <c r="AA23" i="30"/>
  <c r="AB21" i="30" s="1"/>
  <c r="AC20" i="30" s="1"/>
  <c r="Q54" i="21"/>
  <c r="R83" i="21"/>
  <c r="S95" i="21"/>
  <c r="S89" i="21"/>
  <c r="S58" i="21"/>
  <c r="R70" i="21"/>
  <c r="S84" i="21"/>
  <c r="S75" i="21"/>
  <c r="S16" i="21"/>
  <c r="S92" i="21"/>
  <c r="S9" i="21"/>
  <c r="S71" i="21"/>
  <c r="R55" i="21"/>
  <c r="S48" i="21"/>
  <c r="T56" i="21"/>
  <c r="S63" i="21"/>
  <c r="S13" i="21"/>
  <c r="S30" i="21"/>
  <c r="S37" i="21"/>
  <c r="P7" i="22"/>
  <c r="P8" i="22" s="1"/>
  <c r="P11" i="22"/>
  <c r="P10" i="22"/>
  <c r="S46" i="21"/>
  <c r="O8" i="22"/>
  <c r="V27" i="21" s="1"/>
  <c r="V6" i="21"/>
  <c r="V6" i="30"/>
  <c r="Q6" i="22"/>
  <c r="Q12" i="22" s="1"/>
  <c r="W27" i="21" l="1"/>
  <c r="V26" i="21"/>
  <c r="W26" i="21" s="1"/>
  <c r="V10" i="21"/>
  <c r="W10" i="21" s="1"/>
  <c r="V42" i="21"/>
  <c r="W42" i="21" s="1"/>
  <c r="V91" i="21"/>
  <c r="W91" i="21" s="1"/>
  <c r="V94" i="21"/>
  <c r="W94" i="21" s="1"/>
  <c r="V64" i="21"/>
  <c r="W64" i="21" s="1"/>
  <c r="V60" i="21"/>
  <c r="W60" i="21" s="1"/>
  <c r="V44" i="21"/>
  <c r="W44" i="21" s="1"/>
  <c r="V74" i="21"/>
  <c r="W74" i="21" s="1"/>
  <c r="V65" i="21"/>
  <c r="W65" i="21" s="1"/>
  <c r="V90" i="21"/>
  <c r="W90" i="21" s="1"/>
  <c r="V85" i="21"/>
  <c r="W85" i="21" s="1"/>
  <c r="V39" i="21"/>
  <c r="W39" i="21" s="1"/>
  <c r="V86" i="21"/>
  <c r="W86" i="21" s="1"/>
  <c r="V25" i="21"/>
  <c r="W25" i="21" s="1"/>
  <c r="V18" i="21"/>
  <c r="W18" i="21" s="1"/>
  <c r="V67" i="21"/>
  <c r="W67" i="21" s="1"/>
  <c r="V72" i="21"/>
  <c r="W72" i="21" s="1"/>
  <c r="V66" i="21"/>
  <c r="W66" i="21" s="1"/>
  <c r="V78" i="21"/>
  <c r="W78" i="21" s="1"/>
  <c r="V77" i="21"/>
  <c r="W77" i="21" s="1"/>
  <c r="V17" i="21"/>
  <c r="W17" i="21" s="1"/>
  <c r="V33" i="21"/>
  <c r="W33" i="21" s="1"/>
  <c r="V14" i="21"/>
  <c r="W14" i="21" s="1"/>
  <c r="V21" i="21"/>
  <c r="W21" i="21" s="1"/>
  <c r="V29" i="21"/>
  <c r="W29" i="21" s="1"/>
  <c r="V34" i="21"/>
  <c r="W34" i="21" s="1"/>
  <c r="V49" i="21"/>
  <c r="W49" i="21" s="1"/>
  <c r="V22" i="21"/>
  <c r="W22" i="21" s="1"/>
  <c r="V24" i="21"/>
  <c r="W24" i="21" s="1"/>
  <c r="V20" i="21"/>
  <c r="W20" i="21" s="1"/>
  <c r="V96" i="21"/>
  <c r="W96" i="21" s="1"/>
  <c r="V32" i="21"/>
  <c r="W32" i="21" s="1"/>
  <c r="V80" i="21"/>
  <c r="W80" i="21" s="1"/>
  <c r="V11" i="21"/>
  <c r="W11" i="21" s="1"/>
  <c r="V57" i="21"/>
  <c r="W57" i="21" s="1"/>
  <c r="V62" i="21"/>
  <c r="W62" i="21" s="1"/>
  <c r="V12" i="21"/>
  <c r="W12" i="21" s="1"/>
  <c r="V15" i="21"/>
  <c r="W15" i="21" s="1"/>
  <c r="V88" i="21"/>
  <c r="W88" i="21" s="1"/>
  <c r="V43" i="21"/>
  <c r="W43" i="21" s="1"/>
  <c r="V68" i="21"/>
  <c r="W68" i="21" s="1"/>
  <c r="V51" i="21"/>
  <c r="W51" i="21" s="1"/>
  <c r="V23" i="21"/>
  <c r="W23" i="21" s="1"/>
  <c r="V52" i="21"/>
  <c r="W52" i="21" s="1"/>
  <c r="V82" i="21"/>
  <c r="W82" i="21" s="1"/>
  <c r="V76" i="21"/>
  <c r="W76" i="21" s="1"/>
  <c r="V81" i="21"/>
  <c r="W81" i="21" s="1"/>
  <c r="V19" i="21"/>
  <c r="W19" i="21" s="1"/>
  <c r="V35" i="21"/>
  <c r="W35" i="21" s="1"/>
  <c r="V73" i="21"/>
  <c r="W73" i="21" s="1"/>
  <c r="V45" i="21"/>
  <c r="W45" i="21" s="1"/>
  <c r="V59" i="21"/>
  <c r="W59" i="21" s="1"/>
  <c r="V38" i="21"/>
  <c r="W38" i="21" s="1"/>
  <c r="V47" i="21"/>
  <c r="W47" i="21" s="1"/>
  <c r="V40" i="21"/>
  <c r="W40" i="21" s="1"/>
  <c r="V50" i="21"/>
  <c r="W50" i="21" s="1"/>
  <c r="V93" i="21"/>
  <c r="W93" i="21" s="1"/>
  <c r="V36" i="21"/>
  <c r="W36" i="21" s="1"/>
  <c r="V53" i="21"/>
  <c r="W53" i="21" s="1"/>
  <c r="V28" i="21"/>
  <c r="W28" i="21" s="1"/>
  <c r="V61" i="21"/>
  <c r="W61" i="21" s="1"/>
  <c r="V31" i="21"/>
  <c r="W31" i="21" s="1"/>
  <c r="V69" i="21"/>
  <c r="W69" i="21" s="1"/>
  <c r="V87" i="21"/>
  <c r="W87" i="21" s="1"/>
  <c r="V79" i="21"/>
  <c r="W79" i="21" s="1"/>
  <c r="AB23" i="30"/>
  <c r="AC21" i="30" s="1"/>
  <c r="AD20" i="30" s="1"/>
  <c r="R54" i="21"/>
  <c r="S83" i="21"/>
  <c r="S55" i="21"/>
  <c r="T30" i="21"/>
  <c r="S70" i="21"/>
  <c r="T92" i="21"/>
  <c r="Q7" i="22"/>
  <c r="Q8" i="22" s="1"/>
  <c r="Q10" i="22"/>
  <c r="Q11" i="22"/>
  <c r="U56" i="21"/>
  <c r="T71" i="21"/>
  <c r="T58" i="21"/>
  <c r="T89" i="21"/>
  <c r="T84" i="21"/>
  <c r="T46" i="21"/>
  <c r="P9" i="22"/>
  <c r="W6" i="21" s="1"/>
  <c r="T16" i="21"/>
  <c r="T13" i="21"/>
  <c r="T48" i="21"/>
  <c r="T95" i="21"/>
  <c r="T9" i="21"/>
  <c r="T37" i="21"/>
  <c r="T63" i="21"/>
  <c r="T75" i="21"/>
  <c r="R6" i="22"/>
  <c r="R12" i="22" s="1"/>
  <c r="X40" i="21" l="1"/>
  <c r="X18" i="21"/>
  <c r="X65" i="21"/>
  <c r="X91" i="21"/>
  <c r="X79" i="21"/>
  <c r="X28" i="21"/>
  <c r="X35" i="21"/>
  <c r="X29" i="21"/>
  <c r="X77" i="21"/>
  <c r="X42" i="21"/>
  <c r="X23" i="21"/>
  <c r="X47" i="21"/>
  <c r="X19" i="21"/>
  <c r="X51" i="21"/>
  <c r="X57" i="21"/>
  <c r="X20" i="21"/>
  <c r="X21" i="21"/>
  <c r="X78" i="21"/>
  <c r="X25" i="21"/>
  <c r="X74" i="21"/>
  <c r="X87" i="21"/>
  <c r="X69" i="21"/>
  <c r="X36" i="21"/>
  <c r="X81" i="21"/>
  <c r="X68" i="21"/>
  <c r="X24" i="21"/>
  <c r="X86" i="21"/>
  <c r="X44" i="21"/>
  <c r="X10" i="21"/>
  <c r="X53" i="21"/>
  <c r="Q9" i="22"/>
  <c r="X38" i="21"/>
  <c r="X76" i="21"/>
  <c r="X43" i="21"/>
  <c r="X11" i="21"/>
  <c r="X14" i="21"/>
  <c r="X66" i="21"/>
  <c r="X39" i="21"/>
  <c r="X60" i="21"/>
  <c r="X62" i="21"/>
  <c r="W6" i="30"/>
  <c r="X93" i="21"/>
  <c r="X59" i="21"/>
  <c r="X82" i="21"/>
  <c r="X88" i="21"/>
  <c r="X80" i="21"/>
  <c r="X22" i="21"/>
  <c r="X33" i="21"/>
  <c r="X64" i="21"/>
  <c r="X26" i="21"/>
  <c r="X34" i="21"/>
  <c r="X31" i="21"/>
  <c r="X45" i="21"/>
  <c r="X52" i="21"/>
  <c r="X15" i="21"/>
  <c r="X32" i="21"/>
  <c r="X49" i="21"/>
  <c r="X72" i="21"/>
  <c r="X85" i="21"/>
  <c r="X96" i="21"/>
  <c r="X61" i="21"/>
  <c r="X50" i="21"/>
  <c r="X73" i="21"/>
  <c r="X12" i="21"/>
  <c r="X17" i="21"/>
  <c r="X67" i="21"/>
  <c r="X90" i="21"/>
  <c r="X94" i="21"/>
  <c r="X27" i="21"/>
  <c r="AC23" i="30"/>
  <c r="AD21" i="30" s="1"/>
  <c r="AE20" i="30" s="1"/>
  <c r="S54" i="21"/>
  <c r="T55" i="21"/>
  <c r="U95" i="21"/>
  <c r="T70" i="21"/>
  <c r="U30" i="21"/>
  <c r="U9" i="21"/>
  <c r="U71" i="21"/>
  <c r="U37" i="21"/>
  <c r="U13" i="21"/>
  <c r="U16" i="21"/>
  <c r="U46" i="21"/>
  <c r="U89" i="21"/>
  <c r="U92" i="21"/>
  <c r="R7" i="22"/>
  <c r="R9" i="22" s="1"/>
  <c r="R10" i="22"/>
  <c r="R11" i="22"/>
  <c r="V56" i="21"/>
  <c r="U63" i="21"/>
  <c r="U58" i="21"/>
  <c r="U75" i="21"/>
  <c r="T83" i="21"/>
  <c r="U48" i="21"/>
  <c r="U84" i="21"/>
  <c r="X6" i="21"/>
  <c r="X6" i="30"/>
  <c r="S6" i="22"/>
  <c r="S12" i="22" s="1"/>
  <c r="R8" i="22" l="1"/>
  <c r="Y19" i="21" s="1"/>
  <c r="Z19" i="21" s="1"/>
  <c r="Y72" i="21"/>
  <c r="Y49" i="21"/>
  <c r="Y64" i="21"/>
  <c r="Y43" i="21"/>
  <c r="Y33" i="21"/>
  <c r="Y62" i="21"/>
  <c r="Y76" i="21"/>
  <c r="Y24" i="21"/>
  <c r="Y74" i="21"/>
  <c r="Y28" i="21"/>
  <c r="Y73" i="21"/>
  <c r="Y15" i="21"/>
  <c r="Y22" i="21"/>
  <c r="Y38" i="21"/>
  <c r="Y68" i="21"/>
  <c r="Y25" i="21"/>
  <c r="Y23" i="21"/>
  <c r="Y79" i="21"/>
  <c r="Y27" i="21"/>
  <c r="Y50" i="21"/>
  <c r="Y52" i="21"/>
  <c r="Y80" i="21"/>
  <c r="Y60" i="21"/>
  <c r="Y81" i="21"/>
  <c r="Y78" i="21"/>
  <c r="Y42" i="21"/>
  <c r="Y91" i="21"/>
  <c r="Y94" i="21"/>
  <c r="Y61" i="21"/>
  <c r="Y45" i="21"/>
  <c r="Y88" i="21"/>
  <c r="Y39" i="21"/>
  <c r="Y53" i="21"/>
  <c r="Y21" i="21"/>
  <c r="Y65" i="21"/>
  <c r="Y96" i="21"/>
  <c r="Y31" i="21"/>
  <c r="Y82" i="21"/>
  <c r="Y66" i="21"/>
  <c r="Y10" i="21"/>
  <c r="Y36" i="21"/>
  <c r="Y20" i="21"/>
  <c r="Y77" i="21"/>
  <c r="Y18" i="21"/>
  <c r="Y34" i="21"/>
  <c r="Y59" i="21"/>
  <c r="Y14" i="21"/>
  <c r="Y44" i="21"/>
  <c r="Y69" i="21"/>
  <c r="Y57" i="21"/>
  <c r="Y29" i="21"/>
  <c r="Y40" i="21"/>
  <c r="Y90" i="21"/>
  <c r="Y67" i="21"/>
  <c r="Y17" i="21"/>
  <c r="Y26" i="21"/>
  <c r="Y93" i="21"/>
  <c r="Y11" i="21"/>
  <c r="Y86" i="21"/>
  <c r="Y87" i="21"/>
  <c r="Y51" i="21"/>
  <c r="Y35" i="21"/>
  <c r="AD23" i="30"/>
  <c r="AE21" i="30" s="1"/>
  <c r="AF20" i="30" s="1"/>
  <c r="U55" i="21"/>
  <c r="T54" i="21"/>
  <c r="V89" i="21"/>
  <c r="W56" i="21"/>
  <c r="V58" i="21"/>
  <c r="V71" i="21"/>
  <c r="V48" i="21"/>
  <c r="V75" i="21"/>
  <c r="V46" i="21"/>
  <c r="V37" i="21"/>
  <c r="V9" i="21"/>
  <c r="S7" i="22"/>
  <c r="S8" i="22" s="1"/>
  <c r="S11" i="22"/>
  <c r="S10" i="22"/>
  <c r="V92" i="21"/>
  <c r="V16" i="21"/>
  <c r="V30" i="21"/>
  <c r="V95" i="21"/>
  <c r="V13" i="21"/>
  <c r="U83" i="21"/>
  <c r="V63" i="21"/>
  <c r="V84" i="21"/>
  <c r="U70" i="21"/>
  <c r="Y6" i="21"/>
  <c r="Y6" i="30"/>
  <c r="T6" i="22"/>
  <c r="T12" i="22" s="1"/>
  <c r="Z88" i="21" l="1"/>
  <c r="Z90" i="21"/>
  <c r="Z34" i="21"/>
  <c r="Z31" i="21"/>
  <c r="Z45" i="21"/>
  <c r="Z80" i="21"/>
  <c r="Z38" i="21"/>
  <c r="Z24" i="21"/>
  <c r="Z64" i="21"/>
  <c r="Z68" i="21"/>
  <c r="Z40" i="21"/>
  <c r="Z18" i="21"/>
  <c r="Z96" i="21"/>
  <c r="Z61" i="21"/>
  <c r="Z52" i="21"/>
  <c r="Z22" i="21"/>
  <c r="Z76" i="21"/>
  <c r="Z49" i="21"/>
  <c r="Z60" i="21"/>
  <c r="Z86" i="21"/>
  <c r="Z77" i="21"/>
  <c r="Z65" i="21"/>
  <c r="Z94" i="21"/>
  <c r="Z50" i="21"/>
  <c r="Z15" i="21"/>
  <c r="Z62" i="21"/>
  <c r="Z72" i="21"/>
  <c r="Z35" i="21"/>
  <c r="Z74" i="21"/>
  <c r="S9" i="22"/>
  <c r="Z6" i="21" s="1"/>
  <c r="Z11" i="21"/>
  <c r="Z57" i="21"/>
  <c r="Z20" i="21"/>
  <c r="Z91" i="21"/>
  <c r="Z27" i="21"/>
  <c r="Z73" i="21"/>
  <c r="Z33" i="21"/>
  <c r="Z67" i="21"/>
  <c r="Z43" i="21"/>
  <c r="Z29" i="21"/>
  <c r="Z93" i="21"/>
  <c r="Z69" i="21"/>
  <c r="Z36" i="21"/>
  <c r="Z21" i="21"/>
  <c r="Z42" i="21"/>
  <c r="Z79" i="21"/>
  <c r="Y32" i="21"/>
  <c r="Z32" i="21" s="1"/>
  <c r="Y85" i="21"/>
  <c r="Z85" i="21" s="1"/>
  <c r="Z82" i="21"/>
  <c r="Z87" i="21"/>
  <c r="Z26" i="21"/>
  <c r="Z44" i="21"/>
  <c r="Z10" i="21"/>
  <c r="Z53" i="21"/>
  <c r="AA53" i="21" s="1"/>
  <c r="Z78" i="21"/>
  <c r="Z23" i="21"/>
  <c r="Z28" i="21"/>
  <c r="Y12" i="21"/>
  <c r="Z12" i="21" s="1"/>
  <c r="Z59" i="21"/>
  <c r="Z51" i="21"/>
  <c r="Z17" i="21"/>
  <c r="Z14" i="21"/>
  <c r="AA14" i="21" s="1"/>
  <c r="Z66" i="21"/>
  <c r="Z39" i="21"/>
  <c r="Z81" i="21"/>
  <c r="Z25" i="21"/>
  <c r="Y47" i="21"/>
  <c r="Z47" i="21" s="1"/>
  <c r="AE23" i="30"/>
  <c r="AF21" i="30" s="1"/>
  <c r="AG20" i="30" s="1"/>
  <c r="A20" i="30" s="1"/>
  <c r="V83" i="21"/>
  <c r="U54" i="21"/>
  <c r="W13" i="21"/>
  <c r="W16" i="21"/>
  <c r="W46" i="21"/>
  <c r="W58" i="21"/>
  <c r="W84" i="21"/>
  <c r="V55" i="21"/>
  <c r="W48" i="21"/>
  <c r="W92" i="21"/>
  <c r="W89" i="21"/>
  <c r="W63" i="21"/>
  <c r="W95" i="21"/>
  <c r="W9" i="21"/>
  <c r="T7" i="22"/>
  <c r="T9" i="22" s="1"/>
  <c r="T10" i="22"/>
  <c r="T11" i="22"/>
  <c r="W30" i="21"/>
  <c r="V70" i="21"/>
  <c r="X56" i="21"/>
  <c r="W37" i="21"/>
  <c r="W75" i="21"/>
  <c r="W71" i="21"/>
  <c r="T8" i="22"/>
  <c r="U6" i="22"/>
  <c r="U12" i="22" s="1"/>
  <c r="Z6" i="30" l="1"/>
  <c r="AA17" i="21"/>
  <c r="AA10" i="21"/>
  <c r="AA42" i="21"/>
  <c r="AA33" i="21"/>
  <c r="AA74" i="21"/>
  <c r="AA77" i="21"/>
  <c r="AA96" i="21"/>
  <c r="AA45" i="21"/>
  <c r="AA51" i="21"/>
  <c r="AA44" i="21"/>
  <c r="AA21" i="21"/>
  <c r="AA73" i="21"/>
  <c r="AA35" i="21"/>
  <c r="AA86" i="21"/>
  <c r="AA18" i="21"/>
  <c r="AA31" i="21"/>
  <c r="AA79" i="21"/>
  <c r="AA47" i="21"/>
  <c r="AA59" i="21"/>
  <c r="AA26" i="21"/>
  <c r="AA36" i="21"/>
  <c r="AA27" i="21"/>
  <c r="AA72" i="21"/>
  <c r="AA60" i="21"/>
  <c r="AA40" i="21"/>
  <c r="AA34" i="21"/>
  <c r="AA67" i="21"/>
  <c r="AA25" i="21"/>
  <c r="AA12" i="21"/>
  <c r="AA87" i="21"/>
  <c r="AA69" i="21"/>
  <c r="AA91" i="21"/>
  <c r="AA62" i="21"/>
  <c r="AA49" i="21"/>
  <c r="AA68" i="21"/>
  <c r="AA90" i="21"/>
  <c r="AA65" i="21"/>
  <c r="AA81" i="21"/>
  <c r="AA28" i="21"/>
  <c r="AA82" i="21"/>
  <c r="AA93" i="21"/>
  <c r="AA20" i="21"/>
  <c r="AA15" i="21"/>
  <c r="AA76" i="21"/>
  <c r="AA64" i="21"/>
  <c r="AA88" i="21"/>
  <c r="AA61" i="21"/>
  <c r="AA23" i="21"/>
  <c r="AA85" i="21"/>
  <c r="AA29" i="21"/>
  <c r="AA57" i="21"/>
  <c r="AA50" i="21"/>
  <c r="AA22" i="21"/>
  <c r="AA24" i="21"/>
  <c r="AA19" i="21"/>
  <c r="AA80" i="21"/>
  <c r="AA39" i="21"/>
  <c r="AA66" i="21"/>
  <c r="AA78" i="21"/>
  <c r="AA32" i="21"/>
  <c r="AA43" i="21"/>
  <c r="AA11" i="21"/>
  <c r="AA94" i="21"/>
  <c r="AA52" i="21"/>
  <c r="AA38" i="21"/>
  <c r="AF23" i="30"/>
  <c r="AG21" i="30" s="1"/>
  <c r="V54" i="21"/>
  <c r="W55" i="21"/>
  <c r="X95" i="21"/>
  <c r="X37" i="21"/>
  <c r="X63" i="21"/>
  <c r="X89" i="21"/>
  <c r="X92" i="21"/>
  <c r="X58" i="21"/>
  <c r="X16" i="21"/>
  <c r="U7" i="22"/>
  <c r="U11" i="22"/>
  <c r="U10" i="22"/>
  <c r="W70" i="21"/>
  <c r="X9" i="21"/>
  <c r="X46" i="21"/>
  <c r="X13" i="21"/>
  <c r="X71" i="21"/>
  <c r="X30" i="21"/>
  <c r="W83" i="21"/>
  <c r="X75" i="21"/>
  <c r="Y56" i="21"/>
  <c r="X48" i="21"/>
  <c r="X84" i="21"/>
  <c r="AA6" i="21"/>
  <c r="AA6" i="30"/>
  <c r="V6" i="22"/>
  <c r="V12" i="22" s="1"/>
  <c r="AB15" i="21" l="1"/>
  <c r="AB68" i="21"/>
  <c r="AB67" i="21"/>
  <c r="AB59" i="21"/>
  <c r="AB77" i="21"/>
  <c r="AB29" i="21"/>
  <c r="AB20" i="21"/>
  <c r="AB49" i="21"/>
  <c r="AB34" i="21"/>
  <c r="AB33" i="21"/>
  <c r="U8" i="22"/>
  <c r="AB14" i="21" s="1"/>
  <c r="AC14" i="21" s="1"/>
  <c r="AB73" i="21"/>
  <c r="AB39" i="21"/>
  <c r="AB85" i="21"/>
  <c r="AB93" i="21"/>
  <c r="AB40" i="21"/>
  <c r="AB79" i="21"/>
  <c r="AB51" i="21"/>
  <c r="AB42" i="21"/>
  <c r="AB76" i="21"/>
  <c r="AB52" i="21"/>
  <c r="AB80" i="21"/>
  <c r="AB23" i="21"/>
  <c r="AB82" i="21"/>
  <c r="AB91" i="21"/>
  <c r="AB60" i="21"/>
  <c r="AB31" i="21"/>
  <c r="AB53" i="21"/>
  <c r="AB10" i="21"/>
  <c r="AB32" i="21"/>
  <c r="AB25" i="21"/>
  <c r="AB94" i="21"/>
  <c r="AB19" i="21"/>
  <c r="AB61" i="21"/>
  <c r="AB28" i="21"/>
  <c r="AB69" i="21"/>
  <c r="AB72" i="21"/>
  <c r="AB18" i="21"/>
  <c r="AB17" i="21"/>
  <c r="AB26" i="21"/>
  <c r="AB11" i="21"/>
  <c r="AB24" i="21"/>
  <c r="AB88" i="21"/>
  <c r="AB81" i="21"/>
  <c r="AB87" i="21"/>
  <c r="AB27" i="21"/>
  <c r="AB86" i="21"/>
  <c r="AB45" i="21"/>
  <c r="AB90" i="21"/>
  <c r="AB38" i="21"/>
  <c r="U9" i="22"/>
  <c r="AB43" i="21"/>
  <c r="AB22" i="21"/>
  <c r="AB64" i="21"/>
  <c r="AB65" i="21"/>
  <c r="AB12" i="21"/>
  <c r="AB36" i="21"/>
  <c r="AB35" i="21"/>
  <c r="AB96" i="21"/>
  <c r="AG23" i="30"/>
  <c r="A23" i="30" s="1"/>
  <c r="A21" i="30"/>
  <c r="X55" i="21"/>
  <c r="W54" i="21"/>
  <c r="X83" i="21"/>
  <c r="Z56" i="21"/>
  <c r="Y13" i="21"/>
  <c r="Y9" i="21"/>
  <c r="Y63" i="21"/>
  <c r="Y92" i="21"/>
  <c r="Y37" i="21"/>
  <c r="Y95" i="21"/>
  <c r="Y30" i="21"/>
  <c r="Y46" i="21"/>
  <c r="Y89" i="21"/>
  <c r="V7" i="22"/>
  <c r="V8" i="22" s="1"/>
  <c r="V11" i="22"/>
  <c r="V10" i="22"/>
  <c r="Y84" i="21"/>
  <c r="X70" i="21"/>
  <c r="Y16" i="21"/>
  <c r="Y71" i="21"/>
  <c r="Y58" i="21"/>
  <c r="Y48" i="21"/>
  <c r="Y75" i="21"/>
  <c r="AB6" i="21"/>
  <c r="AB6" i="30"/>
  <c r="W6" i="22"/>
  <c r="W12" i="22" s="1"/>
  <c r="AC64" i="21" l="1"/>
  <c r="AC27" i="21"/>
  <c r="AC18" i="21"/>
  <c r="AC32" i="21"/>
  <c r="AC80" i="21"/>
  <c r="AC93" i="21"/>
  <c r="AC34" i="21"/>
  <c r="AC59" i="21"/>
  <c r="AC87" i="21"/>
  <c r="AC72" i="21"/>
  <c r="AC10" i="21"/>
  <c r="AC52" i="21"/>
  <c r="AC85" i="21"/>
  <c r="AC49" i="21"/>
  <c r="AC67" i="21"/>
  <c r="AC81" i="21"/>
  <c r="AC69" i="21"/>
  <c r="AC53" i="21"/>
  <c r="AC76" i="21"/>
  <c r="AC39" i="21"/>
  <c r="AC20" i="21"/>
  <c r="AC68" i="21"/>
  <c r="AC88" i="21"/>
  <c r="AC28" i="21"/>
  <c r="AC31" i="21"/>
  <c r="AC42" i="21"/>
  <c r="AC73" i="21"/>
  <c r="AC29" i="21"/>
  <c r="AC15" i="21"/>
  <c r="AC96" i="21"/>
  <c r="AD96" i="21" s="1"/>
  <c r="AC35" i="21"/>
  <c r="AC38" i="21"/>
  <c r="AC24" i="21"/>
  <c r="AC61" i="21"/>
  <c r="AC60" i="21"/>
  <c r="AC51" i="21"/>
  <c r="AB66" i="21"/>
  <c r="AC66" i="21" s="1"/>
  <c r="AB57" i="21"/>
  <c r="AC57" i="21" s="1"/>
  <c r="AD57" i="21" s="1"/>
  <c r="AC11" i="21"/>
  <c r="AC19" i="21"/>
  <c r="AC91" i="21"/>
  <c r="AC79" i="21"/>
  <c r="AC33" i="21"/>
  <c r="AC77" i="21"/>
  <c r="AB78" i="21"/>
  <c r="AC78" i="21" s="1"/>
  <c r="AC43" i="21"/>
  <c r="AD43" i="21" s="1"/>
  <c r="AC90" i="21"/>
  <c r="V9" i="22"/>
  <c r="AC45" i="21"/>
  <c r="AC26" i="21"/>
  <c r="AC94" i="21"/>
  <c r="AC82" i="21"/>
  <c r="AC40" i="21"/>
  <c r="AD40" i="21" s="1"/>
  <c r="AB44" i="21"/>
  <c r="AC44" i="21" s="1"/>
  <c r="AB74" i="21"/>
  <c r="AC74" i="21" s="1"/>
  <c r="AB50" i="21"/>
  <c r="AC50" i="21" s="1"/>
  <c r="AC22" i="21"/>
  <c r="AC36" i="21"/>
  <c r="AC12" i="21"/>
  <c r="AC65" i="21"/>
  <c r="AC86" i="21"/>
  <c r="AD86" i="21" s="1"/>
  <c r="AC17" i="21"/>
  <c r="AC25" i="21"/>
  <c r="AC23" i="21"/>
  <c r="AB62" i="21"/>
  <c r="AC62" i="21" s="1"/>
  <c r="AB47" i="21"/>
  <c r="AC47" i="21" s="1"/>
  <c r="AB21" i="21"/>
  <c r="AC21" i="21" s="1"/>
  <c r="Y55" i="21"/>
  <c r="X54" i="21"/>
  <c r="Y83" i="21"/>
  <c r="W7" i="22"/>
  <c r="AD14" i="21" s="1"/>
  <c r="W10" i="22"/>
  <c r="W11" i="22"/>
  <c r="Z71" i="21"/>
  <c r="Z37" i="21"/>
  <c r="Z13" i="21"/>
  <c r="Z58" i="21"/>
  <c r="Z46" i="21"/>
  <c r="Z75" i="21"/>
  <c r="Z63" i="21"/>
  <c r="Z48" i="21"/>
  <c r="Z84" i="21"/>
  <c r="Z89" i="21"/>
  <c r="Z30" i="21"/>
  <c r="Z92" i="21"/>
  <c r="Z16" i="21"/>
  <c r="AA56" i="21"/>
  <c r="Z95" i="21"/>
  <c r="Y70" i="21"/>
  <c r="Z9" i="21"/>
  <c r="AC6" i="21"/>
  <c r="AC6" i="30"/>
  <c r="W8" i="22"/>
  <c r="W9" i="22"/>
  <c r="X6" i="22"/>
  <c r="X12" i="22" s="1"/>
  <c r="AD17" i="21" l="1"/>
  <c r="AD44" i="21"/>
  <c r="AD90" i="21"/>
  <c r="AD11" i="21"/>
  <c r="AD35" i="21"/>
  <c r="AD88" i="21"/>
  <c r="AD67" i="21"/>
  <c r="AD34" i="21"/>
  <c r="AD65" i="21"/>
  <c r="AD82" i="21"/>
  <c r="AD78" i="21"/>
  <c r="AD66" i="21"/>
  <c r="AD15" i="21"/>
  <c r="AD20" i="21"/>
  <c r="AD85" i="21"/>
  <c r="AD80" i="21"/>
  <c r="AD21" i="21"/>
  <c r="AD12" i="21"/>
  <c r="AD94" i="21"/>
  <c r="AD77" i="21"/>
  <c r="AD51" i="21"/>
  <c r="AD29" i="21"/>
  <c r="AD39" i="21"/>
  <c r="AD52" i="21"/>
  <c r="AD32" i="21"/>
  <c r="AD47" i="21"/>
  <c r="AD36" i="21"/>
  <c r="AD26" i="21"/>
  <c r="AD33" i="21"/>
  <c r="AD60" i="21"/>
  <c r="AD73" i="21"/>
  <c r="AD76" i="21"/>
  <c r="AD10" i="21"/>
  <c r="AD18" i="21"/>
  <c r="AD49" i="21"/>
  <c r="AD62" i="21"/>
  <c r="AD22" i="21"/>
  <c r="AD79" i="21"/>
  <c r="AD61" i="21"/>
  <c r="AD42" i="21"/>
  <c r="AD53" i="21"/>
  <c r="AD72" i="21"/>
  <c r="AD27" i="21"/>
  <c r="AD93" i="21"/>
  <c r="AD50" i="21"/>
  <c r="AD45" i="21"/>
  <c r="AD91" i="21"/>
  <c r="AD24" i="21"/>
  <c r="AD31" i="21"/>
  <c r="AD69" i="21"/>
  <c r="AD87" i="21"/>
  <c r="AD64" i="21"/>
  <c r="AD68" i="21"/>
  <c r="AD23" i="21"/>
  <c r="AD25" i="21"/>
  <c r="AD74" i="21"/>
  <c r="AE74" i="21" s="1"/>
  <c r="AD19" i="21"/>
  <c r="AD38" i="21"/>
  <c r="AD28" i="21"/>
  <c r="AD81" i="21"/>
  <c r="AD59" i="21"/>
  <c r="Z55" i="21"/>
  <c r="Y54" i="21"/>
  <c r="Z83" i="21"/>
  <c r="AA89" i="21"/>
  <c r="AB56" i="21"/>
  <c r="AA37" i="21"/>
  <c r="AA84" i="21"/>
  <c r="AA75" i="21"/>
  <c r="AA95" i="21"/>
  <c r="AA63" i="21"/>
  <c r="AA58" i="21"/>
  <c r="Z70" i="21"/>
  <c r="AA9" i="21"/>
  <c r="AA92" i="21"/>
  <c r="AA71" i="21"/>
  <c r="AA48" i="21"/>
  <c r="X7" i="22"/>
  <c r="AE14" i="21" s="1"/>
  <c r="X11" i="22"/>
  <c r="X10" i="22"/>
  <c r="AA30" i="21"/>
  <c r="AA13" i="21"/>
  <c r="AA16" i="21"/>
  <c r="AA46" i="21"/>
  <c r="AD6" i="21"/>
  <c r="AD6" i="30"/>
  <c r="X8" i="22"/>
  <c r="X9" i="22"/>
  <c r="Y6" i="22"/>
  <c r="Y12" i="22" s="1"/>
  <c r="AE19" i="21" l="1"/>
  <c r="AE69" i="21"/>
  <c r="AE72" i="21"/>
  <c r="AE86" i="21"/>
  <c r="AE36" i="21"/>
  <c r="AE77" i="21"/>
  <c r="AE15" i="21"/>
  <c r="AE88" i="21"/>
  <c r="AE31" i="21"/>
  <c r="AE53" i="21"/>
  <c r="AE18" i="21"/>
  <c r="AE47" i="21"/>
  <c r="AE94" i="21"/>
  <c r="AE66" i="21"/>
  <c r="AE35" i="21"/>
  <c r="AE25" i="21"/>
  <c r="AE24" i="21"/>
  <c r="AE42" i="21"/>
  <c r="AE10" i="21"/>
  <c r="AE57" i="21"/>
  <c r="AE12" i="21"/>
  <c r="AE78" i="21"/>
  <c r="AE11" i="21"/>
  <c r="AE23" i="21"/>
  <c r="AE91" i="21"/>
  <c r="AE61" i="21"/>
  <c r="AE76" i="21"/>
  <c r="AE32" i="21"/>
  <c r="AE21" i="21"/>
  <c r="AE82" i="21"/>
  <c r="AE90" i="21"/>
  <c r="AE68" i="21"/>
  <c r="AE45" i="21"/>
  <c r="AE79" i="21"/>
  <c r="AE73" i="21"/>
  <c r="AE52" i="21"/>
  <c r="AE43" i="21"/>
  <c r="AE65" i="21"/>
  <c r="AE44" i="21"/>
  <c r="AE59" i="21"/>
  <c r="AE81" i="21"/>
  <c r="AE40" i="21"/>
  <c r="AE50" i="21"/>
  <c r="AE22" i="21"/>
  <c r="AE60" i="21"/>
  <c r="AE39" i="21"/>
  <c r="AE80" i="21"/>
  <c r="AE96" i="21"/>
  <c r="AE17" i="21"/>
  <c r="AE28" i="21"/>
  <c r="AE64" i="21"/>
  <c r="AE93" i="21"/>
  <c r="AE62" i="21"/>
  <c r="AE33" i="21"/>
  <c r="AE29" i="21"/>
  <c r="AE85" i="21"/>
  <c r="AE34" i="21"/>
  <c r="AE38" i="21"/>
  <c r="AE87" i="21"/>
  <c r="AE27" i="21"/>
  <c r="AE49" i="21"/>
  <c r="AE26" i="21"/>
  <c r="AE51" i="21"/>
  <c r="AE20" i="21"/>
  <c r="AE67" i="21"/>
  <c r="Z54" i="21"/>
  <c r="AA55" i="21"/>
  <c r="AB46" i="21"/>
  <c r="AB63" i="21"/>
  <c r="AB16" i="21"/>
  <c r="AB75" i="21"/>
  <c r="AB30" i="21"/>
  <c r="AB84" i="21"/>
  <c r="AB37" i="21"/>
  <c r="AB95" i="21"/>
  <c r="AA83" i="21"/>
  <c r="AB92" i="21"/>
  <c r="AB89" i="21"/>
  <c r="AB9" i="21"/>
  <c r="AB58" i="21"/>
  <c r="Y7" i="22"/>
  <c r="AF14" i="21" s="1"/>
  <c r="Y10" i="22"/>
  <c r="Y11" i="22"/>
  <c r="AA70" i="21"/>
  <c r="AB13" i="21"/>
  <c r="AB48" i="21"/>
  <c r="AB71" i="21"/>
  <c r="AC56" i="21"/>
  <c r="AE6" i="21"/>
  <c r="AE6" i="30"/>
  <c r="Y8" i="22"/>
  <c r="Z6" i="22"/>
  <c r="Z12" i="22" s="1"/>
  <c r="AF49" i="21" l="1"/>
  <c r="AF33" i="21"/>
  <c r="AF39" i="21"/>
  <c r="AF65" i="21"/>
  <c r="AF82" i="21"/>
  <c r="AF78" i="21"/>
  <c r="AF66" i="21"/>
  <c r="AF15" i="21"/>
  <c r="Y9" i="22"/>
  <c r="AF27" i="21"/>
  <c r="AF62" i="21"/>
  <c r="AF60" i="21"/>
  <c r="AF43" i="21"/>
  <c r="AF21" i="21"/>
  <c r="AF12" i="21"/>
  <c r="AF94" i="21"/>
  <c r="AF77" i="21"/>
  <c r="AF87" i="21"/>
  <c r="AF93" i="21"/>
  <c r="AF22" i="21"/>
  <c r="AF52" i="21"/>
  <c r="AF32" i="21"/>
  <c r="AF57" i="21"/>
  <c r="AF47" i="21"/>
  <c r="AF36" i="21"/>
  <c r="AF38" i="21"/>
  <c r="AF64" i="21"/>
  <c r="AF50" i="21"/>
  <c r="AF73" i="21"/>
  <c r="AF76" i="21"/>
  <c r="AF10" i="21"/>
  <c r="AF18" i="21"/>
  <c r="AF86" i="21"/>
  <c r="AF67" i="21"/>
  <c r="AF28" i="21"/>
  <c r="AF40" i="21"/>
  <c r="AF79" i="21"/>
  <c r="AF61" i="21"/>
  <c r="AF42" i="21"/>
  <c r="AF53" i="21"/>
  <c r="AF72" i="21"/>
  <c r="AF34" i="21"/>
  <c r="AF17" i="21"/>
  <c r="AF81" i="21"/>
  <c r="AF45" i="21"/>
  <c r="AF91" i="21"/>
  <c r="AF24" i="21"/>
  <c r="AF31" i="21"/>
  <c r="AF69" i="21"/>
  <c r="AF51" i="21"/>
  <c r="AF85" i="21"/>
  <c r="AF96" i="21"/>
  <c r="AF59" i="21"/>
  <c r="AF68" i="21"/>
  <c r="AF23" i="21"/>
  <c r="AF25" i="21"/>
  <c r="AF74" i="21"/>
  <c r="AF19" i="21"/>
  <c r="AF20" i="21"/>
  <c r="AG20" i="21" s="1"/>
  <c r="A20" i="21" s="1"/>
  <c r="AF26" i="21"/>
  <c r="AG26" i="21" s="1"/>
  <c r="A26" i="21" s="1"/>
  <c r="AF29" i="21"/>
  <c r="AF80" i="21"/>
  <c r="AF44" i="21"/>
  <c r="AF90" i="21"/>
  <c r="AF11" i="21"/>
  <c r="AF35" i="21"/>
  <c r="AF88" i="21"/>
  <c r="AG88" i="21" s="1"/>
  <c r="A88" i="21" s="1"/>
  <c r="AB55" i="21"/>
  <c r="AB70" i="21"/>
  <c r="AA54" i="21"/>
  <c r="AC89" i="21"/>
  <c r="AC30" i="21"/>
  <c r="AC92" i="21"/>
  <c r="AC95" i="21"/>
  <c r="AB83" i="21"/>
  <c r="AC63" i="21"/>
  <c r="AC48" i="21"/>
  <c r="AD56" i="21"/>
  <c r="AC58" i="21"/>
  <c r="Z7" i="22"/>
  <c r="AG14" i="21" s="1"/>
  <c r="A14" i="21" s="1"/>
  <c r="Z10" i="22"/>
  <c r="Z11" i="22"/>
  <c r="AC84" i="21"/>
  <c r="AC13" i="21"/>
  <c r="AC9" i="21"/>
  <c r="AC75" i="21"/>
  <c r="AC16" i="21"/>
  <c r="AC46" i="21"/>
  <c r="AC71" i="21"/>
  <c r="AC37" i="21"/>
  <c r="AF6" i="21"/>
  <c r="AF6" i="30"/>
  <c r="Z9" i="22"/>
  <c r="Z8" i="22"/>
  <c r="C160" i="21"/>
  <c r="C157" i="21"/>
  <c r="C154" i="21"/>
  <c r="C151" i="21"/>
  <c r="C148" i="21"/>
  <c r="C145" i="21"/>
  <c r="C142" i="21"/>
  <c r="C139" i="21"/>
  <c r="C136" i="21"/>
  <c r="C133" i="21"/>
  <c r="C130" i="21"/>
  <c r="C127" i="21"/>
  <c r="C124" i="21"/>
  <c r="C121" i="21"/>
  <c r="C118" i="21"/>
  <c r="C115" i="21"/>
  <c r="C112" i="21"/>
  <c r="C109" i="21"/>
  <c r="C106" i="21"/>
  <c r="D11" i="5" a="1"/>
  <c r="H5" i="5"/>
  <c r="D13" i="5" a="1"/>
  <c r="D9" i="5" a="1"/>
  <c r="D10" i="5" a="1"/>
  <c r="D15" i="5" a="1"/>
  <c r="D16" i="5" a="1"/>
  <c r="H7" i="5"/>
  <c r="D12" i="5" a="1"/>
  <c r="D14" i="5" a="1"/>
  <c r="AG44" i="21" l="1"/>
  <c r="AG23" i="21"/>
  <c r="A23" i="21" s="1"/>
  <c r="AG24" i="21"/>
  <c r="A24" i="21" s="1"/>
  <c r="AG42" i="21"/>
  <c r="A42" i="21" s="1"/>
  <c r="AG10" i="21"/>
  <c r="A10" i="21" s="1"/>
  <c r="AG57" i="21"/>
  <c r="A57" i="21" s="1"/>
  <c r="AG12" i="21"/>
  <c r="A12" i="21" s="1"/>
  <c r="AG66" i="21"/>
  <c r="A66" i="21" s="1"/>
  <c r="AG80" i="21"/>
  <c r="A80" i="21" s="1"/>
  <c r="AG68" i="21"/>
  <c r="A68" i="21" s="1"/>
  <c r="AG91" i="21"/>
  <c r="A91" i="21" s="1"/>
  <c r="AG61" i="21"/>
  <c r="A61" i="21" s="1"/>
  <c r="AG76" i="21"/>
  <c r="A76" i="21" s="1"/>
  <c r="AG32" i="21"/>
  <c r="A32" i="21" s="1"/>
  <c r="AG21" i="21"/>
  <c r="A21" i="21" s="1"/>
  <c r="AG78" i="21"/>
  <c r="A78" i="21" s="1"/>
  <c r="AG29" i="21"/>
  <c r="A29" i="21" s="1"/>
  <c r="AG59" i="21"/>
  <c r="A59" i="21" s="1"/>
  <c r="AG45" i="21"/>
  <c r="A45" i="21" s="1"/>
  <c r="AG79" i="21"/>
  <c r="A79" i="21" s="1"/>
  <c r="AG73" i="21"/>
  <c r="A73" i="21" s="1"/>
  <c r="AG52" i="21"/>
  <c r="A52" i="21" s="1"/>
  <c r="AG43" i="21"/>
  <c r="A43" i="21" s="1"/>
  <c r="AG82" i="21"/>
  <c r="A82" i="21" s="1"/>
  <c r="AG96" i="21"/>
  <c r="A96" i="21" s="1"/>
  <c r="AG81" i="21"/>
  <c r="A81" i="21" s="1"/>
  <c r="AG40" i="21"/>
  <c r="A40" i="21" s="1"/>
  <c r="AG50" i="21"/>
  <c r="A50" i="21" s="1"/>
  <c r="AG22" i="21"/>
  <c r="A22" i="21" s="1"/>
  <c r="AG60" i="21"/>
  <c r="A60" i="21" s="1"/>
  <c r="AG65" i="21"/>
  <c r="A65" i="21" s="1"/>
  <c r="AG85" i="21"/>
  <c r="A85" i="21" s="1"/>
  <c r="AG17" i="21"/>
  <c r="A17" i="21" s="1"/>
  <c r="AG28" i="21"/>
  <c r="A28" i="21" s="1"/>
  <c r="AG64" i="21"/>
  <c r="A64" i="21" s="1"/>
  <c r="AG93" i="21"/>
  <c r="A93" i="21" s="1"/>
  <c r="AG62" i="21"/>
  <c r="A62" i="21" s="1"/>
  <c r="AG39" i="21"/>
  <c r="A39" i="21" s="1"/>
  <c r="AG35" i="21"/>
  <c r="A35" i="21" s="1"/>
  <c r="AG19" i="21"/>
  <c r="A19" i="21" s="1"/>
  <c r="AG51" i="21"/>
  <c r="A51" i="21" s="1"/>
  <c r="AG34" i="21"/>
  <c r="A34" i="21" s="1"/>
  <c r="AG67" i="21"/>
  <c r="A67" i="21" s="1"/>
  <c r="AG38" i="21"/>
  <c r="A38" i="21" s="1"/>
  <c r="AG87" i="21"/>
  <c r="A87" i="21" s="1"/>
  <c r="AG27" i="21"/>
  <c r="A27" i="21" s="1"/>
  <c r="AG33" i="21"/>
  <c r="A33" i="21" s="1"/>
  <c r="AG11" i="21"/>
  <c r="A11" i="21" s="1"/>
  <c r="AG74" i="21"/>
  <c r="A74" i="21" s="1"/>
  <c r="AG69" i="21"/>
  <c r="A69" i="21" s="1"/>
  <c r="AG72" i="21"/>
  <c r="A72" i="21" s="1"/>
  <c r="AG86" i="21"/>
  <c r="A86" i="21" s="1"/>
  <c r="AG36" i="21"/>
  <c r="A36" i="21" s="1"/>
  <c r="AG77" i="21"/>
  <c r="A77" i="21" s="1"/>
  <c r="AG49" i="21"/>
  <c r="A49" i="21" s="1"/>
  <c r="AG90" i="21"/>
  <c r="A90" i="21" s="1"/>
  <c r="AG25" i="21"/>
  <c r="A25" i="21" s="1"/>
  <c r="AG31" i="21"/>
  <c r="A31" i="21" s="1"/>
  <c r="AG53" i="21"/>
  <c r="A53" i="21" s="1"/>
  <c r="AG18" i="21"/>
  <c r="A18" i="21" s="1"/>
  <c r="AG47" i="21"/>
  <c r="A47" i="21" s="1"/>
  <c r="AG94" i="21"/>
  <c r="A94" i="21" s="1"/>
  <c r="AG15" i="21"/>
  <c r="A15" i="21" s="1"/>
  <c r="D13" i="5"/>
  <c r="D11" i="5"/>
  <c r="D16" i="5"/>
  <c r="D10" i="5"/>
  <c r="D15" i="5"/>
  <c r="D14" i="5"/>
  <c r="D12" i="5"/>
  <c r="D9" i="5"/>
  <c r="AC70" i="21"/>
  <c r="AC55" i="21"/>
  <c r="AB54" i="21"/>
  <c r="AD63" i="21"/>
  <c r="AD89" i="21"/>
  <c r="AD16" i="21"/>
  <c r="AD9" i="21"/>
  <c r="AD58" i="21"/>
  <c r="AD75" i="21"/>
  <c r="AD13" i="21"/>
  <c r="AE56" i="21"/>
  <c r="C107" i="21"/>
  <c r="AE106" i="21"/>
  <c r="W106" i="21"/>
  <c r="O106" i="21"/>
  <c r="AD106" i="21"/>
  <c r="AC106" i="21"/>
  <c r="U106" i="21"/>
  <c r="AB106" i="21"/>
  <c r="T106" i="21"/>
  <c r="AA106" i="21"/>
  <c r="S106" i="21"/>
  <c r="R106" i="21"/>
  <c r="AG106" i="21"/>
  <c r="Y106" i="21"/>
  <c r="Q106" i="21"/>
  <c r="N106" i="21"/>
  <c r="Z106" i="21"/>
  <c r="AF106" i="21"/>
  <c r="X106" i="21"/>
  <c r="P106" i="21"/>
  <c r="M106" i="21"/>
  <c r="V106" i="21"/>
  <c r="AG118" i="21"/>
  <c r="Y118" i="21"/>
  <c r="Q118" i="21"/>
  <c r="AF118" i="21"/>
  <c r="X118" i="21"/>
  <c r="P118" i="21"/>
  <c r="AE118" i="21"/>
  <c r="W118" i="21"/>
  <c r="O118" i="21"/>
  <c r="AD118" i="21"/>
  <c r="V118" i="21"/>
  <c r="N118" i="21"/>
  <c r="AC118" i="21"/>
  <c r="U118" i="21"/>
  <c r="M118" i="21"/>
  <c r="T118" i="21"/>
  <c r="AA118" i="21"/>
  <c r="S118" i="21"/>
  <c r="AB118" i="21"/>
  <c r="Z118" i="21"/>
  <c r="R118" i="21"/>
  <c r="AC136" i="21"/>
  <c r="U136" i="21"/>
  <c r="M136" i="21"/>
  <c r="AB136" i="21"/>
  <c r="T136" i="21"/>
  <c r="AA136" i="21"/>
  <c r="S136" i="21"/>
  <c r="Z136" i="21"/>
  <c r="R136" i="21"/>
  <c r="AG136" i="21"/>
  <c r="Y136" i="21"/>
  <c r="Q136" i="21"/>
  <c r="AE136" i="21"/>
  <c r="W136" i="21"/>
  <c r="O136" i="21"/>
  <c r="AD136" i="21"/>
  <c r="V136" i="21"/>
  <c r="N136" i="21"/>
  <c r="AF136" i="21"/>
  <c r="X136" i="21"/>
  <c r="P136" i="21"/>
  <c r="AD160" i="21"/>
  <c r="V160" i="21"/>
  <c r="N160" i="21"/>
  <c r="AC160" i="21"/>
  <c r="U160" i="21"/>
  <c r="M160" i="21"/>
  <c r="AB160" i="21"/>
  <c r="T160" i="21"/>
  <c r="AA160" i="21"/>
  <c r="S160" i="21"/>
  <c r="Z160" i="21"/>
  <c r="R160" i="21"/>
  <c r="AF160" i="21"/>
  <c r="X160" i="21"/>
  <c r="P160" i="21"/>
  <c r="AE160" i="21"/>
  <c r="W160" i="21"/>
  <c r="O160" i="21"/>
  <c r="AG160" i="21"/>
  <c r="Y160" i="21"/>
  <c r="Q160" i="21"/>
  <c r="AD37" i="21"/>
  <c r="AC83" i="21"/>
  <c r="C113" i="21"/>
  <c r="AG112" i="21"/>
  <c r="Y112" i="21"/>
  <c r="Q112" i="21"/>
  <c r="AB112" i="21"/>
  <c r="AF112" i="21"/>
  <c r="X112" i="21"/>
  <c r="P112" i="21"/>
  <c r="AE112" i="21"/>
  <c r="W112" i="21"/>
  <c r="O112" i="21"/>
  <c r="T112" i="21"/>
  <c r="AD112" i="21"/>
  <c r="V112" i="21"/>
  <c r="N112" i="21"/>
  <c r="AC112" i="21"/>
  <c r="U112" i="21"/>
  <c r="M112" i="21"/>
  <c r="AA112" i="21"/>
  <c r="S112" i="21"/>
  <c r="Z112" i="21"/>
  <c r="R112" i="21"/>
  <c r="C125" i="21"/>
  <c r="Z124" i="21"/>
  <c r="R124" i="21"/>
  <c r="AG124" i="21"/>
  <c r="Y124" i="21"/>
  <c r="Q124" i="21"/>
  <c r="AF124" i="21"/>
  <c r="X124" i="21"/>
  <c r="P124" i="21"/>
  <c r="M124" i="21"/>
  <c r="AE124" i="21"/>
  <c r="W124" i="21"/>
  <c r="O124" i="21"/>
  <c r="AD124" i="21"/>
  <c r="V124" i="21"/>
  <c r="N124" i="21"/>
  <c r="AC124" i="21"/>
  <c r="AB124" i="21"/>
  <c r="T124" i="21"/>
  <c r="U124" i="21"/>
  <c r="AA124" i="21"/>
  <c r="S124" i="21"/>
  <c r="C131" i="21"/>
  <c r="AA130" i="21"/>
  <c r="S130" i="21"/>
  <c r="Z130" i="21"/>
  <c r="R130" i="21"/>
  <c r="AG130" i="21"/>
  <c r="Y130" i="21"/>
  <c r="Q130" i="21"/>
  <c r="AF130" i="21"/>
  <c r="X130" i="21"/>
  <c r="P130" i="21"/>
  <c r="AE130" i="21"/>
  <c r="W130" i="21"/>
  <c r="O130" i="21"/>
  <c r="AC130" i="21"/>
  <c r="U130" i="21"/>
  <c r="M130" i="21"/>
  <c r="AB130" i="21"/>
  <c r="T130" i="21"/>
  <c r="V130" i="21"/>
  <c r="N130" i="21"/>
  <c r="AD130" i="21"/>
  <c r="AF142" i="21"/>
  <c r="X142" i="21"/>
  <c r="P142" i="21"/>
  <c r="AE142" i="21"/>
  <c r="W142" i="21"/>
  <c r="O142" i="21"/>
  <c r="AD142" i="21"/>
  <c r="V142" i="21"/>
  <c r="N142" i="21"/>
  <c r="AC142" i="21"/>
  <c r="U142" i="21"/>
  <c r="M142" i="21"/>
  <c r="AB142" i="21"/>
  <c r="T142" i="21"/>
  <c r="Z142" i="21"/>
  <c r="R142" i="21"/>
  <c r="AG142" i="21"/>
  <c r="Y142" i="21"/>
  <c r="Q142" i="21"/>
  <c r="S142" i="21"/>
  <c r="AA142" i="21"/>
  <c r="C149" i="21"/>
  <c r="AB148" i="21"/>
  <c r="T148" i="21"/>
  <c r="AA148" i="21"/>
  <c r="S148" i="21"/>
  <c r="Z148" i="21"/>
  <c r="R148" i="21"/>
  <c r="AG148" i="21"/>
  <c r="Y148" i="21"/>
  <c r="Q148" i="21"/>
  <c r="AF148" i="21"/>
  <c r="X148" i="21"/>
  <c r="P148" i="21"/>
  <c r="AD148" i="21"/>
  <c r="V148" i="21"/>
  <c r="N148" i="21"/>
  <c r="AC148" i="21"/>
  <c r="U148" i="21"/>
  <c r="M148" i="21"/>
  <c r="O148" i="21"/>
  <c r="AE148" i="21"/>
  <c r="W148" i="21"/>
  <c r="C155" i="21"/>
  <c r="AE154" i="21"/>
  <c r="W154" i="21"/>
  <c r="O154" i="21"/>
  <c r="AD154" i="21"/>
  <c r="V154" i="21"/>
  <c r="N154" i="21"/>
  <c r="AC154" i="21"/>
  <c r="U154" i="21"/>
  <c r="M154" i="21"/>
  <c r="AB154" i="21"/>
  <c r="T154" i="21"/>
  <c r="AA154" i="21"/>
  <c r="S154" i="21"/>
  <c r="AG154" i="21"/>
  <c r="Y154" i="21"/>
  <c r="Q154" i="21"/>
  <c r="AF154" i="21"/>
  <c r="X154" i="21"/>
  <c r="P154" i="21"/>
  <c r="Z154" i="21"/>
  <c r="R154" i="21"/>
  <c r="AD71" i="21"/>
  <c r="AD84" i="21"/>
  <c r="AD95" i="21"/>
  <c r="AD46" i="21"/>
  <c r="AD92" i="21"/>
  <c r="AG109" i="21"/>
  <c r="Y109" i="21"/>
  <c r="Q109" i="21"/>
  <c r="T109" i="21"/>
  <c r="AF109" i="21"/>
  <c r="X109" i="21"/>
  <c r="P109" i="21"/>
  <c r="AE109" i="21"/>
  <c r="W109" i="21"/>
  <c r="O109" i="21"/>
  <c r="AD109" i="21"/>
  <c r="V109" i="21"/>
  <c r="N109" i="21"/>
  <c r="AC109" i="21"/>
  <c r="U109" i="21"/>
  <c r="M109" i="21"/>
  <c r="AB109" i="21"/>
  <c r="AA109" i="21"/>
  <c r="S109" i="21"/>
  <c r="Z109" i="21"/>
  <c r="R109" i="21"/>
  <c r="AG115" i="21"/>
  <c r="Y115" i="21"/>
  <c r="Q115" i="21"/>
  <c r="AF115" i="21"/>
  <c r="X115" i="21"/>
  <c r="P115" i="21"/>
  <c r="AE115" i="21"/>
  <c r="W115" i="21"/>
  <c r="O115" i="21"/>
  <c r="AD115" i="21"/>
  <c r="V115" i="21"/>
  <c r="N115" i="21"/>
  <c r="AB115" i="21"/>
  <c r="AC115" i="21"/>
  <c r="U115" i="21"/>
  <c r="M115" i="21"/>
  <c r="AA115" i="21"/>
  <c r="S115" i="21"/>
  <c r="Z115" i="21"/>
  <c r="R115" i="21"/>
  <c r="T115" i="21"/>
  <c r="AG121" i="21"/>
  <c r="Y121" i="21"/>
  <c r="Q121" i="21"/>
  <c r="AF121" i="21"/>
  <c r="X121" i="21"/>
  <c r="P121" i="21"/>
  <c r="AE121" i="21"/>
  <c r="W121" i="21"/>
  <c r="O121" i="21"/>
  <c r="AD121" i="21"/>
  <c r="V121" i="21"/>
  <c r="N121" i="21"/>
  <c r="AC121" i="21"/>
  <c r="U121" i="21"/>
  <c r="M121" i="21"/>
  <c r="T121" i="21"/>
  <c r="AA121" i="21"/>
  <c r="S121" i="21"/>
  <c r="AB121" i="21"/>
  <c r="Z121" i="21"/>
  <c r="R121" i="21"/>
  <c r="Z127" i="21"/>
  <c r="R127" i="21"/>
  <c r="AG127" i="21"/>
  <c r="Y127" i="21"/>
  <c r="Q127" i="21"/>
  <c r="AF127" i="21"/>
  <c r="X127" i="21"/>
  <c r="P127" i="21"/>
  <c r="AE127" i="21"/>
  <c r="W127" i="21"/>
  <c r="O127" i="21"/>
  <c r="AD127" i="21"/>
  <c r="V127" i="21"/>
  <c r="N127" i="21"/>
  <c r="AB127" i="21"/>
  <c r="T127" i="21"/>
  <c r="AA127" i="21"/>
  <c r="S127" i="21"/>
  <c r="M127" i="21"/>
  <c r="AC127" i="21"/>
  <c r="U127" i="21"/>
  <c r="AB133" i="21"/>
  <c r="T133" i="21"/>
  <c r="AA133" i="21"/>
  <c r="S133" i="21"/>
  <c r="Z133" i="21"/>
  <c r="R133" i="21"/>
  <c r="AG133" i="21"/>
  <c r="Y133" i="21"/>
  <c r="Q133" i="21"/>
  <c r="AF133" i="21"/>
  <c r="X133" i="21"/>
  <c r="P133" i="21"/>
  <c r="AD133" i="21"/>
  <c r="V133" i="21"/>
  <c r="N133" i="21"/>
  <c r="AC133" i="21"/>
  <c r="U133" i="21"/>
  <c r="M133" i="21"/>
  <c r="AE133" i="21"/>
  <c r="W133" i="21"/>
  <c r="O133" i="21"/>
  <c r="C140" i="21"/>
  <c r="AE139" i="21"/>
  <c r="W139" i="21"/>
  <c r="O139" i="21"/>
  <c r="AD139" i="21"/>
  <c r="V139" i="21"/>
  <c r="N139" i="21"/>
  <c r="AC139" i="21"/>
  <c r="U139" i="21"/>
  <c r="M139" i="21"/>
  <c r="AB139" i="21"/>
  <c r="T139" i="21"/>
  <c r="AA139" i="21"/>
  <c r="S139" i="21"/>
  <c r="AG139" i="21"/>
  <c r="Y139" i="21"/>
  <c r="Q139" i="21"/>
  <c r="AF139" i="21"/>
  <c r="X139" i="21"/>
  <c r="P139" i="21"/>
  <c r="Z139" i="21"/>
  <c r="R139" i="21"/>
  <c r="C146" i="21"/>
  <c r="Z145" i="21"/>
  <c r="R145" i="21"/>
  <c r="AG145" i="21"/>
  <c r="Y145" i="21"/>
  <c r="Q145" i="21"/>
  <c r="AF145" i="21"/>
  <c r="X145" i="21"/>
  <c r="P145" i="21"/>
  <c r="AE145" i="21"/>
  <c r="W145" i="21"/>
  <c r="O145" i="21"/>
  <c r="AD145" i="21"/>
  <c r="V145" i="21"/>
  <c r="N145" i="21"/>
  <c r="AB145" i="21"/>
  <c r="T145" i="21"/>
  <c r="AA145" i="21"/>
  <c r="S145" i="21"/>
  <c r="U145" i="21"/>
  <c r="M145" i="21"/>
  <c r="AC145" i="21"/>
  <c r="C152" i="21"/>
  <c r="AC151" i="21"/>
  <c r="U151" i="21"/>
  <c r="M151" i="21"/>
  <c r="AB151" i="21"/>
  <c r="T151" i="21"/>
  <c r="AA151" i="21"/>
  <c r="S151" i="21"/>
  <c r="Z151" i="21"/>
  <c r="R151" i="21"/>
  <c r="AG151" i="21"/>
  <c r="Y151" i="21"/>
  <c r="Q151" i="21"/>
  <c r="AE151" i="21"/>
  <c r="W151" i="21"/>
  <c r="O151" i="21"/>
  <c r="AD151" i="21"/>
  <c r="V151" i="21"/>
  <c r="N151" i="21"/>
  <c r="X151" i="21"/>
  <c r="P151" i="21"/>
  <c r="AF151" i="21"/>
  <c r="AE157" i="21"/>
  <c r="W157" i="21"/>
  <c r="O157" i="21"/>
  <c r="AD157" i="21"/>
  <c r="V157" i="21"/>
  <c r="N157" i="21"/>
  <c r="AC157" i="21"/>
  <c r="U157" i="21"/>
  <c r="M157" i="21"/>
  <c r="AB157" i="21"/>
  <c r="T157" i="21"/>
  <c r="AA157" i="21"/>
  <c r="S157" i="21"/>
  <c r="AG157" i="21"/>
  <c r="Y157" i="21"/>
  <c r="Q157" i="21"/>
  <c r="AF157" i="21"/>
  <c r="X157" i="21"/>
  <c r="P157" i="21"/>
  <c r="Z157" i="21"/>
  <c r="R157" i="21"/>
  <c r="AD48" i="21"/>
  <c r="AD30" i="21"/>
  <c r="AG6" i="21"/>
  <c r="AG6" i="30"/>
  <c r="G16" i="5"/>
  <c r="C16" i="5"/>
  <c r="G8" i="5"/>
  <c r="C8" i="5"/>
  <c r="G10" i="5"/>
  <c r="C10" i="5"/>
  <c r="G12" i="5"/>
  <c r="C12" i="5"/>
  <c r="G13" i="5"/>
  <c r="C13" i="5"/>
  <c r="G11" i="5"/>
  <c r="C11" i="5"/>
  <c r="G9" i="5"/>
  <c r="C9" i="5"/>
  <c r="G7" i="5"/>
  <c r="C7" i="5"/>
  <c r="G15" i="5"/>
  <c r="C15" i="5"/>
  <c r="G14" i="5"/>
  <c r="C14" i="5"/>
  <c r="G6" i="5"/>
  <c r="C6" i="5"/>
  <c r="C134" i="21"/>
  <c r="C143" i="21"/>
  <c r="C119" i="21"/>
  <c r="C137" i="21"/>
  <c r="C161" i="21"/>
  <c r="C122" i="21"/>
  <c r="C110" i="21"/>
  <c r="C116" i="21"/>
  <c r="C128" i="21"/>
  <c r="C158" i="21"/>
  <c r="D5" i="5" a="1"/>
  <c r="D7" i="5" a="1"/>
  <c r="D6" i="5" a="1"/>
  <c r="M103" i="21" l="1"/>
  <c r="AG103" i="21"/>
  <c r="AD103" i="21"/>
  <c r="Y103" i="21"/>
  <c r="P103" i="21"/>
  <c r="R103" i="21"/>
  <c r="O103" i="21"/>
  <c r="X103" i="21"/>
  <c r="S103" i="21"/>
  <c r="W103" i="21"/>
  <c r="AF103" i="21"/>
  <c r="AA103" i="21"/>
  <c r="AE103" i="21"/>
  <c r="AC103" i="21"/>
  <c r="Z103" i="21"/>
  <c r="T103" i="21"/>
  <c r="V103" i="21"/>
  <c r="N103" i="21"/>
  <c r="AB103" i="21"/>
  <c r="Q103" i="21"/>
  <c r="U103" i="21"/>
  <c r="D7" i="5"/>
  <c r="D6" i="5"/>
  <c r="D5" i="5"/>
  <c r="A127" i="21"/>
  <c r="A148" i="21"/>
  <c r="A106" i="21"/>
  <c r="A112" i="21"/>
  <c r="A115" i="21"/>
  <c r="A130" i="21"/>
  <c r="A157" i="21"/>
  <c r="A145" i="21"/>
  <c r="A139" i="21"/>
  <c r="A151" i="21"/>
  <c r="A121" i="21"/>
  <c r="A109" i="21"/>
  <c r="A124" i="21"/>
  <c r="A154" i="21"/>
  <c r="A160" i="21"/>
  <c r="A136" i="21"/>
  <c r="A133" i="21"/>
  <c r="A142" i="21"/>
  <c r="A118" i="21"/>
  <c r="AC54" i="21"/>
  <c r="AD83" i="21"/>
  <c r="AD70" i="21"/>
  <c r="AD55" i="21"/>
  <c r="AG161" i="21"/>
  <c r="AG159" i="21" s="1"/>
  <c r="Y161" i="21"/>
  <c r="Y159" i="21" s="1"/>
  <c r="Q161" i="21"/>
  <c r="Q159" i="21" s="1"/>
  <c r="AF161" i="21"/>
  <c r="X161" i="21"/>
  <c r="P161" i="21"/>
  <c r="AE161" i="21"/>
  <c r="AE159" i="21" s="1"/>
  <c r="W161" i="21"/>
  <c r="W159" i="21" s="1"/>
  <c r="O161" i="21"/>
  <c r="O159" i="21" s="1"/>
  <c r="AD161" i="21"/>
  <c r="AD159" i="21" s="1"/>
  <c r="V161" i="21"/>
  <c r="N161" i="21"/>
  <c r="AC161" i="21"/>
  <c r="U161" i="21"/>
  <c r="M161" i="21"/>
  <c r="M159" i="21" s="1"/>
  <c r="AA161" i="21"/>
  <c r="AA159" i="21" s="1"/>
  <c r="S161" i="21"/>
  <c r="S159" i="21" s="1"/>
  <c r="Z161" i="21"/>
  <c r="Z159" i="21" s="1"/>
  <c r="R161" i="21"/>
  <c r="AB161" i="21"/>
  <c r="AB159" i="21" s="1"/>
  <c r="T161" i="21"/>
  <c r="AE92" i="21"/>
  <c r="AE84" i="21"/>
  <c r="AB113" i="21"/>
  <c r="AB111" i="21" s="1"/>
  <c r="T113" i="21"/>
  <c r="AA113" i="21"/>
  <c r="S113" i="21"/>
  <c r="Z113" i="21"/>
  <c r="R113" i="21"/>
  <c r="AE113" i="21"/>
  <c r="AE111" i="21" s="1"/>
  <c r="AG113" i="21"/>
  <c r="AG111" i="21" s="1"/>
  <c r="Y113" i="21"/>
  <c r="Y111" i="21" s="1"/>
  <c r="Q113" i="21"/>
  <c r="AF113" i="21"/>
  <c r="X113" i="21"/>
  <c r="P113" i="21"/>
  <c r="W113" i="21"/>
  <c r="AD113" i="21"/>
  <c r="V113" i="21"/>
  <c r="V111" i="21" s="1"/>
  <c r="N113" i="21"/>
  <c r="N111" i="21" s="1"/>
  <c r="O113" i="21"/>
  <c r="AC113" i="21"/>
  <c r="U113" i="21"/>
  <c r="U111" i="21" s="1"/>
  <c r="M113" i="21"/>
  <c r="P159" i="21"/>
  <c r="AE13" i="21"/>
  <c r="AE58" i="21"/>
  <c r="AE46" i="21"/>
  <c r="AE75" i="21"/>
  <c r="AF137" i="21"/>
  <c r="X137" i="21"/>
  <c r="X135" i="21" s="1"/>
  <c r="P137" i="21"/>
  <c r="AE137" i="21"/>
  <c r="AE135" i="21" s="1"/>
  <c r="W137" i="21"/>
  <c r="W135" i="21" s="1"/>
  <c r="O137" i="21"/>
  <c r="O135" i="21" s="1"/>
  <c r="AD137" i="21"/>
  <c r="AD135" i="21" s="1"/>
  <c r="V137" i="21"/>
  <c r="N137" i="21"/>
  <c r="N135" i="21" s="1"/>
  <c r="AC137" i="21"/>
  <c r="U137" i="21"/>
  <c r="M137" i="21"/>
  <c r="AB137" i="21"/>
  <c r="AB135" i="21" s="1"/>
  <c r="T137" i="21"/>
  <c r="T135" i="21" s="1"/>
  <c r="Z137" i="21"/>
  <c r="Z135" i="21" s="1"/>
  <c r="R137" i="21"/>
  <c r="AG137" i="21"/>
  <c r="Y137" i="21"/>
  <c r="Q137" i="21"/>
  <c r="Q135" i="21" s="1"/>
  <c r="S137" i="21"/>
  <c r="S135" i="21" s="1"/>
  <c r="AA137" i="21"/>
  <c r="AE48" i="21"/>
  <c r="AF152" i="21"/>
  <c r="AF150" i="21" s="1"/>
  <c r="X152" i="21"/>
  <c r="X150" i="21" s="1"/>
  <c r="P152" i="21"/>
  <c r="AE152" i="21"/>
  <c r="W152" i="21"/>
  <c r="O152" i="21"/>
  <c r="O150" i="21" s="1"/>
  <c r="AD152" i="21"/>
  <c r="AD150" i="21" s="1"/>
  <c r="V152" i="21"/>
  <c r="V150" i="21" s="1"/>
  <c r="N152" i="21"/>
  <c r="N150" i="21" s="1"/>
  <c r="AC152" i="21"/>
  <c r="AC150" i="21" s="1"/>
  <c r="U152" i="21"/>
  <c r="M152" i="21"/>
  <c r="AB152" i="21"/>
  <c r="T152" i="21"/>
  <c r="Z152" i="21"/>
  <c r="Z150" i="21" s="1"/>
  <c r="R152" i="21"/>
  <c r="R150" i="21" s="1"/>
  <c r="AG152" i="21"/>
  <c r="AG150" i="21" s="1"/>
  <c r="Y152" i="21"/>
  <c r="Q152" i="21"/>
  <c r="AA152" i="21"/>
  <c r="S152" i="21"/>
  <c r="AE149" i="21"/>
  <c r="W149" i="21"/>
  <c r="O149" i="21"/>
  <c r="O147" i="21" s="1"/>
  <c r="AD149" i="21"/>
  <c r="V149" i="21"/>
  <c r="N149" i="21"/>
  <c r="AC149" i="21"/>
  <c r="AC147" i="21" s="1"/>
  <c r="U149" i="21"/>
  <c r="U147" i="21" s="1"/>
  <c r="M149" i="21"/>
  <c r="AB149" i="21"/>
  <c r="AB147" i="21" s="1"/>
  <c r="T149" i="21"/>
  <c r="T147" i="21" s="1"/>
  <c r="AA149" i="21"/>
  <c r="AA147" i="21" s="1"/>
  <c r="S149" i="21"/>
  <c r="AG149" i="21"/>
  <c r="Y149" i="21"/>
  <c r="Y147" i="21" s="1"/>
  <c r="Q149" i="21"/>
  <c r="Q147" i="21" s="1"/>
  <c r="AF149" i="21"/>
  <c r="X149" i="21"/>
  <c r="P149" i="21"/>
  <c r="Z149" i="21"/>
  <c r="Z147" i="21" s="1"/>
  <c r="R149" i="21"/>
  <c r="AC111" i="21"/>
  <c r="P111" i="21"/>
  <c r="AE37" i="21"/>
  <c r="X159" i="21"/>
  <c r="AF135" i="21"/>
  <c r="Y135" i="21"/>
  <c r="U159" i="21"/>
  <c r="AG135" i="21"/>
  <c r="AE9" i="21"/>
  <c r="Z158" i="21"/>
  <c r="Z156" i="21" s="1"/>
  <c r="R158" i="21"/>
  <c r="AG158" i="21"/>
  <c r="Y158" i="21"/>
  <c r="Y156" i="21" s="1"/>
  <c r="Q158" i="21"/>
  <c r="Q156" i="21" s="1"/>
  <c r="AF158" i="21"/>
  <c r="AF156" i="21" s="1"/>
  <c r="X158" i="21"/>
  <c r="X156" i="21" s="1"/>
  <c r="P158" i="21"/>
  <c r="P156" i="21" s="1"/>
  <c r="AE158" i="21"/>
  <c r="AE156" i="21" s="1"/>
  <c r="W158" i="21"/>
  <c r="W156" i="21" s="1"/>
  <c r="O158" i="21"/>
  <c r="O156" i="21" s="1"/>
  <c r="AD158" i="21"/>
  <c r="AD156" i="21" s="1"/>
  <c r="V158" i="21"/>
  <c r="V156" i="21" s="1"/>
  <c r="N158" i="21"/>
  <c r="N156" i="21" s="1"/>
  <c r="AB158" i="21"/>
  <c r="AB156" i="21" s="1"/>
  <c r="T158" i="21"/>
  <c r="T156" i="21" s="1"/>
  <c r="AA158" i="21"/>
  <c r="AA156" i="21" s="1"/>
  <c r="S158" i="21"/>
  <c r="U158" i="21"/>
  <c r="U156" i="21" s="1"/>
  <c r="M158" i="21"/>
  <c r="AC158" i="21"/>
  <c r="AC156" i="21" s="1"/>
  <c r="AA143" i="21"/>
  <c r="AA141" i="21" s="1"/>
  <c r="S143" i="21"/>
  <c r="S141" i="21" s="1"/>
  <c r="Z143" i="21"/>
  <c r="Z141" i="21" s="1"/>
  <c r="R143" i="21"/>
  <c r="AG143" i="21"/>
  <c r="Y143" i="21"/>
  <c r="Q143" i="21"/>
  <c r="Q141" i="21" s="1"/>
  <c r="AF143" i="21"/>
  <c r="AF141" i="21" s="1"/>
  <c r="X143" i="21"/>
  <c r="X141" i="21" s="1"/>
  <c r="P143" i="21"/>
  <c r="P141" i="21" s="1"/>
  <c r="AE143" i="21"/>
  <c r="AE141" i="21" s="1"/>
  <c r="W143" i="21"/>
  <c r="O143" i="21"/>
  <c r="O141" i="21" s="1"/>
  <c r="AC143" i="21"/>
  <c r="U143" i="21"/>
  <c r="U141" i="21" s="1"/>
  <c r="M143" i="21"/>
  <c r="AB143" i="21"/>
  <c r="AB141" i="21" s="1"/>
  <c r="T143" i="21"/>
  <c r="T141" i="21" s="1"/>
  <c r="AD143" i="21"/>
  <c r="AD141" i="21" s="1"/>
  <c r="V143" i="21"/>
  <c r="N143" i="21"/>
  <c r="Z155" i="21"/>
  <c r="R155" i="21"/>
  <c r="R153" i="21" s="1"/>
  <c r="AG155" i="21"/>
  <c r="AG153" i="21" s="1"/>
  <c r="Y155" i="21"/>
  <c r="Y153" i="21" s="1"/>
  <c r="Q155" i="21"/>
  <c r="Q153" i="21" s="1"/>
  <c r="AF155" i="21"/>
  <c r="X155" i="21"/>
  <c r="X153" i="21" s="1"/>
  <c r="P155" i="21"/>
  <c r="P153" i="21" s="1"/>
  <c r="AE155" i="21"/>
  <c r="AE153" i="21" s="1"/>
  <c r="W155" i="21"/>
  <c r="W153" i="21" s="1"/>
  <c r="O155" i="21"/>
  <c r="O153" i="21" s="1"/>
  <c r="AD155" i="21"/>
  <c r="V155" i="21"/>
  <c r="N155" i="21"/>
  <c r="AB155" i="21"/>
  <c r="AB153" i="21" s="1"/>
  <c r="T155" i="21"/>
  <c r="T153" i="21" s="1"/>
  <c r="AA155" i="21"/>
  <c r="AA153" i="21" s="1"/>
  <c r="S155" i="21"/>
  <c r="S153" i="21" s="1"/>
  <c r="M155" i="21"/>
  <c r="AC155" i="21"/>
  <c r="AC153" i="21" s="1"/>
  <c r="U155" i="21"/>
  <c r="U153" i="21" s="1"/>
  <c r="V147" i="21"/>
  <c r="R147" i="21"/>
  <c r="R111" i="21"/>
  <c r="AF111" i="21"/>
  <c r="R159" i="21"/>
  <c r="AC159" i="21"/>
  <c r="V135" i="21"/>
  <c r="R135" i="21"/>
  <c r="AC135" i="21"/>
  <c r="AE63" i="21"/>
  <c r="AE150" i="21"/>
  <c r="W147" i="21"/>
  <c r="AD147" i="21"/>
  <c r="AD131" i="21"/>
  <c r="V131" i="21"/>
  <c r="V129" i="21" s="1"/>
  <c r="N131" i="21"/>
  <c r="N129" i="21" s="1"/>
  <c r="AC131" i="21"/>
  <c r="AC129" i="21" s="1"/>
  <c r="U131" i="21"/>
  <c r="M131" i="21"/>
  <c r="AB131" i="21"/>
  <c r="AB129" i="21" s="1"/>
  <c r="T131" i="21"/>
  <c r="T129" i="21" s="1"/>
  <c r="AA131" i="21"/>
  <c r="AA129" i="21" s="1"/>
  <c r="S131" i="21"/>
  <c r="S129" i="21" s="1"/>
  <c r="Z131" i="21"/>
  <c r="Z129" i="21" s="1"/>
  <c r="R131" i="21"/>
  <c r="R129" i="21" s="1"/>
  <c r="AF131" i="21"/>
  <c r="AF129" i="21" s="1"/>
  <c r="X131" i="21"/>
  <c r="X129" i="21" s="1"/>
  <c r="P131" i="21"/>
  <c r="P129" i="21" s="1"/>
  <c r="AE131" i="21"/>
  <c r="AE129" i="21" s="1"/>
  <c r="W131" i="21"/>
  <c r="W129" i="21" s="1"/>
  <c r="O131" i="21"/>
  <c r="O129" i="21" s="1"/>
  <c r="Y131" i="21"/>
  <c r="Y129" i="21" s="1"/>
  <c r="AG131" i="21"/>
  <c r="Q131" i="21"/>
  <c r="Z111" i="21"/>
  <c r="AD111" i="21"/>
  <c r="N159" i="21"/>
  <c r="AE16" i="21"/>
  <c r="N147" i="21"/>
  <c r="AB125" i="21"/>
  <c r="AB123" i="21" s="1"/>
  <c r="T125" i="21"/>
  <c r="T123" i="21" s="1"/>
  <c r="Z125" i="21"/>
  <c r="Z123" i="21" s="1"/>
  <c r="R125" i="21"/>
  <c r="R123" i="21" s="1"/>
  <c r="AG125" i="21"/>
  <c r="AG123" i="21" s="1"/>
  <c r="Y125" i="21"/>
  <c r="Y123" i="21" s="1"/>
  <c r="Q125" i="21"/>
  <c r="Q123" i="21" s="1"/>
  <c r="AF125" i="21"/>
  <c r="AF123" i="21" s="1"/>
  <c r="X125" i="21"/>
  <c r="X123" i="21" s="1"/>
  <c r="P125" i="21"/>
  <c r="P123" i="21" s="1"/>
  <c r="AD125" i="21"/>
  <c r="AD123" i="21" s="1"/>
  <c r="V125" i="21"/>
  <c r="V123" i="21" s="1"/>
  <c r="N125" i="21"/>
  <c r="N123" i="21" s="1"/>
  <c r="AC125" i="21"/>
  <c r="AC123" i="21" s="1"/>
  <c r="U125" i="21"/>
  <c r="U123" i="21" s="1"/>
  <c r="M125" i="21"/>
  <c r="AE125" i="21"/>
  <c r="AE123" i="21" s="1"/>
  <c r="AA125" i="21"/>
  <c r="AA123" i="21" s="1"/>
  <c r="S125" i="21"/>
  <c r="S123" i="21" s="1"/>
  <c r="O125" i="21"/>
  <c r="O123" i="21" s="1"/>
  <c r="W125" i="21"/>
  <c r="W123" i="21" s="1"/>
  <c r="X111" i="21"/>
  <c r="AF159" i="21"/>
  <c r="U135" i="21"/>
  <c r="AA150" i="21"/>
  <c r="AB116" i="21"/>
  <c r="AB114" i="21" s="1"/>
  <c r="T116" i="21"/>
  <c r="T114" i="21" s="1"/>
  <c r="AE116" i="21"/>
  <c r="AE114" i="21" s="1"/>
  <c r="AA116" i="21"/>
  <c r="AA114" i="21" s="1"/>
  <c r="S116" i="21"/>
  <c r="S114" i="21" s="1"/>
  <c r="Z116" i="21"/>
  <c r="R116" i="21"/>
  <c r="R114" i="21" s="1"/>
  <c r="AG116" i="21"/>
  <c r="AG114" i="21" s="1"/>
  <c r="Y116" i="21"/>
  <c r="Y114" i="21" s="1"/>
  <c r="Q116" i="21"/>
  <c r="AF116" i="21"/>
  <c r="AF114" i="21" s="1"/>
  <c r="X116" i="21"/>
  <c r="X114" i="21" s="1"/>
  <c r="P116" i="21"/>
  <c r="P114" i="21" s="1"/>
  <c r="O116" i="21"/>
  <c r="O114" i="21" s="1"/>
  <c r="AD116" i="21"/>
  <c r="AD114" i="21" s="1"/>
  <c r="V116" i="21"/>
  <c r="V114" i="21" s="1"/>
  <c r="N116" i="21"/>
  <c r="N114" i="21" s="1"/>
  <c r="W116" i="21"/>
  <c r="W114" i="21" s="1"/>
  <c r="AC116" i="21"/>
  <c r="AC114" i="21" s="1"/>
  <c r="U116" i="21"/>
  <c r="U114" i="21" s="1"/>
  <c r="M116" i="21"/>
  <c r="P150" i="21"/>
  <c r="Q150" i="21"/>
  <c r="AB150" i="21"/>
  <c r="Z140" i="21"/>
  <c r="Z138" i="21" s="1"/>
  <c r="R140" i="21"/>
  <c r="R138" i="21" s="1"/>
  <c r="AG140" i="21"/>
  <c r="AG138" i="21" s="1"/>
  <c r="Y140" i="21"/>
  <c r="Y138" i="21" s="1"/>
  <c r="Q140" i="21"/>
  <c r="Q138" i="21" s="1"/>
  <c r="AF140" i="21"/>
  <c r="AF138" i="21" s="1"/>
  <c r="X140" i="21"/>
  <c r="X138" i="21" s="1"/>
  <c r="P140" i="21"/>
  <c r="P138" i="21" s="1"/>
  <c r="AE140" i="21"/>
  <c r="AE138" i="21" s="1"/>
  <c r="W140" i="21"/>
  <c r="W138" i="21" s="1"/>
  <c r="O140" i="21"/>
  <c r="O138" i="21" s="1"/>
  <c r="AD140" i="21"/>
  <c r="AD138" i="21" s="1"/>
  <c r="V140" i="21"/>
  <c r="V138" i="21" s="1"/>
  <c r="N140" i="21"/>
  <c r="N138" i="21" s="1"/>
  <c r="AB140" i="21"/>
  <c r="AB138" i="21" s="1"/>
  <c r="T140" i="21"/>
  <c r="T138" i="21" s="1"/>
  <c r="AA140" i="21"/>
  <c r="AA138" i="21" s="1"/>
  <c r="S140" i="21"/>
  <c r="S138" i="21" s="1"/>
  <c r="AC140" i="21"/>
  <c r="AC138" i="21" s="1"/>
  <c r="U140" i="21"/>
  <c r="U138" i="21" s="1"/>
  <c r="M140" i="21"/>
  <c r="AE95" i="21"/>
  <c r="AE71" i="21"/>
  <c r="N153" i="21"/>
  <c r="AE147" i="21"/>
  <c r="P147" i="21"/>
  <c r="S147" i="21"/>
  <c r="Y141" i="21"/>
  <c r="AC141" i="21"/>
  <c r="U129" i="21"/>
  <c r="Q129" i="21"/>
  <c r="S111" i="21"/>
  <c r="T111" i="21"/>
  <c r="Q111" i="21"/>
  <c r="V159" i="21"/>
  <c r="AG56" i="21"/>
  <c r="AF56" i="21"/>
  <c r="AF153" i="21"/>
  <c r="AG147" i="21"/>
  <c r="W141" i="21"/>
  <c r="T150" i="21"/>
  <c r="AE30" i="21"/>
  <c r="M150" i="21"/>
  <c r="V153" i="21"/>
  <c r="X147" i="21"/>
  <c r="AG141" i="21"/>
  <c r="N141" i="21"/>
  <c r="AA111" i="21"/>
  <c r="O111" i="21"/>
  <c r="AA135" i="21"/>
  <c r="AA107" i="21"/>
  <c r="S107" i="21"/>
  <c r="R107" i="21"/>
  <c r="Z107" i="21"/>
  <c r="AG107" i="21"/>
  <c r="Y107" i="21"/>
  <c r="Q107" i="21"/>
  <c r="N107" i="21"/>
  <c r="AF107" i="21"/>
  <c r="X107" i="21"/>
  <c r="P107" i="21"/>
  <c r="AD107" i="21"/>
  <c r="AE107" i="21"/>
  <c r="W107" i="21"/>
  <c r="O107" i="21"/>
  <c r="AC107" i="21"/>
  <c r="U107" i="21"/>
  <c r="M107" i="21"/>
  <c r="AB107" i="21"/>
  <c r="T107" i="21"/>
  <c r="V107" i="21"/>
  <c r="AE89" i="21"/>
  <c r="AB119" i="21"/>
  <c r="AB117" i="21" s="1"/>
  <c r="T119" i="21"/>
  <c r="T117" i="21" s="1"/>
  <c r="AE119" i="21"/>
  <c r="AE117" i="21" s="1"/>
  <c r="AA119" i="21"/>
  <c r="AA117" i="21" s="1"/>
  <c r="S119" i="21"/>
  <c r="Z119" i="21"/>
  <c r="Z117" i="21" s="1"/>
  <c r="R119" i="21"/>
  <c r="R117" i="21" s="1"/>
  <c r="AG119" i="21"/>
  <c r="AG117" i="21" s="1"/>
  <c r="Y119" i="21"/>
  <c r="Y117" i="21" s="1"/>
  <c r="Q119" i="21"/>
  <c r="Q117" i="21" s="1"/>
  <c r="W119" i="21"/>
  <c r="W117" i="21" s="1"/>
  <c r="AF119" i="21"/>
  <c r="AF117" i="21" s="1"/>
  <c r="X119" i="21"/>
  <c r="X117" i="21" s="1"/>
  <c r="P119" i="21"/>
  <c r="P117" i="21" s="1"/>
  <c r="AD119" i="21"/>
  <c r="V119" i="21"/>
  <c r="V117" i="21" s="1"/>
  <c r="N119" i="21"/>
  <c r="N117" i="21" s="1"/>
  <c r="AC119" i="21"/>
  <c r="AC117" i="21" s="1"/>
  <c r="U119" i="21"/>
  <c r="U117" i="21" s="1"/>
  <c r="M119" i="21"/>
  <c r="O119" i="21"/>
  <c r="O117" i="21" s="1"/>
  <c r="S150" i="21"/>
  <c r="M114" i="21"/>
  <c r="W150" i="21"/>
  <c r="AC128" i="21"/>
  <c r="AC126" i="21" s="1"/>
  <c r="U128" i="21"/>
  <c r="U126" i="21" s="1"/>
  <c r="M128" i="21"/>
  <c r="AB128" i="21"/>
  <c r="AB126" i="21" s="1"/>
  <c r="T128" i="21"/>
  <c r="T126" i="21" s="1"/>
  <c r="AA128" i="21"/>
  <c r="AA126" i="21" s="1"/>
  <c r="S128" i="21"/>
  <c r="S126" i="21" s="1"/>
  <c r="Z128" i="21"/>
  <c r="Z126" i="21" s="1"/>
  <c r="R128" i="21"/>
  <c r="R126" i="21" s="1"/>
  <c r="AG128" i="21"/>
  <c r="AG126" i="21" s="1"/>
  <c r="Y128" i="21"/>
  <c r="Y126" i="21" s="1"/>
  <c r="Q128" i="21"/>
  <c r="Q126" i="21" s="1"/>
  <c r="AE128" i="21"/>
  <c r="W128" i="21"/>
  <c r="W126" i="21" s="1"/>
  <c r="O128" i="21"/>
  <c r="O126" i="21" s="1"/>
  <c r="AD128" i="21"/>
  <c r="AD126" i="21" s="1"/>
  <c r="V128" i="21"/>
  <c r="V126" i="21" s="1"/>
  <c r="N128" i="21"/>
  <c r="N126" i="21" s="1"/>
  <c r="P128" i="21"/>
  <c r="P126" i="21" s="1"/>
  <c r="AF128" i="21"/>
  <c r="AF126" i="21" s="1"/>
  <c r="X128" i="21"/>
  <c r="X126" i="21" s="1"/>
  <c r="AE134" i="21"/>
  <c r="AE132" i="21" s="1"/>
  <c r="W134" i="21"/>
  <c r="W132" i="21" s="1"/>
  <c r="O134" i="21"/>
  <c r="O132" i="21" s="1"/>
  <c r="AD134" i="21"/>
  <c r="AD132" i="21" s="1"/>
  <c r="V134" i="21"/>
  <c r="V132" i="21" s="1"/>
  <c r="N134" i="21"/>
  <c r="N132" i="21" s="1"/>
  <c r="AC134" i="21"/>
  <c r="AC132" i="21" s="1"/>
  <c r="U134" i="21"/>
  <c r="U132" i="21" s="1"/>
  <c r="M134" i="21"/>
  <c r="AB134" i="21"/>
  <c r="AB132" i="21" s="1"/>
  <c r="T134" i="21"/>
  <c r="T132" i="21" s="1"/>
  <c r="AA134" i="21"/>
  <c r="AA132" i="21" s="1"/>
  <c r="S134" i="21"/>
  <c r="S132" i="21" s="1"/>
  <c r="AG134" i="21"/>
  <c r="AG132" i="21" s="1"/>
  <c r="Y134" i="21"/>
  <c r="Y132" i="21" s="1"/>
  <c r="Q134" i="21"/>
  <c r="Q132" i="21" s="1"/>
  <c r="AF134" i="21"/>
  <c r="AF132" i="21" s="1"/>
  <c r="X134" i="21"/>
  <c r="X132" i="21" s="1"/>
  <c r="P134" i="21"/>
  <c r="P132" i="21" s="1"/>
  <c r="Z134" i="21"/>
  <c r="Z132" i="21" s="1"/>
  <c r="R134" i="21"/>
  <c r="R132" i="21" s="1"/>
  <c r="AB110" i="21"/>
  <c r="AB108" i="21" s="1"/>
  <c r="T110" i="21"/>
  <c r="T108" i="21" s="1"/>
  <c r="AA110" i="21"/>
  <c r="AA108" i="21" s="1"/>
  <c r="S110" i="21"/>
  <c r="S108" i="21" s="1"/>
  <c r="AE110" i="21"/>
  <c r="Z110" i="21"/>
  <c r="R110" i="21"/>
  <c r="R108" i="21" s="1"/>
  <c r="O110" i="21"/>
  <c r="O108" i="21" s="1"/>
  <c r="AG110" i="21"/>
  <c r="AG108" i="21" s="1"/>
  <c r="Y110" i="21"/>
  <c r="Y108" i="21" s="1"/>
  <c r="Q110" i="21"/>
  <c r="Q108" i="21" s="1"/>
  <c r="AF110" i="21"/>
  <c r="AF108" i="21" s="1"/>
  <c r="X110" i="21"/>
  <c r="X108" i="21" s="1"/>
  <c r="P110" i="21"/>
  <c r="P108" i="21" s="1"/>
  <c r="AD110" i="21"/>
  <c r="AD108" i="21" s="1"/>
  <c r="V110" i="21"/>
  <c r="V108" i="21" s="1"/>
  <c r="N110" i="21"/>
  <c r="N108" i="21" s="1"/>
  <c r="W110" i="21"/>
  <c r="W108" i="21" s="1"/>
  <c r="AC110" i="21"/>
  <c r="AC108" i="21" s="1"/>
  <c r="U110" i="21"/>
  <c r="U108" i="21" s="1"/>
  <c r="M110" i="21"/>
  <c r="M108" i="21" s="1"/>
  <c r="AG156" i="21"/>
  <c r="Y150" i="21"/>
  <c r="AB122" i="21"/>
  <c r="AB120" i="21" s="1"/>
  <c r="T122" i="21"/>
  <c r="T120" i="21" s="1"/>
  <c r="AA122" i="21"/>
  <c r="AA120" i="21" s="1"/>
  <c r="S122" i="21"/>
  <c r="S120" i="21" s="1"/>
  <c r="Z122" i="21"/>
  <c r="Z120" i="21" s="1"/>
  <c r="R122" i="21"/>
  <c r="R120" i="21" s="1"/>
  <c r="O122" i="21"/>
  <c r="O120" i="21" s="1"/>
  <c r="AG122" i="21"/>
  <c r="AG120" i="21" s="1"/>
  <c r="Y122" i="21"/>
  <c r="Y120" i="21" s="1"/>
  <c r="Q122" i="21"/>
  <c r="AE122" i="21"/>
  <c r="AE120" i="21" s="1"/>
  <c r="AF122" i="21"/>
  <c r="AF120" i="21" s="1"/>
  <c r="X122" i="21"/>
  <c r="X120" i="21" s="1"/>
  <c r="P122" i="21"/>
  <c r="P120" i="21" s="1"/>
  <c r="AD122" i="21"/>
  <c r="AD120" i="21" s="1"/>
  <c r="V122" i="21"/>
  <c r="V120" i="21" s="1"/>
  <c r="N122" i="21"/>
  <c r="N120" i="21" s="1"/>
  <c r="AC122" i="21"/>
  <c r="AC120" i="21" s="1"/>
  <c r="U122" i="21"/>
  <c r="U120" i="21" s="1"/>
  <c r="M122" i="21"/>
  <c r="W122" i="21"/>
  <c r="W120" i="21" s="1"/>
  <c r="R156" i="21"/>
  <c r="S156" i="21"/>
  <c r="U150" i="21"/>
  <c r="AC146" i="21"/>
  <c r="AC144" i="21" s="1"/>
  <c r="U146" i="21"/>
  <c r="U144" i="21" s="1"/>
  <c r="M146" i="21"/>
  <c r="AB146" i="21"/>
  <c r="AB144" i="21" s="1"/>
  <c r="T146" i="21"/>
  <c r="T144" i="21" s="1"/>
  <c r="AA146" i="21"/>
  <c r="AA144" i="21" s="1"/>
  <c r="S146" i="21"/>
  <c r="S144" i="21" s="1"/>
  <c r="Z146" i="21"/>
  <c r="Z144" i="21" s="1"/>
  <c r="R146" i="21"/>
  <c r="R144" i="21" s="1"/>
  <c r="AG146" i="21"/>
  <c r="AG144" i="21" s="1"/>
  <c r="Y146" i="21"/>
  <c r="Y144" i="21" s="1"/>
  <c r="Q146" i="21"/>
  <c r="Q144" i="21" s="1"/>
  <c r="AE146" i="21"/>
  <c r="AE144" i="21" s="1"/>
  <c r="W146" i="21"/>
  <c r="W144" i="21" s="1"/>
  <c r="O146" i="21"/>
  <c r="O144" i="21" s="1"/>
  <c r="AD146" i="21"/>
  <c r="AD144" i="21" s="1"/>
  <c r="V146" i="21"/>
  <c r="V144" i="21" s="1"/>
  <c r="N146" i="21"/>
  <c r="N144" i="21" s="1"/>
  <c r="AF146" i="21"/>
  <c r="AF144" i="21" s="1"/>
  <c r="X146" i="21"/>
  <c r="X144" i="21" s="1"/>
  <c r="P146" i="21"/>
  <c r="P144" i="21" s="1"/>
  <c r="AE126" i="21"/>
  <c r="Z114" i="21"/>
  <c r="Q114" i="21"/>
  <c r="AE108" i="21"/>
  <c r="Z153" i="21"/>
  <c r="AD153" i="21"/>
  <c r="M147" i="21"/>
  <c r="AF147" i="21"/>
  <c r="R141" i="21"/>
  <c r="V141" i="21"/>
  <c r="AD129" i="21"/>
  <c r="AG129" i="21"/>
  <c r="M111" i="21"/>
  <c r="W111" i="21"/>
  <c r="T159" i="21"/>
  <c r="P135" i="21"/>
  <c r="S117" i="21"/>
  <c r="AD117" i="21"/>
  <c r="N105" i="21"/>
  <c r="AC105" i="21" l="1"/>
  <c r="AC104" i="21"/>
  <c r="N104" i="21"/>
  <c r="V105" i="21"/>
  <c r="V104" i="21"/>
  <c r="AE105" i="21"/>
  <c r="AE104" i="21"/>
  <c r="AE102" i="21" s="1"/>
  <c r="AG105" i="21"/>
  <c r="AG104" i="21"/>
  <c r="T105" i="21"/>
  <c r="T104" i="21"/>
  <c r="AD105" i="21"/>
  <c r="AD104" i="21"/>
  <c r="Z105" i="21"/>
  <c r="Z104" i="21"/>
  <c r="Z102" i="21" s="1"/>
  <c r="Q105" i="21"/>
  <c r="Q104" i="21"/>
  <c r="Q102" i="21" s="1"/>
  <c r="W105" i="21"/>
  <c r="W104" i="21"/>
  <c r="AB105" i="21"/>
  <c r="AB104" i="21"/>
  <c r="P105" i="21"/>
  <c r="P104" i="21"/>
  <c r="P102" i="21" s="1"/>
  <c r="R105" i="21"/>
  <c r="R104" i="21"/>
  <c r="R102" i="21" s="1"/>
  <c r="O105" i="21"/>
  <c r="O104" i="21"/>
  <c r="Y105" i="21"/>
  <c r="Y104" i="21"/>
  <c r="M104" i="21"/>
  <c r="X105" i="21"/>
  <c r="X104" i="21"/>
  <c r="X102" i="21" s="1"/>
  <c r="S104" i="21"/>
  <c r="S102" i="21" s="1"/>
  <c r="U105" i="21"/>
  <c r="U104" i="21"/>
  <c r="U102" i="21" s="1"/>
  <c r="AF105" i="21"/>
  <c r="AF104" i="21"/>
  <c r="AA105" i="21"/>
  <c r="AA104" i="21"/>
  <c r="A113" i="21"/>
  <c r="A111" i="21"/>
  <c r="M132" i="21"/>
  <c r="A132" i="21" s="1"/>
  <c r="A134" i="21"/>
  <c r="A114" i="21"/>
  <c r="A152" i="21"/>
  <c r="A147" i="21"/>
  <c r="M126" i="21"/>
  <c r="A126" i="21" s="1"/>
  <c r="A128" i="21"/>
  <c r="A56" i="21"/>
  <c r="M153" i="21"/>
  <c r="A153" i="21" s="1"/>
  <c r="A155" i="21"/>
  <c r="M141" i="21"/>
  <c r="A141" i="21" s="1"/>
  <c r="A143" i="21"/>
  <c r="A103" i="21"/>
  <c r="M117" i="21"/>
  <c r="A117" i="21" s="1"/>
  <c r="A119" i="21"/>
  <c r="M105" i="21"/>
  <c r="A107" i="21"/>
  <c r="A150" i="21"/>
  <c r="M138" i="21"/>
  <c r="A138" i="21" s="1"/>
  <c r="A140" i="21"/>
  <c r="M129" i="21"/>
  <c r="A129" i="21" s="1"/>
  <c r="A131" i="21"/>
  <c r="M156" i="21"/>
  <c r="A156" i="21" s="1"/>
  <c r="A158" i="21"/>
  <c r="A161" i="21"/>
  <c r="M144" i="21"/>
  <c r="A144" i="21" s="1"/>
  <c r="A146" i="21"/>
  <c r="M120" i="21"/>
  <c r="A122" i="21"/>
  <c r="M123" i="21"/>
  <c r="A123" i="21" s="1"/>
  <c r="A125" i="21"/>
  <c r="A159" i="21"/>
  <c r="A110" i="21"/>
  <c r="A116" i="21"/>
  <c r="A149" i="21"/>
  <c r="M135" i="21"/>
  <c r="A135" i="21" s="1"/>
  <c r="A137" i="21"/>
  <c r="AC102" i="21"/>
  <c r="AE55" i="21"/>
  <c r="AD54" i="21"/>
  <c r="AE83" i="21"/>
  <c r="AE70" i="21"/>
  <c r="AG46" i="21"/>
  <c r="AF46" i="21"/>
  <c r="AD102" i="21"/>
  <c r="Q120" i="21"/>
  <c r="AG84" i="21"/>
  <c r="AF84" i="21"/>
  <c r="AG30" i="21"/>
  <c r="AF30" i="21"/>
  <c r="AG13" i="21"/>
  <c r="AF13" i="21"/>
  <c r="AG16" i="21"/>
  <c r="AF16" i="21"/>
  <c r="AG63" i="21"/>
  <c r="AF63" i="21"/>
  <c r="AG9" i="21"/>
  <c r="AF9" i="21"/>
  <c r="Y102" i="21"/>
  <c r="AG92" i="21"/>
  <c r="AF92" i="21"/>
  <c r="AG102" i="21"/>
  <c r="AG89" i="21"/>
  <c r="AF89" i="21"/>
  <c r="AG71" i="21"/>
  <c r="AF71" i="21"/>
  <c r="AG37" i="21"/>
  <c r="AF37" i="21"/>
  <c r="AF95" i="21"/>
  <c r="AG95" i="21"/>
  <c r="S105" i="21"/>
  <c r="Z108" i="21"/>
  <c r="A108" i="21" s="1"/>
  <c r="AG75" i="21"/>
  <c r="AF75" i="21"/>
  <c r="AG48" i="21"/>
  <c r="AF48" i="21"/>
  <c r="AG58" i="21"/>
  <c r="AF58" i="21"/>
  <c r="N102" i="21"/>
  <c r="AF102" i="21"/>
  <c r="T102" i="21"/>
  <c r="O102" i="21"/>
  <c r="W102" i="21"/>
  <c r="V102" i="21"/>
  <c r="AB102" i="21"/>
  <c r="AA102" i="21"/>
  <c r="A95" i="21" l="1"/>
  <c r="A105" i="21"/>
  <c r="A89" i="21"/>
  <c r="A63" i="21"/>
  <c r="A84" i="21"/>
  <c r="A48" i="21"/>
  <c r="A37" i="21"/>
  <c r="A13" i="21"/>
  <c r="A120" i="21"/>
  <c r="A58" i="21"/>
  <c r="A16" i="21"/>
  <c r="A92" i="21"/>
  <c r="M102" i="21"/>
  <c r="A102" i="21" s="1"/>
  <c r="A104" i="21"/>
  <c r="A46" i="21"/>
  <c r="A75" i="21"/>
  <c r="A71" i="21"/>
  <c r="A9" i="21"/>
  <c r="A30" i="21"/>
  <c r="AE54" i="21"/>
  <c r="AG83" i="21"/>
  <c r="AF55" i="21"/>
  <c r="AF83" i="21"/>
  <c r="AG55" i="21"/>
  <c r="A55" i="21" s="1"/>
  <c r="AF70" i="21"/>
  <c r="AG70" i="21"/>
  <c r="A18" i="8"/>
  <c r="A17" i="8"/>
  <c r="A16" i="8"/>
  <c r="A15" i="8"/>
  <c r="A14" i="8"/>
  <c r="A13" i="8"/>
  <c r="A12" i="8"/>
  <c r="A11" i="8"/>
  <c r="A10" i="8"/>
  <c r="A9" i="8"/>
  <c r="A8" i="8"/>
  <c r="A7" i="8"/>
  <c r="A26" i="7"/>
  <c r="B24" i="7"/>
  <c r="B23" i="7"/>
  <c r="B22" i="7"/>
  <c r="A5" i="7"/>
  <c r="A1" i="7"/>
  <c r="B5" i="5"/>
  <c r="U68" i="2"/>
  <c r="T68" i="2"/>
  <c r="S68" i="2"/>
  <c r="U67" i="2" s="1"/>
  <c r="T67" i="2"/>
  <c r="S67" i="2"/>
  <c r="U65" i="2"/>
  <c r="T65" i="2"/>
  <c r="S65" i="2"/>
  <c r="U64" i="2" s="1"/>
  <c r="T64" i="2"/>
  <c r="S64" i="2"/>
  <c r="U62" i="2"/>
  <c r="T62" i="2"/>
  <c r="S62" i="2"/>
  <c r="U61" i="2" s="1"/>
  <c r="T61" i="2"/>
  <c r="S61" i="2"/>
  <c r="U59" i="2"/>
  <c r="T59" i="2"/>
  <c r="S59" i="2"/>
  <c r="U58" i="2"/>
  <c r="T58" i="2"/>
  <c r="S58" i="2"/>
  <c r="U56" i="2"/>
  <c r="T56" i="2"/>
  <c r="S56" i="2"/>
  <c r="U55" i="2" s="1"/>
  <c r="T55" i="2"/>
  <c r="S55" i="2"/>
  <c r="U53" i="2"/>
  <c r="T53" i="2"/>
  <c r="S53" i="2"/>
  <c r="U52" i="2" s="1"/>
  <c r="T52" i="2"/>
  <c r="S52" i="2"/>
  <c r="U50" i="2"/>
  <c r="T50" i="2"/>
  <c r="S50" i="2"/>
  <c r="U49" i="2"/>
  <c r="T49" i="2"/>
  <c r="S49" i="2"/>
  <c r="U47" i="2"/>
  <c r="T47" i="2"/>
  <c r="S47" i="2"/>
  <c r="U46" i="2" s="1"/>
  <c r="T46" i="2"/>
  <c r="S46" i="2"/>
  <c r="U44" i="2"/>
  <c r="T44" i="2"/>
  <c r="S44" i="2"/>
  <c r="U43" i="2" s="1"/>
  <c r="T43" i="2"/>
  <c r="S43" i="2"/>
  <c r="U41" i="2"/>
  <c r="T41" i="2"/>
  <c r="S41" i="2"/>
  <c r="U40" i="2" s="1"/>
  <c r="T40" i="2"/>
  <c r="S40" i="2"/>
  <c r="U38" i="2"/>
  <c r="T38" i="2"/>
  <c r="S38" i="2"/>
  <c r="U37" i="2"/>
  <c r="T37" i="2"/>
  <c r="S37" i="2"/>
  <c r="U35" i="2"/>
  <c r="T35" i="2"/>
  <c r="S35" i="2"/>
  <c r="U34" i="2" s="1"/>
  <c r="T34" i="2"/>
  <c r="S34" i="2"/>
  <c r="U32" i="2"/>
  <c r="T32" i="2"/>
  <c r="S32" i="2"/>
  <c r="U31" i="2" s="1"/>
  <c r="T31" i="2"/>
  <c r="S31" i="2"/>
  <c r="U29" i="2"/>
  <c r="T29" i="2"/>
  <c r="S29" i="2"/>
  <c r="U28" i="2" s="1"/>
  <c r="T28" i="2"/>
  <c r="S28" i="2"/>
  <c r="U26" i="2"/>
  <c r="T26" i="2"/>
  <c r="S26" i="2"/>
  <c r="U25" i="2" s="1"/>
  <c r="T25" i="2"/>
  <c r="S25" i="2"/>
  <c r="U23" i="2"/>
  <c r="T23" i="2"/>
  <c r="S23" i="2"/>
  <c r="U22" i="2" s="1"/>
  <c r="T22" i="2"/>
  <c r="S22" i="2"/>
  <c r="U20" i="2"/>
  <c r="T20" i="2"/>
  <c r="S20" i="2"/>
  <c r="U19" i="2" s="1"/>
  <c r="T19" i="2"/>
  <c r="S19" i="2"/>
  <c r="U17" i="2"/>
  <c r="T17" i="2"/>
  <c r="S17" i="2"/>
  <c r="U16" i="2" s="1"/>
  <c r="T16" i="2"/>
  <c r="S16" i="2"/>
  <c r="U14" i="2"/>
  <c r="T14" i="2"/>
  <c r="S14" i="2"/>
  <c r="U13" i="2" s="1"/>
  <c r="T13" i="2"/>
  <c r="S13" i="2"/>
  <c r="U11" i="2"/>
  <c r="T11" i="2"/>
  <c r="S11" i="2"/>
  <c r="U10" i="2" s="1"/>
  <c r="T10" i="2"/>
  <c r="S10" i="2"/>
  <c r="U8" i="2"/>
  <c r="T8" i="2"/>
  <c r="S8" i="2"/>
  <c r="U7" i="2" s="1"/>
  <c r="T7" i="2"/>
  <c r="S7" i="2"/>
  <c r="D7" i="2"/>
  <c r="D8" i="2" s="1"/>
  <c r="D9" i="2" s="1"/>
  <c r="D10" i="2" s="1"/>
  <c r="C23" i="7"/>
  <c r="C24" i="7"/>
  <c r="C22" i="7"/>
  <c r="A70" i="21" l="1"/>
  <c r="A83" i="21"/>
  <c r="A44" i="21"/>
  <c r="AG54" i="21"/>
  <c r="AF54" i="21"/>
  <c r="A12" i="7"/>
  <c r="A22" i="7"/>
  <c r="A24" i="7"/>
  <c r="A29" i="7"/>
  <c r="A10" i="7"/>
  <c r="A14" i="7"/>
  <c r="A27" i="7"/>
  <c r="A9" i="7"/>
  <c r="A13" i="7"/>
  <c r="A25" i="7"/>
  <c r="A28" i="7"/>
  <c r="G5" i="5"/>
  <c r="C5" i="5"/>
  <c r="A11" i="7"/>
  <c r="A23" i="7"/>
  <c r="B12" i="7"/>
  <c r="B14" i="7"/>
  <c r="B13" i="7"/>
  <c r="B11" i="7"/>
  <c r="B25" i="7"/>
  <c r="A54" i="21" l="1"/>
  <c r="AB41" i="21" l="1"/>
  <c r="AB8" i="21" s="1"/>
  <c r="AB97" i="21" s="1"/>
  <c r="Z41" i="21"/>
  <c r="Z8" i="21" s="1"/>
  <c r="Z97" i="21" s="1"/>
  <c r="R41" i="21"/>
  <c r="R8" i="21" s="1"/>
  <c r="R97" i="21" s="1"/>
  <c r="M41" i="21"/>
  <c r="V41" i="21"/>
  <c r="V8" i="21" s="1"/>
  <c r="V97" i="21" s="1"/>
  <c r="AC41" i="21"/>
  <c r="AC8" i="21" s="1"/>
  <c r="AC97" i="21" s="1"/>
  <c r="X41" i="21"/>
  <c r="X8" i="21" s="1"/>
  <c r="X97" i="21" s="1"/>
  <c r="N41" i="21"/>
  <c r="N8" i="21" s="1"/>
  <c r="N97" i="21" s="1"/>
  <c r="P41" i="21"/>
  <c r="P8" i="21" s="1"/>
  <c r="P97" i="21" s="1"/>
  <c r="Q41" i="21"/>
  <c r="Q8" i="21" s="1"/>
  <c r="Q97" i="21" s="1"/>
  <c r="AE41" i="21"/>
  <c r="AE8" i="21" s="1"/>
  <c r="AE97" i="21" s="1"/>
  <c r="Y41" i="21"/>
  <c r="Y8" i="21" s="1"/>
  <c r="Y97" i="21" s="1"/>
  <c r="T41" i="21"/>
  <c r="T8" i="21" s="1"/>
  <c r="T97" i="21" s="1"/>
  <c r="AF41" i="21"/>
  <c r="AF8" i="21" s="1"/>
  <c r="AF97" i="21" s="1"/>
  <c r="AD41" i="21"/>
  <c r="AD8" i="21" s="1"/>
  <c r="AD97" i="21" s="1"/>
  <c r="AG41" i="21"/>
  <c r="AG8" i="21" s="1"/>
  <c r="AG97" i="21" s="1"/>
  <c r="O41" i="21"/>
  <c r="O8" i="21" s="1"/>
  <c r="O97" i="21" s="1"/>
  <c r="W41" i="21"/>
  <c r="W8" i="21" s="1"/>
  <c r="W97" i="21" s="1"/>
  <c r="AA41" i="21"/>
  <c r="AA8" i="21" s="1"/>
  <c r="AA97" i="21" s="1"/>
  <c r="U41" i="21"/>
  <c r="U8" i="21" s="1"/>
  <c r="U97" i="21" s="1"/>
  <c r="S41" i="21"/>
  <c r="S8" i="21" s="1"/>
  <c r="S97" i="21" s="1"/>
  <c r="M8" i="21" l="1"/>
  <c r="A41" i="21"/>
  <c r="M97" i="21" l="1"/>
  <c r="A97" i="21" s="1"/>
  <c r="A8" i="21"/>
  <c r="N55" i="30"/>
  <c r="N116" i="30"/>
  <c r="A116" i="30" s="1"/>
  <c r="A57" i="30"/>
  <c r="AA55" i="30"/>
  <c r="AD55" i="30"/>
  <c r="Y55" i="30"/>
  <c r="P55" i="30"/>
  <c r="AF55" i="30"/>
  <c r="AB55" i="30"/>
  <c r="W55" i="30"/>
  <c r="AC55" i="30"/>
  <c r="T55" i="30"/>
  <c r="U55" i="30"/>
  <c r="AE55" i="30"/>
  <c r="A117" i="30"/>
  <c r="A118" i="30"/>
  <c r="X55" i="30"/>
  <c r="S55" i="30"/>
  <c r="O55" i="30"/>
  <c r="R55" i="30"/>
  <c r="Z55" i="30"/>
  <c r="AG55" i="30"/>
  <c r="Q55" i="30"/>
  <c r="V55" i="30"/>
  <c r="A55" i="30" l="1"/>
  <c r="A56" i="3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Denis Caslari</author>
  </authors>
  <commentList>
    <comment ref="F10" authorId="0" shapeId="0" xr:uid="{00000000-0006-0000-0500-000001000000}">
      <text>
        <r>
          <rPr>
            <b/>
            <sz val="9"/>
            <color indexed="81"/>
            <rFont val="Tahoma"/>
            <family val="2"/>
            <charset val="204"/>
          </rPr>
          <t>Denis Caslari:</t>
        </r>
        <r>
          <rPr>
            <sz val="9"/>
            <color indexed="81"/>
            <rFont val="Tahoma"/>
            <family val="2"/>
            <charset val="204"/>
          </rPr>
          <t xml:space="preserve">
Nu include unitățile de personal auxiliar care au atribuții legate de prestarea serviciilor nereglementate; de personal administrativ si comercial daca sprectul de atributii al acestora acopera mai mult tipuri de activitatii</t>
        </r>
      </text>
    </comment>
    <comment ref="F11" authorId="0" shapeId="0" xr:uid="{00000000-0006-0000-0500-000002000000}">
      <text>
        <r>
          <rPr>
            <b/>
            <sz val="9"/>
            <color indexed="81"/>
            <rFont val="Tahoma"/>
            <family val="2"/>
            <charset val="204"/>
          </rPr>
          <t>Denis Caslari:</t>
        </r>
        <r>
          <rPr>
            <sz val="9"/>
            <color indexed="81"/>
            <rFont val="Tahoma"/>
            <family val="2"/>
            <charset val="204"/>
          </rPr>
          <t xml:space="preserve">
Nu include unitățile de personal auxiliar care au atribuții legate de prestarea serviciilor nereglementate; de personal administrativ si comercial daca sprectul de atributii al acestora acopera mai mult tipuri de activitatii</t>
        </r>
      </text>
    </comment>
    <comment ref="F12" authorId="0" shapeId="0" xr:uid="{00000000-0006-0000-0500-000003000000}">
      <text>
        <r>
          <rPr>
            <b/>
            <sz val="9"/>
            <color indexed="81"/>
            <rFont val="Tahoma"/>
            <family val="2"/>
            <charset val="204"/>
          </rPr>
          <t>Denis Caslari:</t>
        </r>
        <r>
          <rPr>
            <sz val="9"/>
            <color indexed="81"/>
            <rFont val="Tahoma"/>
            <family val="2"/>
            <charset val="204"/>
          </rPr>
          <t xml:space="preserve">
Nu include unitățile de personal auxiliar care au atribuții legate de prestarea serviciilor nereglementate; de personal administrativ si comercial daca sprectul de atributii al acestora acopera mai mult tipuri de activitatii</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Cislari Denis</author>
  </authors>
  <commentList>
    <comment ref="N5" authorId="0" shapeId="0" xr:uid="{00000000-0006-0000-0700-000001000000}">
      <text>
        <r>
          <rPr>
            <b/>
            <sz val="8"/>
            <color indexed="81"/>
            <rFont val="Calibri"/>
            <family val="2"/>
            <charset val="204"/>
            <scheme val="minor"/>
          </rPr>
          <t>Cislari Denis:</t>
        </r>
        <r>
          <rPr>
            <sz val="8"/>
            <color indexed="81"/>
            <rFont val="Calibri"/>
            <family val="2"/>
            <charset val="204"/>
            <scheme val="minor"/>
          </rPr>
          <t xml:space="preserve">
1 - eligibil (default), 2 - neeligil
Dacă operatorul consideră că costurile nu sunt eligibile, se va modifica individual, manual, în 2 „neeligibil”</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STAT1" type="6" refreshedVersion="4" background="1" saveData="1">
    <textPr sourceFile="\\Msm\msm_work\Saep\STAT.TXT" thousands="." delimiter="\">
      <textFields count="37">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<sst xmlns="http://schemas.openxmlformats.org/spreadsheetml/2006/main" count="2131" uniqueCount="1162">
  <si>
    <t>Anii</t>
  </si>
  <si>
    <t>Anii de baza</t>
  </si>
  <si>
    <t>Lunile (perioadele de gestiune)</t>
  </si>
  <si>
    <t>ID_TA</t>
  </si>
  <si>
    <t>Tipuri de apă (TA)</t>
  </si>
  <si>
    <t>ID_Serv</t>
  </si>
  <si>
    <t>Tipurile și combinații de servicii</t>
  </si>
  <si>
    <t>Denumirea specifică echivalentă cu administratorul entităţii</t>
  </si>
  <si>
    <t>YN/ Bulean</t>
  </si>
  <si>
    <t>Semnificație</t>
  </si>
  <si>
    <t>ElementeTarif_ID</t>
  </si>
  <si>
    <t>ElementeTarif_Denumire</t>
  </si>
  <si>
    <t>Note</t>
  </si>
  <si>
    <t>Baza_ID</t>
  </si>
  <si>
    <t>Baza_Denumire</t>
  </si>
  <si>
    <t>2017, L/01</t>
  </si>
  <si>
    <t>VAS</t>
  </si>
  <si>
    <t>Apă total în sistem</t>
  </si>
  <si>
    <t>SAPA</t>
  </si>
  <si>
    <t>Serviciul public de alimentare cu apă potabilă în aria de servicii</t>
  </si>
  <si>
    <t>Director general</t>
  </si>
  <si>
    <t>Da</t>
  </si>
  <si>
    <t>CB</t>
  </si>
  <si>
    <t>Cheltuieli de bază</t>
  </si>
  <si>
    <t>Corespunde Motodologiei tarifare 489/2019 - cheltuielile constatate drept eligibile</t>
  </si>
  <si>
    <t>B_CA</t>
  </si>
  <si>
    <t>pe baza cifrei de afaceri pt anul precedent</t>
  </si>
  <si>
    <t>2017, L/02</t>
  </si>
  <si>
    <t>ABS</t>
  </si>
  <si>
    <t>Apă brută total în sistem</t>
  </si>
  <si>
    <t>SAPH</t>
  </si>
  <si>
    <t>Serviciul de producere și/sau transport al apei potabile în vederea redistribuirii</t>
  </si>
  <si>
    <t>Director</t>
  </si>
  <si>
    <t>Nu</t>
  </si>
  <si>
    <t>B_LR</t>
  </si>
  <si>
    <t>pe baza lungimii rețelelor</t>
  </si>
  <si>
    <t>2017, L/03</t>
  </si>
  <si>
    <t>ABCT</t>
  </si>
  <si>
    <t>Apă brută captată total</t>
  </si>
  <si>
    <t>SATA</t>
  </si>
  <si>
    <t>Serviciul public de alimentare cu apă tehnologică în aria de servicii</t>
  </si>
  <si>
    <t>Administrator</t>
  </si>
  <si>
    <t>B_VI</t>
  </si>
  <si>
    <t>pe baza volumelor intrate în sistem, după destinație</t>
  </si>
  <si>
    <t>2017, L/04</t>
  </si>
  <si>
    <t>ABP</t>
  </si>
  <si>
    <t>Apă brută procurată de la terți</t>
  </si>
  <si>
    <t>SATH</t>
  </si>
  <si>
    <t>Serviciul de producere și/sau transport al apei tehnologice în vederea redistribuirii</t>
  </si>
  <si>
    <t>Preşedinte</t>
  </si>
  <si>
    <t>CM</t>
  </si>
  <si>
    <t>Cheltuielile materiale</t>
  </si>
  <si>
    <t>B_VF</t>
  </si>
  <si>
    <t>pe baza volumelor de servicii furnizate</t>
  </si>
  <si>
    <t>2017, L/05</t>
  </si>
  <si>
    <t>APC</t>
  </si>
  <si>
    <t>Apă potabilă captată care nu necesită tratare</t>
  </si>
  <si>
    <t>SABA</t>
  </si>
  <si>
    <t>Serviciul furnizare a apei brute în aria de servicii</t>
  </si>
  <si>
    <t>B_C1</t>
  </si>
  <si>
    <t>pe baza costurilor definite de operator, tip 1</t>
  </si>
  <si>
    <t>2017, L/06</t>
  </si>
  <si>
    <t>APC1</t>
  </si>
  <si>
    <t>Apă potabilă captată care nu necesită tratare furnizată în aria de servicii</t>
  </si>
  <si>
    <t>SABH</t>
  </si>
  <si>
    <t>Serviciul de producere și/sau transport al apei brute în vederea redistribuirii</t>
  </si>
  <si>
    <t>B_C2</t>
  </si>
  <si>
    <t>pe baza costurilor definite de operator, tip 2</t>
  </si>
  <si>
    <t>2017, L/07</t>
  </si>
  <si>
    <t>APC2</t>
  </si>
  <si>
    <t>Apă potabilă captată care nu necesită tratare transportată la hotar pentru redistribuire</t>
  </si>
  <si>
    <t>SC</t>
  </si>
  <si>
    <t>Serviciul public de canalizare și de epurare a apelor uzate</t>
  </si>
  <si>
    <t>CP</t>
  </si>
  <si>
    <t>Cheltuielile de personal</t>
  </si>
  <si>
    <t>B_C3</t>
  </si>
  <si>
    <t>pe baza costurilor definite de operator, tip 3</t>
  </si>
  <si>
    <t>2017, L/08</t>
  </si>
  <si>
    <t>APP</t>
  </si>
  <si>
    <t>Apă potabilă procurată de la terți</t>
  </si>
  <si>
    <t>AD</t>
  </si>
  <si>
    <t>Alte activitati cu scop de profit decat serviciul public de alimentare cu apa si de canalizare</t>
  </si>
  <si>
    <t>2017, L/09</t>
  </si>
  <si>
    <t>APP1</t>
  </si>
  <si>
    <t>Apă potabilă procurată de la terți furnizată în aria de servicii</t>
  </si>
  <si>
    <t>C_TA</t>
  </si>
  <si>
    <t>Comune pt toate tipurile de activitati cu scop de profit</t>
  </si>
  <si>
    <t>2017, L/10</t>
  </si>
  <si>
    <t>APP2</t>
  </si>
  <si>
    <t>Apă potabilă procurată de la terți transportată la hotar pentru redistribuire</t>
  </si>
  <si>
    <t>C_SA+SC</t>
  </si>
  <si>
    <t>Comune pt toate tipurile de apă și serviciul public de canalizare și epurare a apelor uzate</t>
  </si>
  <si>
    <t>CIE</t>
  </si>
  <si>
    <t>Cheltuielile de întreținere și exploatare</t>
  </si>
  <si>
    <t>2017, L/11</t>
  </si>
  <si>
    <t>ABS1</t>
  </si>
  <si>
    <t>Apă brută destinată preparării apei potabile (AFP) și tehnologice (AFT)</t>
  </si>
  <si>
    <t>C_SAP+SC</t>
  </si>
  <si>
    <t>Comune pt apă potabilă și serviciul public de canalizare și epurare a apelor uzate</t>
  </si>
  <si>
    <t>2017, L/12</t>
  </si>
  <si>
    <t>ABS11</t>
  </si>
  <si>
    <t>Apă brută destinată preparării apei potabile (AFP)</t>
  </si>
  <si>
    <t>C_(SAP+SAT)+SAB</t>
  </si>
  <si>
    <t>Comune pt toate tipurile de apa: potabila, tehnologica si bruta</t>
  </si>
  <si>
    <t>2018, L/01</t>
  </si>
  <si>
    <t>ABS12</t>
  </si>
  <si>
    <t>Apă brută destinată preparării apei tehnologice (AFT)</t>
  </si>
  <si>
    <t>C_SAP+SAT</t>
  </si>
  <si>
    <t>Comune pt apa potabila si tehnologică</t>
  </si>
  <si>
    <t>CAD</t>
  </si>
  <si>
    <t xml:space="preserve">Cheltuielile de distribuire și administrative </t>
  </si>
  <si>
    <t>2018, L/02</t>
  </si>
  <si>
    <t>ABS2</t>
  </si>
  <si>
    <t>Apă brută destinată furnizării și transportării fără tratare (AFB)</t>
  </si>
  <si>
    <t>C_SAPA+SAPH</t>
  </si>
  <si>
    <t>Comune pt apa potabilă furnizată în aria de servicii și transportată la hotar pt redistribuire</t>
  </si>
  <si>
    <t>2018, L/03</t>
  </si>
  <si>
    <t>ABS21</t>
  </si>
  <si>
    <t>Apă brută destinată furnizării în aria de servicii (AFBA)</t>
  </si>
  <si>
    <t>C_SATA+SATH</t>
  </si>
  <si>
    <t>Comune pt apa tehnologică furnizată în aria de servicii și transportată la hotar pt redistribuire</t>
  </si>
  <si>
    <t>2018, L/04</t>
  </si>
  <si>
    <t>ABS22</t>
  </si>
  <si>
    <t>Apă brută destinată transportării la hotar pt redistribuire (AFBH)</t>
  </si>
  <si>
    <t>C_SABA+SABH</t>
  </si>
  <si>
    <t>Comune pt apa brută furnizată în aria de servicii și transportată la hotar pt redistribuire</t>
  </si>
  <si>
    <t>CD</t>
  </si>
  <si>
    <t>Cheltuielile de distribuire</t>
  </si>
  <si>
    <t>2018, L/05</t>
  </si>
  <si>
    <t>ATD</t>
  </si>
  <si>
    <t>Apă total transportată și distribuită</t>
  </si>
  <si>
    <t>ENP</t>
  </si>
  <si>
    <t>Evenimente exceptionale si activitati non-profit</t>
  </si>
  <si>
    <t>2018, L/06</t>
  </si>
  <si>
    <t>ATDP</t>
  </si>
  <si>
    <t>Apă potabilă total transportată și distribuită</t>
  </si>
  <si>
    <t>REF</t>
  </si>
  <si>
    <t>Refacturare</t>
  </si>
  <si>
    <t>2018, L/07</t>
  </si>
  <si>
    <t>ATDP1</t>
  </si>
  <si>
    <t>Apă potabilă total transportată și distribuită în aria de servicii</t>
  </si>
  <si>
    <t>CA</t>
  </si>
  <si>
    <t xml:space="preserve">Cheltuielile administrative </t>
  </si>
  <si>
    <t>2018, L/08</t>
  </si>
  <si>
    <t>ATDP2</t>
  </si>
  <si>
    <t>Apă potabilă total transportată la hotar pt redistribuire</t>
  </si>
  <si>
    <t>2018, L/09</t>
  </si>
  <si>
    <t>ATDT</t>
  </si>
  <si>
    <t>Apă tehnologică total transportată și distribuită</t>
  </si>
  <si>
    <t>2018, L/10</t>
  </si>
  <si>
    <t>ATDT1</t>
  </si>
  <si>
    <t>Apă tehnologică total transportată și distribuită în aria de servicii</t>
  </si>
  <si>
    <t>CAI</t>
  </si>
  <si>
    <t>Cheltuielile privind amortizarea mijloacelor fixe și a imobilizărilor necorporale</t>
  </si>
  <si>
    <t>2018, L/11</t>
  </si>
  <si>
    <t>ATDT2</t>
  </si>
  <si>
    <t>Apă tehnologică total transportată la hotar pt redistribuire</t>
  </si>
  <si>
    <t>2018, L/12</t>
  </si>
  <si>
    <t>ATDB</t>
  </si>
  <si>
    <t>Apă brută total transportată și distribuită</t>
  </si>
  <si>
    <t>2019, L/01</t>
  </si>
  <si>
    <t>ATDB1</t>
  </si>
  <si>
    <t>Apă brută total transportată și distribuită în aria de servicii</t>
  </si>
  <si>
    <t>CAP</t>
  </si>
  <si>
    <t>Cheltuieli pentru apa procurată de la alte persoane</t>
  </si>
  <si>
    <t>2019, L/02</t>
  </si>
  <si>
    <t>ATDB2</t>
  </si>
  <si>
    <t>Apă brută total transportată la hotar pt redistribuire</t>
  </si>
  <si>
    <t>2019, L/03</t>
  </si>
  <si>
    <t>AF</t>
  </si>
  <si>
    <t>Apă total facturată</t>
  </si>
  <si>
    <t>2019, L/04</t>
  </si>
  <si>
    <t>AFP</t>
  </si>
  <si>
    <t>Apă total facturată - potabilă</t>
  </si>
  <si>
    <t>CEE</t>
  </si>
  <si>
    <t>Cheltuielile pentru energia electrica</t>
  </si>
  <si>
    <t>2019, L/05</t>
  </si>
  <si>
    <t>AFPA</t>
  </si>
  <si>
    <t>Apă potabilă furnizată in aria de servicii</t>
  </si>
  <si>
    <t>2019, L/06</t>
  </si>
  <si>
    <t>AFPH</t>
  </si>
  <si>
    <t>Apă potabilă transportată la hotar pt redistribuire</t>
  </si>
  <si>
    <t>2019, L/07</t>
  </si>
  <si>
    <t>AFT</t>
  </si>
  <si>
    <t>Apă total facturată - tehnologică</t>
  </si>
  <si>
    <t>RDV</t>
  </si>
  <si>
    <t>Plata pentru transmiterea dreptului de folosință a bunurilor domeniului public sau privat al unității administrativ-teritoriale</t>
  </si>
  <si>
    <t>2019, L/08</t>
  </si>
  <si>
    <t>AFTA</t>
  </si>
  <si>
    <t>Apă tehnologică furnizată in aria de servicii</t>
  </si>
  <si>
    <t>2019, L/09</t>
  </si>
  <si>
    <t>AFTH</t>
  </si>
  <si>
    <t>Apă tehnologică transportată la hotar pt redistribuire</t>
  </si>
  <si>
    <t>2019, L/10</t>
  </si>
  <si>
    <t>AFB</t>
  </si>
  <si>
    <t>Apă total facturată - brută</t>
  </si>
  <si>
    <t>CACap</t>
  </si>
  <si>
    <t>Cheltuielile privind achiziționarea contoarelor consumatorilor casnici</t>
  </si>
  <si>
    <t>2019, L/11</t>
  </si>
  <si>
    <t>AFBA</t>
  </si>
  <si>
    <t>Apă brută furnizată in aria de servicii</t>
  </si>
  <si>
    <t>2019, L/12</t>
  </si>
  <si>
    <t>AFBH</t>
  </si>
  <si>
    <t>Apă brută transportată la hotar pt redistribuire</t>
  </si>
  <si>
    <t>2020, L/01</t>
  </si>
  <si>
    <t>AUC</t>
  </si>
  <si>
    <t>Apă uzată colectată</t>
  </si>
  <si>
    <t>CTRau</t>
  </si>
  <si>
    <t>Cheltuielile de tratare a apelor uzate conform contractelor încheiate cu terțe părți</t>
  </si>
  <si>
    <t>2020, L/02</t>
  </si>
  <si>
    <t>2020, L/03</t>
  </si>
  <si>
    <t>2020, L/04</t>
  </si>
  <si>
    <t>AC</t>
  </si>
  <si>
    <t>Alte cheltuieli operaționale</t>
  </si>
  <si>
    <t>2020, L/05</t>
  </si>
  <si>
    <t>2020, L/06</t>
  </si>
  <si>
    <t>2020, L/07</t>
  </si>
  <si>
    <t>TA</t>
  </si>
  <si>
    <t>Taxa pentru apă</t>
  </si>
  <si>
    <t>2020, L/08</t>
  </si>
  <si>
    <t>2020, L/09</t>
  </si>
  <si>
    <t>2020, L/10</t>
  </si>
  <si>
    <t>TVA</t>
  </si>
  <si>
    <t>Partea din taxa pentru valoarea adaugată plătită furnizorilor reflectată la contul de profit și pierderi</t>
  </si>
  <si>
    <t>2020, L/11</t>
  </si>
  <si>
    <t>2020, L/12</t>
  </si>
  <si>
    <t>2021, L/01</t>
  </si>
  <si>
    <t>AIT</t>
  </si>
  <si>
    <t>Alte impozite și taxe</t>
  </si>
  <si>
    <t>2021, L/02</t>
  </si>
  <si>
    <t>2021, L/03</t>
  </si>
  <si>
    <t>2021, L/04</t>
  </si>
  <si>
    <t>PR</t>
  </si>
  <si>
    <t>Plățile regulatorii</t>
  </si>
  <si>
    <t>2021, L/05</t>
  </si>
  <si>
    <t>2021, L/06</t>
  </si>
  <si>
    <t>2021, L/07</t>
  </si>
  <si>
    <t>FR</t>
  </si>
  <si>
    <t>Fondul de rulment</t>
  </si>
  <si>
    <t>2021, L/08</t>
  </si>
  <si>
    <t>2021, L/09</t>
  </si>
  <si>
    <t>2021, L/10</t>
  </si>
  <si>
    <t>R</t>
  </si>
  <si>
    <t>Rentabilitatea</t>
  </si>
  <si>
    <t>2021, L/11</t>
  </si>
  <si>
    <t>2021, L/12</t>
  </si>
  <si>
    <t>2022, L/01</t>
  </si>
  <si>
    <t>DV</t>
  </si>
  <si>
    <t>Devierile tarifare</t>
  </si>
  <si>
    <t>2022, L/02</t>
  </si>
  <si>
    <t>2022, L/03</t>
  </si>
  <si>
    <t>2022, L/04</t>
  </si>
  <si>
    <t>2022, L/05</t>
  </si>
  <si>
    <t>2022, L/06</t>
  </si>
  <si>
    <t>2022, L/07</t>
  </si>
  <si>
    <t>2022, L/08</t>
  </si>
  <si>
    <t>2022, L/09</t>
  </si>
  <si>
    <t>2022, L/10</t>
  </si>
  <si>
    <t>2022, L/11</t>
  </si>
  <si>
    <t>2022, L/12</t>
  </si>
  <si>
    <t>2023, L/01</t>
  </si>
  <si>
    <t>2023, L/02</t>
  </si>
  <si>
    <t>2023, L/03</t>
  </si>
  <si>
    <t>2023, L/04</t>
  </si>
  <si>
    <t>2023, L/05</t>
  </si>
  <si>
    <t>2023, L/06</t>
  </si>
  <si>
    <t>2023, L/07</t>
  </si>
  <si>
    <t>2023, L/08</t>
  </si>
  <si>
    <t>2023, L/09</t>
  </si>
  <si>
    <t>2023, L/10</t>
  </si>
  <si>
    <t>2023, L/11</t>
  </si>
  <si>
    <t>2023, L/12</t>
  </si>
  <si>
    <t>2024, L/01</t>
  </si>
  <si>
    <t>2024, L/02</t>
  </si>
  <si>
    <t>2024, L/03</t>
  </si>
  <si>
    <t>2024, L/04</t>
  </si>
  <si>
    <t>2024, L/05</t>
  </si>
  <si>
    <t>2024, L/06</t>
  </si>
  <si>
    <t>2024, L/07</t>
  </si>
  <si>
    <t>2024, L/08</t>
  </si>
  <si>
    <t>2024, L/09</t>
  </si>
  <si>
    <t>2024, L/10</t>
  </si>
  <si>
    <t>2024, L/11</t>
  </si>
  <si>
    <t>2024, L/12</t>
  </si>
  <si>
    <t>2025, L/01</t>
  </si>
  <si>
    <t>2025, L/02</t>
  </si>
  <si>
    <t>2025, L/03</t>
  </si>
  <si>
    <t>2025, L/04</t>
  </si>
  <si>
    <t>2025, L/05</t>
  </si>
  <si>
    <t>2025, L/06</t>
  </si>
  <si>
    <t>2025, L/07</t>
  </si>
  <si>
    <t>2025, L/08</t>
  </si>
  <si>
    <t>2025, L/09</t>
  </si>
  <si>
    <t>2025, L/10</t>
  </si>
  <si>
    <t>2025, L/11</t>
  </si>
  <si>
    <t>2025, L/12</t>
  </si>
  <si>
    <t>2026, L/01</t>
  </si>
  <si>
    <t>2026, L/02</t>
  </si>
  <si>
    <t>2026, L/03</t>
  </si>
  <si>
    <t>2026, L/04</t>
  </si>
  <si>
    <t>2026, L/05</t>
  </si>
  <si>
    <t>2026, L/06</t>
  </si>
  <si>
    <t>2026, L/07</t>
  </si>
  <si>
    <t>2026, L/08</t>
  </si>
  <si>
    <t>2026, L/09</t>
  </si>
  <si>
    <t>2026, L/10</t>
  </si>
  <si>
    <t>2026, L/11</t>
  </si>
  <si>
    <t>2026, L/12</t>
  </si>
  <si>
    <t>2027, L/01</t>
  </si>
  <si>
    <t>2027, L/02</t>
  </si>
  <si>
    <t>2027, L/03</t>
  </si>
  <si>
    <t>2027, L/04</t>
  </si>
  <si>
    <t>2027, L/05</t>
  </si>
  <si>
    <t>2027, L/06</t>
  </si>
  <si>
    <t>2027, L/07</t>
  </si>
  <si>
    <t>2027, L/08</t>
  </si>
  <si>
    <t>2027, L/09</t>
  </si>
  <si>
    <t>2027, L/10</t>
  </si>
  <si>
    <t>2027, L/11</t>
  </si>
  <si>
    <t>2027, L/12</t>
  </si>
  <si>
    <t>2028, L/01</t>
  </si>
  <si>
    <t>2028, L/02</t>
  </si>
  <si>
    <t>2028, L/03</t>
  </si>
  <si>
    <t>2028, L/04</t>
  </si>
  <si>
    <t>2028, L/05</t>
  </si>
  <si>
    <t>2028, L/06</t>
  </si>
  <si>
    <t>2028, L/07</t>
  </si>
  <si>
    <t>2028, L/08</t>
  </si>
  <si>
    <t>2028, L/09</t>
  </si>
  <si>
    <t>2028, L/10</t>
  </si>
  <si>
    <t>2028, L/11</t>
  </si>
  <si>
    <t>2028, L/12</t>
  </si>
  <si>
    <t>2029, L/01</t>
  </si>
  <si>
    <t>2029, L/02</t>
  </si>
  <si>
    <t>2029, L/03</t>
  </si>
  <si>
    <t>2029, L/04</t>
  </si>
  <si>
    <t>2029, L/05</t>
  </si>
  <si>
    <t>2029, L/06</t>
  </si>
  <si>
    <t>2029, L/07</t>
  </si>
  <si>
    <t>2029, L/08</t>
  </si>
  <si>
    <t>2029, L/09</t>
  </si>
  <si>
    <t>2029, L/10</t>
  </si>
  <si>
    <t>2029, L/11</t>
  </si>
  <si>
    <t>2029, L/12</t>
  </si>
  <si>
    <t>2030, L/01</t>
  </si>
  <si>
    <t>2030, L/02</t>
  </si>
  <si>
    <t>2030, L/03</t>
  </si>
  <si>
    <t>2030, L/04</t>
  </si>
  <si>
    <t>2030, L/05</t>
  </si>
  <si>
    <t>2030, L/06</t>
  </si>
  <si>
    <t>2030, L/07</t>
  </si>
  <si>
    <t>2030, L/08</t>
  </si>
  <si>
    <t>2030, L/09</t>
  </si>
  <si>
    <t>2030, L/10</t>
  </si>
  <si>
    <t>2030, L/11</t>
  </si>
  <si>
    <t>2030, L/12</t>
  </si>
  <si>
    <t>2031, L/01</t>
  </si>
  <si>
    <t>2031, L/02</t>
  </si>
  <si>
    <t>2031, L/03</t>
  </si>
  <si>
    <t>2031, L/04</t>
  </si>
  <si>
    <t>2031, L/05</t>
  </si>
  <si>
    <t>2031, L/06</t>
  </si>
  <si>
    <t>2031, L/07</t>
  </si>
  <si>
    <t>2031, L/08</t>
  </si>
  <si>
    <t>2031, L/09</t>
  </si>
  <si>
    <t>2031, L/10</t>
  </si>
  <si>
    <t>2031, L/11</t>
  </si>
  <si>
    <t>2031, L/12</t>
  </si>
  <si>
    <t>2032, L/01</t>
  </si>
  <si>
    <t>2032, L/02</t>
  </si>
  <si>
    <t>2032, L/03</t>
  </si>
  <si>
    <t>2032, L/04</t>
  </si>
  <si>
    <t>2032, L/05</t>
  </si>
  <si>
    <t>2032, L/06</t>
  </si>
  <si>
    <t>2032, L/07</t>
  </si>
  <si>
    <t>2032, L/08</t>
  </si>
  <si>
    <t>2032, L/09</t>
  </si>
  <si>
    <t>2032, L/10</t>
  </si>
  <si>
    <t>2032, L/11</t>
  </si>
  <si>
    <t>2032, L/12</t>
  </si>
  <si>
    <t>2033, L/01</t>
  </si>
  <si>
    <t>2033, L/02</t>
  </si>
  <si>
    <t>2033, L/03</t>
  </si>
  <si>
    <t>2033, L/04</t>
  </si>
  <si>
    <t>2033, L/05</t>
  </si>
  <si>
    <t>2033, L/06</t>
  </si>
  <si>
    <t>2033, L/07</t>
  </si>
  <si>
    <t>2033, L/08</t>
  </si>
  <si>
    <t>2033, L/09</t>
  </si>
  <si>
    <t>2033, L/10</t>
  </si>
  <si>
    <t>2033, L/11</t>
  </si>
  <si>
    <t>2033, L/12</t>
  </si>
  <si>
    <t>2034, L/01</t>
  </si>
  <si>
    <t>2034, L/02</t>
  </si>
  <si>
    <t>2034, L/03</t>
  </si>
  <si>
    <t>2034, L/04</t>
  </si>
  <si>
    <t>2034, L/05</t>
  </si>
  <si>
    <t>2034, L/06</t>
  </si>
  <si>
    <t>2034, L/07</t>
  </si>
  <si>
    <t>2034, L/08</t>
  </si>
  <si>
    <t>2034, L/09</t>
  </si>
  <si>
    <t>2034, L/10</t>
  </si>
  <si>
    <t>2034, L/11</t>
  </si>
  <si>
    <t>2034, L/12</t>
  </si>
  <si>
    <t>2035, L/01</t>
  </si>
  <si>
    <t>2035, L/02</t>
  </si>
  <si>
    <t>2035, L/03</t>
  </si>
  <si>
    <t>2035, L/04</t>
  </si>
  <si>
    <t>2035, L/05</t>
  </si>
  <si>
    <t>2035, L/06</t>
  </si>
  <si>
    <t>2035, L/07</t>
  </si>
  <si>
    <t>2035, L/08</t>
  </si>
  <si>
    <t>2035, L/09</t>
  </si>
  <si>
    <t>2035, L/10</t>
  </si>
  <si>
    <t>2035, L/11</t>
  </si>
  <si>
    <t>2035, L/12</t>
  </si>
  <si>
    <t>UM</t>
  </si>
  <si>
    <t>Cod subdiviziune</t>
  </si>
  <si>
    <t>Ghid de lucru cu fisierul - consecutivitatea acţiunilor</t>
  </si>
  <si>
    <t>Acţiuni</t>
  </si>
  <si>
    <t>Fişier</t>
  </si>
  <si>
    <t>Foaia</t>
  </si>
  <si>
    <t>Adresa</t>
  </si>
  <si>
    <t>Se va studia foaia Q&amp;A</t>
  </si>
  <si>
    <t>Convenţii cu privire la formatare şi denumiri, întrebări şi răspunsuri</t>
  </si>
  <si>
    <t>1. Culorile textului/valorilor</t>
  </si>
  <si>
    <t>Albastru: Valori importate din alte pagini sau calculate prin formule cu elemente importate din alte pagini</t>
  </si>
  <si>
    <t>Negru: valori introduse sau calculate prin formule cu referințe la aceeași pagină</t>
  </si>
  <si>
    <t>Roşu: valori negative sau erori</t>
  </si>
  <si>
    <t>2. Culorile fundalului</t>
  </si>
  <si>
    <t>3. Celula care urmeaza a fi completată de către utilizator - fundal galben deschis</t>
  </si>
  <si>
    <t>3. Culorile taburilor foilor</t>
  </si>
  <si>
    <t>Foile de introducere a datelor (input-uri) - fundal galben deschis</t>
  </si>
  <si>
    <t>Foile cu calcule - fundal gri deschis, întunecare 15%</t>
  </si>
  <si>
    <t>Foile cu rezultate (output-uri) - fundal verde deschis</t>
  </si>
  <si>
    <t>Foi informative - fundal gri deschis,  întunecare 5%</t>
  </si>
  <si>
    <t>4. Întrebări şi răspunsuri</t>
  </si>
  <si>
    <t>4.1</t>
  </si>
  <si>
    <t>Scopul fisierului</t>
  </si>
  <si>
    <t>4.2</t>
  </si>
  <si>
    <t>Structura fișierului și ajustările posibile</t>
  </si>
  <si>
    <t>aferente serviciului public de alimentare cu apă și de canalizare</t>
  </si>
  <si>
    <t>Cuprins</t>
  </si>
  <si>
    <t>Detalii conţinut</t>
  </si>
  <si>
    <t>Foi şi informaţii neincluse mai sus, a căror imprimare nu este necesară</t>
  </si>
  <si>
    <t>Setarea modelului și declararea constantelor</t>
  </si>
  <si>
    <t>Nr.</t>
  </si>
  <si>
    <t>Specificări</t>
  </si>
  <si>
    <t>Valori de referinţă</t>
  </si>
  <si>
    <t>Informaţii generale</t>
  </si>
  <si>
    <t>Denumirea operatorului</t>
  </si>
  <si>
    <t>Funcţia exactă a administratorului entităţii, conform statutului</t>
  </si>
  <si>
    <t>Numele, prenumele administratorului</t>
  </si>
  <si>
    <t>Funcţia responsabilului de calcul</t>
  </si>
  <si>
    <t>Numele, prenumele responsabilului de calcul</t>
  </si>
  <si>
    <t>Anul pentru care este solicitată aprobarea cheltuielilor de bază</t>
  </si>
  <si>
    <t>Primul an pt care au fost aprobate anterior cheltuielile de bază</t>
  </si>
  <si>
    <t>Ultimul an pentru care sunt disponibile valorile efective</t>
  </si>
  <si>
    <t>Primul an din modelul financiar</t>
  </si>
  <si>
    <t>Denumirea utilizată pt marcarea datelor efective</t>
  </si>
  <si>
    <t>Efectiv</t>
  </si>
  <si>
    <t>Denumirea utilizată pt marcarea datelor prognozate</t>
  </si>
  <si>
    <t>Progn.</t>
  </si>
  <si>
    <t>Fișierul include foi de inputuri ale datelor contabile efective sau prognozate, foi de calcul si foi de rezultate.</t>
  </si>
  <si>
    <t>Anul</t>
  </si>
  <si>
    <t>Rd</t>
  </si>
  <si>
    <t>Ref.1</t>
  </si>
  <si>
    <t>Ref.2</t>
  </si>
  <si>
    <t>Specificatie</t>
  </si>
  <si>
    <t>lei</t>
  </si>
  <si>
    <t>TOTAL</t>
  </si>
  <si>
    <t xml:space="preserve"> - eligibile</t>
  </si>
  <si>
    <t xml:space="preserve"> - neeligibile</t>
  </si>
  <si>
    <t>INV</t>
  </si>
  <si>
    <t>Investiții</t>
  </si>
  <si>
    <t>Foile de rezultate sunt cele în care fac totalizări, pe bază de formule, cu referinta la foile de inputuri si din care rezultatele urmează a fi copiate în fișierul de calcul a cheltuielilor de bază și a tarifelor.</t>
  </si>
  <si>
    <t>Linie de timp și ipoteze</t>
  </si>
  <si>
    <t>Efectiv (1 - adevarat; 0 - fals)</t>
  </si>
  <si>
    <t>Prognozat (1 - adevarat; 0 - fals)</t>
  </si>
  <si>
    <t>Label</t>
  </si>
  <si>
    <t>% pt conducerea brigăzii</t>
  </si>
  <si>
    <t>% pt vechimea în muncă</t>
  </si>
  <si>
    <t>% adaos pentru remorcă</t>
  </si>
  <si>
    <t>% primei</t>
  </si>
  <si>
    <t>Activitatea</t>
  </si>
  <si>
    <t>Informatii suplimentare despre angajatii efectivi</t>
  </si>
  <si>
    <t>Salariul minim garantat fara coeficient de complexitate</t>
  </si>
  <si>
    <t>Salariul minim garantat cu coeficient de complexitate</t>
  </si>
  <si>
    <t>Salariul de baza</t>
  </si>
  <si>
    <t>Platile pentru conditii nocive</t>
  </si>
  <si>
    <t>Vechimea în muncă</t>
  </si>
  <si>
    <t>Prima curentă</t>
  </si>
  <si>
    <r>
      <t>Tip angajat</t>
    </r>
    <r>
      <rPr>
        <sz val="8"/>
        <rFont val="Calibri"/>
        <family val="2"/>
        <charset val="204"/>
        <scheme val="minor"/>
      </rPr>
      <t xml:space="preserve"> (specialist=1; muncitor=2; sofer=21)</t>
    </r>
  </si>
  <si>
    <t>Functia/ profesia</t>
  </si>
  <si>
    <t>Cod caracter loc munca</t>
  </si>
  <si>
    <t>Caracterul ocupat/vacant al locului de munca</t>
  </si>
  <si>
    <t>Locurile de munca de baza ocupate</t>
  </si>
  <si>
    <t>Locurile de munca cumulate de angajati existenti</t>
  </si>
  <si>
    <t>motiv statut "cumul", "temporar vacant" sau "vacant"</t>
  </si>
  <si>
    <t>Nr. matricol</t>
  </si>
  <si>
    <t>Nume, prenume</t>
  </si>
  <si>
    <t>Stagiul de munca, ani</t>
  </si>
  <si>
    <t>Nr.de unitati in state</t>
  </si>
  <si>
    <t>Proportia pt includerea in cheltuielile planificate</t>
  </si>
  <si>
    <t>Regimul de munca</t>
  </si>
  <si>
    <t>Durata medie lunara a timpului de munca (ore/luna)</t>
  </si>
  <si>
    <t>Categoria de salarizare</t>
  </si>
  <si>
    <t>Salariu tarifar min, lei/oră</t>
  </si>
  <si>
    <t>Salariul de funcţiemin., lei/lună</t>
  </si>
  <si>
    <t>Coeficientul de complexitate</t>
  </si>
  <si>
    <t>Salariu tarifar min. cu coef. complex., lei/oră</t>
  </si>
  <si>
    <t>Salariul lunar min. cu coef. complex. pt un program de 169 ore, lei/lună</t>
  </si>
  <si>
    <t>Coeficientul de multiplicare aplicat</t>
  </si>
  <si>
    <t>Salariul pe ora, lei/ora</t>
  </si>
  <si>
    <t>Salariul lunar pentru un regim de 169 ore, lei/luna</t>
  </si>
  <si>
    <t>Salariul lunar tinand cont de regimul de munca aplicat locului de munca, lei/luna</t>
  </si>
  <si>
    <t>Salariul lunar planificat (pentru toate locurile de munca, cu exceptia celor vacante), lei/luna</t>
  </si>
  <si>
    <t>Ore pe luna de lucru in conditii nocive, tinand cont de gradul de incadrare planificat, ore</t>
  </si>
  <si>
    <t>Plata pentru condiţii nefavorabile, lei</t>
  </si>
  <si>
    <t>Plata conducerea brigăzii, lei</t>
  </si>
  <si>
    <t>Plata pt vechimea în muncă, lei</t>
  </si>
  <si>
    <t>Prima curentă, lei</t>
  </si>
  <si>
    <t>Nr. zile de sărbători nelucrătoare care cad in zile lucratoare</t>
  </si>
  <si>
    <t>Total pe lună, lei</t>
  </si>
  <si>
    <t>temporar vacant</t>
  </si>
  <si>
    <t>R1</t>
  </si>
  <si>
    <t>ocupat</t>
  </si>
  <si>
    <t>vacant</t>
  </si>
  <si>
    <t>cumulat</t>
  </si>
  <si>
    <t>R3</t>
  </si>
  <si>
    <t>R2</t>
  </si>
  <si>
    <t>Total</t>
  </si>
  <si>
    <t>inclusiv</t>
  </si>
  <si>
    <t>Nr. crt.</t>
  </si>
  <si>
    <t>Data angajarii</t>
  </si>
  <si>
    <t>Caracterul locului de munca</t>
  </si>
  <si>
    <t>ID</t>
  </si>
  <si>
    <t>Denumire</t>
  </si>
  <si>
    <t>lipseste informatia</t>
  </si>
  <si>
    <t>Sporurile de compensare pentru munca prestată în condiţii nefavorabile</t>
  </si>
  <si>
    <t>0,5 - 2,0</t>
  </si>
  <si>
    <t>2,1 - 4,0</t>
  </si>
  <si>
    <t>4,1 - 6,0</t>
  </si>
  <si>
    <t>6,1 - 8,0</t>
  </si>
  <si>
    <t>8,1 - 10,0</t>
  </si>
  <si>
    <t>mai mult de 10</t>
  </si>
  <si>
    <t>Pentru muncitori</t>
  </si>
  <si>
    <t>Pentru specialisti si functionari</t>
  </si>
  <si>
    <t>Conform HG 743/2002</t>
  </si>
  <si>
    <t>Diapazon coef mult.</t>
  </si>
  <si>
    <t>Lim. min.</t>
  </si>
  <si>
    <t>Lim. max.</t>
  </si>
  <si>
    <t>Functiile specifice pentru care se aplica</t>
  </si>
  <si>
    <t>Rezerva¹</t>
  </si>
  <si>
    <t>Salariul lunar de functie min.²˒³</t>
  </si>
  <si>
    <t>Salariul lunar de functie max.²˒³</t>
  </si>
  <si>
    <t>Funcţionari administrativi</t>
  </si>
  <si>
    <t>Specialist cu studii superioare de scurtă durată, fara categorie</t>
  </si>
  <si>
    <t>Specialist cu studii superioare de scurtă durată, cat. II</t>
  </si>
  <si>
    <t>Specialist cu studii superioare de scurtă durată, cat. I</t>
  </si>
  <si>
    <t>Specialist cu studii superioare universitare, fara categorie</t>
  </si>
  <si>
    <t>Specialist cu studii superioare universitare, cat. III</t>
  </si>
  <si>
    <t>nu se aplica</t>
  </si>
  <si>
    <t>Specialist cu studii superioare universitare, cat. II</t>
  </si>
  <si>
    <t>Specialist cu studii superioare universitare, cat. I</t>
  </si>
  <si>
    <t>Specialist cu studii superioare universitare, coordonatori</t>
  </si>
  <si>
    <t>Conducătorii (manageri, şefi) de subdiviziuni interioare (sectoare, birouri,secţii, ateliere, servicii, etc.), specialişti şefi</t>
  </si>
  <si>
    <t>Specialiştii şefi (care au în subordine personal), directori de subdiviziune şi filiale, adjuncţi ai conducătorului de unitate</t>
  </si>
  <si>
    <t>Conducător de unitate</t>
  </si>
  <si>
    <t>¹ "0" - rezerva nu exista, "+#%" - cuantumul depasirii plafonului recomandat, "-#%" - cuantumul rezervei de crestere a coeficientilor de multiplicare aplicati in cadrul entitatii, pana la nivelul recomandat de GRM</t>
  </si>
  <si>
    <t>² pentru un program de munca de 169 ore/luna</t>
  </si>
  <si>
    <t>³ fara coeficient de complexitate</t>
  </si>
  <si>
    <t>Diapazoanele prevazute de GH 743/2002</t>
  </si>
  <si>
    <t>1,1-1,26</t>
  </si>
  <si>
    <t>1,20-1,59</t>
  </si>
  <si>
    <t>1,30-1,81</t>
  </si>
  <si>
    <t>1,40-2,07</t>
  </si>
  <si>
    <t>1,50-2,36</t>
  </si>
  <si>
    <t>limita minimala</t>
  </si>
  <si>
    <t>limita maximala</t>
  </si>
  <si>
    <t>Coeficienţii tarifari</t>
  </si>
  <si>
    <t>rezerva pana la limita maximala</t>
  </si>
  <si>
    <t>Salariul tarifar, lei/ora</t>
  </si>
  <si>
    <t xml:space="preserve">Salariul tarifar lunar (pt cat. Calificare 1 - conf HG 165/2020), lei </t>
  </si>
  <si>
    <t>Aplicat de către operator</t>
  </si>
  <si>
    <t>Cod</t>
  </si>
  <si>
    <t>Data concedierii</t>
  </si>
  <si>
    <t>Cod functie/ profesie</t>
  </si>
  <si>
    <t>Regimurile de munca</t>
  </si>
  <si>
    <t>Media lunara a orelor de munca</t>
  </si>
  <si>
    <t>inclusiv ore de noapte</t>
  </si>
  <si>
    <t>Erori/alerte - lipsesc date</t>
  </si>
  <si>
    <t>Erori - altele</t>
  </si>
  <si>
    <t>UNITĂȚI ÎN STATELE DE PERSONAL, LA SITUAȚIA DIN 31 DECEMBRIE</t>
  </si>
  <si>
    <t>Numărul total de unități în statele de personal</t>
  </si>
  <si>
    <t>unit.</t>
  </si>
  <si>
    <r>
      <t xml:space="preserve"> - cu atribuții directe la serviciile de </t>
    </r>
    <r>
      <rPr>
        <b/>
        <sz val="8"/>
        <rFont val="Calibri"/>
        <family val="2"/>
        <charset val="204"/>
        <scheme val="minor"/>
      </rPr>
      <t>alimentare cu apă</t>
    </r>
  </si>
  <si>
    <r>
      <t xml:space="preserve"> - cu atribuții directe la serviciile de </t>
    </r>
    <r>
      <rPr>
        <b/>
        <sz val="8"/>
        <rFont val="Calibri"/>
        <family val="2"/>
        <charset val="204"/>
        <scheme val="minor"/>
      </rPr>
      <t>canalizare și epurare a apelor uzate</t>
    </r>
  </si>
  <si>
    <r>
      <t xml:space="preserve"> - cu atribuții directe la </t>
    </r>
    <r>
      <rPr>
        <b/>
        <sz val="8"/>
        <rFont val="Calibri"/>
        <family val="2"/>
        <charset val="204"/>
        <scheme val="minor"/>
      </rPr>
      <t>alte activități</t>
    </r>
    <r>
      <rPr>
        <sz val="8"/>
        <rFont val="Calibri"/>
        <family val="2"/>
        <charset val="204"/>
        <scheme val="minor"/>
      </rPr>
      <t xml:space="preserve"> decât cele de prestare a serviciilor reglementate</t>
    </r>
  </si>
  <si>
    <r>
      <t xml:space="preserve"> - cu </t>
    </r>
    <r>
      <rPr>
        <b/>
        <sz val="8"/>
        <rFont val="Calibri"/>
        <family val="2"/>
        <charset val="204"/>
        <scheme val="minor"/>
      </rPr>
      <t>spectru larg de atribuții</t>
    </r>
    <r>
      <rPr>
        <sz val="8"/>
        <rFont val="Calibri"/>
        <family val="2"/>
        <charset val="204"/>
        <scheme val="minor"/>
      </rPr>
      <t xml:space="preserve"> (se referă la mai multe tipuri de activități)</t>
    </r>
  </si>
  <si>
    <t>HG 165/2010</t>
  </si>
  <si>
    <t>Salariul minim garantat de stat în vigoare la 01 Ianuarie</t>
  </si>
  <si>
    <t>lei/lună</t>
  </si>
  <si>
    <t>Salariul minim garantat de stat în vigoare la 31 Decembrie</t>
  </si>
  <si>
    <t>Numărul lunii din care salariul minim a fost modificat</t>
  </si>
  <si>
    <t>Salariul minim garantat de stat mediu anual</t>
  </si>
  <si>
    <t>IPC</t>
  </si>
  <si>
    <t>Indicele de creștere a salariului minim de stat mediu anual (Ism)</t>
  </si>
  <si>
    <t>Indicele de creștere a cheltuielilor de personal (IPC sau Ism)</t>
  </si>
  <si>
    <t>Valoare minimala reglementata, lei/lună (program de 169 ore/luna)</t>
  </si>
  <si>
    <t>Sporul, %</t>
  </si>
  <si>
    <t>Valorile aplicate de către operator, lei/lună (program de 169 ore/luna)</t>
  </si>
  <si>
    <t>Cuantumul platii pt condiţii nefavorabile, pentru un program de 169 ore/luna, lei</t>
  </si>
  <si>
    <t>Grad de nocivitate, puncte</t>
  </si>
  <si>
    <t>Denumire subdiviziune de bază</t>
  </si>
  <si>
    <t>Functia/ profesia de bază</t>
  </si>
  <si>
    <t>Denumirea subdiviziunii</t>
  </si>
  <si>
    <t>Cont Dt</t>
  </si>
  <si>
    <t>Cont Ct</t>
  </si>
  <si>
    <t>Clasificare Nivel 1 Cod si denumire</t>
  </si>
  <si>
    <t>Destinatie</t>
  </si>
  <si>
    <t>Luna de calcul</t>
  </si>
  <si>
    <t>Nr. tabel</t>
  </si>
  <si>
    <t>Nume prenume</t>
  </si>
  <si>
    <t xml:space="preserve">Obligatiuni fata de angajati pentru munca prestata si timpul de odihna regulamentar </t>
  </si>
  <si>
    <t>Salariu de baza</t>
  </si>
  <si>
    <t>Sporuri pentru vechime in munca si competenta</t>
  </si>
  <si>
    <t>Adaosuri si sporuri cu caracter compensatoriu</t>
  </si>
  <si>
    <t>Sporul cu caracter compensatoriu pentru munca intensă la conveiere, linii în flux şi linii automatizate</t>
  </si>
  <si>
    <t>Sporul cu caracter compensatoriu pentru grafic de lucru cu divizarea zile de munca in parti, cu intrerupere de cel putin 2 ore</t>
  </si>
  <si>
    <t>Sporul cu caracter compensatoriu pentru munca in schimburile II si III</t>
  </si>
  <si>
    <t>Sporul cu caracter compensatoriu pentru extinderea zonelor de deservire sau sporirea volumului de lucrări executate</t>
  </si>
  <si>
    <t>Sporul cu caracter compensatoriu pentru indeplinirea obligatiunilor de munca a lucratorilor care lipsesc temporar</t>
  </si>
  <si>
    <t>Sporul cu caracter compensatoriu muncitorilor care executa lucrari prevazute pentru lucratorii cu categorie de calificare inferioara</t>
  </si>
  <si>
    <t>Sporul cu caracter compensatoriu pentru munca prestată la unele obiecte de construcţie şi în raioanele unde apar situaţii excepţionale</t>
  </si>
  <si>
    <t>Sporul cu caracter compensatoriu pentru conducătorii de brigadă (de echipă) din rîndurile muncitorilor, care nu sînt scutiţi de lucrul lor de bază, pentru conducerea brigăzii (echipei)</t>
  </si>
  <si>
    <t>Compensatii sub forma de plati pentru lapte</t>
  </si>
  <si>
    <t xml:space="preserve">Compensatii pentru stationare </t>
  </si>
  <si>
    <t>Prima curenta</t>
  </si>
  <si>
    <t>Prima curenta calculata lunar</t>
  </si>
  <si>
    <t>Prima curenta platita in avans lunar in cazul calculului final trimestrial</t>
  </si>
  <si>
    <t>Prima curenta calculata trimestrial, fara partea calculata in avans</t>
  </si>
  <si>
    <t>Indemnizatii si compensatii pentru concedii si zile libere</t>
  </si>
  <si>
    <t>Compensatii pentru concedii anuale nefolosite (contract de munca expirat sau reziliat)</t>
  </si>
  <si>
    <t>Indemnizatii si alate plati membrilor organelor superioare de conducere</t>
  </si>
  <si>
    <t>Alte indemnizatii si compensatii</t>
  </si>
  <si>
    <t>Indemnizatii pentru incapacitate de munca platita de angajator</t>
  </si>
  <si>
    <t>Indemnizatii pentru timpul de garda la domiciliu</t>
  </si>
  <si>
    <t>Indemnizatii pentru somaj tehnic</t>
  </si>
  <si>
    <t>Compensatii pentru deplasarea cu transportul public</t>
  </si>
  <si>
    <t>Obligatiuni fata de angajati in afara muncii prestate si timpului de odihna regulamentar</t>
  </si>
  <si>
    <t>Indemnizatii acordate angajatilor</t>
  </si>
  <si>
    <t>Indemnizatii membrilor organelor superioare de conducere peste cuantumul minim</t>
  </si>
  <si>
    <t>Indemnizatii si compensatii din contul BASS</t>
  </si>
  <si>
    <t>Indemnizatii pentru incapacitate de munca platite partial de CNAS</t>
  </si>
  <si>
    <t>Indemnizatii pentru incapacitate de munca platite integral de CNAS</t>
  </si>
  <si>
    <t>Indemnizatii pentru ingrijirea bolnavului platite de CNAS</t>
  </si>
  <si>
    <t>Compensatii in cazul accidentelor de muncă platite de CNAS</t>
  </si>
  <si>
    <t>Alte indemnizatii</t>
  </si>
  <si>
    <t>Indemnizatii de eliberare din serviciu pt 1 luna</t>
  </si>
  <si>
    <t>Indemnizatii de eliberare din serviciu pt a 2-3-a luna</t>
  </si>
  <si>
    <t>Indemnizatii de eliberare din serviciu pe motiv de necorespundere cu functia</t>
  </si>
  <si>
    <t>Salariu pentru lipsa fortata de la serviciu</t>
  </si>
  <si>
    <t>Despagubire/paguba morala pentru lipsa fortata de la serviciu</t>
  </si>
  <si>
    <t>Indemnizatii pentru eliberarea din serviciu a conducatorului unitatii</t>
  </si>
  <si>
    <t>Compensatii acordate angajatilor</t>
  </si>
  <si>
    <t>Compensatii concediu de studii/instruiri/calificare profesionala</t>
  </si>
  <si>
    <t>Compensatii pe perioada de studii</t>
  </si>
  <si>
    <t>Compensatii pe perioada formarii profesionale continue</t>
  </si>
  <si>
    <t>Compensatii pe perioada invatamintului dual</t>
  </si>
  <si>
    <t>Alte compensatii</t>
  </si>
  <si>
    <t>Compensatii pentru pauza de alimentare a copilului</t>
  </si>
  <si>
    <t>Compensatii salariatilor donatori de singe</t>
  </si>
  <si>
    <t>Compensatii pentru munca suplimentara pe durata lichidarii calamitatilor naturale</t>
  </si>
  <si>
    <t>Compensatii in cazul accidentelor de muncă platita de angajator</t>
  </si>
  <si>
    <t>Compensatii pentru propuneri de raționalizare și inovare</t>
  </si>
  <si>
    <t>Compensatii pentru perioada de cautare a unui loc de munca</t>
  </si>
  <si>
    <t>Compensarea obligatiei fata de angajat</t>
  </si>
  <si>
    <t>Prime in baza rezultatelor activitatii anuale</t>
  </si>
  <si>
    <t>Prime in baza rezultatelor anuale acordata angajatilor</t>
  </si>
  <si>
    <t>Prime de sarbatori nationale</t>
  </si>
  <si>
    <t>Prime de sarbatori profesionale</t>
  </si>
  <si>
    <t xml:space="preserve">Prime pentru participantii la lupte </t>
  </si>
  <si>
    <t>Alte prime acordate angajatilor</t>
  </si>
  <si>
    <t>Alte prime acordate angajatilor platite in sume fixe</t>
  </si>
  <si>
    <t>Ajutor material conform CCM</t>
  </si>
  <si>
    <t>Ajutor material pe motive familiale CCM</t>
  </si>
  <si>
    <t>Alte ajutoare materiale conform CCM</t>
  </si>
  <si>
    <t>Obligatiuni pe contracte de prestare servicii, in afara CIM</t>
  </si>
  <si>
    <t>Plati pt serviciile persoanele fizice</t>
  </si>
  <si>
    <t>CM art. 175. HG 10/2012, pct. 13.</t>
  </si>
  <si>
    <t>HG 743/2002, pct. 13, HG 169/2008</t>
  </si>
  <si>
    <t>HG 743/2002, pct. 12</t>
  </si>
  <si>
    <t>HG 743/2002, anexa 6</t>
  </si>
  <si>
    <t>CM art. 139, HG 743/2002 pct. 10, HG 152/2004</t>
  </si>
  <si>
    <t>CM art. 159</t>
  </si>
  <si>
    <t>CM art. 104, 157</t>
  </si>
  <si>
    <t>CM art. 158</t>
  </si>
  <si>
    <t>Normele 40/2001 aprobate de Ministerul muncii si protectiei sociale</t>
  </si>
  <si>
    <t>CM art. 80'</t>
  </si>
  <si>
    <t>CM art. 112, 121</t>
  </si>
  <si>
    <t>CM art. 119, 277</t>
  </si>
  <si>
    <t>CM art 111.(1')</t>
  </si>
  <si>
    <t>Salariul de functie/tarifar</t>
  </si>
  <si>
    <t>Sporul pentru cumul de functii (profesii)</t>
  </si>
  <si>
    <t>Sporul la salariul de bază pentru înaltă competenţă profesională, intensitatea muncii, precum şi pentru îndeplinirea unor sarcini de importanţă majoră sau de urgenţă, pe termenul efectuării lor</t>
  </si>
  <si>
    <t xml:space="preserve">Sporul pt vechime in munca </t>
  </si>
  <si>
    <t>Salariul pentru perioada deplasarii in scopuri de serviciu</t>
  </si>
  <si>
    <t>Castigul suplimentar pentru munca in acord</t>
  </si>
  <si>
    <t>Sporul cu caracter compensatoriu stabilit soferilor pentru clasa de calificare</t>
  </si>
  <si>
    <t>Sporul cu caracter compensatoriu stabilit soferilor de autoturisme pentru intensitatea muncii</t>
  </si>
  <si>
    <t>Adaosul cu caracter compensatoriu lucrătorilor transferaţi din necesităţi de producţie din iniţiativa administraţiei la un loc mai puţin plătit</t>
  </si>
  <si>
    <t>Sporul de compensare pentru munca in conditii nefavorabile</t>
  </si>
  <si>
    <t>Adaosul pentru munca in ore de noapte</t>
  </si>
  <si>
    <t>Adaosul pentru munca suplimentara, peste programul deplin, in zile lucratoare</t>
  </si>
  <si>
    <t>Adaosul pentru munca suplimentara, peste programul deplin, in zile de repaus saptamanal, inclusiv pentru zilele de sarbatoare nelucratoare care coincid cu cele de repaos saptamanal</t>
  </si>
  <si>
    <t>Concediul anual de odihna de baza si suplimentar pentru drepturile prevazute de CCM la nivelul intreprinderii</t>
  </si>
  <si>
    <t>Indemnizatii pt zile de sarbatoare declarate nelucratoare, in zile de lucru</t>
  </si>
  <si>
    <t>Indemnizatii pt zile libere la evenimente personale sau sociale</t>
  </si>
  <si>
    <t>Tipul obligațiunilor ID</t>
  </si>
  <si>
    <t>Numărul de ore lucrate/ baza de calcul</t>
  </si>
  <si>
    <t>Valoarea obligațiunii calculate, lei</t>
  </si>
  <si>
    <t>Procent efectiv al platii pentru vechimea in munca (doar pt locurile de munca de baza cu statutul "ocupat")</t>
  </si>
  <si>
    <t>de la</t>
  </si>
  <si>
    <t>Vechimea in munca, ani</t>
  </si>
  <si>
    <t>Gradul de incadrare efectiv</t>
  </si>
  <si>
    <t>R4</t>
  </si>
  <si>
    <t>R5</t>
  </si>
  <si>
    <t>R6</t>
  </si>
  <si>
    <t>R7</t>
  </si>
  <si>
    <t>R8</t>
  </si>
  <si>
    <t>R9</t>
  </si>
  <si>
    <t>R10</t>
  </si>
  <si>
    <t>Plata orelor de noapte (0.5 din salariul de baza pt orele de noapte conform regimului de munca), lei</t>
  </si>
  <si>
    <t>Codul subdiviziunii</t>
  </si>
  <si>
    <t>Denumire grup</t>
  </si>
  <si>
    <t>Cod grup</t>
  </si>
  <si>
    <t>Cod tip obligatii</t>
  </si>
  <si>
    <t>Denumire obligatiuni</t>
  </si>
  <si>
    <t>Referinta acte normative</t>
  </si>
  <si>
    <t>Spor competență, intensitate, sarcini specialiști</t>
  </si>
  <si>
    <t>% spor</t>
  </si>
  <si>
    <t>Suma sporului, lei</t>
  </si>
  <si>
    <t>Spor clasă de calificare șoferi</t>
  </si>
  <si>
    <t>Spor pt conducerea brigăzii</t>
  </si>
  <si>
    <t>HG 743/2002, anexa 5, notita 2</t>
  </si>
  <si>
    <t>Sporul cu caracter compensatoriu stabilit soferilor pentru condicerea vehiculului cu remorca cuplata</t>
  </si>
  <si>
    <t>Spor pt. remorcă</t>
  </si>
  <si>
    <t>Spor intensitate munca soferi</t>
  </si>
  <si>
    <t>Spor intensitate munca soferi, lei</t>
  </si>
  <si>
    <t>Spor pt. remorcă, lei</t>
  </si>
  <si>
    <t>Spor clasă de calificare șoferi, lei</t>
  </si>
  <si>
    <t>Denumirea în limba rusă</t>
  </si>
  <si>
    <t>Acumulatorist</t>
  </si>
  <si>
    <t>Аккумуляторщик</t>
  </si>
  <si>
    <t>Administrator baze de date</t>
  </si>
  <si>
    <t>Администратор баз данных</t>
  </si>
  <si>
    <t>Aparatist la epurarea chimica a apei</t>
  </si>
  <si>
    <t>Аппаратчик химводоочистки</t>
  </si>
  <si>
    <t>Arhivar</t>
  </si>
  <si>
    <t>Архивариус</t>
  </si>
  <si>
    <t>Asistent medical (studii superioare)</t>
  </si>
  <si>
    <t>Медицинский ассистент (высшее образование)</t>
  </si>
  <si>
    <t>Auditor intern in autoritatile publice</t>
  </si>
  <si>
    <t>Внутренний аудитор в органах публичного управления</t>
  </si>
  <si>
    <t>Bacteriolog</t>
  </si>
  <si>
    <t>Бактериолог</t>
  </si>
  <si>
    <t>Betonist</t>
  </si>
  <si>
    <t>Бетонщик</t>
  </si>
  <si>
    <t>Bufetier</t>
  </si>
  <si>
    <t>Буфетчик</t>
  </si>
  <si>
    <t>Coagulator</t>
  </si>
  <si>
    <t>Коагулянщик</t>
  </si>
  <si>
    <t>Colector probe</t>
  </si>
  <si>
    <t>Пробоотборщик</t>
  </si>
  <si>
    <t>Conducator auto (sofer)</t>
  </si>
  <si>
    <t>Водитель автомобиля</t>
  </si>
  <si>
    <t>Conducator incarcator</t>
  </si>
  <si>
    <t>Водитель погрузчика</t>
  </si>
  <si>
    <t>Consilier in cabinetul persoanei cu functii de demnitate publica</t>
  </si>
  <si>
    <t>Советник в кабинете лица, исполняющего ответственную государственную должность</t>
  </si>
  <si>
    <t>Consultant stiintific in stiintele fizice, chimice, matematice si tehnice</t>
  </si>
  <si>
    <t>Научный консультант в области физических, химических, математических и технических наук</t>
  </si>
  <si>
    <t>Contabil</t>
  </si>
  <si>
    <t>Бухгалтер</t>
  </si>
  <si>
    <t>Controlor retele de alimentare cu apa</t>
  </si>
  <si>
    <t>Контролер водопроводного хозяйства</t>
  </si>
  <si>
    <t>Dactilografa</t>
  </si>
  <si>
    <t>Машинистка</t>
  </si>
  <si>
    <t>Director (sef, imputernicit) directie</t>
  </si>
  <si>
    <t>Директор (начальник, уполномоченный) дирекции</t>
  </si>
  <si>
    <t>Director economic</t>
  </si>
  <si>
    <t>Директор по экономике</t>
  </si>
  <si>
    <t>Director general intreprindere</t>
  </si>
  <si>
    <t>Генеральный директор предприятия</t>
  </si>
  <si>
    <t>Director tehnic</t>
  </si>
  <si>
    <t>Технический директор</t>
  </si>
  <si>
    <t>Dispecer</t>
  </si>
  <si>
    <t>Диспетчер</t>
  </si>
  <si>
    <t>Dispecer transport auto</t>
  </si>
  <si>
    <t>Диспетчер автомобильного транспорта</t>
  </si>
  <si>
    <t>Dulgher</t>
  </si>
  <si>
    <t>Плотник</t>
  </si>
  <si>
    <t>Economist</t>
  </si>
  <si>
    <t>Экономист</t>
  </si>
  <si>
    <t>Economist evidenta contabila si analiza activitatii economice</t>
  </si>
  <si>
    <t>Экономист по бухгалтерскому учету и анализу хозяйственной деятельности</t>
  </si>
  <si>
    <t>Economist finante</t>
  </si>
  <si>
    <t>Экономист по финансовой работе</t>
  </si>
  <si>
    <t>Economist munca</t>
  </si>
  <si>
    <t>Экономист по труду</t>
  </si>
  <si>
    <t>Electrogazosudor</t>
  </si>
  <si>
    <t>Электрогазосварщик</t>
  </si>
  <si>
    <t>Electromontor la incercare si masurare</t>
  </si>
  <si>
    <t>Электромонтер по испытаниям и измерениям</t>
  </si>
  <si>
    <t>Electromontor la repararea aparaturii de protectie prin relee si automaticii</t>
  </si>
  <si>
    <t>Электромонтер по ремонту аппаратуры, релейной защиты и автоматики</t>
  </si>
  <si>
    <t>Electromontor la repararea si intretinerea utilajului electric</t>
  </si>
  <si>
    <t>Электромонтер по ремонту и обслуживанию электрооборудования</t>
  </si>
  <si>
    <t>Electrosudor la sudarea manuala</t>
  </si>
  <si>
    <t>Электросварщик ручной сварки</t>
  </si>
  <si>
    <t>Expeditor</t>
  </si>
  <si>
    <t>Экспедитор</t>
  </si>
  <si>
    <t>Felcer</t>
  </si>
  <si>
    <t>Фельдшер</t>
  </si>
  <si>
    <t>Forjor la ciocane de forja si prese</t>
  </si>
  <si>
    <t>Кузнец на молотах и прессах</t>
  </si>
  <si>
    <t>Frezor</t>
  </si>
  <si>
    <t>Фрезеровщик</t>
  </si>
  <si>
    <t>Gardian public</t>
  </si>
  <si>
    <t>Охранник</t>
  </si>
  <si>
    <t>Gradinar</t>
  </si>
  <si>
    <t>Садовник</t>
  </si>
  <si>
    <t>Hamal</t>
  </si>
  <si>
    <t>Грузчик</t>
  </si>
  <si>
    <t>Inginer</t>
  </si>
  <si>
    <t>Инженер</t>
  </si>
  <si>
    <t>Inginer aparate de masura si control si automatica</t>
  </si>
  <si>
    <t>Инженер по контрольно-измерительным приборам и автоматике</t>
  </si>
  <si>
    <t>Inginer cadastral</t>
  </si>
  <si>
    <t>Кадастровый инженер</t>
  </si>
  <si>
    <t>Inginer chimist</t>
  </si>
  <si>
    <t>Инженер-химик</t>
  </si>
  <si>
    <t>Inginer constructor instalatii</t>
  </si>
  <si>
    <t>Инженер строитель установок</t>
  </si>
  <si>
    <t>Inginer de sistem in informatica</t>
  </si>
  <si>
    <t>Инженер по информационным системам</t>
  </si>
  <si>
    <t>Inginer ecolog</t>
  </si>
  <si>
    <t>Инженер-эколог</t>
  </si>
  <si>
    <t>Inginer economist</t>
  </si>
  <si>
    <t>Инженер экономист</t>
  </si>
  <si>
    <t>Inginer electrician</t>
  </si>
  <si>
    <t>Инженер-электрик</t>
  </si>
  <si>
    <t>Inginer electromecanic</t>
  </si>
  <si>
    <t>Инженер-электромеханик</t>
  </si>
  <si>
    <t>Inginer electronist</t>
  </si>
  <si>
    <t>Инженер-электроник</t>
  </si>
  <si>
    <t>Inginer geodez</t>
  </si>
  <si>
    <t>Инженер-геодезист</t>
  </si>
  <si>
    <t>Inginer implementarea tehnicii si tehnologiei noi</t>
  </si>
  <si>
    <t>Инженер по внедрению новой технике и технологии</t>
  </si>
  <si>
    <t>Inginer in telecomunicatii</t>
  </si>
  <si>
    <t>Инженер по телекоммуникациям</t>
  </si>
  <si>
    <t>Inginer la exploatarea utilajului si instalatiilor gospodariei de apeducte si canalizare</t>
  </si>
  <si>
    <t>Инженер по эксплуатации сооружений и оборудования водопроводно-канализационного хозяйства</t>
  </si>
  <si>
    <t>Inginer la lucrari de proiect si deviz (in constructii industriale si civile)</t>
  </si>
  <si>
    <t>Инженер по проектно-сметной работе (в промышленном и гражданском строительстве)</t>
  </si>
  <si>
    <t>Inginer la reparatii</t>
  </si>
  <si>
    <t>Инженер по ремонту</t>
  </si>
  <si>
    <t>Inginer la supravegherea tehnica (controlul tehnic)</t>
  </si>
  <si>
    <t>Инженер по техническому надзору</t>
  </si>
  <si>
    <t>Inginer mecanic</t>
  </si>
  <si>
    <t>Инженер-механик</t>
  </si>
  <si>
    <t>Inginer metrolog</t>
  </si>
  <si>
    <t>Инженер по метрологии</t>
  </si>
  <si>
    <t>Inginer normarea muncii</t>
  </si>
  <si>
    <t>Инженер по нормированию труда</t>
  </si>
  <si>
    <t>Inginer organizarea conducerii productiei</t>
  </si>
  <si>
    <t>Инженер по организации управления производством</t>
  </si>
  <si>
    <t>Inginer organizarea si normarea muncii</t>
  </si>
  <si>
    <t>Инженер по организации и нормированию труда</t>
  </si>
  <si>
    <t>Inginer pentru pregatirea cadrelor</t>
  </si>
  <si>
    <t>Инженер по подготовке кадров</t>
  </si>
  <si>
    <t>Inginer pentru pregatirea productiei</t>
  </si>
  <si>
    <t>Инженер по подготовке производства</t>
  </si>
  <si>
    <t>Inginer siguranta circulatiei</t>
  </si>
  <si>
    <t>Инженер по безопасности движения</t>
  </si>
  <si>
    <t>Inginer sisteme automatizate de conducere a productiei</t>
  </si>
  <si>
    <t>Инженер по автоматизированным системам управления производством</t>
  </si>
  <si>
    <t>Inginer tehnolog</t>
  </si>
  <si>
    <t>Инженер-технолог</t>
  </si>
  <si>
    <t>Inginer-inspector</t>
  </si>
  <si>
    <t>Инженер-инспектор</t>
  </si>
  <si>
    <t>Inginer-programator</t>
  </si>
  <si>
    <t>Инженер-программист</t>
  </si>
  <si>
    <t>Inginer-proiectant</t>
  </si>
  <si>
    <t>Инженер-конструктор</t>
  </si>
  <si>
    <t>Inginer-sef (in alte ramuri)</t>
  </si>
  <si>
    <t>Главный инженер (в прочих отраслях)</t>
  </si>
  <si>
    <t>Ingrijitor incaperi de productie si de serviciu</t>
  </si>
  <si>
    <t>Уборщик производственных и служебных помещений</t>
  </si>
  <si>
    <t>Inspector control asupra executarii hotaririlor</t>
  </si>
  <si>
    <t>Инспектор по контролю за исполнением решений</t>
  </si>
  <si>
    <t>Inspector de securitate</t>
  </si>
  <si>
    <t>Инспектор по безопасности</t>
  </si>
  <si>
    <t>Invelitor cu invelitori metalice</t>
  </si>
  <si>
    <t>Кровельщик по стальным кровлям</t>
  </si>
  <si>
    <t>Jurisconsult</t>
  </si>
  <si>
    <t>Юрисконсульт</t>
  </si>
  <si>
    <t>Laborant la analiza chimica</t>
  </si>
  <si>
    <t>Лаборант химического анализа</t>
  </si>
  <si>
    <t>Lacatus auto</t>
  </si>
  <si>
    <t>Автослесарь</t>
  </si>
  <si>
    <t>Lacatus automatica si aparate de masura si control</t>
  </si>
  <si>
    <t>Слесарь по контрольно-измерительным приборам и автоматике</t>
  </si>
  <si>
    <t>Lacatus la aparatura de alimentare cu combustibil</t>
  </si>
  <si>
    <t>Слесарь по топливной аппаратуре</t>
  </si>
  <si>
    <t>Lacatus la deservirea retelelor termice</t>
  </si>
  <si>
    <t>Слесарь по обслуживанию тепловых сетей</t>
  </si>
  <si>
    <t>Lacatus la lucrarile de interventie si reconstructie in sistemele cu gaze</t>
  </si>
  <si>
    <t>Слесарь аварийно-востановительных работ в газовом хозяйстве</t>
  </si>
  <si>
    <t>Lacatus la repararea si intretinerea sistemelor de ventilatie si conditionare a aerului</t>
  </si>
  <si>
    <t>Слесарь по ремонту и обслуживанию систем вентиляции и кондиционирования</t>
  </si>
  <si>
    <t>Lacatus la retelele de apeduct si canalizare</t>
  </si>
  <si>
    <t>Слесарь водопроводной и канализационной системы</t>
  </si>
  <si>
    <t>Lacatusi la lucrari de interventie si reconstructie</t>
  </si>
  <si>
    <t>Слесарь аварийно-востановительных работ</t>
  </si>
  <si>
    <t>Lacatus-instalator tehnica sanitara</t>
  </si>
  <si>
    <t>Слесарь сантехник</t>
  </si>
  <si>
    <t>Lacatus-mecanic aparate radioelectronice</t>
  </si>
  <si>
    <t>Слесарь-механик по радиоэлектронной аппаратуре</t>
  </si>
  <si>
    <t>Lacatus-reparator</t>
  </si>
  <si>
    <t>Слесарь-ремонтник</t>
  </si>
  <si>
    <t>Lacatus-reparator instalatii clorurare</t>
  </si>
  <si>
    <t>Слесарь-ремонтник установок хлорирования</t>
  </si>
  <si>
    <t>Magaziner</t>
  </si>
  <si>
    <t>Кладовщик</t>
  </si>
  <si>
    <t>Maistru</t>
  </si>
  <si>
    <t>Мастер</t>
  </si>
  <si>
    <t>Maistru lucrari de constructie si montaj</t>
  </si>
  <si>
    <t>Мастер строительных и монтажных работ</t>
  </si>
  <si>
    <t>Maistru repararea mijloacelor de transport</t>
  </si>
  <si>
    <t>Мастер по ремонту транспорта</t>
  </si>
  <si>
    <t>Manager (in industrie)</t>
  </si>
  <si>
    <t>Менеджер (в промышленности)</t>
  </si>
  <si>
    <t>Manager financiar</t>
  </si>
  <si>
    <t>Финансовый менеджер</t>
  </si>
  <si>
    <t>Masinist la autogreder</t>
  </si>
  <si>
    <t>Машинист автогрейдера</t>
  </si>
  <si>
    <t>Masinist la automacara</t>
  </si>
  <si>
    <t>Машинист крана автомобильного</t>
  </si>
  <si>
    <t>Masinist la autospargatoare de beton</t>
  </si>
  <si>
    <t>Машинист автобетонолома</t>
  </si>
  <si>
    <t>Masinist la betoniere mobile</t>
  </si>
  <si>
    <t>Машинист бетоносмесителя передвижного</t>
  </si>
  <si>
    <t>Masinist la buldozere</t>
  </si>
  <si>
    <t>Машинист бульдозера</t>
  </si>
  <si>
    <t>Masinist la excavatorul cu o singura cupa</t>
  </si>
  <si>
    <t>Машинист экскаватора одноковшового</t>
  </si>
  <si>
    <t>Masinist la instalatia cu brat taietor</t>
  </si>
  <si>
    <t>Машинист баровой установки</t>
  </si>
  <si>
    <t>Masinist la instalatiile de compresoare</t>
  </si>
  <si>
    <t>Машинист компрессорных установок</t>
  </si>
  <si>
    <t>Masinist la instalatiile de pompare</t>
  </si>
  <si>
    <t>Машинист насосных установок</t>
  </si>
  <si>
    <t>Masinist la instalatiile de ventilatie si aspiratie</t>
  </si>
  <si>
    <t>Машинист вентиляционной и аспирационной установок</t>
  </si>
  <si>
    <t>Masinist la macarale (macaragiu)</t>
  </si>
  <si>
    <t>Машинист крана (крановщик)</t>
  </si>
  <si>
    <t>Masinist la motoare cu ardere interna</t>
  </si>
  <si>
    <t>Машинист двигателей внутреннего сгорания</t>
  </si>
  <si>
    <t>Maturator</t>
  </si>
  <si>
    <t>Дворник</t>
  </si>
  <si>
    <t>Mecanic</t>
  </si>
  <si>
    <t>Механик</t>
  </si>
  <si>
    <t>Modelier-constructor principal</t>
  </si>
  <si>
    <t>Главный модельер-конструктор</t>
  </si>
  <si>
    <t>Montator conducte exterioare</t>
  </si>
  <si>
    <t>Монтажник наружных трубопроводов</t>
  </si>
  <si>
    <t>Montator dispozitive si aparatura de control, reglare si comanda automata</t>
  </si>
  <si>
    <t>Монтажник приборов и аппаратуры автоматического контроля, регулирования и управления</t>
  </si>
  <si>
    <t>Muncitor auxiliar</t>
  </si>
  <si>
    <t>Подсобный рабочий</t>
  </si>
  <si>
    <t>Muncitor la spalarea si repararea imbracamintei speciale</t>
  </si>
  <si>
    <t>Рабочий по стирке и ремонту спецодежды</t>
  </si>
  <si>
    <t>Ofice-manager</t>
  </si>
  <si>
    <t>Офис-менеджер</t>
  </si>
  <si>
    <t>Operator in sala de cazane</t>
  </si>
  <si>
    <t>Оператор котельной</t>
  </si>
  <si>
    <t>Operator la aerotanc</t>
  </si>
  <si>
    <t>Оператор на аэротанках</t>
  </si>
  <si>
    <t>Operator la cimpurile de namol</t>
  </si>
  <si>
    <t>Оператор на иловых площадках</t>
  </si>
  <si>
    <t>Operator la constructiile de epurare</t>
  </si>
  <si>
    <t>Оператор очистных сооружений</t>
  </si>
  <si>
    <t>Operator la decantoare</t>
  </si>
  <si>
    <t>Оператор на отстойниках</t>
  </si>
  <si>
    <t>Operator la filtre</t>
  </si>
  <si>
    <t>Оператор на фильтрах</t>
  </si>
  <si>
    <t>Operator la instalatia de clorurare</t>
  </si>
  <si>
    <t>Оператор хлораторной установки</t>
  </si>
  <si>
    <t>Operator la instalatia de deshidratare a sedimentului</t>
  </si>
  <si>
    <t>Оператор установок по обезвоживанию осадка</t>
  </si>
  <si>
    <t>Operator la masina de calculat</t>
  </si>
  <si>
    <t>Оператор вычислительных машин</t>
  </si>
  <si>
    <t>Operator la pupitrul de telecomanda al sistemelor de canalizare si alimentare cu apa</t>
  </si>
  <si>
    <t>Оператор дистанционного пульта управления в водопроводно-канализационном хозяйстве</t>
  </si>
  <si>
    <t>Operator la retea</t>
  </si>
  <si>
    <t>Оператор на решетке</t>
  </si>
  <si>
    <t>Operator la separatoare de nisip si grasimi</t>
  </si>
  <si>
    <t>Оператор на песколовках и жироловках</t>
  </si>
  <si>
    <t>Operator la statia de distribuire a gazelor</t>
  </si>
  <si>
    <t>Оператор газораспределительной станции</t>
  </si>
  <si>
    <t>Paznic</t>
  </si>
  <si>
    <t>Сторож</t>
  </si>
  <si>
    <t>Pietrar-zidar</t>
  </si>
  <si>
    <t>Каменщик</t>
  </si>
  <si>
    <t>Placator cu placi</t>
  </si>
  <si>
    <t>Облицовщик-плиточник</t>
  </si>
  <si>
    <t>Redactor traducator</t>
  </si>
  <si>
    <t>Редактор-переводчик</t>
  </si>
  <si>
    <t>Referent</t>
  </si>
  <si>
    <t>Референт</t>
  </si>
  <si>
    <t>Reglor linii automate si agregate de masini-unelte</t>
  </si>
  <si>
    <t>Наладчик автоматических линий и агрегатных станков</t>
  </si>
  <si>
    <t>Revizor tehnic la retelele de canalizare si alimentare cu apa</t>
  </si>
  <si>
    <t>Обходчик водопроводно-канализационной сети</t>
  </si>
  <si>
    <t>Sef arhiva</t>
  </si>
  <si>
    <t>Заведующий архивом</t>
  </si>
  <si>
    <t>Sef atelier (in transporturi, telecomunicatii, aprovizionarea tehnico-materiala si desfacere)</t>
  </si>
  <si>
    <t>Начальник мастерской (на транспорте, в связи, материально-техническом снабжении и сбыте)</t>
  </si>
  <si>
    <t>Sef baza (in industrie)</t>
  </si>
  <si>
    <t>Начальник базы (в промышленности)</t>
  </si>
  <si>
    <t>Sef birou (in industrie)</t>
  </si>
  <si>
    <t>Начальник бюро (в промышленности)</t>
  </si>
  <si>
    <t>Sef centru (in alte ramuri)</t>
  </si>
  <si>
    <t>Начальник центра (в прочих отраслях)</t>
  </si>
  <si>
    <t>Sef centru (radionavigatie si radiolocatie, de telecomunicatii, telefonic etc.)</t>
  </si>
  <si>
    <t>Начальник узла (радионавигации и радиолокации, связи, телефонного и др.)</t>
  </si>
  <si>
    <t>Sef coloana auto</t>
  </si>
  <si>
    <t>Начальник автоколонны</t>
  </si>
  <si>
    <t>Sef departament/directie/sectie in asociatie, uniune, federatie</t>
  </si>
  <si>
    <t>Начальник департамента/управления/отдела в ассоциации, союзе, федерации</t>
  </si>
  <si>
    <t>Sef depozit</t>
  </si>
  <si>
    <t>Заведующий складом</t>
  </si>
  <si>
    <t>Sef grupa (in industrie)</t>
  </si>
  <si>
    <t>Начальник группы (в промышленности)</t>
  </si>
  <si>
    <t>Sef laborator (in industrie)</t>
  </si>
  <si>
    <t>Начальник (заведующий) лаборатории (в промышленности)</t>
  </si>
  <si>
    <t>Sef santier (in constructii)</t>
  </si>
  <si>
    <t>Производитель работ (прораб) (в строительстве)</t>
  </si>
  <si>
    <t>Sef sectie (in industrie)</t>
  </si>
  <si>
    <t>Начальник отдела (в промышленности)</t>
  </si>
  <si>
    <t>Sef serviciu industrie prelucratoare</t>
  </si>
  <si>
    <t>Начальник службы в обрабатывающей промышленности</t>
  </si>
  <si>
    <t>Sef statie (in industrie)</t>
  </si>
  <si>
    <t>Начальник (заведующий) станции (в промышленности)</t>
  </si>
  <si>
    <t>Slefuitor</t>
  </si>
  <si>
    <t>Шлифовщик</t>
  </si>
  <si>
    <t>Sora medicala de caritate</t>
  </si>
  <si>
    <t>Медицинская сестра милосердия</t>
  </si>
  <si>
    <t>Specialist aparare civila</t>
  </si>
  <si>
    <t>Специалист гражданской обороны</t>
  </si>
  <si>
    <t>Specialist securitatea si sanatatea in munca (lucrator desemnat)</t>
  </si>
  <si>
    <t>Специалист по охране здоровья и безопасности труда (назначенный работник)</t>
  </si>
  <si>
    <t>Specialist serviciu personal</t>
  </si>
  <si>
    <t>Специалист по кадрам</t>
  </si>
  <si>
    <t>Tehnician</t>
  </si>
  <si>
    <t>Техник</t>
  </si>
  <si>
    <t>Tehnician energetician/electrician</t>
  </si>
  <si>
    <t>Техник-энергетик/электрик</t>
  </si>
  <si>
    <t>Tencuitor</t>
  </si>
  <si>
    <t>Штукатур</t>
  </si>
  <si>
    <t>Tinichigiu</t>
  </si>
  <si>
    <t>Жестянщик</t>
  </si>
  <si>
    <t>Tractorist</t>
  </si>
  <si>
    <t>Тракторист</t>
  </si>
  <si>
    <t>Vopsitor auto</t>
  </si>
  <si>
    <t>Красильщик автомобилей</t>
  </si>
  <si>
    <t>Codul ocupaţiei CORM</t>
  </si>
  <si>
    <t>Denumirea în limba română (CORM)</t>
  </si>
  <si>
    <t>Denumirea particularizata la entitate</t>
  </si>
  <si>
    <t>Директор</t>
  </si>
  <si>
    <t>Tipurile de obligațiuni față de angajați</t>
  </si>
  <si>
    <t>Prime in baza rezultatelor anuale acordata membrilor organelor superioare de conducere, înafara CIM</t>
  </si>
  <si>
    <t>Prime de sărbători și alte prime atribuite la costuri</t>
  </si>
  <si>
    <t>Indemnizatii membrilor organelor superioare de conducere, fără CIM, peste cuantumul minim</t>
  </si>
  <si>
    <t>Indemnizatii membrilor organelor superioare de conducere, fără CIM, in cuantumul minim</t>
  </si>
  <si>
    <t>Indemnizatii pentru staționare</t>
  </si>
  <si>
    <t>Sporurile pentru vechime in munca (corespund HG 169/2008)</t>
  </si>
  <si>
    <t>Salarizarea pentru conditii nefavorabile si conditii speciale de munca</t>
  </si>
  <si>
    <t xml:space="preserve"> pana la</t>
  </si>
  <si>
    <t>Adaosul pentru munca suplimentara, peste programul deplin, in zile de repaus saptamanal, inclusiv pentru zilele de sarbatoare nelucratoare care coincid cu cele de repaos saptamanal, lei</t>
  </si>
  <si>
    <t>Indemnizatii pt zile de sarbatoare declarate nelucratoare, in zile de lucru, lei</t>
  </si>
  <si>
    <t>Nr. zile de zile peste program</t>
  </si>
  <si>
    <t>Media lunară a zilelor de lucru</t>
  </si>
  <si>
    <t>Durata unei zile de  lucru</t>
  </si>
  <si>
    <r>
      <t>Eligibilitatea</t>
    </r>
    <r>
      <rPr>
        <sz val="8"/>
        <rFont val="Calibri"/>
        <family val="2"/>
        <charset val="204"/>
        <scheme val="minor"/>
      </rPr>
      <t xml:space="preserve"> (1 - eligibil, 2 - neeligibil)</t>
    </r>
  </si>
  <si>
    <t xml:space="preserve"> - eligibil</t>
  </si>
  <si>
    <t xml:space="preserve"> - neeligibil</t>
  </si>
  <si>
    <t>2. Capitol secundar - fundal albastru deschis 60%, cu text de culoare neagră</t>
  </si>
  <si>
    <t>1. Capitol principal - fundal albastru întunecat 50%, cu text de culoare albă</t>
  </si>
  <si>
    <t>Cota asigurărilor sociale de stat</t>
  </si>
  <si>
    <t>Cota primelor de asigurare medicală de stat plătită de angajator</t>
  </si>
  <si>
    <t>SALARIUL MINIM GARANTAT DE STAT ÎN SECTORUL REAL AL ECONOMIEI - EFECTIV</t>
  </si>
  <si>
    <t>SALARIUL MINIM GARANTAT DE STAT ÎN SECTORUL REAL AL ECONOMIEI - PROGNOZAT</t>
  </si>
  <si>
    <t>Este an de bază</t>
  </si>
  <si>
    <t>Este ultimul an efectiv încheiat</t>
  </si>
  <si>
    <t>Este primul an de prognoză</t>
  </si>
  <si>
    <t>Linia de timp, perioadele efective si prognozate</t>
  </si>
  <si>
    <t>Eligibilitate scopuri tarifare</t>
  </si>
  <si>
    <t>TOTAL OBLIGAȚIUNI CALCULATE FAȚĂ DE ANGAJAȚI</t>
  </si>
  <si>
    <t>Contribuții de asigurări sociale calculate</t>
  </si>
  <si>
    <t>TOTAL CHELTUIELI CU PERSONALUL</t>
  </si>
  <si>
    <t>Prime de asigurări medicale obligatorii de stat</t>
  </si>
  <si>
    <t>CP.1.2. Inputuri de valori efective</t>
  </si>
  <si>
    <t>CP.1.4. Cheltuielile efective de remunerare a muncii, conform rulajului din creditul contului 531</t>
  </si>
  <si>
    <t>CP.2.1. Lista de angajati începutul anului de bază sau la ultima dată disponibilă</t>
  </si>
  <si>
    <t>CP.2.2. Categoriile de calificare și grilele de salarizare</t>
  </si>
  <si>
    <t>Salariul minim pe țară la 01 Ianuarie</t>
  </si>
  <si>
    <t>ALȚI INDICI CU IMPACT PE CALCULE SAU PE GRADUL DE SUPORTABILITATE - EFECTIV</t>
  </si>
  <si>
    <t>ALȚI INDICI CU IMPACT PE CALCULE SAU PE GRADUL DE SUPORTABILITATE - PROGNOZAȚI</t>
  </si>
  <si>
    <t>Numărul membrilor organelor superioare de conducere</t>
  </si>
  <si>
    <t>pers.</t>
  </si>
  <si>
    <t>lei/an</t>
  </si>
  <si>
    <t>Note:</t>
  </si>
  <si>
    <t>Dacă entitatea a acortdat prime/remunerări pentru bilanț anual cu atribuirea cheltuielilor la contul de profit și pierderi, acestea se vor reflecta la 2314, iar dacă acestea sunt acordate din contul profitului net - atunci la 2320</t>
  </si>
  <si>
    <t>Prime in baza rezultatelor activitatii anuale acordate din contul profitului net nu sunt eligibile în scopuri tarifare</t>
  </si>
  <si>
    <t>CP.1.1. Totalurile cheltuielilor de personal, până la  repartizarea pe tipuri de activități prevăzută de HANRE 489/2019</t>
  </si>
  <si>
    <t>INDEMNIZAȚI ȘI COMPENSAȚII ACORDATE MEMBRILOR ORGANELOR SUPERIOARE DE CONDUCERE - EFECTIV</t>
  </si>
  <si>
    <t>INDEMNIZAȚI ȘI COMPENSAȚII ACORDATE MEMBRILOR ORGANELOR SUPERIOARE DE CONDUCERE - PROGNOZAT</t>
  </si>
  <si>
    <t>Indemnizații, incl. asigurări sociale și medicale de stat</t>
  </si>
  <si>
    <t>Compensații</t>
  </si>
  <si>
    <t xml:space="preserve"> - eligibile (justificate cu documente confirmative)</t>
  </si>
  <si>
    <t xml:space="preserve"> - neeligibile (nejustificate cu documente confirmative)</t>
  </si>
  <si>
    <t>nenul</t>
  </si>
  <si>
    <t>REMUNERĂRI ÎN CADRUL CONTRACTELOR CIVILE - EFECTIV</t>
  </si>
  <si>
    <t>REMUNERĂRI ÎN CADRUL CONTRACTELOR CIVILE - PROGNOZAT</t>
  </si>
  <si>
    <t>Liste cu valori specifice doar cheltuielilor de personal</t>
  </si>
  <si>
    <t>Liste generale</t>
  </si>
  <si>
    <t>Denumire tabel/ alte referinte</t>
  </si>
  <si>
    <t>Se vor completa datele din celule marcate cu galben.</t>
  </si>
  <si>
    <t>Se vor studia listele incluse pe foaia Aux.ListeGen.
La necesitate, listele pot fi adaptate/modificate sau completate, doar cu conditia ca este verificat si intele impactul pe calcule. O parte din listele de pe aceasta foaie sunt parte a formulelor de calcul si a structurii de date de pe alte foi.  O alta parte din liste este identica cu listele folosite in alte fisiere de calcul al tarifelor pentru serviciul public de alimentare cu apa si de canalizare, insa nu sunt folosite in acest fisier.</t>
  </si>
  <si>
    <t>Se vor studia si completa valorile necesare, aplicate in cadrul entitatii, pentru fiecare camp marcat cu galben. Unele liste tin de legislatie si sunt precompletate.</t>
  </si>
  <si>
    <t>Lista profesiilor si functiilor (conform CORM si particularizata, care se aplica in cadrul entitatii)</t>
  </si>
  <si>
    <t>In acest fisier de calcul este prevazuta, pentru comoditate, posibilitatea crearii unei liste scurte de profesii si functii, in baza CORM, pentru a fi folosita la completarea foii cu statele de personal. Legatura este asigurata prin codurile profestiilor/functiilor. In lista scurta pot fi completate alte denumiri particularizate, daca acestea se aplica in cadrul entitatii. By default, denumirea particularizata este identica cu cea din CORM.
Aceasta lista poate fi completata sau modificata, inclusiv scurtata, cu respectarea urmatoarelor cerinte:
- codurile si denumirile originale sa corespunda CORM
- sa nu fie eliminate randuri
- stergerea datelor sa fie efectuata doar prin selectarea celulelor si comanda Delete
- sa nu fie admise linii cu completare partiala (doar cod sau doar denumiri fara cod)</t>
  </si>
  <si>
    <t>Indemnizatii</t>
  </si>
  <si>
    <t>Lista tipurilor de obligatiuni este bazata pe legislatie, este redata intr-o structura ierarhica, care este folosita pe alte foi, atat pentru selectii, cat si pentru totaluri. Prin urmare, nu poate fi modificata fara a fi modificate toate foile care fac referinta sau redau o copie a listei tipurilor de obligatiuni.
Totodata, fiecare entitate aplica un sistem propriu de salarizare si a altor plati decat cele de salarizare. Iar gruparea logica adoptate poate sa difere. Prin urmare, daca se doreste o modificare, aceasta se va efectua cu prudenta, substituind intai rand pe rand cate unul din fiecare element de calcul din lista per fisier, iar mai apoi fiind inlocuite blocurile sin totaluri.</t>
  </si>
  <si>
    <t>Pe aceasta foaie este inclusa informatia din HG 743/2002 si sunt prevazute campurile de input-uri de grile aplicate in cadrul entitatii. Acestea urmeaza a fi completate pentru a descrie sistemul de remunerare a muncii aplicat la entitate.
La lista de categorii de salarizare va face referinta foaia cu Statele de personal.
Daca statele de personal vor fi deja completate, codurile categoriilor de calificare vor putea fi modificate doar cu condiía modificarii concomiotente pe foaia cu statele de personal.</t>
  </si>
  <si>
    <t>Se va completa foaia cu angajatii entitatii, cel putin pentru ultima zi a ultimei perioade efectiv incheiate, indicand numarul de matricol, numele si prenumele, functia si subdiviziunea de baza, data angajarii si, daca se completeaza si cu angajati concediati in cursul anului/anilor, data concedierii. 
Aceasta lista se va folosi in special pentru calculul vechimii in munca, iar suplimentar, va constitui justificare pentru faptul ca anumite unitati din statele de personal sunt realmente ocupate sau cumulate</t>
  </si>
  <si>
    <t>Pentru economie de spatiu, dar si pentru ca este un format propriu bazelor de date, istoricul cheltuielilor cu remunerarea muncii se va completa astfel,incat fiecare element component al salariilor, dar si perioada, persoana, se vor completa pe verticala, unul dupa altul. 
In dependenta de formatul efectiv al datelor disponibile, in fisierul de calcul pot fi introduse foi noi cu valorile istorice si pe aceasta foaie sa fie copiate doar valorile agregate.</t>
  </si>
  <si>
    <t>Pe aceasta foaie se face calculul lunar al principalelor elemente ale cheltuielilor de personal, pe profesii/functii, subdiviziuni, unitati din statele de personal. Pe orizontala, in dreptul fiecarei unitati din statele de personal, sunt prevazute coloane auxiliare si finale de determinare a elementelor componente ale salariului. Se vor completa informatiile necesare in fiecare camp marcat cu galben.</t>
  </si>
  <si>
    <t>Elementele esentiale necesare calculului cheltuielilor de personal, precum ar fi evolutia salariul minim garantat de stat in sectorul real, cotele asigurarilor sociale si medicale de stat, elemente de strucutra a statelor de personal pentru controlul proportiei de unitati atribuite direct serviciului public de alimentare cu apa si de canalizare, precum si componentele cheltuielilor de personal care nu pot fi elucidate in formatul prevazut pe foile precedente, sunt introduse pe aceasta foaie.</t>
  </si>
  <si>
    <t>Pe aceasta foie se agregeaza toate inputurile de valori istorice si calcule de prognoza, intr-un format care permite preluarea datelor in alte fisiere de calcul, pentru efectuarea repartizarilor finale pe tipuri de activitat.
Se vor examina rezultatele. Daca nu sunt necesare corectii, valorile finalle pot fi copia in fisierul de calcul a cheltuielilor de baza si a tarifelor</t>
  </si>
  <si>
    <t>Alte momente cheie</t>
  </si>
  <si>
    <t>Scopul general este de colectare a informaíilor despre cheltuielile de personal, conform  Metodologiei tarifare aprobată de către ANRE cu nr. 489/2019.</t>
  </si>
  <si>
    <t>Scopul general este asigurat prin urmatoarele actiuni:
 - sistematizarea valorilor istorice ale cheltuielilor de personal;
 - efectuarea prognozei fiecarui element separat al cheltuielilor de personal, pentru anul de baza;
 - atriuirea fiecarui element, atat valorilor istorice, cat si prognozate, la o categorie in relatie  cu activitatile practicate de entitate, astfel, incat sa poata fi atribuite direct la o activitate sau aplicat un anumit principi de repartizare pe tipuri de activitati.</t>
  </si>
  <si>
    <t>4.3</t>
  </si>
  <si>
    <t>Atribuirea directa sau atribuirea la un anumit grup de activitati poate fi realizata prin referinta la caracterul activitatii subdiviziunilor. Daca aceasta este posibila, in acest fisier pot fi introduse particularizarile necesare pentru a automatiza sau simplifica aceste legaturi.</t>
  </si>
  <si>
    <t>STRUCTURA OBLIGAȚIUNILOR SALARIALE ȘI A ALTOR TIPURI DE REMUNERĂRI, PE TIPURI DE ELEMENTE DE BAZA      (cheltuieli de personal incomplete, structura informativa)</t>
  </si>
  <si>
    <t>Vizibi-
litatea</t>
  </si>
  <si>
    <t>VALOAREA CHELTUIELILOR GRUPATE PE DESTINAȚII      (cheltuieli de personal complete, include elemente nereflectate mai sus, aferente contractelor civile)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</si>
</sst>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0.00;[Red]\-#,##0.00;\-"/>
    <numFmt numFmtId="165" formatCode="[Magenta]0;[Magenta]&quot;ERR&quot;;\-"/>
    <numFmt numFmtId="166" formatCode="#,##0;[Red]\-#,##0;\-"/>
    <numFmt numFmtId="167" formatCode="General;[Red]\-0.0;\-"/>
    <numFmt numFmtId="168" formatCode="0.0000;[Red]\-0.0000;\-"/>
    <numFmt numFmtId="169" formatCode="0%;[Red]\-0%;\-"/>
    <numFmt numFmtId="170" formatCode="[Blue]\+0.0%;[Red]\-0.0%;\-_,_0"/>
    <numFmt numFmtId="171" formatCode="#,##0.0000;\-#,##0.0000;\-"/>
    <numFmt numFmtId="172" formatCode="0.00;[Red]\-0.00;\-"/>
    <numFmt numFmtId="173" formatCode="&quot;-  &quot;0;\-0;\-"/>
    <numFmt numFmtId="174" formatCode="0.0%;[Red]\-0.0%;\-"/>
  </numFmts>
  <fonts count="55" x14ac:knownFonts="1">
    <font>
      <sz val="8"/>
      <color theme="1"/>
      <name val="Calibri Light"/>
      <family val="2"/>
      <charset val="238"/>
    </font>
    <font>
      <sz val="8"/>
      <color theme="1"/>
      <name val="Calibri"/>
      <family val="2"/>
      <charset val="238"/>
    </font>
    <font>
      <sz val="10"/>
      <name val="Arial"/>
      <family val="2"/>
      <charset val="204"/>
    </font>
    <font>
      <b/>
      <i/>
      <sz val="8"/>
      <name val="Calibri"/>
      <family val="2"/>
      <charset val="204"/>
      <scheme val="minor"/>
    </font>
    <font>
      <sz val="8"/>
      <color theme="1"/>
      <name val="Calibri"/>
      <family val="2"/>
      <charset val="204"/>
    </font>
    <font>
      <sz val="8"/>
      <color theme="1"/>
      <name val="Calibri"/>
      <family val="2"/>
      <charset val="204"/>
      <scheme val="minor"/>
    </font>
    <font>
      <sz val="8"/>
      <color theme="0"/>
      <name val="Calibri"/>
      <family val="2"/>
      <charset val="204"/>
      <scheme val="minor"/>
    </font>
    <font>
      <b/>
      <sz val="8"/>
      <color theme="1"/>
      <name val="Calibri"/>
      <family val="2"/>
      <charset val="204"/>
      <scheme val="minor"/>
    </font>
    <font>
      <b/>
      <sz val="12"/>
      <color theme="7" tint="-0.499984740745262"/>
      <name val="Calibri"/>
      <family val="2"/>
      <charset val="204"/>
      <scheme val="minor"/>
    </font>
    <font>
      <b/>
      <sz val="8"/>
      <color theme="0" tint="-4.9989318521683403E-2"/>
      <name val="Calibri"/>
      <family val="2"/>
      <charset val="204"/>
      <scheme val="minor"/>
    </font>
    <font>
      <b/>
      <sz val="10"/>
      <color theme="7" tint="-0.499984740745262"/>
      <name val="Calibri"/>
      <family val="2"/>
      <charset val="204"/>
      <scheme val="minor"/>
    </font>
    <font>
      <b/>
      <sz val="8"/>
      <color theme="7" tint="-0.499984740745262"/>
      <name val="Calibri"/>
      <family val="2"/>
      <charset val="204"/>
      <scheme val="minor"/>
    </font>
    <font>
      <sz val="4"/>
      <color theme="1"/>
      <name val="Calibri"/>
      <family val="2"/>
      <charset val="204"/>
      <scheme val="minor"/>
    </font>
    <font>
      <b/>
      <sz val="4"/>
      <color theme="1"/>
      <name val="Calibri"/>
      <family val="2"/>
      <charset val="204"/>
      <scheme val="minor"/>
    </font>
    <font>
      <i/>
      <sz val="7"/>
      <color rgb="FF0000FF"/>
      <name val="Calibri"/>
      <family val="2"/>
      <charset val="204"/>
      <scheme val="minor"/>
    </font>
    <font>
      <b/>
      <sz val="8"/>
      <color rgb="FF0000FF"/>
      <name val="Calibri"/>
      <family val="2"/>
      <charset val="204"/>
      <scheme val="minor"/>
    </font>
    <font>
      <sz val="7"/>
      <color rgb="FF0000FF"/>
      <name val="Calibri"/>
      <family val="2"/>
      <charset val="204"/>
      <scheme val="minor"/>
    </font>
    <font>
      <b/>
      <sz val="8"/>
      <color rgb="FF000000"/>
      <name val="Calibri"/>
      <family val="2"/>
      <charset val="204"/>
      <scheme val="minor"/>
    </font>
    <font>
      <b/>
      <sz val="8"/>
      <color rgb="FFFF0000"/>
      <name val="Calibri"/>
      <family val="2"/>
      <charset val="204"/>
      <scheme val="minor"/>
    </font>
    <font>
      <b/>
      <sz val="8"/>
      <color theme="0"/>
      <name val="Calibri"/>
      <family val="2"/>
      <charset val="204"/>
      <scheme val="minor"/>
    </font>
    <font>
      <b/>
      <sz val="8"/>
      <name val="Calibri"/>
      <family val="2"/>
      <charset val="204"/>
      <scheme val="minor"/>
    </font>
    <font>
      <sz val="8"/>
      <name val="Calibri"/>
      <family val="2"/>
      <charset val="204"/>
      <scheme val="minor"/>
    </font>
    <font>
      <u/>
      <sz val="8"/>
      <color theme="10"/>
      <name val="Times New Roman"/>
      <family val="1"/>
      <charset val="204"/>
    </font>
    <font>
      <u/>
      <sz val="8"/>
      <color theme="10"/>
      <name val="Calibri"/>
      <family val="2"/>
      <charset val="204"/>
      <scheme val="minor"/>
    </font>
    <font>
      <sz val="8"/>
      <color theme="1"/>
      <name val="Times New Roman"/>
      <family val="2"/>
      <charset val="238"/>
    </font>
    <font>
      <sz val="11"/>
      <color theme="1"/>
      <name val="Calibri"/>
      <family val="2"/>
      <charset val="238"/>
      <scheme val="minor"/>
    </font>
    <font>
      <sz val="8"/>
      <name val="Calibri Light"/>
      <family val="2"/>
      <charset val="238"/>
    </font>
    <font>
      <b/>
      <sz val="8"/>
      <name val="Calibri Light"/>
      <family val="2"/>
    </font>
    <font>
      <sz val="8"/>
      <name val="Calibri"/>
      <family val="2"/>
      <charset val="238"/>
      <scheme val="minor"/>
    </font>
    <font>
      <sz val="8"/>
      <color theme="1"/>
      <name val="Calibri Light"/>
      <family val="2"/>
      <charset val="238"/>
    </font>
    <font>
      <i/>
      <sz val="8"/>
      <name val="Calibri"/>
      <family val="2"/>
      <charset val="204"/>
      <scheme val="minor"/>
    </font>
    <font>
      <sz val="8"/>
      <color rgb="FF0000FF"/>
      <name val="Calibri"/>
      <family val="2"/>
      <charset val="204"/>
      <scheme val="minor"/>
    </font>
    <font>
      <sz val="8"/>
      <name val="Times New Roman"/>
      <family val="1"/>
      <charset val="204"/>
    </font>
    <font>
      <sz val="8"/>
      <color indexed="8"/>
      <name val="Calibri"/>
      <family val="2"/>
      <charset val="204"/>
      <scheme val="minor"/>
    </font>
    <font>
      <sz val="8"/>
      <color indexed="8"/>
      <name val="Times New Roman"/>
      <family val="2"/>
      <charset val="238"/>
    </font>
    <font>
      <b/>
      <sz val="9"/>
      <color indexed="81"/>
      <name val="Tahoma"/>
      <family val="2"/>
      <charset val="204"/>
    </font>
    <font>
      <b/>
      <sz val="8"/>
      <name val="Times New Roman"/>
      <family val="1"/>
      <charset val="204"/>
    </font>
    <font>
      <sz val="11"/>
      <color theme="1"/>
      <name val="Calibri"/>
      <family val="2"/>
      <scheme val="minor"/>
    </font>
    <font>
      <b/>
      <sz val="8"/>
      <color theme="4" tint="-0.249977111117893"/>
      <name val="Calibri"/>
      <family val="2"/>
      <charset val="204"/>
      <scheme val="minor"/>
    </font>
    <font>
      <sz val="8"/>
      <color theme="1"/>
      <name val="Arial"/>
      <family val="2"/>
      <charset val="238"/>
    </font>
    <font>
      <sz val="9"/>
      <color indexed="81"/>
      <name val="Tahoma"/>
      <family val="2"/>
      <charset val="204"/>
    </font>
    <font>
      <sz val="10"/>
      <color indexed="64"/>
      <name val="Arial"/>
      <family val="2"/>
      <charset val="204"/>
    </font>
    <font>
      <b/>
      <sz val="8"/>
      <color theme="1"/>
      <name val="Calibri"/>
      <family val="2"/>
      <charset val="204"/>
    </font>
    <font>
      <b/>
      <sz val="8"/>
      <color rgb="FFFF0000"/>
      <name val="Calibri"/>
      <family val="2"/>
      <scheme val="minor"/>
    </font>
    <font>
      <b/>
      <sz val="8"/>
      <color theme="1"/>
      <name val="Calibri"/>
      <family val="2"/>
      <scheme val="minor"/>
    </font>
    <font>
      <sz val="8"/>
      <color theme="1"/>
      <name val="Calibri"/>
      <family val="2"/>
      <scheme val="minor"/>
    </font>
    <font>
      <b/>
      <sz val="8"/>
      <name val="Calibri"/>
      <family val="2"/>
      <scheme val="minor"/>
    </font>
    <font>
      <b/>
      <sz val="8"/>
      <color theme="9" tint="-0.499984740745262"/>
      <name val="Calibri"/>
      <family val="2"/>
      <charset val="204"/>
      <scheme val="minor"/>
    </font>
    <font>
      <sz val="8"/>
      <color theme="9" tint="-0.499984740745262"/>
      <name val="Calibri"/>
      <family val="2"/>
      <charset val="204"/>
      <scheme val="minor"/>
    </font>
    <font>
      <b/>
      <sz val="8"/>
      <color indexed="81"/>
      <name val="Calibri"/>
      <family val="2"/>
      <charset val="204"/>
      <scheme val="minor"/>
    </font>
    <font>
      <sz val="8"/>
      <color indexed="81"/>
      <name val="Calibri"/>
      <family val="2"/>
      <charset val="204"/>
      <scheme val="minor"/>
    </font>
    <font>
      <b/>
      <i/>
      <sz val="8"/>
      <color theme="0" tint="-0.499984740745262"/>
      <name val="Calibri"/>
      <family val="2"/>
      <scheme val="minor"/>
    </font>
    <font>
      <sz val="8"/>
      <color theme="0" tint="-0.499984740745262"/>
      <name val="Calibri"/>
      <family val="2"/>
      <scheme val="minor"/>
    </font>
    <font>
      <b/>
      <sz val="12"/>
      <color theme="0" tint="-0.499984740745262"/>
      <name val="Calibri"/>
      <family val="2"/>
      <scheme val="minor"/>
    </font>
    <font>
      <b/>
      <sz val="8"/>
      <color theme="0" tint="-0.499984740745262"/>
      <name val="Calibri"/>
      <family val="2"/>
      <scheme val="minor"/>
    </font>
  </fonts>
  <fills count="9">
    <fill>
      <patternFill patternType="none"/>
    </fill>
    <fill>
      <patternFill patternType="gray125"/>
    </fill>
    <fill>
      <patternFill patternType="solid">
        <fgColor theme="2" tint="-0.89999084444715716"/>
        <bgColor indexed="64"/>
      </patternFill>
    </fill>
    <fill>
      <patternFill patternType="solid">
        <fgColor rgb="FFFFFFAF"/>
        <bgColor indexed="64"/>
      </patternFill>
    </fill>
    <fill>
      <patternFill patternType="solid">
        <fgColor theme="4" tint="-0.499984740745262"/>
        <bgColor indexed="64"/>
      </patternFill>
    </fill>
    <fill>
      <patternFill patternType="solid">
        <fgColor theme="4" tint="0.59999389629810485"/>
        <bgColor indexed="64"/>
      </patternFill>
    </fill>
    <fill>
      <patternFill patternType="solid">
        <fgColor theme="6" tint="0.79998168889431442"/>
        <bgColor indexed="64"/>
      </patternFill>
    </fill>
    <fill>
      <patternFill patternType="solid">
        <fgColor theme="4" tint="0.79998168889431442"/>
        <bgColor indexed="64"/>
      </patternFill>
    </fill>
    <fill>
      <patternFill patternType="solid">
        <fgColor theme="0" tint="-4.9989318521683403E-2"/>
        <bgColor indexed="64"/>
      </patternFill>
    </fill>
  </fills>
  <borders count="25">
    <border>
      <left/>
      <right/>
      <top/>
      <bottom/>
      <diagonal/>
    </border>
    <border>
      <left/>
      <right/>
      <top style="thin">
        <color theme="0" tint="-0.499984740745262"/>
      </top>
      <bottom/>
      <diagonal/>
    </border>
    <border>
      <left/>
      <right/>
      <top style="thin">
        <color theme="0" tint="-0.499984740745262"/>
      </top>
      <bottom style="thin">
        <color theme="0" tint="-0.499984740745262"/>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auto="1"/>
      </top>
      <bottom style="hair">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auto="1"/>
      </top>
      <bottom/>
      <diagonal/>
    </border>
    <border>
      <left/>
      <right/>
      <top/>
      <bottom style="thin">
        <color indexed="64"/>
      </bottom>
      <diagonal/>
    </border>
    <border>
      <left/>
      <right/>
      <top style="thin">
        <color indexed="64"/>
      </top>
      <bottom style="hair">
        <color auto="1"/>
      </bottom>
      <diagonal/>
    </border>
    <border>
      <left/>
      <right/>
      <top style="hair">
        <color auto="1"/>
      </top>
      <bottom/>
      <diagonal/>
    </border>
    <border>
      <left/>
      <right/>
      <top/>
      <bottom style="hair">
        <color auto="1"/>
      </bottom>
      <diagonal/>
    </border>
    <border>
      <left/>
      <right/>
      <top style="hair">
        <color indexed="64"/>
      </top>
      <bottom style="thin">
        <color indexed="64"/>
      </bottom>
      <diagonal/>
    </border>
    <border>
      <left style="hair">
        <color auto="1"/>
      </left>
      <right/>
      <top style="hair">
        <color indexed="64"/>
      </top>
      <bottom style="hair">
        <color auto="1"/>
      </bottom>
      <diagonal/>
    </border>
    <border>
      <left/>
      <right/>
      <top style="thin">
        <color theme="0" tint="-0.14996795556505021"/>
      </top>
      <bottom style="thin">
        <color theme="0" tint="-0.14996795556505021"/>
      </bottom>
      <diagonal/>
    </border>
    <border>
      <left style="thin">
        <color theme="0" tint="-4.9989318521683403E-2"/>
      </left>
      <right style="thin">
        <color theme="0" tint="-4.9989318521683403E-2"/>
      </right>
      <top style="thin">
        <color theme="0" tint="-0.14996795556505021"/>
      </top>
      <bottom style="thin">
        <color theme="0" tint="-0.14996795556505021"/>
      </bottom>
      <diagonal/>
    </border>
    <border>
      <left style="thin">
        <color theme="0" tint="-4.9989318521683403E-2"/>
      </left>
      <right/>
      <top style="thin">
        <color theme="0" tint="-0.14996795556505021"/>
      </top>
      <bottom style="thin">
        <color theme="0" tint="-0.14996795556505021"/>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theme="0" tint="-0.34998626667073579"/>
      </left>
      <right style="thin">
        <color theme="0" tint="-0.34998626667073579"/>
      </right>
      <top/>
      <bottom style="thin">
        <color theme="0" tint="-0.34998626667073579"/>
      </bottom>
      <diagonal/>
    </border>
  </borders>
  <cellStyleXfs count="34">
    <xf numFmtId="0" fontId="0" fillId="0" borderId="0"/>
    <xf numFmtId="0" fontId="2" fillId="0" borderId="0"/>
    <xf numFmtId="0" fontId="4" fillId="0" borderId="0" applyFont="0" applyFill="0" applyBorder="0" applyProtection="0">
      <alignment vertical="top"/>
    </xf>
    <xf numFmtId="0" fontId="4" fillId="0" borderId="0"/>
    <xf numFmtId="0" fontId="22" fillId="0" borderId="0" applyNumberFormat="0" applyFill="0" applyBorder="0" applyAlignment="0" applyProtection="0"/>
    <xf numFmtId="0" fontId="24" fillId="0" borderId="0"/>
    <xf numFmtId="0" fontId="25" fillId="0" borderId="0"/>
    <xf numFmtId="9" fontId="29" fillId="0" borderId="0" applyFont="0" applyFill="0" applyBorder="0" applyAlignment="0" applyProtection="0"/>
    <xf numFmtId="0" fontId="32" fillId="0" borderId="0"/>
    <xf numFmtId="9" fontId="32" fillId="0" borderId="0" applyFont="0" applyFill="0" applyBorder="0" applyAlignment="0" applyProtection="0"/>
    <xf numFmtId="0" fontId="2" fillId="0" borderId="0"/>
    <xf numFmtId="0" fontId="34" fillId="0" borderId="0"/>
    <xf numFmtId="9" fontId="24" fillId="0" borderId="0" applyFont="0" applyFill="0" applyBorder="0" applyAlignment="0" applyProtection="0"/>
    <xf numFmtId="0" fontId="37" fillId="0" borderId="0"/>
    <xf numFmtId="0" fontId="39"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xf numFmtId="0" fontId="29" fillId="0" borderId="0"/>
    <xf numFmtId="0" fontId="24" fillId="0" borderId="0"/>
    <xf numFmtId="0" fontId="41" fillId="0" borderId="0"/>
    <xf numFmtId="0" fontId="29" fillId="0" borderId="0"/>
  </cellStyleXfs>
  <cellXfs count="362">
    <xf numFmtId="0" fontId="0" fillId="0" borderId="0" xfId="0"/>
    <xf numFmtId="0" fontId="3" fillId="0" borderId="0" xfId="1" applyNumberFormat="1" applyFont="1" applyFill="1" applyBorder="1" applyAlignment="1">
      <alignment horizontal="left" vertical="top"/>
    </xf>
    <xf numFmtId="0" fontId="5" fillId="0" borderId="0" xfId="2" applyNumberFormat="1" applyFont="1">
      <alignment vertical="top"/>
    </xf>
    <xf numFmtId="0" fontId="6" fillId="0" borderId="0" xfId="2" applyNumberFormat="1" applyFont="1" applyFill="1">
      <alignment vertical="top"/>
    </xf>
    <xf numFmtId="0" fontId="7" fillId="0" borderId="0" xfId="2" applyNumberFormat="1" applyFont="1">
      <alignment vertical="top"/>
    </xf>
    <xf numFmtId="0" fontId="8" fillId="0" borderId="0" xfId="2" applyNumberFormat="1" applyFont="1">
      <alignment vertical="top"/>
    </xf>
    <xf numFmtId="0" fontId="5" fillId="0" borderId="0" xfId="2" applyNumberFormat="1" applyFont="1" applyAlignment="1">
      <alignment vertical="top" wrapText="1"/>
    </xf>
    <xf numFmtId="0" fontId="9" fillId="2" borderId="1" xfId="2" applyNumberFormat="1" applyFont="1" applyFill="1" applyBorder="1" applyAlignment="1">
      <alignment horizontal="center" vertical="center" wrapText="1"/>
    </xf>
    <xf numFmtId="0" fontId="9" fillId="2" borderId="2" xfId="2" applyNumberFormat="1" applyFont="1" applyFill="1" applyBorder="1" applyAlignment="1">
      <alignment horizontal="center" vertical="center" wrapText="1"/>
    </xf>
    <xf numFmtId="1" fontId="5" fillId="3" borderId="2" xfId="2" applyNumberFormat="1" applyFont="1" applyFill="1" applyBorder="1">
      <alignment vertical="top"/>
    </xf>
    <xf numFmtId="0" fontId="5" fillId="3" borderId="2" xfId="2" applyNumberFormat="1" applyFont="1" applyFill="1" applyBorder="1">
      <alignment vertical="top"/>
    </xf>
    <xf numFmtId="0" fontId="5" fillId="0" borderId="2" xfId="2" applyNumberFormat="1" applyFont="1" applyFill="1" applyBorder="1">
      <alignment vertical="top"/>
    </xf>
    <xf numFmtId="0" fontId="5" fillId="3" borderId="2" xfId="2" applyNumberFormat="1" applyFont="1" applyFill="1" applyBorder="1" applyAlignment="1">
      <alignment vertical="top" wrapText="1"/>
    </xf>
    <xf numFmtId="0" fontId="7" fillId="3" borderId="2" xfId="2" applyNumberFormat="1" applyFont="1" applyFill="1" applyBorder="1" applyAlignment="1">
      <alignment vertical="top" wrapText="1"/>
    </xf>
    <xf numFmtId="0" fontId="5" fillId="0" borderId="2" xfId="2" applyNumberFormat="1" applyFont="1" applyFill="1" applyBorder="1" applyAlignment="1">
      <alignment vertical="top" wrapText="1"/>
    </xf>
    <xf numFmtId="0" fontId="5" fillId="0" borderId="0" xfId="2" applyNumberFormat="1" applyFont="1" applyFill="1">
      <alignment vertical="top"/>
    </xf>
    <xf numFmtId="0" fontId="5" fillId="3" borderId="2" xfId="2" quotePrefix="1" applyNumberFormat="1" applyFont="1" applyFill="1" applyBorder="1" applyAlignment="1">
      <alignment vertical="top" wrapText="1"/>
    </xf>
    <xf numFmtId="0" fontId="10" fillId="0" borderId="0" xfId="2" applyNumberFormat="1" applyFont="1" applyFill="1">
      <alignment vertical="top"/>
    </xf>
    <xf numFmtId="0" fontId="11" fillId="0" borderId="0" xfId="2" applyNumberFormat="1" applyFont="1" applyFill="1">
      <alignment vertical="top"/>
    </xf>
    <xf numFmtId="0" fontId="12" fillId="0" borderId="0" xfId="2" quotePrefix="1" applyNumberFormat="1" applyFont="1" applyAlignment="1">
      <alignment vertical="top"/>
    </xf>
    <xf numFmtId="0" fontId="12" fillId="0" borderId="0" xfId="2" applyNumberFormat="1" applyFont="1" applyAlignment="1">
      <alignment horizontal="left" vertical="top" wrapText="1"/>
    </xf>
    <xf numFmtId="0" fontId="13" fillId="0" borderId="0" xfId="2" applyNumberFormat="1" applyFont="1" applyAlignment="1">
      <alignment horizontal="left" vertical="top" wrapText="1"/>
    </xf>
    <xf numFmtId="0" fontId="12" fillId="0" borderId="0" xfId="2" applyNumberFormat="1" applyFont="1" applyFill="1" applyAlignment="1">
      <alignment horizontal="left" vertical="top"/>
    </xf>
    <xf numFmtId="0" fontId="12" fillId="0" borderId="0" xfId="2" applyNumberFormat="1" applyFont="1" applyFill="1" applyAlignment="1">
      <alignment horizontal="left" vertical="top" wrapText="1"/>
    </xf>
    <xf numFmtId="0" fontId="12" fillId="0" borderId="0" xfId="2" applyNumberFormat="1" applyFont="1">
      <alignment vertical="top"/>
    </xf>
    <xf numFmtId="0" fontId="7" fillId="0" borderId="4" xfId="2" applyNumberFormat="1" applyFont="1" applyBorder="1">
      <alignment vertical="top"/>
    </xf>
    <xf numFmtId="0" fontId="7" fillId="0" borderId="4" xfId="2" applyNumberFormat="1" applyFont="1" applyFill="1" applyBorder="1" applyAlignment="1"/>
    <xf numFmtId="0" fontId="5" fillId="0" borderId="4" xfId="2" applyNumberFormat="1" applyFont="1" applyBorder="1" applyAlignment="1">
      <alignment horizontal="left" vertical="top" wrapText="1"/>
    </xf>
    <xf numFmtId="0" fontId="5" fillId="0" borderId="4" xfId="2" applyNumberFormat="1" applyFont="1" applyBorder="1" applyAlignment="1">
      <alignment vertical="top" wrapText="1"/>
    </xf>
    <xf numFmtId="0" fontId="14" fillId="0" borderId="4" xfId="2" applyNumberFormat="1" applyFont="1" applyBorder="1" applyAlignment="1">
      <alignment vertical="top" wrapText="1"/>
    </xf>
    <xf numFmtId="0" fontId="15" fillId="0" borderId="4" xfId="2" applyNumberFormat="1" applyFont="1" applyBorder="1" applyAlignment="1">
      <alignment vertical="top" wrapText="1"/>
    </xf>
    <xf numFmtId="0" fontId="16" fillId="0" borderId="4" xfId="2" applyNumberFormat="1" applyFont="1" applyFill="1" applyBorder="1" applyAlignment="1">
      <alignment vertical="top" wrapText="1"/>
    </xf>
    <xf numFmtId="0" fontId="5" fillId="0" borderId="4" xfId="2" applyNumberFormat="1" applyFont="1" applyFill="1" applyBorder="1" applyAlignment="1">
      <alignment wrapText="1"/>
    </xf>
    <xf numFmtId="0" fontId="5" fillId="0" borderId="0" xfId="2" applyNumberFormat="1" applyFont="1" applyFill="1" applyAlignment="1"/>
    <xf numFmtId="0" fontId="13" fillId="0" borderId="0" xfId="2" applyNumberFormat="1" applyFont="1">
      <alignment vertical="top"/>
    </xf>
    <xf numFmtId="0" fontId="7" fillId="0" borderId="0" xfId="2" applyNumberFormat="1" applyFont="1" applyBorder="1" applyAlignment="1">
      <alignment horizontal="left" vertical="top"/>
    </xf>
    <xf numFmtId="0" fontId="7" fillId="0" borderId="0" xfId="2" applyNumberFormat="1" applyFont="1" applyBorder="1">
      <alignment vertical="top"/>
    </xf>
    <xf numFmtId="0" fontId="5" fillId="0" borderId="0" xfId="2" applyNumberFormat="1" applyFont="1" applyBorder="1">
      <alignment vertical="top"/>
    </xf>
    <xf numFmtId="0" fontId="5" fillId="0" borderId="0" xfId="2" applyNumberFormat="1" applyFont="1" applyBorder="1" applyAlignment="1">
      <alignment vertical="top"/>
    </xf>
    <xf numFmtId="0" fontId="15" fillId="0" borderId="5" xfId="2" applyNumberFormat="1" applyFont="1" applyFill="1" applyBorder="1" applyAlignment="1">
      <alignment horizontal="left" vertical="center" wrapText="1"/>
    </xf>
    <xf numFmtId="0" fontId="17" fillId="0" borderId="6" xfId="2" applyNumberFormat="1" applyFont="1" applyBorder="1" applyAlignment="1">
      <alignment horizontal="left" vertical="center"/>
    </xf>
    <xf numFmtId="0" fontId="18" fillId="0" borderId="7" xfId="2" applyNumberFormat="1" applyFont="1" applyBorder="1" applyAlignment="1">
      <alignment horizontal="left" vertical="center"/>
    </xf>
    <xf numFmtId="0" fontId="5" fillId="0" borderId="0" xfId="2" applyNumberFormat="1" applyFont="1" applyBorder="1" applyAlignment="1">
      <alignment horizontal="left" vertical="top"/>
    </xf>
    <xf numFmtId="0" fontId="19" fillId="4" borderId="5" xfId="2" applyNumberFormat="1" applyFont="1" applyFill="1" applyBorder="1" applyAlignment="1">
      <alignment horizontal="left" vertical="center"/>
    </xf>
    <xf numFmtId="0" fontId="20" fillId="5" borderId="6" xfId="2" applyNumberFormat="1" applyFont="1" applyFill="1" applyBorder="1" applyAlignment="1">
      <alignment horizontal="left" vertical="center"/>
    </xf>
    <xf numFmtId="0" fontId="21" fillId="3" borderId="7" xfId="2" applyNumberFormat="1" applyFont="1" applyFill="1" applyBorder="1" applyAlignment="1">
      <alignment horizontal="left" vertical="center"/>
    </xf>
    <xf numFmtId="0" fontId="21" fillId="0" borderId="5" xfId="2" applyNumberFormat="1" applyFont="1" applyFill="1" applyBorder="1" applyAlignment="1">
      <alignment horizontal="left" vertical="center"/>
    </xf>
    <xf numFmtId="0" fontId="21" fillId="0" borderId="6" xfId="2" applyNumberFormat="1" applyFont="1" applyBorder="1" applyAlignment="1">
      <alignment horizontal="left" vertical="center"/>
    </xf>
    <xf numFmtId="0" fontId="21" fillId="0" borderId="7" xfId="2" applyNumberFormat="1" applyFont="1" applyBorder="1" applyAlignment="1">
      <alignment horizontal="left" vertical="center"/>
    </xf>
    <xf numFmtId="0" fontId="7" fillId="0" borderId="0" xfId="2" quotePrefix="1" applyNumberFormat="1" applyFont="1" applyBorder="1" applyAlignment="1">
      <alignment horizontal="left" vertical="top"/>
    </xf>
    <xf numFmtId="0" fontId="20" fillId="5" borderId="5" xfId="2" applyNumberFormat="1" applyFont="1" applyFill="1" applyBorder="1" applyAlignment="1">
      <alignment horizontal="left" vertical="top" wrapText="1"/>
    </xf>
    <xf numFmtId="0" fontId="21" fillId="0" borderId="5" xfId="2" applyNumberFormat="1" applyFont="1" applyFill="1" applyBorder="1" applyAlignment="1">
      <alignment horizontal="left" vertical="top" wrapText="1"/>
    </xf>
    <xf numFmtId="0" fontId="21" fillId="0" borderId="3" xfId="2" applyNumberFormat="1" applyFont="1" applyFill="1" applyBorder="1" applyAlignment="1">
      <alignment horizontal="left" vertical="top" wrapText="1"/>
    </xf>
    <xf numFmtId="0" fontId="21" fillId="0" borderId="0" xfId="1" applyNumberFormat="1" applyFont="1" applyFill="1"/>
    <xf numFmtId="0" fontId="21" fillId="0" borderId="0" xfId="1" applyNumberFormat="1" applyFont="1" applyFill="1" applyAlignment="1">
      <alignment horizontal="right"/>
    </xf>
    <xf numFmtId="0" fontId="7" fillId="0" borderId="8" xfId="2" applyNumberFormat="1" applyFont="1" applyBorder="1">
      <alignment vertical="top"/>
    </xf>
    <xf numFmtId="0" fontId="5" fillId="0" borderId="8" xfId="2" applyNumberFormat="1" applyFont="1" applyBorder="1" applyAlignment="1">
      <alignment vertical="top"/>
    </xf>
    <xf numFmtId="0" fontId="23" fillId="0" borderId="8" xfId="4" applyFont="1" applyFill="1" applyBorder="1"/>
    <xf numFmtId="0" fontId="23" fillId="0" borderId="0" xfId="4" applyNumberFormat="1" applyFont="1" applyAlignment="1">
      <alignment horizontal="left" vertical="top" wrapText="1"/>
    </xf>
    <xf numFmtId="0" fontId="11" fillId="0" borderId="0" xfId="2" applyNumberFormat="1" applyFont="1">
      <alignment vertical="top"/>
    </xf>
    <xf numFmtId="0" fontId="5" fillId="0" borderId="4" xfId="2" applyNumberFormat="1" applyFont="1" applyBorder="1" applyAlignment="1">
      <alignment horizontal="left" vertical="center" wrapText="1"/>
    </xf>
    <xf numFmtId="0" fontId="5" fillId="0" borderId="4" xfId="2" applyNumberFormat="1" applyFont="1" applyBorder="1" applyAlignment="1">
      <alignment horizontal="centerContinuous" vertical="center" wrapText="1"/>
    </xf>
    <xf numFmtId="0" fontId="12" fillId="0" borderId="0" xfId="2" applyNumberFormat="1" applyFont="1" applyBorder="1" applyAlignment="1">
      <alignment horizontal="centerContinuous" vertical="center" wrapText="1"/>
    </xf>
    <xf numFmtId="0" fontId="13" fillId="0" borderId="0" xfId="2" applyNumberFormat="1" applyFont="1" applyBorder="1" applyAlignment="1">
      <alignment horizontal="centerContinuous" vertical="center" wrapText="1"/>
    </xf>
    <xf numFmtId="0" fontId="19" fillId="4" borderId="0" xfId="2" applyNumberFormat="1" applyFont="1" applyFill="1" applyAlignment="1">
      <alignment horizontal="left" vertical="top"/>
    </xf>
    <xf numFmtId="0" fontId="19" fillId="4" borderId="0" xfId="2" applyNumberFormat="1" applyFont="1" applyFill="1">
      <alignment vertical="top"/>
    </xf>
    <xf numFmtId="0" fontId="5" fillId="0" borderId="0" xfId="2" applyNumberFormat="1" applyFont="1" applyAlignment="1">
      <alignment horizontal="left" vertical="top"/>
    </xf>
    <xf numFmtId="0" fontId="5" fillId="0" borderId="0" xfId="2" applyNumberFormat="1" applyFont="1" applyAlignment="1">
      <alignment vertical="top"/>
    </xf>
    <xf numFmtId="1" fontId="7" fillId="3" borderId="3" xfId="2" applyNumberFormat="1" applyFont="1" applyFill="1" applyBorder="1" applyAlignment="1" applyProtection="1">
      <alignment horizontal="center" vertical="center"/>
      <protection locked="0"/>
    </xf>
    <xf numFmtId="0" fontId="3" fillId="0" borderId="0" xfId="1" applyFont="1" applyAlignment="1">
      <alignment horizontal="left" vertical="top"/>
    </xf>
    <xf numFmtId="0" fontId="21" fillId="0" borderId="0" xfId="0" applyFont="1"/>
    <xf numFmtId="0" fontId="21" fillId="0" borderId="0" xfId="0" applyFont="1" applyAlignment="1">
      <alignment horizontal="center"/>
    </xf>
    <xf numFmtId="49" fontId="21" fillId="0" borderId="0" xfId="0" applyNumberFormat="1" applyFont="1" applyAlignment="1">
      <alignment horizontal="center"/>
    </xf>
    <xf numFmtId="0" fontId="6" fillId="0" borderId="0" xfId="2" applyFont="1" applyFill="1">
      <alignment vertical="top"/>
    </xf>
    <xf numFmtId="0" fontId="21" fillId="0" borderId="0" xfId="2" applyFont="1" applyFill="1">
      <alignment vertical="top"/>
    </xf>
    <xf numFmtId="0" fontId="21" fillId="0" borderId="0" xfId="2" applyFont="1" applyFill="1" applyAlignment="1">
      <alignment horizontal="center" vertical="center"/>
    </xf>
    <xf numFmtId="0" fontId="5" fillId="0" borderId="0" xfId="2" applyFont="1">
      <alignment vertical="top"/>
    </xf>
    <xf numFmtId="0" fontId="8" fillId="0" borderId="0" xfId="2" applyFont="1">
      <alignment vertical="top"/>
    </xf>
    <xf numFmtId="0" fontId="20" fillId="0" borderId="0" xfId="0" applyFont="1"/>
    <xf numFmtId="0" fontId="20" fillId="0" borderId="0" xfId="0" applyFont="1" applyAlignment="1">
      <alignment horizontal="center"/>
    </xf>
    <xf numFmtId="49" fontId="20" fillId="0" borderId="0" xfId="0" applyNumberFormat="1" applyFont="1" applyAlignment="1">
      <alignment horizontal="center"/>
    </xf>
    <xf numFmtId="0" fontId="5" fillId="0" borderId="0" xfId="0" applyFont="1"/>
    <xf numFmtId="0" fontId="5" fillId="0" borderId="0" xfId="0" applyFont="1" applyAlignment="1">
      <alignment horizontal="center"/>
    </xf>
    <xf numFmtId="0" fontId="20" fillId="0" borderId="11" xfId="0" applyFont="1" applyBorder="1" applyAlignment="1">
      <alignment vertical="center"/>
    </xf>
    <xf numFmtId="0" fontId="5" fillId="0" borderId="0" xfId="0" applyFont="1" applyAlignment="1">
      <alignment vertical="center"/>
    </xf>
    <xf numFmtId="0" fontId="21" fillId="0" borderId="0" xfId="0" applyFont="1" applyAlignment="1">
      <alignment vertical="center"/>
    </xf>
    <xf numFmtId="0" fontId="21" fillId="0" borderId="12" xfId="0" applyFont="1" applyBorder="1"/>
    <xf numFmtId="0" fontId="19" fillId="4" borderId="13" xfId="2" applyFont="1" applyFill="1" applyBorder="1" applyAlignment="1">
      <alignment horizontal="left" vertical="top"/>
    </xf>
    <xf numFmtId="0" fontId="19" fillId="4" borderId="13" xfId="2" applyFont="1" applyFill="1" applyBorder="1">
      <alignment vertical="top"/>
    </xf>
    <xf numFmtId="0" fontId="19" fillId="4" borderId="13" xfId="2" applyFont="1" applyFill="1" applyBorder="1" applyAlignment="1">
      <alignment horizontal="center" vertical="top"/>
    </xf>
    <xf numFmtId="165" fontId="19" fillId="4" borderId="13" xfId="2" applyNumberFormat="1" applyFont="1" applyFill="1" applyBorder="1" applyAlignment="1">
      <alignment horizontal="center" vertical="top"/>
    </xf>
    <xf numFmtId="166" fontId="20" fillId="4" borderId="13" xfId="2" applyNumberFormat="1" applyFont="1" applyFill="1" applyBorder="1">
      <alignment vertical="top"/>
    </xf>
    <xf numFmtId="166" fontId="19" fillId="4" borderId="13" xfId="2" applyNumberFormat="1" applyFont="1" applyFill="1" applyBorder="1">
      <alignment vertical="top"/>
    </xf>
    <xf numFmtId="0" fontId="21" fillId="0" borderId="8" xfId="0" applyFont="1" applyBorder="1" applyAlignment="1">
      <alignment horizontal="left" vertical="top" wrapText="1"/>
    </xf>
    <xf numFmtId="0" fontId="21" fillId="0" borderId="8" xfId="0" applyFont="1" applyBorder="1" applyAlignment="1">
      <alignment horizontal="center" vertical="top" wrapText="1"/>
    </xf>
    <xf numFmtId="165" fontId="21" fillId="0" borderId="8" xfId="0" applyNumberFormat="1" applyFont="1" applyBorder="1" applyAlignment="1">
      <alignment horizontal="center" vertical="top" wrapText="1"/>
    </xf>
    <xf numFmtId="166" fontId="21" fillId="0" borderId="8" xfId="0" applyNumberFormat="1" applyFont="1" applyBorder="1" applyAlignment="1">
      <alignment horizontal="right"/>
    </xf>
    <xf numFmtId="166" fontId="20" fillId="0" borderId="8" xfId="0" applyNumberFormat="1" applyFont="1" applyBorder="1" applyAlignment="1">
      <alignment horizontal="right"/>
    </xf>
    <xf numFmtId="166" fontId="20" fillId="0" borderId="14" xfId="0" applyNumberFormat="1" applyFont="1" applyBorder="1" applyAlignment="1">
      <alignment horizontal="right"/>
    </xf>
    <xf numFmtId="0" fontId="21" fillId="0" borderId="15" xfId="0" applyFont="1" applyBorder="1" applyAlignment="1">
      <alignment horizontal="left" vertical="top" wrapText="1"/>
    </xf>
    <xf numFmtId="0" fontId="21" fillId="0" borderId="15" xfId="0" applyFont="1" applyBorder="1" applyAlignment="1">
      <alignment horizontal="center" vertical="top" wrapText="1"/>
    </xf>
    <xf numFmtId="165" fontId="21" fillId="0" borderId="15" xfId="0" applyNumberFormat="1" applyFont="1" applyBorder="1" applyAlignment="1">
      <alignment horizontal="center" vertical="top" wrapText="1"/>
    </xf>
    <xf numFmtId="166" fontId="21" fillId="0" borderId="15" xfId="0" applyNumberFormat="1" applyFont="1" applyBorder="1" applyAlignment="1">
      <alignment horizontal="right"/>
    </xf>
    <xf numFmtId="0" fontId="21" fillId="0" borderId="0" xfId="0" applyFont="1" applyBorder="1" applyAlignment="1">
      <alignment horizontal="left" vertical="top" wrapText="1"/>
    </xf>
    <xf numFmtId="0" fontId="21" fillId="0" borderId="0" xfId="0" applyFont="1" applyBorder="1" applyAlignment="1">
      <alignment horizontal="center" vertical="top" wrapText="1"/>
    </xf>
    <xf numFmtId="0" fontId="21" fillId="0" borderId="14" xfId="0" applyFont="1" applyBorder="1" applyAlignment="1">
      <alignment horizontal="left" vertical="top" wrapText="1"/>
    </xf>
    <xf numFmtId="0" fontId="27" fillId="0" borderId="14" xfId="0" applyFont="1" applyFill="1" applyBorder="1" applyAlignment="1">
      <alignment horizontal="left"/>
    </xf>
    <xf numFmtId="0" fontId="21" fillId="0" borderId="14" xfId="0" applyFont="1" applyBorder="1" applyAlignment="1">
      <alignment horizontal="center" vertical="top" wrapText="1"/>
    </xf>
    <xf numFmtId="165" fontId="21" fillId="0" borderId="14" xfId="0" applyNumberFormat="1" applyFont="1" applyBorder="1" applyAlignment="1">
      <alignment horizontal="center" vertical="top" wrapText="1"/>
    </xf>
    <xf numFmtId="166" fontId="21" fillId="0" borderId="14" xfId="0" applyNumberFormat="1" applyFont="1" applyBorder="1" applyAlignment="1">
      <alignment horizontal="right"/>
    </xf>
    <xf numFmtId="0" fontId="21" fillId="0" borderId="0" xfId="0" applyFont="1" applyBorder="1" applyAlignment="1">
      <alignment horizontal="left" vertical="top"/>
    </xf>
    <xf numFmtId="165" fontId="21" fillId="0" borderId="0" xfId="0" applyNumberFormat="1" applyFont="1" applyBorder="1" applyAlignment="1">
      <alignment horizontal="center" vertical="top" wrapText="1"/>
    </xf>
    <xf numFmtId="166" fontId="21" fillId="0" borderId="0" xfId="0" applyNumberFormat="1" applyFont="1" applyBorder="1" applyAlignment="1">
      <alignment horizontal="right"/>
    </xf>
    <xf numFmtId="0" fontId="21" fillId="0" borderId="15" xfId="0" applyFont="1" applyBorder="1" applyAlignment="1">
      <alignment horizontal="left" vertical="top"/>
    </xf>
    <xf numFmtId="0" fontId="28" fillId="0" borderId="14" xfId="0" applyFont="1" applyBorder="1" applyAlignment="1">
      <alignment horizontal="left" vertical="top" wrapText="1"/>
    </xf>
    <xf numFmtId="0" fontId="26" fillId="0" borderId="14" xfId="0" applyFont="1" applyFill="1" applyBorder="1" applyAlignment="1">
      <alignment horizontal="left"/>
    </xf>
    <xf numFmtId="0" fontId="28" fillId="0" borderId="14" xfId="0" applyFont="1" applyBorder="1" applyAlignment="1">
      <alignment horizontal="center" vertical="top" wrapText="1"/>
    </xf>
    <xf numFmtId="165" fontId="28" fillId="0" borderId="14" xfId="0" applyNumberFormat="1" applyFont="1" applyBorder="1" applyAlignment="1">
      <alignment horizontal="center" vertical="top" wrapText="1"/>
    </xf>
    <xf numFmtId="166" fontId="28" fillId="0" borderId="14" xfId="0" applyNumberFormat="1" applyFont="1" applyBorder="1" applyAlignment="1">
      <alignment horizontal="right"/>
    </xf>
    <xf numFmtId="0" fontId="28" fillId="0" borderId="0" xfId="0" applyFont="1" applyBorder="1" applyAlignment="1">
      <alignment horizontal="left" vertical="top" wrapText="1"/>
    </xf>
    <xf numFmtId="0" fontId="28" fillId="0" borderId="0" xfId="0" applyFont="1" applyBorder="1" applyAlignment="1">
      <alignment horizontal="left" vertical="top"/>
    </xf>
    <xf numFmtId="0" fontId="28" fillId="0" borderId="0" xfId="0" applyFont="1" applyBorder="1" applyAlignment="1">
      <alignment horizontal="center" vertical="top" wrapText="1"/>
    </xf>
    <xf numFmtId="165" fontId="28" fillId="0" borderId="0" xfId="0" applyNumberFormat="1" applyFont="1" applyBorder="1" applyAlignment="1">
      <alignment horizontal="center" vertical="top" wrapText="1"/>
    </xf>
    <xf numFmtId="166" fontId="28" fillId="0" borderId="0" xfId="0" applyNumberFormat="1" applyFont="1" applyBorder="1" applyAlignment="1">
      <alignment horizontal="right"/>
    </xf>
    <xf numFmtId="0" fontId="28" fillId="0" borderId="15" xfId="0" applyFont="1" applyBorder="1" applyAlignment="1">
      <alignment horizontal="left" vertical="top" wrapText="1"/>
    </xf>
    <xf numFmtId="0" fontId="28" fillId="0" borderId="15" xfId="0" applyFont="1" applyBorder="1" applyAlignment="1">
      <alignment horizontal="left" vertical="top"/>
    </xf>
    <xf numFmtId="0" fontId="28" fillId="0" borderId="15" xfId="0" applyFont="1" applyBorder="1" applyAlignment="1">
      <alignment horizontal="center" vertical="top" wrapText="1"/>
    </xf>
    <xf numFmtId="165" fontId="28" fillId="0" borderId="15" xfId="0" applyNumberFormat="1" applyFont="1" applyBorder="1" applyAlignment="1">
      <alignment horizontal="center" vertical="top" wrapText="1"/>
    </xf>
    <xf numFmtId="166" fontId="28" fillId="0" borderId="15" xfId="0" applyNumberFormat="1" applyFont="1" applyBorder="1" applyAlignment="1">
      <alignment horizontal="right"/>
    </xf>
    <xf numFmtId="0" fontId="28" fillId="0" borderId="14" xfId="0" applyFont="1" applyBorder="1" applyAlignment="1">
      <alignment horizontal="left" vertical="top"/>
    </xf>
    <xf numFmtId="0" fontId="7" fillId="0" borderId="0" xfId="2" applyFont="1">
      <alignment vertical="top"/>
    </xf>
    <xf numFmtId="0" fontId="19" fillId="4" borderId="0" xfId="2" applyFont="1" applyFill="1" applyAlignment="1">
      <alignment horizontal="left" vertical="top"/>
    </xf>
    <xf numFmtId="0" fontId="19" fillId="4" borderId="0" xfId="2" applyFont="1" applyFill="1">
      <alignment vertical="top"/>
    </xf>
    <xf numFmtId="1" fontId="31" fillId="0" borderId="0" xfId="2" applyNumberFormat="1" applyFont="1" applyFill="1">
      <alignment vertical="top"/>
    </xf>
    <xf numFmtId="1" fontId="21" fillId="0" borderId="0" xfId="2" applyNumberFormat="1" applyFont="1" applyFill="1">
      <alignment vertical="top"/>
    </xf>
    <xf numFmtId="0" fontId="31" fillId="0" borderId="0" xfId="2" applyFont="1" applyAlignment="1">
      <alignment horizontal="right" vertical="top"/>
    </xf>
    <xf numFmtId="0" fontId="30" fillId="0" borderId="0" xfId="8" applyFont="1"/>
    <xf numFmtId="0" fontId="21" fillId="0" borderId="0" xfId="8" applyFont="1"/>
    <xf numFmtId="0" fontId="21" fillId="0" borderId="0" xfId="8" applyFont="1" applyAlignment="1">
      <alignment vertical="top"/>
    </xf>
    <xf numFmtId="0" fontId="32" fillId="0" borderId="0" xfId="8"/>
    <xf numFmtId="0" fontId="36" fillId="0" borderId="0" xfId="8" applyFont="1"/>
    <xf numFmtId="0" fontId="32" fillId="0" borderId="8" xfId="8" applyBorder="1" applyAlignment="1">
      <alignment horizontal="center" vertical="top" wrapText="1"/>
    </xf>
    <xf numFmtId="0" fontId="32" fillId="0" borderId="0" xfId="8" applyAlignment="1">
      <alignment horizontal="center" vertical="top" wrapText="1"/>
    </xf>
    <xf numFmtId="0" fontId="32" fillId="0" borderId="8" xfId="8" applyBorder="1"/>
    <xf numFmtId="0" fontId="32" fillId="0" borderId="17" xfId="8" applyBorder="1"/>
    <xf numFmtId="0" fontId="20" fillId="0" borderId="0" xfId="8" applyFont="1"/>
    <xf numFmtId="0" fontId="20" fillId="0" borderId="8" xfId="8" applyFont="1" applyBorder="1" applyAlignment="1">
      <alignment vertical="center"/>
    </xf>
    <xf numFmtId="0" fontId="21" fillId="0" borderId="8" xfId="8" applyFont="1" applyBorder="1"/>
    <xf numFmtId="0" fontId="21" fillId="3" borderId="8" xfId="8" applyFont="1" applyFill="1" applyBorder="1"/>
    <xf numFmtId="0" fontId="20" fillId="0" borderId="8" xfId="8" applyFont="1" applyBorder="1" applyAlignment="1">
      <alignment horizontal="center" vertical="center" wrapText="1"/>
    </xf>
    <xf numFmtId="0" fontId="21" fillId="3" borderId="8" xfId="8" applyFont="1" applyFill="1" applyBorder="1" applyAlignment="1">
      <alignment horizontal="center"/>
    </xf>
    <xf numFmtId="0" fontId="20" fillId="0" borderId="0" xfId="8" applyFont="1" applyAlignment="1">
      <alignment vertical="top" wrapText="1"/>
    </xf>
    <xf numFmtId="0" fontId="32" fillId="3" borderId="8" xfId="8" applyFill="1" applyBorder="1"/>
    <xf numFmtId="14" fontId="32" fillId="3" borderId="8" xfId="8" applyNumberFormat="1" applyFill="1" applyBorder="1"/>
    <xf numFmtId="1" fontId="8" fillId="0" borderId="0" xfId="2" applyNumberFormat="1" applyFont="1">
      <alignment vertical="top"/>
    </xf>
    <xf numFmtId="0" fontId="38" fillId="0" borderId="0" xfId="8" applyFont="1"/>
    <xf numFmtId="0" fontId="21" fillId="0" borderId="8" xfId="8" applyFont="1" applyFill="1" applyBorder="1" applyAlignment="1">
      <alignment horizontal="center"/>
    </xf>
    <xf numFmtId="0" fontId="21" fillId="0" borderId="0" xfId="0" applyFont="1" applyAlignment="1">
      <alignment horizontal="left"/>
    </xf>
    <xf numFmtId="0" fontId="21" fillId="0" borderId="0" xfId="2" applyFont="1" applyFill="1" applyAlignment="1">
      <alignment horizontal="left" vertical="top"/>
    </xf>
    <xf numFmtId="0" fontId="20" fillId="0" borderId="0" xfId="0" applyFont="1" applyAlignment="1">
      <alignment horizontal="left"/>
    </xf>
    <xf numFmtId="0" fontId="5" fillId="0" borderId="0" xfId="0" applyFont="1" applyAlignment="1">
      <alignment horizontal="left"/>
    </xf>
    <xf numFmtId="0" fontId="21" fillId="0" borderId="0" xfId="0" applyFont="1" applyAlignment="1">
      <alignment horizontal="left" vertical="top" wrapText="1"/>
    </xf>
    <xf numFmtId="0" fontId="21" fillId="0" borderId="0" xfId="0" applyFont="1" applyAlignment="1">
      <alignment horizontal="center" vertical="top" wrapText="1"/>
    </xf>
    <xf numFmtId="0" fontId="20" fillId="0" borderId="8" xfId="0" applyFont="1" applyBorder="1" applyAlignment="1">
      <alignment horizontal="left" vertical="top" wrapText="1"/>
    </xf>
    <xf numFmtId="0" fontId="20" fillId="0" borderId="8" xfId="0" applyFont="1" applyBorder="1" applyAlignment="1">
      <alignment horizontal="center" vertical="top" wrapText="1"/>
    </xf>
    <xf numFmtId="165" fontId="20" fillId="0" borderId="8" xfId="0" applyNumberFormat="1" applyFont="1" applyBorder="1" applyAlignment="1">
      <alignment horizontal="center" vertical="top" wrapText="1"/>
    </xf>
    <xf numFmtId="166" fontId="21" fillId="3" borderId="8" xfId="0" applyNumberFormat="1" applyFont="1" applyFill="1" applyBorder="1" applyAlignment="1">
      <alignment horizontal="right"/>
    </xf>
    <xf numFmtId="0" fontId="19" fillId="4" borderId="11" xfId="2" applyFont="1" applyFill="1" applyBorder="1" applyAlignment="1">
      <alignment horizontal="left" vertical="top"/>
    </xf>
    <xf numFmtId="0" fontId="19" fillId="4" borderId="11" xfId="2" applyFont="1" applyFill="1" applyBorder="1">
      <alignment vertical="top"/>
    </xf>
    <xf numFmtId="0" fontId="19" fillId="4" borderId="11" xfId="2" applyFont="1" applyFill="1" applyBorder="1" applyAlignment="1">
      <alignment horizontal="center" vertical="top"/>
    </xf>
    <xf numFmtId="165" fontId="19" fillId="4" borderId="11" xfId="2" applyNumberFormat="1" applyFont="1" applyFill="1" applyBorder="1" applyAlignment="1">
      <alignment horizontal="center" vertical="top"/>
    </xf>
    <xf numFmtId="166" fontId="20" fillId="4" borderId="11" xfId="2" applyNumberFormat="1" applyFont="1" applyFill="1" applyBorder="1">
      <alignment vertical="top"/>
    </xf>
    <xf numFmtId="166" fontId="19" fillId="4" borderId="11" xfId="2" applyNumberFormat="1" applyFont="1" applyFill="1" applyBorder="1">
      <alignment vertical="top"/>
    </xf>
    <xf numFmtId="166" fontId="20" fillId="3" borderId="8" xfId="0" applyNumberFormat="1" applyFont="1" applyFill="1" applyBorder="1" applyAlignment="1">
      <alignment horizontal="right"/>
    </xf>
    <xf numFmtId="0" fontId="7" fillId="0" borderId="0" xfId="0" applyFont="1"/>
    <xf numFmtId="0" fontId="21" fillId="0" borderId="16" xfId="0" applyFont="1" applyBorder="1" applyAlignment="1">
      <alignment horizontal="left" vertical="top" wrapText="1"/>
    </xf>
    <xf numFmtId="0" fontId="21" fillId="0" borderId="16" xfId="0" applyFont="1" applyBorder="1" applyAlignment="1">
      <alignment horizontal="center" vertical="top" wrapText="1"/>
    </xf>
    <xf numFmtId="165" fontId="21" fillId="0" borderId="16" xfId="0" applyNumberFormat="1" applyFont="1" applyBorder="1" applyAlignment="1">
      <alignment horizontal="center" vertical="top" wrapText="1"/>
    </xf>
    <xf numFmtId="166" fontId="21" fillId="0" borderId="16" xfId="0" applyNumberFormat="1" applyFont="1" applyBorder="1" applyAlignment="1">
      <alignment horizontal="right"/>
    </xf>
    <xf numFmtId="171" fontId="21" fillId="3" borderId="8" xfId="0" applyNumberFormat="1" applyFont="1" applyFill="1" applyBorder="1" applyAlignment="1">
      <alignment horizontal="right"/>
    </xf>
    <xf numFmtId="171" fontId="21" fillId="0" borderId="8" xfId="0" applyNumberFormat="1" applyFont="1" applyBorder="1" applyAlignment="1">
      <alignment horizontal="right"/>
    </xf>
    <xf numFmtId="14" fontId="21" fillId="0" borderId="0" xfId="8" applyNumberFormat="1" applyFont="1"/>
    <xf numFmtId="1" fontId="21" fillId="0" borderId="0" xfId="8" applyNumberFormat="1" applyFont="1"/>
    <xf numFmtId="0" fontId="20" fillId="0" borderId="8" xfId="0" applyFont="1" applyBorder="1" applyAlignment="1">
      <alignment horizontal="center" vertical="center" wrapText="1"/>
    </xf>
    <xf numFmtId="0" fontId="20" fillId="6" borderId="19" xfId="8" applyFont="1" applyFill="1" applyBorder="1" applyAlignment="1">
      <alignment horizontal="centerContinuous" vertical="top" wrapText="1"/>
    </xf>
    <xf numFmtId="0" fontId="20" fillId="0" borderId="19" xfId="8" applyFont="1" applyBorder="1" applyAlignment="1">
      <alignment horizontal="centerContinuous" vertical="top" wrapText="1"/>
    </xf>
    <xf numFmtId="0" fontId="20" fillId="0" borderId="20" xfId="8" applyFont="1" applyBorder="1" applyAlignment="1">
      <alignment horizontal="centerContinuous" vertical="top" wrapText="1"/>
    </xf>
    <xf numFmtId="0" fontId="20" fillId="0" borderId="19" xfId="8" applyFont="1" applyBorder="1" applyAlignment="1">
      <alignment vertical="top" wrapText="1"/>
    </xf>
    <xf numFmtId="0" fontId="21" fillId="6" borderId="19" xfId="8" applyFont="1" applyFill="1" applyBorder="1" applyAlignment="1">
      <alignment vertical="top" wrapText="1"/>
    </xf>
    <xf numFmtId="0" fontId="21" fillId="6" borderId="19" xfId="8" applyFont="1" applyFill="1" applyBorder="1" applyAlignment="1">
      <alignment horizontal="center" vertical="top" wrapText="1"/>
    </xf>
    <xf numFmtId="0" fontId="21" fillId="3" borderId="19" xfId="8" applyFont="1" applyFill="1" applyBorder="1" applyAlignment="1">
      <alignment vertical="top" wrapText="1"/>
    </xf>
    <xf numFmtId="0" fontId="21" fillId="6" borderId="19" xfId="8" applyFont="1" applyFill="1" applyBorder="1" applyAlignment="1">
      <alignment horizontal="left" vertical="center" wrapText="1"/>
    </xf>
    <xf numFmtId="0" fontId="21" fillId="0" borderId="18" xfId="8" applyFont="1" applyBorder="1" applyAlignment="1">
      <alignment vertical="top" wrapText="1"/>
    </xf>
    <xf numFmtId="0" fontId="21" fillId="3" borderId="18" xfId="8" applyFont="1" applyFill="1" applyBorder="1" applyAlignment="1">
      <alignment horizontal="left" vertical="top" wrapText="1"/>
    </xf>
    <xf numFmtId="0" fontId="20" fillId="0" borderId="20" xfId="8" applyFont="1" applyBorder="1" applyAlignment="1">
      <alignment vertical="top"/>
    </xf>
    <xf numFmtId="0" fontId="21" fillId="0" borderId="18" xfId="8" applyFont="1" applyBorder="1"/>
    <xf numFmtId="0" fontId="20" fillId="0" borderId="18" xfId="8" applyFont="1" applyBorder="1" applyAlignment="1">
      <alignment horizontal="centerContinuous" vertical="top" wrapText="1"/>
    </xf>
    <xf numFmtId="170" fontId="5" fillId="0" borderId="20" xfId="13" applyNumberFormat="1" applyFont="1" applyBorder="1" applyAlignment="1">
      <alignment horizontal="center"/>
    </xf>
    <xf numFmtId="3" fontId="21" fillId="0" borderId="18" xfId="8" applyNumberFormat="1" applyFont="1" applyBorder="1" applyAlignment="1">
      <alignment vertical="top" wrapText="1"/>
    </xf>
    <xf numFmtId="0" fontId="20" fillId="0" borderId="21" xfId="8" applyFont="1" applyBorder="1" applyAlignment="1">
      <alignment horizontal="left" vertical="top" textRotation="90" wrapText="1"/>
    </xf>
    <xf numFmtId="0" fontId="21" fillId="0" borderId="21" xfId="8" applyFont="1" applyBorder="1" applyAlignment="1">
      <alignment horizontal="center" vertical="top"/>
    </xf>
    <xf numFmtId="0" fontId="21" fillId="0" borderId="21" xfId="8" applyFont="1" applyBorder="1" applyAlignment="1">
      <alignment vertical="top"/>
    </xf>
    <xf numFmtId="0" fontId="20" fillId="0" borderId="21" xfId="8" applyFont="1" applyBorder="1" applyAlignment="1">
      <alignment horizontal="centerContinuous" vertical="top" wrapText="1"/>
    </xf>
    <xf numFmtId="0" fontId="20" fillId="0" borderId="21" xfId="8" applyFont="1" applyBorder="1" applyAlignment="1">
      <alignment horizontal="center" vertical="top" textRotation="90" wrapText="1"/>
    </xf>
    <xf numFmtId="0" fontId="20" fillId="0" borderId="21" xfId="8" applyFont="1" applyBorder="1" applyAlignment="1">
      <alignment horizontal="center" vertical="top" wrapText="1"/>
    </xf>
    <xf numFmtId="0" fontId="21" fillId="3" borderId="21" xfId="8" applyFont="1" applyFill="1" applyBorder="1"/>
    <xf numFmtId="0" fontId="33" fillId="3" borderId="21" xfId="8" applyFont="1" applyFill="1" applyBorder="1"/>
    <xf numFmtId="0" fontId="21" fillId="0" borderId="21" xfId="8" applyFont="1" applyBorder="1"/>
    <xf numFmtId="167" fontId="21" fillId="0" borderId="21" xfId="8" applyNumberFormat="1" applyFont="1" applyBorder="1"/>
    <xf numFmtId="167" fontId="21" fillId="3" borderId="21" xfId="8" applyNumberFormat="1" applyFont="1" applyFill="1" applyBorder="1"/>
    <xf numFmtId="166" fontId="21" fillId="3" borderId="21" xfId="8" applyNumberFormat="1" applyFont="1" applyFill="1" applyBorder="1"/>
    <xf numFmtId="164" fontId="21" fillId="0" borderId="21" xfId="8" applyNumberFormat="1" applyFont="1" applyBorder="1"/>
    <xf numFmtId="166" fontId="21" fillId="0" borderId="21" xfId="8" applyNumberFormat="1" applyFont="1" applyBorder="1"/>
    <xf numFmtId="164" fontId="21" fillId="3" borderId="21" xfId="8" applyNumberFormat="1" applyFont="1" applyFill="1" applyBorder="1"/>
    <xf numFmtId="168" fontId="21" fillId="3" borderId="21" xfId="8" applyNumberFormat="1" applyFont="1" applyFill="1" applyBorder="1"/>
    <xf numFmtId="169" fontId="21" fillId="3" borderId="21" xfId="9" applyNumberFormat="1" applyFont="1" applyFill="1" applyBorder="1"/>
    <xf numFmtId="0" fontId="20" fillId="3" borderId="21" xfId="8" applyFont="1" applyFill="1" applyBorder="1"/>
    <xf numFmtId="0" fontId="21" fillId="3" borderId="21" xfId="10" applyFont="1" applyFill="1" applyBorder="1"/>
    <xf numFmtId="0" fontId="38" fillId="0" borderId="0" xfId="0" applyFont="1"/>
    <xf numFmtId="0" fontId="7" fillId="0" borderId="8" xfId="0" applyFont="1" applyBorder="1" applyAlignment="1">
      <alignment horizontal="centerContinuous" vertical="center" wrapText="1"/>
    </xf>
    <xf numFmtId="0" fontId="5" fillId="0" borderId="8" xfId="0" applyFont="1" applyFill="1" applyBorder="1" applyAlignment="1">
      <alignment horizontal="right" vertical="top"/>
    </xf>
    <xf numFmtId="9" fontId="5" fillId="3" borderId="8" xfId="7" applyFont="1" applyFill="1" applyBorder="1" applyAlignment="1">
      <alignment horizontal="center" vertical="top"/>
    </xf>
    <xf numFmtId="166" fontId="21" fillId="0" borderId="21" xfId="8" applyNumberFormat="1" applyFont="1" applyFill="1" applyBorder="1"/>
    <xf numFmtId="169" fontId="21" fillId="0" borderId="21" xfId="9" applyNumberFormat="1" applyFont="1" applyBorder="1"/>
    <xf numFmtId="172" fontId="21" fillId="0" borderId="21" xfId="8" applyNumberFormat="1" applyFont="1" applyBorder="1"/>
    <xf numFmtId="0" fontId="20" fillId="0" borderId="8" xfId="8" applyFont="1" applyBorder="1" applyAlignment="1">
      <alignment horizontal="center" vertical="center"/>
    </xf>
    <xf numFmtId="0" fontId="4" fillId="0" borderId="0" xfId="3"/>
    <xf numFmtId="0" fontId="4" fillId="0" borderId="0" xfId="3" quotePrefix="1"/>
    <xf numFmtId="0" fontId="4" fillId="0" borderId="0" xfId="3" applyFill="1"/>
    <xf numFmtId="0" fontId="42" fillId="0" borderId="0" xfId="3" applyFont="1" applyAlignment="1">
      <alignment vertical="top"/>
    </xf>
    <xf numFmtId="0" fontId="4" fillId="0" borderId="8" xfId="3" applyBorder="1"/>
    <xf numFmtId="14" fontId="4" fillId="3" borderId="8" xfId="3" applyNumberFormat="1" applyFill="1" applyBorder="1"/>
    <xf numFmtId="0" fontId="4" fillId="3" borderId="8" xfId="3" applyFill="1" applyBorder="1"/>
    <xf numFmtId="164" fontId="4" fillId="3" borderId="8" xfId="3" applyNumberFormat="1" applyFill="1" applyBorder="1"/>
    <xf numFmtId="0" fontId="4" fillId="0" borderId="8" xfId="3" applyFill="1" applyBorder="1"/>
    <xf numFmtId="0" fontId="21" fillId="0" borderId="8" xfId="0" applyFont="1" applyBorder="1" applyAlignment="1">
      <alignment horizontal="left" vertical="top"/>
    </xf>
    <xf numFmtId="0" fontId="21" fillId="0" borderId="8" xfId="0" applyFont="1" applyBorder="1" applyAlignment="1">
      <alignment horizontal="center" vertical="top"/>
    </xf>
    <xf numFmtId="165" fontId="21" fillId="0" borderId="8" xfId="0" applyNumberFormat="1" applyFont="1" applyBorder="1" applyAlignment="1">
      <alignment horizontal="center" vertical="top"/>
    </xf>
    <xf numFmtId="0" fontId="21" fillId="0" borderId="0" xfId="0" applyFont="1" applyAlignment="1"/>
    <xf numFmtId="0" fontId="20" fillId="5" borderId="8" xfId="0" applyFont="1" applyFill="1" applyBorder="1" applyAlignment="1">
      <alignment horizontal="left" vertical="top"/>
    </xf>
    <xf numFmtId="0" fontId="20" fillId="5" borderId="8" xfId="0" applyFont="1" applyFill="1" applyBorder="1" applyAlignment="1">
      <alignment horizontal="center" vertical="top"/>
    </xf>
    <xf numFmtId="165" fontId="20" fillId="5" borderId="8" xfId="0" applyNumberFormat="1" applyFont="1" applyFill="1" applyBorder="1" applyAlignment="1">
      <alignment horizontal="center" vertical="top"/>
    </xf>
    <xf numFmtId="166" fontId="20" fillId="5" borderId="8" xfId="0" applyNumberFormat="1" applyFont="1" applyFill="1" applyBorder="1" applyAlignment="1">
      <alignment horizontal="right"/>
    </xf>
    <xf numFmtId="0" fontId="47" fillId="5" borderId="8" xfId="0" applyFont="1" applyFill="1" applyBorder="1" applyAlignment="1">
      <alignment horizontal="left" vertical="top"/>
    </xf>
    <xf numFmtId="0" fontId="47" fillId="5" borderId="8" xfId="0" applyFont="1" applyFill="1" applyBorder="1" applyAlignment="1">
      <alignment horizontal="center" vertical="top"/>
    </xf>
    <xf numFmtId="165" fontId="47" fillId="5" borderId="8" xfId="0" applyNumberFormat="1" applyFont="1" applyFill="1" applyBorder="1" applyAlignment="1">
      <alignment horizontal="center" vertical="top"/>
    </xf>
    <xf numFmtId="166" fontId="47" fillId="5" borderId="8" xfId="0" applyNumberFormat="1" applyFont="1" applyFill="1" applyBorder="1" applyAlignment="1">
      <alignment horizontal="right"/>
    </xf>
    <xf numFmtId="0" fontId="48" fillId="0" borderId="0" xfId="2" applyFont="1" applyAlignment="1">
      <alignment vertical="top"/>
    </xf>
    <xf numFmtId="0" fontId="48" fillId="0" borderId="0" xfId="0" applyFont="1" applyAlignment="1"/>
    <xf numFmtId="0" fontId="42" fillId="0" borderId="15" xfId="3" applyFont="1" applyBorder="1" applyAlignment="1">
      <alignment horizontal="center" vertical="top" wrapText="1"/>
    </xf>
    <xf numFmtId="0" fontId="42" fillId="0" borderId="15" xfId="3" applyFont="1" applyFill="1" applyBorder="1" applyAlignment="1">
      <alignment horizontal="center" vertical="top" wrapText="1"/>
    </xf>
    <xf numFmtId="14" fontId="4" fillId="3" borderId="14" xfId="3" applyNumberFormat="1" applyFill="1" applyBorder="1"/>
    <xf numFmtId="0" fontId="4" fillId="3" borderId="14" xfId="3" applyFill="1" applyBorder="1"/>
    <xf numFmtId="0" fontId="4" fillId="0" borderId="14" xfId="3" applyFill="1" applyBorder="1"/>
    <xf numFmtId="164" fontId="4" fillId="3" borderId="14" xfId="3" applyNumberFormat="1" applyFill="1" applyBorder="1"/>
    <xf numFmtId="166" fontId="21" fillId="0" borderId="8" xfId="0" applyNumberFormat="1" applyFont="1" applyFill="1" applyBorder="1" applyAlignment="1">
      <alignment horizontal="right"/>
    </xf>
    <xf numFmtId="0" fontId="7" fillId="0" borderId="8" xfId="0" applyFont="1" applyBorder="1" applyAlignment="1">
      <alignment horizontal="right" vertical="center" wrapText="1"/>
    </xf>
    <xf numFmtId="0" fontId="7" fillId="0" borderId="8" xfId="0" applyFont="1" applyBorder="1" applyAlignment="1">
      <alignment horizontal="left" vertical="center" wrapText="1"/>
    </xf>
    <xf numFmtId="173" fontId="5" fillId="0" borderId="8" xfId="0" applyNumberFormat="1" applyFont="1" applyFill="1" applyBorder="1" applyAlignment="1">
      <alignment horizontal="left" vertical="top"/>
    </xf>
    <xf numFmtId="173" fontId="5" fillId="0" borderId="8" xfId="0" quotePrefix="1" applyNumberFormat="1" applyFont="1" applyFill="1" applyBorder="1" applyAlignment="1">
      <alignment horizontal="left" vertical="top"/>
    </xf>
    <xf numFmtId="0" fontId="21" fillId="0" borderId="21" xfId="8" applyFont="1" applyBorder="1" applyAlignment="1">
      <alignment horizontal="center" vertical="center"/>
    </xf>
    <xf numFmtId="0" fontId="21" fillId="0" borderId="8" xfId="0" applyFont="1" applyFill="1" applyBorder="1" applyAlignment="1">
      <alignment horizontal="center"/>
    </xf>
    <xf numFmtId="1" fontId="43" fillId="7" borderId="8" xfId="26" applyNumberFormat="1" applyFont="1" applyFill="1" applyBorder="1" applyAlignment="1">
      <alignment horizontal="left" vertical="top"/>
    </xf>
    <xf numFmtId="1" fontId="44" fillId="7" borderId="8" xfId="26" applyNumberFormat="1" applyFont="1" applyFill="1" applyBorder="1" applyAlignment="1">
      <alignment horizontal="left" vertical="top"/>
    </xf>
    <xf numFmtId="1" fontId="5" fillId="0" borderId="8" xfId="26" applyNumberFormat="1" applyFont="1" applyFill="1" applyBorder="1" applyAlignment="1">
      <alignment horizontal="left" vertical="top"/>
    </xf>
    <xf numFmtId="1" fontId="45" fillId="0" borderId="8" xfId="26" applyNumberFormat="1" applyFont="1" applyFill="1" applyBorder="1" applyAlignment="1">
      <alignment horizontal="left" vertical="top"/>
    </xf>
    <xf numFmtId="1" fontId="5" fillId="0" borderId="8" xfId="26" applyNumberFormat="1" applyFont="1" applyBorder="1" applyAlignment="1">
      <alignment horizontal="left" vertical="top"/>
    </xf>
    <xf numFmtId="1" fontId="45" fillId="0" borderId="8" xfId="26" applyNumberFormat="1" applyFont="1" applyBorder="1" applyAlignment="1">
      <alignment horizontal="left" vertical="top"/>
    </xf>
    <xf numFmtId="1" fontId="7" fillId="0" borderId="8" xfId="26" applyNumberFormat="1" applyFont="1" applyBorder="1" applyAlignment="1">
      <alignment horizontal="left" vertical="top"/>
    </xf>
    <xf numFmtId="1" fontId="46" fillId="7" borderId="8" xfId="26" applyNumberFormat="1" applyFont="1" applyFill="1" applyBorder="1" applyAlignment="1">
      <alignment horizontal="left" vertical="top"/>
    </xf>
    <xf numFmtId="1" fontId="44" fillId="0" borderId="8" xfId="26" applyNumberFormat="1" applyFont="1" applyFill="1" applyBorder="1" applyAlignment="1">
      <alignment horizontal="left" vertical="top"/>
    </xf>
    <xf numFmtId="1" fontId="46" fillId="0" borderId="8" xfId="26" applyNumberFormat="1" applyFont="1" applyFill="1" applyBorder="1" applyAlignment="1">
      <alignment horizontal="left" vertical="top"/>
    </xf>
    <xf numFmtId="0" fontId="7" fillId="0" borderId="8" xfId="0" applyFont="1" applyBorder="1" applyAlignment="1">
      <alignment horizontal="left" vertical="center"/>
    </xf>
    <xf numFmtId="1" fontId="5" fillId="3" borderId="8" xfId="26" applyNumberFormat="1" applyFont="1" applyFill="1" applyBorder="1" applyAlignment="1">
      <alignment horizontal="left" vertical="top"/>
    </xf>
    <xf numFmtId="0" fontId="33" fillId="0" borderId="21" xfId="8" applyFont="1" applyFill="1" applyBorder="1"/>
    <xf numFmtId="0" fontId="21" fillId="0" borderId="21" xfId="8" applyFont="1" applyFill="1" applyBorder="1"/>
    <xf numFmtId="0" fontId="20" fillId="0" borderId="21" xfId="8" applyFont="1" applyFill="1" applyBorder="1"/>
    <xf numFmtId="0" fontId="21" fillId="3" borderId="21" xfId="8" applyNumberFormat="1" applyFont="1" applyFill="1" applyBorder="1"/>
    <xf numFmtId="1" fontId="21" fillId="5" borderId="21" xfId="8" applyNumberFormat="1" applyFont="1" applyFill="1" applyBorder="1" applyAlignment="1">
      <alignment horizontal="center" vertical="center"/>
    </xf>
    <xf numFmtId="0" fontId="21" fillId="5" borderId="21" xfId="8" applyFont="1" applyFill="1" applyBorder="1" applyAlignment="1">
      <alignment horizontal="center" vertical="center"/>
    </xf>
    <xf numFmtId="174" fontId="21" fillId="3" borderId="8" xfId="0" applyNumberFormat="1" applyFont="1" applyFill="1" applyBorder="1" applyAlignment="1">
      <alignment horizontal="right"/>
    </xf>
    <xf numFmtId="0" fontId="20" fillId="0" borderId="19" xfId="8" applyFont="1" applyBorder="1" applyAlignment="1">
      <alignment horizontal="center" vertical="top" textRotation="90" wrapText="1"/>
    </xf>
    <xf numFmtId="0" fontId="20" fillId="0" borderId="20" xfId="8" applyFont="1" applyBorder="1" applyAlignment="1">
      <alignment horizontal="center" vertical="top" textRotation="90" wrapText="1"/>
    </xf>
    <xf numFmtId="0" fontId="20" fillId="0" borderId="18" xfId="8" applyFont="1" applyBorder="1" applyAlignment="1">
      <alignment horizontal="center" vertical="top" textRotation="90" wrapText="1"/>
    </xf>
    <xf numFmtId="0" fontId="20" fillId="6" borderId="19" xfId="8" applyFont="1" applyFill="1" applyBorder="1" applyAlignment="1">
      <alignment horizontal="center" vertical="top" textRotation="90" wrapText="1"/>
    </xf>
    <xf numFmtId="172" fontId="21" fillId="0" borderId="18" xfId="8" applyNumberFormat="1" applyFont="1" applyBorder="1" applyAlignment="1">
      <alignment vertical="top" wrapText="1"/>
    </xf>
    <xf numFmtId="0" fontId="21" fillId="6" borderId="19" xfId="8" applyFont="1" applyFill="1" applyBorder="1" applyAlignment="1">
      <alignment horizontal="left" vertical="top"/>
    </xf>
    <xf numFmtId="172" fontId="31" fillId="0" borderId="18" xfId="8" applyNumberFormat="1" applyFont="1" applyBorder="1" applyAlignment="1">
      <alignment vertical="top" wrapText="1"/>
    </xf>
    <xf numFmtId="0" fontId="21" fillId="0" borderId="0" xfId="2" applyFont="1">
      <alignment vertical="top"/>
    </xf>
    <xf numFmtId="0" fontId="21" fillId="0" borderId="11" xfId="0" applyFont="1" applyBorder="1" applyAlignment="1">
      <alignment vertical="top" wrapText="1"/>
    </xf>
    <xf numFmtId="0" fontId="21" fillId="0" borderId="12" xfId="0" applyFont="1" applyBorder="1" applyAlignment="1">
      <alignment vertical="top" wrapText="1"/>
    </xf>
    <xf numFmtId="0" fontId="21" fillId="0" borderId="11" xfId="0" applyFont="1" applyBorder="1" applyAlignment="1">
      <alignment horizontal="center" vertical="top" wrapText="1"/>
    </xf>
    <xf numFmtId="0" fontId="47" fillId="5" borderId="15" xfId="0" applyFont="1" applyFill="1" applyBorder="1" applyAlignment="1">
      <alignment horizontal="left" vertical="top"/>
    </xf>
    <xf numFmtId="0" fontId="47" fillId="5" borderId="15" xfId="0" applyFont="1" applyFill="1" applyBorder="1" applyAlignment="1">
      <alignment horizontal="center" vertical="top"/>
    </xf>
    <xf numFmtId="165" fontId="47" fillId="5" borderId="15" xfId="0" applyNumberFormat="1" applyFont="1" applyFill="1" applyBorder="1" applyAlignment="1">
      <alignment horizontal="center" vertical="top"/>
    </xf>
    <xf numFmtId="166" fontId="47" fillId="5" borderId="15" xfId="0" applyNumberFormat="1" applyFont="1" applyFill="1" applyBorder="1" applyAlignment="1">
      <alignment horizontal="right"/>
    </xf>
    <xf numFmtId="0" fontId="47" fillId="0" borderId="15" xfId="0" applyFont="1" applyFill="1" applyBorder="1" applyAlignment="1">
      <alignment horizontal="left" vertical="top"/>
    </xf>
    <xf numFmtId="0" fontId="47" fillId="0" borderId="15" xfId="0" applyFont="1" applyFill="1" applyBorder="1" applyAlignment="1">
      <alignment horizontal="center" vertical="top"/>
    </xf>
    <xf numFmtId="165" fontId="47" fillId="0" borderId="15" xfId="0" applyNumberFormat="1" applyFont="1" applyFill="1" applyBorder="1" applyAlignment="1">
      <alignment horizontal="center" vertical="top"/>
    </xf>
    <xf numFmtId="166" fontId="47" fillId="0" borderId="15" xfId="0" applyNumberFormat="1" applyFont="1" applyFill="1" applyBorder="1" applyAlignment="1">
      <alignment horizontal="right"/>
    </xf>
    <xf numFmtId="0" fontId="48" fillId="0" borderId="0" xfId="2" applyFont="1" applyFill="1" applyAlignment="1">
      <alignment vertical="top"/>
    </xf>
    <xf numFmtId="0" fontId="48" fillId="0" borderId="0" xfId="0" applyFont="1" applyFill="1" applyAlignment="1"/>
    <xf numFmtId="0" fontId="4" fillId="0" borderId="0" xfId="3" applyAlignment="1">
      <alignment horizontal="center"/>
    </xf>
    <xf numFmtId="0" fontId="5" fillId="0" borderId="0" xfId="2" applyNumberFormat="1" applyFont="1" applyAlignment="1">
      <alignment horizontal="center" vertical="top"/>
    </xf>
    <xf numFmtId="0" fontId="4" fillId="3" borderId="8" xfId="3" applyFill="1" applyBorder="1" applyAlignment="1">
      <alignment horizontal="center"/>
    </xf>
    <xf numFmtId="0" fontId="4" fillId="3" borderId="14" xfId="3" applyFill="1" applyBorder="1" applyAlignment="1">
      <alignment horizontal="center"/>
    </xf>
    <xf numFmtId="0" fontId="20" fillId="7" borderId="8" xfId="0" applyFont="1" applyFill="1" applyBorder="1" applyAlignment="1">
      <alignment horizontal="left" vertical="top"/>
    </xf>
    <xf numFmtId="0" fontId="20" fillId="7" borderId="8" xfId="0" applyFont="1" applyFill="1" applyBorder="1" applyAlignment="1">
      <alignment horizontal="center" vertical="top"/>
    </xf>
    <xf numFmtId="165" fontId="20" fillId="7" borderId="8" xfId="0" applyNumberFormat="1" applyFont="1" applyFill="1" applyBorder="1" applyAlignment="1">
      <alignment horizontal="center" vertical="top"/>
    </xf>
    <xf numFmtId="166" fontId="20" fillId="7" borderId="8" xfId="0" applyNumberFormat="1" applyFont="1" applyFill="1" applyBorder="1" applyAlignment="1">
      <alignment horizontal="right"/>
    </xf>
    <xf numFmtId="166" fontId="21" fillId="0" borderId="0" xfId="0" applyNumberFormat="1" applyFont="1" applyFill="1" applyBorder="1" applyAlignment="1">
      <alignment horizontal="right"/>
    </xf>
    <xf numFmtId="0" fontId="19" fillId="4" borderId="0" xfId="2" applyFont="1" applyFill="1" applyBorder="1" applyAlignment="1">
      <alignment horizontal="left" vertical="top"/>
    </xf>
    <xf numFmtId="0" fontId="51" fillId="0" borderId="0" xfId="1" applyFont="1" applyFill="1" applyBorder="1" applyAlignment="1">
      <alignment horizontal="right" vertical="top"/>
    </xf>
    <xf numFmtId="0" fontId="52" fillId="0" borderId="0" xfId="2" applyFont="1" applyFill="1" applyBorder="1" applyAlignment="1">
      <alignment horizontal="right" vertical="top"/>
    </xf>
    <xf numFmtId="0" fontId="53" fillId="0" borderId="0" xfId="2" applyFont="1" applyFill="1" applyBorder="1" applyAlignment="1">
      <alignment horizontal="right" vertical="top"/>
    </xf>
    <xf numFmtId="0" fontId="52" fillId="0" borderId="0" xfId="0" applyFont="1" applyFill="1" applyBorder="1" applyAlignment="1">
      <alignment horizontal="right"/>
    </xf>
    <xf numFmtId="0" fontId="52" fillId="0" borderId="0" xfId="0" applyFont="1" applyFill="1" applyBorder="1" applyAlignment="1">
      <alignment horizontal="right" vertical="top" wrapText="1"/>
    </xf>
    <xf numFmtId="0" fontId="54" fillId="0" borderId="0" xfId="2" applyFont="1" applyFill="1" applyBorder="1" applyAlignment="1">
      <alignment horizontal="right" vertical="top"/>
    </xf>
    <xf numFmtId="0" fontId="51" fillId="0" borderId="0" xfId="1" applyNumberFormat="1" applyFont="1" applyFill="1" applyBorder="1" applyAlignment="1">
      <alignment horizontal="right" vertical="top"/>
    </xf>
    <xf numFmtId="0" fontId="19" fillId="4" borderId="0" xfId="2" applyFont="1" applyFill="1" applyBorder="1">
      <alignment vertical="top"/>
    </xf>
    <xf numFmtId="0" fontId="19" fillId="4" borderId="0" xfId="2" applyFont="1" applyFill="1" applyBorder="1" applyAlignment="1">
      <alignment horizontal="center" vertical="top"/>
    </xf>
    <xf numFmtId="165" fontId="19" fillId="4" borderId="0" xfId="2" applyNumberFormat="1" applyFont="1" applyFill="1" applyBorder="1" applyAlignment="1">
      <alignment horizontal="center" vertical="top"/>
    </xf>
    <xf numFmtId="166" fontId="20" fillId="4" borderId="0" xfId="2" applyNumberFormat="1" applyFont="1" applyFill="1" applyBorder="1">
      <alignment vertical="top"/>
    </xf>
    <xf numFmtId="166" fontId="19" fillId="4" borderId="0" xfId="2" applyNumberFormat="1" applyFont="1" applyFill="1" applyBorder="1">
      <alignment vertical="top"/>
    </xf>
    <xf numFmtId="166" fontId="21" fillId="0" borderId="15" xfId="0" applyNumberFormat="1" applyFont="1" applyFill="1" applyBorder="1" applyAlignment="1">
      <alignment horizontal="right"/>
    </xf>
    <xf numFmtId="166" fontId="21" fillId="3" borderId="14" xfId="0" applyNumberFormat="1" applyFont="1" applyFill="1" applyBorder="1" applyAlignment="1">
      <alignment horizontal="right"/>
    </xf>
    <xf numFmtId="166" fontId="21" fillId="3" borderId="0" xfId="0" applyNumberFormat="1" applyFont="1" applyFill="1" applyBorder="1" applyAlignment="1">
      <alignment horizontal="right"/>
    </xf>
    <xf numFmtId="0" fontId="20" fillId="7" borderId="14" xfId="0" applyFont="1" applyFill="1" applyBorder="1" applyAlignment="1">
      <alignment horizontal="left" vertical="top"/>
    </xf>
    <xf numFmtId="0" fontId="20" fillId="7" borderId="14" xfId="0" applyFont="1" applyFill="1" applyBorder="1" applyAlignment="1">
      <alignment horizontal="center" vertical="top"/>
    </xf>
    <xf numFmtId="165" fontId="20" fillId="7" borderId="14" xfId="0" applyNumberFormat="1" applyFont="1" applyFill="1" applyBorder="1" applyAlignment="1">
      <alignment horizontal="center" vertical="top"/>
    </xf>
    <xf numFmtId="166" fontId="20" fillId="7" borderId="14" xfId="0" applyNumberFormat="1" applyFont="1" applyFill="1" applyBorder="1" applyAlignment="1">
      <alignment horizontal="right"/>
    </xf>
    <xf numFmtId="166" fontId="28" fillId="3" borderId="14" xfId="0" applyNumberFormat="1" applyFont="1" applyFill="1" applyBorder="1" applyAlignment="1">
      <alignment horizontal="right"/>
    </xf>
    <xf numFmtId="166" fontId="28" fillId="3" borderId="0" xfId="0" applyNumberFormat="1" applyFont="1" applyFill="1" applyBorder="1" applyAlignment="1">
      <alignment horizontal="right"/>
    </xf>
    <xf numFmtId="0" fontId="20" fillId="0" borderId="22" xfId="8" applyFont="1" applyBorder="1"/>
    <xf numFmtId="166" fontId="20" fillId="0" borderId="22" xfId="8" applyNumberFormat="1" applyFont="1" applyBorder="1"/>
    <xf numFmtId="164" fontId="20" fillId="0" borderId="22" xfId="8" applyNumberFormat="1" applyFont="1" applyBorder="1"/>
    <xf numFmtId="166" fontId="20" fillId="5" borderId="22" xfId="8" applyNumberFormat="1" applyFont="1" applyFill="1" applyBorder="1"/>
    <xf numFmtId="0" fontId="21" fillId="0" borderId="23" xfId="8" applyFont="1" applyBorder="1"/>
    <xf numFmtId="166" fontId="21" fillId="0" borderId="23" xfId="8" applyNumberFormat="1" applyFont="1" applyBorder="1"/>
    <xf numFmtId="164" fontId="21" fillId="0" borderId="23" xfId="8" applyNumberFormat="1" applyFont="1" applyBorder="1"/>
    <xf numFmtId="166" fontId="21" fillId="5" borderId="23" xfId="8" applyNumberFormat="1" applyFont="1" applyFill="1" applyBorder="1"/>
    <xf numFmtId="166" fontId="20" fillId="0" borderId="23" xfId="8" applyNumberFormat="1" applyFont="1" applyBorder="1"/>
    <xf numFmtId="0" fontId="21" fillId="0" borderId="24" xfId="8" applyFont="1" applyBorder="1"/>
    <xf numFmtId="166" fontId="21" fillId="0" borderId="24" xfId="8" applyNumberFormat="1" applyFont="1" applyBorder="1"/>
    <xf numFmtId="164" fontId="21" fillId="0" borderId="24" xfId="8" applyNumberFormat="1" applyFont="1" applyBorder="1"/>
    <xf numFmtId="166" fontId="21" fillId="5" borderId="24" xfId="8" applyNumberFormat="1" applyFont="1" applyFill="1" applyBorder="1"/>
    <xf numFmtId="166" fontId="20" fillId="0" borderId="24" xfId="8" applyNumberFormat="1" applyFont="1" applyBorder="1"/>
    <xf numFmtId="0" fontId="54" fillId="8" borderId="0" xfId="2" applyFont="1" applyFill="1" applyBorder="1" applyAlignment="1">
      <alignment horizontal="right" vertical="top"/>
    </xf>
    <xf numFmtId="0" fontId="52" fillId="8" borderId="0" xfId="0" applyFont="1" applyFill="1" applyBorder="1" applyAlignment="1">
      <alignment horizontal="right"/>
    </xf>
    <xf numFmtId="0" fontId="23" fillId="0" borderId="8" xfId="4" applyFont="1" applyFill="1" applyBorder="1" applyAlignment="1">
      <alignment wrapText="1"/>
    </xf>
    <xf numFmtId="0" fontId="7" fillId="3" borderId="9" xfId="2" applyNumberFormat="1" applyFont="1" applyFill="1" applyBorder="1" applyAlignment="1" applyProtection="1">
      <alignment horizontal="left" vertical="top"/>
      <protection locked="0"/>
    </xf>
    <xf numFmtId="0" fontId="7" fillId="3" borderId="4" xfId="2" applyNumberFormat="1" applyFont="1" applyFill="1" applyBorder="1" applyAlignment="1" applyProtection="1">
      <alignment horizontal="left" vertical="top"/>
      <protection locked="0"/>
    </xf>
    <xf numFmtId="0" fontId="7" fillId="3" borderId="10" xfId="2" applyNumberFormat="1" applyFont="1" applyFill="1" applyBorder="1" applyAlignment="1" applyProtection="1">
      <alignment horizontal="left" vertical="top"/>
      <protection locked="0"/>
    </xf>
    <xf numFmtId="0" fontId="52" fillId="8" borderId="0" xfId="0" applyFont="1" applyFill="1" applyBorder="1" applyAlignment="1">
      <alignment horizontal="left" vertical="top" wrapText="1"/>
    </xf>
    <xf numFmtId="0" fontId="52" fillId="0" borderId="0" xfId="0" applyFont="1" applyFill="1" applyBorder="1" applyAlignment="1">
      <alignment horizontal="right" vertical="top" wrapText="1"/>
    </xf>
    <xf numFmtId="0" fontId="21" fillId="0" borderId="11" xfId="0" applyFont="1" applyBorder="1" applyAlignment="1">
      <alignment horizontal="center" vertical="top" wrapText="1"/>
    </xf>
    <xf numFmtId="0" fontId="21" fillId="0" borderId="12" xfId="0" applyFont="1" applyBorder="1" applyAlignment="1">
      <alignment horizontal="center" vertical="top" wrapText="1"/>
    </xf>
    <xf numFmtId="0" fontId="21" fillId="0" borderId="11" xfId="0" applyFont="1" applyBorder="1" applyAlignment="1">
      <alignment horizontal="left" vertical="top" wrapText="1"/>
    </xf>
    <xf numFmtId="0" fontId="21" fillId="0" borderId="12" xfId="0" applyFont="1" applyBorder="1" applyAlignment="1">
      <alignment horizontal="left" vertical="top" wrapText="1"/>
    </xf>
    <xf numFmtId="0" fontId="20" fillId="0" borderId="18" xfId="8" applyFont="1" applyBorder="1" applyAlignment="1">
      <alignment horizontal="center" vertical="top" wrapText="1"/>
    </xf>
    <xf numFmtId="0" fontId="7" fillId="0" borderId="14" xfId="0" applyFont="1" applyBorder="1" applyAlignment="1">
      <alignment horizontal="center" vertical="center" wrapText="1"/>
    </xf>
    <xf numFmtId="0" fontId="7" fillId="0" borderId="15" xfId="0" applyFont="1" applyBorder="1" applyAlignment="1">
      <alignment horizontal="center" vertical="center" wrapText="1"/>
    </xf>
  </cellXfs>
  <cellStyles count="34">
    <cellStyle name="Hyperlink" xfId="4" builtinId="8"/>
    <cellStyle name="Normal" xfId="0" builtinId="0"/>
    <cellStyle name="Normal 2" xfId="3" xr:uid="{00000000-0005-0000-0000-000002000000}"/>
    <cellStyle name="Normal 2 2" xfId="6" xr:uid="{00000000-0005-0000-0000-000003000000}"/>
    <cellStyle name="Normal 2 2 2" xfId="13" xr:uid="{00000000-0005-0000-0000-000004000000}"/>
    <cellStyle name="Normal 2 2 2 2" xfId="26" xr:uid="{00000000-0005-0000-0000-000005000000}"/>
    <cellStyle name="Normal 2 3" xfId="10" xr:uid="{00000000-0005-0000-0000-000006000000}"/>
    <cellStyle name="Normal 2 3 2" xfId="19" xr:uid="{00000000-0005-0000-0000-000007000000}"/>
    <cellStyle name="Normal 2 3 2 2" xfId="27" xr:uid="{00000000-0005-0000-0000-000008000000}"/>
    <cellStyle name="Normal 2 3 3" xfId="23" xr:uid="{00000000-0005-0000-0000-000009000000}"/>
    <cellStyle name="Normal 2 3 4" xfId="15" xr:uid="{00000000-0005-0000-0000-00000A000000}"/>
    <cellStyle name="Normal 2 4" xfId="22" xr:uid="{00000000-0005-0000-0000-00000B000000}"/>
    <cellStyle name="Normal 3" xfId="2" xr:uid="{00000000-0005-0000-0000-00000C000000}"/>
    <cellStyle name="Normal 3 2" xfId="32" xr:uid="{00000000-0005-0000-0000-00000D000000}"/>
    <cellStyle name="Normal 3 3" xfId="18" xr:uid="{00000000-0005-0000-0000-00000E000000}"/>
    <cellStyle name="Normal 4" xfId="5" xr:uid="{00000000-0005-0000-0000-00000F000000}"/>
    <cellStyle name="Normal 4 2" xfId="25" xr:uid="{00000000-0005-0000-0000-000010000000}"/>
    <cellStyle name="Normal 4 3" xfId="17" xr:uid="{00000000-0005-0000-0000-000011000000}"/>
    <cellStyle name="Normal 5" xfId="8" xr:uid="{00000000-0005-0000-0000-000012000000}"/>
    <cellStyle name="Normal 5 2" xfId="20" xr:uid="{00000000-0005-0000-0000-000013000000}"/>
    <cellStyle name="Normal 5 2 2" xfId="28" xr:uid="{00000000-0005-0000-0000-000014000000}"/>
    <cellStyle name="Normal 5 3" xfId="24" xr:uid="{00000000-0005-0000-0000-000015000000}"/>
    <cellStyle name="Normal 5 4" xfId="33" xr:uid="{00000000-0005-0000-0000-000016000000}"/>
    <cellStyle name="Normal 5 5" xfId="16" xr:uid="{00000000-0005-0000-0000-000017000000}"/>
    <cellStyle name="Normal 6" xfId="21" xr:uid="{00000000-0005-0000-0000-000018000000}"/>
    <cellStyle name="Normal 7" xfId="30" xr:uid="{00000000-0005-0000-0000-000019000000}"/>
    <cellStyle name="Normal 8" xfId="29" xr:uid="{00000000-0005-0000-0000-00001A000000}"/>
    <cellStyle name="Normal 9" xfId="31" xr:uid="{00000000-0005-0000-0000-00001B000000}"/>
    <cellStyle name="Percent" xfId="7" builtinId="5"/>
    <cellStyle name="Percent 2" xfId="9" xr:uid="{00000000-0005-0000-0000-00001D000000}"/>
    <cellStyle name="Percent 2 2" xfId="12" xr:uid="{00000000-0005-0000-0000-00001E000000}"/>
    <cellStyle name="Обычный 2" xfId="11" xr:uid="{00000000-0005-0000-0000-00001F000000}"/>
    <cellStyle name="Обычный 4" xfId="14" xr:uid="{00000000-0005-0000-0000-000020000000}"/>
    <cellStyle name="Обычный_2004 Calculul tarifelor conf METODOLOGIA ANRE" xfId="1" xr:uid="{00000000-0005-0000-0000-000021000000}"/>
  </cellStyles>
  <dxfs count="116">
    <dxf>
      <font>
        <b/>
        <i val="0"/>
      </font>
      <fill>
        <patternFill>
          <bgColor theme="9" tint="0.59996337778862885"/>
        </patternFill>
      </fill>
    </dxf>
    <dxf>
      <font>
        <b/>
        <i val="0"/>
        <color theme="0"/>
      </font>
      <fill>
        <patternFill>
          <bgColor rgb="FFFF0000"/>
        </patternFill>
      </fill>
    </dxf>
    <dxf>
      <font>
        <b val="0"/>
        <i/>
      </font>
    </dxf>
    <dxf>
      <font>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ill>
        <patternFill patternType="solid">
          <fgColor indexed="64"/>
          <bgColor rgb="FFFFFFAF"/>
        </patternFill>
      </fill>
      <border diagonalUp="0" diagonalDown="0" outline="0">
        <left/>
        <right/>
        <top style="hair">
          <color auto="1"/>
        </top>
        <bottom style="hair">
          <color auto="1"/>
        </bottom>
      </border>
    </dxf>
    <dxf>
      <fill>
        <patternFill patternType="solid">
          <fgColor indexed="64"/>
          <bgColor rgb="FFFFFFAF"/>
        </patternFill>
      </fill>
      <alignment horizontal="center" textRotation="0" indent="0" justifyLastLine="0" shrinkToFit="0" readingOrder="0"/>
      <border diagonalUp="0" diagonalDown="0" outline="0">
        <left/>
        <right/>
        <top style="hair">
          <color auto="1"/>
        </top>
        <bottom style="hair">
          <color auto="1"/>
        </bottom>
      </border>
    </dxf>
    <dxf>
      <numFmt numFmtId="164" formatCode="#,##0.00;[Red]\-#,##0.00;\-"/>
      <fill>
        <patternFill patternType="solid">
          <fgColor indexed="64"/>
          <bgColor rgb="FFFFFFAF"/>
        </patternFill>
      </fill>
      <border diagonalUp="0" diagonalDown="0" outline="0">
        <left/>
        <right/>
        <top style="hair">
          <color auto="1"/>
        </top>
        <bottom style="hair">
          <color auto="1"/>
        </bottom>
      </border>
    </dxf>
    <dxf>
      <numFmt numFmtId="164" formatCode="#,##0.00;[Red]\-#,##0.00;\-"/>
      <fill>
        <patternFill patternType="solid">
          <fgColor indexed="64"/>
          <bgColor rgb="FFFFFFAF"/>
        </patternFill>
      </fill>
      <border diagonalUp="0" diagonalDown="0" outline="0">
        <left/>
        <right/>
        <top style="hair">
          <color auto="1"/>
        </top>
        <bottom style="hair">
          <color auto="1"/>
        </bottom>
      </border>
    </dxf>
    <dxf>
      <fill>
        <patternFill patternType="none">
          <fgColor indexed="64"/>
          <bgColor indexed="65"/>
        </patternFill>
      </fill>
      <border diagonalUp="0" diagonalDown="0">
        <left/>
        <right/>
        <top style="hair">
          <color auto="1"/>
        </top>
        <bottom style="hair">
          <color auto="1"/>
        </bottom>
        <vertical/>
        <horizontal/>
      </border>
    </dxf>
    <dxf>
      <fill>
        <patternFill patternType="solid">
          <fgColor indexed="64"/>
          <bgColor rgb="FFFFFFAF"/>
        </patternFill>
      </fill>
      <border diagonalUp="0" diagonalDown="0">
        <left/>
        <right/>
        <top style="hair">
          <color auto="1"/>
        </top>
        <bottom style="hair">
          <color auto="1"/>
        </bottom>
        <vertical/>
        <horizontal/>
      </border>
    </dxf>
    <dxf>
      <fill>
        <patternFill patternType="solid">
          <fgColor indexed="64"/>
          <bgColor rgb="FFFFFFAF"/>
        </patternFill>
      </fill>
      <border diagonalUp="0" diagonalDown="0">
        <left/>
        <right/>
        <top style="hair">
          <color auto="1"/>
        </top>
        <bottom style="hair">
          <color auto="1"/>
        </bottom>
        <vertical/>
        <horizontal/>
      </border>
    </dxf>
    <dxf>
      <fill>
        <patternFill patternType="solid">
          <fgColor indexed="64"/>
          <bgColor rgb="FFFFFFAF"/>
        </patternFill>
      </fill>
      <border diagonalUp="0" diagonalDown="0">
        <left/>
        <right/>
        <top style="hair">
          <color auto="1"/>
        </top>
        <bottom style="hair">
          <color auto="1"/>
        </bottom>
        <vertical/>
        <horizontal/>
      </border>
    </dxf>
    <dxf>
      <fill>
        <patternFill patternType="solid">
          <fgColor indexed="64"/>
          <bgColor rgb="FFFFFFAF"/>
        </patternFill>
      </fill>
      <border diagonalUp="0" diagonalDown="0">
        <left/>
        <right/>
        <top style="hair">
          <color auto="1"/>
        </top>
        <bottom style="hair">
          <color auto="1"/>
        </bottom>
        <vertical/>
        <horizontal/>
      </border>
    </dxf>
    <dxf>
      <fill>
        <patternFill patternType="solid">
          <fgColor indexed="64"/>
          <bgColor rgb="FFFFFFAF"/>
        </patternFill>
      </fill>
      <border diagonalUp="0" diagonalDown="0">
        <left/>
        <right/>
        <top style="hair">
          <color auto="1"/>
        </top>
        <bottom style="hair">
          <color auto="1"/>
        </bottom>
        <vertical/>
        <horizontal/>
      </border>
    </dxf>
    <dxf>
      <fill>
        <patternFill patternType="solid">
          <fgColor indexed="64"/>
          <bgColor rgb="FFFFFFAF"/>
        </patternFill>
      </fill>
      <border diagonalUp="0" diagonalDown="0">
        <left/>
        <right/>
        <top style="hair">
          <color auto="1"/>
        </top>
        <bottom style="hair">
          <color auto="1"/>
        </bottom>
        <vertical/>
        <horizontal/>
      </border>
    </dxf>
    <dxf>
      <fill>
        <patternFill patternType="solid">
          <fgColor indexed="64"/>
          <bgColor rgb="FFFFFFAF"/>
        </patternFill>
      </fill>
      <border diagonalUp="0" diagonalDown="0">
        <left/>
        <right/>
        <top style="hair">
          <color auto="1"/>
        </top>
        <bottom style="hair">
          <color auto="1"/>
        </bottom>
        <vertical/>
        <horizontal/>
      </border>
    </dxf>
    <dxf>
      <numFmt numFmtId="19" formatCode="dd/mm/yyyy"/>
      <fill>
        <patternFill patternType="solid">
          <fgColor indexed="64"/>
          <bgColor rgb="FFFFFFAF"/>
        </patternFill>
      </fill>
      <border diagonalUp="0" diagonalDown="0">
        <left/>
        <right/>
        <top style="hair">
          <color auto="1"/>
        </top>
        <bottom style="hair">
          <color auto="1"/>
        </bottom>
        <vertical/>
        <horizontal/>
      </border>
    </dxf>
    <dxf>
      <numFmt numFmtId="0" formatCode="General"/>
      <border diagonalUp="0" diagonalDown="0">
        <left/>
        <right/>
        <top style="hair">
          <color auto="1"/>
        </top>
        <bottom style="hair">
          <color auto="1"/>
        </bottom>
        <vertical/>
        <horizontal/>
      </border>
    </dxf>
    <dxf>
      <border outline="0">
        <top style="hair">
          <color auto="1"/>
        </top>
      </border>
    </dxf>
    <dxf>
      <border outline="0">
        <top style="hair">
          <color auto="1"/>
        </top>
        <bottom style="hair">
          <color auto="1"/>
        </bottom>
      </border>
    </dxf>
    <dxf>
      <border outline="0">
        <bottom style="hair">
          <color auto="1"/>
        </bottom>
      </border>
    </dxf>
    <dxf>
      <font>
        <b/>
        <i val="0"/>
        <strike val="0"/>
        <condense val="0"/>
        <extend val="0"/>
        <outline val="0"/>
        <shadow val="0"/>
        <u val="none"/>
        <vertAlign val="baseline"/>
        <sz val="8"/>
        <color theme="1"/>
        <name val="Calibri"/>
        <scheme val="none"/>
      </font>
      <alignment horizontal="center" vertical="top" textRotation="0" wrapText="1" indent="0" justifyLastLine="0" shrinkToFit="0" readingOrder="0"/>
    </dxf>
    <dxf>
      <font>
        <b/>
        <i val="0"/>
      </font>
      <fill>
        <patternFill>
          <bgColor rgb="FFFF0000"/>
        </patternFill>
      </fill>
    </dxf>
    <dxf>
      <font>
        <b/>
        <i val="0"/>
      </font>
      <fill>
        <patternFill>
          <bgColor rgb="FFFF0000"/>
        </patternFill>
      </fill>
    </dxf>
    <dxf>
      <font>
        <b/>
        <i val="0"/>
      </font>
      <fill>
        <patternFill>
          <bgColor rgb="FFFF0000"/>
        </patternFill>
      </fill>
    </dxf>
    <dxf>
      <font>
        <b val="0"/>
        <i/>
      </font>
    </dxf>
    <dxf>
      <font>
        <b/>
        <i val="0"/>
        <color theme="0"/>
      </font>
      <fill>
        <patternFill>
          <bgColor rgb="FFCC3300"/>
        </patternFill>
      </fill>
    </dxf>
    <dxf>
      <font>
        <b val="0"/>
        <i/>
        <color theme="0" tint="-4.9989318521683403E-2"/>
      </font>
    </dxf>
    <dxf>
      <font>
        <b/>
        <i val="0"/>
        <color theme="0"/>
      </font>
      <fill>
        <patternFill>
          <bgColor rgb="FFCC3300"/>
        </patternFill>
      </fill>
    </dxf>
    <dxf>
      <font>
        <b val="0"/>
        <i/>
      </font>
    </dxf>
    <dxf>
      <font>
        <b/>
        <i val="0"/>
        <color theme="0"/>
      </font>
      <fill>
        <patternFill>
          <bgColor rgb="FFCC3300"/>
        </patternFill>
      </fill>
    </dxf>
    <dxf>
      <font>
        <b val="0"/>
        <i/>
      </font>
    </dxf>
    <dxf>
      <font>
        <b/>
        <i val="0"/>
        <color theme="0"/>
      </font>
      <fill>
        <patternFill>
          <bgColor rgb="FFCC3300"/>
        </patternFill>
      </fill>
    </dxf>
    <dxf>
      <font>
        <b val="0"/>
        <i/>
        <color theme="0" tint="-4.9989318521683403E-2"/>
      </font>
    </dxf>
    <dxf>
      <font>
        <b/>
        <i val="0"/>
        <color theme="0"/>
      </font>
      <fill>
        <patternFill>
          <bgColor rgb="FFCC3300"/>
        </patternFill>
      </fill>
    </dxf>
    <dxf>
      <font>
        <b val="0"/>
        <i/>
      </font>
    </dxf>
    <dxf>
      <font>
        <b/>
        <i val="0"/>
        <color theme="0"/>
      </font>
      <fill>
        <patternFill>
          <bgColor rgb="FFCC3300"/>
        </patternFill>
      </fill>
    </dxf>
    <dxf>
      <font>
        <b/>
        <i val="0"/>
        <color theme="0"/>
      </font>
      <fill>
        <patternFill>
          <bgColor rgb="FFFF0000"/>
        </patternFill>
      </fill>
    </dxf>
    <dxf>
      <font>
        <b/>
        <i val="0"/>
        <color theme="0"/>
      </font>
      <fill>
        <patternFill>
          <bgColor rgb="FFFF0000"/>
        </patternFill>
      </fill>
    </dxf>
    <dxf>
      <font>
        <b val="0"/>
        <i/>
      </font>
    </dxf>
    <dxf>
      <font>
        <b/>
        <i val="0"/>
        <color theme="0"/>
      </font>
      <fill>
        <patternFill>
          <bgColor rgb="FFFF0000"/>
        </patternFill>
      </fill>
    </dxf>
    <dxf>
      <font>
        <b/>
        <i val="0"/>
        <color theme="0"/>
      </font>
      <fill>
        <patternFill>
          <bgColor rgb="FFFF0000"/>
        </patternFill>
      </fill>
    </dxf>
    <dxf>
      <font>
        <b val="0"/>
        <i/>
      </font>
    </dxf>
  </dxfs>
  <tableStyles count="0" defaultTableStyle="TableStyleMedium2" defaultPivotStyle="PivotStyleLight16"/>
  <colors>
    <mruColors>
      <color rgb="FFFFFF99"/>
      <color rgb="FF99CC00"/>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onnections" Target="connection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hyperlink" Target="#Cuprins!A1"/></Relationships>
</file>

<file path=xl/drawings/_rels/drawing2.xml.rels><?xml version="1.0" encoding="UTF-8" standalone="yes"?>
<Relationships xmlns="http://schemas.openxmlformats.org/package/2006/relationships"><Relationship Id="rId1" Type="http://schemas.openxmlformats.org/officeDocument/2006/relationships/hyperlink" Target="#Cuprins!A1"/></Relationships>
</file>

<file path=xl/drawings/_rels/drawing3.xml.rels><?xml version="1.0" encoding="UTF-8" standalone="yes"?>
<Relationships xmlns="http://schemas.openxmlformats.org/package/2006/relationships"><Relationship Id="rId1" Type="http://schemas.openxmlformats.org/officeDocument/2006/relationships/hyperlink" Target="#Cuprins!A1"/></Relationships>
</file>

<file path=xl/drawings/_rels/drawing4.xml.rels><?xml version="1.0" encoding="UTF-8" standalone="yes"?>
<Relationships xmlns="http://schemas.openxmlformats.org/package/2006/relationships"><Relationship Id="rId1" Type="http://schemas.openxmlformats.org/officeDocument/2006/relationships/hyperlink" Target="#Cuprins!A1"/></Relationships>
</file>

<file path=xl/drawings/_rels/drawing5.xml.rels><?xml version="1.0" encoding="UTF-8" standalone="yes"?>
<Relationships xmlns="http://schemas.openxmlformats.org/package/2006/relationships"><Relationship Id="rId1" Type="http://schemas.openxmlformats.org/officeDocument/2006/relationships/hyperlink" Target="#Cuprins!A1"/></Relationships>
</file>

<file path=xl/drawings/_rels/drawing6.xml.rels><?xml version="1.0" encoding="UTF-8" standalone="yes"?>
<Relationships xmlns="http://schemas.openxmlformats.org/package/2006/relationships"><Relationship Id="rId1" Type="http://schemas.openxmlformats.org/officeDocument/2006/relationships/hyperlink" Target="#Cuprins!A1"/></Relationships>
</file>

<file path=xl/drawings/_rels/drawing7.xml.rels><?xml version="1.0" encoding="UTF-8" standalone="yes"?>
<Relationships xmlns="http://schemas.openxmlformats.org/package/2006/relationships"><Relationship Id="rId1" Type="http://schemas.openxmlformats.org/officeDocument/2006/relationships/hyperlink" Target="#Cuprins!A1"/></Relationships>
</file>

<file path=xl/drawings/_rels/drawing8.xml.rels><?xml version="1.0" encoding="UTF-8" standalone="yes"?>
<Relationships xmlns="http://schemas.openxmlformats.org/package/2006/relationships"><Relationship Id="rId1" Type="http://schemas.openxmlformats.org/officeDocument/2006/relationships/hyperlink" Target="#Cuprins!A1"/></Relationships>
</file>

<file path=xl/drawings/_rels/drawing9.xml.rels><?xml version="1.0" encoding="UTF-8" standalone="yes"?>
<Relationships xmlns="http://schemas.openxmlformats.org/package/2006/relationships"><Relationship Id="rId1" Type="http://schemas.openxmlformats.org/officeDocument/2006/relationships/hyperlink" Target="#Cuprins!A1"/></Relationships>
</file>

<file path=xl/drawings/_rels/drawing10.xml.rels><?xml version="1.0" encoding="UTF-8" standalone="yes"?>
<Relationships xmlns="http://schemas.openxmlformats.org/package/2006/relationships"><Relationship Id="rId1" Type="http://schemas.openxmlformats.org/officeDocument/2006/relationships/hyperlink" Target="#Cuprins!A1"/></Relationships>
</file>

<file path=xl/drawings/drawing1.xml><?xml version="1.0" encoding="utf-8"?>
<xdr:wsDr xmlns:xdr="http://schemas.openxmlformats.org/drawingml/2006/spreadsheetDrawing" xmlns:a="http://schemas.openxmlformats.org/drawingml/2006/main">
  <xdr:twoCellAnchor>
    <xdr:from>
      <xdr:col>5</xdr:col>
      <xdr:colOff>2105025</xdr:colOff>
      <xdr:row>0</xdr:row>
      <xdr:rowOff>47625</xdr:rowOff>
    </xdr:from>
    <xdr:to>
      <xdr:col>5</xdr:col>
      <xdr:colOff>2961730</xdr:colOff>
      <xdr:row>1</xdr:row>
      <xdr:rowOff>19050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0000-000003000000}"/>
            </a:ext>
          </a:extLst>
        </xdr:cNvPr>
        <xdr:cNvSpPr txBox="1"/>
      </xdr:nvSpPr>
      <xdr:spPr>
        <a:xfrm>
          <a:off x="9906000" y="47625"/>
          <a:ext cx="856705" cy="114300"/>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clientData fPrintsWithSheet="0"/>
  </xdr:twoCellAnchor>
</xdr:wsDr>
</file>

<file path=xl/drawings/drawing2.xml><?xml version="1.0" encoding="utf-8"?>
<xdr:wsDr xmlns:xdr="http://schemas.openxmlformats.org/drawingml/2006/spreadsheetDrawing" xmlns:a="http://schemas.openxmlformats.org/drawingml/2006/main">
  <xdr:twoCellAnchor>
    <xdr:from>
      <xdr:col>2</xdr:col>
      <xdr:colOff>3250473</xdr:colOff>
      <xdr:row>14</xdr:row>
      <xdr:rowOff>26977</xdr:rowOff>
    </xdr:from>
    <xdr:to>
      <xdr:col>2</xdr:col>
      <xdr:colOff>3753043</xdr:colOff>
      <xdr:row>17</xdr:row>
      <xdr:rowOff>101652</xdr:rowOff>
    </xdr:to>
    <xdr:grpSp>
      <xdr:nvGrpSpPr>
        <xdr:cNvPr id="2" name="Group 1">
          <a:extLst>
            <a:ext uri="{FF2B5EF4-FFF2-40B4-BE49-F238E27FC236}">
              <a16:creationId xmlns:a16="http://schemas.microsoft.com/office/drawing/2014/main" id="{00000000-0008-0000-0100-000002000000}"/>
            </a:ext>
          </a:extLst>
        </xdr:cNvPr>
        <xdr:cNvGrpSpPr/>
      </xdr:nvGrpSpPr>
      <xdr:grpSpPr>
        <a:xfrm>
          <a:off x="3526698" y="2017702"/>
          <a:ext cx="502570" cy="503300"/>
          <a:chOff x="3524607" y="2043489"/>
          <a:chExt cx="502570" cy="506785"/>
        </a:xfrm>
      </xdr:grpSpPr>
      <xdr:sp macro="" textlink="">
        <xdr:nvSpPr>
          <xdr:cNvPr id="3" name="TextBox 2">
            <a:extLst>
              <a:ext uri="{FF2B5EF4-FFF2-40B4-BE49-F238E27FC236}">
                <a16:creationId xmlns:a16="http://schemas.microsoft.com/office/drawing/2014/main" id="{00000000-0008-0000-0100-000003000000}"/>
              </a:ext>
            </a:extLst>
          </xdr:cNvPr>
          <xdr:cNvSpPr txBox="1"/>
        </xdr:nvSpPr>
        <xdr:spPr>
          <a:xfrm>
            <a:off x="3524607" y="2043489"/>
            <a:ext cx="502570" cy="114733"/>
          </a:xfrm>
          <a:prstGeom prst="rect">
            <a:avLst/>
          </a:prstGeom>
          <a:solidFill>
            <a:srgbClr val="FFFF99"/>
          </a:solidFill>
          <a:ln w="9525" cmpd="sng">
            <a:solidFill>
              <a:schemeClr val="lt1">
                <a:shade val="50000"/>
              </a:schemeClr>
            </a:solidFill>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en-US" sz="800"/>
              <a:t>Inputuri</a:t>
            </a:r>
          </a:p>
        </xdr:txBody>
      </xdr:sp>
      <xdr:sp macro="" textlink="">
        <xdr:nvSpPr>
          <xdr:cNvPr id="4" name="TextBox 3">
            <a:extLst>
              <a:ext uri="{FF2B5EF4-FFF2-40B4-BE49-F238E27FC236}">
                <a16:creationId xmlns:a16="http://schemas.microsoft.com/office/drawing/2014/main" id="{00000000-0008-0000-0100-000004000000}"/>
              </a:ext>
            </a:extLst>
          </xdr:cNvPr>
          <xdr:cNvSpPr txBox="1"/>
        </xdr:nvSpPr>
        <xdr:spPr>
          <a:xfrm>
            <a:off x="3524607" y="2168238"/>
            <a:ext cx="502570" cy="114731"/>
          </a:xfrm>
          <a:prstGeom prst="rect">
            <a:avLst/>
          </a:prstGeom>
          <a:solidFill>
            <a:schemeClr val="bg1">
              <a:lumMod val="85000"/>
            </a:schemeClr>
          </a:solidFill>
          <a:ln w="9525" cmpd="sng">
            <a:solidFill>
              <a:schemeClr val="lt1">
                <a:shade val="50000"/>
              </a:schemeClr>
            </a:solidFill>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en-US" sz="800"/>
              <a:t>Calcule</a:t>
            </a:r>
          </a:p>
        </xdr:txBody>
      </xdr:sp>
      <xdr:sp macro="" textlink="">
        <xdr:nvSpPr>
          <xdr:cNvPr id="5" name="TextBox 4">
            <a:extLst>
              <a:ext uri="{FF2B5EF4-FFF2-40B4-BE49-F238E27FC236}">
                <a16:creationId xmlns:a16="http://schemas.microsoft.com/office/drawing/2014/main" id="{00000000-0008-0000-0100-000005000000}"/>
              </a:ext>
            </a:extLst>
          </xdr:cNvPr>
          <xdr:cNvSpPr txBox="1"/>
        </xdr:nvSpPr>
        <xdr:spPr>
          <a:xfrm>
            <a:off x="3524607" y="2300797"/>
            <a:ext cx="502570" cy="114733"/>
          </a:xfrm>
          <a:prstGeom prst="rect">
            <a:avLst/>
          </a:prstGeom>
          <a:solidFill>
            <a:srgbClr val="99CC00"/>
          </a:solidFill>
          <a:ln w="9525" cmpd="sng">
            <a:solidFill>
              <a:schemeClr val="lt1">
                <a:shade val="50000"/>
              </a:schemeClr>
            </a:solidFill>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en-US" sz="800"/>
              <a:t>Rezultate</a:t>
            </a:r>
          </a:p>
        </xdr:txBody>
      </xdr:sp>
      <xdr:sp macro="" textlink="">
        <xdr:nvSpPr>
          <xdr:cNvPr id="6" name="TextBox 5">
            <a:extLst>
              <a:ext uri="{FF2B5EF4-FFF2-40B4-BE49-F238E27FC236}">
                <a16:creationId xmlns:a16="http://schemas.microsoft.com/office/drawing/2014/main" id="{00000000-0008-0000-0100-000006000000}"/>
              </a:ext>
            </a:extLst>
          </xdr:cNvPr>
          <xdr:cNvSpPr txBox="1"/>
        </xdr:nvSpPr>
        <xdr:spPr>
          <a:xfrm>
            <a:off x="3524607" y="2435541"/>
            <a:ext cx="502570" cy="114733"/>
          </a:xfrm>
          <a:prstGeom prst="rect">
            <a:avLst/>
          </a:prstGeom>
          <a:solidFill>
            <a:schemeClr val="bg1">
              <a:lumMod val="95000"/>
            </a:schemeClr>
          </a:solidFill>
          <a:ln w="9525" cmpd="sng">
            <a:solidFill>
              <a:schemeClr val="lt1">
                <a:shade val="50000"/>
              </a:schemeClr>
            </a:solidFill>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en-US" sz="800"/>
              <a:t>Informatii</a:t>
            </a:r>
          </a:p>
        </xdr:txBody>
      </xdr:sp>
    </xdr:grpSp>
    <xdr:clientData/>
  </xdr:twoCellAnchor>
  <xdr:twoCellAnchor>
    <xdr:from>
      <xdr:col>0</xdr:col>
      <xdr:colOff>0</xdr:colOff>
      <xdr:row>0</xdr:row>
      <xdr:rowOff>465</xdr:rowOff>
    </xdr:from>
    <xdr:to>
      <xdr:col>2</xdr:col>
      <xdr:colOff>262286</xdr:colOff>
      <xdr:row>0</xdr:row>
      <xdr:rowOff>102220</xdr:rowOff>
    </xdr:to>
    <xdr:sp macro="" textlink="">
      <xdr:nvSpPr>
        <xdr:cNvPr id="7" name="TextBox 6">
          <a:hlinkClick xmlns:r="http://schemas.openxmlformats.org/officeDocument/2006/relationships" r:id="rId1"/>
          <a:extLst>
            <a:ext uri="{FF2B5EF4-FFF2-40B4-BE49-F238E27FC236}">
              <a16:creationId xmlns:a16="http://schemas.microsoft.com/office/drawing/2014/main" id="{00000000-0008-0000-0100-000007000000}"/>
            </a:ext>
          </a:extLst>
        </xdr:cNvPr>
        <xdr:cNvSpPr txBox="1"/>
      </xdr:nvSpPr>
      <xdr:spPr>
        <a:xfrm>
          <a:off x="0" y="465"/>
          <a:ext cx="538511"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clientData fPrintsWithSheet="0"/>
  </xdr:twoCellAnchor>
</xdr:wsDr>
</file>

<file path=xl/drawings/drawing3.xml><?xml version="1.0" encoding="utf-8"?>
<xdr:wsDr xmlns:xdr="http://schemas.openxmlformats.org/drawingml/2006/spreadsheetDrawing" xmlns:a="http://schemas.openxmlformats.org/drawingml/2006/main">
  <xdr:twoCellAnchor>
    <xdr:from>
      <xdr:col>9</xdr:col>
      <xdr:colOff>317988</xdr:colOff>
      <xdr:row>0</xdr:row>
      <xdr:rowOff>0</xdr:rowOff>
    </xdr:from>
    <xdr:to>
      <xdr:col>11</xdr:col>
      <xdr:colOff>56203</xdr:colOff>
      <xdr:row>0</xdr:row>
      <xdr:rowOff>101755</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0300-000003000000}"/>
            </a:ext>
          </a:extLst>
        </xdr:cNvPr>
        <xdr:cNvSpPr txBox="1"/>
      </xdr:nvSpPr>
      <xdr:spPr>
        <a:xfrm>
          <a:off x="6328263" y="0"/>
          <a:ext cx="747865"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clientData fPrintsWithSheet="0"/>
  </xdr:twoCellAnchor>
</xdr:wsDr>
</file>

<file path=xl/drawings/drawing4.xml><?xml version="1.0" encoding="utf-8"?>
<xdr:wsDr xmlns:xdr="http://schemas.openxmlformats.org/drawingml/2006/spreadsheetDrawing" xmlns:a="http://schemas.openxmlformats.org/drawingml/2006/main">
  <xdr:twoCellAnchor>
    <xdr:from>
      <xdr:col>5</xdr:col>
      <xdr:colOff>1819275</xdr:colOff>
      <xdr:row>0</xdr:row>
      <xdr:rowOff>38100</xdr:rowOff>
    </xdr:from>
    <xdr:to>
      <xdr:col>5</xdr:col>
      <xdr:colOff>3175689</xdr:colOff>
      <xdr:row>1</xdr:row>
      <xdr:rowOff>19050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1D8CD3FB-E839-46CD-AC53-AC9834A8CBA2}"/>
            </a:ext>
          </a:extLst>
        </xdr:cNvPr>
        <xdr:cNvSpPr txBox="1"/>
      </xdr:nvSpPr>
      <xdr:spPr>
        <a:xfrm>
          <a:off x="2933700" y="38100"/>
          <a:ext cx="1356414" cy="12382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5</xdr:col>
      <xdr:colOff>1819275</xdr:colOff>
      <xdr:row>0</xdr:row>
      <xdr:rowOff>38100</xdr:rowOff>
    </xdr:from>
    <xdr:to>
      <xdr:col>5</xdr:col>
      <xdr:colOff>3296163</xdr:colOff>
      <xdr:row>1</xdr:row>
      <xdr:rowOff>19050</xdr:rowOff>
    </xdr:to>
    <xdr:sp macro="" textlink="">
      <xdr:nvSpPr>
        <xdr:cNvPr id="3" name="TextBox 2">
          <a:hlinkClick xmlns:r="http://schemas.openxmlformats.org/officeDocument/2006/relationships" r:id="rId1"/>
          <a:extLst>
            <a:ext uri="{FF2B5EF4-FFF2-40B4-BE49-F238E27FC236}">
              <a16:creationId xmlns:a16="http://schemas.microsoft.com/office/drawing/2014/main" id="{3887FA7E-6976-4249-8292-84951D997F89}"/>
            </a:ext>
          </a:extLst>
        </xdr:cNvPr>
        <xdr:cNvSpPr txBox="1"/>
      </xdr:nvSpPr>
      <xdr:spPr>
        <a:xfrm>
          <a:off x="3048000" y="38100"/>
          <a:ext cx="1476888" cy="12382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clientData fPrintsWithSheet="0"/>
  </xdr:twoCellAnchor>
</xdr:wsDr>
</file>

<file path=xl/drawings/drawing6.xml><?xml version="1.0" encoding="utf-8"?>
<xdr:wsDr xmlns:xdr="http://schemas.openxmlformats.org/drawingml/2006/spreadsheetDrawing" xmlns:a="http://schemas.openxmlformats.org/drawingml/2006/main">
  <xdr:twoCellAnchor>
    <xdr:from>
      <xdr:col>3</xdr:col>
      <xdr:colOff>1123950</xdr:colOff>
      <xdr:row>0</xdr:row>
      <xdr:rowOff>0</xdr:rowOff>
    </xdr:from>
    <xdr:to>
      <xdr:col>3</xdr:col>
      <xdr:colOff>2203950</xdr:colOff>
      <xdr:row>0</xdr:row>
      <xdr:rowOff>123825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2EEA05B8-7C3E-444C-A40A-B9CAB1431DA6}"/>
            </a:ext>
          </a:extLst>
        </xdr:cNvPr>
        <xdr:cNvSpPr txBox="1"/>
      </xdr:nvSpPr>
      <xdr:spPr>
        <a:xfrm>
          <a:off x="2209800" y="0"/>
          <a:ext cx="1080000" cy="12382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clientData fPrintsWithSheet="0"/>
  </xdr:twoCellAnchor>
</xdr:wsDr>
</file>

<file path=xl/drawings/drawing7.xml><?xml version="1.0" encoding="utf-8"?>
<xdr:wsDr xmlns:xdr="http://schemas.openxmlformats.org/drawingml/2006/spreadsheetDrawing" xmlns:a="http://schemas.openxmlformats.org/drawingml/2006/main">
  <xdr:twoCellAnchor>
    <xdr:from>
      <xdr:col>7</xdr:col>
      <xdr:colOff>0</xdr:colOff>
      <xdr:row>0</xdr:row>
      <xdr:rowOff>0</xdr:rowOff>
    </xdr:from>
    <xdr:to>
      <xdr:col>8</xdr:col>
      <xdr:colOff>123608</xdr:colOff>
      <xdr:row>0</xdr:row>
      <xdr:rowOff>133350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F8B78CD8-62BF-4434-BE10-3523917444EB}"/>
            </a:ext>
          </a:extLst>
        </xdr:cNvPr>
        <xdr:cNvSpPr txBox="1"/>
      </xdr:nvSpPr>
      <xdr:spPr>
        <a:xfrm>
          <a:off x="6162675" y="0"/>
          <a:ext cx="1276133" cy="133350"/>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3</xdr:col>
      <xdr:colOff>0</xdr:colOff>
      <xdr:row>0</xdr:row>
      <xdr:rowOff>0</xdr:rowOff>
    </xdr:from>
    <xdr:to>
      <xdr:col>4</xdr:col>
      <xdr:colOff>136829</xdr:colOff>
      <xdr:row>0</xdr:row>
      <xdr:rowOff>104775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FC29C9A4-F2F7-47FE-8274-FACBC63E89B2}"/>
            </a:ext>
          </a:extLst>
        </xdr:cNvPr>
        <xdr:cNvSpPr txBox="1"/>
      </xdr:nvSpPr>
      <xdr:spPr>
        <a:xfrm>
          <a:off x="2495550" y="0"/>
          <a:ext cx="1079804" cy="10477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clientData fPrintsWithSheet="0"/>
  </xdr:twoCellAnchor>
</xdr:wsDr>
</file>

<file path=xl/drawings/drawing9.xml><?xml version="1.0" encoding="utf-8"?>
<xdr:wsDr xmlns:xdr="http://schemas.openxmlformats.org/drawingml/2006/spreadsheetDrawing" xmlns:a="http://schemas.openxmlformats.org/drawingml/2006/main">
  <xdr:twoCellAnchor>
    <xdr:from>
      <xdr:col>8</xdr:col>
      <xdr:colOff>1047750</xdr:colOff>
      <xdr:row>0</xdr:row>
      <xdr:rowOff>28575</xdr:rowOff>
    </xdr:from>
    <xdr:to>
      <xdr:col>8</xdr:col>
      <xdr:colOff>2127554</xdr:colOff>
      <xdr:row>0</xdr:row>
      <xdr:rowOff>133350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0D00-000003000000}"/>
            </a:ext>
          </a:extLst>
        </xdr:cNvPr>
        <xdr:cNvSpPr txBox="1"/>
      </xdr:nvSpPr>
      <xdr:spPr>
        <a:xfrm>
          <a:off x="3829050" y="28575"/>
          <a:ext cx="1079804" cy="10477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clientData fPrintsWithSheet="0"/>
  </xdr:twoCellAnchor>
</xdr:wsDr>
</file>

<file path=xl/drawings/drawing10.xml><?xml version="1.0" encoding="utf-8"?>
<xdr:wsDr xmlns:xdr="http://schemas.openxmlformats.org/drawingml/2006/spreadsheetDrawing" xmlns:a="http://schemas.openxmlformats.org/drawingml/2006/main">
  <xdr:twoCellAnchor>
    <xdr:from>
      <xdr:col>3</xdr:col>
      <xdr:colOff>1685777</xdr:colOff>
      <xdr:row>0</xdr:row>
      <xdr:rowOff>38100</xdr:rowOff>
    </xdr:from>
    <xdr:to>
      <xdr:col>4</xdr:col>
      <xdr:colOff>197088</xdr:colOff>
      <xdr:row>1</xdr:row>
      <xdr:rowOff>0</xdr:rowOff>
    </xdr:to>
    <xdr:sp macro="" textlink="">
      <xdr:nvSpPr>
        <xdr:cNvPr id="3" name="TextBox 2">
          <a:hlinkClick xmlns:r="http://schemas.openxmlformats.org/officeDocument/2006/relationships" r:id="rId1"/>
          <a:extLst>
            <a:ext uri="{FF2B5EF4-FFF2-40B4-BE49-F238E27FC236}">
              <a16:creationId xmlns:a16="http://schemas.microsoft.com/office/drawing/2014/main" id="{34B00E2E-CE2C-4AD3-9779-66C51C741F9D}"/>
            </a:ext>
          </a:extLst>
        </xdr:cNvPr>
        <xdr:cNvSpPr txBox="1"/>
      </xdr:nvSpPr>
      <xdr:spPr>
        <a:xfrm>
          <a:off x="2028677" y="38100"/>
          <a:ext cx="749686" cy="10477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clientData fPrintsWithSheet="0"/>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STAT" connectionId="1" xr16:uid="{00000000-0016-0000-0600-000000000000}" autoFormatId="16" applyNumberFormats="0" applyBorderFormats="0" applyFontFormats="0" applyPatternFormats="0" applyAlignmentFormats="0" applyWidthHeightFormats="0"/>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IstoricSalarizare" displayName="TabIstoricSalarizare" ref="A5:N4205" totalsRowShown="0" headerRowDxfId="94" headerRowBorderDxfId="93" tableBorderDxfId="92" totalsRowBorderDxfId="91" headerRowCellStyle="Normal 2">
  <autoFilter ref="A5:N4205" xr:uid="{00000000-0009-0000-0100-000001000000}"/>
  <tableColumns count="14">
    <tableColumn id="1" xr3:uid="{00000000-0010-0000-0000-000001000000}" name="Anul" dataDxfId="90" dataCellStyle="Normal 2">
      <calculatedColumnFormula>IF(B6=0,"-",VALUE(LEFT(B6,4)))</calculatedColumnFormula>
    </tableColumn>
    <tableColumn id="2" xr3:uid="{00000000-0010-0000-0000-000002000000}" name="Luna de calcul" dataDxfId="89" dataCellStyle="Normal 2"/>
    <tableColumn id="3" xr3:uid="{00000000-0010-0000-0000-000003000000}" name="Cod subdiviziune" dataDxfId="88" dataCellStyle="Normal 2"/>
    <tableColumn id="4" xr3:uid="{00000000-0010-0000-0000-000004000000}" name="Denumirea subdiviziunii" dataDxfId="87" dataCellStyle="Normal 2"/>
    <tableColumn id="5" xr3:uid="{00000000-0010-0000-0000-000005000000}" name="Cont Dt" dataDxfId="86" dataCellStyle="Normal 2"/>
    <tableColumn id="6" xr3:uid="{00000000-0010-0000-0000-000006000000}" name="Cont Ct" dataDxfId="85" dataCellStyle="Normal 2"/>
    <tableColumn id="7" xr3:uid="{00000000-0010-0000-0000-000007000000}" name="Nr. tabel" dataDxfId="84" dataCellStyle="Normal 2"/>
    <tableColumn id="8" xr3:uid="{00000000-0010-0000-0000-000008000000}" name="Nume prenume" dataDxfId="83" dataCellStyle="Normal 2"/>
    <tableColumn id="9" xr3:uid="{00000000-0010-0000-0000-000009000000}" name="Tipul obligațiunilor ID" dataDxfId="82" dataCellStyle="Normal 2"/>
    <tableColumn id="10" xr3:uid="{00000000-0010-0000-0000-00000A000000}" name="Clasificare Nivel 1 Cod si denumire" dataDxfId="81" dataCellStyle="Normal 2">
      <calculatedColumnFormula>IF($I6=0,"-",VLOOKUP($I6,ListaObligatiuniFataDeAngajati,2,0))</calculatedColumnFormula>
    </tableColumn>
    <tableColumn id="11" xr3:uid="{00000000-0010-0000-0000-00000B000000}" name="Numărul de ore lucrate/ baza de calcul" dataDxfId="80" dataCellStyle="Normal 2"/>
    <tableColumn id="12" xr3:uid="{00000000-0010-0000-0000-00000C000000}" name="Valoarea obligațiunii calculate, lei" dataDxfId="79" dataCellStyle="Normal 2"/>
    <tableColumn id="13" xr3:uid="{00000000-0010-0000-0000-00000D000000}" name="Destinatie" dataDxfId="78" dataCellStyle="Normal 2"/>
    <tableColumn id="14" xr3:uid="{00000000-0010-0000-0000-00000E000000}" name="Eligibilitate scopuri tarifare" dataDxfId="77" dataCellStyle="Normal 2"/>
  </tableColumns>
  <tableStyleInfo showFirstColumn="0" showLastColumn="0" showRowStripes="0"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1.xml"/></Relationships>
</file>

<file path=xl/worksheets/_rels/sheet7.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2.vml"/><Relationship Id="rId1" Type="http://schemas.openxmlformats.org/officeDocument/2006/relationships/drawing" Target="../drawings/drawing7.xml"/><Relationship Id="rId4" Type="http://schemas.openxmlformats.org/officeDocument/2006/relationships/comments" Target="../comments2.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0" tint="-0.14999847407452621"/>
  </sheetPr>
  <dimension ref="B1:I40"/>
  <sheetViews>
    <sheetView showGridLines="0" workbookViewId="0">
      <pane xSplit="5" ySplit="4" topLeftCell="F5" activePane="bottomRight" state="frozen"/>
      <selection pane="topRight" activeCell="D1" sqref="D1"/>
      <selection pane="bottomLeft" activeCell="A5" sqref="A5"/>
      <selection pane="bottomRight" activeCell="G1" sqref="G1:H1048576"/>
    </sheetView>
  </sheetViews>
  <sheetFormatPr defaultColWidth="9.33203125" defaultRowHeight="11.25" outlineLevelCol="1" x14ac:dyDescent="0.2"/>
  <cols>
    <col min="1" max="1" width="1" style="2" customWidth="1"/>
    <col min="2" max="2" width="3.1640625" style="2" customWidth="1"/>
    <col min="3" max="3" width="15.33203125" style="4" bestFit="1" customWidth="1" collapsed="1"/>
    <col min="4" max="4" width="29.83203125" style="4" customWidth="1" collapsed="1"/>
    <col min="5" max="5" width="73.1640625" style="2" customWidth="1"/>
    <col min="6" max="6" width="56.5" style="15" customWidth="1"/>
    <col min="7" max="7" width="24.33203125" style="2" hidden="1" customWidth="1" outlineLevel="1"/>
    <col min="8" max="8" width="43.83203125" style="33" hidden="1" customWidth="1" outlineLevel="1"/>
    <col min="9" max="9" width="9.33203125" style="2" collapsed="1"/>
    <col min="10" max="16384" width="9.33203125" style="2"/>
  </cols>
  <sheetData>
    <row r="1" spans="2:8" x14ac:dyDescent="0.2">
      <c r="H1" s="15"/>
    </row>
    <row r="2" spans="2:8" ht="12.75" x14ac:dyDescent="0.2">
      <c r="B2" s="17" t="s">
        <v>418</v>
      </c>
      <c r="E2" s="18"/>
      <c r="H2" s="15"/>
    </row>
    <row r="3" spans="2:8" s="24" customFormat="1" ht="6.75" x14ac:dyDescent="0.2">
      <c r="B3" s="19"/>
      <c r="C3" s="21"/>
      <c r="D3" s="21"/>
      <c r="E3" s="20"/>
      <c r="F3" s="23"/>
      <c r="G3" s="20"/>
      <c r="H3" s="22"/>
    </row>
    <row r="4" spans="2:8" s="4" customFormat="1" x14ac:dyDescent="0.2">
      <c r="B4" s="25"/>
      <c r="C4" s="25" t="s">
        <v>421</v>
      </c>
      <c r="D4" s="25" t="s">
        <v>1140</v>
      </c>
      <c r="E4" s="25" t="s">
        <v>419</v>
      </c>
      <c r="F4" s="26" t="s">
        <v>12</v>
      </c>
      <c r="G4" s="25" t="s">
        <v>420</v>
      </c>
      <c r="H4" s="26" t="s">
        <v>422</v>
      </c>
    </row>
    <row r="5" spans="2:8" s="6" customFormat="1" ht="22.5" x14ac:dyDescent="0.2">
      <c r="B5" s="27">
        <f>IF(E5&lt;&gt;"",COUNTA(E$5:E5),"")</f>
        <v>1</v>
      </c>
      <c r="C5" s="30" t="str">
        <f t="shared" ref="C5:C16" ca="1" si="0">IF(H5="","",MID($H5,
FIND("]",$H5,1)+1,
+FIND("!",$H5,1)-FIND("]",$H5,1)-2))</f>
        <v>Info,Q&amp;A</v>
      </c>
      <c r="D5" s="30" t="str" cm="1">
        <f t="array" aca="1" ref="D5" ca="1">INDIRECT(H5)</f>
        <v>Convenţii cu privire la formatare şi denumiri, întrebări şi răspunsuri</v>
      </c>
      <c r="E5" s="28" t="s">
        <v>423</v>
      </c>
      <c r="F5" s="32"/>
      <c r="G5" s="29" t="str">
        <f t="shared" ref="G5:G16" ca="1" si="1">IF(H5="","",MID($H5,
FIND("[",$H5,1)+1,
+FIND("]",$H5,1)-FIND("[",$H5,1)-1))</f>
        <v>Model calcul tarife AC_22 CP.xlsx</v>
      </c>
      <c r="H5" s="31" t="str">
        <f ca="1">CELL("address",'Info,Q&amp;A'!$B$2)</f>
        <v>'[Model calcul tarife AC_22 CP.xlsx]Info,Q&amp;A'!$B$2</v>
      </c>
    </row>
    <row r="6" spans="2:8" s="6" customFormat="1" ht="22.5" x14ac:dyDescent="0.2">
      <c r="B6" s="27">
        <f>IF(E6&lt;&gt;"",COUNTA(E$5:E6),"")</f>
        <v>2</v>
      </c>
      <c r="C6" s="30" t="str">
        <f t="shared" ca="1" si="0"/>
        <v>Aux.SetUp</v>
      </c>
      <c r="D6" s="30" t="str" cm="1">
        <f t="array" aca="1" ref="D6" ca="1">INDIRECT(H6)</f>
        <v>Setarea modelului și declararea constantelor</v>
      </c>
      <c r="E6" s="28" t="s">
        <v>1141</v>
      </c>
      <c r="F6" s="32"/>
      <c r="G6" s="29" t="str">
        <f t="shared" ca="1" si="1"/>
        <v>Model calcul tarife AC_22 CP.xlsx</v>
      </c>
      <c r="H6" s="31" t="str">
        <f ca="1">CELL("address",Aux.SetUp!A3)</f>
        <v>'[Model calcul tarife AC_22 CP.xlsx]Aux.SetUp'!$A$3</v>
      </c>
    </row>
    <row r="7" spans="2:8" s="6" customFormat="1" ht="67.5" x14ac:dyDescent="0.2">
      <c r="B7" s="27">
        <f>IF(E7&lt;&gt;"",COUNTA(E$5:E7),"")</f>
        <v>3</v>
      </c>
      <c r="C7" s="30" t="str">
        <f t="shared" ca="1" si="0"/>
        <v>Aux.ListeGen</v>
      </c>
      <c r="D7" s="30" t="str" cm="1">
        <f t="array" aca="1" ref="D7" ca="1">INDIRECT(H7)</f>
        <v>Liste generale</v>
      </c>
      <c r="E7" s="28" t="s">
        <v>1142</v>
      </c>
      <c r="F7" s="32"/>
      <c r="G7" s="29" t="str">
        <f t="shared" ca="1" si="1"/>
        <v>Model calcul tarife AC_22 CP.xlsx</v>
      </c>
      <c r="H7" s="31" t="str">
        <f ca="1">CELL("address",Aux.ListeGen!$A$3)</f>
        <v>'[Model calcul tarife AC_22 CP.xlsx]Aux.ListeGen'!$A$3</v>
      </c>
    </row>
    <row r="8" spans="2:8" s="6" customFormat="1" ht="22.5" x14ac:dyDescent="0.2">
      <c r="B8" s="27">
        <f>IF(E8&lt;&gt;"",COUNTA(E$5:E8),"")</f>
        <v>4</v>
      </c>
      <c r="C8" s="30" t="str">
        <f t="shared" ca="1" si="0"/>
        <v>Aux.ListeCPAltele</v>
      </c>
      <c r="D8" s="30" t="str" cm="1">
        <f t="array" aca="1" ref="D8" ca="1">INDIRECT(H8)</f>
        <v>Liste cu valori specifice doar cheltuielilor de personal</v>
      </c>
      <c r="E8" s="28" t="s">
        <v>1143</v>
      </c>
      <c r="F8" s="32"/>
      <c r="G8" s="29" t="str">
        <f t="shared" ca="1" si="1"/>
        <v>Model calcul tarife AC_22 CP.xlsx</v>
      </c>
      <c r="H8" s="31" t="str">
        <f ca="1">CELL("address",Aux.ListeCPAltele!A3)</f>
        <v>'[Model calcul tarife AC_22 CP.xlsx]Aux.ListeCPAltele'!$A$3</v>
      </c>
    </row>
    <row r="9" spans="2:8" s="6" customFormat="1" ht="123.75" x14ac:dyDescent="0.2">
      <c r="B9" s="27">
        <f>IF(E9&lt;&gt;"",COUNTA(E$5:E9),"")</f>
        <v>5</v>
      </c>
      <c r="C9" s="30" t="str">
        <f t="shared" ca="1" si="0"/>
        <v>Aux.ListaProf</v>
      </c>
      <c r="D9" s="30" t="str" cm="1">
        <f t="array" aca="1" ref="D9" ca="1">INDIRECT(H9)</f>
        <v>Lista profesiilor si functiilor (conform CORM si particularizata, care se aplica in cadrul entitatii)</v>
      </c>
      <c r="E9" s="28" t="s">
        <v>1145</v>
      </c>
      <c r="F9" s="32"/>
      <c r="G9" s="29" t="str">
        <f t="shared" ca="1" si="1"/>
        <v>Model calcul tarife AC_22 CP.xlsx</v>
      </c>
      <c r="H9" s="31" t="str">
        <f ca="1">CELL("address",Aux.ListaProf!A3)</f>
        <v>'[Model calcul tarife AC_22 CP.xlsx]Aux.ListaProf'!$A$3</v>
      </c>
    </row>
    <row r="10" spans="2:8" s="6" customFormat="1" ht="101.25" x14ac:dyDescent="0.2">
      <c r="B10" s="27">
        <f>IF(E10&lt;&gt;"",COUNTA(E$5:E10),"")</f>
        <v>6</v>
      </c>
      <c r="C10" s="30" t="str">
        <f t="shared" ca="1" si="0"/>
        <v>Aux.ListaObligatiuni</v>
      </c>
      <c r="D10" s="30" t="str" cm="1">
        <f t="array" aca="1" ref="D10" ca="1">INDIRECT(H10)</f>
        <v>Tipurile de obligațiuni față de angajați</v>
      </c>
      <c r="E10" s="28" t="s">
        <v>1147</v>
      </c>
      <c r="F10" s="32"/>
      <c r="G10" s="29" t="str">
        <f t="shared" ca="1" si="1"/>
        <v>Model calcul tarife AC_22 CP.xlsx</v>
      </c>
      <c r="H10" s="31" t="str">
        <f ca="1">CELL("address",Aux.ListaObligatiuni!A3)</f>
        <v>'[Model calcul tarife AC_22 CP.xlsx]Aux.ListaObligatiuni'!$A$3</v>
      </c>
    </row>
    <row r="11" spans="2:8" s="6" customFormat="1" ht="78.75" x14ac:dyDescent="0.2">
      <c r="B11" s="27">
        <f>IF(E11&lt;&gt;"",COUNTA(E$5:E11),"")</f>
        <v>7</v>
      </c>
      <c r="C11" s="30" t="str">
        <f t="shared" ca="1" si="0"/>
        <v>2.2.Grile</v>
      </c>
      <c r="D11" s="30" t="str" cm="1">
        <f t="array" aca="1" ref="D11" ca="1">INDIRECT(H11)</f>
        <v>CP.2.2. Categoriile de calificare și grilele de salarizare</v>
      </c>
      <c r="E11" s="28" t="s">
        <v>1148</v>
      </c>
      <c r="F11" s="32"/>
      <c r="G11" s="29" t="str">
        <f t="shared" ca="1" si="1"/>
        <v>Model calcul tarife AC_22 CP.xlsx</v>
      </c>
      <c r="H11" s="31" t="str">
        <f ca="1">CELL("address",'2.2.Grile'!A3)</f>
        <v>'[Model calcul tarife AC_22 CP.xlsx]2.2.Grile'!$A$3</v>
      </c>
    </row>
    <row r="12" spans="2:8" s="6" customFormat="1" ht="78.75" x14ac:dyDescent="0.2">
      <c r="B12" s="27">
        <f>IF(E12&lt;&gt;"",COUNTA(E$5:E12),"")</f>
        <v>8</v>
      </c>
      <c r="C12" s="30" t="str">
        <f t="shared" ca="1" si="0"/>
        <v>2.1.Angajati</v>
      </c>
      <c r="D12" s="30" t="str" cm="1">
        <f t="array" aca="1" ref="D12" ca="1">INDIRECT(H12)</f>
        <v>CP.2.1. Lista de angajati începutul anului de bază sau la ultima dată disponibilă</v>
      </c>
      <c r="E12" s="28" t="s">
        <v>1149</v>
      </c>
      <c r="F12" s="32"/>
      <c r="G12" s="29" t="str">
        <f t="shared" ca="1" si="1"/>
        <v>Model calcul tarife AC_22 CP.xlsx</v>
      </c>
      <c r="H12" s="31" t="str">
        <f ca="1">CELL("address",'2.1.Angajati'!A3)</f>
        <v>'[Model calcul tarife AC_22 CP.xlsx]2.1.Angajati'!$A$3</v>
      </c>
    </row>
    <row r="13" spans="2:8" s="6" customFormat="1" ht="78.75" x14ac:dyDescent="0.2">
      <c r="B13" s="27">
        <f>IF(E13&lt;&gt;"",COUNTA(E$5:E13),"")</f>
        <v>9</v>
      </c>
      <c r="C13" s="30" t="str">
        <f t="shared" ca="1" si="0"/>
        <v>1.4.CP_Ef</v>
      </c>
      <c r="D13" s="30" t="str" cm="1">
        <f t="array" aca="1" ref="D13" ca="1">INDIRECT(H13)</f>
        <v>CP.1.4. Cheltuielile efective de remunerare a muncii, conform rulajului din creditul contului 531</v>
      </c>
      <c r="E13" s="28" t="s">
        <v>1150</v>
      </c>
      <c r="F13" s="32"/>
      <c r="G13" s="29" t="str">
        <f t="shared" ca="1" si="1"/>
        <v>Model calcul tarife AC_22 CP.xlsx</v>
      </c>
      <c r="H13" s="31" t="str">
        <f ca="1">CELL("address",'1.4.CP_Ef'!A3)</f>
        <v>'[Model calcul tarife AC_22 CP.xlsx]1.4.CP_Ef'!$A$3</v>
      </c>
    </row>
    <row r="14" spans="2:8" s="6" customFormat="1" ht="56.25" x14ac:dyDescent="0.2">
      <c r="B14" s="27">
        <f>IF(E14&lt;&gt;"",COUNTA(E$5:E14),"")</f>
        <v>10</v>
      </c>
      <c r="C14" s="30" t="str">
        <f t="shared" ca="1" si="0"/>
        <v>1.3.State</v>
      </c>
      <c r="D14" s="30" t="str" cm="1">
        <f t="array" aca="1" ref="D14" ca="1">INDIRECT(H14)</f>
        <v>CP.1.3. Statele de personal valabile la începutul anului de bază 2020 si prognoza cheltuielilor lunare pe principalele tipuri de elemente ale cheltuielilor de personal</v>
      </c>
      <c r="E14" s="28" t="s">
        <v>1151</v>
      </c>
      <c r="F14" s="32"/>
      <c r="G14" s="29" t="str">
        <f t="shared" ca="1" si="1"/>
        <v>Model calcul tarife AC_22 CP.xlsx</v>
      </c>
      <c r="H14" s="31" t="str">
        <f ca="1">CELL("address",'1.3.State'!A3)</f>
        <v>'[Model calcul tarife AC_22 CP.xlsx]1.3.State'!$A$3</v>
      </c>
    </row>
    <row r="15" spans="2:8" s="6" customFormat="1" ht="67.5" x14ac:dyDescent="0.2">
      <c r="B15" s="27">
        <f>IF(E15&lt;&gt;"",COUNTA(E$5:E15),"")</f>
        <v>11</v>
      </c>
      <c r="C15" s="30" t="str">
        <f t="shared" ca="1" si="0"/>
        <v>1.2.IS</v>
      </c>
      <c r="D15" s="30" t="str" cm="1">
        <f t="array" aca="1" ref="D15" ca="1">INDIRECT(H15)</f>
        <v>CP.1.2. Inputuri de valori efective</v>
      </c>
      <c r="E15" s="28" t="s">
        <v>1152</v>
      </c>
      <c r="F15" s="32"/>
      <c r="G15" s="29" t="str">
        <f t="shared" ca="1" si="1"/>
        <v>Model calcul tarife AC_22 CP.xlsx</v>
      </c>
      <c r="H15" s="31" t="str">
        <f ca="1">CELL("address",'1.2.IS'!$B$3)</f>
        <v>'[Model calcul tarife AC_22 CP.xlsx]1.2.IS'!$B$3</v>
      </c>
    </row>
    <row r="16" spans="2:8" s="6" customFormat="1" ht="56.25" x14ac:dyDescent="0.2">
      <c r="B16" s="27">
        <f>IF(E16&lt;&gt;"",COUNTA(E$5:E16),"")</f>
        <v>12</v>
      </c>
      <c r="C16" s="30" t="str">
        <f t="shared" ca="1" si="0"/>
        <v>1.1.CP</v>
      </c>
      <c r="D16" s="30" t="str" cm="1">
        <f t="array" aca="1" ref="D16" ca="1">INDIRECT(H16)</f>
        <v>CP.1.1. Totalurile cheltuielilor de personal, până la  repartizarea pe tipuri de activități prevăzută de HANRE 489/2019</v>
      </c>
      <c r="E16" s="28" t="s">
        <v>1153</v>
      </c>
      <c r="F16" s="32"/>
      <c r="G16" s="29" t="str">
        <f t="shared" ca="1" si="1"/>
        <v>Model calcul tarife AC_22 CP.xlsx</v>
      </c>
      <c r="H16" s="31" t="str">
        <f ca="1">CELL("address",'1.1.CP'!B3)</f>
        <v>'[Model calcul tarife AC_22 CP.xlsx]1.1.CP'!$B$3</v>
      </c>
    </row>
    <row r="17" spans="2:8" s="6" customFormat="1" x14ac:dyDescent="0.2">
      <c r="B17" s="27" t="str">
        <f>IF(E17&lt;&gt;"",COUNTA(E$5:E17),"")</f>
        <v/>
      </c>
      <c r="C17" s="30"/>
      <c r="D17" s="30"/>
      <c r="E17" s="28"/>
      <c r="F17" s="32"/>
      <c r="G17" s="29"/>
      <c r="H17" s="31"/>
    </row>
    <row r="18" spans="2:8" s="6" customFormat="1" x14ac:dyDescent="0.2">
      <c r="B18" s="27" t="str">
        <f>IF(E18&lt;&gt;"",COUNTA(E$5:E18),"")</f>
        <v/>
      </c>
      <c r="C18" s="30"/>
      <c r="D18" s="30"/>
      <c r="E18" s="28"/>
      <c r="F18" s="32"/>
      <c r="G18" s="29"/>
      <c r="H18" s="31"/>
    </row>
    <row r="19" spans="2:8" s="6" customFormat="1" x14ac:dyDescent="0.2">
      <c r="B19" s="27" t="str">
        <f>IF(E19&lt;&gt;"",COUNTA(E$5:E19),"")</f>
        <v/>
      </c>
      <c r="C19" s="30"/>
      <c r="D19" s="30"/>
      <c r="E19" s="28"/>
      <c r="F19" s="32"/>
      <c r="G19" s="29"/>
      <c r="H19" s="31"/>
    </row>
    <row r="20" spans="2:8" s="6" customFormat="1" x14ac:dyDescent="0.2">
      <c r="B20" s="27" t="str">
        <f>IF(E20&lt;&gt;"",COUNTA(E$5:E20),"")</f>
        <v/>
      </c>
      <c r="C20" s="30"/>
      <c r="D20" s="30"/>
      <c r="E20" s="28"/>
      <c r="F20" s="32"/>
      <c r="G20" s="29"/>
      <c r="H20" s="31"/>
    </row>
    <row r="21" spans="2:8" s="6" customFormat="1" x14ac:dyDescent="0.2">
      <c r="B21" s="27" t="str">
        <f>IF(E21&lt;&gt;"",COUNTA(E$5:E21),"")</f>
        <v/>
      </c>
      <c r="C21" s="30"/>
      <c r="D21" s="30"/>
      <c r="E21" s="28"/>
      <c r="F21" s="32"/>
      <c r="G21" s="29"/>
      <c r="H21" s="31"/>
    </row>
    <row r="22" spans="2:8" s="6" customFormat="1" x14ac:dyDescent="0.2">
      <c r="B22" s="27" t="str">
        <f>IF(E22&lt;&gt;"",COUNTA(E$5:E22),"")</f>
        <v/>
      </c>
      <c r="C22" s="30"/>
      <c r="D22" s="30"/>
      <c r="E22" s="28"/>
      <c r="F22" s="32"/>
      <c r="G22" s="29"/>
      <c r="H22" s="31"/>
    </row>
    <row r="23" spans="2:8" s="6" customFormat="1" x14ac:dyDescent="0.2">
      <c r="B23" s="27" t="str">
        <f>IF(E23&lt;&gt;"",COUNTA(E$5:E23),"")</f>
        <v/>
      </c>
      <c r="C23" s="30"/>
      <c r="D23" s="30"/>
      <c r="E23" s="28"/>
      <c r="F23" s="32"/>
      <c r="G23" s="29"/>
      <c r="H23" s="31"/>
    </row>
    <row r="24" spans="2:8" s="6" customFormat="1" x14ac:dyDescent="0.2">
      <c r="B24" s="27"/>
      <c r="C24" s="30"/>
      <c r="D24" s="30"/>
      <c r="E24" s="28"/>
      <c r="F24" s="32"/>
      <c r="G24" s="29"/>
      <c r="H24" s="31"/>
    </row>
    <row r="25" spans="2:8" s="6" customFormat="1" x14ac:dyDescent="0.2">
      <c r="B25" s="27"/>
      <c r="C25" s="30"/>
      <c r="D25" s="30"/>
      <c r="E25" s="28"/>
      <c r="F25" s="32"/>
      <c r="G25" s="29"/>
      <c r="H25" s="31"/>
    </row>
    <row r="26" spans="2:8" s="6" customFormat="1" x14ac:dyDescent="0.2">
      <c r="B26" s="27"/>
      <c r="C26" s="30"/>
      <c r="D26" s="30"/>
      <c r="E26" s="28"/>
      <c r="F26" s="32"/>
      <c r="G26" s="29"/>
      <c r="H26" s="31"/>
    </row>
    <row r="27" spans="2:8" s="6" customFormat="1" x14ac:dyDescent="0.2">
      <c r="B27" s="27"/>
      <c r="C27" s="30"/>
      <c r="D27" s="30"/>
      <c r="E27" s="28"/>
      <c r="F27" s="32"/>
      <c r="G27" s="29"/>
      <c r="H27" s="31"/>
    </row>
    <row r="28" spans="2:8" s="6" customFormat="1" x14ac:dyDescent="0.2">
      <c r="B28" s="27"/>
      <c r="C28" s="30"/>
      <c r="D28" s="30"/>
      <c r="E28" s="28"/>
      <c r="F28" s="32"/>
      <c r="G28" s="29"/>
      <c r="H28" s="31"/>
    </row>
    <row r="29" spans="2:8" s="6" customFormat="1" x14ac:dyDescent="0.2">
      <c r="B29" s="27"/>
      <c r="C29" s="30"/>
      <c r="D29" s="30"/>
      <c r="E29" s="28"/>
      <c r="F29" s="32"/>
      <c r="G29" s="29"/>
      <c r="H29" s="31"/>
    </row>
    <row r="30" spans="2:8" s="6" customFormat="1" x14ac:dyDescent="0.2">
      <c r="B30" s="27"/>
      <c r="C30" s="30"/>
      <c r="D30" s="30"/>
      <c r="E30" s="28"/>
      <c r="F30" s="32"/>
      <c r="G30" s="29"/>
      <c r="H30" s="31"/>
    </row>
    <row r="31" spans="2:8" s="6" customFormat="1" x14ac:dyDescent="0.2">
      <c r="B31" s="27"/>
      <c r="C31" s="30"/>
      <c r="D31" s="30"/>
      <c r="E31" s="28"/>
      <c r="F31" s="32"/>
      <c r="G31" s="29"/>
      <c r="H31" s="31"/>
    </row>
    <row r="32" spans="2:8" s="6" customFormat="1" x14ac:dyDescent="0.2">
      <c r="B32" s="27"/>
      <c r="C32" s="30"/>
      <c r="D32" s="30"/>
      <c r="E32" s="28"/>
      <c r="F32" s="32"/>
      <c r="G32" s="29"/>
      <c r="H32" s="31"/>
    </row>
    <row r="33" spans="2:8" s="6" customFormat="1" x14ac:dyDescent="0.2">
      <c r="B33" s="27"/>
      <c r="C33" s="30"/>
      <c r="D33" s="30"/>
      <c r="E33" s="28"/>
      <c r="F33" s="32"/>
      <c r="G33" s="29"/>
      <c r="H33" s="31"/>
    </row>
    <row r="34" spans="2:8" s="6" customFormat="1" x14ac:dyDescent="0.2">
      <c r="B34" s="27"/>
      <c r="C34" s="30"/>
      <c r="D34" s="30"/>
      <c r="E34" s="28"/>
      <c r="F34" s="32"/>
      <c r="G34" s="29"/>
      <c r="H34" s="31"/>
    </row>
    <row r="35" spans="2:8" s="6" customFormat="1" x14ac:dyDescent="0.2">
      <c r="B35" s="27"/>
      <c r="C35" s="30"/>
      <c r="D35" s="30"/>
      <c r="E35" s="28"/>
      <c r="F35" s="32"/>
      <c r="G35" s="29"/>
      <c r="H35" s="31"/>
    </row>
    <row r="36" spans="2:8" s="6" customFormat="1" x14ac:dyDescent="0.2">
      <c r="B36" s="27"/>
      <c r="C36" s="30"/>
      <c r="D36" s="30"/>
      <c r="E36" s="28"/>
      <c r="F36" s="32"/>
      <c r="G36" s="29"/>
      <c r="H36" s="31"/>
    </row>
    <row r="37" spans="2:8" s="6" customFormat="1" x14ac:dyDescent="0.2">
      <c r="B37" s="27"/>
      <c r="C37" s="30"/>
      <c r="D37" s="30"/>
      <c r="E37" s="28"/>
      <c r="F37" s="32"/>
      <c r="G37" s="29"/>
      <c r="H37" s="31"/>
    </row>
    <row r="38" spans="2:8" s="6" customFormat="1" x14ac:dyDescent="0.2">
      <c r="B38" s="27"/>
      <c r="C38" s="30"/>
      <c r="D38" s="30"/>
      <c r="E38" s="28"/>
      <c r="F38" s="32"/>
      <c r="G38" s="29"/>
      <c r="H38" s="31"/>
    </row>
    <row r="39" spans="2:8" s="6" customFormat="1" x14ac:dyDescent="0.2">
      <c r="B39" s="27"/>
      <c r="C39" s="30"/>
      <c r="D39" s="30"/>
      <c r="E39" s="28"/>
      <c r="F39" s="32"/>
      <c r="G39" s="29"/>
      <c r="H39" s="31"/>
    </row>
    <row r="40" spans="2:8" s="6" customFormat="1" x14ac:dyDescent="0.2">
      <c r="B40" s="27"/>
      <c r="C40" s="30"/>
      <c r="D40" s="30"/>
      <c r="E40" s="28"/>
      <c r="F40" s="32"/>
      <c r="G40" s="29"/>
      <c r="H40" s="31"/>
    </row>
  </sheetData>
  <printOptions horizontalCentered="1"/>
  <pageMargins left="0.24" right="0.16" top="0.67" bottom="0.35433070866141736" header="0.15748031496062992" footer="0.23622047244094491"/>
  <pageSetup paperSize="9" scale="110" orientation="landscape" verticalDpi="0" r:id="rId1"/>
  <headerFooter>
    <oddFooter>&amp;L&amp;"Calibri,Italic"&amp;5&amp;Z&amp;F, &amp;A, &amp;D, &amp;T, &amp;P/&amp;N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tint="-0.14999847407452621"/>
  </sheetPr>
  <dimension ref="B2:C28"/>
  <sheetViews>
    <sheetView showGridLines="0" workbookViewId="0">
      <pane xSplit="2" ySplit="3" topLeftCell="C4" activePane="bottomRight" state="frozen"/>
      <selection activeCell="D5" sqref="D5"/>
      <selection pane="topRight" activeCell="D5" sqref="D5"/>
      <selection pane="bottomLeft" activeCell="D5" sqref="D5"/>
      <selection pane="bottomRight" activeCell="C29" sqref="C29"/>
    </sheetView>
  </sheetViews>
  <sheetFormatPr defaultColWidth="9.33203125" defaultRowHeight="11.25" x14ac:dyDescent="0.2"/>
  <cols>
    <col min="1" max="1" width="1" style="2" customWidth="1"/>
    <col min="2" max="2" width="3.83203125" style="2" customWidth="1"/>
    <col min="3" max="3" width="66.33203125" style="2" bestFit="1" customWidth="1"/>
    <col min="4" max="16384" width="9.33203125" style="2"/>
  </cols>
  <sheetData>
    <row r="2" spans="2:3" ht="12.75" x14ac:dyDescent="0.2">
      <c r="B2" s="17" t="s">
        <v>424</v>
      </c>
      <c r="C2" s="18"/>
    </row>
    <row r="3" spans="2:3" s="24" customFormat="1" ht="6.75" x14ac:dyDescent="0.2">
      <c r="C3" s="34"/>
    </row>
    <row r="4" spans="2:3" s="37" customFormat="1" x14ac:dyDescent="0.2">
      <c r="B4" s="35" t="s">
        <v>425</v>
      </c>
      <c r="C4" s="36"/>
    </row>
    <row r="5" spans="2:3" s="37" customFormat="1" ht="22.5" x14ac:dyDescent="0.2">
      <c r="B5" s="38"/>
      <c r="C5" s="39" t="s">
        <v>426</v>
      </c>
    </row>
    <row r="6" spans="2:3" s="37" customFormat="1" x14ac:dyDescent="0.2">
      <c r="B6" s="38"/>
      <c r="C6" s="40" t="s">
        <v>427</v>
      </c>
    </row>
    <row r="7" spans="2:3" s="37" customFormat="1" x14ac:dyDescent="0.2">
      <c r="B7" s="38"/>
      <c r="C7" s="41" t="s">
        <v>428</v>
      </c>
    </row>
    <row r="8" spans="2:3" s="24" customFormat="1" ht="6.75" x14ac:dyDescent="0.2">
      <c r="C8" s="34"/>
    </row>
    <row r="9" spans="2:3" s="37" customFormat="1" x14ac:dyDescent="0.2">
      <c r="B9" s="35" t="s">
        <v>429</v>
      </c>
      <c r="C9" s="36"/>
    </row>
    <row r="10" spans="2:3" s="37" customFormat="1" x14ac:dyDescent="0.2">
      <c r="B10" s="42"/>
      <c r="C10" s="43" t="s">
        <v>1101</v>
      </c>
    </row>
    <row r="11" spans="2:3" s="37" customFormat="1" x14ac:dyDescent="0.2">
      <c r="B11" s="42"/>
      <c r="C11" s="44" t="s">
        <v>1100</v>
      </c>
    </row>
    <row r="12" spans="2:3" s="37" customFormat="1" x14ac:dyDescent="0.2">
      <c r="B12" s="42"/>
      <c r="C12" s="45" t="s">
        <v>430</v>
      </c>
    </row>
    <row r="13" spans="2:3" s="24" customFormat="1" ht="6.75" x14ac:dyDescent="0.2">
      <c r="C13" s="34"/>
    </row>
    <row r="14" spans="2:3" s="37" customFormat="1" x14ac:dyDescent="0.2">
      <c r="B14" s="35" t="s">
        <v>431</v>
      </c>
      <c r="C14" s="36"/>
    </row>
    <row r="15" spans="2:3" s="42" customFormat="1" x14ac:dyDescent="0.2">
      <c r="C15" s="46" t="s">
        <v>432</v>
      </c>
    </row>
    <row r="16" spans="2:3" s="42" customFormat="1" x14ac:dyDescent="0.2">
      <c r="C16" s="47" t="s">
        <v>433</v>
      </c>
    </row>
    <row r="17" spans="2:3" s="42" customFormat="1" x14ac:dyDescent="0.2">
      <c r="C17" s="47" t="s">
        <v>434</v>
      </c>
    </row>
    <row r="18" spans="2:3" s="42" customFormat="1" x14ac:dyDescent="0.2">
      <c r="C18" s="48" t="s">
        <v>435</v>
      </c>
    </row>
    <row r="19" spans="2:3" s="24" customFormat="1" ht="6.75" x14ac:dyDescent="0.2">
      <c r="C19" s="34"/>
    </row>
    <row r="20" spans="2:3" s="37" customFormat="1" x14ac:dyDescent="0.2">
      <c r="B20" s="35" t="s">
        <v>436</v>
      </c>
      <c r="C20" s="36"/>
    </row>
    <row r="21" spans="2:3" s="42" customFormat="1" x14ac:dyDescent="0.2">
      <c r="B21" s="49" t="s">
        <v>437</v>
      </c>
      <c r="C21" s="50" t="s">
        <v>438</v>
      </c>
    </row>
    <row r="22" spans="2:3" s="42" customFormat="1" ht="22.5" x14ac:dyDescent="0.2">
      <c r="C22" s="51" t="s">
        <v>1155</v>
      </c>
    </row>
    <row r="23" spans="2:3" s="42" customFormat="1" ht="90" x14ac:dyDescent="0.2">
      <c r="C23" s="51" t="s">
        <v>1156</v>
      </c>
    </row>
    <row r="24" spans="2:3" s="42" customFormat="1" x14ac:dyDescent="0.2">
      <c r="B24" s="49" t="s">
        <v>439</v>
      </c>
      <c r="C24" s="50" t="s">
        <v>440</v>
      </c>
    </row>
    <row r="25" spans="2:3" s="42" customFormat="1" ht="22.5" x14ac:dyDescent="0.2">
      <c r="C25" s="51" t="s">
        <v>463</v>
      </c>
    </row>
    <row r="26" spans="2:3" s="42" customFormat="1" ht="33.75" x14ac:dyDescent="0.2">
      <c r="C26" s="52" t="s">
        <v>475</v>
      </c>
    </row>
    <row r="27" spans="2:3" x14ac:dyDescent="0.2">
      <c r="B27" s="49" t="s">
        <v>1157</v>
      </c>
      <c r="C27" s="50" t="s">
        <v>1154</v>
      </c>
    </row>
    <row r="28" spans="2:3" ht="45" x14ac:dyDescent="0.2">
      <c r="C28" s="52" t="s">
        <v>1158</v>
      </c>
    </row>
  </sheetData>
  <printOptions horizontalCentered="1"/>
  <pageMargins left="0.78740157480314965" right="0.59055118110236227" top="0.32" bottom="0.37" header="0.16" footer="0.23"/>
  <pageSetup paperSize="9" scale="110" orientation="portrait" verticalDpi="0" r:id="rId1"/>
  <headerFooter>
    <oddFooter>&amp;L&amp;"Calibri,Italic"&amp;5&amp;Z&amp;F, &amp;A, &amp;D, &amp;T, &amp;P/&amp;N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0" tint="-0.14999847407452621"/>
    <pageSetUpPr fitToPage="1"/>
  </sheetPr>
  <dimension ref="A1:Q29"/>
  <sheetViews>
    <sheetView showGridLines="0" zoomScaleNormal="100" workbookViewId="0">
      <selection activeCell="J37" sqref="J37"/>
    </sheetView>
  </sheetViews>
  <sheetFormatPr defaultColWidth="9.33203125" defaultRowHeight="11.25" outlineLevelCol="1" x14ac:dyDescent="0.2"/>
  <cols>
    <col min="1" max="1" width="13.83203125" style="2" customWidth="1"/>
    <col min="2" max="2" width="112.1640625" style="2" customWidth="1"/>
    <col min="3" max="3" width="19.5" style="2" hidden="1" customWidth="1" outlineLevel="1"/>
    <col min="4" max="4" width="9.33203125" style="2" collapsed="1"/>
    <col min="5" max="16384" width="9.33203125" style="2"/>
  </cols>
  <sheetData>
    <row r="1" spans="1:17" s="53" customFormat="1" x14ac:dyDescent="0.2">
      <c r="A1" s="1" t="str">
        <f>"'"&amp;Aux.SetUp!$H$8</f>
        <v>'Denumirea operatorului</v>
      </c>
      <c r="C1" s="54"/>
      <c r="D1" s="54"/>
      <c r="E1" s="54"/>
      <c r="F1" s="54"/>
      <c r="G1" s="54"/>
      <c r="H1" s="54"/>
      <c r="I1" s="54"/>
      <c r="J1" s="54"/>
      <c r="K1" s="54"/>
      <c r="L1" s="54"/>
      <c r="M1" s="54"/>
      <c r="N1" s="54"/>
      <c r="O1" s="54"/>
      <c r="P1" s="54"/>
    </row>
    <row r="2" spans="1:17" s="53" customFormat="1" x14ac:dyDescent="0.2">
      <c r="A2" s="1"/>
      <c r="C2" s="54"/>
      <c r="D2" s="54"/>
      <c r="E2" s="54"/>
      <c r="F2" s="54"/>
      <c r="G2" s="54"/>
      <c r="H2" s="54"/>
      <c r="I2" s="54"/>
      <c r="J2" s="54"/>
      <c r="K2" s="54"/>
      <c r="L2" s="54"/>
      <c r="M2" s="54"/>
      <c r="N2" s="54"/>
      <c r="O2" s="54"/>
      <c r="P2" s="54"/>
      <c r="Q2" s="54"/>
    </row>
    <row r="3" spans="1:17" ht="15.75" x14ac:dyDescent="0.2">
      <c r="A3" s="5" t="s">
        <v>74</v>
      </c>
    </row>
    <row r="4" spans="1:17" ht="15.75" x14ac:dyDescent="0.2">
      <c r="A4" s="5" t="s">
        <v>441</v>
      </c>
    </row>
    <row r="5" spans="1:17" s="4" customFormat="1" ht="15.75" x14ac:dyDescent="0.2">
      <c r="A5" s="5" t="str">
        <f>"pentru anul "&amp;Aux.SetUp!$H$13</f>
        <v>pentru anul 2020</v>
      </c>
    </row>
    <row r="6" spans="1:17" s="4" customFormat="1" x14ac:dyDescent="0.2"/>
    <row r="7" spans="1:17" s="4" customFormat="1" x14ac:dyDescent="0.2">
      <c r="A7" s="4" t="s">
        <v>442</v>
      </c>
    </row>
    <row r="8" spans="1:17" x14ac:dyDescent="0.2">
      <c r="A8" s="55" t="s">
        <v>421</v>
      </c>
      <c r="B8" s="55" t="s">
        <v>443</v>
      </c>
    </row>
    <row r="9" spans="1:17" x14ac:dyDescent="0.2">
      <c r="A9" s="56" t="str">
        <f ca="1">IF(C9="","",MID(C9,
FIND("]",C9,1)+1,
+FIND("!",C9,1)-FIND("]",C9,1)-2))</f>
        <v>1.1.CP</v>
      </c>
      <c r="B9" s="349" t="str">
        <f ca="1">CELL("contents",INDIRECT(C9))</f>
        <v>CP.1.1. Totalurile cheltuielilor de personal, până la  repartizarea pe tipuri de activități prevăzută de HANRE 489/2019</v>
      </c>
      <c r="C9" s="2" t="str">
        <f ca="1">CELL("address",'1.1.CP'!B3)</f>
        <v>'[Model calcul tarife AC_22 CP.xlsx]1.1.CP'!$B$3</v>
      </c>
    </row>
    <row r="10" spans="1:17" x14ac:dyDescent="0.2">
      <c r="A10" s="56" t="str">
        <f t="shared" ref="A10:A14" ca="1" si="0">IF(C10="","",MID(C10,
FIND("]",C10,1)+1,
+FIND("!",C10,1)-FIND("]",C10,1)-2))</f>
        <v>1.2.IS</v>
      </c>
      <c r="B10" s="349" t="str">
        <f ca="1">CELL("contents",INDIRECT(C10))</f>
        <v>CP.1.2. Inputuri de valori efective</v>
      </c>
      <c r="C10" s="2" t="str">
        <f ca="1">CELL("address",'1.2.IS'!B3)</f>
        <v>'[Model calcul tarife AC_22 CP.xlsx]1.2.IS'!$B$3</v>
      </c>
    </row>
    <row r="11" spans="1:17" ht="22.5" x14ac:dyDescent="0.2">
      <c r="A11" s="56" t="str">
        <f t="shared" ca="1" si="0"/>
        <v>1.3.State</v>
      </c>
      <c r="B11" s="349" t="str">
        <f t="shared" ref="B11:B14" ca="1" si="1">CELL("contents",INDIRECT(C11))</f>
        <v>CP.1.3. Statele de personal valabile la începutul anului de bază 2020 si prognoza cheltuielilor lunare pe principalele tipuri de elemente ale cheltuielilor de personal</v>
      </c>
      <c r="C11" s="2" t="str">
        <f ca="1">CELL("address",'1.3.State'!A3)</f>
        <v>'[Model calcul tarife AC_22 CP.xlsx]1.3.State'!$A$3</v>
      </c>
    </row>
    <row r="12" spans="1:17" x14ac:dyDescent="0.2">
      <c r="A12" s="56" t="str">
        <f t="shared" ca="1" si="0"/>
        <v>1.4.CP_Ef</v>
      </c>
      <c r="B12" s="349" t="str">
        <f t="shared" ca="1" si="1"/>
        <v>CP.1.4. Cheltuielile efective de remunerare a muncii, conform rulajului din creditul contului 531</v>
      </c>
      <c r="C12" s="2" t="str">
        <f ca="1">CELL("address",'1.4.CP_Ef'!A3)</f>
        <v>'[Model calcul tarife AC_22 CP.xlsx]1.4.CP_Ef'!$A$3</v>
      </c>
    </row>
    <row r="13" spans="1:17" x14ac:dyDescent="0.2">
      <c r="A13" s="56" t="str">
        <f t="shared" ca="1" si="0"/>
        <v>2.1.Angajati</v>
      </c>
      <c r="B13" s="349" t="str">
        <f t="shared" ca="1" si="1"/>
        <v>CP.2.1. Lista de angajati începutul anului de bază sau la ultima dată disponibilă</v>
      </c>
      <c r="C13" s="2" t="str">
        <f ca="1">CELL("address",'2.1.Angajati'!A3)</f>
        <v>'[Model calcul tarife AC_22 CP.xlsx]2.1.Angajati'!$A$3</v>
      </c>
    </row>
    <row r="14" spans="1:17" x14ac:dyDescent="0.2">
      <c r="A14" s="56" t="str">
        <f t="shared" ca="1" si="0"/>
        <v>2.2.Grile</v>
      </c>
      <c r="B14" s="349" t="str">
        <f t="shared" ca="1" si="1"/>
        <v>CP.2.2. Categoriile de calificare și grilele de salarizare</v>
      </c>
      <c r="C14" s="2" t="str">
        <f ca="1">CELL("address",'2.2.Grile'!A3)</f>
        <v>'[Model calcul tarife AC_22 CP.xlsx]2.2.Grile'!$A$3</v>
      </c>
    </row>
    <row r="15" spans="1:17" s="4" customFormat="1" x14ac:dyDescent="0.2">
      <c r="A15" s="2"/>
      <c r="B15" s="58"/>
    </row>
    <row r="16" spans="1:17" s="4" customFormat="1" x14ac:dyDescent="0.2">
      <c r="A16" s="2"/>
      <c r="B16" s="58"/>
    </row>
    <row r="17" spans="1:3" s="4" customFormat="1" x14ac:dyDescent="0.2">
      <c r="A17" s="2"/>
      <c r="B17" s="58"/>
    </row>
    <row r="18" spans="1:3" s="4" customFormat="1" x14ac:dyDescent="0.2">
      <c r="A18" s="2"/>
      <c r="B18" s="58"/>
    </row>
    <row r="19" spans="1:3" s="4" customFormat="1" x14ac:dyDescent="0.2">
      <c r="A19" s="2"/>
      <c r="B19" s="58"/>
    </row>
    <row r="20" spans="1:3" s="4" customFormat="1" x14ac:dyDescent="0.2">
      <c r="A20" s="2"/>
      <c r="B20" s="58"/>
    </row>
    <row r="21" spans="1:3" x14ac:dyDescent="0.2">
      <c r="A21" s="4" t="s">
        <v>444</v>
      </c>
      <c r="B21" s="4"/>
    </row>
    <row r="22" spans="1:3" x14ac:dyDescent="0.2">
      <c r="A22" s="56" t="str">
        <f t="shared" ref="A22:A29" ca="1" si="2">IF(C22="","",MID(C22,
FIND("]",C22,1)+1,
+FIND("!",C22,1)-FIND("]",C22,1)-2))</f>
        <v>Ghid</v>
      </c>
      <c r="B22" s="57" t="str">
        <f>Ghid!B2</f>
        <v>Ghid de lucru cu fisierul - consecutivitatea acţiunilor</v>
      </c>
      <c r="C22" s="2" t="str">
        <f ca="1">CELL("address",Ghid!B2)</f>
        <v>'[Model calcul tarife AC_22 CP.xlsx]Ghid'!$B$2</v>
      </c>
    </row>
    <row r="23" spans="1:3" x14ac:dyDescent="0.2">
      <c r="A23" s="56" t="str">
        <f t="shared" ca="1" si="2"/>
        <v>Info,Q&amp;A</v>
      </c>
      <c r="B23" s="57" t="str">
        <f>'Info,Q&amp;A'!B2</f>
        <v>Convenţii cu privire la formatare şi denumiri, întrebări şi răspunsuri</v>
      </c>
      <c r="C23" s="2" t="str">
        <f ca="1">CELL("address",'Info,Q&amp;A'!B2)</f>
        <v>'[Model calcul tarife AC_22 CP.xlsx]Info,Q&amp;A'!$B$2</v>
      </c>
    </row>
    <row r="24" spans="1:3" x14ac:dyDescent="0.2">
      <c r="A24" s="56" t="str">
        <f t="shared" ca="1" si="2"/>
        <v>Aux.SetUp</v>
      </c>
      <c r="B24" s="57" t="str">
        <f>Aux.SetUp!A3</f>
        <v>Setarea modelului și declararea constantelor</v>
      </c>
      <c r="C24" s="2" t="str">
        <f ca="1">CELL("address",Aux.SetUp!A3)</f>
        <v>'[Model calcul tarife AC_22 CP.xlsx]Aux.SetUp'!$A$3</v>
      </c>
    </row>
    <row r="25" spans="1:3" x14ac:dyDescent="0.2">
      <c r="A25" s="56" t="str">
        <f ca="1">IF(C25="","",MID(C25,
FIND("]",C25,1)+1,
+FIND("!",C25,1)-FIND("]",C25,1)-2))</f>
        <v>Aux.ListaObligatiuni</v>
      </c>
      <c r="B25" s="57" t="str">
        <f ca="1">CELL("contents",INDIRECT(C25))</f>
        <v>Tipurile de obligațiuni față de angajați</v>
      </c>
      <c r="C25" s="2" t="str">
        <f ca="1">CELL("address",Aux.ListaObligatiuni!A3)</f>
        <v>'[Model calcul tarife AC_22 CP.xlsx]Aux.ListaObligatiuni'!$A$3</v>
      </c>
    </row>
    <row r="26" spans="1:3" x14ac:dyDescent="0.2">
      <c r="A26" s="56" t="str">
        <f t="shared" ca="1" si="2"/>
        <v>Aux.ListaProf</v>
      </c>
      <c r="B26" s="57" t="str">
        <f ca="1">CELL("contents",INDIRECT(C26))</f>
        <v>Lista profesiilor si functiilor (conform CORM si particularizata, care se aplica in cadrul entitatii)</v>
      </c>
      <c r="C26" s="2" t="str">
        <f ca="1">CELL("address",Aux.ListaProf!A3)</f>
        <v>'[Model calcul tarife AC_22 CP.xlsx]Aux.ListaProf'!$A$3</v>
      </c>
    </row>
    <row r="27" spans="1:3" x14ac:dyDescent="0.2">
      <c r="A27" s="56" t="str">
        <f t="shared" ca="1" si="2"/>
        <v>Aux.ListeGen</v>
      </c>
      <c r="B27" s="57" t="str">
        <f t="shared" ref="B27:B29" ca="1" si="3">CELL("contents",INDIRECT(C27))</f>
        <v>Liste generale</v>
      </c>
      <c r="C27" s="2" t="str">
        <f ca="1">CELL("address",Aux.ListeGen!A3)</f>
        <v>'[Model calcul tarife AC_22 CP.xlsx]Aux.ListeGen'!$A$3</v>
      </c>
    </row>
    <row r="28" spans="1:3" x14ac:dyDescent="0.2">
      <c r="A28" s="56" t="str">
        <f t="shared" ca="1" si="2"/>
        <v>Aux.ListeCPAltele</v>
      </c>
      <c r="B28" s="57" t="str">
        <f t="shared" ca="1" si="3"/>
        <v>Liste cu valori specifice doar cheltuielilor de personal</v>
      </c>
      <c r="C28" s="2" t="str">
        <f ca="1">CELL("address",Aux.ListeCPAltele!A3)</f>
        <v>'[Model calcul tarife AC_22 CP.xlsx]Aux.ListeCPAltele'!$A$3</v>
      </c>
    </row>
    <row r="29" spans="1:3" x14ac:dyDescent="0.2">
      <c r="A29" s="56" t="str">
        <f t="shared" ca="1" si="2"/>
        <v>Aux.ESC</v>
      </c>
      <c r="B29" s="57" t="str">
        <f t="shared" ca="1" si="3"/>
        <v>Linie de timp și ipoteze</v>
      </c>
      <c r="C29" s="2" t="str">
        <f ca="1">CELL("address",Aux.ESC!A3)</f>
        <v>'[Model calcul tarife AC_22 CP.xlsx]Aux.ESC'!$A$3</v>
      </c>
    </row>
  </sheetData>
  <hyperlinks>
    <hyperlink ref="B22" location="Ghid!A1" display="Ghid!A1" xr:uid="{00000000-0004-0000-0200-000000000000}"/>
    <hyperlink ref="B23" location="'Info,Q&amp;A'!A1" display="'Info,Q&amp;A'!A1" xr:uid="{00000000-0004-0000-0200-000001000000}"/>
    <hyperlink ref="B9" location="'1.1.CP'!A1" display="'1.1.CP'!A1" xr:uid="{00000000-0004-0000-0200-000002000000}"/>
    <hyperlink ref="B10" location="'1.2.IS'!A1" display="'1.2.IS'!A1" xr:uid="{00000000-0004-0000-0200-000003000000}"/>
    <hyperlink ref="B11" location="'1.3.State'!A1" display="'1.3.State'!A1" xr:uid="{00000000-0004-0000-0200-000004000000}"/>
    <hyperlink ref="B12" location="'1.4.CP_Ef'!A1" display="'1.4.CP_Ef'!A1" xr:uid="{00000000-0004-0000-0200-000005000000}"/>
    <hyperlink ref="B13" location="'2.1.Angajati'!A1" display="'2.1.Angajati'!A1" xr:uid="{00000000-0004-0000-0200-000006000000}"/>
    <hyperlink ref="B14" location="'2.2.Grile'!A1" display="'2.2.Grile'!A1" xr:uid="{00000000-0004-0000-0200-000007000000}"/>
    <hyperlink ref="B24" location="Aux.SetUp!A1" display="Aux.SetUp!A1" xr:uid="{00000000-0004-0000-0200-000008000000}"/>
    <hyperlink ref="B25" location="Aux.ListaObligatiuni!A1" display="Aux.ListaObligatiuni!A1" xr:uid="{00000000-0004-0000-0200-000009000000}"/>
    <hyperlink ref="B26" location="Aux.ListaProf!A1" display="Aux.ListaProf!A1" xr:uid="{00000000-0004-0000-0200-00000A000000}"/>
    <hyperlink ref="B27" location="Aux.ListeGen!A1" display="Aux.ListeGen!A1" xr:uid="{00000000-0004-0000-0200-00000B000000}"/>
    <hyperlink ref="B28" location="Aux.AlteListe!A1" display="Aux.AlteListe!A1" xr:uid="{00000000-0004-0000-0200-00000C000000}"/>
    <hyperlink ref="B29" location="Aux.ESC!A1" display="Aux.ESC!A1" xr:uid="{00000000-0004-0000-0200-00000D000000}"/>
  </hyperlinks>
  <printOptions horizontalCentered="1"/>
  <pageMargins left="0.62992125984251968" right="0.19685039370078741" top="0.31496062992125984" bottom="0.35433070866141736" header="0.15748031496062992" footer="0.23622047244094491"/>
  <pageSetup paperSize="9" fitToHeight="0" orientation="portrait" verticalDpi="300" r:id="rId1"/>
  <headerFooter>
    <oddFooter>&amp;L&amp;"Calibri,Italic"&amp;5&amp;Z&amp;F, &amp;A, &amp;D, &amp;T, &amp;P/&amp;N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99"/>
  </sheetPr>
  <dimension ref="A1:M18"/>
  <sheetViews>
    <sheetView showGridLines="0" workbookViewId="0">
      <selection activeCell="A3" sqref="A3"/>
    </sheetView>
  </sheetViews>
  <sheetFormatPr defaultColWidth="9.33203125" defaultRowHeight="11.25" x14ac:dyDescent="0.2"/>
  <cols>
    <col min="1" max="1" width="5.33203125" style="2" customWidth="1"/>
    <col min="2" max="2" width="5.6640625" style="2" customWidth="1"/>
    <col min="3" max="3" width="1.5" style="2" customWidth="1"/>
    <col min="4" max="4" width="16" style="2" customWidth="1"/>
    <col min="5" max="5" width="47" style="2" customWidth="1"/>
    <col min="6" max="7" width="6" style="2" customWidth="1"/>
    <col min="8" max="28" width="8.83203125" style="2" customWidth="1"/>
    <col min="29" max="16384" width="9.33203125" style="2"/>
  </cols>
  <sheetData>
    <row r="1" spans="1:13" x14ac:dyDescent="0.2">
      <c r="A1" s="1" t="str">
        <f>$H$8</f>
        <v>Denumirea operatorului</v>
      </c>
    </row>
    <row r="2" spans="1:13" x14ac:dyDescent="0.2">
      <c r="A2" s="3"/>
      <c r="B2" s="4"/>
    </row>
    <row r="3" spans="1:13" ht="15.75" x14ac:dyDescent="0.2">
      <c r="A3" s="5" t="s">
        <v>445</v>
      </c>
      <c r="B3" s="5"/>
      <c r="C3" s="5"/>
      <c r="D3" s="5"/>
    </row>
    <row r="4" spans="1:13" x14ac:dyDescent="0.2">
      <c r="A4" s="59"/>
      <c r="B4" s="59"/>
      <c r="C4" s="59"/>
      <c r="D4" s="59"/>
    </row>
    <row r="5" spans="1:13" x14ac:dyDescent="0.2">
      <c r="A5" s="60" t="s">
        <v>446</v>
      </c>
      <c r="B5" s="61"/>
      <c r="C5" s="61" t="s">
        <v>447</v>
      </c>
      <c r="D5" s="61"/>
      <c r="E5" s="61"/>
      <c r="F5" s="61" t="s">
        <v>448</v>
      </c>
      <c r="G5" s="61"/>
      <c r="H5" s="61"/>
      <c r="I5" s="61"/>
      <c r="J5" s="61"/>
      <c r="K5" s="61"/>
      <c r="L5" s="61"/>
      <c r="M5" s="61"/>
    </row>
    <row r="6" spans="1:13" s="24" customFormat="1" ht="6.75" x14ac:dyDescent="0.2">
      <c r="A6" s="62"/>
      <c r="B6" s="62"/>
      <c r="C6" s="62"/>
      <c r="D6" s="62"/>
      <c r="E6" s="63"/>
      <c r="F6" s="62"/>
      <c r="G6" s="62"/>
      <c r="H6" s="62"/>
      <c r="I6" s="62"/>
      <c r="J6" s="62"/>
    </row>
    <row r="7" spans="1:13" x14ac:dyDescent="0.2">
      <c r="A7" s="64">
        <f>COUNTA(C7:C$7)</f>
        <v>1</v>
      </c>
      <c r="B7" s="65"/>
      <c r="C7" s="65" t="s">
        <v>449</v>
      </c>
      <c r="D7" s="65"/>
      <c r="E7" s="65"/>
      <c r="F7" s="65"/>
      <c r="G7" s="65"/>
      <c r="H7" s="65"/>
      <c r="I7" s="65"/>
      <c r="J7" s="65"/>
      <c r="K7" s="65"/>
      <c r="L7" s="65"/>
      <c r="M7" s="65"/>
    </row>
    <row r="8" spans="1:13" x14ac:dyDescent="0.2">
      <c r="A8" s="66" t="str">
        <f>COUNTA(C$7:C8)&amp;"."&amp;COUNTA(D$7:D8)</f>
        <v>1.1</v>
      </c>
      <c r="D8" s="2" t="s">
        <v>450</v>
      </c>
      <c r="E8" s="67"/>
      <c r="H8" s="350" t="s">
        <v>450</v>
      </c>
      <c r="I8" s="351"/>
      <c r="J8" s="351"/>
      <c r="K8" s="351"/>
      <c r="L8" s="351"/>
      <c r="M8" s="352"/>
    </row>
    <row r="9" spans="1:13" x14ac:dyDescent="0.2">
      <c r="A9" s="66" t="str">
        <f>COUNTA(C$7:C9)&amp;"."&amp;COUNTA(D$7:D9)</f>
        <v>1.2</v>
      </c>
      <c r="D9" s="2" t="s">
        <v>451</v>
      </c>
      <c r="E9" s="67"/>
      <c r="H9" s="350"/>
      <c r="I9" s="351"/>
      <c r="J9" s="351"/>
      <c r="K9" s="351"/>
      <c r="L9" s="351"/>
      <c r="M9" s="352"/>
    </row>
    <row r="10" spans="1:13" x14ac:dyDescent="0.2">
      <c r="A10" s="66" t="str">
        <f>COUNTA(C$7:C10)&amp;"."&amp;COUNTA(D$7:D10)</f>
        <v>1.3</v>
      </c>
      <c r="D10" s="2" t="s">
        <v>452</v>
      </c>
      <c r="E10" s="67"/>
      <c r="H10" s="350"/>
      <c r="I10" s="351"/>
      <c r="J10" s="351"/>
      <c r="K10" s="351"/>
      <c r="L10" s="351"/>
      <c r="M10" s="352"/>
    </row>
    <row r="11" spans="1:13" x14ac:dyDescent="0.2">
      <c r="A11" s="66" t="str">
        <f>COUNTA(C$7:C11)&amp;"."&amp;COUNTA(D$7:D11)</f>
        <v>1.4</v>
      </c>
      <c r="D11" s="2" t="s">
        <v>453</v>
      </c>
      <c r="E11" s="67"/>
      <c r="H11" s="350"/>
      <c r="I11" s="351"/>
      <c r="J11" s="351"/>
      <c r="K11" s="351"/>
      <c r="L11" s="351"/>
      <c r="M11" s="352"/>
    </row>
    <row r="12" spans="1:13" x14ac:dyDescent="0.2">
      <c r="A12" s="66" t="str">
        <f>COUNTA(C$7:C12)&amp;"."&amp;COUNTA(D$7:D12)</f>
        <v>1.5</v>
      </c>
      <c r="D12" s="2" t="s">
        <v>454</v>
      </c>
      <c r="E12" s="67"/>
      <c r="H12" s="350"/>
      <c r="I12" s="351"/>
      <c r="J12" s="351"/>
      <c r="K12" s="351"/>
      <c r="L12" s="351"/>
      <c r="M12" s="352"/>
    </row>
    <row r="13" spans="1:13" x14ac:dyDescent="0.2">
      <c r="A13" s="66" t="str">
        <f>COUNTA(C$7:C13)&amp;"."&amp;COUNTA(D$7:D13)</f>
        <v>1.6</v>
      </c>
      <c r="D13" s="2" t="s">
        <v>455</v>
      </c>
      <c r="E13" s="67"/>
      <c r="H13" s="68">
        <v>2020</v>
      </c>
    </row>
    <row r="14" spans="1:13" x14ac:dyDescent="0.2">
      <c r="A14" s="66" t="str">
        <f>COUNTA(C$7:C14)&amp;"."&amp;COUNTA(D$7:D14)</f>
        <v>1.7</v>
      </c>
      <c r="D14" s="2" t="s">
        <v>456</v>
      </c>
      <c r="E14" s="67"/>
      <c r="H14" s="68"/>
    </row>
    <row r="15" spans="1:13" x14ac:dyDescent="0.2">
      <c r="A15" s="66" t="str">
        <f>COUNTA(C$7:C15)&amp;"."&amp;COUNTA(D$7:D15)</f>
        <v>1.8</v>
      </c>
      <c r="D15" s="2" t="s">
        <v>457</v>
      </c>
      <c r="E15" s="67"/>
      <c r="H15" s="68">
        <v>2019</v>
      </c>
    </row>
    <row r="16" spans="1:13" x14ac:dyDescent="0.2">
      <c r="A16" s="66" t="str">
        <f>COUNTA(C$7:C16)&amp;"."&amp;COUNTA(D$7:D16)</f>
        <v>1.9</v>
      </c>
      <c r="D16" s="2" t="s">
        <v>458</v>
      </c>
      <c r="E16" s="67"/>
      <c r="H16" s="68">
        <v>2015</v>
      </c>
    </row>
    <row r="17" spans="1:8" x14ac:dyDescent="0.2">
      <c r="A17" s="66" t="str">
        <f>COUNTA(C$7:C17)&amp;"."&amp;COUNTA(D$7:D17)</f>
        <v>1.10</v>
      </c>
      <c r="D17" s="2" t="s">
        <v>459</v>
      </c>
      <c r="E17" s="67"/>
      <c r="H17" s="68" t="s">
        <v>460</v>
      </c>
    </row>
    <row r="18" spans="1:8" x14ac:dyDescent="0.2">
      <c r="A18" s="66" t="str">
        <f>COUNTA(C$7:C18)&amp;"."&amp;COUNTA(D$7:D18)</f>
        <v>1.11</v>
      </c>
      <c r="D18" s="2" t="s">
        <v>461</v>
      </c>
      <c r="E18" s="67"/>
      <c r="H18" s="68" t="s">
        <v>462</v>
      </c>
    </row>
  </sheetData>
  <dataConsolidate/>
  <mergeCells count="5">
    <mergeCell ref="H8:M8"/>
    <mergeCell ref="H9:M9"/>
    <mergeCell ref="H10:M10"/>
    <mergeCell ref="H11:M11"/>
    <mergeCell ref="H12:M12"/>
  </mergeCells>
  <conditionalFormatting sqref="E2:O2">
    <cfRule type="expression" dxfId="115" priority="5">
      <formula>$A$2&lt;=0</formula>
    </cfRule>
    <cfRule type="expression" dxfId="114" priority="6">
      <formula>$A$2&gt;0</formula>
    </cfRule>
  </conditionalFormatting>
  <conditionalFormatting sqref="B8:B13 B15:B18">
    <cfRule type="cellIs" dxfId="113" priority="4" operator="equal">
      <formula>1</formula>
    </cfRule>
  </conditionalFormatting>
  <conditionalFormatting sqref="B2:D2">
    <cfRule type="expression" dxfId="112" priority="2">
      <formula>$A$2&lt;=0</formula>
    </cfRule>
    <cfRule type="expression" dxfId="111" priority="3">
      <formula>$A$2&gt;0</formula>
    </cfRule>
  </conditionalFormatting>
  <conditionalFormatting sqref="B14">
    <cfRule type="cellIs" dxfId="110" priority="1" operator="equal">
      <formula>1</formula>
    </cfRule>
  </conditionalFormatting>
  <dataValidations count="2">
    <dataValidation type="list" allowBlank="1" showInputMessage="1" showErrorMessage="1" sqref="H13:H16" xr:uid="{00000000-0002-0000-0300-000000000000}">
      <formula1>Anii</formula1>
    </dataValidation>
    <dataValidation type="list" allowBlank="1" showInputMessage="1" showErrorMessage="1" sqref="H9:M9" xr:uid="{00000000-0002-0000-0300-000001000000}">
      <formula1>TipuriFunctiiAdministrator</formula1>
    </dataValidation>
  </dataValidations>
  <printOptions horizontalCentered="1"/>
  <pageMargins left="0.62992125984251968" right="0.19685039370078741" top="0.31496062992125984" bottom="0.35433070866141736" header="0.15748031496062992" footer="0.23622047244094491"/>
  <pageSetup paperSize="9" scale="110" orientation="portrait" verticalDpi="0" r:id="rId1"/>
  <headerFooter>
    <oddFooter>&amp;L&amp;"Calibri,Italic"&amp;5&amp;Z&amp;F, &amp;A, &amp;D, &amp;T, &amp;P/&amp;N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9CC00"/>
    <pageSetUpPr fitToPage="1"/>
  </sheetPr>
  <dimension ref="A1:AH166"/>
  <sheetViews>
    <sheetView showGridLines="0" workbookViewId="0">
      <pane xSplit="6" ySplit="6" topLeftCell="G58" activePane="bottomRight" state="frozen"/>
      <selection activeCell="G46" sqref="G46"/>
      <selection pane="topRight" activeCell="G46" sqref="G46"/>
      <selection pane="bottomLeft" activeCell="G46" sqref="G46"/>
      <selection pane="bottomRight" activeCell="F86" sqref="F86"/>
    </sheetView>
  </sheetViews>
  <sheetFormatPr defaultColWidth="9.33203125" defaultRowHeight="11.25" outlineLevelRow="1" x14ac:dyDescent="0.2"/>
  <cols>
    <col min="1" max="1" width="6.5" style="315" bestFit="1" customWidth="1"/>
    <col min="2" max="2" width="4" style="70" customWidth="1"/>
    <col min="3" max="5" width="5.1640625" style="70" customWidth="1"/>
    <col min="6" max="6" width="56.6640625" style="70" customWidth="1"/>
    <col min="7" max="7" width="13" style="70" customWidth="1"/>
    <col min="8" max="8" width="14.83203125" style="70" customWidth="1"/>
    <col min="9" max="10" width="10.33203125" style="70" customWidth="1"/>
    <col min="11" max="11" width="5" style="71" bestFit="1" customWidth="1"/>
    <col min="12" max="12" width="1.6640625" style="70" customWidth="1"/>
    <col min="13" max="18" width="8.5" style="72" bestFit="1" customWidth="1"/>
    <col min="19" max="19" width="8.5" style="70" bestFit="1" customWidth="1"/>
    <col min="20" max="20" width="8.5" style="72" bestFit="1" customWidth="1"/>
    <col min="21" max="33" width="8.5" style="70" bestFit="1" customWidth="1"/>
    <col min="34" max="16384" width="9.33203125" style="70"/>
  </cols>
  <sheetData>
    <row r="1" spans="1:34" x14ac:dyDescent="0.2">
      <c r="A1" s="318"/>
      <c r="B1" s="1" t="str">
        <f>Aux.SetUp!$H$8</f>
        <v>Denumirea operatorului</v>
      </c>
      <c r="C1" s="69"/>
      <c r="D1" s="69"/>
      <c r="E1" s="69"/>
    </row>
    <row r="2" spans="1:34" s="76" customFormat="1" x14ac:dyDescent="0.2">
      <c r="A2" s="313"/>
      <c r="B2" s="73"/>
      <c r="C2" s="74"/>
      <c r="D2" s="74"/>
      <c r="E2" s="74"/>
      <c r="F2" s="74"/>
      <c r="G2" s="74"/>
      <c r="H2" s="75"/>
      <c r="I2" s="74"/>
      <c r="J2" s="74"/>
      <c r="K2" s="74"/>
      <c r="L2" s="74"/>
      <c r="M2" s="74"/>
      <c r="N2" s="74"/>
      <c r="O2" s="74"/>
      <c r="P2" s="74"/>
      <c r="Q2" s="74"/>
      <c r="R2" s="74"/>
      <c r="S2" s="74"/>
      <c r="T2" s="74"/>
      <c r="U2" s="74"/>
      <c r="V2" s="74"/>
      <c r="W2" s="74"/>
      <c r="X2" s="74"/>
      <c r="Y2" s="74"/>
      <c r="Z2" s="74"/>
      <c r="AA2" s="74"/>
      <c r="AB2" s="74"/>
      <c r="AC2" s="74"/>
      <c r="AD2" s="74"/>
      <c r="AE2" s="74"/>
      <c r="AF2" s="74"/>
      <c r="AG2" s="74"/>
    </row>
    <row r="3" spans="1:34" ht="15.75" x14ac:dyDescent="0.2">
      <c r="A3" s="314"/>
      <c r="B3" s="77" t="s">
        <v>1128</v>
      </c>
      <c r="C3" s="78"/>
      <c r="D3" s="78"/>
      <c r="E3" s="78"/>
      <c r="F3" s="78"/>
      <c r="G3" s="78"/>
      <c r="H3" s="78"/>
      <c r="I3" s="78"/>
      <c r="J3" s="78"/>
      <c r="K3" s="79"/>
      <c r="L3" s="78"/>
      <c r="M3" s="80"/>
      <c r="N3" s="80"/>
      <c r="O3" s="80"/>
      <c r="P3" s="80"/>
      <c r="Q3" s="80"/>
      <c r="R3" s="80"/>
      <c r="S3" s="78"/>
      <c r="T3" s="80"/>
    </row>
    <row r="4" spans="1:34" x14ac:dyDescent="0.2">
      <c r="B4" s="81"/>
      <c r="C4" s="81"/>
      <c r="D4" s="81"/>
      <c r="E4" s="81"/>
      <c r="F4" s="81"/>
      <c r="G4" s="81"/>
      <c r="H4" s="81"/>
      <c r="I4" s="81"/>
      <c r="J4" s="81"/>
      <c r="K4" s="82"/>
      <c r="L4" s="81"/>
      <c r="M4" s="81"/>
      <c r="N4" s="81"/>
      <c r="O4" s="81"/>
      <c r="P4" s="81"/>
      <c r="Q4" s="81"/>
      <c r="R4" s="81"/>
      <c r="S4" s="81"/>
      <c r="T4" s="81"/>
      <c r="U4" s="81"/>
      <c r="V4" s="81"/>
    </row>
    <row r="5" spans="1:34" s="85" customFormat="1" ht="11.25" customHeight="1" x14ac:dyDescent="0.2">
      <c r="A5" s="353" t="s">
        <v>1160</v>
      </c>
      <c r="B5" s="289" t="s">
        <v>465</v>
      </c>
      <c r="C5" s="289" t="s">
        <v>466</v>
      </c>
      <c r="D5" s="289" t="s">
        <v>467</v>
      </c>
      <c r="E5" s="289"/>
      <c r="F5" s="289" t="s">
        <v>468</v>
      </c>
      <c r="G5" s="289"/>
      <c r="H5" s="291" t="s">
        <v>416</v>
      </c>
      <c r="I5" s="289"/>
      <c r="J5" s="289"/>
      <c r="K5" s="289" t="s">
        <v>12</v>
      </c>
      <c r="L5" s="83"/>
      <c r="M5" s="83">
        <v>2015</v>
      </c>
      <c r="N5" s="83">
        <v>2016</v>
      </c>
      <c r="O5" s="83">
        <v>2017</v>
      </c>
      <c r="P5" s="83">
        <v>2018</v>
      </c>
      <c r="Q5" s="83">
        <v>2019</v>
      </c>
      <c r="R5" s="83">
        <v>2020</v>
      </c>
      <c r="S5" s="83">
        <v>2021</v>
      </c>
      <c r="T5" s="83">
        <v>2022</v>
      </c>
      <c r="U5" s="83">
        <v>2023</v>
      </c>
      <c r="V5" s="83">
        <v>2024</v>
      </c>
      <c r="W5" s="83">
        <v>2025</v>
      </c>
      <c r="X5" s="83">
        <v>2026</v>
      </c>
      <c r="Y5" s="83">
        <v>2027</v>
      </c>
      <c r="Z5" s="83">
        <v>2028</v>
      </c>
      <c r="AA5" s="83">
        <v>2029</v>
      </c>
      <c r="AB5" s="83">
        <v>2030</v>
      </c>
      <c r="AC5" s="83">
        <v>2031</v>
      </c>
      <c r="AD5" s="83">
        <v>2032</v>
      </c>
      <c r="AE5" s="83">
        <v>2033</v>
      </c>
      <c r="AF5" s="83">
        <v>2034</v>
      </c>
      <c r="AG5" s="83">
        <v>2035</v>
      </c>
      <c r="AH5" s="84"/>
    </row>
    <row r="6" spans="1:34" x14ac:dyDescent="0.2">
      <c r="A6" s="353"/>
      <c r="B6" s="290"/>
      <c r="C6" s="290"/>
      <c r="D6" s="290"/>
      <c r="E6" s="290"/>
      <c r="F6" s="290"/>
      <c r="G6" s="290"/>
      <c r="H6" s="290"/>
      <c r="I6" s="290"/>
      <c r="J6" s="290"/>
      <c r="K6" s="290"/>
      <c r="L6" s="86"/>
      <c r="M6" s="86" t="str">
        <f>Aux.ESC!F9</f>
        <v>Efectiv</v>
      </c>
      <c r="N6" s="86" t="str">
        <f>Aux.ESC!G9</f>
        <v>Efectiv</v>
      </c>
      <c r="O6" s="86" t="str">
        <f>Aux.ESC!H9</f>
        <v>Efectiv</v>
      </c>
      <c r="P6" s="86" t="str">
        <f>Aux.ESC!I9</f>
        <v>Efectiv</v>
      </c>
      <c r="Q6" s="86" t="str">
        <f>Aux.ESC!J9</f>
        <v>Efectiv</v>
      </c>
      <c r="R6" s="86" t="str">
        <f>Aux.ESC!K9</f>
        <v>Progn.</v>
      </c>
      <c r="S6" s="86" t="str">
        <f>Aux.ESC!L9</f>
        <v>Progn.</v>
      </c>
      <c r="T6" s="86" t="str">
        <f>Aux.ESC!M9</f>
        <v>Progn.</v>
      </c>
      <c r="U6" s="86" t="str">
        <f>Aux.ESC!N9</f>
        <v>Progn.</v>
      </c>
      <c r="V6" s="86" t="str">
        <f>Aux.ESC!O9</f>
        <v>Progn.</v>
      </c>
      <c r="W6" s="86" t="str">
        <f>Aux.ESC!P9</f>
        <v>Progn.</v>
      </c>
      <c r="X6" s="86" t="str">
        <f>Aux.ESC!Q9</f>
        <v>Progn.</v>
      </c>
      <c r="Y6" s="86" t="str">
        <f>Aux.ESC!R9</f>
        <v>Progn.</v>
      </c>
      <c r="Z6" s="86" t="str">
        <f>Aux.ESC!S9</f>
        <v>Progn.</v>
      </c>
      <c r="AA6" s="86" t="str">
        <f>Aux.ESC!T9</f>
        <v>Progn.</v>
      </c>
      <c r="AB6" s="86" t="str">
        <f>Aux.ESC!U9</f>
        <v>Progn.</v>
      </c>
      <c r="AC6" s="86" t="str">
        <f>Aux.ESC!V9</f>
        <v>Progn.</v>
      </c>
      <c r="AD6" s="86" t="str">
        <f>Aux.ESC!W9</f>
        <v>Progn.</v>
      </c>
      <c r="AE6" s="86" t="str">
        <f>Aux.ESC!X9</f>
        <v>Progn.</v>
      </c>
      <c r="AF6" s="86" t="str">
        <f>Aux.ESC!Y9</f>
        <v>Progn.</v>
      </c>
      <c r="AG6" s="86" t="str">
        <f>Aux.ESC!Z9</f>
        <v>Progn.</v>
      </c>
      <c r="AH6" s="81"/>
    </row>
    <row r="7" spans="1:34" s="76" customFormat="1" x14ac:dyDescent="0.2">
      <c r="A7" s="347" t="s">
        <v>1135</v>
      </c>
      <c r="B7" s="167">
        <f>COUNTA(F$7:F7)</f>
        <v>1</v>
      </c>
      <c r="C7" s="168"/>
      <c r="D7" s="168"/>
      <c r="E7" s="168"/>
      <c r="F7" s="168" t="s">
        <v>1159</v>
      </c>
      <c r="G7" s="169"/>
      <c r="H7" s="169"/>
      <c r="I7" s="170"/>
      <c r="J7" s="170"/>
      <c r="K7" s="167"/>
      <c r="L7" s="171"/>
      <c r="M7" s="172"/>
      <c r="N7" s="172"/>
      <c r="O7" s="172"/>
      <c r="P7" s="172"/>
      <c r="Q7" s="172"/>
      <c r="R7" s="172"/>
      <c r="S7" s="172"/>
      <c r="T7" s="172"/>
      <c r="U7" s="172"/>
      <c r="V7" s="172"/>
      <c r="W7" s="172"/>
      <c r="X7" s="172"/>
      <c r="Y7" s="172"/>
      <c r="Z7" s="172"/>
      <c r="AA7" s="172"/>
      <c r="AB7" s="172"/>
      <c r="AC7" s="172"/>
      <c r="AD7" s="172"/>
      <c r="AE7" s="172"/>
      <c r="AF7" s="172"/>
      <c r="AG7" s="172"/>
    </row>
    <row r="8" spans="1:34" s="248" customFormat="1" outlineLevel="1" x14ac:dyDescent="0.2">
      <c r="A8" s="347" t="str">
        <f t="shared" ref="A8:A71" si="0">IF(SUM($M8:$AG8)&lt;&gt;0,"nenul","nul")</f>
        <v>nenul</v>
      </c>
      <c r="B8" s="243">
        <f>COUNTA(F$7:F8)</f>
        <v>2</v>
      </c>
      <c r="C8" s="243">
        <v>1000</v>
      </c>
      <c r="D8" s="243"/>
      <c r="E8" s="243"/>
      <c r="F8" s="243" t="s">
        <v>624</v>
      </c>
      <c r="G8" s="243"/>
      <c r="H8" s="244" t="s">
        <v>469</v>
      </c>
      <c r="I8" s="245"/>
      <c r="J8" s="245"/>
      <c r="K8" s="243"/>
      <c r="L8" s="246"/>
      <c r="M8" s="246">
        <f t="shared" ref="M8:AG8" si="1">SUM(M9,M13,M16,M30,M37,M41,M46,M48)</f>
        <v>0</v>
      </c>
      <c r="N8" s="246">
        <f t="shared" si="1"/>
        <v>0</v>
      </c>
      <c r="O8" s="246">
        <f t="shared" si="1"/>
        <v>16201.980000000001</v>
      </c>
      <c r="P8" s="246">
        <f t="shared" si="1"/>
        <v>0</v>
      </c>
      <c r="Q8" s="246">
        <f t="shared" si="1"/>
        <v>0</v>
      </c>
      <c r="R8" s="246">
        <f t="shared" si="1"/>
        <v>216026.4</v>
      </c>
      <c r="S8" s="246">
        <f t="shared" si="1"/>
        <v>233308.51200000002</v>
      </c>
      <c r="T8" s="246">
        <f t="shared" si="1"/>
        <v>244973.93760000003</v>
      </c>
      <c r="U8" s="246">
        <f t="shared" si="1"/>
        <v>257222.63448000007</v>
      </c>
      <c r="V8" s="246">
        <f t="shared" si="1"/>
        <v>270083.7662040001</v>
      </c>
      <c r="W8" s="246">
        <f t="shared" si="1"/>
        <v>283587.9545142001</v>
      </c>
      <c r="X8" s="246">
        <f t="shared" si="1"/>
        <v>297767.35223991011</v>
      </c>
      <c r="Y8" s="246">
        <f t="shared" si="1"/>
        <v>312655.71985190565</v>
      </c>
      <c r="Z8" s="246">
        <f t="shared" si="1"/>
        <v>328288.50584450091</v>
      </c>
      <c r="AA8" s="246">
        <f t="shared" si="1"/>
        <v>344702.93113672599</v>
      </c>
      <c r="AB8" s="246">
        <f t="shared" si="1"/>
        <v>361938.07769356231</v>
      </c>
      <c r="AC8" s="246">
        <f t="shared" si="1"/>
        <v>380034.98157824046</v>
      </c>
      <c r="AD8" s="246">
        <f t="shared" si="1"/>
        <v>399036.73065715242</v>
      </c>
      <c r="AE8" s="246">
        <f t="shared" si="1"/>
        <v>418988.5671900101</v>
      </c>
      <c r="AF8" s="246">
        <f t="shared" si="1"/>
        <v>439937.99554951064</v>
      </c>
      <c r="AG8" s="246">
        <f t="shared" si="1"/>
        <v>461934.89532698621</v>
      </c>
      <c r="AH8" s="247"/>
    </row>
    <row r="9" spans="1:34" s="238" customFormat="1" outlineLevel="1" x14ac:dyDescent="0.2">
      <c r="A9" s="347" t="str">
        <f t="shared" si="0"/>
        <v>nenul</v>
      </c>
      <c r="B9" s="306">
        <f>COUNTA(F$7:F9)</f>
        <v>3</v>
      </c>
      <c r="C9" s="306">
        <v>1100</v>
      </c>
      <c r="D9" s="306"/>
      <c r="E9" s="306"/>
      <c r="F9" s="306" t="s">
        <v>625</v>
      </c>
      <c r="G9" s="306"/>
      <c r="H9" s="307" t="s">
        <v>469</v>
      </c>
      <c r="I9" s="308"/>
      <c r="J9" s="308"/>
      <c r="K9" s="306"/>
      <c r="L9" s="309"/>
      <c r="M9" s="309">
        <f>SUM(M10:M12)</f>
        <v>0</v>
      </c>
      <c r="N9" s="309">
        <f t="shared" ref="N9:AG9" si="2">SUM(N10:N12)</f>
        <v>0</v>
      </c>
      <c r="O9" s="309">
        <f t="shared" si="2"/>
        <v>12988.800000000001</v>
      </c>
      <c r="P9" s="309">
        <f t="shared" si="2"/>
        <v>0</v>
      </c>
      <c r="Q9" s="309">
        <f t="shared" si="2"/>
        <v>0</v>
      </c>
      <c r="R9" s="309">
        <f t="shared" si="2"/>
        <v>173184</v>
      </c>
      <c r="S9" s="309">
        <f t="shared" si="2"/>
        <v>187038.72</v>
      </c>
      <c r="T9" s="309">
        <f t="shared" si="2"/>
        <v>196390.65600000002</v>
      </c>
      <c r="U9" s="309">
        <f t="shared" si="2"/>
        <v>206210.18880000003</v>
      </c>
      <c r="V9" s="309">
        <f t="shared" si="2"/>
        <v>216520.69824000006</v>
      </c>
      <c r="W9" s="309">
        <f t="shared" si="2"/>
        <v>227346.73315200006</v>
      </c>
      <c r="X9" s="309">
        <f t="shared" si="2"/>
        <v>238714.06980960007</v>
      </c>
      <c r="Y9" s="309">
        <f t="shared" si="2"/>
        <v>250649.77330008009</v>
      </c>
      <c r="Z9" s="309">
        <f t="shared" si="2"/>
        <v>263182.26196508412</v>
      </c>
      <c r="AA9" s="309">
        <f t="shared" si="2"/>
        <v>276341.37506333832</v>
      </c>
      <c r="AB9" s="309">
        <f t="shared" si="2"/>
        <v>290158.44381650526</v>
      </c>
      <c r="AC9" s="309">
        <f t="shared" si="2"/>
        <v>304666.36600733054</v>
      </c>
      <c r="AD9" s="309">
        <f t="shared" si="2"/>
        <v>319899.68430769705</v>
      </c>
      <c r="AE9" s="309">
        <f t="shared" si="2"/>
        <v>335894.66852308193</v>
      </c>
      <c r="AF9" s="309">
        <f t="shared" si="2"/>
        <v>352689.40194923605</v>
      </c>
      <c r="AG9" s="309">
        <f t="shared" si="2"/>
        <v>370323.87204669788</v>
      </c>
      <c r="AH9" s="247"/>
    </row>
    <row r="10" spans="1:34" s="238" customFormat="1" outlineLevel="1" x14ac:dyDescent="0.2">
      <c r="A10" s="347" t="str">
        <f t="shared" si="0"/>
        <v>nenul</v>
      </c>
      <c r="B10" s="235">
        <f>COUNTA(F$7:F10)</f>
        <v>4</v>
      </c>
      <c r="C10" s="235"/>
      <c r="D10" s="235">
        <v>1101</v>
      </c>
      <c r="E10" s="235"/>
      <c r="F10" s="235" t="s">
        <v>703</v>
      </c>
      <c r="G10" s="235"/>
      <c r="H10" s="236" t="s">
        <v>469</v>
      </c>
      <c r="I10" s="237"/>
      <c r="J10" s="237"/>
      <c r="K10" s="235"/>
      <c r="L10" s="96"/>
      <c r="M10" s="255">
        <f>SUMIFS(TabIstoricSalarizare[Valoarea obligațiunii calculate, lei],TabIstoricSalarizare[Tipul obligațiunilor ID],$D10,TabIstoricSalarizare[Anul],M$5)*Aux.ESC!F$7+
SUMIF('1.3.State'!$AC$6:$BA$6,'1.1.CP'!$D10,'1.3.State'!$AC$2042:$BA$2042)*12*Aux.ESC!F$10+
L10*'1.2.IS'!M$35*Aux.ESC!F$8</f>
        <v>0</v>
      </c>
      <c r="N10" s="255">
        <f>SUMIFS(TabIstoricSalarizare[Valoarea obligațiunii calculate, lei],TabIstoricSalarizare[Tipul obligațiunilor ID],$D10,TabIstoricSalarizare[Anul],N$5)*Aux.ESC!G$7+
SUMIF('1.3.State'!$AC$6:$BA$6,'1.1.CP'!$D10,'1.3.State'!$AC$2042:$BA$2042)*12*Aux.ESC!G$10+
M10*'1.2.IS'!N$35*Aux.ESC!G$8</f>
        <v>0</v>
      </c>
      <c r="O10" s="255">
        <f>SUMIFS(TabIstoricSalarizare[Valoarea obligațiunii calculate, lei],TabIstoricSalarizare[Tipul obligațiunilor ID],$D10,TabIstoricSalarizare[Anul],O$5)*Aux.ESC!H$7+
SUMIF('1.3.State'!$AC$6:$BA$6,'1.1.CP'!$D10,'1.3.State'!$AC$2042:$BA$2042)*12*Aux.ESC!H$10+
N10*'1.2.IS'!O$35*Aux.ESC!H$8</f>
        <v>12988.800000000001</v>
      </c>
      <c r="P10" s="255">
        <f>SUMIFS(TabIstoricSalarizare[Valoarea obligațiunii calculate, lei],TabIstoricSalarizare[Tipul obligațiunilor ID],$D10,TabIstoricSalarizare[Anul],P$5)*Aux.ESC!I$7+
SUMIF('1.3.State'!$AC$6:$BA$6,'1.1.CP'!$D10,'1.3.State'!$AC$2042:$BA$2042)*12*Aux.ESC!I$10+
O10*'1.2.IS'!P$35*Aux.ESC!I$8</f>
        <v>0</v>
      </c>
      <c r="Q10" s="255">
        <f>SUMIFS(TabIstoricSalarizare[Valoarea obligațiunii calculate, lei],TabIstoricSalarizare[Tipul obligațiunilor ID],$D10,TabIstoricSalarizare[Anul],Q$5)*Aux.ESC!J$7+
SUMIF('1.3.State'!$AC$6:$BA$6,'1.1.CP'!$D10,'1.3.State'!$AC$2042:$BA$2042)*12*Aux.ESC!J$10+
P10*'1.2.IS'!Q$35*Aux.ESC!J$8</f>
        <v>0</v>
      </c>
      <c r="R10" s="255">
        <f>SUMIFS(TabIstoricSalarizare[Valoarea obligațiunii calculate, lei],TabIstoricSalarizare[Tipul obligațiunilor ID],$D10,TabIstoricSalarizare[Anul],R$5)*Aux.ESC!K$7+
SUMIF('1.3.State'!$AC$6:$BA$6,'1.1.CP'!$D10,'1.3.State'!$AC$2042:$BA$2042)*12*Aux.ESC!K$10+
Q10*'1.2.IS'!R$35*Aux.ESC!K$8</f>
        <v>173184</v>
      </c>
      <c r="S10" s="255">
        <f>SUMIFS(TabIstoricSalarizare[Valoarea obligațiunii calculate, lei],TabIstoricSalarizare[Tipul obligațiunilor ID],$D10,TabIstoricSalarizare[Anul],S$5)*Aux.ESC!L$7+
SUMIF('1.3.State'!$AC$6:$BA$6,'1.1.CP'!$D10,'1.3.State'!$AC$2042:$BA$2042)*12*Aux.ESC!L$10+
R10*'1.2.IS'!S$35*Aux.ESC!L$8</f>
        <v>187038.72</v>
      </c>
      <c r="T10" s="255">
        <f>SUMIFS(TabIstoricSalarizare[Valoarea obligațiunii calculate, lei],TabIstoricSalarizare[Tipul obligațiunilor ID],$D10,TabIstoricSalarizare[Anul],T$5)*Aux.ESC!M$7+
SUMIF('1.3.State'!$AC$6:$BA$6,'1.1.CP'!$D10,'1.3.State'!$AC$2042:$BA$2042)*12*Aux.ESC!M$10+
S10*'1.2.IS'!T$35*Aux.ESC!M$8</f>
        <v>196390.65600000002</v>
      </c>
      <c r="U10" s="255">
        <f>SUMIFS(TabIstoricSalarizare[Valoarea obligațiunii calculate, lei],TabIstoricSalarizare[Tipul obligațiunilor ID],$D10,TabIstoricSalarizare[Anul],U$5)*Aux.ESC!N$7+
SUMIF('1.3.State'!$AC$6:$BA$6,'1.1.CP'!$D10,'1.3.State'!$AC$2042:$BA$2042)*12*Aux.ESC!N$10+
T10*'1.2.IS'!U$35*Aux.ESC!N$8</f>
        <v>206210.18880000003</v>
      </c>
      <c r="V10" s="255">
        <f>SUMIFS(TabIstoricSalarizare[Valoarea obligațiunii calculate, lei],TabIstoricSalarizare[Tipul obligațiunilor ID],$D10,TabIstoricSalarizare[Anul],V$5)*Aux.ESC!O$7+
SUMIF('1.3.State'!$AC$6:$BA$6,'1.1.CP'!$D10,'1.3.State'!$AC$2042:$BA$2042)*12*Aux.ESC!O$10+
U10*'1.2.IS'!V$35*Aux.ESC!O$8</f>
        <v>216520.69824000006</v>
      </c>
      <c r="W10" s="255">
        <f>SUMIFS(TabIstoricSalarizare[Valoarea obligațiunii calculate, lei],TabIstoricSalarizare[Tipul obligațiunilor ID],$D10,TabIstoricSalarizare[Anul],W$5)*Aux.ESC!P$7+
SUMIF('1.3.State'!$AC$6:$BA$6,'1.1.CP'!$D10,'1.3.State'!$AC$2042:$BA$2042)*12*Aux.ESC!P$10+
V10*'1.2.IS'!W$35*Aux.ESC!P$8</f>
        <v>227346.73315200006</v>
      </c>
      <c r="X10" s="255">
        <f>SUMIFS(TabIstoricSalarizare[Valoarea obligațiunii calculate, lei],TabIstoricSalarizare[Tipul obligațiunilor ID],$D10,TabIstoricSalarizare[Anul],X$5)*Aux.ESC!Q$7+
SUMIF('1.3.State'!$AC$6:$BA$6,'1.1.CP'!$D10,'1.3.State'!$AC$2042:$BA$2042)*12*Aux.ESC!Q$10+
W10*'1.2.IS'!X$35*Aux.ESC!Q$8</f>
        <v>238714.06980960007</v>
      </c>
      <c r="Y10" s="255">
        <f>SUMIFS(TabIstoricSalarizare[Valoarea obligațiunii calculate, lei],TabIstoricSalarizare[Tipul obligațiunilor ID],$D10,TabIstoricSalarizare[Anul],Y$5)*Aux.ESC!R$7+
SUMIF('1.3.State'!$AC$6:$BA$6,'1.1.CP'!$D10,'1.3.State'!$AC$2042:$BA$2042)*12*Aux.ESC!R$10+
X10*'1.2.IS'!Y$35*Aux.ESC!R$8</f>
        <v>250649.77330008009</v>
      </c>
      <c r="Z10" s="255">
        <f>SUMIFS(TabIstoricSalarizare[Valoarea obligațiunii calculate, lei],TabIstoricSalarizare[Tipul obligațiunilor ID],$D10,TabIstoricSalarizare[Anul],Z$5)*Aux.ESC!S$7+
SUMIF('1.3.State'!$AC$6:$BA$6,'1.1.CP'!$D10,'1.3.State'!$AC$2042:$BA$2042)*12*Aux.ESC!S$10+
Y10*'1.2.IS'!Z$35*Aux.ESC!S$8</f>
        <v>263182.26196508412</v>
      </c>
      <c r="AA10" s="255">
        <f>SUMIFS(TabIstoricSalarizare[Valoarea obligațiunii calculate, lei],TabIstoricSalarizare[Tipul obligațiunilor ID],$D10,TabIstoricSalarizare[Anul],AA$5)*Aux.ESC!T$7+
SUMIF('1.3.State'!$AC$6:$BA$6,'1.1.CP'!$D10,'1.3.State'!$AC$2042:$BA$2042)*12*Aux.ESC!T$10+
Z10*'1.2.IS'!AA$35*Aux.ESC!T$8</f>
        <v>276341.37506333832</v>
      </c>
      <c r="AB10" s="255">
        <f>SUMIFS(TabIstoricSalarizare[Valoarea obligațiunii calculate, lei],TabIstoricSalarizare[Tipul obligațiunilor ID],$D10,TabIstoricSalarizare[Anul],AB$5)*Aux.ESC!U$7+
SUMIF('1.3.State'!$AC$6:$BA$6,'1.1.CP'!$D10,'1.3.State'!$AC$2042:$BA$2042)*12*Aux.ESC!U$10+
AA10*'1.2.IS'!AB$35*Aux.ESC!U$8</f>
        <v>290158.44381650526</v>
      </c>
      <c r="AC10" s="255">
        <f>SUMIFS(TabIstoricSalarizare[Valoarea obligațiunii calculate, lei],TabIstoricSalarizare[Tipul obligațiunilor ID],$D10,TabIstoricSalarizare[Anul],AC$5)*Aux.ESC!V$7+
SUMIF('1.3.State'!$AC$6:$BA$6,'1.1.CP'!$D10,'1.3.State'!$AC$2042:$BA$2042)*12*Aux.ESC!V$10+
AB10*'1.2.IS'!AC$35*Aux.ESC!V$8</f>
        <v>304666.36600733054</v>
      </c>
      <c r="AD10" s="255">
        <f>SUMIFS(TabIstoricSalarizare[Valoarea obligațiunii calculate, lei],TabIstoricSalarizare[Tipul obligațiunilor ID],$D10,TabIstoricSalarizare[Anul],AD$5)*Aux.ESC!W$7+
SUMIF('1.3.State'!$AC$6:$BA$6,'1.1.CP'!$D10,'1.3.State'!$AC$2042:$BA$2042)*12*Aux.ESC!W$10+
AC10*'1.2.IS'!AD$35*Aux.ESC!W$8</f>
        <v>319899.68430769705</v>
      </c>
      <c r="AE10" s="255">
        <f>SUMIFS(TabIstoricSalarizare[Valoarea obligațiunii calculate, lei],TabIstoricSalarizare[Tipul obligațiunilor ID],$D10,TabIstoricSalarizare[Anul],AE$5)*Aux.ESC!X$7+
SUMIF('1.3.State'!$AC$6:$BA$6,'1.1.CP'!$D10,'1.3.State'!$AC$2042:$BA$2042)*12*Aux.ESC!X$10+
AD10*'1.2.IS'!AE$35*Aux.ESC!X$8</f>
        <v>335894.66852308193</v>
      </c>
      <c r="AF10" s="255">
        <f>SUMIFS(TabIstoricSalarizare[Valoarea obligațiunii calculate, lei],TabIstoricSalarizare[Tipul obligațiunilor ID],$D10,TabIstoricSalarizare[Anul],AF$5)*Aux.ESC!Y$7+
SUMIF('1.3.State'!$AC$6:$BA$6,'1.1.CP'!$D10,'1.3.State'!$AC$2042:$BA$2042)*12*Aux.ESC!Y$10+
AE10*'1.2.IS'!AF$35*Aux.ESC!Y$8</f>
        <v>352689.40194923605</v>
      </c>
      <c r="AG10" s="255">
        <f>SUMIFS(TabIstoricSalarizare[Valoarea obligațiunii calculate, lei],TabIstoricSalarizare[Tipul obligațiunilor ID],$D10,TabIstoricSalarizare[Anul],AG$5)*Aux.ESC!Z$7+
SUMIF('1.3.State'!$AC$6:$BA$6,'1.1.CP'!$D10,'1.3.State'!$AC$2042:$BA$2042)*12*Aux.ESC!Z$10+
AF10*'1.2.IS'!AG$35*Aux.ESC!Z$8</f>
        <v>370323.87204669788</v>
      </c>
      <c r="AH10" s="247"/>
    </row>
    <row r="11" spans="1:34" s="238" customFormat="1" outlineLevel="1" x14ac:dyDescent="0.2">
      <c r="A11" s="347" t="str">
        <f t="shared" si="0"/>
        <v>nul</v>
      </c>
      <c r="B11" s="235">
        <f>COUNTA(F$7:F11)</f>
        <v>5</v>
      </c>
      <c r="C11" s="235"/>
      <c r="D11" s="235">
        <v>1102</v>
      </c>
      <c r="E11" s="235"/>
      <c r="F11" s="235" t="s">
        <v>708</v>
      </c>
      <c r="G11" s="235"/>
      <c r="H11" s="236" t="s">
        <v>469</v>
      </c>
      <c r="I11" s="237"/>
      <c r="J11" s="237"/>
      <c r="K11" s="235"/>
      <c r="L11" s="96"/>
      <c r="M11" s="255">
        <f>SUMIFS(TabIstoricSalarizare[Valoarea obligațiunii calculate, lei],TabIstoricSalarizare[Tipul obligațiunilor ID],$D11,TabIstoricSalarizare[Anul],M$5)*Aux.ESC!F$7+
SUMIF('1.3.State'!$AC$6:$BA$6,'1.1.CP'!$D11,'1.3.State'!$AC$2042:$BA$2042)*12*Aux.ESC!F$10+
L11*'1.2.IS'!M$35*Aux.ESC!F$8</f>
        <v>0</v>
      </c>
      <c r="N11" s="255">
        <f>SUMIFS(TabIstoricSalarizare[Valoarea obligațiunii calculate, lei],TabIstoricSalarizare[Tipul obligațiunilor ID],$D11,TabIstoricSalarizare[Anul],N$5)*Aux.ESC!G$7+
SUMIF('1.3.State'!$AC$6:$BA$6,'1.1.CP'!$D11,'1.3.State'!$AC$2042:$BA$2042)*12*Aux.ESC!G$10+
M11*'1.2.IS'!N$35*Aux.ESC!G$8</f>
        <v>0</v>
      </c>
      <c r="O11" s="255">
        <f>SUMIFS(TabIstoricSalarizare[Valoarea obligațiunii calculate, lei],TabIstoricSalarizare[Tipul obligațiunilor ID],$D11,TabIstoricSalarizare[Anul],O$5)*Aux.ESC!H$7+
SUMIF('1.3.State'!$AC$6:$BA$6,'1.1.CP'!$D11,'1.3.State'!$AC$2042:$BA$2042)*12*Aux.ESC!H$10+
N11*'1.2.IS'!O$35*Aux.ESC!H$8</f>
        <v>0</v>
      </c>
      <c r="P11" s="255">
        <f>SUMIFS(TabIstoricSalarizare[Valoarea obligațiunii calculate, lei],TabIstoricSalarizare[Tipul obligațiunilor ID],$D11,TabIstoricSalarizare[Anul],P$5)*Aux.ESC!I$7+
SUMIF('1.3.State'!$AC$6:$BA$6,'1.1.CP'!$D11,'1.3.State'!$AC$2042:$BA$2042)*12*Aux.ESC!I$10+
O11*'1.2.IS'!P$35*Aux.ESC!I$8</f>
        <v>0</v>
      </c>
      <c r="Q11" s="255">
        <f>SUMIFS(TabIstoricSalarizare[Valoarea obligațiunii calculate, lei],TabIstoricSalarizare[Tipul obligațiunilor ID],$D11,TabIstoricSalarizare[Anul],Q$5)*Aux.ESC!J$7+
SUMIF('1.3.State'!$AC$6:$BA$6,'1.1.CP'!$D11,'1.3.State'!$AC$2042:$BA$2042)*12*Aux.ESC!J$10+
P11*'1.2.IS'!Q$35*Aux.ESC!J$8</f>
        <v>0</v>
      </c>
      <c r="R11" s="255">
        <f>SUMIFS(TabIstoricSalarizare[Valoarea obligațiunii calculate, lei],TabIstoricSalarizare[Tipul obligațiunilor ID],$D11,TabIstoricSalarizare[Anul],R$5)*Aux.ESC!K$7+
SUMIF('1.3.State'!$AC$6:$BA$6,'1.1.CP'!$D11,'1.3.State'!$AC$2042:$BA$2042)*12*Aux.ESC!K$10+
Q11*'1.2.IS'!R$35*Aux.ESC!K$8</f>
        <v>0</v>
      </c>
      <c r="S11" s="255">
        <f>SUMIFS(TabIstoricSalarizare[Valoarea obligațiunii calculate, lei],TabIstoricSalarizare[Tipul obligațiunilor ID],$D11,TabIstoricSalarizare[Anul],S$5)*Aux.ESC!L$7+
SUMIF('1.3.State'!$AC$6:$BA$6,'1.1.CP'!$D11,'1.3.State'!$AC$2042:$BA$2042)*12*Aux.ESC!L$10+
R11*'1.2.IS'!S$35*Aux.ESC!L$8</f>
        <v>0</v>
      </c>
      <c r="T11" s="255">
        <f>SUMIFS(TabIstoricSalarizare[Valoarea obligațiunii calculate, lei],TabIstoricSalarizare[Tipul obligațiunilor ID],$D11,TabIstoricSalarizare[Anul],T$5)*Aux.ESC!M$7+
SUMIF('1.3.State'!$AC$6:$BA$6,'1.1.CP'!$D11,'1.3.State'!$AC$2042:$BA$2042)*12*Aux.ESC!M$10+
S11*'1.2.IS'!T$35*Aux.ESC!M$8</f>
        <v>0</v>
      </c>
      <c r="U11" s="255">
        <f>SUMIFS(TabIstoricSalarizare[Valoarea obligațiunii calculate, lei],TabIstoricSalarizare[Tipul obligațiunilor ID],$D11,TabIstoricSalarizare[Anul],U$5)*Aux.ESC!N$7+
SUMIF('1.3.State'!$AC$6:$BA$6,'1.1.CP'!$D11,'1.3.State'!$AC$2042:$BA$2042)*12*Aux.ESC!N$10+
T11*'1.2.IS'!U$35*Aux.ESC!N$8</f>
        <v>0</v>
      </c>
      <c r="V11" s="255">
        <f>SUMIFS(TabIstoricSalarizare[Valoarea obligațiunii calculate, lei],TabIstoricSalarizare[Tipul obligațiunilor ID],$D11,TabIstoricSalarizare[Anul],V$5)*Aux.ESC!O$7+
SUMIF('1.3.State'!$AC$6:$BA$6,'1.1.CP'!$D11,'1.3.State'!$AC$2042:$BA$2042)*12*Aux.ESC!O$10+
U11*'1.2.IS'!V$35*Aux.ESC!O$8</f>
        <v>0</v>
      </c>
      <c r="W11" s="255">
        <f>SUMIFS(TabIstoricSalarizare[Valoarea obligațiunii calculate, lei],TabIstoricSalarizare[Tipul obligațiunilor ID],$D11,TabIstoricSalarizare[Anul],W$5)*Aux.ESC!P$7+
SUMIF('1.3.State'!$AC$6:$BA$6,'1.1.CP'!$D11,'1.3.State'!$AC$2042:$BA$2042)*12*Aux.ESC!P$10+
V11*'1.2.IS'!W$35*Aux.ESC!P$8</f>
        <v>0</v>
      </c>
      <c r="X11" s="255">
        <f>SUMIFS(TabIstoricSalarizare[Valoarea obligațiunii calculate, lei],TabIstoricSalarizare[Tipul obligațiunilor ID],$D11,TabIstoricSalarizare[Anul],X$5)*Aux.ESC!Q$7+
SUMIF('1.3.State'!$AC$6:$BA$6,'1.1.CP'!$D11,'1.3.State'!$AC$2042:$BA$2042)*12*Aux.ESC!Q$10+
W11*'1.2.IS'!X$35*Aux.ESC!Q$8</f>
        <v>0</v>
      </c>
      <c r="Y11" s="255">
        <f>SUMIFS(TabIstoricSalarizare[Valoarea obligațiunii calculate, lei],TabIstoricSalarizare[Tipul obligațiunilor ID],$D11,TabIstoricSalarizare[Anul],Y$5)*Aux.ESC!R$7+
SUMIF('1.3.State'!$AC$6:$BA$6,'1.1.CP'!$D11,'1.3.State'!$AC$2042:$BA$2042)*12*Aux.ESC!R$10+
X11*'1.2.IS'!Y$35*Aux.ESC!R$8</f>
        <v>0</v>
      </c>
      <c r="Z11" s="255">
        <f>SUMIFS(TabIstoricSalarizare[Valoarea obligațiunii calculate, lei],TabIstoricSalarizare[Tipul obligațiunilor ID],$D11,TabIstoricSalarizare[Anul],Z$5)*Aux.ESC!S$7+
SUMIF('1.3.State'!$AC$6:$BA$6,'1.1.CP'!$D11,'1.3.State'!$AC$2042:$BA$2042)*12*Aux.ESC!S$10+
Y11*'1.2.IS'!Z$35*Aux.ESC!S$8</f>
        <v>0</v>
      </c>
      <c r="AA11" s="255">
        <f>SUMIFS(TabIstoricSalarizare[Valoarea obligațiunii calculate, lei],TabIstoricSalarizare[Tipul obligațiunilor ID],$D11,TabIstoricSalarizare[Anul],AA$5)*Aux.ESC!T$7+
SUMIF('1.3.State'!$AC$6:$BA$6,'1.1.CP'!$D11,'1.3.State'!$AC$2042:$BA$2042)*12*Aux.ESC!T$10+
Z11*'1.2.IS'!AA$35*Aux.ESC!T$8</f>
        <v>0</v>
      </c>
      <c r="AB11" s="255">
        <f>SUMIFS(TabIstoricSalarizare[Valoarea obligațiunii calculate, lei],TabIstoricSalarizare[Tipul obligațiunilor ID],$D11,TabIstoricSalarizare[Anul],AB$5)*Aux.ESC!U$7+
SUMIF('1.3.State'!$AC$6:$BA$6,'1.1.CP'!$D11,'1.3.State'!$AC$2042:$BA$2042)*12*Aux.ESC!U$10+
AA11*'1.2.IS'!AB$35*Aux.ESC!U$8</f>
        <v>0</v>
      </c>
      <c r="AC11" s="255">
        <f>SUMIFS(TabIstoricSalarizare[Valoarea obligațiunii calculate, lei],TabIstoricSalarizare[Tipul obligațiunilor ID],$D11,TabIstoricSalarizare[Anul],AC$5)*Aux.ESC!V$7+
SUMIF('1.3.State'!$AC$6:$BA$6,'1.1.CP'!$D11,'1.3.State'!$AC$2042:$BA$2042)*12*Aux.ESC!V$10+
AB11*'1.2.IS'!AC$35*Aux.ESC!V$8</f>
        <v>0</v>
      </c>
      <c r="AD11" s="255">
        <f>SUMIFS(TabIstoricSalarizare[Valoarea obligațiunii calculate, lei],TabIstoricSalarizare[Tipul obligațiunilor ID],$D11,TabIstoricSalarizare[Anul],AD$5)*Aux.ESC!W$7+
SUMIF('1.3.State'!$AC$6:$BA$6,'1.1.CP'!$D11,'1.3.State'!$AC$2042:$BA$2042)*12*Aux.ESC!W$10+
AC11*'1.2.IS'!AD$35*Aux.ESC!W$8</f>
        <v>0</v>
      </c>
      <c r="AE11" s="255">
        <f>SUMIFS(TabIstoricSalarizare[Valoarea obligațiunii calculate, lei],TabIstoricSalarizare[Tipul obligațiunilor ID],$D11,TabIstoricSalarizare[Anul],AE$5)*Aux.ESC!X$7+
SUMIF('1.3.State'!$AC$6:$BA$6,'1.1.CP'!$D11,'1.3.State'!$AC$2042:$BA$2042)*12*Aux.ESC!X$10+
AD11*'1.2.IS'!AE$35*Aux.ESC!X$8</f>
        <v>0</v>
      </c>
      <c r="AF11" s="255">
        <f>SUMIFS(TabIstoricSalarizare[Valoarea obligațiunii calculate, lei],TabIstoricSalarizare[Tipul obligațiunilor ID],$D11,TabIstoricSalarizare[Anul],AF$5)*Aux.ESC!Y$7+
SUMIF('1.3.State'!$AC$6:$BA$6,'1.1.CP'!$D11,'1.3.State'!$AC$2042:$BA$2042)*12*Aux.ESC!Y$10+
AE11*'1.2.IS'!AF$35*Aux.ESC!Y$8</f>
        <v>0</v>
      </c>
      <c r="AG11" s="255">
        <f>SUMIFS(TabIstoricSalarizare[Valoarea obligațiunii calculate, lei],TabIstoricSalarizare[Tipul obligațiunilor ID],$D11,TabIstoricSalarizare[Anul],AG$5)*Aux.ESC!Z$7+
SUMIF('1.3.State'!$AC$6:$BA$6,'1.1.CP'!$D11,'1.3.State'!$AC$2042:$BA$2042)*12*Aux.ESC!Z$10+
AF11*'1.2.IS'!AG$35*Aux.ESC!Z$8</f>
        <v>0</v>
      </c>
      <c r="AH11" s="247"/>
    </row>
    <row r="12" spans="1:34" s="238" customFormat="1" outlineLevel="1" x14ac:dyDescent="0.2">
      <c r="A12" s="347" t="str">
        <f t="shared" si="0"/>
        <v>nul</v>
      </c>
      <c r="B12" s="235">
        <f>COUNTA(F$7:F12)</f>
        <v>6</v>
      </c>
      <c r="C12" s="235"/>
      <c r="D12" s="235">
        <v>1103</v>
      </c>
      <c r="E12" s="235"/>
      <c r="F12" s="235" t="s">
        <v>707</v>
      </c>
      <c r="G12" s="235"/>
      <c r="H12" s="236" t="s">
        <v>469</v>
      </c>
      <c r="I12" s="237"/>
      <c r="J12" s="237"/>
      <c r="K12" s="235"/>
      <c r="L12" s="96"/>
      <c r="M12" s="255">
        <f>SUMIFS(TabIstoricSalarizare[Valoarea obligațiunii calculate, lei],TabIstoricSalarizare[Tipul obligațiunilor ID],$D12,TabIstoricSalarizare[Anul],M$5)*Aux.ESC!F$7+
SUMIF('1.3.State'!$AC$6:$BA$6,'1.1.CP'!$D12,'1.3.State'!$AC$2042:$BA$2042)*12*Aux.ESC!F$10+
L12*'1.2.IS'!M$35*Aux.ESC!F$8</f>
        <v>0</v>
      </c>
      <c r="N12" s="255">
        <f>SUMIFS(TabIstoricSalarizare[Valoarea obligațiunii calculate, lei],TabIstoricSalarizare[Tipul obligațiunilor ID],$D12,TabIstoricSalarizare[Anul],N$5)*Aux.ESC!G$7+
SUMIF('1.3.State'!$AC$6:$BA$6,'1.1.CP'!$D12,'1.3.State'!$AC$2042:$BA$2042)*12*Aux.ESC!G$10+
M12*'1.2.IS'!N$35*Aux.ESC!G$8</f>
        <v>0</v>
      </c>
      <c r="O12" s="255">
        <f>SUMIFS(TabIstoricSalarizare[Valoarea obligațiunii calculate, lei],TabIstoricSalarizare[Tipul obligațiunilor ID],$D12,TabIstoricSalarizare[Anul],O$5)*Aux.ESC!H$7+
SUMIF('1.3.State'!$AC$6:$BA$6,'1.1.CP'!$D12,'1.3.State'!$AC$2042:$BA$2042)*12*Aux.ESC!H$10+
N12*'1.2.IS'!O$35*Aux.ESC!H$8</f>
        <v>0</v>
      </c>
      <c r="P12" s="255">
        <f>SUMIFS(TabIstoricSalarizare[Valoarea obligațiunii calculate, lei],TabIstoricSalarizare[Tipul obligațiunilor ID],$D12,TabIstoricSalarizare[Anul],P$5)*Aux.ESC!I$7+
SUMIF('1.3.State'!$AC$6:$BA$6,'1.1.CP'!$D12,'1.3.State'!$AC$2042:$BA$2042)*12*Aux.ESC!I$10+
O12*'1.2.IS'!P$35*Aux.ESC!I$8</f>
        <v>0</v>
      </c>
      <c r="Q12" s="255">
        <f>SUMIFS(TabIstoricSalarizare[Valoarea obligațiunii calculate, lei],TabIstoricSalarizare[Tipul obligațiunilor ID],$D12,TabIstoricSalarizare[Anul],Q$5)*Aux.ESC!J$7+
SUMIF('1.3.State'!$AC$6:$BA$6,'1.1.CP'!$D12,'1.3.State'!$AC$2042:$BA$2042)*12*Aux.ESC!J$10+
P12*'1.2.IS'!Q$35*Aux.ESC!J$8</f>
        <v>0</v>
      </c>
      <c r="R12" s="255">
        <f>SUMIFS(TabIstoricSalarizare[Valoarea obligațiunii calculate, lei],TabIstoricSalarizare[Tipul obligațiunilor ID],$D12,TabIstoricSalarizare[Anul],R$5)*Aux.ESC!K$7+
SUMIF('1.3.State'!$AC$6:$BA$6,'1.1.CP'!$D12,'1.3.State'!$AC$2042:$BA$2042)*12*Aux.ESC!K$10+
Q12*'1.2.IS'!R$35*Aux.ESC!K$8</f>
        <v>0</v>
      </c>
      <c r="S12" s="255">
        <f>SUMIFS(TabIstoricSalarizare[Valoarea obligațiunii calculate, lei],TabIstoricSalarizare[Tipul obligațiunilor ID],$D12,TabIstoricSalarizare[Anul],S$5)*Aux.ESC!L$7+
SUMIF('1.3.State'!$AC$6:$BA$6,'1.1.CP'!$D12,'1.3.State'!$AC$2042:$BA$2042)*12*Aux.ESC!L$10+
R12*'1.2.IS'!S$35*Aux.ESC!L$8</f>
        <v>0</v>
      </c>
      <c r="T12" s="255">
        <f>SUMIFS(TabIstoricSalarizare[Valoarea obligațiunii calculate, lei],TabIstoricSalarizare[Tipul obligațiunilor ID],$D12,TabIstoricSalarizare[Anul],T$5)*Aux.ESC!M$7+
SUMIF('1.3.State'!$AC$6:$BA$6,'1.1.CP'!$D12,'1.3.State'!$AC$2042:$BA$2042)*12*Aux.ESC!M$10+
S12*'1.2.IS'!T$35*Aux.ESC!M$8</f>
        <v>0</v>
      </c>
      <c r="U12" s="255">
        <f>SUMIFS(TabIstoricSalarizare[Valoarea obligațiunii calculate, lei],TabIstoricSalarizare[Tipul obligațiunilor ID],$D12,TabIstoricSalarizare[Anul],U$5)*Aux.ESC!N$7+
SUMIF('1.3.State'!$AC$6:$BA$6,'1.1.CP'!$D12,'1.3.State'!$AC$2042:$BA$2042)*12*Aux.ESC!N$10+
T12*'1.2.IS'!U$35*Aux.ESC!N$8</f>
        <v>0</v>
      </c>
      <c r="V12" s="255">
        <f>SUMIFS(TabIstoricSalarizare[Valoarea obligațiunii calculate, lei],TabIstoricSalarizare[Tipul obligațiunilor ID],$D12,TabIstoricSalarizare[Anul],V$5)*Aux.ESC!O$7+
SUMIF('1.3.State'!$AC$6:$BA$6,'1.1.CP'!$D12,'1.3.State'!$AC$2042:$BA$2042)*12*Aux.ESC!O$10+
U12*'1.2.IS'!V$35*Aux.ESC!O$8</f>
        <v>0</v>
      </c>
      <c r="W12" s="255">
        <f>SUMIFS(TabIstoricSalarizare[Valoarea obligațiunii calculate, lei],TabIstoricSalarizare[Tipul obligațiunilor ID],$D12,TabIstoricSalarizare[Anul],W$5)*Aux.ESC!P$7+
SUMIF('1.3.State'!$AC$6:$BA$6,'1.1.CP'!$D12,'1.3.State'!$AC$2042:$BA$2042)*12*Aux.ESC!P$10+
V12*'1.2.IS'!W$35*Aux.ESC!P$8</f>
        <v>0</v>
      </c>
      <c r="X12" s="255">
        <f>SUMIFS(TabIstoricSalarizare[Valoarea obligațiunii calculate, lei],TabIstoricSalarizare[Tipul obligațiunilor ID],$D12,TabIstoricSalarizare[Anul],X$5)*Aux.ESC!Q$7+
SUMIF('1.3.State'!$AC$6:$BA$6,'1.1.CP'!$D12,'1.3.State'!$AC$2042:$BA$2042)*12*Aux.ESC!Q$10+
W12*'1.2.IS'!X$35*Aux.ESC!Q$8</f>
        <v>0</v>
      </c>
      <c r="Y12" s="255">
        <f>SUMIFS(TabIstoricSalarizare[Valoarea obligațiunii calculate, lei],TabIstoricSalarizare[Tipul obligațiunilor ID],$D12,TabIstoricSalarizare[Anul],Y$5)*Aux.ESC!R$7+
SUMIF('1.3.State'!$AC$6:$BA$6,'1.1.CP'!$D12,'1.3.State'!$AC$2042:$BA$2042)*12*Aux.ESC!R$10+
X12*'1.2.IS'!Y$35*Aux.ESC!R$8</f>
        <v>0</v>
      </c>
      <c r="Z12" s="255">
        <f>SUMIFS(TabIstoricSalarizare[Valoarea obligațiunii calculate, lei],TabIstoricSalarizare[Tipul obligațiunilor ID],$D12,TabIstoricSalarizare[Anul],Z$5)*Aux.ESC!S$7+
SUMIF('1.3.State'!$AC$6:$BA$6,'1.1.CP'!$D12,'1.3.State'!$AC$2042:$BA$2042)*12*Aux.ESC!S$10+
Y12*'1.2.IS'!Z$35*Aux.ESC!S$8</f>
        <v>0</v>
      </c>
      <c r="AA12" s="255">
        <f>SUMIFS(TabIstoricSalarizare[Valoarea obligațiunii calculate, lei],TabIstoricSalarizare[Tipul obligațiunilor ID],$D12,TabIstoricSalarizare[Anul],AA$5)*Aux.ESC!T$7+
SUMIF('1.3.State'!$AC$6:$BA$6,'1.1.CP'!$D12,'1.3.State'!$AC$2042:$BA$2042)*12*Aux.ESC!T$10+
Z12*'1.2.IS'!AA$35*Aux.ESC!T$8</f>
        <v>0</v>
      </c>
      <c r="AB12" s="255">
        <f>SUMIFS(TabIstoricSalarizare[Valoarea obligațiunii calculate, lei],TabIstoricSalarizare[Tipul obligațiunilor ID],$D12,TabIstoricSalarizare[Anul],AB$5)*Aux.ESC!U$7+
SUMIF('1.3.State'!$AC$6:$BA$6,'1.1.CP'!$D12,'1.3.State'!$AC$2042:$BA$2042)*12*Aux.ESC!U$10+
AA12*'1.2.IS'!AB$35*Aux.ESC!U$8</f>
        <v>0</v>
      </c>
      <c r="AC12" s="255">
        <f>SUMIFS(TabIstoricSalarizare[Valoarea obligațiunii calculate, lei],TabIstoricSalarizare[Tipul obligațiunilor ID],$D12,TabIstoricSalarizare[Anul],AC$5)*Aux.ESC!V$7+
SUMIF('1.3.State'!$AC$6:$BA$6,'1.1.CP'!$D12,'1.3.State'!$AC$2042:$BA$2042)*12*Aux.ESC!V$10+
AB12*'1.2.IS'!AC$35*Aux.ESC!V$8</f>
        <v>0</v>
      </c>
      <c r="AD12" s="255">
        <f>SUMIFS(TabIstoricSalarizare[Valoarea obligațiunii calculate, lei],TabIstoricSalarizare[Tipul obligațiunilor ID],$D12,TabIstoricSalarizare[Anul],AD$5)*Aux.ESC!W$7+
SUMIF('1.3.State'!$AC$6:$BA$6,'1.1.CP'!$D12,'1.3.State'!$AC$2042:$BA$2042)*12*Aux.ESC!W$10+
AC12*'1.2.IS'!AD$35*Aux.ESC!W$8</f>
        <v>0</v>
      </c>
      <c r="AE12" s="255">
        <f>SUMIFS(TabIstoricSalarizare[Valoarea obligațiunii calculate, lei],TabIstoricSalarizare[Tipul obligațiunilor ID],$D12,TabIstoricSalarizare[Anul],AE$5)*Aux.ESC!X$7+
SUMIF('1.3.State'!$AC$6:$BA$6,'1.1.CP'!$D12,'1.3.State'!$AC$2042:$BA$2042)*12*Aux.ESC!X$10+
AD12*'1.2.IS'!AE$35*Aux.ESC!X$8</f>
        <v>0</v>
      </c>
      <c r="AF12" s="255">
        <f>SUMIFS(TabIstoricSalarizare[Valoarea obligațiunii calculate, lei],TabIstoricSalarizare[Tipul obligațiunilor ID],$D12,TabIstoricSalarizare[Anul],AF$5)*Aux.ESC!Y$7+
SUMIF('1.3.State'!$AC$6:$BA$6,'1.1.CP'!$D12,'1.3.State'!$AC$2042:$BA$2042)*12*Aux.ESC!Y$10+
AE12*'1.2.IS'!AF$35*Aux.ESC!Y$8</f>
        <v>0</v>
      </c>
      <c r="AG12" s="255">
        <f>SUMIFS(TabIstoricSalarizare[Valoarea obligațiunii calculate, lei],TabIstoricSalarizare[Tipul obligațiunilor ID],$D12,TabIstoricSalarizare[Anul],AG$5)*Aux.ESC!Z$7+
SUMIF('1.3.State'!$AC$6:$BA$6,'1.1.CP'!$D12,'1.3.State'!$AC$2042:$BA$2042)*12*Aux.ESC!Z$10+
AF12*'1.2.IS'!AG$35*Aux.ESC!Z$8</f>
        <v>0</v>
      </c>
      <c r="AH12" s="247"/>
    </row>
    <row r="13" spans="1:34" s="238" customFormat="1" outlineLevel="1" x14ac:dyDescent="0.2">
      <c r="A13" s="347" t="str">
        <f t="shared" si="0"/>
        <v>nenul</v>
      </c>
      <c r="B13" s="306">
        <f>COUNTA(F$7:F13)</f>
        <v>7</v>
      </c>
      <c r="C13" s="306">
        <v>1200</v>
      </c>
      <c r="D13" s="306"/>
      <c r="E13" s="306"/>
      <c r="F13" s="306" t="s">
        <v>626</v>
      </c>
      <c r="G13" s="306"/>
      <c r="H13" s="307" t="s">
        <v>469</v>
      </c>
      <c r="I13" s="308"/>
      <c r="J13" s="308"/>
      <c r="K13" s="306"/>
      <c r="L13" s="309"/>
      <c r="M13" s="309">
        <f>SUM(M14:M15)</f>
        <v>0</v>
      </c>
      <c r="N13" s="309">
        <f t="shared" ref="N13:AG13" si="3">SUM(N14:N15)</f>
        <v>0</v>
      </c>
      <c r="O13" s="309">
        <f t="shared" si="3"/>
        <v>1298.8800000000001</v>
      </c>
      <c r="P13" s="309">
        <f t="shared" si="3"/>
        <v>0</v>
      </c>
      <c r="Q13" s="309">
        <f t="shared" si="3"/>
        <v>0</v>
      </c>
      <c r="R13" s="309">
        <f t="shared" si="3"/>
        <v>17318.400000000001</v>
      </c>
      <c r="S13" s="309">
        <f t="shared" si="3"/>
        <v>18703.872000000003</v>
      </c>
      <c r="T13" s="309">
        <f t="shared" si="3"/>
        <v>19639.065600000005</v>
      </c>
      <c r="U13" s="309">
        <f t="shared" si="3"/>
        <v>20621.018880000007</v>
      </c>
      <c r="V13" s="309">
        <f t="shared" si="3"/>
        <v>21652.069824000009</v>
      </c>
      <c r="W13" s="309">
        <f t="shared" si="3"/>
        <v>22734.673315200012</v>
      </c>
      <c r="X13" s="309">
        <f t="shared" si="3"/>
        <v>23871.406980960015</v>
      </c>
      <c r="Y13" s="309">
        <f t="shared" si="3"/>
        <v>25064.977330008016</v>
      </c>
      <c r="Z13" s="309">
        <f t="shared" si="3"/>
        <v>26318.226196508418</v>
      </c>
      <c r="AA13" s="309">
        <f t="shared" si="3"/>
        <v>27634.137506333842</v>
      </c>
      <c r="AB13" s="309">
        <f t="shared" si="3"/>
        <v>29015.844381650535</v>
      </c>
      <c r="AC13" s="309">
        <f t="shared" si="3"/>
        <v>30466.636600733062</v>
      </c>
      <c r="AD13" s="309">
        <f t="shared" si="3"/>
        <v>31989.968430769717</v>
      </c>
      <c r="AE13" s="309">
        <f t="shared" si="3"/>
        <v>33589.466852308207</v>
      </c>
      <c r="AF13" s="309">
        <f t="shared" si="3"/>
        <v>35268.94019492362</v>
      </c>
      <c r="AG13" s="309">
        <f t="shared" si="3"/>
        <v>37032.387204669802</v>
      </c>
      <c r="AH13" s="247"/>
    </row>
    <row r="14" spans="1:34" s="238" customFormat="1" outlineLevel="1" x14ac:dyDescent="0.2">
      <c r="A14" s="347" t="str">
        <f t="shared" si="0"/>
        <v>nenul</v>
      </c>
      <c r="B14" s="235">
        <f>COUNTA(F$7:F14)</f>
        <v>8</v>
      </c>
      <c r="C14" s="235"/>
      <c r="D14" s="235">
        <v>1201</v>
      </c>
      <c r="E14" s="235"/>
      <c r="F14" s="235" t="s">
        <v>706</v>
      </c>
      <c r="G14" s="235"/>
      <c r="H14" s="236" t="s">
        <v>469</v>
      </c>
      <c r="I14" s="237"/>
      <c r="J14" s="237"/>
      <c r="K14" s="235"/>
      <c r="L14" s="96"/>
      <c r="M14" s="255">
        <f>SUMIFS(TabIstoricSalarizare[Valoarea obligațiunii calculate, lei],TabIstoricSalarizare[Tipul obligațiunilor ID],$D14,TabIstoricSalarizare[Anul],M$5)*Aux.ESC!F$7+
SUMIF('1.3.State'!$AC$6:$BA$6,'1.1.CP'!$D14,'1.3.State'!$AC$2042:$BA$2042)*12*Aux.ESC!F$10+
L14*'1.2.IS'!M$35*Aux.ESC!F$8</f>
        <v>0</v>
      </c>
      <c r="N14" s="255">
        <f>SUMIFS(TabIstoricSalarizare[Valoarea obligațiunii calculate, lei],TabIstoricSalarizare[Tipul obligațiunilor ID],$D14,TabIstoricSalarizare[Anul],N$5)*Aux.ESC!G$7+
SUMIF('1.3.State'!$AC$6:$BA$6,'1.1.CP'!$D14,'1.3.State'!$AC$2042:$BA$2042)*12*Aux.ESC!G$10+
M14*'1.2.IS'!N$35*Aux.ESC!G$8</f>
        <v>0</v>
      </c>
      <c r="O14" s="255">
        <f>SUMIFS(TabIstoricSalarizare[Valoarea obligațiunii calculate, lei],TabIstoricSalarizare[Tipul obligațiunilor ID],$D14,TabIstoricSalarizare[Anul],O$5)*Aux.ESC!H$7+
SUMIF('1.3.State'!$AC$6:$BA$6,'1.1.CP'!$D14,'1.3.State'!$AC$2042:$BA$2042)*12*Aux.ESC!H$10+
N14*'1.2.IS'!O$35*Aux.ESC!H$8</f>
        <v>1298.8800000000001</v>
      </c>
      <c r="P14" s="255">
        <f>SUMIFS(TabIstoricSalarizare[Valoarea obligațiunii calculate, lei],TabIstoricSalarizare[Tipul obligațiunilor ID],$D14,TabIstoricSalarizare[Anul],P$5)*Aux.ESC!I$7+
SUMIF('1.3.State'!$AC$6:$BA$6,'1.1.CP'!$D14,'1.3.State'!$AC$2042:$BA$2042)*12*Aux.ESC!I$10+
O14*'1.2.IS'!P$35*Aux.ESC!I$8</f>
        <v>0</v>
      </c>
      <c r="Q14" s="255">
        <f>SUMIFS(TabIstoricSalarizare[Valoarea obligațiunii calculate, lei],TabIstoricSalarizare[Tipul obligațiunilor ID],$D14,TabIstoricSalarizare[Anul],Q$5)*Aux.ESC!J$7+
SUMIF('1.3.State'!$AC$6:$BA$6,'1.1.CP'!$D14,'1.3.State'!$AC$2042:$BA$2042)*12*Aux.ESC!J$10+
P14*'1.2.IS'!Q$35*Aux.ESC!J$8</f>
        <v>0</v>
      </c>
      <c r="R14" s="255">
        <f>SUMIFS(TabIstoricSalarizare[Valoarea obligațiunii calculate, lei],TabIstoricSalarizare[Tipul obligațiunilor ID],$D14,TabIstoricSalarizare[Anul],R$5)*Aux.ESC!K$7+
SUMIF('1.3.State'!$AC$6:$BA$6,'1.1.CP'!$D14,'1.3.State'!$AC$2042:$BA$2042)*12*Aux.ESC!K$10+
Q14*'1.2.IS'!R$35*Aux.ESC!K$8</f>
        <v>17318.400000000001</v>
      </c>
      <c r="S14" s="255">
        <f>SUMIFS(TabIstoricSalarizare[Valoarea obligațiunii calculate, lei],TabIstoricSalarizare[Tipul obligațiunilor ID],$D14,TabIstoricSalarizare[Anul],S$5)*Aux.ESC!L$7+
SUMIF('1.3.State'!$AC$6:$BA$6,'1.1.CP'!$D14,'1.3.State'!$AC$2042:$BA$2042)*12*Aux.ESC!L$10+
R14*'1.2.IS'!S$35*Aux.ESC!L$8</f>
        <v>18703.872000000003</v>
      </c>
      <c r="T14" s="255">
        <f>SUMIFS(TabIstoricSalarizare[Valoarea obligațiunii calculate, lei],TabIstoricSalarizare[Tipul obligațiunilor ID],$D14,TabIstoricSalarizare[Anul],T$5)*Aux.ESC!M$7+
SUMIF('1.3.State'!$AC$6:$BA$6,'1.1.CP'!$D14,'1.3.State'!$AC$2042:$BA$2042)*12*Aux.ESC!M$10+
S14*'1.2.IS'!T$35*Aux.ESC!M$8</f>
        <v>19639.065600000005</v>
      </c>
      <c r="U14" s="255">
        <f>SUMIFS(TabIstoricSalarizare[Valoarea obligațiunii calculate, lei],TabIstoricSalarizare[Tipul obligațiunilor ID],$D14,TabIstoricSalarizare[Anul],U$5)*Aux.ESC!N$7+
SUMIF('1.3.State'!$AC$6:$BA$6,'1.1.CP'!$D14,'1.3.State'!$AC$2042:$BA$2042)*12*Aux.ESC!N$10+
T14*'1.2.IS'!U$35*Aux.ESC!N$8</f>
        <v>20621.018880000007</v>
      </c>
      <c r="V14" s="255">
        <f>SUMIFS(TabIstoricSalarizare[Valoarea obligațiunii calculate, lei],TabIstoricSalarizare[Tipul obligațiunilor ID],$D14,TabIstoricSalarizare[Anul],V$5)*Aux.ESC!O$7+
SUMIF('1.3.State'!$AC$6:$BA$6,'1.1.CP'!$D14,'1.3.State'!$AC$2042:$BA$2042)*12*Aux.ESC!O$10+
U14*'1.2.IS'!V$35*Aux.ESC!O$8</f>
        <v>21652.069824000009</v>
      </c>
      <c r="W14" s="255">
        <f>SUMIFS(TabIstoricSalarizare[Valoarea obligațiunii calculate, lei],TabIstoricSalarizare[Tipul obligațiunilor ID],$D14,TabIstoricSalarizare[Anul],W$5)*Aux.ESC!P$7+
SUMIF('1.3.State'!$AC$6:$BA$6,'1.1.CP'!$D14,'1.3.State'!$AC$2042:$BA$2042)*12*Aux.ESC!P$10+
V14*'1.2.IS'!W$35*Aux.ESC!P$8</f>
        <v>22734.673315200012</v>
      </c>
      <c r="X14" s="255">
        <f>SUMIFS(TabIstoricSalarizare[Valoarea obligațiunii calculate, lei],TabIstoricSalarizare[Tipul obligațiunilor ID],$D14,TabIstoricSalarizare[Anul],X$5)*Aux.ESC!Q$7+
SUMIF('1.3.State'!$AC$6:$BA$6,'1.1.CP'!$D14,'1.3.State'!$AC$2042:$BA$2042)*12*Aux.ESC!Q$10+
W14*'1.2.IS'!X$35*Aux.ESC!Q$8</f>
        <v>23871.406980960015</v>
      </c>
      <c r="Y14" s="255">
        <f>SUMIFS(TabIstoricSalarizare[Valoarea obligațiunii calculate, lei],TabIstoricSalarizare[Tipul obligațiunilor ID],$D14,TabIstoricSalarizare[Anul],Y$5)*Aux.ESC!R$7+
SUMIF('1.3.State'!$AC$6:$BA$6,'1.1.CP'!$D14,'1.3.State'!$AC$2042:$BA$2042)*12*Aux.ESC!R$10+
X14*'1.2.IS'!Y$35*Aux.ESC!R$8</f>
        <v>25064.977330008016</v>
      </c>
      <c r="Z14" s="255">
        <f>SUMIFS(TabIstoricSalarizare[Valoarea obligațiunii calculate, lei],TabIstoricSalarizare[Tipul obligațiunilor ID],$D14,TabIstoricSalarizare[Anul],Z$5)*Aux.ESC!S$7+
SUMIF('1.3.State'!$AC$6:$BA$6,'1.1.CP'!$D14,'1.3.State'!$AC$2042:$BA$2042)*12*Aux.ESC!S$10+
Y14*'1.2.IS'!Z$35*Aux.ESC!S$8</f>
        <v>26318.226196508418</v>
      </c>
      <c r="AA14" s="255">
        <f>SUMIFS(TabIstoricSalarizare[Valoarea obligațiunii calculate, lei],TabIstoricSalarizare[Tipul obligațiunilor ID],$D14,TabIstoricSalarizare[Anul],AA$5)*Aux.ESC!T$7+
SUMIF('1.3.State'!$AC$6:$BA$6,'1.1.CP'!$D14,'1.3.State'!$AC$2042:$BA$2042)*12*Aux.ESC!T$10+
Z14*'1.2.IS'!AA$35*Aux.ESC!T$8</f>
        <v>27634.137506333842</v>
      </c>
      <c r="AB14" s="255">
        <f>SUMIFS(TabIstoricSalarizare[Valoarea obligațiunii calculate, lei],TabIstoricSalarizare[Tipul obligațiunilor ID],$D14,TabIstoricSalarizare[Anul],AB$5)*Aux.ESC!U$7+
SUMIF('1.3.State'!$AC$6:$BA$6,'1.1.CP'!$D14,'1.3.State'!$AC$2042:$BA$2042)*12*Aux.ESC!U$10+
AA14*'1.2.IS'!AB$35*Aux.ESC!U$8</f>
        <v>29015.844381650535</v>
      </c>
      <c r="AC14" s="255">
        <f>SUMIFS(TabIstoricSalarizare[Valoarea obligațiunii calculate, lei],TabIstoricSalarizare[Tipul obligațiunilor ID],$D14,TabIstoricSalarizare[Anul],AC$5)*Aux.ESC!V$7+
SUMIF('1.3.State'!$AC$6:$BA$6,'1.1.CP'!$D14,'1.3.State'!$AC$2042:$BA$2042)*12*Aux.ESC!V$10+
AB14*'1.2.IS'!AC$35*Aux.ESC!V$8</f>
        <v>30466.636600733062</v>
      </c>
      <c r="AD14" s="255">
        <f>SUMIFS(TabIstoricSalarizare[Valoarea obligațiunii calculate, lei],TabIstoricSalarizare[Tipul obligațiunilor ID],$D14,TabIstoricSalarizare[Anul],AD$5)*Aux.ESC!W$7+
SUMIF('1.3.State'!$AC$6:$BA$6,'1.1.CP'!$D14,'1.3.State'!$AC$2042:$BA$2042)*12*Aux.ESC!W$10+
AC14*'1.2.IS'!AD$35*Aux.ESC!W$8</f>
        <v>31989.968430769717</v>
      </c>
      <c r="AE14" s="255">
        <f>SUMIFS(TabIstoricSalarizare[Valoarea obligațiunii calculate, lei],TabIstoricSalarizare[Tipul obligațiunilor ID],$D14,TabIstoricSalarizare[Anul],AE$5)*Aux.ESC!X$7+
SUMIF('1.3.State'!$AC$6:$BA$6,'1.1.CP'!$D14,'1.3.State'!$AC$2042:$BA$2042)*12*Aux.ESC!X$10+
AD14*'1.2.IS'!AE$35*Aux.ESC!X$8</f>
        <v>33589.466852308207</v>
      </c>
      <c r="AF14" s="255">
        <f>SUMIFS(TabIstoricSalarizare[Valoarea obligațiunii calculate, lei],TabIstoricSalarizare[Tipul obligațiunilor ID],$D14,TabIstoricSalarizare[Anul],AF$5)*Aux.ESC!Y$7+
SUMIF('1.3.State'!$AC$6:$BA$6,'1.1.CP'!$D14,'1.3.State'!$AC$2042:$BA$2042)*12*Aux.ESC!Y$10+
AE14*'1.2.IS'!AF$35*Aux.ESC!Y$8</f>
        <v>35268.94019492362</v>
      </c>
      <c r="AG14" s="255">
        <f>SUMIFS(TabIstoricSalarizare[Valoarea obligațiunii calculate, lei],TabIstoricSalarizare[Tipul obligațiunilor ID],$D14,TabIstoricSalarizare[Anul],AG$5)*Aux.ESC!Z$7+
SUMIF('1.3.State'!$AC$6:$BA$6,'1.1.CP'!$D14,'1.3.State'!$AC$2042:$BA$2042)*12*Aux.ESC!Z$10+
AF14*'1.2.IS'!AG$35*Aux.ESC!Z$8</f>
        <v>37032.387204669802</v>
      </c>
      <c r="AH14" s="247"/>
    </row>
    <row r="15" spans="1:34" s="238" customFormat="1" outlineLevel="1" x14ac:dyDescent="0.2">
      <c r="A15" s="347" t="str">
        <f t="shared" si="0"/>
        <v>nul</v>
      </c>
      <c r="B15" s="235">
        <f>COUNTA(F$7:F15)</f>
        <v>9</v>
      </c>
      <c r="C15" s="235"/>
      <c r="D15" s="235">
        <v>1202</v>
      </c>
      <c r="E15" s="235"/>
      <c r="F15" s="235" t="s">
        <v>705</v>
      </c>
      <c r="G15" s="235"/>
      <c r="H15" s="236" t="s">
        <v>469</v>
      </c>
      <c r="I15" s="237"/>
      <c r="J15" s="237"/>
      <c r="K15" s="235"/>
      <c r="L15" s="96"/>
      <c r="M15" s="255">
        <f>SUMIFS(TabIstoricSalarizare[Valoarea obligațiunii calculate, lei],TabIstoricSalarizare[Tipul obligațiunilor ID],$D15,TabIstoricSalarizare[Anul],M$5)*Aux.ESC!F$7+
SUMIF('1.3.State'!$AC$6:$BA$6,'1.1.CP'!$D15,'1.3.State'!$AC$2042:$BA$2042)*12*Aux.ESC!F$10+
L15*'1.2.IS'!M$35*Aux.ESC!F$8</f>
        <v>0</v>
      </c>
      <c r="N15" s="255">
        <f>SUMIFS(TabIstoricSalarizare[Valoarea obligațiunii calculate, lei],TabIstoricSalarizare[Tipul obligațiunilor ID],$D15,TabIstoricSalarizare[Anul],N$5)*Aux.ESC!G$7+
SUMIF('1.3.State'!$AC$6:$BA$6,'1.1.CP'!$D15,'1.3.State'!$AC$2042:$BA$2042)*12*Aux.ESC!G$10+
M15*'1.2.IS'!N$35*Aux.ESC!G$8</f>
        <v>0</v>
      </c>
      <c r="O15" s="255">
        <f>SUMIFS(TabIstoricSalarizare[Valoarea obligațiunii calculate, lei],TabIstoricSalarizare[Tipul obligațiunilor ID],$D15,TabIstoricSalarizare[Anul],O$5)*Aux.ESC!H$7+
SUMIF('1.3.State'!$AC$6:$BA$6,'1.1.CP'!$D15,'1.3.State'!$AC$2042:$BA$2042)*12*Aux.ESC!H$10+
N15*'1.2.IS'!O$35*Aux.ESC!H$8</f>
        <v>0</v>
      </c>
      <c r="P15" s="255">
        <f>SUMIFS(TabIstoricSalarizare[Valoarea obligațiunii calculate, lei],TabIstoricSalarizare[Tipul obligațiunilor ID],$D15,TabIstoricSalarizare[Anul],P$5)*Aux.ESC!I$7+
SUMIF('1.3.State'!$AC$6:$BA$6,'1.1.CP'!$D15,'1.3.State'!$AC$2042:$BA$2042)*12*Aux.ESC!I$10+
O15*'1.2.IS'!P$35*Aux.ESC!I$8</f>
        <v>0</v>
      </c>
      <c r="Q15" s="255">
        <f>SUMIFS(TabIstoricSalarizare[Valoarea obligațiunii calculate, lei],TabIstoricSalarizare[Tipul obligațiunilor ID],$D15,TabIstoricSalarizare[Anul],Q$5)*Aux.ESC!J$7+
SUMIF('1.3.State'!$AC$6:$BA$6,'1.1.CP'!$D15,'1.3.State'!$AC$2042:$BA$2042)*12*Aux.ESC!J$10+
P15*'1.2.IS'!Q$35*Aux.ESC!J$8</f>
        <v>0</v>
      </c>
      <c r="R15" s="255">
        <f>SUMIFS(TabIstoricSalarizare[Valoarea obligațiunii calculate, lei],TabIstoricSalarizare[Tipul obligațiunilor ID],$D15,TabIstoricSalarizare[Anul],R$5)*Aux.ESC!K$7+
SUMIF('1.3.State'!$AC$6:$BA$6,'1.1.CP'!$D15,'1.3.State'!$AC$2042:$BA$2042)*12*Aux.ESC!K$10+
Q15*'1.2.IS'!R$35*Aux.ESC!K$8</f>
        <v>0</v>
      </c>
      <c r="S15" s="255">
        <f>SUMIFS(TabIstoricSalarizare[Valoarea obligațiunii calculate, lei],TabIstoricSalarizare[Tipul obligațiunilor ID],$D15,TabIstoricSalarizare[Anul],S$5)*Aux.ESC!L$7+
SUMIF('1.3.State'!$AC$6:$BA$6,'1.1.CP'!$D15,'1.3.State'!$AC$2042:$BA$2042)*12*Aux.ESC!L$10+
R15*'1.2.IS'!S$35*Aux.ESC!L$8</f>
        <v>0</v>
      </c>
      <c r="T15" s="255">
        <f>SUMIFS(TabIstoricSalarizare[Valoarea obligațiunii calculate, lei],TabIstoricSalarizare[Tipul obligațiunilor ID],$D15,TabIstoricSalarizare[Anul],T$5)*Aux.ESC!M$7+
SUMIF('1.3.State'!$AC$6:$BA$6,'1.1.CP'!$D15,'1.3.State'!$AC$2042:$BA$2042)*12*Aux.ESC!M$10+
S15*'1.2.IS'!T$35*Aux.ESC!M$8</f>
        <v>0</v>
      </c>
      <c r="U15" s="255">
        <f>SUMIFS(TabIstoricSalarizare[Valoarea obligațiunii calculate, lei],TabIstoricSalarizare[Tipul obligațiunilor ID],$D15,TabIstoricSalarizare[Anul],U$5)*Aux.ESC!N$7+
SUMIF('1.3.State'!$AC$6:$BA$6,'1.1.CP'!$D15,'1.3.State'!$AC$2042:$BA$2042)*12*Aux.ESC!N$10+
T15*'1.2.IS'!U$35*Aux.ESC!N$8</f>
        <v>0</v>
      </c>
      <c r="V15" s="255">
        <f>SUMIFS(TabIstoricSalarizare[Valoarea obligațiunii calculate, lei],TabIstoricSalarizare[Tipul obligațiunilor ID],$D15,TabIstoricSalarizare[Anul],V$5)*Aux.ESC!O$7+
SUMIF('1.3.State'!$AC$6:$BA$6,'1.1.CP'!$D15,'1.3.State'!$AC$2042:$BA$2042)*12*Aux.ESC!O$10+
U15*'1.2.IS'!V$35*Aux.ESC!O$8</f>
        <v>0</v>
      </c>
      <c r="W15" s="255">
        <f>SUMIFS(TabIstoricSalarizare[Valoarea obligațiunii calculate, lei],TabIstoricSalarizare[Tipul obligațiunilor ID],$D15,TabIstoricSalarizare[Anul],W$5)*Aux.ESC!P$7+
SUMIF('1.3.State'!$AC$6:$BA$6,'1.1.CP'!$D15,'1.3.State'!$AC$2042:$BA$2042)*12*Aux.ESC!P$10+
V15*'1.2.IS'!W$35*Aux.ESC!P$8</f>
        <v>0</v>
      </c>
      <c r="X15" s="255">
        <f>SUMIFS(TabIstoricSalarizare[Valoarea obligațiunii calculate, lei],TabIstoricSalarizare[Tipul obligațiunilor ID],$D15,TabIstoricSalarizare[Anul],X$5)*Aux.ESC!Q$7+
SUMIF('1.3.State'!$AC$6:$BA$6,'1.1.CP'!$D15,'1.3.State'!$AC$2042:$BA$2042)*12*Aux.ESC!Q$10+
W15*'1.2.IS'!X$35*Aux.ESC!Q$8</f>
        <v>0</v>
      </c>
      <c r="Y15" s="255">
        <f>SUMIFS(TabIstoricSalarizare[Valoarea obligațiunii calculate, lei],TabIstoricSalarizare[Tipul obligațiunilor ID],$D15,TabIstoricSalarizare[Anul],Y$5)*Aux.ESC!R$7+
SUMIF('1.3.State'!$AC$6:$BA$6,'1.1.CP'!$D15,'1.3.State'!$AC$2042:$BA$2042)*12*Aux.ESC!R$10+
X15*'1.2.IS'!Y$35*Aux.ESC!R$8</f>
        <v>0</v>
      </c>
      <c r="Z15" s="255">
        <f>SUMIFS(TabIstoricSalarizare[Valoarea obligațiunii calculate, lei],TabIstoricSalarizare[Tipul obligațiunilor ID],$D15,TabIstoricSalarizare[Anul],Z$5)*Aux.ESC!S$7+
SUMIF('1.3.State'!$AC$6:$BA$6,'1.1.CP'!$D15,'1.3.State'!$AC$2042:$BA$2042)*12*Aux.ESC!S$10+
Y15*'1.2.IS'!Z$35*Aux.ESC!S$8</f>
        <v>0</v>
      </c>
      <c r="AA15" s="255">
        <f>SUMIFS(TabIstoricSalarizare[Valoarea obligațiunii calculate, lei],TabIstoricSalarizare[Tipul obligațiunilor ID],$D15,TabIstoricSalarizare[Anul],AA$5)*Aux.ESC!T$7+
SUMIF('1.3.State'!$AC$6:$BA$6,'1.1.CP'!$D15,'1.3.State'!$AC$2042:$BA$2042)*12*Aux.ESC!T$10+
Z15*'1.2.IS'!AA$35*Aux.ESC!T$8</f>
        <v>0</v>
      </c>
      <c r="AB15" s="255">
        <f>SUMIFS(TabIstoricSalarizare[Valoarea obligațiunii calculate, lei],TabIstoricSalarizare[Tipul obligațiunilor ID],$D15,TabIstoricSalarizare[Anul],AB$5)*Aux.ESC!U$7+
SUMIF('1.3.State'!$AC$6:$BA$6,'1.1.CP'!$D15,'1.3.State'!$AC$2042:$BA$2042)*12*Aux.ESC!U$10+
AA15*'1.2.IS'!AB$35*Aux.ESC!U$8</f>
        <v>0</v>
      </c>
      <c r="AC15" s="255">
        <f>SUMIFS(TabIstoricSalarizare[Valoarea obligațiunii calculate, lei],TabIstoricSalarizare[Tipul obligațiunilor ID],$D15,TabIstoricSalarizare[Anul],AC$5)*Aux.ESC!V$7+
SUMIF('1.3.State'!$AC$6:$BA$6,'1.1.CP'!$D15,'1.3.State'!$AC$2042:$BA$2042)*12*Aux.ESC!V$10+
AB15*'1.2.IS'!AC$35*Aux.ESC!V$8</f>
        <v>0</v>
      </c>
      <c r="AD15" s="255">
        <f>SUMIFS(TabIstoricSalarizare[Valoarea obligațiunii calculate, lei],TabIstoricSalarizare[Tipul obligațiunilor ID],$D15,TabIstoricSalarizare[Anul],AD$5)*Aux.ESC!W$7+
SUMIF('1.3.State'!$AC$6:$BA$6,'1.1.CP'!$D15,'1.3.State'!$AC$2042:$BA$2042)*12*Aux.ESC!W$10+
AC15*'1.2.IS'!AD$35*Aux.ESC!W$8</f>
        <v>0</v>
      </c>
      <c r="AE15" s="255">
        <f>SUMIFS(TabIstoricSalarizare[Valoarea obligațiunii calculate, lei],TabIstoricSalarizare[Tipul obligațiunilor ID],$D15,TabIstoricSalarizare[Anul],AE$5)*Aux.ESC!X$7+
SUMIF('1.3.State'!$AC$6:$BA$6,'1.1.CP'!$D15,'1.3.State'!$AC$2042:$BA$2042)*12*Aux.ESC!X$10+
AD15*'1.2.IS'!AE$35*Aux.ESC!X$8</f>
        <v>0</v>
      </c>
      <c r="AF15" s="255">
        <f>SUMIFS(TabIstoricSalarizare[Valoarea obligațiunii calculate, lei],TabIstoricSalarizare[Tipul obligațiunilor ID],$D15,TabIstoricSalarizare[Anul],AF$5)*Aux.ESC!Y$7+
SUMIF('1.3.State'!$AC$6:$BA$6,'1.1.CP'!$D15,'1.3.State'!$AC$2042:$BA$2042)*12*Aux.ESC!Y$10+
AE15*'1.2.IS'!AF$35*Aux.ESC!Y$8</f>
        <v>0</v>
      </c>
      <c r="AG15" s="255">
        <f>SUMIFS(TabIstoricSalarizare[Valoarea obligațiunii calculate, lei],TabIstoricSalarizare[Tipul obligațiunilor ID],$D15,TabIstoricSalarizare[Anul],AG$5)*Aux.ESC!Z$7+
SUMIF('1.3.State'!$AC$6:$BA$6,'1.1.CP'!$D15,'1.3.State'!$AC$2042:$BA$2042)*12*Aux.ESC!Z$10+
AF15*'1.2.IS'!AG$35*Aux.ESC!Z$8</f>
        <v>0</v>
      </c>
      <c r="AH15" s="247"/>
    </row>
    <row r="16" spans="1:34" s="238" customFormat="1" outlineLevel="1" x14ac:dyDescent="0.2">
      <c r="A16" s="347" t="str">
        <f t="shared" si="0"/>
        <v>nul</v>
      </c>
      <c r="B16" s="306">
        <f>COUNTA(F$7:F16)</f>
        <v>10</v>
      </c>
      <c r="C16" s="306">
        <v>1300</v>
      </c>
      <c r="D16" s="306"/>
      <c r="E16" s="306"/>
      <c r="F16" s="306" t="s">
        <v>627</v>
      </c>
      <c r="G16" s="306"/>
      <c r="H16" s="307" t="s">
        <v>469</v>
      </c>
      <c r="I16" s="308"/>
      <c r="J16" s="308"/>
      <c r="K16" s="306"/>
      <c r="L16" s="309"/>
      <c r="M16" s="309">
        <f>SUM(M17:M29)</f>
        <v>0</v>
      </c>
      <c r="N16" s="309">
        <f t="shared" ref="N16:AG16" si="4">SUM(N17:N29)</f>
        <v>0</v>
      </c>
      <c r="O16" s="309">
        <f t="shared" si="4"/>
        <v>0</v>
      </c>
      <c r="P16" s="309">
        <f t="shared" si="4"/>
        <v>0</v>
      </c>
      <c r="Q16" s="309">
        <f t="shared" si="4"/>
        <v>0</v>
      </c>
      <c r="R16" s="309">
        <f t="shared" si="4"/>
        <v>0</v>
      </c>
      <c r="S16" s="309">
        <f t="shared" si="4"/>
        <v>0</v>
      </c>
      <c r="T16" s="309">
        <f t="shared" si="4"/>
        <v>0</v>
      </c>
      <c r="U16" s="309">
        <f t="shared" si="4"/>
        <v>0</v>
      </c>
      <c r="V16" s="309">
        <f t="shared" si="4"/>
        <v>0</v>
      </c>
      <c r="W16" s="309">
        <f t="shared" si="4"/>
        <v>0</v>
      </c>
      <c r="X16" s="309">
        <f t="shared" si="4"/>
        <v>0</v>
      </c>
      <c r="Y16" s="309">
        <f t="shared" si="4"/>
        <v>0</v>
      </c>
      <c r="Z16" s="309">
        <f t="shared" si="4"/>
        <v>0</v>
      </c>
      <c r="AA16" s="309">
        <f t="shared" si="4"/>
        <v>0</v>
      </c>
      <c r="AB16" s="309">
        <f t="shared" si="4"/>
        <v>0</v>
      </c>
      <c r="AC16" s="309">
        <f t="shared" si="4"/>
        <v>0</v>
      </c>
      <c r="AD16" s="309">
        <f t="shared" si="4"/>
        <v>0</v>
      </c>
      <c r="AE16" s="309">
        <f t="shared" si="4"/>
        <v>0</v>
      </c>
      <c r="AF16" s="309">
        <f t="shared" si="4"/>
        <v>0</v>
      </c>
      <c r="AG16" s="309">
        <f t="shared" si="4"/>
        <v>0</v>
      </c>
      <c r="AH16" s="247"/>
    </row>
    <row r="17" spans="1:34" s="238" customFormat="1" outlineLevel="1" x14ac:dyDescent="0.2">
      <c r="A17" s="347" t="str">
        <f t="shared" si="0"/>
        <v>nul</v>
      </c>
      <c r="B17" s="235">
        <f>COUNTA(F$7:F17)</f>
        <v>11</v>
      </c>
      <c r="C17" s="235"/>
      <c r="D17" s="235">
        <v>1301</v>
      </c>
      <c r="E17" s="235"/>
      <c r="F17" s="235" t="s">
        <v>628</v>
      </c>
      <c r="G17" s="235"/>
      <c r="H17" s="236" t="s">
        <v>469</v>
      </c>
      <c r="I17" s="237"/>
      <c r="J17" s="237"/>
      <c r="K17" s="235"/>
      <c r="L17" s="96"/>
      <c r="M17" s="255">
        <f>SUMIFS(TabIstoricSalarizare[Valoarea obligațiunii calculate, lei],TabIstoricSalarizare[Tipul obligațiunilor ID],$D17,TabIstoricSalarizare[Anul],M$5)*Aux.ESC!F$7+
SUMIF('1.3.State'!$AC$6:$BA$6,'1.1.CP'!$D17,'1.3.State'!$AC$2042:$BA$2042)*12*Aux.ESC!F$10+
L17*'1.2.IS'!M$35*Aux.ESC!F$8</f>
        <v>0</v>
      </c>
      <c r="N17" s="255">
        <f>SUMIFS(TabIstoricSalarizare[Valoarea obligațiunii calculate, lei],TabIstoricSalarizare[Tipul obligațiunilor ID],$D17,TabIstoricSalarizare[Anul],N$5)*Aux.ESC!G$7+
SUMIF('1.3.State'!$AC$6:$BA$6,'1.1.CP'!$D17,'1.3.State'!$AC$2042:$BA$2042)*12*Aux.ESC!G$10+
M17*'1.2.IS'!N$35*Aux.ESC!G$8</f>
        <v>0</v>
      </c>
      <c r="O17" s="255">
        <f>SUMIFS(TabIstoricSalarizare[Valoarea obligațiunii calculate, lei],TabIstoricSalarizare[Tipul obligațiunilor ID],$D17,TabIstoricSalarizare[Anul],O$5)*Aux.ESC!H$7+
SUMIF('1.3.State'!$AC$6:$BA$6,'1.1.CP'!$D17,'1.3.State'!$AC$2042:$BA$2042)*12*Aux.ESC!H$10+
N17*'1.2.IS'!O$35*Aux.ESC!H$8</f>
        <v>0</v>
      </c>
      <c r="P17" s="255">
        <f>SUMIFS(TabIstoricSalarizare[Valoarea obligațiunii calculate, lei],TabIstoricSalarizare[Tipul obligațiunilor ID],$D17,TabIstoricSalarizare[Anul],P$5)*Aux.ESC!I$7+
SUMIF('1.3.State'!$AC$6:$BA$6,'1.1.CP'!$D17,'1.3.State'!$AC$2042:$BA$2042)*12*Aux.ESC!I$10+
O17*'1.2.IS'!P$35*Aux.ESC!I$8</f>
        <v>0</v>
      </c>
      <c r="Q17" s="255">
        <f>SUMIFS(TabIstoricSalarizare[Valoarea obligațiunii calculate, lei],TabIstoricSalarizare[Tipul obligațiunilor ID],$D17,TabIstoricSalarizare[Anul],Q$5)*Aux.ESC!J$7+
SUMIF('1.3.State'!$AC$6:$BA$6,'1.1.CP'!$D17,'1.3.State'!$AC$2042:$BA$2042)*12*Aux.ESC!J$10+
P17*'1.2.IS'!Q$35*Aux.ESC!J$8</f>
        <v>0</v>
      </c>
      <c r="R17" s="255">
        <f>SUMIFS(TabIstoricSalarizare[Valoarea obligațiunii calculate, lei],TabIstoricSalarizare[Tipul obligațiunilor ID],$D17,TabIstoricSalarizare[Anul],R$5)*Aux.ESC!K$7+
SUMIF('1.3.State'!$AC$6:$BA$6,'1.1.CP'!$D17,'1.3.State'!$AC$2042:$BA$2042)*12*Aux.ESC!K$10+
Q17*'1.2.IS'!R$35*Aux.ESC!K$8</f>
        <v>0</v>
      </c>
      <c r="S17" s="255">
        <f>SUMIFS(TabIstoricSalarizare[Valoarea obligațiunii calculate, lei],TabIstoricSalarizare[Tipul obligațiunilor ID],$D17,TabIstoricSalarizare[Anul],S$5)*Aux.ESC!L$7+
SUMIF('1.3.State'!$AC$6:$BA$6,'1.1.CP'!$D17,'1.3.State'!$AC$2042:$BA$2042)*12*Aux.ESC!L$10+
R17*'1.2.IS'!S$35*Aux.ESC!L$8</f>
        <v>0</v>
      </c>
      <c r="T17" s="255">
        <f>SUMIFS(TabIstoricSalarizare[Valoarea obligațiunii calculate, lei],TabIstoricSalarizare[Tipul obligațiunilor ID],$D17,TabIstoricSalarizare[Anul],T$5)*Aux.ESC!M$7+
SUMIF('1.3.State'!$AC$6:$BA$6,'1.1.CP'!$D17,'1.3.State'!$AC$2042:$BA$2042)*12*Aux.ESC!M$10+
S17*'1.2.IS'!T$35*Aux.ESC!M$8</f>
        <v>0</v>
      </c>
      <c r="U17" s="255">
        <f>SUMIFS(TabIstoricSalarizare[Valoarea obligațiunii calculate, lei],TabIstoricSalarizare[Tipul obligațiunilor ID],$D17,TabIstoricSalarizare[Anul],U$5)*Aux.ESC!N$7+
SUMIF('1.3.State'!$AC$6:$BA$6,'1.1.CP'!$D17,'1.3.State'!$AC$2042:$BA$2042)*12*Aux.ESC!N$10+
T17*'1.2.IS'!U$35*Aux.ESC!N$8</f>
        <v>0</v>
      </c>
      <c r="V17" s="255">
        <f>SUMIFS(TabIstoricSalarizare[Valoarea obligațiunii calculate, lei],TabIstoricSalarizare[Tipul obligațiunilor ID],$D17,TabIstoricSalarizare[Anul],V$5)*Aux.ESC!O$7+
SUMIF('1.3.State'!$AC$6:$BA$6,'1.1.CP'!$D17,'1.3.State'!$AC$2042:$BA$2042)*12*Aux.ESC!O$10+
U17*'1.2.IS'!V$35*Aux.ESC!O$8</f>
        <v>0</v>
      </c>
      <c r="W17" s="255">
        <f>SUMIFS(TabIstoricSalarizare[Valoarea obligațiunii calculate, lei],TabIstoricSalarizare[Tipul obligațiunilor ID],$D17,TabIstoricSalarizare[Anul],W$5)*Aux.ESC!P$7+
SUMIF('1.3.State'!$AC$6:$BA$6,'1.1.CP'!$D17,'1.3.State'!$AC$2042:$BA$2042)*12*Aux.ESC!P$10+
V17*'1.2.IS'!W$35*Aux.ESC!P$8</f>
        <v>0</v>
      </c>
      <c r="X17" s="255">
        <f>SUMIFS(TabIstoricSalarizare[Valoarea obligațiunii calculate, lei],TabIstoricSalarizare[Tipul obligațiunilor ID],$D17,TabIstoricSalarizare[Anul],X$5)*Aux.ESC!Q$7+
SUMIF('1.3.State'!$AC$6:$BA$6,'1.1.CP'!$D17,'1.3.State'!$AC$2042:$BA$2042)*12*Aux.ESC!Q$10+
W17*'1.2.IS'!X$35*Aux.ESC!Q$8</f>
        <v>0</v>
      </c>
      <c r="Y17" s="255">
        <f>SUMIFS(TabIstoricSalarizare[Valoarea obligațiunii calculate, lei],TabIstoricSalarizare[Tipul obligațiunilor ID],$D17,TabIstoricSalarizare[Anul],Y$5)*Aux.ESC!R$7+
SUMIF('1.3.State'!$AC$6:$BA$6,'1.1.CP'!$D17,'1.3.State'!$AC$2042:$BA$2042)*12*Aux.ESC!R$10+
X17*'1.2.IS'!Y$35*Aux.ESC!R$8</f>
        <v>0</v>
      </c>
      <c r="Z17" s="255">
        <f>SUMIFS(TabIstoricSalarizare[Valoarea obligațiunii calculate, lei],TabIstoricSalarizare[Tipul obligațiunilor ID],$D17,TabIstoricSalarizare[Anul],Z$5)*Aux.ESC!S$7+
SUMIF('1.3.State'!$AC$6:$BA$6,'1.1.CP'!$D17,'1.3.State'!$AC$2042:$BA$2042)*12*Aux.ESC!S$10+
Y17*'1.2.IS'!Z$35*Aux.ESC!S$8</f>
        <v>0</v>
      </c>
      <c r="AA17" s="255">
        <f>SUMIFS(TabIstoricSalarizare[Valoarea obligațiunii calculate, lei],TabIstoricSalarizare[Tipul obligațiunilor ID],$D17,TabIstoricSalarizare[Anul],AA$5)*Aux.ESC!T$7+
SUMIF('1.3.State'!$AC$6:$BA$6,'1.1.CP'!$D17,'1.3.State'!$AC$2042:$BA$2042)*12*Aux.ESC!T$10+
Z17*'1.2.IS'!AA$35*Aux.ESC!T$8</f>
        <v>0</v>
      </c>
      <c r="AB17" s="255">
        <f>SUMIFS(TabIstoricSalarizare[Valoarea obligațiunii calculate, lei],TabIstoricSalarizare[Tipul obligațiunilor ID],$D17,TabIstoricSalarizare[Anul],AB$5)*Aux.ESC!U$7+
SUMIF('1.3.State'!$AC$6:$BA$6,'1.1.CP'!$D17,'1.3.State'!$AC$2042:$BA$2042)*12*Aux.ESC!U$10+
AA17*'1.2.IS'!AB$35*Aux.ESC!U$8</f>
        <v>0</v>
      </c>
      <c r="AC17" s="255">
        <f>SUMIFS(TabIstoricSalarizare[Valoarea obligațiunii calculate, lei],TabIstoricSalarizare[Tipul obligațiunilor ID],$D17,TabIstoricSalarizare[Anul],AC$5)*Aux.ESC!V$7+
SUMIF('1.3.State'!$AC$6:$BA$6,'1.1.CP'!$D17,'1.3.State'!$AC$2042:$BA$2042)*12*Aux.ESC!V$10+
AB17*'1.2.IS'!AC$35*Aux.ESC!V$8</f>
        <v>0</v>
      </c>
      <c r="AD17" s="255">
        <f>SUMIFS(TabIstoricSalarizare[Valoarea obligațiunii calculate, lei],TabIstoricSalarizare[Tipul obligațiunilor ID],$D17,TabIstoricSalarizare[Anul],AD$5)*Aux.ESC!W$7+
SUMIF('1.3.State'!$AC$6:$BA$6,'1.1.CP'!$D17,'1.3.State'!$AC$2042:$BA$2042)*12*Aux.ESC!W$10+
AC17*'1.2.IS'!AD$35*Aux.ESC!W$8</f>
        <v>0</v>
      </c>
      <c r="AE17" s="255">
        <f>SUMIFS(TabIstoricSalarizare[Valoarea obligațiunii calculate, lei],TabIstoricSalarizare[Tipul obligațiunilor ID],$D17,TabIstoricSalarizare[Anul],AE$5)*Aux.ESC!X$7+
SUMIF('1.3.State'!$AC$6:$BA$6,'1.1.CP'!$D17,'1.3.State'!$AC$2042:$BA$2042)*12*Aux.ESC!X$10+
AD17*'1.2.IS'!AE$35*Aux.ESC!X$8</f>
        <v>0</v>
      </c>
      <c r="AF17" s="255">
        <f>SUMIFS(TabIstoricSalarizare[Valoarea obligațiunii calculate, lei],TabIstoricSalarizare[Tipul obligațiunilor ID],$D17,TabIstoricSalarizare[Anul],AF$5)*Aux.ESC!Y$7+
SUMIF('1.3.State'!$AC$6:$BA$6,'1.1.CP'!$D17,'1.3.State'!$AC$2042:$BA$2042)*12*Aux.ESC!Y$10+
AE17*'1.2.IS'!AF$35*Aux.ESC!Y$8</f>
        <v>0</v>
      </c>
      <c r="AG17" s="255">
        <f>SUMIFS(TabIstoricSalarizare[Valoarea obligațiunii calculate, lei],TabIstoricSalarizare[Tipul obligațiunilor ID],$D17,TabIstoricSalarizare[Anul],AG$5)*Aux.ESC!Z$7+
SUMIF('1.3.State'!$AC$6:$BA$6,'1.1.CP'!$D17,'1.3.State'!$AC$2042:$BA$2042)*12*Aux.ESC!Z$10+
AF17*'1.2.IS'!AG$35*Aux.ESC!Z$8</f>
        <v>0</v>
      </c>
      <c r="AH17" s="247"/>
    </row>
    <row r="18" spans="1:34" s="238" customFormat="1" outlineLevel="1" x14ac:dyDescent="0.2">
      <c r="A18" s="347" t="str">
        <f t="shared" si="0"/>
        <v>nul</v>
      </c>
      <c r="B18" s="235">
        <f>COUNTA(F$7:F18)</f>
        <v>12</v>
      </c>
      <c r="C18" s="235"/>
      <c r="D18" s="235">
        <v>1302</v>
      </c>
      <c r="E18" s="235"/>
      <c r="F18" s="235" t="s">
        <v>629</v>
      </c>
      <c r="G18" s="235"/>
      <c r="H18" s="236" t="s">
        <v>469</v>
      </c>
      <c r="I18" s="237"/>
      <c r="J18" s="237"/>
      <c r="K18" s="235"/>
      <c r="L18" s="96"/>
      <c r="M18" s="255">
        <f>SUMIFS(TabIstoricSalarizare[Valoarea obligațiunii calculate, lei],TabIstoricSalarizare[Tipul obligațiunilor ID],$D18,TabIstoricSalarizare[Anul],M$5)*Aux.ESC!F$7+
SUMIF('1.3.State'!$AC$6:$BA$6,'1.1.CP'!$D18,'1.3.State'!$AC$2042:$BA$2042)*12*Aux.ESC!F$10+
L18*'1.2.IS'!M$35*Aux.ESC!F$8</f>
        <v>0</v>
      </c>
      <c r="N18" s="255">
        <f>SUMIFS(TabIstoricSalarizare[Valoarea obligațiunii calculate, lei],TabIstoricSalarizare[Tipul obligațiunilor ID],$D18,TabIstoricSalarizare[Anul],N$5)*Aux.ESC!G$7+
SUMIF('1.3.State'!$AC$6:$BA$6,'1.1.CP'!$D18,'1.3.State'!$AC$2042:$BA$2042)*12*Aux.ESC!G$10+
M18*'1.2.IS'!N$35*Aux.ESC!G$8</f>
        <v>0</v>
      </c>
      <c r="O18" s="255">
        <f>SUMIFS(TabIstoricSalarizare[Valoarea obligațiunii calculate, lei],TabIstoricSalarizare[Tipul obligațiunilor ID],$D18,TabIstoricSalarizare[Anul],O$5)*Aux.ESC!H$7+
SUMIF('1.3.State'!$AC$6:$BA$6,'1.1.CP'!$D18,'1.3.State'!$AC$2042:$BA$2042)*12*Aux.ESC!H$10+
N18*'1.2.IS'!O$35*Aux.ESC!H$8</f>
        <v>0</v>
      </c>
      <c r="P18" s="255">
        <f>SUMIFS(TabIstoricSalarizare[Valoarea obligațiunii calculate, lei],TabIstoricSalarizare[Tipul obligațiunilor ID],$D18,TabIstoricSalarizare[Anul],P$5)*Aux.ESC!I$7+
SUMIF('1.3.State'!$AC$6:$BA$6,'1.1.CP'!$D18,'1.3.State'!$AC$2042:$BA$2042)*12*Aux.ESC!I$10+
O18*'1.2.IS'!P$35*Aux.ESC!I$8</f>
        <v>0</v>
      </c>
      <c r="Q18" s="255">
        <f>SUMIFS(TabIstoricSalarizare[Valoarea obligațiunii calculate, lei],TabIstoricSalarizare[Tipul obligațiunilor ID],$D18,TabIstoricSalarizare[Anul],Q$5)*Aux.ESC!J$7+
SUMIF('1.3.State'!$AC$6:$BA$6,'1.1.CP'!$D18,'1.3.State'!$AC$2042:$BA$2042)*12*Aux.ESC!J$10+
P18*'1.2.IS'!Q$35*Aux.ESC!J$8</f>
        <v>0</v>
      </c>
      <c r="R18" s="255">
        <f>SUMIFS(TabIstoricSalarizare[Valoarea obligațiunii calculate, lei],TabIstoricSalarizare[Tipul obligațiunilor ID],$D18,TabIstoricSalarizare[Anul],R$5)*Aux.ESC!K$7+
SUMIF('1.3.State'!$AC$6:$BA$6,'1.1.CP'!$D18,'1.3.State'!$AC$2042:$BA$2042)*12*Aux.ESC!K$10+
Q18*'1.2.IS'!R$35*Aux.ESC!K$8</f>
        <v>0</v>
      </c>
      <c r="S18" s="255">
        <f>SUMIFS(TabIstoricSalarizare[Valoarea obligațiunii calculate, lei],TabIstoricSalarizare[Tipul obligațiunilor ID],$D18,TabIstoricSalarizare[Anul],S$5)*Aux.ESC!L$7+
SUMIF('1.3.State'!$AC$6:$BA$6,'1.1.CP'!$D18,'1.3.State'!$AC$2042:$BA$2042)*12*Aux.ESC!L$10+
R18*'1.2.IS'!S$35*Aux.ESC!L$8</f>
        <v>0</v>
      </c>
      <c r="T18" s="255">
        <f>SUMIFS(TabIstoricSalarizare[Valoarea obligațiunii calculate, lei],TabIstoricSalarizare[Tipul obligațiunilor ID],$D18,TabIstoricSalarizare[Anul],T$5)*Aux.ESC!M$7+
SUMIF('1.3.State'!$AC$6:$BA$6,'1.1.CP'!$D18,'1.3.State'!$AC$2042:$BA$2042)*12*Aux.ESC!M$10+
S18*'1.2.IS'!T$35*Aux.ESC!M$8</f>
        <v>0</v>
      </c>
      <c r="U18" s="255">
        <f>SUMIFS(TabIstoricSalarizare[Valoarea obligațiunii calculate, lei],TabIstoricSalarizare[Tipul obligațiunilor ID],$D18,TabIstoricSalarizare[Anul],U$5)*Aux.ESC!N$7+
SUMIF('1.3.State'!$AC$6:$BA$6,'1.1.CP'!$D18,'1.3.State'!$AC$2042:$BA$2042)*12*Aux.ESC!N$10+
T18*'1.2.IS'!U$35*Aux.ESC!N$8</f>
        <v>0</v>
      </c>
      <c r="V18" s="255">
        <f>SUMIFS(TabIstoricSalarizare[Valoarea obligațiunii calculate, lei],TabIstoricSalarizare[Tipul obligațiunilor ID],$D18,TabIstoricSalarizare[Anul],V$5)*Aux.ESC!O$7+
SUMIF('1.3.State'!$AC$6:$BA$6,'1.1.CP'!$D18,'1.3.State'!$AC$2042:$BA$2042)*12*Aux.ESC!O$10+
U18*'1.2.IS'!V$35*Aux.ESC!O$8</f>
        <v>0</v>
      </c>
      <c r="W18" s="255">
        <f>SUMIFS(TabIstoricSalarizare[Valoarea obligațiunii calculate, lei],TabIstoricSalarizare[Tipul obligațiunilor ID],$D18,TabIstoricSalarizare[Anul],W$5)*Aux.ESC!P$7+
SUMIF('1.3.State'!$AC$6:$BA$6,'1.1.CP'!$D18,'1.3.State'!$AC$2042:$BA$2042)*12*Aux.ESC!P$10+
V18*'1.2.IS'!W$35*Aux.ESC!P$8</f>
        <v>0</v>
      </c>
      <c r="X18" s="255">
        <f>SUMIFS(TabIstoricSalarizare[Valoarea obligațiunii calculate, lei],TabIstoricSalarizare[Tipul obligațiunilor ID],$D18,TabIstoricSalarizare[Anul],X$5)*Aux.ESC!Q$7+
SUMIF('1.3.State'!$AC$6:$BA$6,'1.1.CP'!$D18,'1.3.State'!$AC$2042:$BA$2042)*12*Aux.ESC!Q$10+
W18*'1.2.IS'!X$35*Aux.ESC!Q$8</f>
        <v>0</v>
      </c>
      <c r="Y18" s="255">
        <f>SUMIFS(TabIstoricSalarizare[Valoarea obligațiunii calculate, lei],TabIstoricSalarizare[Tipul obligațiunilor ID],$D18,TabIstoricSalarizare[Anul],Y$5)*Aux.ESC!R$7+
SUMIF('1.3.State'!$AC$6:$BA$6,'1.1.CP'!$D18,'1.3.State'!$AC$2042:$BA$2042)*12*Aux.ESC!R$10+
X18*'1.2.IS'!Y$35*Aux.ESC!R$8</f>
        <v>0</v>
      </c>
      <c r="Z18" s="255">
        <f>SUMIFS(TabIstoricSalarizare[Valoarea obligațiunii calculate, lei],TabIstoricSalarizare[Tipul obligațiunilor ID],$D18,TabIstoricSalarizare[Anul],Z$5)*Aux.ESC!S$7+
SUMIF('1.3.State'!$AC$6:$BA$6,'1.1.CP'!$D18,'1.3.State'!$AC$2042:$BA$2042)*12*Aux.ESC!S$10+
Y18*'1.2.IS'!Z$35*Aux.ESC!S$8</f>
        <v>0</v>
      </c>
      <c r="AA18" s="255">
        <f>SUMIFS(TabIstoricSalarizare[Valoarea obligațiunii calculate, lei],TabIstoricSalarizare[Tipul obligațiunilor ID],$D18,TabIstoricSalarizare[Anul],AA$5)*Aux.ESC!T$7+
SUMIF('1.3.State'!$AC$6:$BA$6,'1.1.CP'!$D18,'1.3.State'!$AC$2042:$BA$2042)*12*Aux.ESC!T$10+
Z18*'1.2.IS'!AA$35*Aux.ESC!T$8</f>
        <v>0</v>
      </c>
      <c r="AB18" s="255">
        <f>SUMIFS(TabIstoricSalarizare[Valoarea obligațiunii calculate, lei],TabIstoricSalarizare[Tipul obligațiunilor ID],$D18,TabIstoricSalarizare[Anul],AB$5)*Aux.ESC!U$7+
SUMIF('1.3.State'!$AC$6:$BA$6,'1.1.CP'!$D18,'1.3.State'!$AC$2042:$BA$2042)*12*Aux.ESC!U$10+
AA18*'1.2.IS'!AB$35*Aux.ESC!U$8</f>
        <v>0</v>
      </c>
      <c r="AC18" s="255">
        <f>SUMIFS(TabIstoricSalarizare[Valoarea obligațiunii calculate, lei],TabIstoricSalarizare[Tipul obligațiunilor ID],$D18,TabIstoricSalarizare[Anul],AC$5)*Aux.ESC!V$7+
SUMIF('1.3.State'!$AC$6:$BA$6,'1.1.CP'!$D18,'1.3.State'!$AC$2042:$BA$2042)*12*Aux.ESC!V$10+
AB18*'1.2.IS'!AC$35*Aux.ESC!V$8</f>
        <v>0</v>
      </c>
      <c r="AD18" s="255">
        <f>SUMIFS(TabIstoricSalarizare[Valoarea obligațiunii calculate, lei],TabIstoricSalarizare[Tipul obligațiunilor ID],$D18,TabIstoricSalarizare[Anul],AD$5)*Aux.ESC!W$7+
SUMIF('1.3.State'!$AC$6:$BA$6,'1.1.CP'!$D18,'1.3.State'!$AC$2042:$BA$2042)*12*Aux.ESC!W$10+
AC18*'1.2.IS'!AD$35*Aux.ESC!W$8</f>
        <v>0</v>
      </c>
      <c r="AE18" s="255">
        <f>SUMIFS(TabIstoricSalarizare[Valoarea obligațiunii calculate, lei],TabIstoricSalarizare[Tipul obligațiunilor ID],$D18,TabIstoricSalarizare[Anul],AE$5)*Aux.ESC!X$7+
SUMIF('1.3.State'!$AC$6:$BA$6,'1.1.CP'!$D18,'1.3.State'!$AC$2042:$BA$2042)*12*Aux.ESC!X$10+
AD18*'1.2.IS'!AE$35*Aux.ESC!X$8</f>
        <v>0</v>
      </c>
      <c r="AF18" s="255">
        <f>SUMIFS(TabIstoricSalarizare[Valoarea obligațiunii calculate, lei],TabIstoricSalarizare[Tipul obligațiunilor ID],$D18,TabIstoricSalarizare[Anul],AF$5)*Aux.ESC!Y$7+
SUMIF('1.3.State'!$AC$6:$BA$6,'1.1.CP'!$D18,'1.3.State'!$AC$2042:$BA$2042)*12*Aux.ESC!Y$10+
AE18*'1.2.IS'!AF$35*Aux.ESC!Y$8</f>
        <v>0</v>
      </c>
      <c r="AG18" s="255">
        <f>SUMIFS(TabIstoricSalarizare[Valoarea obligațiunii calculate, lei],TabIstoricSalarizare[Tipul obligațiunilor ID],$D18,TabIstoricSalarizare[Anul],AG$5)*Aux.ESC!Z$7+
SUMIF('1.3.State'!$AC$6:$BA$6,'1.1.CP'!$D18,'1.3.State'!$AC$2042:$BA$2042)*12*Aux.ESC!Z$10+
AF18*'1.2.IS'!AG$35*Aux.ESC!Z$8</f>
        <v>0</v>
      </c>
      <c r="AH18" s="247"/>
    </row>
    <row r="19" spans="1:34" s="238" customFormat="1" outlineLevel="1" x14ac:dyDescent="0.2">
      <c r="A19" s="347" t="str">
        <f t="shared" si="0"/>
        <v>nul</v>
      </c>
      <c r="B19" s="235">
        <f>COUNTA(F$7:F19)</f>
        <v>13</v>
      </c>
      <c r="C19" s="235"/>
      <c r="D19" s="235">
        <v>1303</v>
      </c>
      <c r="E19" s="235"/>
      <c r="F19" s="235" t="s">
        <v>630</v>
      </c>
      <c r="G19" s="235"/>
      <c r="H19" s="236" t="s">
        <v>469</v>
      </c>
      <c r="I19" s="237"/>
      <c r="J19" s="237"/>
      <c r="K19" s="235"/>
      <c r="L19" s="96"/>
      <c r="M19" s="255">
        <f>SUMIFS(TabIstoricSalarizare[Valoarea obligațiunii calculate, lei],TabIstoricSalarizare[Tipul obligațiunilor ID],$D19,TabIstoricSalarizare[Anul],M$5)*Aux.ESC!F$7+
SUMIF('1.3.State'!$AC$6:$BA$6,'1.1.CP'!$D19,'1.3.State'!$AC$2042:$BA$2042)*12*Aux.ESC!F$10+
L19*'1.2.IS'!M$35*Aux.ESC!F$8</f>
        <v>0</v>
      </c>
      <c r="N19" s="255">
        <f>SUMIFS(TabIstoricSalarizare[Valoarea obligațiunii calculate, lei],TabIstoricSalarizare[Tipul obligațiunilor ID],$D19,TabIstoricSalarizare[Anul],N$5)*Aux.ESC!G$7+
SUMIF('1.3.State'!$AC$6:$BA$6,'1.1.CP'!$D19,'1.3.State'!$AC$2042:$BA$2042)*12*Aux.ESC!G$10+
M19*'1.2.IS'!N$35*Aux.ESC!G$8</f>
        <v>0</v>
      </c>
      <c r="O19" s="255">
        <f>SUMIFS(TabIstoricSalarizare[Valoarea obligațiunii calculate, lei],TabIstoricSalarizare[Tipul obligațiunilor ID],$D19,TabIstoricSalarizare[Anul],O$5)*Aux.ESC!H$7+
SUMIF('1.3.State'!$AC$6:$BA$6,'1.1.CP'!$D19,'1.3.State'!$AC$2042:$BA$2042)*12*Aux.ESC!H$10+
N19*'1.2.IS'!O$35*Aux.ESC!H$8</f>
        <v>0</v>
      </c>
      <c r="P19" s="255">
        <f>SUMIFS(TabIstoricSalarizare[Valoarea obligațiunii calculate, lei],TabIstoricSalarizare[Tipul obligațiunilor ID],$D19,TabIstoricSalarizare[Anul],P$5)*Aux.ESC!I$7+
SUMIF('1.3.State'!$AC$6:$BA$6,'1.1.CP'!$D19,'1.3.State'!$AC$2042:$BA$2042)*12*Aux.ESC!I$10+
O19*'1.2.IS'!P$35*Aux.ESC!I$8</f>
        <v>0</v>
      </c>
      <c r="Q19" s="255">
        <f>SUMIFS(TabIstoricSalarizare[Valoarea obligațiunii calculate, lei],TabIstoricSalarizare[Tipul obligațiunilor ID],$D19,TabIstoricSalarizare[Anul],Q$5)*Aux.ESC!J$7+
SUMIF('1.3.State'!$AC$6:$BA$6,'1.1.CP'!$D19,'1.3.State'!$AC$2042:$BA$2042)*12*Aux.ESC!J$10+
P19*'1.2.IS'!Q$35*Aux.ESC!J$8</f>
        <v>0</v>
      </c>
      <c r="R19" s="255">
        <f>SUMIFS(TabIstoricSalarizare[Valoarea obligațiunii calculate, lei],TabIstoricSalarizare[Tipul obligațiunilor ID],$D19,TabIstoricSalarizare[Anul],R$5)*Aux.ESC!K$7+
SUMIF('1.3.State'!$AC$6:$BA$6,'1.1.CP'!$D19,'1.3.State'!$AC$2042:$BA$2042)*12*Aux.ESC!K$10+
Q19*'1.2.IS'!R$35*Aux.ESC!K$8</f>
        <v>0</v>
      </c>
      <c r="S19" s="255">
        <f>SUMIFS(TabIstoricSalarizare[Valoarea obligațiunii calculate, lei],TabIstoricSalarizare[Tipul obligațiunilor ID],$D19,TabIstoricSalarizare[Anul],S$5)*Aux.ESC!L$7+
SUMIF('1.3.State'!$AC$6:$BA$6,'1.1.CP'!$D19,'1.3.State'!$AC$2042:$BA$2042)*12*Aux.ESC!L$10+
R19*'1.2.IS'!S$35*Aux.ESC!L$8</f>
        <v>0</v>
      </c>
      <c r="T19" s="255">
        <f>SUMIFS(TabIstoricSalarizare[Valoarea obligațiunii calculate, lei],TabIstoricSalarizare[Tipul obligațiunilor ID],$D19,TabIstoricSalarizare[Anul],T$5)*Aux.ESC!M$7+
SUMIF('1.3.State'!$AC$6:$BA$6,'1.1.CP'!$D19,'1.3.State'!$AC$2042:$BA$2042)*12*Aux.ESC!M$10+
S19*'1.2.IS'!T$35*Aux.ESC!M$8</f>
        <v>0</v>
      </c>
      <c r="U19" s="255">
        <f>SUMIFS(TabIstoricSalarizare[Valoarea obligațiunii calculate, lei],TabIstoricSalarizare[Tipul obligațiunilor ID],$D19,TabIstoricSalarizare[Anul],U$5)*Aux.ESC!N$7+
SUMIF('1.3.State'!$AC$6:$BA$6,'1.1.CP'!$D19,'1.3.State'!$AC$2042:$BA$2042)*12*Aux.ESC!N$10+
T19*'1.2.IS'!U$35*Aux.ESC!N$8</f>
        <v>0</v>
      </c>
      <c r="V19" s="255">
        <f>SUMIFS(TabIstoricSalarizare[Valoarea obligațiunii calculate, lei],TabIstoricSalarizare[Tipul obligațiunilor ID],$D19,TabIstoricSalarizare[Anul],V$5)*Aux.ESC!O$7+
SUMIF('1.3.State'!$AC$6:$BA$6,'1.1.CP'!$D19,'1.3.State'!$AC$2042:$BA$2042)*12*Aux.ESC!O$10+
U19*'1.2.IS'!V$35*Aux.ESC!O$8</f>
        <v>0</v>
      </c>
      <c r="W19" s="255">
        <f>SUMIFS(TabIstoricSalarizare[Valoarea obligațiunii calculate, lei],TabIstoricSalarizare[Tipul obligațiunilor ID],$D19,TabIstoricSalarizare[Anul],W$5)*Aux.ESC!P$7+
SUMIF('1.3.State'!$AC$6:$BA$6,'1.1.CP'!$D19,'1.3.State'!$AC$2042:$BA$2042)*12*Aux.ESC!P$10+
V19*'1.2.IS'!W$35*Aux.ESC!P$8</f>
        <v>0</v>
      </c>
      <c r="X19" s="255">
        <f>SUMIFS(TabIstoricSalarizare[Valoarea obligațiunii calculate, lei],TabIstoricSalarizare[Tipul obligațiunilor ID],$D19,TabIstoricSalarizare[Anul],X$5)*Aux.ESC!Q$7+
SUMIF('1.3.State'!$AC$6:$BA$6,'1.1.CP'!$D19,'1.3.State'!$AC$2042:$BA$2042)*12*Aux.ESC!Q$10+
W19*'1.2.IS'!X$35*Aux.ESC!Q$8</f>
        <v>0</v>
      </c>
      <c r="Y19" s="255">
        <f>SUMIFS(TabIstoricSalarizare[Valoarea obligațiunii calculate, lei],TabIstoricSalarizare[Tipul obligațiunilor ID],$D19,TabIstoricSalarizare[Anul],Y$5)*Aux.ESC!R$7+
SUMIF('1.3.State'!$AC$6:$BA$6,'1.1.CP'!$D19,'1.3.State'!$AC$2042:$BA$2042)*12*Aux.ESC!R$10+
X19*'1.2.IS'!Y$35*Aux.ESC!R$8</f>
        <v>0</v>
      </c>
      <c r="Z19" s="255">
        <f>SUMIFS(TabIstoricSalarizare[Valoarea obligațiunii calculate, lei],TabIstoricSalarizare[Tipul obligațiunilor ID],$D19,TabIstoricSalarizare[Anul],Z$5)*Aux.ESC!S$7+
SUMIF('1.3.State'!$AC$6:$BA$6,'1.1.CP'!$D19,'1.3.State'!$AC$2042:$BA$2042)*12*Aux.ESC!S$10+
Y19*'1.2.IS'!Z$35*Aux.ESC!S$8</f>
        <v>0</v>
      </c>
      <c r="AA19" s="255">
        <f>SUMIFS(TabIstoricSalarizare[Valoarea obligațiunii calculate, lei],TabIstoricSalarizare[Tipul obligațiunilor ID],$D19,TabIstoricSalarizare[Anul],AA$5)*Aux.ESC!T$7+
SUMIF('1.3.State'!$AC$6:$BA$6,'1.1.CP'!$D19,'1.3.State'!$AC$2042:$BA$2042)*12*Aux.ESC!T$10+
Z19*'1.2.IS'!AA$35*Aux.ESC!T$8</f>
        <v>0</v>
      </c>
      <c r="AB19" s="255">
        <f>SUMIFS(TabIstoricSalarizare[Valoarea obligațiunii calculate, lei],TabIstoricSalarizare[Tipul obligațiunilor ID],$D19,TabIstoricSalarizare[Anul],AB$5)*Aux.ESC!U$7+
SUMIF('1.3.State'!$AC$6:$BA$6,'1.1.CP'!$D19,'1.3.State'!$AC$2042:$BA$2042)*12*Aux.ESC!U$10+
AA19*'1.2.IS'!AB$35*Aux.ESC!U$8</f>
        <v>0</v>
      </c>
      <c r="AC19" s="255">
        <f>SUMIFS(TabIstoricSalarizare[Valoarea obligațiunii calculate, lei],TabIstoricSalarizare[Tipul obligațiunilor ID],$D19,TabIstoricSalarizare[Anul],AC$5)*Aux.ESC!V$7+
SUMIF('1.3.State'!$AC$6:$BA$6,'1.1.CP'!$D19,'1.3.State'!$AC$2042:$BA$2042)*12*Aux.ESC!V$10+
AB19*'1.2.IS'!AC$35*Aux.ESC!V$8</f>
        <v>0</v>
      </c>
      <c r="AD19" s="255">
        <f>SUMIFS(TabIstoricSalarizare[Valoarea obligațiunii calculate, lei],TabIstoricSalarizare[Tipul obligațiunilor ID],$D19,TabIstoricSalarizare[Anul],AD$5)*Aux.ESC!W$7+
SUMIF('1.3.State'!$AC$6:$BA$6,'1.1.CP'!$D19,'1.3.State'!$AC$2042:$BA$2042)*12*Aux.ESC!W$10+
AC19*'1.2.IS'!AD$35*Aux.ESC!W$8</f>
        <v>0</v>
      </c>
      <c r="AE19" s="255">
        <f>SUMIFS(TabIstoricSalarizare[Valoarea obligațiunii calculate, lei],TabIstoricSalarizare[Tipul obligațiunilor ID],$D19,TabIstoricSalarizare[Anul],AE$5)*Aux.ESC!X$7+
SUMIF('1.3.State'!$AC$6:$BA$6,'1.1.CP'!$D19,'1.3.State'!$AC$2042:$BA$2042)*12*Aux.ESC!X$10+
AD19*'1.2.IS'!AE$35*Aux.ESC!X$8</f>
        <v>0</v>
      </c>
      <c r="AF19" s="255">
        <f>SUMIFS(TabIstoricSalarizare[Valoarea obligațiunii calculate, lei],TabIstoricSalarizare[Tipul obligațiunilor ID],$D19,TabIstoricSalarizare[Anul],AF$5)*Aux.ESC!Y$7+
SUMIF('1.3.State'!$AC$6:$BA$6,'1.1.CP'!$D19,'1.3.State'!$AC$2042:$BA$2042)*12*Aux.ESC!Y$10+
AE19*'1.2.IS'!AF$35*Aux.ESC!Y$8</f>
        <v>0</v>
      </c>
      <c r="AG19" s="255">
        <f>SUMIFS(TabIstoricSalarizare[Valoarea obligațiunii calculate, lei],TabIstoricSalarizare[Tipul obligațiunilor ID],$D19,TabIstoricSalarizare[Anul],AG$5)*Aux.ESC!Z$7+
SUMIF('1.3.State'!$AC$6:$BA$6,'1.1.CP'!$D19,'1.3.State'!$AC$2042:$BA$2042)*12*Aux.ESC!Z$10+
AF19*'1.2.IS'!AG$35*Aux.ESC!Z$8</f>
        <v>0</v>
      </c>
      <c r="AH19" s="247"/>
    </row>
    <row r="20" spans="1:34" s="238" customFormat="1" outlineLevel="1" x14ac:dyDescent="0.2">
      <c r="A20" s="347" t="str">
        <f t="shared" si="0"/>
        <v>nul</v>
      </c>
      <c r="B20" s="235">
        <f>COUNTA(F$7:F20)</f>
        <v>14</v>
      </c>
      <c r="C20" s="235"/>
      <c r="D20" s="235">
        <v>1304</v>
      </c>
      <c r="E20" s="235"/>
      <c r="F20" s="235" t="s">
        <v>704</v>
      </c>
      <c r="G20" s="235"/>
      <c r="H20" s="236" t="s">
        <v>469</v>
      </c>
      <c r="I20" s="237"/>
      <c r="J20" s="237"/>
      <c r="K20" s="235"/>
      <c r="L20" s="96"/>
      <c r="M20" s="255">
        <f>SUMIFS(TabIstoricSalarizare[Valoarea obligațiunii calculate, lei],TabIstoricSalarizare[Tipul obligațiunilor ID],$D20,TabIstoricSalarizare[Anul],M$5)*Aux.ESC!F$7+
SUMIF('1.3.State'!$AC$6:$BA$6,'1.1.CP'!$D20,'1.3.State'!$AC$2042:$BA$2042)*12*Aux.ESC!F$10+
L20*'1.2.IS'!M$35*Aux.ESC!F$8</f>
        <v>0</v>
      </c>
      <c r="N20" s="255">
        <f>SUMIFS(TabIstoricSalarizare[Valoarea obligațiunii calculate, lei],TabIstoricSalarizare[Tipul obligațiunilor ID],$D20,TabIstoricSalarizare[Anul],N$5)*Aux.ESC!G$7+
SUMIF('1.3.State'!$AC$6:$BA$6,'1.1.CP'!$D20,'1.3.State'!$AC$2042:$BA$2042)*12*Aux.ESC!G$10+
M20*'1.2.IS'!N$35*Aux.ESC!G$8</f>
        <v>0</v>
      </c>
      <c r="O20" s="255">
        <f>SUMIFS(TabIstoricSalarizare[Valoarea obligațiunii calculate, lei],TabIstoricSalarizare[Tipul obligațiunilor ID],$D20,TabIstoricSalarizare[Anul],O$5)*Aux.ESC!H$7+
SUMIF('1.3.State'!$AC$6:$BA$6,'1.1.CP'!$D20,'1.3.State'!$AC$2042:$BA$2042)*12*Aux.ESC!H$10+
N20*'1.2.IS'!O$35*Aux.ESC!H$8</f>
        <v>0</v>
      </c>
      <c r="P20" s="255">
        <f>SUMIFS(TabIstoricSalarizare[Valoarea obligațiunii calculate, lei],TabIstoricSalarizare[Tipul obligațiunilor ID],$D20,TabIstoricSalarizare[Anul],P$5)*Aux.ESC!I$7+
SUMIF('1.3.State'!$AC$6:$BA$6,'1.1.CP'!$D20,'1.3.State'!$AC$2042:$BA$2042)*12*Aux.ESC!I$10+
O20*'1.2.IS'!P$35*Aux.ESC!I$8</f>
        <v>0</v>
      </c>
      <c r="Q20" s="255">
        <f>SUMIFS(TabIstoricSalarizare[Valoarea obligațiunii calculate, lei],TabIstoricSalarizare[Tipul obligațiunilor ID],$D20,TabIstoricSalarizare[Anul],Q$5)*Aux.ESC!J$7+
SUMIF('1.3.State'!$AC$6:$BA$6,'1.1.CP'!$D20,'1.3.State'!$AC$2042:$BA$2042)*12*Aux.ESC!J$10+
P20*'1.2.IS'!Q$35*Aux.ESC!J$8</f>
        <v>0</v>
      </c>
      <c r="R20" s="255">
        <f>SUMIFS(TabIstoricSalarizare[Valoarea obligațiunii calculate, lei],TabIstoricSalarizare[Tipul obligațiunilor ID],$D20,TabIstoricSalarizare[Anul],R$5)*Aux.ESC!K$7+
SUMIF('1.3.State'!$AC$6:$BA$6,'1.1.CP'!$D20,'1.3.State'!$AC$2042:$BA$2042)*12*Aux.ESC!K$10+
Q20*'1.2.IS'!R$35*Aux.ESC!K$8</f>
        <v>0</v>
      </c>
      <c r="S20" s="255">
        <f>SUMIFS(TabIstoricSalarizare[Valoarea obligațiunii calculate, lei],TabIstoricSalarizare[Tipul obligațiunilor ID],$D20,TabIstoricSalarizare[Anul],S$5)*Aux.ESC!L$7+
SUMIF('1.3.State'!$AC$6:$BA$6,'1.1.CP'!$D20,'1.3.State'!$AC$2042:$BA$2042)*12*Aux.ESC!L$10+
R20*'1.2.IS'!S$35*Aux.ESC!L$8</f>
        <v>0</v>
      </c>
      <c r="T20" s="255">
        <f>SUMIFS(TabIstoricSalarizare[Valoarea obligațiunii calculate, lei],TabIstoricSalarizare[Tipul obligațiunilor ID],$D20,TabIstoricSalarizare[Anul],T$5)*Aux.ESC!M$7+
SUMIF('1.3.State'!$AC$6:$BA$6,'1.1.CP'!$D20,'1.3.State'!$AC$2042:$BA$2042)*12*Aux.ESC!M$10+
S20*'1.2.IS'!T$35*Aux.ESC!M$8</f>
        <v>0</v>
      </c>
      <c r="U20" s="255">
        <f>SUMIFS(TabIstoricSalarizare[Valoarea obligațiunii calculate, lei],TabIstoricSalarizare[Tipul obligațiunilor ID],$D20,TabIstoricSalarizare[Anul],U$5)*Aux.ESC!N$7+
SUMIF('1.3.State'!$AC$6:$BA$6,'1.1.CP'!$D20,'1.3.State'!$AC$2042:$BA$2042)*12*Aux.ESC!N$10+
T20*'1.2.IS'!U$35*Aux.ESC!N$8</f>
        <v>0</v>
      </c>
      <c r="V20" s="255">
        <f>SUMIFS(TabIstoricSalarizare[Valoarea obligațiunii calculate, lei],TabIstoricSalarizare[Tipul obligațiunilor ID],$D20,TabIstoricSalarizare[Anul],V$5)*Aux.ESC!O$7+
SUMIF('1.3.State'!$AC$6:$BA$6,'1.1.CP'!$D20,'1.3.State'!$AC$2042:$BA$2042)*12*Aux.ESC!O$10+
U20*'1.2.IS'!V$35*Aux.ESC!O$8</f>
        <v>0</v>
      </c>
      <c r="W20" s="255">
        <f>SUMIFS(TabIstoricSalarizare[Valoarea obligațiunii calculate, lei],TabIstoricSalarizare[Tipul obligațiunilor ID],$D20,TabIstoricSalarizare[Anul],W$5)*Aux.ESC!P$7+
SUMIF('1.3.State'!$AC$6:$BA$6,'1.1.CP'!$D20,'1.3.State'!$AC$2042:$BA$2042)*12*Aux.ESC!P$10+
V20*'1.2.IS'!W$35*Aux.ESC!P$8</f>
        <v>0</v>
      </c>
      <c r="X20" s="255">
        <f>SUMIFS(TabIstoricSalarizare[Valoarea obligațiunii calculate, lei],TabIstoricSalarizare[Tipul obligațiunilor ID],$D20,TabIstoricSalarizare[Anul],X$5)*Aux.ESC!Q$7+
SUMIF('1.3.State'!$AC$6:$BA$6,'1.1.CP'!$D20,'1.3.State'!$AC$2042:$BA$2042)*12*Aux.ESC!Q$10+
W20*'1.2.IS'!X$35*Aux.ESC!Q$8</f>
        <v>0</v>
      </c>
      <c r="Y20" s="255">
        <f>SUMIFS(TabIstoricSalarizare[Valoarea obligațiunii calculate, lei],TabIstoricSalarizare[Tipul obligațiunilor ID],$D20,TabIstoricSalarizare[Anul],Y$5)*Aux.ESC!R$7+
SUMIF('1.3.State'!$AC$6:$BA$6,'1.1.CP'!$D20,'1.3.State'!$AC$2042:$BA$2042)*12*Aux.ESC!R$10+
X20*'1.2.IS'!Y$35*Aux.ESC!R$8</f>
        <v>0</v>
      </c>
      <c r="Z20" s="255">
        <f>SUMIFS(TabIstoricSalarizare[Valoarea obligațiunii calculate, lei],TabIstoricSalarizare[Tipul obligațiunilor ID],$D20,TabIstoricSalarizare[Anul],Z$5)*Aux.ESC!S$7+
SUMIF('1.3.State'!$AC$6:$BA$6,'1.1.CP'!$D20,'1.3.State'!$AC$2042:$BA$2042)*12*Aux.ESC!S$10+
Y20*'1.2.IS'!Z$35*Aux.ESC!S$8</f>
        <v>0</v>
      </c>
      <c r="AA20" s="255">
        <f>SUMIFS(TabIstoricSalarizare[Valoarea obligațiunii calculate, lei],TabIstoricSalarizare[Tipul obligațiunilor ID],$D20,TabIstoricSalarizare[Anul],AA$5)*Aux.ESC!T$7+
SUMIF('1.3.State'!$AC$6:$BA$6,'1.1.CP'!$D20,'1.3.State'!$AC$2042:$BA$2042)*12*Aux.ESC!T$10+
Z20*'1.2.IS'!AA$35*Aux.ESC!T$8</f>
        <v>0</v>
      </c>
      <c r="AB20" s="255">
        <f>SUMIFS(TabIstoricSalarizare[Valoarea obligațiunii calculate, lei],TabIstoricSalarizare[Tipul obligațiunilor ID],$D20,TabIstoricSalarizare[Anul],AB$5)*Aux.ESC!U$7+
SUMIF('1.3.State'!$AC$6:$BA$6,'1.1.CP'!$D20,'1.3.State'!$AC$2042:$BA$2042)*12*Aux.ESC!U$10+
AA20*'1.2.IS'!AB$35*Aux.ESC!U$8</f>
        <v>0</v>
      </c>
      <c r="AC20" s="255">
        <f>SUMIFS(TabIstoricSalarizare[Valoarea obligațiunii calculate, lei],TabIstoricSalarizare[Tipul obligațiunilor ID],$D20,TabIstoricSalarizare[Anul],AC$5)*Aux.ESC!V$7+
SUMIF('1.3.State'!$AC$6:$BA$6,'1.1.CP'!$D20,'1.3.State'!$AC$2042:$BA$2042)*12*Aux.ESC!V$10+
AB20*'1.2.IS'!AC$35*Aux.ESC!V$8</f>
        <v>0</v>
      </c>
      <c r="AD20" s="255">
        <f>SUMIFS(TabIstoricSalarizare[Valoarea obligațiunii calculate, lei],TabIstoricSalarizare[Tipul obligațiunilor ID],$D20,TabIstoricSalarizare[Anul],AD$5)*Aux.ESC!W$7+
SUMIF('1.3.State'!$AC$6:$BA$6,'1.1.CP'!$D20,'1.3.State'!$AC$2042:$BA$2042)*12*Aux.ESC!W$10+
AC20*'1.2.IS'!AD$35*Aux.ESC!W$8</f>
        <v>0</v>
      </c>
      <c r="AE20" s="255">
        <f>SUMIFS(TabIstoricSalarizare[Valoarea obligațiunii calculate, lei],TabIstoricSalarizare[Tipul obligațiunilor ID],$D20,TabIstoricSalarizare[Anul],AE$5)*Aux.ESC!X$7+
SUMIF('1.3.State'!$AC$6:$BA$6,'1.1.CP'!$D20,'1.3.State'!$AC$2042:$BA$2042)*12*Aux.ESC!X$10+
AD20*'1.2.IS'!AE$35*Aux.ESC!X$8</f>
        <v>0</v>
      </c>
      <c r="AF20" s="255">
        <f>SUMIFS(TabIstoricSalarizare[Valoarea obligațiunii calculate, lei],TabIstoricSalarizare[Tipul obligațiunilor ID],$D20,TabIstoricSalarizare[Anul],AF$5)*Aux.ESC!Y$7+
SUMIF('1.3.State'!$AC$6:$BA$6,'1.1.CP'!$D20,'1.3.State'!$AC$2042:$BA$2042)*12*Aux.ESC!Y$10+
AE20*'1.2.IS'!AF$35*Aux.ESC!Y$8</f>
        <v>0</v>
      </c>
      <c r="AG20" s="255">
        <f>SUMIFS(TabIstoricSalarizare[Valoarea obligațiunii calculate, lei],TabIstoricSalarizare[Tipul obligațiunilor ID],$D20,TabIstoricSalarizare[Anul],AG$5)*Aux.ESC!Z$7+
SUMIF('1.3.State'!$AC$6:$BA$6,'1.1.CP'!$D20,'1.3.State'!$AC$2042:$BA$2042)*12*Aux.ESC!Z$10+
AF20*'1.2.IS'!AG$35*Aux.ESC!Z$8</f>
        <v>0</v>
      </c>
      <c r="AH20" s="247"/>
    </row>
    <row r="21" spans="1:34" s="238" customFormat="1" outlineLevel="1" x14ac:dyDescent="0.2">
      <c r="A21" s="347" t="str">
        <f t="shared" si="0"/>
        <v>nul</v>
      </c>
      <c r="B21" s="235">
        <f>COUNTA(F$7:F21)</f>
        <v>15</v>
      </c>
      <c r="C21" s="235"/>
      <c r="D21" s="235">
        <v>1305</v>
      </c>
      <c r="E21" s="235"/>
      <c r="F21" s="235" t="s">
        <v>631</v>
      </c>
      <c r="G21" s="235"/>
      <c r="H21" s="236" t="s">
        <v>469</v>
      </c>
      <c r="I21" s="237"/>
      <c r="J21" s="237"/>
      <c r="K21" s="235"/>
      <c r="L21" s="96"/>
      <c r="M21" s="255">
        <f>SUMIFS(TabIstoricSalarizare[Valoarea obligațiunii calculate, lei],TabIstoricSalarizare[Tipul obligațiunilor ID],$D21,TabIstoricSalarizare[Anul],M$5)*Aux.ESC!F$7+
SUMIF('1.3.State'!$AC$6:$BA$6,'1.1.CP'!$D21,'1.3.State'!$AC$2042:$BA$2042)*12*Aux.ESC!F$10+
L21*'1.2.IS'!M$35*Aux.ESC!F$8</f>
        <v>0</v>
      </c>
      <c r="N21" s="255">
        <f>SUMIFS(TabIstoricSalarizare[Valoarea obligațiunii calculate, lei],TabIstoricSalarizare[Tipul obligațiunilor ID],$D21,TabIstoricSalarizare[Anul],N$5)*Aux.ESC!G$7+
SUMIF('1.3.State'!$AC$6:$BA$6,'1.1.CP'!$D21,'1.3.State'!$AC$2042:$BA$2042)*12*Aux.ESC!G$10+
M21*'1.2.IS'!N$35*Aux.ESC!G$8</f>
        <v>0</v>
      </c>
      <c r="O21" s="255">
        <f>SUMIFS(TabIstoricSalarizare[Valoarea obligațiunii calculate, lei],TabIstoricSalarizare[Tipul obligațiunilor ID],$D21,TabIstoricSalarizare[Anul],O$5)*Aux.ESC!H$7+
SUMIF('1.3.State'!$AC$6:$BA$6,'1.1.CP'!$D21,'1.3.State'!$AC$2042:$BA$2042)*12*Aux.ESC!H$10+
N21*'1.2.IS'!O$35*Aux.ESC!H$8</f>
        <v>0</v>
      </c>
      <c r="P21" s="255">
        <f>SUMIFS(TabIstoricSalarizare[Valoarea obligațiunii calculate, lei],TabIstoricSalarizare[Tipul obligațiunilor ID],$D21,TabIstoricSalarizare[Anul],P$5)*Aux.ESC!I$7+
SUMIF('1.3.State'!$AC$6:$BA$6,'1.1.CP'!$D21,'1.3.State'!$AC$2042:$BA$2042)*12*Aux.ESC!I$10+
O21*'1.2.IS'!P$35*Aux.ESC!I$8</f>
        <v>0</v>
      </c>
      <c r="Q21" s="255">
        <f>SUMIFS(TabIstoricSalarizare[Valoarea obligațiunii calculate, lei],TabIstoricSalarizare[Tipul obligațiunilor ID],$D21,TabIstoricSalarizare[Anul],Q$5)*Aux.ESC!J$7+
SUMIF('1.3.State'!$AC$6:$BA$6,'1.1.CP'!$D21,'1.3.State'!$AC$2042:$BA$2042)*12*Aux.ESC!J$10+
P21*'1.2.IS'!Q$35*Aux.ESC!J$8</f>
        <v>0</v>
      </c>
      <c r="R21" s="255">
        <f>SUMIFS(TabIstoricSalarizare[Valoarea obligațiunii calculate, lei],TabIstoricSalarizare[Tipul obligațiunilor ID],$D21,TabIstoricSalarizare[Anul],R$5)*Aux.ESC!K$7+
SUMIF('1.3.State'!$AC$6:$BA$6,'1.1.CP'!$D21,'1.3.State'!$AC$2042:$BA$2042)*12*Aux.ESC!K$10+
Q21*'1.2.IS'!R$35*Aux.ESC!K$8</f>
        <v>0</v>
      </c>
      <c r="S21" s="255">
        <f>SUMIFS(TabIstoricSalarizare[Valoarea obligațiunii calculate, lei],TabIstoricSalarizare[Tipul obligațiunilor ID],$D21,TabIstoricSalarizare[Anul],S$5)*Aux.ESC!L$7+
SUMIF('1.3.State'!$AC$6:$BA$6,'1.1.CP'!$D21,'1.3.State'!$AC$2042:$BA$2042)*12*Aux.ESC!L$10+
R21*'1.2.IS'!S$35*Aux.ESC!L$8</f>
        <v>0</v>
      </c>
      <c r="T21" s="255">
        <f>SUMIFS(TabIstoricSalarizare[Valoarea obligațiunii calculate, lei],TabIstoricSalarizare[Tipul obligațiunilor ID],$D21,TabIstoricSalarizare[Anul],T$5)*Aux.ESC!M$7+
SUMIF('1.3.State'!$AC$6:$BA$6,'1.1.CP'!$D21,'1.3.State'!$AC$2042:$BA$2042)*12*Aux.ESC!M$10+
S21*'1.2.IS'!T$35*Aux.ESC!M$8</f>
        <v>0</v>
      </c>
      <c r="U21" s="255">
        <f>SUMIFS(TabIstoricSalarizare[Valoarea obligațiunii calculate, lei],TabIstoricSalarizare[Tipul obligațiunilor ID],$D21,TabIstoricSalarizare[Anul],U$5)*Aux.ESC!N$7+
SUMIF('1.3.State'!$AC$6:$BA$6,'1.1.CP'!$D21,'1.3.State'!$AC$2042:$BA$2042)*12*Aux.ESC!N$10+
T21*'1.2.IS'!U$35*Aux.ESC!N$8</f>
        <v>0</v>
      </c>
      <c r="V21" s="255">
        <f>SUMIFS(TabIstoricSalarizare[Valoarea obligațiunii calculate, lei],TabIstoricSalarizare[Tipul obligațiunilor ID],$D21,TabIstoricSalarizare[Anul],V$5)*Aux.ESC!O$7+
SUMIF('1.3.State'!$AC$6:$BA$6,'1.1.CP'!$D21,'1.3.State'!$AC$2042:$BA$2042)*12*Aux.ESC!O$10+
U21*'1.2.IS'!V$35*Aux.ESC!O$8</f>
        <v>0</v>
      </c>
      <c r="W21" s="255">
        <f>SUMIFS(TabIstoricSalarizare[Valoarea obligațiunii calculate, lei],TabIstoricSalarizare[Tipul obligațiunilor ID],$D21,TabIstoricSalarizare[Anul],W$5)*Aux.ESC!P$7+
SUMIF('1.3.State'!$AC$6:$BA$6,'1.1.CP'!$D21,'1.3.State'!$AC$2042:$BA$2042)*12*Aux.ESC!P$10+
V21*'1.2.IS'!W$35*Aux.ESC!P$8</f>
        <v>0</v>
      </c>
      <c r="X21" s="255">
        <f>SUMIFS(TabIstoricSalarizare[Valoarea obligațiunii calculate, lei],TabIstoricSalarizare[Tipul obligațiunilor ID],$D21,TabIstoricSalarizare[Anul],X$5)*Aux.ESC!Q$7+
SUMIF('1.3.State'!$AC$6:$BA$6,'1.1.CP'!$D21,'1.3.State'!$AC$2042:$BA$2042)*12*Aux.ESC!Q$10+
W21*'1.2.IS'!X$35*Aux.ESC!Q$8</f>
        <v>0</v>
      </c>
      <c r="Y21" s="255">
        <f>SUMIFS(TabIstoricSalarizare[Valoarea obligațiunii calculate, lei],TabIstoricSalarizare[Tipul obligațiunilor ID],$D21,TabIstoricSalarizare[Anul],Y$5)*Aux.ESC!R$7+
SUMIF('1.3.State'!$AC$6:$BA$6,'1.1.CP'!$D21,'1.3.State'!$AC$2042:$BA$2042)*12*Aux.ESC!R$10+
X21*'1.2.IS'!Y$35*Aux.ESC!R$8</f>
        <v>0</v>
      </c>
      <c r="Z21" s="255">
        <f>SUMIFS(TabIstoricSalarizare[Valoarea obligațiunii calculate, lei],TabIstoricSalarizare[Tipul obligațiunilor ID],$D21,TabIstoricSalarizare[Anul],Z$5)*Aux.ESC!S$7+
SUMIF('1.3.State'!$AC$6:$BA$6,'1.1.CP'!$D21,'1.3.State'!$AC$2042:$BA$2042)*12*Aux.ESC!S$10+
Y21*'1.2.IS'!Z$35*Aux.ESC!S$8</f>
        <v>0</v>
      </c>
      <c r="AA21" s="255">
        <f>SUMIFS(TabIstoricSalarizare[Valoarea obligațiunii calculate, lei],TabIstoricSalarizare[Tipul obligațiunilor ID],$D21,TabIstoricSalarizare[Anul],AA$5)*Aux.ESC!T$7+
SUMIF('1.3.State'!$AC$6:$BA$6,'1.1.CP'!$D21,'1.3.State'!$AC$2042:$BA$2042)*12*Aux.ESC!T$10+
Z21*'1.2.IS'!AA$35*Aux.ESC!T$8</f>
        <v>0</v>
      </c>
      <c r="AB21" s="255">
        <f>SUMIFS(TabIstoricSalarizare[Valoarea obligațiunii calculate, lei],TabIstoricSalarizare[Tipul obligațiunilor ID],$D21,TabIstoricSalarizare[Anul],AB$5)*Aux.ESC!U$7+
SUMIF('1.3.State'!$AC$6:$BA$6,'1.1.CP'!$D21,'1.3.State'!$AC$2042:$BA$2042)*12*Aux.ESC!U$10+
AA21*'1.2.IS'!AB$35*Aux.ESC!U$8</f>
        <v>0</v>
      </c>
      <c r="AC21" s="255">
        <f>SUMIFS(TabIstoricSalarizare[Valoarea obligațiunii calculate, lei],TabIstoricSalarizare[Tipul obligațiunilor ID],$D21,TabIstoricSalarizare[Anul],AC$5)*Aux.ESC!V$7+
SUMIF('1.3.State'!$AC$6:$BA$6,'1.1.CP'!$D21,'1.3.State'!$AC$2042:$BA$2042)*12*Aux.ESC!V$10+
AB21*'1.2.IS'!AC$35*Aux.ESC!V$8</f>
        <v>0</v>
      </c>
      <c r="AD21" s="255">
        <f>SUMIFS(TabIstoricSalarizare[Valoarea obligațiunii calculate, lei],TabIstoricSalarizare[Tipul obligațiunilor ID],$D21,TabIstoricSalarizare[Anul],AD$5)*Aux.ESC!W$7+
SUMIF('1.3.State'!$AC$6:$BA$6,'1.1.CP'!$D21,'1.3.State'!$AC$2042:$BA$2042)*12*Aux.ESC!W$10+
AC21*'1.2.IS'!AD$35*Aux.ESC!W$8</f>
        <v>0</v>
      </c>
      <c r="AE21" s="255">
        <f>SUMIFS(TabIstoricSalarizare[Valoarea obligațiunii calculate, lei],TabIstoricSalarizare[Tipul obligațiunilor ID],$D21,TabIstoricSalarizare[Anul],AE$5)*Aux.ESC!X$7+
SUMIF('1.3.State'!$AC$6:$BA$6,'1.1.CP'!$D21,'1.3.State'!$AC$2042:$BA$2042)*12*Aux.ESC!X$10+
AD21*'1.2.IS'!AE$35*Aux.ESC!X$8</f>
        <v>0</v>
      </c>
      <c r="AF21" s="255">
        <f>SUMIFS(TabIstoricSalarizare[Valoarea obligațiunii calculate, lei],TabIstoricSalarizare[Tipul obligațiunilor ID],$D21,TabIstoricSalarizare[Anul],AF$5)*Aux.ESC!Y$7+
SUMIF('1.3.State'!$AC$6:$BA$6,'1.1.CP'!$D21,'1.3.State'!$AC$2042:$BA$2042)*12*Aux.ESC!Y$10+
AE21*'1.2.IS'!AF$35*Aux.ESC!Y$8</f>
        <v>0</v>
      </c>
      <c r="AG21" s="255">
        <f>SUMIFS(TabIstoricSalarizare[Valoarea obligațiunii calculate, lei],TabIstoricSalarizare[Tipul obligațiunilor ID],$D21,TabIstoricSalarizare[Anul],AG$5)*Aux.ESC!Z$7+
SUMIF('1.3.State'!$AC$6:$BA$6,'1.1.CP'!$D21,'1.3.State'!$AC$2042:$BA$2042)*12*Aux.ESC!Z$10+
AF21*'1.2.IS'!AG$35*Aux.ESC!Z$8</f>
        <v>0</v>
      </c>
      <c r="AH21" s="247"/>
    </row>
    <row r="22" spans="1:34" s="238" customFormat="1" outlineLevel="1" x14ac:dyDescent="0.2">
      <c r="A22" s="347" t="str">
        <f t="shared" si="0"/>
        <v>nul</v>
      </c>
      <c r="B22" s="235">
        <f>COUNTA(F$7:F22)</f>
        <v>16</v>
      </c>
      <c r="C22" s="235"/>
      <c r="D22" s="235">
        <v>1306</v>
      </c>
      <c r="E22" s="235"/>
      <c r="F22" s="235" t="s">
        <v>632</v>
      </c>
      <c r="G22" s="235"/>
      <c r="H22" s="236" t="s">
        <v>469</v>
      </c>
      <c r="I22" s="237"/>
      <c r="J22" s="237"/>
      <c r="K22" s="235"/>
      <c r="L22" s="96"/>
      <c r="M22" s="255">
        <f>SUMIFS(TabIstoricSalarizare[Valoarea obligațiunii calculate, lei],TabIstoricSalarizare[Tipul obligațiunilor ID],$D22,TabIstoricSalarizare[Anul],M$5)*Aux.ESC!F$7+
SUMIF('1.3.State'!$AC$6:$BA$6,'1.1.CP'!$D22,'1.3.State'!$AC$2042:$BA$2042)*12*Aux.ESC!F$10+
L22*'1.2.IS'!M$35*Aux.ESC!F$8</f>
        <v>0</v>
      </c>
      <c r="N22" s="255">
        <f>SUMIFS(TabIstoricSalarizare[Valoarea obligațiunii calculate, lei],TabIstoricSalarizare[Tipul obligațiunilor ID],$D22,TabIstoricSalarizare[Anul],N$5)*Aux.ESC!G$7+
SUMIF('1.3.State'!$AC$6:$BA$6,'1.1.CP'!$D22,'1.3.State'!$AC$2042:$BA$2042)*12*Aux.ESC!G$10+
M22*'1.2.IS'!N$35*Aux.ESC!G$8</f>
        <v>0</v>
      </c>
      <c r="O22" s="255">
        <f>SUMIFS(TabIstoricSalarizare[Valoarea obligațiunii calculate, lei],TabIstoricSalarizare[Tipul obligațiunilor ID],$D22,TabIstoricSalarizare[Anul],O$5)*Aux.ESC!H$7+
SUMIF('1.3.State'!$AC$6:$BA$6,'1.1.CP'!$D22,'1.3.State'!$AC$2042:$BA$2042)*12*Aux.ESC!H$10+
N22*'1.2.IS'!O$35*Aux.ESC!H$8</f>
        <v>0</v>
      </c>
      <c r="P22" s="255">
        <f>SUMIFS(TabIstoricSalarizare[Valoarea obligațiunii calculate, lei],TabIstoricSalarizare[Tipul obligațiunilor ID],$D22,TabIstoricSalarizare[Anul],P$5)*Aux.ESC!I$7+
SUMIF('1.3.State'!$AC$6:$BA$6,'1.1.CP'!$D22,'1.3.State'!$AC$2042:$BA$2042)*12*Aux.ESC!I$10+
O22*'1.2.IS'!P$35*Aux.ESC!I$8</f>
        <v>0</v>
      </c>
      <c r="Q22" s="255">
        <f>SUMIFS(TabIstoricSalarizare[Valoarea obligațiunii calculate, lei],TabIstoricSalarizare[Tipul obligațiunilor ID],$D22,TabIstoricSalarizare[Anul],Q$5)*Aux.ESC!J$7+
SUMIF('1.3.State'!$AC$6:$BA$6,'1.1.CP'!$D22,'1.3.State'!$AC$2042:$BA$2042)*12*Aux.ESC!J$10+
P22*'1.2.IS'!Q$35*Aux.ESC!J$8</f>
        <v>0</v>
      </c>
      <c r="R22" s="255">
        <f>SUMIFS(TabIstoricSalarizare[Valoarea obligațiunii calculate, lei],TabIstoricSalarizare[Tipul obligațiunilor ID],$D22,TabIstoricSalarizare[Anul],R$5)*Aux.ESC!K$7+
SUMIF('1.3.State'!$AC$6:$BA$6,'1.1.CP'!$D22,'1.3.State'!$AC$2042:$BA$2042)*12*Aux.ESC!K$10+
Q22*'1.2.IS'!R$35*Aux.ESC!K$8</f>
        <v>0</v>
      </c>
      <c r="S22" s="255">
        <f>SUMIFS(TabIstoricSalarizare[Valoarea obligațiunii calculate, lei],TabIstoricSalarizare[Tipul obligațiunilor ID],$D22,TabIstoricSalarizare[Anul],S$5)*Aux.ESC!L$7+
SUMIF('1.3.State'!$AC$6:$BA$6,'1.1.CP'!$D22,'1.3.State'!$AC$2042:$BA$2042)*12*Aux.ESC!L$10+
R22*'1.2.IS'!S$35*Aux.ESC!L$8</f>
        <v>0</v>
      </c>
      <c r="T22" s="255">
        <f>SUMIFS(TabIstoricSalarizare[Valoarea obligațiunii calculate, lei],TabIstoricSalarizare[Tipul obligațiunilor ID],$D22,TabIstoricSalarizare[Anul],T$5)*Aux.ESC!M$7+
SUMIF('1.3.State'!$AC$6:$BA$6,'1.1.CP'!$D22,'1.3.State'!$AC$2042:$BA$2042)*12*Aux.ESC!M$10+
S22*'1.2.IS'!T$35*Aux.ESC!M$8</f>
        <v>0</v>
      </c>
      <c r="U22" s="255">
        <f>SUMIFS(TabIstoricSalarizare[Valoarea obligațiunii calculate, lei],TabIstoricSalarizare[Tipul obligațiunilor ID],$D22,TabIstoricSalarizare[Anul],U$5)*Aux.ESC!N$7+
SUMIF('1.3.State'!$AC$6:$BA$6,'1.1.CP'!$D22,'1.3.State'!$AC$2042:$BA$2042)*12*Aux.ESC!N$10+
T22*'1.2.IS'!U$35*Aux.ESC!N$8</f>
        <v>0</v>
      </c>
      <c r="V22" s="255">
        <f>SUMIFS(TabIstoricSalarizare[Valoarea obligațiunii calculate, lei],TabIstoricSalarizare[Tipul obligațiunilor ID],$D22,TabIstoricSalarizare[Anul],V$5)*Aux.ESC!O$7+
SUMIF('1.3.State'!$AC$6:$BA$6,'1.1.CP'!$D22,'1.3.State'!$AC$2042:$BA$2042)*12*Aux.ESC!O$10+
U22*'1.2.IS'!V$35*Aux.ESC!O$8</f>
        <v>0</v>
      </c>
      <c r="W22" s="255">
        <f>SUMIFS(TabIstoricSalarizare[Valoarea obligațiunii calculate, lei],TabIstoricSalarizare[Tipul obligațiunilor ID],$D22,TabIstoricSalarizare[Anul],W$5)*Aux.ESC!P$7+
SUMIF('1.3.State'!$AC$6:$BA$6,'1.1.CP'!$D22,'1.3.State'!$AC$2042:$BA$2042)*12*Aux.ESC!P$10+
V22*'1.2.IS'!W$35*Aux.ESC!P$8</f>
        <v>0</v>
      </c>
      <c r="X22" s="255">
        <f>SUMIFS(TabIstoricSalarizare[Valoarea obligațiunii calculate, lei],TabIstoricSalarizare[Tipul obligațiunilor ID],$D22,TabIstoricSalarizare[Anul],X$5)*Aux.ESC!Q$7+
SUMIF('1.3.State'!$AC$6:$BA$6,'1.1.CP'!$D22,'1.3.State'!$AC$2042:$BA$2042)*12*Aux.ESC!Q$10+
W22*'1.2.IS'!X$35*Aux.ESC!Q$8</f>
        <v>0</v>
      </c>
      <c r="Y22" s="255">
        <f>SUMIFS(TabIstoricSalarizare[Valoarea obligațiunii calculate, lei],TabIstoricSalarizare[Tipul obligațiunilor ID],$D22,TabIstoricSalarizare[Anul],Y$5)*Aux.ESC!R$7+
SUMIF('1.3.State'!$AC$6:$BA$6,'1.1.CP'!$D22,'1.3.State'!$AC$2042:$BA$2042)*12*Aux.ESC!R$10+
X22*'1.2.IS'!Y$35*Aux.ESC!R$8</f>
        <v>0</v>
      </c>
      <c r="Z22" s="255">
        <f>SUMIFS(TabIstoricSalarizare[Valoarea obligațiunii calculate, lei],TabIstoricSalarizare[Tipul obligațiunilor ID],$D22,TabIstoricSalarizare[Anul],Z$5)*Aux.ESC!S$7+
SUMIF('1.3.State'!$AC$6:$BA$6,'1.1.CP'!$D22,'1.3.State'!$AC$2042:$BA$2042)*12*Aux.ESC!S$10+
Y22*'1.2.IS'!Z$35*Aux.ESC!S$8</f>
        <v>0</v>
      </c>
      <c r="AA22" s="255">
        <f>SUMIFS(TabIstoricSalarizare[Valoarea obligațiunii calculate, lei],TabIstoricSalarizare[Tipul obligațiunilor ID],$D22,TabIstoricSalarizare[Anul],AA$5)*Aux.ESC!T$7+
SUMIF('1.3.State'!$AC$6:$BA$6,'1.1.CP'!$D22,'1.3.State'!$AC$2042:$BA$2042)*12*Aux.ESC!T$10+
Z22*'1.2.IS'!AA$35*Aux.ESC!T$8</f>
        <v>0</v>
      </c>
      <c r="AB22" s="255">
        <f>SUMIFS(TabIstoricSalarizare[Valoarea obligațiunii calculate, lei],TabIstoricSalarizare[Tipul obligațiunilor ID],$D22,TabIstoricSalarizare[Anul],AB$5)*Aux.ESC!U$7+
SUMIF('1.3.State'!$AC$6:$BA$6,'1.1.CP'!$D22,'1.3.State'!$AC$2042:$BA$2042)*12*Aux.ESC!U$10+
AA22*'1.2.IS'!AB$35*Aux.ESC!U$8</f>
        <v>0</v>
      </c>
      <c r="AC22" s="255">
        <f>SUMIFS(TabIstoricSalarizare[Valoarea obligațiunii calculate, lei],TabIstoricSalarizare[Tipul obligațiunilor ID],$D22,TabIstoricSalarizare[Anul],AC$5)*Aux.ESC!V$7+
SUMIF('1.3.State'!$AC$6:$BA$6,'1.1.CP'!$D22,'1.3.State'!$AC$2042:$BA$2042)*12*Aux.ESC!V$10+
AB22*'1.2.IS'!AC$35*Aux.ESC!V$8</f>
        <v>0</v>
      </c>
      <c r="AD22" s="255">
        <f>SUMIFS(TabIstoricSalarizare[Valoarea obligațiunii calculate, lei],TabIstoricSalarizare[Tipul obligațiunilor ID],$D22,TabIstoricSalarizare[Anul],AD$5)*Aux.ESC!W$7+
SUMIF('1.3.State'!$AC$6:$BA$6,'1.1.CP'!$D22,'1.3.State'!$AC$2042:$BA$2042)*12*Aux.ESC!W$10+
AC22*'1.2.IS'!AD$35*Aux.ESC!W$8</f>
        <v>0</v>
      </c>
      <c r="AE22" s="255">
        <f>SUMIFS(TabIstoricSalarizare[Valoarea obligațiunii calculate, lei],TabIstoricSalarizare[Tipul obligațiunilor ID],$D22,TabIstoricSalarizare[Anul],AE$5)*Aux.ESC!X$7+
SUMIF('1.3.State'!$AC$6:$BA$6,'1.1.CP'!$D22,'1.3.State'!$AC$2042:$BA$2042)*12*Aux.ESC!X$10+
AD22*'1.2.IS'!AE$35*Aux.ESC!X$8</f>
        <v>0</v>
      </c>
      <c r="AF22" s="255">
        <f>SUMIFS(TabIstoricSalarizare[Valoarea obligațiunii calculate, lei],TabIstoricSalarizare[Tipul obligațiunilor ID],$D22,TabIstoricSalarizare[Anul],AF$5)*Aux.ESC!Y$7+
SUMIF('1.3.State'!$AC$6:$BA$6,'1.1.CP'!$D22,'1.3.State'!$AC$2042:$BA$2042)*12*Aux.ESC!Y$10+
AE22*'1.2.IS'!AF$35*Aux.ESC!Y$8</f>
        <v>0</v>
      </c>
      <c r="AG22" s="255">
        <f>SUMIFS(TabIstoricSalarizare[Valoarea obligațiunii calculate, lei],TabIstoricSalarizare[Tipul obligațiunilor ID],$D22,TabIstoricSalarizare[Anul],AG$5)*Aux.ESC!Z$7+
SUMIF('1.3.State'!$AC$6:$BA$6,'1.1.CP'!$D22,'1.3.State'!$AC$2042:$BA$2042)*12*Aux.ESC!Z$10+
AF22*'1.2.IS'!AG$35*Aux.ESC!Z$8</f>
        <v>0</v>
      </c>
      <c r="AH22" s="247"/>
    </row>
    <row r="23" spans="1:34" s="238" customFormat="1" outlineLevel="1" x14ac:dyDescent="0.2">
      <c r="A23" s="347" t="str">
        <f t="shared" si="0"/>
        <v>nul</v>
      </c>
      <c r="B23" s="235">
        <f>COUNTA(F$7:F23)</f>
        <v>17</v>
      </c>
      <c r="C23" s="235"/>
      <c r="D23" s="235">
        <v>1307</v>
      </c>
      <c r="E23" s="235"/>
      <c r="F23" s="235" t="s">
        <v>633</v>
      </c>
      <c r="G23" s="235"/>
      <c r="H23" s="236" t="s">
        <v>469</v>
      </c>
      <c r="I23" s="237"/>
      <c r="J23" s="237"/>
      <c r="K23" s="235"/>
      <c r="L23" s="96"/>
      <c r="M23" s="255">
        <f>SUMIFS(TabIstoricSalarizare[Valoarea obligațiunii calculate, lei],TabIstoricSalarizare[Tipul obligațiunilor ID],$D23,TabIstoricSalarizare[Anul],M$5)*Aux.ESC!F$7+
SUMIF('1.3.State'!$AC$6:$BA$6,'1.1.CP'!$D23,'1.3.State'!$AC$2042:$BA$2042)*12*Aux.ESC!F$10+
L23*'1.2.IS'!M$35*Aux.ESC!F$8</f>
        <v>0</v>
      </c>
      <c r="N23" s="255">
        <f>SUMIFS(TabIstoricSalarizare[Valoarea obligațiunii calculate, lei],TabIstoricSalarizare[Tipul obligațiunilor ID],$D23,TabIstoricSalarizare[Anul],N$5)*Aux.ESC!G$7+
SUMIF('1.3.State'!$AC$6:$BA$6,'1.1.CP'!$D23,'1.3.State'!$AC$2042:$BA$2042)*12*Aux.ESC!G$10+
M23*'1.2.IS'!N$35*Aux.ESC!G$8</f>
        <v>0</v>
      </c>
      <c r="O23" s="255">
        <f>SUMIFS(TabIstoricSalarizare[Valoarea obligațiunii calculate, lei],TabIstoricSalarizare[Tipul obligațiunilor ID],$D23,TabIstoricSalarizare[Anul],O$5)*Aux.ESC!H$7+
SUMIF('1.3.State'!$AC$6:$BA$6,'1.1.CP'!$D23,'1.3.State'!$AC$2042:$BA$2042)*12*Aux.ESC!H$10+
N23*'1.2.IS'!O$35*Aux.ESC!H$8</f>
        <v>0</v>
      </c>
      <c r="P23" s="255">
        <f>SUMIFS(TabIstoricSalarizare[Valoarea obligațiunii calculate, lei],TabIstoricSalarizare[Tipul obligațiunilor ID],$D23,TabIstoricSalarizare[Anul],P$5)*Aux.ESC!I$7+
SUMIF('1.3.State'!$AC$6:$BA$6,'1.1.CP'!$D23,'1.3.State'!$AC$2042:$BA$2042)*12*Aux.ESC!I$10+
O23*'1.2.IS'!P$35*Aux.ESC!I$8</f>
        <v>0</v>
      </c>
      <c r="Q23" s="255">
        <f>SUMIFS(TabIstoricSalarizare[Valoarea obligațiunii calculate, lei],TabIstoricSalarizare[Tipul obligațiunilor ID],$D23,TabIstoricSalarizare[Anul],Q$5)*Aux.ESC!J$7+
SUMIF('1.3.State'!$AC$6:$BA$6,'1.1.CP'!$D23,'1.3.State'!$AC$2042:$BA$2042)*12*Aux.ESC!J$10+
P23*'1.2.IS'!Q$35*Aux.ESC!J$8</f>
        <v>0</v>
      </c>
      <c r="R23" s="255">
        <f>SUMIFS(TabIstoricSalarizare[Valoarea obligațiunii calculate, lei],TabIstoricSalarizare[Tipul obligațiunilor ID],$D23,TabIstoricSalarizare[Anul],R$5)*Aux.ESC!K$7+
SUMIF('1.3.State'!$AC$6:$BA$6,'1.1.CP'!$D23,'1.3.State'!$AC$2042:$BA$2042)*12*Aux.ESC!K$10+
Q23*'1.2.IS'!R$35*Aux.ESC!K$8</f>
        <v>0</v>
      </c>
      <c r="S23" s="255">
        <f>SUMIFS(TabIstoricSalarizare[Valoarea obligațiunii calculate, lei],TabIstoricSalarizare[Tipul obligațiunilor ID],$D23,TabIstoricSalarizare[Anul],S$5)*Aux.ESC!L$7+
SUMIF('1.3.State'!$AC$6:$BA$6,'1.1.CP'!$D23,'1.3.State'!$AC$2042:$BA$2042)*12*Aux.ESC!L$10+
R23*'1.2.IS'!S$35*Aux.ESC!L$8</f>
        <v>0</v>
      </c>
      <c r="T23" s="255">
        <f>SUMIFS(TabIstoricSalarizare[Valoarea obligațiunii calculate, lei],TabIstoricSalarizare[Tipul obligațiunilor ID],$D23,TabIstoricSalarizare[Anul],T$5)*Aux.ESC!M$7+
SUMIF('1.3.State'!$AC$6:$BA$6,'1.1.CP'!$D23,'1.3.State'!$AC$2042:$BA$2042)*12*Aux.ESC!M$10+
S23*'1.2.IS'!T$35*Aux.ESC!M$8</f>
        <v>0</v>
      </c>
      <c r="U23" s="255">
        <f>SUMIFS(TabIstoricSalarizare[Valoarea obligațiunii calculate, lei],TabIstoricSalarizare[Tipul obligațiunilor ID],$D23,TabIstoricSalarizare[Anul],U$5)*Aux.ESC!N$7+
SUMIF('1.3.State'!$AC$6:$BA$6,'1.1.CP'!$D23,'1.3.State'!$AC$2042:$BA$2042)*12*Aux.ESC!N$10+
T23*'1.2.IS'!U$35*Aux.ESC!N$8</f>
        <v>0</v>
      </c>
      <c r="V23" s="255">
        <f>SUMIFS(TabIstoricSalarizare[Valoarea obligațiunii calculate, lei],TabIstoricSalarizare[Tipul obligațiunilor ID],$D23,TabIstoricSalarizare[Anul],V$5)*Aux.ESC!O$7+
SUMIF('1.3.State'!$AC$6:$BA$6,'1.1.CP'!$D23,'1.3.State'!$AC$2042:$BA$2042)*12*Aux.ESC!O$10+
U23*'1.2.IS'!V$35*Aux.ESC!O$8</f>
        <v>0</v>
      </c>
      <c r="W23" s="255">
        <f>SUMIFS(TabIstoricSalarizare[Valoarea obligațiunii calculate, lei],TabIstoricSalarizare[Tipul obligațiunilor ID],$D23,TabIstoricSalarizare[Anul],W$5)*Aux.ESC!P$7+
SUMIF('1.3.State'!$AC$6:$BA$6,'1.1.CP'!$D23,'1.3.State'!$AC$2042:$BA$2042)*12*Aux.ESC!P$10+
V23*'1.2.IS'!W$35*Aux.ESC!P$8</f>
        <v>0</v>
      </c>
      <c r="X23" s="255">
        <f>SUMIFS(TabIstoricSalarizare[Valoarea obligațiunii calculate, lei],TabIstoricSalarizare[Tipul obligațiunilor ID],$D23,TabIstoricSalarizare[Anul],X$5)*Aux.ESC!Q$7+
SUMIF('1.3.State'!$AC$6:$BA$6,'1.1.CP'!$D23,'1.3.State'!$AC$2042:$BA$2042)*12*Aux.ESC!Q$10+
W23*'1.2.IS'!X$35*Aux.ESC!Q$8</f>
        <v>0</v>
      </c>
      <c r="Y23" s="255">
        <f>SUMIFS(TabIstoricSalarizare[Valoarea obligațiunii calculate, lei],TabIstoricSalarizare[Tipul obligațiunilor ID],$D23,TabIstoricSalarizare[Anul],Y$5)*Aux.ESC!R$7+
SUMIF('1.3.State'!$AC$6:$BA$6,'1.1.CP'!$D23,'1.3.State'!$AC$2042:$BA$2042)*12*Aux.ESC!R$10+
X23*'1.2.IS'!Y$35*Aux.ESC!R$8</f>
        <v>0</v>
      </c>
      <c r="Z23" s="255">
        <f>SUMIFS(TabIstoricSalarizare[Valoarea obligațiunii calculate, lei],TabIstoricSalarizare[Tipul obligațiunilor ID],$D23,TabIstoricSalarizare[Anul],Z$5)*Aux.ESC!S$7+
SUMIF('1.3.State'!$AC$6:$BA$6,'1.1.CP'!$D23,'1.3.State'!$AC$2042:$BA$2042)*12*Aux.ESC!S$10+
Y23*'1.2.IS'!Z$35*Aux.ESC!S$8</f>
        <v>0</v>
      </c>
      <c r="AA23" s="255">
        <f>SUMIFS(TabIstoricSalarizare[Valoarea obligațiunii calculate, lei],TabIstoricSalarizare[Tipul obligațiunilor ID],$D23,TabIstoricSalarizare[Anul],AA$5)*Aux.ESC!T$7+
SUMIF('1.3.State'!$AC$6:$BA$6,'1.1.CP'!$D23,'1.3.State'!$AC$2042:$BA$2042)*12*Aux.ESC!T$10+
Z23*'1.2.IS'!AA$35*Aux.ESC!T$8</f>
        <v>0</v>
      </c>
      <c r="AB23" s="255">
        <f>SUMIFS(TabIstoricSalarizare[Valoarea obligațiunii calculate, lei],TabIstoricSalarizare[Tipul obligațiunilor ID],$D23,TabIstoricSalarizare[Anul],AB$5)*Aux.ESC!U$7+
SUMIF('1.3.State'!$AC$6:$BA$6,'1.1.CP'!$D23,'1.3.State'!$AC$2042:$BA$2042)*12*Aux.ESC!U$10+
AA23*'1.2.IS'!AB$35*Aux.ESC!U$8</f>
        <v>0</v>
      </c>
      <c r="AC23" s="255">
        <f>SUMIFS(TabIstoricSalarizare[Valoarea obligațiunii calculate, lei],TabIstoricSalarizare[Tipul obligațiunilor ID],$D23,TabIstoricSalarizare[Anul],AC$5)*Aux.ESC!V$7+
SUMIF('1.3.State'!$AC$6:$BA$6,'1.1.CP'!$D23,'1.3.State'!$AC$2042:$BA$2042)*12*Aux.ESC!V$10+
AB23*'1.2.IS'!AC$35*Aux.ESC!V$8</f>
        <v>0</v>
      </c>
      <c r="AD23" s="255">
        <f>SUMIFS(TabIstoricSalarizare[Valoarea obligațiunii calculate, lei],TabIstoricSalarizare[Tipul obligațiunilor ID],$D23,TabIstoricSalarizare[Anul],AD$5)*Aux.ESC!W$7+
SUMIF('1.3.State'!$AC$6:$BA$6,'1.1.CP'!$D23,'1.3.State'!$AC$2042:$BA$2042)*12*Aux.ESC!W$10+
AC23*'1.2.IS'!AD$35*Aux.ESC!W$8</f>
        <v>0</v>
      </c>
      <c r="AE23" s="255">
        <f>SUMIFS(TabIstoricSalarizare[Valoarea obligațiunii calculate, lei],TabIstoricSalarizare[Tipul obligațiunilor ID],$D23,TabIstoricSalarizare[Anul],AE$5)*Aux.ESC!X$7+
SUMIF('1.3.State'!$AC$6:$BA$6,'1.1.CP'!$D23,'1.3.State'!$AC$2042:$BA$2042)*12*Aux.ESC!X$10+
AD23*'1.2.IS'!AE$35*Aux.ESC!X$8</f>
        <v>0</v>
      </c>
      <c r="AF23" s="255">
        <f>SUMIFS(TabIstoricSalarizare[Valoarea obligațiunii calculate, lei],TabIstoricSalarizare[Tipul obligațiunilor ID],$D23,TabIstoricSalarizare[Anul],AF$5)*Aux.ESC!Y$7+
SUMIF('1.3.State'!$AC$6:$BA$6,'1.1.CP'!$D23,'1.3.State'!$AC$2042:$BA$2042)*12*Aux.ESC!Y$10+
AE23*'1.2.IS'!AF$35*Aux.ESC!Y$8</f>
        <v>0</v>
      </c>
      <c r="AG23" s="255">
        <f>SUMIFS(TabIstoricSalarizare[Valoarea obligațiunii calculate, lei],TabIstoricSalarizare[Tipul obligațiunilor ID],$D23,TabIstoricSalarizare[Anul],AG$5)*Aux.ESC!Z$7+
SUMIF('1.3.State'!$AC$6:$BA$6,'1.1.CP'!$D23,'1.3.State'!$AC$2042:$BA$2042)*12*Aux.ESC!Z$10+
AF23*'1.2.IS'!AG$35*Aux.ESC!Z$8</f>
        <v>0</v>
      </c>
      <c r="AH23" s="247"/>
    </row>
    <row r="24" spans="1:34" s="238" customFormat="1" outlineLevel="1" x14ac:dyDescent="0.2">
      <c r="A24" s="347" t="str">
        <f t="shared" si="0"/>
        <v>nul</v>
      </c>
      <c r="B24" s="235">
        <f>COUNTA(F$7:F24)</f>
        <v>18</v>
      </c>
      <c r="C24" s="235"/>
      <c r="D24" s="235">
        <v>1308</v>
      </c>
      <c r="E24" s="235"/>
      <c r="F24" s="235" t="s">
        <v>634</v>
      </c>
      <c r="G24" s="235"/>
      <c r="H24" s="236" t="s">
        <v>469</v>
      </c>
      <c r="I24" s="237"/>
      <c r="J24" s="237"/>
      <c r="K24" s="235"/>
      <c r="L24" s="96"/>
      <c r="M24" s="255">
        <f>SUMIFS(TabIstoricSalarizare[Valoarea obligațiunii calculate, lei],TabIstoricSalarizare[Tipul obligațiunilor ID],$D24,TabIstoricSalarizare[Anul],M$5)*Aux.ESC!F$7+
SUMIF('1.3.State'!$AC$6:$BA$6,'1.1.CP'!$D24,'1.3.State'!$AC$2042:$BA$2042)*12*Aux.ESC!F$10+
L24*'1.2.IS'!M$35*Aux.ESC!F$8</f>
        <v>0</v>
      </c>
      <c r="N24" s="255">
        <f>SUMIFS(TabIstoricSalarizare[Valoarea obligațiunii calculate, lei],TabIstoricSalarizare[Tipul obligațiunilor ID],$D24,TabIstoricSalarizare[Anul],N$5)*Aux.ESC!G$7+
SUMIF('1.3.State'!$AC$6:$BA$6,'1.1.CP'!$D24,'1.3.State'!$AC$2042:$BA$2042)*12*Aux.ESC!G$10+
M24*'1.2.IS'!N$35*Aux.ESC!G$8</f>
        <v>0</v>
      </c>
      <c r="O24" s="255">
        <f>SUMIFS(TabIstoricSalarizare[Valoarea obligațiunii calculate, lei],TabIstoricSalarizare[Tipul obligațiunilor ID],$D24,TabIstoricSalarizare[Anul],O$5)*Aux.ESC!H$7+
SUMIF('1.3.State'!$AC$6:$BA$6,'1.1.CP'!$D24,'1.3.State'!$AC$2042:$BA$2042)*12*Aux.ESC!H$10+
N24*'1.2.IS'!O$35*Aux.ESC!H$8</f>
        <v>0</v>
      </c>
      <c r="P24" s="255">
        <f>SUMIFS(TabIstoricSalarizare[Valoarea obligațiunii calculate, lei],TabIstoricSalarizare[Tipul obligațiunilor ID],$D24,TabIstoricSalarizare[Anul],P$5)*Aux.ESC!I$7+
SUMIF('1.3.State'!$AC$6:$BA$6,'1.1.CP'!$D24,'1.3.State'!$AC$2042:$BA$2042)*12*Aux.ESC!I$10+
O24*'1.2.IS'!P$35*Aux.ESC!I$8</f>
        <v>0</v>
      </c>
      <c r="Q24" s="255">
        <f>SUMIFS(TabIstoricSalarizare[Valoarea obligațiunii calculate, lei],TabIstoricSalarizare[Tipul obligațiunilor ID],$D24,TabIstoricSalarizare[Anul],Q$5)*Aux.ESC!J$7+
SUMIF('1.3.State'!$AC$6:$BA$6,'1.1.CP'!$D24,'1.3.State'!$AC$2042:$BA$2042)*12*Aux.ESC!J$10+
P24*'1.2.IS'!Q$35*Aux.ESC!J$8</f>
        <v>0</v>
      </c>
      <c r="R24" s="255">
        <f>SUMIFS(TabIstoricSalarizare[Valoarea obligațiunii calculate, lei],TabIstoricSalarizare[Tipul obligațiunilor ID],$D24,TabIstoricSalarizare[Anul],R$5)*Aux.ESC!K$7+
SUMIF('1.3.State'!$AC$6:$BA$6,'1.1.CP'!$D24,'1.3.State'!$AC$2042:$BA$2042)*12*Aux.ESC!K$10+
Q24*'1.2.IS'!R$35*Aux.ESC!K$8</f>
        <v>0</v>
      </c>
      <c r="S24" s="255">
        <f>SUMIFS(TabIstoricSalarizare[Valoarea obligațiunii calculate, lei],TabIstoricSalarizare[Tipul obligațiunilor ID],$D24,TabIstoricSalarizare[Anul],S$5)*Aux.ESC!L$7+
SUMIF('1.3.State'!$AC$6:$BA$6,'1.1.CP'!$D24,'1.3.State'!$AC$2042:$BA$2042)*12*Aux.ESC!L$10+
R24*'1.2.IS'!S$35*Aux.ESC!L$8</f>
        <v>0</v>
      </c>
      <c r="T24" s="255">
        <f>SUMIFS(TabIstoricSalarizare[Valoarea obligațiunii calculate, lei],TabIstoricSalarizare[Tipul obligațiunilor ID],$D24,TabIstoricSalarizare[Anul],T$5)*Aux.ESC!M$7+
SUMIF('1.3.State'!$AC$6:$BA$6,'1.1.CP'!$D24,'1.3.State'!$AC$2042:$BA$2042)*12*Aux.ESC!M$10+
S24*'1.2.IS'!T$35*Aux.ESC!M$8</f>
        <v>0</v>
      </c>
      <c r="U24" s="255">
        <f>SUMIFS(TabIstoricSalarizare[Valoarea obligațiunii calculate, lei],TabIstoricSalarizare[Tipul obligațiunilor ID],$D24,TabIstoricSalarizare[Anul],U$5)*Aux.ESC!N$7+
SUMIF('1.3.State'!$AC$6:$BA$6,'1.1.CP'!$D24,'1.3.State'!$AC$2042:$BA$2042)*12*Aux.ESC!N$10+
T24*'1.2.IS'!U$35*Aux.ESC!N$8</f>
        <v>0</v>
      </c>
      <c r="V24" s="255">
        <f>SUMIFS(TabIstoricSalarizare[Valoarea obligațiunii calculate, lei],TabIstoricSalarizare[Tipul obligațiunilor ID],$D24,TabIstoricSalarizare[Anul],V$5)*Aux.ESC!O$7+
SUMIF('1.3.State'!$AC$6:$BA$6,'1.1.CP'!$D24,'1.3.State'!$AC$2042:$BA$2042)*12*Aux.ESC!O$10+
U24*'1.2.IS'!V$35*Aux.ESC!O$8</f>
        <v>0</v>
      </c>
      <c r="W24" s="255">
        <f>SUMIFS(TabIstoricSalarizare[Valoarea obligațiunii calculate, lei],TabIstoricSalarizare[Tipul obligațiunilor ID],$D24,TabIstoricSalarizare[Anul],W$5)*Aux.ESC!P$7+
SUMIF('1.3.State'!$AC$6:$BA$6,'1.1.CP'!$D24,'1.3.State'!$AC$2042:$BA$2042)*12*Aux.ESC!P$10+
V24*'1.2.IS'!W$35*Aux.ESC!P$8</f>
        <v>0</v>
      </c>
      <c r="X24" s="255">
        <f>SUMIFS(TabIstoricSalarizare[Valoarea obligațiunii calculate, lei],TabIstoricSalarizare[Tipul obligațiunilor ID],$D24,TabIstoricSalarizare[Anul],X$5)*Aux.ESC!Q$7+
SUMIF('1.3.State'!$AC$6:$BA$6,'1.1.CP'!$D24,'1.3.State'!$AC$2042:$BA$2042)*12*Aux.ESC!Q$10+
W24*'1.2.IS'!X$35*Aux.ESC!Q$8</f>
        <v>0</v>
      </c>
      <c r="Y24" s="255">
        <f>SUMIFS(TabIstoricSalarizare[Valoarea obligațiunii calculate, lei],TabIstoricSalarizare[Tipul obligațiunilor ID],$D24,TabIstoricSalarizare[Anul],Y$5)*Aux.ESC!R$7+
SUMIF('1.3.State'!$AC$6:$BA$6,'1.1.CP'!$D24,'1.3.State'!$AC$2042:$BA$2042)*12*Aux.ESC!R$10+
X24*'1.2.IS'!Y$35*Aux.ESC!R$8</f>
        <v>0</v>
      </c>
      <c r="Z24" s="255">
        <f>SUMIFS(TabIstoricSalarizare[Valoarea obligațiunii calculate, lei],TabIstoricSalarizare[Tipul obligațiunilor ID],$D24,TabIstoricSalarizare[Anul],Z$5)*Aux.ESC!S$7+
SUMIF('1.3.State'!$AC$6:$BA$6,'1.1.CP'!$D24,'1.3.State'!$AC$2042:$BA$2042)*12*Aux.ESC!S$10+
Y24*'1.2.IS'!Z$35*Aux.ESC!S$8</f>
        <v>0</v>
      </c>
      <c r="AA24" s="255">
        <f>SUMIFS(TabIstoricSalarizare[Valoarea obligațiunii calculate, lei],TabIstoricSalarizare[Tipul obligațiunilor ID],$D24,TabIstoricSalarizare[Anul],AA$5)*Aux.ESC!T$7+
SUMIF('1.3.State'!$AC$6:$BA$6,'1.1.CP'!$D24,'1.3.State'!$AC$2042:$BA$2042)*12*Aux.ESC!T$10+
Z24*'1.2.IS'!AA$35*Aux.ESC!T$8</f>
        <v>0</v>
      </c>
      <c r="AB24" s="255">
        <f>SUMIFS(TabIstoricSalarizare[Valoarea obligațiunii calculate, lei],TabIstoricSalarizare[Tipul obligațiunilor ID],$D24,TabIstoricSalarizare[Anul],AB$5)*Aux.ESC!U$7+
SUMIF('1.3.State'!$AC$6:$BA$6,'1.1.CP'!$D24,'1.3.State'!$AC$2042:$BA$2042)*12*Aux.ESC!U$10+
AA24*'1.2.IS'!AB$35*Aux.ESC!U$8</f>
        <v>0</v>
      </c>
      <c r="AC24" s="255">
        <f>SUMIFS(TabIstoricSalarizare[Valoarea obligațiunii calculate, lei],TabIstoricSalarizare[Tipul obligațiunilor ID],$D24,TabIstoricSalarizare[Anul],AC$5)*Aux.ESC!V$7+
SUMIF('1.3.State'!$AC$6:$BA$6,'1.1.CP'!$D24,'1.3.State'!$AC$2042:$BA$2042)*12*Aux.ESC!V$10+
AB24*'1.2.IS'!AC$35*Aux.ESC!V$8</f>
        <v>0</v>
      </c>
      <c r="AD24" s="255">
        <f>SUMIFS(TabIstoricSalarizare[Valoarea obligațiunii calculate, lei],TabIstoricSalarizare[Tipul obligațiunilor ID],$D24,TabIstoricSalarizare[Anul],AD$5)*Aux.ESC!W$7+
SUMIF('1.3.State'!$AC$6:$BA$6,'1.1.CP'!$D24,'1.3.State'!$AC$2042:$BA$2042)*12*Aux.ESC!W$10+
AC24*'1.2.IS'!AD$35*Aux.ESC!W$8</f>
        <v>0</v>
      </c>
      <c r="AE24" s="255">
        <f>SUMIFS(TabIstoricSalarizare[Valoarea obligațiunii calculate, lei],TabIstoricSalarizare[Tipul obligațiunilor ID],$D24,TabIstoricSalarizare[Anul],AE$5)*Aux.ESC!X$7+
SUMIF('1.3.State'!$AC$6:$BA$6,'1.1.CP'!$D24,'1.3.State'!$AC$2042:$BA$2042)*12*Aux.ESC!X$10+
AD24*'1.2.IS'!AE$35*Aux.ESC!X$8</f>
        <v>0</v>
      </c>
      <c r="AF24" s="255">
        <f>SUMIFS(TabIstoricSalarizare[Valoarea obligațiunii calculate, lei],TabIstoricSalarizare[Tipul obligațiunilor ID],$D24,TabIstoricSalarizare[Anul],AF$5)*Aux.ESC!Y$7+
SUMIF('1.3.State'!$AC$6:$BA$6,'1.1.CP'!$D24,'1.3.State'!$AC$2042:$BA$2042)*12*Aux.ESC!Y$10+
AE24*'1.2.IS'!AF$35*Aux.ESC!Y$8</f>
        <v>0</v>
      </c>
      <c r="AG24" s="255">
        <f>SUMIFS(TabIstoricSalarizare[Valoarea obligațiunii calculate, lei],TabIstoricSalarizare[Tipul obligațiunilor ID],$D24,TabIstoricSalarizare[Anul],AG$5)*Aux.ESC!Z$7+
SUMIF('1.3.State'!$AC$6:$BA$6,'1.1.CP'!$D24,'1.3.State'!$AC$2042:$BA$2042)*12*Aux.ESC!Z$10+
AF24*'1.2.IS'!AG$35*Aux.ESC!Z$8</f>
        <v>0</v>
      </c>
      <c r="AH24" s="247"/>
    </row>
    <row r="25" spans="1:34" s="238" customFormat="1" outlineLevel="1" x14ac:dyDescent="0.2">
      <c r="A25" s="347" t="str">
        <f t="shared" si="0"/>
        <v>nul</v>
      </c>
      <c r="B25" s="235">
        <f>COUNTA(F$7:F25)</f>
        <v>19</v>
      </c>
      <c r="C25" s="235"/>
      <c r="D25" s="235">
        <v>1309</v>
      </c>
      <c r="E25" s="235"/>
      <c r="F25" s="235" t="s">
        <v>635</v>
      </c>
      <c r="G25" s="235"/>
      <c r="H25" s="236" t="s">
        <v>469</v>
      </c>
      <c r="I25" s="237"/>
      <c r="J25" s="237"/>
      <c r="K25" s="235"/>
      <c r="L25" s="96"/>
      <c r="M25" s="255">
        <f>SUMIFS(TabIstoricSalarizare[Valoarea obligațiunii calculate, lei],TabIstoricSalarizare[Tipul obligațiunilor ID],$D25,TabIstoricSalarizare[Anul],M$5)*Aux.ESC!F$7+
SUMIF('1.3.State'!$AC$6:$BA$6,'1.1.CP'!$D25,'1.3.State'!$AC$2042:$BA$2042)*12*Aux.ESC!F$10+
L25*'1.2.IS'!M$35*Aux.ESC!F$8</f>
        <v>0</v>
      </c>
      <c r="N25" s="255">
        <f>SUMIFS(TabIstoricSalarizare[Valoarea obligațiunii calculate, lei],TabIstoricSalarizare[Tipul obligațiunilor ID],$D25,TabIstoricSalarizare[Anul],N$5)*Aux.ESC!G$7+
SUMIF('1.3.State'!$AC$6:$BA$6,'1.1.CP'!$D25,'1.3.State'!$AC$2042:$BA$2042)*12*Aux.ESC!G$10+
M25*'1.2.IS'!N$35*Aux.ESC!G$8</f>
        <v>0</v>
      </c>
      <c r="O25" s="255">
        <f>SUMIFS(TabIstoricSalarizare[Valoarea obligațiunii calculate, lei],TabIstoricSalarizare[Tipul obligațiunilor ID],$D25,TabIstoricSalarizare[Anul],O$5)*Aux.ESC!H$7+
SUMIF('1.3.State'!$AC$6:$BA$6,'1.1.CP'!$D25,'1.3.State'!$AC$2042:$BA$2042)*12*Aux.ESC!H$10+
N25*'1.2.IS'!O$35*Aux.ESC!H$8</f>
        <v>0</v>
      </c>
      <c r="P25" s="255">
        <f>SUMIFS(TabIstoricSalarizare[Valoarea obligațiunii calculate, lei],TabIstoricSalarizare[Tipul obligațiunilor ID],$D25,TabIstoricSalarizare[Anul],P$5)*Aux.ESC!I$7+
SUMIF('1.3.State'!$AC$6:$BA$6,'1.1.CP'!$D25,'1.3.State'!$AC$2042:$BA$2042)*12*Aux.ESC!I$10+
O25*'1.2.IS'!P$35*Aux.ESC!I$8</f>
        <v>0</v>
      </c>
      <c r="Q25" s="255">
        <f>SUMIFS(TabIstoricSalarizare[Valoarea obligațiunii calculate, lei],TabIstoricSalarizare[Tipul obligațiunilor ID],$D25,TabIstoricSalarizare[Anul],Q$5)*Aux.ESC!J$7+
SUMIF('1.3.State'!$AC$6:$BA$6,'1.1.CP'!$D25,'1.3.State'!$AC$2042:$BA$2042)*12*Aux.ESC!J$10+
P25*'1.2.IS'!Q$35*Aux.ESC!J$8</f>
        <v>0</v>
      </c>
      <c r="R25" s="255">
        <f>SUMIFS(TabIstoricSalarizare[Valoarea obligațiunii calculate, lei],TabIstoricSalarizare[Tipul obligațiunilor ID],$D25,TabIstoricSalarizare[Anul],R$5)*Aux.ESC!K$7+
SUMIF('1.3.State'!$AC$6:$BA$6,'1.1.CP'!$D25,'1.3.State'!$AC$2042:$BA$2042)*12*Aux.ESC!K$10+
Q25*'1.2.IS'!R$35*Aux.ESC!K$8</f>
        <v>0</v>
      </c>
      <c r="S25" s="255">
        <f>SUMIFS(TabIstoricSalarizare[Valoarea obligațiunii calculate, lei],TabIstoricSalarizare[Tipul obligațiunilor ID],$D25,TabIstoricSalarizare[Anul],S$5)*Aux.ESC!L$7+
SUMIF('1.3.State'!$AC$6:$BA$6,'1.1.CP'!$D25,'1.3.State'!$AC$2042:$BA$2042)*12*Aux.ESC!L$10+
R25*'1.2.IS'!S$35*Aux.ESC!L$8</f>
        <v>0</v>
      </c>
      <c r="T25" s="255">
        <f>SUMIFS(TabIstoricSalarizare[Valoarea obligațiunii calculate, lei],TabIstoricSalarizare[Tipul obligațiunilor ID],$D25,TabIstoricSalarizare[Anul],T$5)*Aux.ESC!M$7+
SUMIF('1.3.State'!$AC$6:$BA$6,'1.1.CP'!$D25,'1.3.State'!$AC$2042:$BA$2042)*12*Aux.ESC!M$10+
S25*'1.2.IS'!T$35*Aux.ESC!M$8</f>
        <v>0</v>
      </c>
      <c r="U25" s="255">
        <f>SUMIFS(TabIstoricSalarizare[Valoarea obligațiunii calculate, lei],TabIstoricSalarizare[Tipul obligațiunilor ID],$D25,TabIstoricSalarizare[Anul],U$5)*Aux.ESC!N$7+
SUMIF('1.3.State'!$AC$6:$BA$6,'1.1.CP'!$D25,'1.3.State'!$AC$2042:$BA$2042)*12*Aux.ESC!N$10+
T25*'1.2.IS'!U$35*Aux.ESC!N$8</f>
        <v>0</v>
      </c>
      <c r="V25" s="255">
        <f>SUMIFS(TabIstoricSalarizare[Valoarea obligațiunii calculate, lei],TabIstoricSalarizare[Tipul obligațiunilor ID],$D25,TabIstoricSalarizare[Anul],V$5)*Aux.ESC!O$7+
SUMIF('1.3.State'!$AC$6:$BA$6,'1.1.CP'!$D25,'1.3.State'!$AC$2042:$BA$2042)*12*Aux.ESC!O$10+
U25*'1.2.IS'!V$35*Aux.ESC!O$8</f>
        <v>0</v>
      </c>
      <c r="W25" s="255">
        <f>SUMIFS(TabIstoricSalarizare[Valoarea obligațiunii calculate, lei],TabIstoricSalarizare[Tipul obligațiunilor ID],$D25,TabIstoricSalarizare[Anul],W$5)*Aux.ESC!P$7+
SUMIF('1.3.State'!$AC$6:$BA$6,'1.1.CP'!$D25,'1.3.State'!$AC$2042:$BA$2042)*12*Aux.ESC!P$10+
V25*'1.2.IS'!W$35*Aux.ESC!P$8</f>
        <v>0</v>
      </c>
      <c r="X25" s="255">
        <f>SUMIFS(TabIstoricSalarizare[Valoarea obligațiunii calculate, lei],TabIstoricSalarizare[Tipul obligațiunilor ID],$D25,TabIstoricSalarizare[Anul],X$5)*Aux.ESC!Q$7+
SUMIF('1.3.State'!$AC$6:$BA$6,'1.1.CP'!$D25,'1.3.State'!$AC$2042:$BA$2042)*12*Aux.ESC!Q$10+
W25*'1.2.IS'!X$35*Aux.ESC!Q$8</f>
        <v>0</v>
      </c>
      <c r="Y25" s="255">
        <f>SUMIFS(TabIstoricSalarizare[Valoarea obligațiunii calculate, lei],TabIstoricSalarizare[Tipul obligațiunilor ID],$D25,TabIstoricSalarizare[Anul],Y$5)*Aux.ESC!R$7+
SUMIF('1.3.State'!$AC$6:$BA$6,'1.1.CP'!$D25,'1.3.State'!$AC$2042:$BA$2042)*12*Aux.ESC!R$10+
X25*'1.2.IS'!Y$35*Aux.ESC!R$8</f>
        <v>0</v>
      </c>
      <c r="Z25" s="255">
        <f>SUMIFS(TabIstoricSalarizare[Valoarea obligațiunii calculate, lei],TabIstoricSalarizare[Tipul obligațiunilor ID],$D25,TabIstoricSalarizare[Anul],Z$5)*Aux.ESC!S$7+
SUMIF('1.3.State'!$AC$6:$BA$6,'1.1.CP'!$D25,'1.3.State'!$AC$2042:$BA$2042)*12*Aux.ESC!S$10+
Y25*'1.2.IS'!Z$35*Aux.ESC!S$8</f>
        <v>0</v>
      </c>
      <c r="AA25" s="255">
        <f>SUMIFS(TabIstoricSalarizare[Valoarea obligațiunii calculate, lei],TabIstoricSalarizare[Tipul obligațiunilor ID],$D25,TabIstoricSalarizare[Anul],AA$5)*Aux.ESC!T$7+
SUMIF('1.3.State'!$AC$6:$BA$6,'1.1.CP'!$D25,'1.3.State'!$AC$2042:$BA$2042)*12*Aux.ESC!T$10+
Z25*'1.2.IS'!AA$35*Aux.ESC!T$8</f>
        <v>0</v>
      </c>
      <c r="AB25" s="255">
        <f>SUMIFS(TabIstoricSalarizare[Valoarea obligațiunii calculate, lei],TabIstoricSalarizare[Tipul obligațiunilor ID],$D25,TabIstoricSalarizare[Anul],AB$5)*Aux.ESC!U$7+
SUMIF('1.3.State'!$AC$6:$BA$6,'1.1.CP'!$D25,'1.3.State'!$AC$2042:$BA$2042)*12*Aux.ESC!U$10+
AA25*'1.2.IS'!AB$35*Aux.ESC!U$8</f>
        <v>0</v>
      </c>
      <c r="AC25" s="255">
        <f>SUMIFS(TabIstoricSalarizare[Valoarea obligațiunii calculate, lei],TabIstoricSalarizare[Tipul obligațiunilor ID],$D25,TabIstoricSalarizare[Anul],AC$5)*Aux.ESC!V$7+
SUMIF('1.3.State'!$AC$6:$BA$6,'1.1.CP'!$D25,'1.3.State'!$AC$2042:$BA$2042)*12*Aux.ESC!V$10+
AB25*'1.2.IS'!AC$35*Aux.ESC!V$8</f>
        <v>0</v>
      </c>
      <c r="AD25" s="255">
        <f>SUMIFS(TabIstoricSalarizare[Valoarea obligațiunii calculate, lei],TabIstoricSalarizare[Tipul obligațiunilor ID],$D25,TabIstoricSalarizare[Anul],AD$5)*Aux.ESC!W$7+
SUMIF('1.3.State'!$AC$6:$BA$6,'1.1.CP'!$D25,'1.3.State'!$AC$2042:$BA$2042)*12*Aux.ESC!W$10+
AC25*'1.2.IS'!AD$35*Aux.ESC!W$8</f>
        <v>0</v>
      </c>
      <c r="AE25" s="255">
        <f>SUMIFS(TabIstoricSalarizare[Valoarea obligațiunii calculate, lei],TabIstoricSalarizare[Tipul obligațiunilor ID],$D25,TabIstoricSalarizare[Anul],AE$5)*Aux.ESC!X$7+
SUMIF('1.3.State'!$AC$6:$BA$6,'1.1.CP'!$D25,'1.3.State'!$AC$2042:$BA$2042)*12*Aux.ESC!X$10+
AD25*'1.2.IS'!AE$35*Aux.ESC!X$8</f>
        <v>0</v>
      </c>
      <c r="AF25" s="255">
        <f>SUMIFS(TabIstoricSalarizare[Valoarea obligațiunii calculate, lei],TabIstoricSalarizare[Tipul obligațiunilor ID],$D25,TabIstoricSalarizare[Anul],AF$5)*Aux.ESC!Y$7+
SUMIF('1.3.State'!$AC$6:$BA$6,'1.1.CP'!$D25,'1.3.State'!$AC$2042:$BA$2042)*12*Aux.ESC!Y$10+
AE25*'1.2.IS'!AF$35*Aux.ESC!Y$8</f>
        <v>0</v>
      </c>
      <c r="AG25" s="255">
        <f>SUMIFS(TabIstoricSalarizare[Valoarea obligațiunii calculate, lei],TabIstoricSalarizare[Tipul obligațiunilor ID],$D25,TabIstoricSalarizare[Anul],AG$5)*Aux.ESC!Z$7+
SUMIF('1.3.State'!$AC$6:$BA$6,'1.1.CP'!$D25,'1.3.State'!$AC$2042:$BA$2042)*12*Aux.ESC!Z$10+
AF25*'1.2.IS'!AG$35*Aux.ESC!Z$8</f>
        <v>0</v>
      </c>
      <c r="AH25" s="247"/>
    </row>
    <row r="26" spans="1:34" s="238" customFormat="1" outlineLevel="1" x14ac:dyDescent="0.2">
      <c r="A26" s="347" t="str">
        <f t="shared" si="0"/>
        <v>nul</v>
      </c>
      <c r="B26" s="235">
        <f>COUNTA(F$7:F26)</f>
        <v>20</v>
      </c>
      <c r="C26" s="235"/>
      <c r="D26" s="235">
        <v>1310</v>
      </c>
      <c r="E26" s="235"/>
      <c r="F26" s="235" t="s">
        <v>709</v>
      </c>
      <c r="G26" s="235"/>
      <c r="H26" s="236" t="s">
        <v>469</v>
      </c>
      <c r="I26" s="237"/>
      <c r="J26" s="237"/>
      <c r="K26" s="235"/>
      <c r="L26" s="96"/>
      <c r="M26" s="255">
        <f>SUMIFS(TabIstoricSalarizare[Valoarea obligațiunii calculate, lei],TabIstoricSalarizare[Tipul obligațiunilor ID],$D26,TabIstoricSalarizare[Anul],M$5)*Aux.ESC!F$7+
SUMIF('1.3.State'!$AC$6:$BA$6,'1.1.CP'!$D26,'1.3.State'!$AC$2042:$BA$2042)*12*Aux.ESC!F$10+
L26*'1.2.IS'!M$35*Aux.ESC!F$8</f>
        <v>0</v>
      </c>
      <c r="N26" s="255">
        <f>SUMIFS(TabIstoricSalarizare[Valoarea obligațiunii calculate, lei],TabIstoricSalarizare[Tipul obligațiunilor ID],$D26,TabIstoricSalarizare[Anul],N$5)*Aux.ESC!G$7+
SUMIF('1.3.State'!$AC$6:$BA$6,'1.1.CP'!$D26,'1.3.State'!$AC$2042:$BA$2042)*12*Aux.ESC!G$10+
M26*'1.2.IS'!N$35*Aux.ESC!G$8</f>
        <v>0</v>
      </c>
      <c r="O26" s="255">
        <f>SUMIFS(TabIstoricSalarizare[Valoarea obligațiunii calculate, lei],TabIstoricSalarizare[Tipul obligațiunilor ID],$D26,TabIstoricSalarizare[Anul],O$5)*Aux.ESC!H$7+
SUMIF('1.3.State'!$AC$6:$BA$6,'1.1.CP'!$D26,'1.3.State'!$AC$2042:$BA$2042)*12*Aux.ESC!H$10+
N26*'1.2.IS'!O$35*Aux.ESC!H$8</f>
        <v>0</v>
      </c>
      <c r="P26" s="255">
        <f>SUMIFS(TabIstoricSalarizare[Valoarea obligațiunii calculate, lei],TabIstoricSalarizare[Tipul obligațiunilor ID],$D26,TabIstoricSalarizare[Anul],P$5)*Aux.ESC!I$7+
SUMIF('1.3.State'!$AC$6:$BA$6,'1.1.CP'!$D26,'1.3.State'!$AC$2042:$BA$2042)*12*Aux.ESC!I$10+
O26*'1.2.IS'!P$35*Aux.ESC!I$8</f>
        <v>0</v>
      </c>
      <c r="Q26" s="255">
        <f>SUMIFS(TabIstoricSalarizare[Valoarea obligațiunii calculate, lei],TabIstoricSalarizare[Tipul obligațiunilor ID],$D26,TabIstoricSalarizare[Anul],Q$5)*Aux.ESC!J$7+
SUMIF('1.3.State'!$AC$6:$BA$6,'1.1.CP'!$D26,'1.3.State'!$AC$2042:$BA$2042)*12*Aux.ESC!J$10+
P26*'1.2.IS'!Q$35*Aux.ESC!J$8</f>
        <v>0</v>
      </c>
      <c r="R26" s="255">
        <f>SUMIFS(TabIstoricSalarizare[Valoarea obligațiunii calculate, lei],TabIstoricSalarizare[Tipul obligațiunilor ID],$D26,TabIstoricSalarizare[Anul],R$5)*Aux.ESC!K$7+
SUMIF('1.3.State'!$AC$6:$BA$6,'1.1.CP'!$D26,'1.3.State'!$AC$2042:$BA$2042)*12*Aux.ESC!K$10+
Q26*'1.2.IS'!R$35*Aux.ESC!K$8</f>
        <v>0</v>
      </c>
      <c r="S26" s="255">
        <f>SUMIFS(TabIstoricSalarizare[Valoarea obligațiunii calculate, lei],TabIstoricSalarizare[Tipul obligațiunilor ID],$D26,TabIstoricSalarizare[Anul],S$5)*Aux.ESC!L$7+
SUMIF('1.3.State'!$AC$6:$BA$6,'1.1.CP'!$D26,'1.3.State'!$AC$2042:$BA$2042)*12*Aux.ESC!L$10+
R26*'1.2.IS'!S$35*Aux.ESC!L$8</f>
        <v>0</v>
      </c>
      <c r="T26" s="255">
        <f>SUMIFS(TabIstoricSalarizare[Valoarea obligațiunii calculate, lei],TabIstoricSalarizare[Tipul obligațiunilor ID],$D26,TabIstoricSalarizare[Anul],T$5)*Aux.ESC!M$7+
SUMIF('1.3.State'!$AC$6:$BA$6,'1.1.CP'!$D26,'1.3.State'!$AC$2042:$BA$2042)*12*Aux.ESC!M$10+
S26*'1.2.IS'!T$35*Aux.ESC!M$8</f>
        <v>0</v>
      </c>
      <c r="U26" s="255">
        <f>SUMIFS(TabIstoricSalarizare[Valoarea obligațiunii calculate, lei],TabIstoricSalarizare[Tipul obligațiunilor ID],$D26,TabIstoricSalarizare[Anul],U$5)*Aux.ESC!N$7+
SUMIF('1.3.State'!$AC$6:$BA$6,'1.1.CP'!$D26,'1.3.State'!$AC$2042:$BA$2042)*12*Aux.ESC!N$10+
T26*'1.2.IS'!U$35*Aux.ESC!N$8</f>
        <v>0</v>
      </c>
      <c r="V26" s="255">
        <f>SUMIFS(TabIstoricSalarizare[Valoarea obligațiunii calculate, lei],TabIstoricSalarizare[Tipul obligațiunilor ID],$D26,TabIstoricSalarizare[Anul],V$5)*Aux.ESC!O$7+
SUMIF('1.3.State'!$AC$6:$BA$6,'1.1.CP'!$D26,'1.3.State'!$AC$2042:$BA$2042)*12*Aux.ESC!O$10+
U26*'1.2.IS'!V$35*Aux.ESC!O$8</f>
        <v>0</v>
      </c>
      <c r="W26" s="255">
        <f>SUMIFS(TabIstoricSalarizare[Valoarea obligațiunii calculate, lei],TabIstoricSalarizare[Tipul obligațiunilor ID],$D26,TabIstoricSalarizare[Anul],W$5)*Aux.ESC!P$7+
SUMIF('1.3.State'!$AC$6:$BA$6,'1.1.CP'!$D26,'1.3.State'!$AC$2042:$BA$2042)*12*Aux.ESC!P$10+
V26*'1.2.IS'!W$35*Aux.ESC!P$8</f>
        <v>0</v>
      </c>
      <c r="X26" s="255">
        <f>SUMIFS(TabIstoricSalarizare[Valoarea obligațiunii calculate, lei],TabIstoricSalarizare[Tipul obligațiunilor ID],$D26,TabIstoricSalarizare[Anul],X$5)*Aux.ESC!Q$7+
SUMIF('1.3.State'!$AC$6:$BA$6,'1.1.CP'!$D26,'1.3.State'!$AC$2042:$BA$2042)*12*Aux.ESC!Q$10+
W26*'1.2.IS'!X$35*Aux.ESC!Q$8</f>
        <v>0</v>
      </c>
      <c r="Y26" s="255">
        <f>SUMIFS(TabIstoricSalarizare[Valoarea obligațiunii calculate, lei],TabIstoricSalarizare[Tipul obligațiunilor ID],$D26,TabIstoricSalarizare[Anul],Y$5)*Aux.ESC!R$7+
SUMIF('1.3.State'!$AC$6:$BA$6,'1.1.CP'!$D26,'1.3.State'!$AC$2042:$BA$2042)*12*Aux.ESC!R$10+
X26*'1.2.IS'!Y$35*Aux.ESC!R$8</f>
        <v>0</v>
      </c>
      <c r="Z26" s="255">
        <f>SUMIFS(TabIstoricSalarizare[Valoarea obligațiunii calculate, lei],TabIstoricSalarizare[Tipul obligațiunilor ID],$D26,TabIstoricSalarizare[Anul],Z$5)*Aux.ESC!S$7+
SUMIF('1.3.State'!$AC$6:$BA$6,'1.1.CP'!$D26,'1.3.State'!$AC$2042:$BA$2042)*12*Aux.ESC!S$10+
Y26*'1.2.IS'!Z$35*Aux.ESC!S$8</f>
        <v>0</v>
      </c>
      <c r="AA26" s="255">
        <f>SUMIFS(TabIstoricSalarizare[Valoarea obligațiunii calculate, lei],TabIstoricSalarizare[Tipul obligațiunilor ID],$D26,TabIstoricSalarizare[Anul],AA$5)*Aux.ESC!T$7+
SUMIF('1.3.State'!$AC$6:$BA$6,'1.1.CP'!$D26,'1.3.State'!$AC$2042:$BA$2042)*12*Aux.ESC!T$10+
Z26*'1.2.IS'!AA$35*Aux.ESC!T$8</f>
        <v>0</v>
      </c>
      <c r="AB26" s="255">
        <f>SUMIFS(TabIstoricSalarizare[Valoarea obligațiunii calculate, lei],TabIstoricSalarizare[Tipul obligațiunilor ID],$D26,TabIstoricSalarizare[Anul],AB$5)*Aux.ESC!U$7+
SUMIF('1.3.State'!$AC$6:$BA$6,'1.1.CP'!$D26,'1.3.State'!$AC$2042:$BA$2042)*12*Aux.ESC!U$10+
AA26*'1.2.IS'!AB$35*Aux.ESC!U$8</f>
        <v>0</v>
      </c>
      <c r="AC26" s="255">
        <f>SUMIFS(TabIstoricSalarizare[Valoarea obligațiunii calculate, lei],TabIstoricSalarizare[Tipul obligațiunilor ID],$D26,TabIstoricSalarizare[Anul],AC$5)*Aux.ESC!V$7+
SUMIF('1.3.State'!$AC$6:$BA$6,'1.1.CP'!$D26,'1.3.State'!$AC$2042:$BA$2042)*12*Aux.ESC!V$10+
AB26*'1.2.IS'!AC$35*Aux.ESC!V$8</f>
        <v>0</v>
      </c>
      <c r="AD26" s="255">
        <f>SUMIFS(TabIstoricSalarizare[Valoarea obligațiunii calculate, lei],TabIstoricSalarizare[Tipul obligațiunilor ID],$D26,TabIstoricSalarizare[Anul],AD$5)*Aux.ESC!W$7+
SUMIF('1.3.State'!$AC$6:$BA$6,'1.1.CP'!$D26,'1.3.State'!$AC$2042:$BA$2042)*12*Aux.ESC!W$10+
AC26*'1.2.IS'!AD$35*Aux.ESC!W$8</f>
        <v>0</v>
      </c>
      <c r="AE26" s="255">
        <f>SUMIFS(TabIstoricSalarizare[Valoarea obligațiunii calculate, lei],TabIstoricSalarizare[Tipul obligațiunilor ID],$D26,TabIstoricSalarizare[Anul],AE$5)*Aux.ESC!X$7+
SUMIF('1.3.State'!$AC$6:$BA$6,'1.1.CP'!$D26,'1.3.State'!$AC$2042:$BA$2042)*12*Aux.ESC!X$10+
AD26*'1.2.IS'!AE$35*Aux.ESC!X$8</f>
        <v>0</v>
      </c>
      <c r="AF26" s="255">
        <f>SUMIFS(TabIstoricSalarizare[Valoarea obligațiunii calculate, lei],TabIstoricSalarizare[Tipul obligațiunilor ID],$D26,TabIstoricSalarizare[Anul],AF$5)*Aux.ESC!Y$7+
SUMIF('1.3.State'!$AC$6:$BA$6,'1.1.CP'!$D26,'1.3.State'!$AC$2042:$BA$2042)*12*Aux.ESC!Y$10+
AE26*'1.2.IS'!AF$35*Aux.ESC!Y$8</f>
        <v>0</v>
      </c>
      <c r="AG26" s="255">
        <f>SUMIFS(TabIstoricSalarizare[Valoarea obligațiunii calculate, lei],TabIstoricSalarizare[Tipul obligațiunilor ID],$D26,TabIstoricSalarizare[Anul],AG$5)*Aux.ESC!Z$7+
SUMIF('1.3.State'!$AC$6:$BA$6,'1.1.CP'!$D26,'1.3.State'!$AC$2042:$BA$2042)*12*Aux.ESC!Z$10+
AF26*'1.2.IS'!AG$35*Aux.ESC!Z$8</f>
        <v>0</v>
      </c>
      <c r="AH26" s="247"/>
    </row>
    <row r="27" spans="1:34" s="238" customFormat="1" outlineLevel="1" x14ac:dyDescent="0.2">
      <c r="A27" s="347" t="str">
        <f t="shared" si="0"/>
        <v>nul</v>
      </c>
      <c r="B27" s="235">
        <f>COUNTA(F$7:F27)</f>
        <v>21</v>
      </c>
      <c r="C27" s="235"/>
      <c r="D27" s="235">
        <v>1311</v>
      </c>
      <c r="E27" s="235"/>
      <c r="F27" s="235" t="s">
        <v>746</v>
      </c>
      <c r="G27" s="235"/>
      <c r="H27" s="236" t="s">
        <v>469</v>
      </c>
      <c r="I27" s="237"/>
      <c r="J27" s="237"/>
      <c r="K27" s="235"/>
      <c r="L27" s="96"/>
      <c r="M27" s="255">
        <f>SUMIFS(TabIstoricSalarizare[Valoarea obligațiunii calculate, lei],TabIstoricSalarizare[Tipul obligațiunilor ID],$D27,TabIstoricSalarizare[Anul],M$5)*Aux.ESC!F$7+
SUMIF('1.3.State'!$AC$6:$BA$6,'1.1.CP'!$D27,'1.3.State'!$AC$2042:$BA$2042)*12*Aux.ESC!F$10+
L27*'1.2.IS'!M$35*Aux.ESC!F$8</f>
        <v>0</v>
      </c>
      <c r="N27" s="255">
        <f>SUMIFS(TabIstoricSalarizare[Valoarea obligațiunii calculate, lei],TabIstoricSalarizare[Tipul obligațiunilor ID],$D27,TabIstoricSalarizare[Anul],N$5)*Aux.ESC!G$7+
SUMIF('1.3.State'!$AC$6:$BA$6,'1.1.CP'!$D27,'1.3.State'!$AC$2042:$BA$2042)*12*Aux.ESC!G$10+
M27*'1.2.IS'!N$35*Aux.ESC!G$8</f>
        <v>0</v>
      </c>
      <c r="O27" s="255">
        <f>SUMIFS(TabIstoricSalarizare[Valoarea obligațiunii calculate, lei],TabIstoricSalarizare[Tipul obligațiunilor ID],$D27,TabIstoricSalarizare[Anul],O$5)*Aux.ESC!H$7+
SUMIF('1.3.State'!$AC$6:$BA$6,'1.1.CP'!$D27,'1.3.State'!$AC$2042:$BA$2042)*12*Aux.ESC!H$10+
N27*'1.2.IS'!O$35*Aux.ESC!H$8</f>
        <v>0</v>
      </c>
      <c r="P27" s="255">
        <f>SUMIFS(TabIstoricSalarizare[Valoarea obligațiunii calculate, lei],TabIstoricSalarizare[Tipul obligațiunilor ID],$D27,TabIstoricSalarizare[Anul],P$5)*Aux.ESC!I$7+
SUMIF('1.3.State'!$AC$6:$BA$6,'1.1.CP'!$D27,'1.3.State'!$AC$2042:$BA$2042)*12*Aux.ESC!I$10+
O27*'1.2.IS'!P$35*Aux.ESC!I$8</f>
        <v>0</v>
      </c>
      <c r="Q27" s="255">
        <f>SUMIFS(TabIstoricSalarizare[Valoarea obligațiunii calculate, lei],TabIstoricSalarizare[Tipul obligațiunilor ID],$D27,TabIstoricSalarizare[Anul],Q$5)*Aux.ESC!J$7+
SUMIF('1.3.State'!$AC$6:$BA$6,'1.1.CP'!$D27,'1.3.State'!$AC$2042:$BA$2042)*12*Aux.ESC!J$10+
P27*'1.2.IS'!Q$35*Aux.ESC!J$8</f>
        <v>0</v>
      </c>
      <c r="R27" s="255">
        <f>SUMIFS(TabIstoricSalarizare[Valoarea obligațiunii calculate, lei],TabIstoricSalarizare[Tipul obligațiunilor ID],$D27,TabIstoricSalarizare[Anul],R$5)*Aux.ESC!K$7+
SUMIF('1.3.State'!$AC$6:$BA$6,'1.1.CP'!$D27,'1.3.State'!$AC$2042:$BA$2042)*12*Aux.ESC!K$10+
Q27*'1.2.IS'!R$35*Aux.ESC!K$8</f>
        <v>0</v>
      </c>
      <c r="S27" s="255">
        <f>SUMIFS(TabIstoricSalarizare[Valoarea obligațiunii calculate, lei],TabIstoricSalarizare[Tipul obligațiunilor ID],$D27,TabIstoricSalarizare[Anul],S$5)*Aux.ESC!L$7+
SUMIF('1.3.State'!$AC$6:$BA$6,'1.1.CP'!$D27,'1.3.State'!$AC$2042:$BA$2042)*12*Aux.ESC!L$10+
R27*'1.2.IS'!S$35*Aux.ESC!L$8</f>
        <v>0</v>
      </c>
      <c r="T27" s="255">
        <f>SUMIFS(TabIstoricSalarizare[Valoarea obligațiunii calculate, lei],TabIstoricSalarizare[Tipul obligațiunilor ID],$D27,TabIstoricSalarizare[Anul],T$5)*Aux.ESC!M$7+
SUMIF('1.3.State'!$AC$6:$BA$6,'1.1.CP'!$D27,'1.3.State'!$AC$2042:$BA$2042)*12*Aux.ESC!M$10+
S27*'1.2.IS'!T$35*Aux.ESC!M$8</f>
        <v>0</v>
      </c>
      <c r="U27" s="255">
        <f>SUMIFS(TabIstoricSalarizare[Valoarea obligațiunii calculate, lei],TabIstoricSalarizare[Tipul obligațiunilor ID],$D27,TabIstoricSalarizare[Anul],U$5)*Aux.ESC!N$7+
SUMIF('1.3.State'!$AC$6:$BA$6,'1.1.CP'!$D27,'1.3.State'!$AC$2042:$BA$2042)*12*Aux.ESC!N$10+
T27*'1.2.IS'!U$35*Aux.ESC!N$8</f>
        <v>0</v>
      </c>
      <c r="V27" s="255">
        <f>SUMIFS(TabIstoricSalarizare[Valoarea obligațiunii calculate, lei],TabIstoricSalarizare[Tipul obligațiunilor ID],$D27,TabIstoricSalarizare[Anul],V$5)*Aux.ESC!O$7+
SUMIF('1.3.State'!$AC$6:$BA$6,'1.1.CP'!$D27,'1.3.State'!$AC$2042:$BA$2042)*12*Aux.ESC!O$10+
U27*'1.2.IS'!V$35*Aux.ESC!O$8</f>
        <v>0</v>
      </c>
      <c r="W27" s="255">
        <f>SUMIFS(TabIstoricSalarizare[Valoarea obligațiunii calculate, lei],TabIstoricSalarizare[Tipul obligațiunilor ID],$D27,TabIstoricSalarizare[Anul],W$5)*Aux.ESC!P$7+
SUMIF('1.3.State'!$AC$6:$BA$6,'1.1.CP'!$D27,'1.3.State'!$AC$2042:$BA$2042)*12*Aux.ESC!P$10+
V27*'1.2.IS'!W$35*Aux.ESC!P$8</f>
        <v>0</v>
      </c>
      <c r="X27" s="255">
        <f>SUMIFS(TabIstoricSalarizare[Valoarea obligațiunii calculate, lei],TabIstoricSalarizare[Tipul obligațiunilor ID],$D27,TabIstoricSalarizare[Anul],X$5)*Aux.ESC!Q$7+
SUMIF('1.3.State'!$AC$6:$BA$6,'1.1.CP'!$D27,'1.3.State'!$AC$2042:$BA$2042)*12*Aux.ESC!Q$10+
W27*'1.2.IS'!X$35*Aux.ESC!Q$8</f>
        <v>0</v>
      </c>
      <c r="Y27" s="255">
        <f>SUMIFS(TabIstoricSalarizare[Valoarea obligațiunii calculate, lei],TabIstoricSalarizare[Tipul obligațiunilor ID],$D27,TabIstoricSalarizare[Anul],Y$5)*Aux.ESC!R$7+
SUMIF('1.3.State'!$AC$6:$BA$6,'1.1.CP'!$D27,'1.3.State'!$AC$2042:$BA$2042)*12*Aux.ESC!R$10+
X27*'1.2.IS'!Y$35*Aux.ESC!R$8</f>
        <v>0</v>
      </c>
      <c r="Z27" s="255">
        <f>SUMIFS(TabIstoricSalarizare[Valoarea obligațiunii calculate, lei],TabIstoricSalarizare[Tipul obligațiunilor ID],$D27,TabIstoricSalarizare[Anul],Z$5)*Aux.ESC!S$7+
SUMIF('1.3.State'!$AC$6:$BA$6,'1.1.CP'!$D27,'1.3.State'!$AC$2042:$BA$2042)*12*Aux.ESC!S$10+
Y27*'1.2.IS'!Z$35*Aux.ESC!S$8</f>
        <v>0</v>
      </c>
      <c r="AA27" s="255">
        <f>SUMIFS(TabIstoricSalarizare[Valoarea obligațiunii calculate, lei],TabIstoricSalarizare[Tipul obligațiunilor ID],$D27,TabIstoricSalarizare[Anul],AA$5)*Aux.ESC!T$7+
SUMIF('1.3.State'!$AC$6:$BA$6,'1.1.CP'!$D27,'1.3.State'!$AC$2042:$BA$2042)*12*Aux.ESC!T$10+
Z27*'1.2.IS'!AA$35*Aux.ESC!T$8</f>
        <v>0</v>
      </c>
      <c r="AB27" s="255">
        <f>SUMIFS(TabIstoricSalarizare[Valoarea obligațiunii calculate, lei],TabIstoricSalarizare[Tipul obligațiunilor ID],$D27,TabIstoricSalarizare[Anul],AB$5)*Aux.ESC!U$7+
SUMIF('1.3.State'!$AC$6:$BA$6,'1.1.CP'!$D27,'1.3.State'!$AC$2042:$BA$2042)*12*Aux.ESC!U$10+
AA27*'1.2.IS'!AB$35*Aux.ESC!U$8</f>
        <v>0</v>
      </c>
      <c r="AC27" s="255">
        <f>SUMIFS(TabIstoricSalarizare[Valoarea obligațiunii calculate, lei],TabIstoricSalarizare[Tipul obligațiunilor ID],$D27,TabIstoricSalarizare[Anul],AC$5)*Aux.ESC!V$7+
SUMIF('1.3.State'!$AC$6:$BA$6,'1.1.CP'!$D27,'1.3.State'!$AC$2042:$BA$2042)*12*Aux.ESC!V$10+
AB27*'1.2.IS'!AC$35*Aux.ESC!V$8</f>
        <v>0</v>
      </c>
      <c r="AD27" s="255">
        <f>SUMIFS(TabIstoricSalarizare[Valoarea obligațiunii calculate, lei],TabIstoricSalarizare[Tipul obligațiunilor ID],$D27,TabIstoricSalarizare[Anul],AD$5)*Aux.ESC!W$7+
SUMIF('1.3.State'!$AC$6:$BA$6,'1.1.CP'!$D27,'1.3.State'!$AC$2042:$BA$2042)*12*Aux.ESC!W$10+
AC27*'1.2.IS'!AD$35*Aux.ESC!W$8</f>
        <v>0</v>
      </c>
      <c r="AE27" s="255">
        <f>SUMIFS(TabIstoricSalarizare[Valoarea obligațiunii calculate, lei],TabIstoricSalarizare[Tipul obligațiunilor ID],$D27,TabIstoricSalarizare[Anul],AE$5)*Aux.ESC!X$7+
SUMIF('1.3.State'!$AC$6:$BA$6,'1.1.CP'!$D27,'1.3.State'!$AC$2042:$BA$2042)*12*Aux.ESC!X$10+
AD27*'1.2.IS'!AE$35*Aux.ESC!X$8</f>
        <v>0</v>
      </c>
      <c r="AF27" s="255">
        <f>SUMIFS(TabIstoricSalarizare[Valoarea obligațiunii calculate, lei],TabIstoricSalarizare[Tipul obligațiunilor ID],$D27,TabIstoricSalarizare[Anul],AF$5)*Aux.ESC!Y$7+
SUMIF('1.3.State'!$AC$6:$BA$6,'1.1.CP'!$D27,'1.3.State'!$AC$2042:$BA$2042)*12*Aux.ESC!Y$10+
AE27*'1.2.IS'!AF$35*Aux.ESC!Y$8</f>
        <v>0</v>
      </c>
      <c r="AG27" s="255">
        <f>SUMIFS(TabIstoricSalarizare[Valoarea obligațiunii calculate, lei],TabIstoricSalarizare[Tipul obligațiunilor ID],$D27,TabIstoricSalarizare[Anul],AG$5)*Aux.ESC!Z$7+
SUMIF('1.3.State'!$AC$6:$BA$6,'1.1.CP'!$D27,'1.3.State'!$AC$2042:$BA$2042)*12*Aux.ESC!Z$10+
AF27*'1.2.IS'!AG$35*Aux.ESC!Z$8</f>
        <v>0</v>
      </c>
      <c r="AH27" s="247"/>
    </row>
    <row r="28" spans="1:34" s="238" customFormat="1" outlineLevel="1" x14ac:dyDescent="0.2">
      <c r="A28" s="347" t="str">
        <f t="shared" si="0"/>
        <v>nul</v>
      </c>
      <c r="B28" s="235">
        <f>COUNTA(F$7:F28)</f>
        <v>22</v>
      </c>
      <c r="C28" s="235"/>
      <c r="D28" s="235">
        <v>1312</v>
      </c>
      <c r="E28" s="235"/>
      <c r="F28" s="235" t="s">
        <v>710</v>
      </c>
      <c r="G28" s="235"/>
      <c r="H28" s="236" t="s">
        <v>469</v>
      </c>
      <c r="I28" s="237"/>
      <c r="J28" s="237"/>
      <c r="K28" s="235"/>
      <c r="L28" s="96"/>
      <c r="M28" s="255">
        <f>SUMIFS(TabIstoricSalarizare[Valoarea obligațiunii calculate, lei],TabIstoricSalarizare[Tipul obligațiunilor ID],$D28,TabIstoricSalarizare[Anul],M$5)*Aux.ESC!F$7+
SUMIF('1.3.State'!$AC$6:$BA$6,'1.1.CP'!$D28,'1.3.State'!$AC$2042:$BA$2042)*12*Aux.ESC!F$10+
L28*'1.2.IS'!M$35*Aux.ESC!F$8</f>
        <v>0</v>
      </c>
      <c r="N28" s="255">
        <f>SUMIFS(TabIstoricSalarizare[Valoarea obligațiunii calculate, lei],TabIstoricSalarizare[Tipul obligațiunilor ID],$D28,TabIstoricSalarizare[Anul],N$5)*Aux.ESC!G$7+
SUMIF('1.3.State'!$AC$6:$BA$6,'1.1.CP'!$D28,'1.3.State'!$AC$2042:$BA$2042)*12*Aux.ESC!G$10+
M28*'1.2.IS'!N$35*Aux.ESC!G$8</f>
        <v>0</v>
      </c>
      <c r="O28" s="255">
        <f>SUMIFS(TabIstoricSalarizare[Valoarea obligațiunii calculate, lei],TabIstoricSalarizare[Tipul obligațiunilor ID],$D28,TabIstoricSalarizare[Anul],O$5)*Aux.ESC!H$7+
SUMIF('1.3.State'!$AC$6:$BA$6,'1.1.CP'!$D28,'1.3.State'!$AC$2042:$BA$2042)*12*Aux.ESC!H$10+
N28*'1.2.IS'!O$35*Aux.ESC!H$8</f>
        <v>0</v>
      </c>
      <c r="P28" s="255">
        <f>SUMIFS(TabIstoricSalarizare[Valoarea obligațiunii calculate, lei],TabIstoricSalarizare[Tipul obligațiunilor ID],$D28,TabIstoricSalarizare[Anul],P$5)*Aux.ESC!I$7+
SUMIF('1.3.State'!$AC$6:$BA$6,'1.1.CP'!$D28,'1.3.State'!$AC$2042:$BA$2042)*12*Aux.ESC!I$10+
O28*'1.2.IS'!P$35*Aux.ESC!I$8</f>
        <v>0</v>
      </c>
      <c r="Q28" s="255">
        <f>SUMIFS(TabIstoricSalarizare[Valoarea obligațiunii calculate, lei],TabIstoricSalarizare[Tipul obligațiunilor ID],$D28,TabIstoricSalarizare[Anul],Q$5)*Aux.ESC!J$7+
SUMIF('1.3.State'!$AC$6:$BA$6,'1.1.CP'!$D28,'1.3.State'!$AC$2042:$BA$2042)*12*Aux.ESC!J$10+
P28*'1.2.IS'!Q$35*Aux.ESC!J$8</f>
        <v>0</v>
      </c>
      <c r="R28" s="255">
        <f>SUMIFS(TabIstoricSalarizare[Valoarea obligațiunii calculate, lei],TabIstoricSalarizare[Tipul obligațiunilor ID],$D28,TabIstoricSalarizare[Anul],R$5)*Aux.ESC!K$7+
SUMIF('1.3.State'!$AC$6:$BA$6,'1.1.CP'!$D28,'1.3.State'!$AC$2042:$BA$2042)*12*Aux.ESC!K$10+
Q28*'1.2.IS'!R$35*Aux.ESC!K$8</f>
        <v>0</v>
      </c>
      <c r="S28" s="255">
        <f>SUMIFS(TabIstoricSalarizare[Valoarea obligațiunii calculate, lei],TabIstoricSalarizare[Tipul obligațiunilor ID],$D28,TabIstoricSalarizare[Anul],S$5)*Aux.ESC!L$7+
SUMIF('1.3.State'!$AC$6:$BA$6,'1.1.CP'!$D28,'1.3.State'!$AC$2042:$BA$2042)*12*Aux.ESC!L$10+
R28*'1.2.IS'!S$35*Aux.ESC!L$8</f>
        <v>0</v>
      </c>
      <c r="T28" s="255">
        <f>SUMIFS(TabIstoricSalarizare[Valoarea obligațiunii calculate, lei],TabIstoricSalarizare[Tipul obligațiunilor ID],$D28,TabIstoricSalarizare[Anul],T$5)*Aux.ESC!M$7+
SUMIF('1.3.State'!$AC$6:$BA$6,'1.1.CP'!$D28,'1.3.State'!$AC$2042:$BA$2042)*12*Aux.ESC!M$10+
S28*'1.2.IS'!T$35*Aux.ESC!M$8</f>
        <v>0</v>
      </c>
      <c r="U28" s="255">
        <f>SUMIFS(TabIstoricSalarizare[Valoarea obligațiunii calculate, lei],TabIstoricSalarizare[Tipul obligațiunilor ID],$D28,TabIstoricSalarizare[Anul],U$5)*Aux.ESC!N$7+
SUMIF('1.3.State'!$AC$6:$BA$6,'1.1.CP'!$D28,'1.3.State'!$AC$2042:$BA$2042)*12*Aux.ESC!N$10+
T28*'1.2.IS'!U$35*Aux.ESC!N$8</f>
        <v>0</v>
      </c>
      <c r="V28" s="255">
        <f>SUMIFS(TabIstoricSalarizare[Valoarea obligațiunii calculate, lei],TabIstoricSalarizare[Tipul obligațiunilor ID],$D28,TabIstoricSalarizare[Anul],V$5)*Aux.ESC!O$7+
SUMIF('1.3.State'!$AC$6:$BA$6,'1.1.CP'!$D28,'1.3.State'!$AC$2042:$BA$2042)*12*Aux.ESC!O$10+
U28*'1.2.IS'!V$35*Aux.ESC!O$8</f>
        <v>0</v>
      </c>
      <c r="W28" s="255">
        <f>SUMIFS(TabIstoricSalarizare[Valoarea obligațiunii calculate, lei],TabIstoricSalarizare[Tipul obligațiunilor ID],$D28,TabIstoricSalarizare[Anul],W$5)*Aux.ESC!P$7+
SUMIF('1.3.State'!$AC$6:$BA$6,'1.1.CP'!$D28,'1.3.State'!$AC$2042:$BA$2042)*12*Aux.ESC!P$10+
V28*'1.2.IS'!W$35*Aux.ESC!P$8</f>
        <v>0</v>
      </c>
      <c r="X28" s="255">
        <f>SUMIFS(TabIstoricSalarizare[Valoarea obligațiunii calculate, lei],TabIstoricSalarizare[Tipul obligațiunilor ID],$D28,TabIstoricSalarizare[Anul],X$5)*Aux.ESC!Q$7+
SUMIF('1.3.State'!$AC$6:$BA$6,'1.1.CP'!$D28,'1.3.State'!$AC$2042:$BA$2042)*12*Aux.ESC!Q$10+
W28*'1.2.IS'!X$35*Aux.ESC!Q$8</f>
        <v>0</v>
      </c>
      <c r="Y28" s="255">
        <f>SUMIFS(TabIstoricSalarizare[Valoarea obligațiunii calculate, lei],TabIstoricSalarizare[Tipul obligațiunilor ID],$D28,TabIstoricSalarizare[Anul],Y$5)*Aux.ESC!R$7+
SUMIF('1.3.State'!$AC$6:$BA$6,'1.1.CP'!$D28,'1.3.State'!$AC$2042:$BA$2042)*12*Aux.ESC!R$10+
X28*'1.2.IS'!Y$35*Aux.ESC!R$8</f>
        <v>0</v>
      </c>
      <c r="Z28" s="255">
        <f>SUMIFS(TabIstoricSalarizare[Valoarea obligațiunii calculate, lei],TabIstoricSalarizare[Tipul obligațiunilor ID],$D28,TabIstoricSalarizare[Anul],Z$5)*Aux.ESC!S$7+
SUMIF('1.3.State'!$AC$6:$BA$6,'1.1.CP'!$D28,'1.3.State'!$AC$2042:$BA$2042)*12*Aux.ESC!S$10+
Y28*'1.2.IS'!Z$35*Aux.ESC!S$8</f>
        <v>0</v>
      </c>
      <c r="AA28" s="255">
        <f>SUMIFS(TabIstoricSalarizare[Valoarea obligațiunii calculate, lei],TabIstoricSalarizare[Tipul obligațiunilor ID],$D28,TabIstoricSalarizare[Anul],AA$5)*Aux.ESC!T$7+
SUMIF('1.3.State'!$AC$6:$BA$6,'1.1.CP'!$D28,'1.3.State'!$AC$2042:$BA$2042)*12*Aux.ESC!T$10+
Z28*'1.2.IS'!AA$35*Aux.ESC!T$8</f>
        <v>0</v>
      </c>
      <c r="AB28" s="255">
        <f>SUMIFS(TabIstoricSalarizare[Valoarea obligațiunii calculate, lei],TabIstoricSalarizare[Tipul obligațiunilor ID],$D28,TabIstoricSalarizare[Anul],AB$5)*Aux.ESC!U$7+
SUMIF('1.3.State'!$AC$6:$BA$6,'1.1.CP'!$D28,'1.3.State'!$AC$2042:$BA$2042)*12*Aux.ESC!U$10+
AA28*'1.2.IS'!AB$35*Aux.ESC!U$8</f>
        <v>0</v>
      </c>
      <c r="AC28" s="255">
        <f>SUMIFS(TabIstoricSalarizare[Valoarea obligațiunii calculate, lei],TabIstoricSalarizare[Tipul obligațiunilor ID],$D28,TabIstoricSalarizare[Anul],AC$5)*Aux.ESC!V$7+
SUMIF('1.3.State'!$AC$6:$BA$6,'1.1.CP'!$D28,'1.3.State'!$AC$2042:$BA$2042)*12*Aux.ESC!V$10+
AB28*'1.2.IS'!AC$35*Aux.ESC!V$8</f>
        <v>0</v>
      </c>
      <c r="AD28" s="255">
        <f>SUMIFS(TabIstoricSalarizare[Valoarea obligațiunii calculate, lei],TabIstoricSalarizare[Tipul obligațiunilor ID],$D28,TabIstoricSalarizare[Anul],AD$5)*Aux.ESC!W$7+
SUMIF('1.3.State'!$AC$6:$BA$6,'1.1.CP'!$D28,'1.3.State'!$AC$2042:$BA$2042)*12*Aux.ESC!W$10+
AC28*'1.2.IS'!AD$35*Aux.ESC!W$8</f>
        <v>0</v>
      </c>
      <c r="AE28" s="255">
        <f>SUMIFS(TabIstoricSalarizare[Valoarea obligațiunii calculate, lei],TabIstoricSalarizare[Tipul obligațiunilor ID],$D28,TabIstoricSalarizare[Anul],AE$5)*Aux.ESC!X$7+
SUMIF('1.3.State'!$AC$6:$BA$6,'1.1.CP'!$D28,'1.3.State'!$AC$2042:$BA$2042)*12*Aux.ESC!X$10+
AD28*'1.2.IS'!AE$35*Aux.ESC!X$8</f>
        <v>0</v>
      </c>
      <c r="AF28" s="255">
        <f>SUMIFS(TabIstoricSalarizare[Valoarea obligațiunii calculate, lei],TabIstoricSalarizare[Tipul obligațiunilor ID],$D28,TabIstoricSalarizare[Anul],AF$5)*Aux.ESC!Y$7+
SUMIF('1.3.State'!$AC$6:$BA$6,'1.1.CP'!$D28,'1.3.State'!$AC$2042:$BA$2042)*12*Aux.ESC!Y$10+
AE28*'1.2.IS'!AF$35*Aux.ESC!Y$8</f>
        <v>0</v>
      </c>
      <c r="AG28" s="255">
        <f>SUMIFS(TabIstoricSalarizare[Valoarea obligațiunii calculate, lei],TabIstoricSalarizare[Tipul obligațiunilor ID],$D28,TabIstoricSalarizare[Anul],AG$5)*Aux.ESC!Z$7+
SUMIF('1.3.State'!$AC$6:$BA$6,'1.1.CP'!$D28,'1.3.State'!$AC$2042:$BA$2042)*12*Aux.ESC!Z$10+
AF28*'1.2.IS'!AG$35*Aux.ESC!Z$8</f>
        <v>0</v>
      </c>
      <c r="AH28" s="247"/>
    </row>
    <row r="29" spans="1:34" s="238" customFormat="1" outlineLevel="1" x14ac:dyDescent="0.2">
      <c r="A29" s="347" t="str">
        <f t="shared" si="0"/>
        <v>nul</v>
      </c>
      <c r="B29" s="235">
        <f>COUNTA(F$7:F29)</f>
        <v>23</v>
      </c>
      <c r="C29" s="235"/>
      <c r="D29" s="235">
        <v>1313</v>
      </c>
      <c r="E29" s="235"/>
      <c r="F29" s="235" t="s">
        <v>711</v>
      </c>
      <c r="G29" s="235"/>
      <c r="H29" s="236" t="s">
        <v>469</v>
      </c>
      <c r="I29" s="237"/>
      <c r="J29" s="237"/>
      <c r="K29" s="235"/>
      <c r="L29" s="96"/>
      <c r="M29" s="255">
        <f>SUMIFS(TabIstoricSalarizare[Valoarea obligațiunii calculate, lei],TabIstoricSalarizare[Tipul obligațiunilor ID],$D29,TabIstoricSalarizare[Anul],M$5)*Aux.ESC!F$7+
SUMIF('1.3.State'!$AC$6:$BA$6,'1.1.CP'!$D29,'1.3.State'!$AC$2042:$BA$2042)*12*Aux.ESC!F$10+
L29*'1.2.IS'!M$35*Aux.ESC!F$8</f>
        <v>0</v>
      </c>
      <c r="N29" s="255">
        <f>SUMIFS(TabIstoricSalarizare[Valoarea obligațiunii calculate, lei],TabIstoricSalarizare[Tipul obligațiunilor ID],$D29,TabIstoricSalarizare[Anul],N$5)*Aux.ESC!G$7+
SUMIF('1.3.State'!$AC$6:$BA$6,'1.1.CP'!$D29,'1.3.State'!$AC$2042:$BA$2042)*12*Aux.ESC!G$10+
M29*'1.2.IS'!N$35*Aux.ESC!G$8</f>
        <v>0</v>
      </c>
      <c r="O29" s="255">
        <f>SUMIFS(TabIstoricSalarizare[Valoarea obligațiunii calculate, lei],TabIstoricSalarizare[Tipul obligațiunilor ID],$D29,TabIstoricSalarizare[Anul],O$5)*Aux.ESC!H$7+
SUMIF('1.3.State'!$AC$6:$BA$6,'1.1.CP'!$D29,'1.3.State'!$AC$2042:$BA$2042)*12*Aux.ESC!H$10+
N29*'1.2.IS'!O$35*Aux.ESC!H$8</f>
        <v>0</v>
      </c>
      <c r="P29" s="255">
        <f>SUMIFS(TabIstoricSalarizare[Valoarea obligațiunii calculate, lei],TabIstoricSalarizare[Tipul obligațiunilor ID],$D29,TabIstoricSalarizare[Anul],P$5)*Aux.ESC!I$7+
SUMIF('1.3.State'!$AC$6:$BA$6,'1.1.CP'!$D29,'1.3.State'!$AC$2042:$BA$2042)*12*Aux.ESC!I$10+
O29*'1.2.IS'!P$35*Aux.ESC!I$8</f>
        <v>0</v>
      </c>
      <c r="Q29" s="255">
        <f>SUMIFS(TabIstoricSalarizare[Valoarea obligațiunii calculate, lei],TabIstoricSalarizare[Tipul obligațiunilor ID],$D29,TabIstoricSalarizare[Anul],Q$5)*Aux.ESC!J$7+
SUMIF('1.3.State'!$AC$6:$BA$6,'1.1.CP'!$D29,'1.3.State'!$AC$2042:$BA$2042)*12*Aux.ESC!J$10+
P29*'1.2.IS'!Q$35*Aux.ESC!J$8</f>
        <v>0</v>
      </c>
      <c r="R29" s="255">
        <f>SUMIFS(TabIstoricSalarizare[Valoarea obligațiunii calculate, lei],TabIstoricSalarizare[Tipul obligațiunilor ID],$D29,TabIstoricSalarizare[Anul],R$5)*Aux.ESC!K$7+
SUMIF('1.3.State'!$AC$6:$BA$6,'1.1.CP'!$D29,'1.3.State'!$AC$2042:$BA$2042)*12*Aux.ESC!K$10+
Q29*'1.2.IS'!R$35*Aux.ESC!K$8</f>
        <v>0</v>
      </c>
      <c r="S29" s="255">
        <f>SUMIFS(TabIstoricSalarizare[Valoarea obligațiunii calculate, lei],TabIstoricSalarizare[Tipul obligațiunilor ID],$D29,TabIstoricSalarizare[Anul],S$5)*Aux.ESC!L$7+
SUMIF('1.3.State'!$AC$6:$BA$6,'1.1.CP'!$D29,'1.3.State'!$AC$2042:$BA$2042)*12*Aux.ESC!L$10+
R29*'1.2.IS'!S$35*Aux.ESC!L$8</f>
        <v>0</v>
      </c>
      <c r="T29" s="255">
        <f>SUMIFS(TabIstoricSalarizare[Valoarea obligațiunii calculate, lei],TabIstoricSalarizare[Tipul obligațiunilor ID],$D29,TabIstoricSalarizare[Anul],T$5)*Aux.ESC!M$7+
SUMIF('1.3.State'!$AC$6:$BA$6,'1.1.CP'!$D29,'1.3.State'!$AC$2042:$BA$2042)*12*Aux.ESC!M$10+
S29*'1.2.IS'!T$35*Aux.ESC!M$8</f>
        <v>0</v>
      </c>
      <c r="U29" s="255">
        <f>SUMIFS(TabIstoricSalarizare[Valoarea obligațiunii calculate, lei],TabIstoricSalarizare[Tipul obligațiunilor ID],$D29,TabIstoricSalarizare[Anul],U$5)*Aux.ESC!N$7+
SUMIF('1.3.State'!$AC$6:$BA$6,'1.1.CP'!$D29,'1.3.State'!$AC$2042:$BA$2042)*12*Aux.ESC!N$10+
T29*'1.2.IS'!U$35*Aux.ESC!N$8</f>
        <v>0</v>
      </c>
      <c r="V29" s="255">
        <f>SUMIFS(TabIstoricSalarizare[Valoarea obligațiunii calculate, lei],TabIstoricSalarizare[Tipul obligațiunilor ID],$D29,TabIstoricSalarizare[Anul],V$5)*Aux.ESC!O$7+
SUMIF('1.3.State'!$AC$6:$BA$6,'1.1.CP'!$D29,'1.3.State'!$AC$2042:$BA$2042)*12*Aux.ESC!O$10+
U29*'1.2.IS'!V$35*Aux.ESC!O$8</f>
        <v>0</v>
      </c>
      <c r="W29" s="255">
        <f>SUMIFS(TabIstoricSalarizare[Valoarea obligațiunii calculate, lei],TabIstoricSalarizare[Tipul obligațiunilor ID],$D29,TabIstoricSalarizare[Anul],W$5)*Aux.ESC!P$7+
SUMIF('1.3.State'!$AC$6:$BA$6,'1.1.CP'!$D29,'1.3.State'!$AC$2042:$BA$2042)*12*Aux.ESC!P$10+
V29*'1.2.IS'!W$35*Aux.ESC!P$8</f>
        <v>0</v>
      </c>
      <c r="X29" s="255">
        <f>SUMIFS(TabIstoricSalarizare[Valoarea obligațiunii calculate, lei],TabIstoricSalarizare[Tipul obligațiunilor ID],$D29,TabIstoricSalarizare[Anul],X$5)*Aux.ESC!Q$7+
SUMIF('1.3.State'!$AC$6:$BA$6,'1.1.CP'!$D29,'1.3.State'!$AC$2042:$BA$2042)*12*Aux.ESC!Q$10+
W29*'1.2.IS'!X$35*Aux.ESC!Q$8</f>
        <v>0</v>
      </c>
      <c r="Y29" s="255">
        <f>SUMIFS(TabIstoricSalarizare[Valoarea obligațiunii calculate, lei],TabIstoricSalarizare[Tipul obligațiunilor ID],$D29,TabIstoricSalarizare[Anul],Y$5)*Aux.ESC!R$7+
SUMIF('1.3.State'!$AC$6:$BA$6,'1.1.CP'!$D29,'1.3.State'!$AC$2042:$BA$2042)*12*Aux.ESC!R$10+
X29*'1.2.IS'!Y$35*Aux.ESC!R$8</f>
        <v>0</v>
      </c>
      <c r="Z29" s="255">
        <f>SUMIFS(TabIstoricSalarizare[Valoarea obligațiunii calculate, lei],TabIstoricSalarizare[Tipul obligațiunilor ID],$D29,TabIstoricSalarizare[Anul],Z$5)*Aux.ESC!S$7+
SUMIF('1.3.State'!$AC$6:$BA$6,'1.1.CP'!$D29,'1.3.State'!$AC$2042:$BA$2042)*12*Aux.ESC!S$10+
Y29*'1.2.IS'!Z$35*Aux.ESC!S$8</f>
        <v>0</v>
      </c>
      <c r="AA29" s="255">
        <f>SUMIFS(TabIstoricSalarizare[Valoarea obligațiunii calculate, lei],TabIstoricSalarizare[Tipul obligațiunilor ID],$D29,TabIstoricSalarizare[Anul],AA$5)*Aux.ESC!T$7+
SUMIF('1.3.State'!$AC$6:$BA$6,'1.1.CP'!$D29,'1.3.State'!$AC$2042:$BA$2042)*12*Aux.ESC!T$10+
Z29*'1.2.IS'!AA$35*Aux.ESC!T$8</f>
        <v>0</v>
      </c>
      <c r="AB29" s="255">
        <f>SUMIFS(TabIstoricSalarizare[Valoarea obligațiunii calculate, lei],TabIstoricSalarizare[Tipul obligațiunilor ID],$D29,TabIstoricSalarizare[Anul],AB$5)*Aux.ESC!U$7+
SUMIF('1.3.State'!$AC$6:$BA$6,'1.1.CP'!$D29,'1.3.State'!$AC$2042:$BA$2042)*12*Aux.ESC!U$10+
AA29*'1.2.IS'!AB$35*Aux.ESC!U$8</f>
        <v>0</v>
      </c>
      <c r="AC29" s="255">
        <f>SUMIFS(TabIstoricSalarizare[Valoarea obligațiunii calculate, lei],TabIstoricSalarizare[Tipul obligațiunilor ID],$D29,TabIstoricSalarizare[Anul],AC$5)*Aux.ESC!V$7+
SUMIF('1.3.State'!$AC$6:$BA$6,'1.1.CP'!$D29,'1.3.State'!$AC$2042:$BA$2042)*12*Aux.ESC!V$10+
AB29*'1.2.IS'!AC$35*Aux.ESC!V$8</f>
        <v>0</v>
      </c>
      <c r="AD29" s="255">
        <f>SUMIFS(TabIstoricSalarizare[Valoarea obligațiunii calculate, lei],TabIstoricSalarizare[Tipul obligațiunilor ID],$D29,TabIstoricSalarizare[Anul],AD$5)*Aux.ESC!W$7+
SUMIF('1.3.State'!$AC$6:$BA$6,'1.1.CP'!$D29,'1.3.State'!$AC$2042:$BA$2042)*12*Aux.ESC!W$10+
AC29*'1.2.IS'!AD$35*Aux.ESC!W$8</f>
        <v>0</v>
      </c>
      <c r="AE29" s="255">
        <f>SUMIFS(TabIstoricSalarizare[Valoarea obligațiunii calculate, lei],TabIstoricSalarizare[Tipul obligațiunilor ID],$D29,TabIstoricSalarizare[Anul],AE$5)*Aux.ESC!X$7+
SUMIF('1.3.State'!$AC$6:$BA$6,'1.1.CP'!$D29,'1.3.State'!$AC$2042:$BA$2042)*12*Aux.ESC!X$10+
AD29*'1.2.IS'!AE$35*Aux.ESC!X$8</f>
        <v>0</v>
      </c>
      <c r="AF29" s="255">
        <f>SUMIFS(TabIstoricSalarizare[Valoarea obligațiunii calculate, lei],TabIstoricSalarizare[Tipul obligațiunilor ID],$D29,TabIstoricSalarizare[Anul],AF$5)*Aux.ESC!Y$7+
SUMIF('1.3.State'!$AC$6:$BA$6,'1.1.CP'!$D29,'1.3.State'!$AC$2042:$BA$2042)*12*Aux.ESC!Y$10+
AE29*'1.2.IS'!AF$35*Aux.ESC!Y$8</f>
        <v>0</v>
      </c>
      <c r="AG29" s="255">
        <f>SUMIFS(TabIstoricSalarizare[Valoarea obligațiunii calculate, lei],TabIstoricSalarizare[Tipul obligațiunilor ID],$D29,TabIstoricSalarizare[Anul],AG$5)*Aux.ESC!Z$7+
SUMIF('1.3.State'!$AC$6:$BA$6,'1.1.CP'!$D29,'1.3.State'!$AC$2042:$BA$2042)*12*Aux.ESC!Z$10+
AF29*'1.2.IS'!AG$35*Aux.ESC!Z$8</f>
        <v>0</v>
      </c>
      <c r="AH29" s="247"/>
    </row>
    <row r="30" spans="1:34" s="238" customFormat="1" outlineLevel="1" x14ac:dyDescent="0.2">
      <c r="A30" s="347" t="str">
        <f t="shared" si="0"/>
        <v>nul</v>
      </c>
      <c r="B30" s="306">
        <f>COUNTA(F$7:F30)</f>
        <v>24</v>
      </c>
      <c r="C30" s="306">
        <v>1400</v>
      </c>
      <c r="D30" s="306"/>
      <c r="E30" s="306"/>
      <c r="F30" s="306" t="s">
        <v>1090</v>
      </c>
      <c r="G30" s="306"/>
      <c r="H30" s="307" t="s">
        <v>469</v>
      </c>
      <c r="I30" s="308"/>
      <c r="J30" s="308"/>
      <c r="K30" s="306"/>
      <c r="L30" s="309"/>
      <c r="M30" s="309">
        <f>SUM(M31:M36)</f>
        <v>0</v>
      </c>
      <c r="N30" s="309">
        <f t="shared" ref="N30:AG30" si="5">SUM(N31:N36)</f>
        <v>0</v>
      </c>
      <c r="O30" s="309">
        <f t="shared" si="5"/>
        <v>0</v>
      </c>
      <c r="P30" s="309">
        <f t="shared" si="5"/>
        <v>0</v>
      </c>
      <c r="Q30" s="309">
        <f t="shared" si="5"/>
        <v>0</v>
      </c>
      <c r="R30" s="309">
        <f t="shared" si="5"/>
        <v>0</v>
      </c>
      <c r="S30" s="309">
        <f t="shared" si="5"/>
        <v>0</v>
      </c>
      <c r="T30" s="309">
        <f t="shared" si="5"/>
        <v>0</v>
      </c>
      <c r="U30" s="309">
        <f t="shared" si="5"/>
        <v>0</v>
      </c>
      <c r="V30" s="309">
        <f t="shared" si="5"/>
        <v>0</v>
      </c>
      <c r="W30" s="309">
        <f t="shared" si="5"/>
        <v>0</v>
      </c>
      <c r="X30" s="309">
        <f t="shared" si="5"/>
        <v>0</v>
      </c>
      <c r="Y30" s="309">
        <f t="shared" si="5"/>
        <v>0</v>
      </c>
      <c r="Z30" s="309">
        <f t="shared" si="5"/>
        <v>0</v>
      </c>
      <c r="AA30" s="309">
        <f t="shared" si="5"/>
        <v>0</v>
      </c>
      <c r="AB30" s="309">
        <f t="shared" si="5"/>
        <v>0</v>
      </c>
      <c r="AC30" s="309">
        <f t="shared" si="5"/>
        <v>0</v>
      </c>
      <c r="AD30" s="309">
        <f t="shared" si="5"/>
        <v>0</v>
      </c>
      <c r="AE30" s="309">
        <f t="shared" si="5"/>
        <v>0</v>
      </c>
      <c r="AF30" s="309">
        <f t="shared" si="5"/>
        <v>0</v>
      </c>
      <c r="AG30" s="309">
        <f t="shared" si="5"/>
        <v>0</v>
      </c>
    </row>
    <row r="31" spans="1:34" s="238" customFormat="1" outlineLevel="1" x14ac:dyDescent="0.2">
      <c r="A31" s="347" t="str">
        <f t="shared" si="0"/>
        <v>nul</v>
      </c>
      <c r="B31" s="235">
        <f>COUNTA(F$7:F31)</f>
        <v>25</v>
      </c>
      <c r="C31" s="235"/>
      <c r="D31" s="235">
        <v>1401</v>
      </c>
      <c r="E31" s="235"/>
      <c r="F31" s="235" t="s">
        <v>712</v>
      </c>
      <c r="G31" s="235"/>
      <c r="H31" s="236" t="s">
        <v>469</v>
      </c>
      <c r="I31" s="237"/>
      <c r="J31" s="237"/>
      <c r="K31" s="235"/>
      <c r="L31" s="96"/>
      <c r="M31" s="255">
        <f>SUMIFS(TabIstoricSalarizare[Valoarea obligațiunii calculate, lei],TabIstoricSalarizare[Tipul obligațiunilor ID],$D31,TabIstoricSalarizare[Anul],M$5)*Aux.ESC!F$7+
SUMIF('1.3.State'!$AC$6:$BA$6,'1.1.CP'!$D31,'1.3.State'!$AC$2042:$BA$2042)*12*Aux.ESC!F$10+
L31*'1.2.IS'!M$35*Aux.ESC!F$8</f>
        <v>0</v>
      </c>
      <c r="N31" s="255">
        <f>SUMIFS(TabIstoricSalarizare[Valoarea obligațiunii calculate, lei],TabIstoricSalarizare[Tipul obligațiunilor ID],$D31,TabIstoricSalarizare[Anul],N$5)*Aux.ESC!G$7+
SUMIF('1.3.State'!$AC$6:$BA$6,'1.1.CP'!$D31,'1.3.State'!$AC$2042:$BA$2042)*12*Aux.ESC!G$10+
M31*'1.2.IS'!N$35*Aux.ESC!G$8</f>
        <v>0</v>
      </c>
      <c r="O31" s="255">
        <f>SUMIFS(TabIstoricSalarizare[Valoarea obligațiunii calculate, lei],TabIstoricSalarizare[Tipul obligațiunilor ID],$D31,TabIstoricSalarizare[Anul],O$5)*Aux.ESC!H$7+
SUMIF('1.3.State'!$AC$6:$BA$6,'1.1.CP'!$D31,'1.3.State'!$AC$2042:$BA$2042)*12*Aux.ESC!H$10+
N31*'1.2.IS'!O$35*Aux.ESC!H$8</f>
        <v>0</v>
      </c>
      <c r="P31" s="255">
        <f>SUMIFS(TabIstoricSalarizare[Valoarea obligațiunii calculate, lei],TabIstoricSalarizare[Tipul obligațiunilor ID],$D31,TabIstoricSalarizare[Anul],P$5)*Aux.ESC!I$7+
SUMIF('1.3.State'!$AC$6:$BA$6,'1.1.CP'!$D31,'1.3.State'!$AC$2042:$BA$2042)*12*Aux.ESC!I$10+
O31*'1.2.IS'!P$35*Aux.ESC!I$8</f>
        <v>0</v>
      </c>
      <c r="Q31" s="255">
        <f>SUMIFS(TabIstoricSalarizare[Valoarea obligațiunii calculate, lei],TabIstoricSalarizare[Tipul obligațiunilor ID],$D31,TabIstoricSalarizare[Anul],Q$5)*Aux.ESC!J$7+
SUMIF('1.3.State'!$AC$6:$BA$6,'1.1.CP'!$D31,'1.3.State'!$AC$2042:$BA$2042)*12*Aux.ESC!J$10+
P31*'1.2.IS'!Q$35*Aux.ESC!J$8</f>
        <v>0</v>
      </c>
      <c r="R31" s="255">
        <f>SUMIFS(TabIstoricSalarizare[Valoarea obligațiunii calculate, lei],TabIstoricSalarizare[Tipul obligațiunilor ID],$D31,TabIstoricSalarizare[Anul],R$5)*Aux.ESC!K$7+
SUMIF('1.3.State'!$AC$6:$BA$6,'1.1.CP'!$D31,'1.3.State'!$AC$2042:$BA$2042)*12*Aux.ESC!K$10+
Q31*'1.2.IS'!R$35*Aux.ESC!K$8</f>
        <v>0</v>
      </c>
      <c r="S31" s="255">
        <f>SUMIFS(TabIstoricSalarizare[Valoarea obligațiunii calculate, lei],TabIstoricSalarizare[Tipul obligațiunilor ID],$D31,TabIstoricSalarizare[Anul],S$5)*Aux.ESC!L$7+
SUMIF('1.3.State'!$AC$6:$BA$6,'1.1.CP'!$D31,'1.3.State'!$AC$2042:$BA$2042)*12*Aux.ESC!L$10+
R31*'1.2.IS'!S$35*Aux.ESC!L$8</f>
        <v>0</v>
      </c>
      <c r="T31" s="255">
        <f>SUMIFS(TabIstoricSalarizare[Valoarea obligațiunii calculate, lei],TabIstoricSalarizare[Tipul obligațiunilor ID],$D31,TabIstoricSalarizare[Anul],T$5)*Aux.ESC!M$7+
SUMIF('1.3.State'!$AC$6:$BA$6,'1.1.CP'!$D31,'1.3.State'!$AC$2042:$BA$2042)*12*Aux.ESC!M$10+
S31*'1.2.IS'!T$35*Aux.ESC!M$8</f>
        <v>0</v>
      </c>
      <c r="U31" s="255">
        <f>SUMIFS(TabIstoricSalarizare[Valoarea obligațiunii calculate, lei],TabIstoricSalarizare[Tipul obligațiunilor ID],$D31,TabIstoricSalarizare[Anul],U$5)*Aux.ESC!N$7+
SUMIF('1.3.State'!$AC$6:$BA$6,'1.1.CP'!$D31,'1.3.State'!$AC$2042:$BA$2042)*12*Aux.ESC!N$10+
T31*'1.2.IS'!U$35*Aux.ESC!N$8</f>
        <v>0</v>
      </c>
      <c r="V31" s="255">
        <f>SUMIFS(TabIstoricSalarizare[Valoarea obligațiunii calculate, lei],TabIstoricSalarizare[Tipul obligațiunilor ID],$D31,TabIstoricSalarizare[Anul],V$5)*Aux.ESC!O$7+
SUMIF('1.3.State'!$AC$6:$BA$6,'1.1.CP'!$D31,'1.3.State'!$AC$2042:$BA$2042)*12*Aux.ESC!O$10+
U31*'1.2.IS'!V$35*Aux.ESC!O$8</f>
        <v>0</v>
      </c>
      <c r="W31" s="255">
        <f>SUMIFS(TabIstoricSalarizare[Valoarea obligațiunii calculate, lei],TabIstoricSalarizare[Tipul obligațiunilor ID],$D31,TabIstoricSalarizare[Anul],W$5)*Aux.ESC!P$7+
SUMIF('1.3.State'!$AC$6:$BA$6,'1.1.CP'!$D31,'1.3.State'!$AC$2042:$BA$2042)*12*Aux.ESC!P$10+
V31*'1.2.IS'!W$35*Aux.ESC!P$8</f>
        <v>0</v>
      </c>
      <c r="X31" s="255">
        <f>SUMIFS(TabIstoricSalarizare[Valoarea obligațiunii calculate, lei],TabIstoricSalarizare[Tipul obligațiunilor ID],$D31,TabIstoricSalarizare[Anul],X$5)*Aux.ESC!Q$7+
SUMIF('1.3.State'!$AC$6:$BA$6,'1.1.CP'!$D31,'1.3.State'!$AC$2042:$BA$2042)*12*Aux.ESC!Q$10+
W31*'1.2.IS'!X$35*Aux.ESC!Q$8</f>
        <v>0</v>
      </c>
      <c r="Y31" s="255">
        <f>SUMIFS(TabIstoricSalarizare[Valoarea obligațiunii calculate, lei],TabIstoricSalarizare[Tipul obligațiunilor ID],$D31,TabIstoricSalarizare[Anul],Y$5)*Aux.ESC!R$7+
SUMIF('1.3.State'!$AC$6:$BA$6,'1.1.CP'!$D31,'1.3.State'!$AC$2042:$BA$2042)*12*Aux.ESC!R$10+
X31*'1.2.IS'!Y$35*Aux.ESC!R$8</f>
        <v>0</v>
      </c>
      <c r="Z31" s="255">
        <f>SUMIFS(TabIstoricSalarizare[Valoarea obligațiunii calculate, lei],TabIstoricSalarizare[Tipul obligațiunilor ID],$D31,TabIstoricSalarizare[Anul],Z$5)*Aux.ESC!S$7+
SUMIF('1.3.State'!$AC$6:$BA$6,'1.1.CP'!$D31,'1.3.State'!$AC$2042:$BA$2042)*12*Aux.ESC!S$10+
Y31*'1.2.IS'!Z$35*Aux.ESC!S$8</f>
        <v>0</v>
      </c>
      <c r="AA31" s="255">
        <f>SUMIFS(TabIstoricSalarizare[Valoarea obligațiunii calculate, lei],TabIstoricSalarizare[Tipul obligațiunilor ID],$D31,TabIstoricSalarizare[Anul],AA$5)*Aux.ESC!T$7+
SUMIF('1.3.State'!$AC$6:$BA$6,'1.1.CP'!$D31,'1.3.State'!$AC$2042:$BA$2042)*12*Aux.ESC!T$10+
Z31*'1.2.IS'!AA$35*Aux.ESC!T$8</f>
        <v>0</v>
      </c>
      <c r="AB31" s="255">
        <f>SUMIFS(TabIstoricSalarizare[Valoarea obligațiunii calculate, lei],TabIstoricSalarizare[Tipul obligațiunilor ID],$D31,TabIstoricSalarizare[Anul],AB$5)*Aux.ESC!U$7+
SUMIF('1.3.State'!$AC$6:$BA$6,'1.1.CP'!$D31,'1.3.State'!$AC$2042:$BA$2042)*12*Aux.ESC!U$10+
AA31*'1.2.IS'!AB$35*Aux.ESC!U$8</f>
        <v>0</v>
      </c>
      <c r="AC31" s="255">
        <f>SUMIFS(TabIstoricSalarizare[Valoarea obligațiunii calculate, lei],TabIstoricSalarizare[Tipul obligațiunilor ID],$D31,TabIstoricSalarizare[Anul],AC$5)*Aux.ESC!V$7+
SUMIF('1.3.State'!$AC$6:$BA$6,'1.1.CP'!$D31,'1.3.State'!$AC$2042:$BA$2042)*12*Aux.ESC!V$10+
AB31*'1.2.IS'!AC$35*Aux.ESC!V$8</f>
        <v>0</v>
      </c>
      <c r="AD31" s="255">
        <f>SUMIFS(TabIstoricSalarizare[Valoarea obligațiunii calculate, lei],TabIstoricSalarizare[Tipul obligațiunilor ID],$D31,TabIstoricSalarizare[Anul],AD$5)*Aux.ESC!W$7+
SUMIF('1.3.State'!$AC$6:$BA$6,'1.1.CP'!$D31,'1.3.State'!$AC$2042:$BA$2042)*12*Aux.ESC!W$10+
AC31*'1.2.IS'!AD$35*Aux.ESC!W$8</f>
        <v>0</v>
      </c>
      <c r="AE31" s="255">
        <f>SUMIFS(TabIstoricSalarizare[Valoarea obligațiunii calculate, lei],TabIstoricSalarizare[Tipul obligațiunilor ID],$D31,TabIstoricSalarizare[Anul],AE$5)*Aux.ESC!X$7+
SUMIF('1.3.State'!$AC$6:$BA$6,'1.1.CP'!$D31,'1.3.State'!$AC$2042:$BA$2042)*12*Aux.ESC!X$10+
AD31*'1.2.IS'!AE$35*Aux.ESC!X$8</f>
        <v>0</v>
      </c>
      <c r="AF31" s="255">
        <f>SUMIFS(TabIstoricSalarizare[Valoarea obligațiunii calculate, lei],TabIstoricSalarizare[Tipul obligațiunilor ID],$D31,TabIstoricSalarizare[Anul],AF$5)*Aux.ESC!Y$7+
SUMIF('1.3.State'!$AC$6:$BA$6,'1.1.CP'!$D31,'1.3.State'!$AC$2042:$BA$2042)*12*Aux.ESC!Y$10+
AE31*'1.2.IS'!AF$35*Aux.ESC!Y$8</f>
        <v>0</v>
      </c>
      <c r="AG31" s="255">
        <f>SUMIFS(TabIstoricSalarizare[Valoarea obligațiunii calculate, lei],TabIstoricSalarizare[Tipul obligațiunilor ID],$D31,TabIstoricSalarizare[Anul],AG$5)*Aux.ESC!Z$7+
SUMIF('1.3.State'!$AC$6:$BA$6,'1.1.CP'!$D31,'1.3.State'!$AC$2042:$BA$2042)*12*Aux.ESC!Z$10+
AF31*'1.2.IS'!AG$35*Aux.ESC!Z$8</f>
        <v>0</v>
      </c>
      <c r="AH31" s="247"/>
    </row>
    <row r="32" spans="1:34" s="238" customFormat="1" outlineLevel="1" x14ac:dyDescent="0.2">
      <c r="A32" s="347" t="str">
        <f t="shared" si="0"/>
        <v>nul</v>
      </c>
      <c r="B32" s="235">
        <f>COUNTA(F$7:F32)</f>
        <v>26</v>
      </c>
      <c r="C32" s="235"/>
      <c r="D32" s="235">
        <v>1402</v>
      </c>
      <c r="E32" s="235"/>
      <c r="F32" s="235" t="s">
        <v>713</v>
      </c>
      <c r="G32" s="235"/>
      <c r="H32" s="236" t="s">
        <v>469</v>
      </c>
      <c r="I32" s="237"/>
      <c r="J32" s="237"/>
      <c r="K32" s="235"/>
      <c r="L32" s="96"/>
      <c r="M32" s="255">
        <f>SUMIFS(TabIstoricSalarizare[Valoarea obligațiunii calculate, lei],TabIstoricSalarizare[Tipul obligațiunilor ID],$D32,TabIstoricSalarizare[Anul],M$5)*Aux.ESC!F$7+
SUMIF('1.3.State'!$AC$6:$BA$6,'1.1.CP'!$D32,'1.3.State'!$AC$2042:$BA$2042)*12*Aux.ESC!F$10+
L32*'1.2.IS'!M$35*Aux.ESC!F$8</f>
        <v>0</v>
      </c>
      <c r="N32" s="255">
        <f>SUMIFS(TabIstoricSalarizare[Valoarea obligațiunii calculate, lei],TabIstoricSalarizare[Tipul obligațiunilor ID],$D32,TabIstoricSalarizare[Anul],N$5)*Aux.ESC!G$7+
SUMIF('1.3.State'!$AC$6:$BA$6,'1.1.CP'!$D32,'1.3.State'!$AC$2042:$BA$2042)*12*Aux.ESC!G$10+
M32*'1.2.IS'!N$35*Aux.ESC!G$8</f>
        <v>0</v>
      </c>
      <c r="O32" s="255">
        <f>SUMIFS(TabIstoricSalarizare[Valoarea obligațiunii calculate, lei],TabIstoricSalarizare[Tipul obligațiunilor ID],$D32,TabIstoricSalarizare[Anul],O$5)*Aux.ESC!H$7+
SUMIF('1.3.State'!$AC$6:$BA$6,'1.1.CP'!$D32,'1.3.State'!$AC$2042:$BA$2042)*12*Aux.ESC!H$10+
N32*'1.2.IS'!O$35*Aux.ESC!H$8</f>
        <v>0</v>
      </c>
      <c r="P32" s="255">
        <f>SUMIFS(TabIstoricSalarizare[Valoarea obligațiunii calculate, lei],TabIstoricSalarizare[Tipul obligațiunilor ID],$D32,TabIstoricSalarizare[Anul],P$5)*Aux.ESC!I$7+
SUMIF('1.3.State'!$AC$6:$BA$6,'1.1.CP'!$D32,'1.3.State'!$AC$2042:$BA$2042)*12*Aux.ESC!I$10+
O32*'1.2.IS'!P$35*Aux.ESC!I$8</f>
        <v>0</v>
      </c>
      <c r="Q32" s="255">
        <f>SUMIFS(TabIstoricSalarizare[Valoarea obligațiunii calculate, lei],TabIstoricSalarizare[Tipul obligațiunilor ID],$D32,TabIstoricSalarizare[Anul],Q$5)*Aux.ESC!J$7+
SUMIF('1.3.State'!$AC$6:$BA$6,'1.1.CP'!$D32,'1.3.State'!$AC$2042:$BA$2042)*12*Aux.ESC!J$10+
P32*'1.2.IS'!Q$35*Aux.ESC!J$8</f>
        <v>0</v>
      </c>
      <c r="R32" s="255">
        <f>SUMIFS(TabIstoricSalarizare[Valoarea obligațiunii calculate, lei],TabIstoricSalarizare[Tipul obligațiunilor ID],$D32,TabIstoricSalarizare[Anul],R$5)*Aux.ESC!K$7+
SUMIF('1.3.State'!$AC$6:$BA$6,'1.1.CP'!$D32,'1.3.State'!$AC$2042:$BA$2042)*12*Aux.ESC!K$10+
Q32*'1.2.IS'!R$35*Aux.ESC!K$8</f>
        <v>0</v>
      </c>
      <c r="S32" s="255">
        <f>SUMIFS(TabIstoricSalarizare[Valoarea obligațiunii calculate, lei],TabIstoricSalarizare[Tipul obligațiunilor ID],$D32,TabIstoricSalarizare[Anul],S$5)*Aux.ESC!L$7+
SUMIF('1.3.State'!$AC$6:$BA$6,'1.1.CP'!$D32,'1.3.State'!$AC$2042:$BA$2042)*12*Aux.ESC!L$10+
R32*'1.2.IS'!S$35*Aux.ESC!L$8</f>
        <v>0</v>
      </c>
      <c r="T32" s="255">
        <f>SUMIFS(TabIstoricSalarizare[Valoarea obligațiunii calculate, lei],TabIstoricSalarizare[Tipul obligațiunilor ID],$D32,TabIstoricSalarizare[Anul],T$5)*Aux.ESC!M$7+
SUMIF('1.3.State'!$AC$6:$BA$6,'1.1.CP'!$D32,'1.3.State'!$AC$2042:$BA$2042)*12*Aux.ESC!M$10+
S32*'1.2.IS'!T$35*Aux.ESC!M$8</f>
        <v>0</v>
      </c>
      <c r="U32" s="255">
        <f>SUMIFS(TabIstoricSalarizare[Valoarea obligațiunii calculate, lei],TabIstoricSalarizare[Tipul obligațiunilor ID],$D32,TabIstoricSalarizare[Anul],U$5)*Aux.ESC!N$7+
SUMIF('1.3.State'!$AC$6:$BA$6,'1.1.CP'!$D32,'1.3.State'!$AC$2042:$BA$2042)*12*Aux.ESC!N$10+
T32*'1.2.IS'!U$35*Aux.ESC!N$8</f>
        <v>0</v>
      </c>
      <c r="V32" s="255">
        <f>SUMIFS(TabIstoricSalarizare[Valoarea obligațiunii calculate, lei],TabIstoricSalarizare[Tipul obligațiunilor ID],$D32,TabIstoricSalarizare[Anul],V$5)*Aux.ESC!O$7+
SUMIF('1.3.State'!$AC$6:$BA$6,'1.1.CP'!$D32,'1.3.State'!$AC$2042:$BA$2042)*12*Aux.ESC!O$10+
U32*'1.2.IS'!V$35*Aux.ESC!O$8</f>
        <v>0</v>
      </c>
      <c r="W32" s="255">
        <f>SUMIFS(TabIstoricSalarizare[Valoarea obligațiunii calculate, lei],TabIstoricSalarizare[Tipul obligațiunilor ID],$D32,TabIstoricSalarizare[Anul],W$5)*Aux.ESC!P$7+
SUMIF('1.3.State'!$AC$6:$BA$6,'1.1.CP'!$D32,'1.3.State'!$AC$2042:$BA$2042)*12*Aux.ESC!P$10+
V32*'1.2.IS'!W$35*Aux.ESC!P$8</f>
        <v>0</v>
      </c>
      <c r="X32" s="255">
        <f>SUMIFS(TabIstoricSalarizare[Valoarea obligațiunii calculate, lei],TabIstoricSalarizare[Tipul obligațiunilor ID],$D32,TabIstoricSalarizare[Anul],X$5)*Aux.ESC!Q$7+
SUMIF('1.3.State'!$AC$6:$BA$6,'1.1.CP'!$D32,'1.3.State'!$AC$2042:$BA$2042)*12*Aux.ESC!Q$10+
W32*'1.2.IS'!X$35*Aux.ESC!Q$8</f>
        <v>0</v>
      </c>
      <c r="Y32" s="255">
        <f>SUMIFS(TabIstoricSalarizare[Valoarea obligațiunii calculate, lei],TabIstoricSalarizare[Tipul obligațiunilor ID],$D32,TabIstoricSalarizare[Anul],Y$5)*Aux.ESC!R$7+
SUMIF('1.3.State'!$AC$6:$BA$6,'1.1.CP'!$D32,'1.3.State'!$AC$2042:$BA$2042)*12*Aux.ESC!R$10+
X32*'1.2.IS'!Y$35*Aux.ESC!R$8</f>
        <v>0</v>
      </c>
      <c r="Z32" s="255">
        <f>SUMIFS(TabIstoricSalarizare[Valoarea obligațiunii calculate, lei],TabIstoricSalarizare[Tipul obligațiunilor ID],$D32,TabIstoricSalarizare[Anul],Z$5)*Aux.ESC!S$7+
SUMIF('1.3.State'!$AC$6:$BA$6,'1.1.CP'!$D32,'1.3.State'!$AC$2042:$BA$2042)*12*Aux.ESC!S$10+
Y32*'1.2.IS'!Z$35*Aux.ESC!S$8</f>
        <v>0</v>
      </c>
      <c r="AA32" s="255">
        <f>SUMIFS(TabIstoricSalarizare[Valoarea obligațiunii calculate, lei],TabIstoricSalarizare[Tipul obligațiunilor ID],$D32,TabIstoricSalarizare[Anul],AA$5)*Aux.ESC!T$7+
SUMIF('1.3.State'!$AC$6:$BA$6,'1.1.CP'!$D32,'1.3.State'!$AC$2042:$BA$2042)*12*Aux.ESC!T$10+
Z32*'1.2.IS'!AA$35*Aux.ESC!T$8</f>
        <v>0</v>
      </c>
      <c r="AB32" s="255">
        <f>SUMIFS(TabIstoricSalarizare[Valoarea obligațiunii calculate, lei],TabIstoricSalarizare[Tipul obligațiunilor ID],$D32,TabIstoricSalarizare[Anul],AB$5)*Aux.ESC!U$7+
SUMIF('1.3.State'!$AC$6:$BA$6,'1.1.CP'!$D32,'1.3.State'!$AC$2042:$BA$2042)*12*Aux.ESC!U$10+
AA32*'1.2.IS'!AB$35*Aux.ESC!U$8</f>
        <v>0</v>
      </c>
      <c r="AC32" s="255">
        <f>SUMIFS(TabIstoricSalarizare[Valoarea obligațiunii calculate, lei],TabIstoricSalarizare[Tipul obligațiunilor ID],$D32,TabIstoricSalarizare[Anul],AC$5)*Aux.ESC!V$7+
SUMIF('1.3.State'!$AC$6:$BA$6,'1.1.CP'!$D32,'1.3.State'!$AC$2042:$BA$2042)*12*Aux.ESC!V$10+
AB32*'1.2.IS'!AC$35*Aux.ESC!V$8</f>
        <v>0</v>
      </c>
      <c r="AD32" s="255">
        <f>SUMIFS(TabIstoricSalarizare[Valoarea obligațiunii calculate, lei],TabIstoricSalarizare[Tipul obligațiunilor ID],$D32,TabIstoricSalarizare[Anul],AD$5)*Aux.ESC!W$7+
SUMIF('1.3.State'!$AC$6:$BA$6,'1.1.CP'!$D32,'1.3.State'!$AC$2042:$BA$2042)*12*Aux.ESC!W$10+
AC32*'1.2.IS'!AD$35*Aux.ESC!W$8</f>
        <v>0</v>
      </c>
      <c r="AE32" s="255">
        <f>SUMIFS(TabIstoricSalarizare[Valoarea obligațiunii calculate, lei],TabIstoricSalarizare[Tipul obligațiunilor ID],$D32,TabIstoricSalarizare[Anul],AE$5)*Aux.ESC!X$7+
SUMIF('1.3.State'!$AC$6:$BA$6,'1.1.CP'!$D32,'1.3.State'!$AC$2042:$BA$2042)*12*Aux.ESC!X$10+
AD32*'1.2.IS'!AE$35*Aux.ESC!X$8</f>
        <v>0</v>
      </c>
      <c r="AF32" s="255">
        <f>SUMIFS(TabIstoricSalarizare[Valoarea obligațiunii calculate, lei],TabIstoricSalarizare[Tipul obligațiunilor ID],$D32,TabIstoricSalarizare[Anul],AF$5)*Aux.ESC!Y$7+
SUMIF('1.3.State'!$AC$6:$BA$6,'1.1.CP'!$D32,'1.3.State'!$AC$2042:$BA$2042)*12*Aux.ESC!Y$10+
AE32*'1.2.IS'!AF$35*Aux.ESC!Y$8</f>
        <v>0</v>
      </c>
      <c r="AG32" s="255">
        <f>SUMIFS(TabIstoricSalarizare[Valoarea obligațiunii calculate, lei],TabIstoricSalarizare[Tipul obligațiunilor ID],$D32,TabIstoricSalarizare[Anul],AG$5)*Aux.ESC!Z$7+
SUMIF('1.3.State'!$AC$6:$BA$6,'1.1.CP'!$D32,'1.3.State'!$AC$2042:$BA$2042)*12*Aux.ESC!Z$10+
AF32*'1.2.IS'!AG$35*Aux.ESC!Z$8</f>
        <v>0</v>
      </c>
      <c r="AH32" s="247"/>
    </row>
    <row r="33" spans="1:34" s="238" customFormat="1" outlineLevel="1" x14ac:dyDescent="0.2">
      <c r="A33" s="347" t="str">
        <f t="shared" si="0"/>
        <v>nul</v>
      </c>
      <c r="B33" s="235">
        <f>COUNTA(F$7:F33)</f>
        <v>27</v>
      </c>
      <c r="C33" s="235"/>
      <c r="D33" s="235">
        <v>1403</v>
      </c>
      <c r="E33" s="235"/>
      <c r="F33" s="235" t="s">
        <v>714</v>
      </c>
      <c r="G33" s="235"/>
      <c r="H33" s="236" t="s">
        <v>469</v>
      </c>
      <c r="I33" s="237"/>
      <c r="J33" s="237"/>
      <c r="K33" s="235"/>
      <c r="L33" s="96"/>
      <c r="M33" s="255">
        <f>SUMIFS(TabIstoricSalarizare[Valoarea obligațiunii calculate, lei],TabIstoricSalarizare[Tipul obligațiunilor ID],$D33,TabIstoricSalarizare[Anul],M$5)*Aux.ESC!F$7+
SUMIF('1.3.State'!$AC$6:$BA$6,'1.1.CP'!$D33,'1.3.State'!$AC$2042:$BA$2042)*12*Aux.ESC!F$10+
L33*'1.2.IS'!M$35*Aux.ESC!F$8</f>
        <v>0</v>
      </c>
      <c r="N33" s="255">
        <f>SUMIFS(TabIstoricSalarizare[Valoarea obligațiunii calculate, lei],TabIstoricSalarizare[Tipul obligațiunilor ID],$D33,TabIstoricSalarizare[Anul],N$5)*Aux.ESC!G$7+
SUMIF('1.3.State'!$AC$6:$BA$6,'1.1.CP'!$D33,'1.3.State'!$AC$2042:$BA$2042)*12*Aux.ESC!G$10+
M33*'1.2.IS'!N$35*Aux.ESC!G$8</f>
        <v>0</v>
      </c>
      <c r="O33" s="255">
        <f>SUMIFS(TabIstoricSalarizare[Valoarea obligațiunii calculate, lei],TabIstoricSalarizare[Tipul obligațiunilor ID],$D33,TabIstoricSalarizare[Anul],O$5)*Aux.ESC!H$7+
SUMIF('1.3.State'!$AC$6:$BA$6,'1.1.CP'!$D33,'1.3.State'!$AC$2042:$BA$2042)*12*Aux.ESC!H$10+
N33*'1.2.IS'!O$35*Aux.ESC!H$8</f>
        <v>0</v>
      </c>
      <c r="P33" s="255">
        <f>SUMIFS(TabIstoricSalarizare[Valoarea obligațiunii calculate, lei],TabIstoricSalarizare[Tipul obligațiunilor ID],$D33,TabIstoricSalarizare[Anul],P$5)*Aux.ESC!I$7+
SUMIF('1.3.State'!$AC$6:$BA$6,'1.1.CP'!$D33,'1.3.State'!$AC$2042:$BA$2042)*12*Aux.ESC!I$10+
O33*'1.2.IS'!P$35*Aux.ESC!I$8</f>
        <v>0</v>
      </c>
      <c r="Q33" s="255">
        <f>SUMIFS(TabIstoricSalarizare[Valoarea obligațiunii calculate, lei],TabIstoricSalarizare[Tipul obligațiunilor ID],$D33,TabIstoricSalarizare[Anul],Q$5)*Aux.ESC!J$7+
SUMIF('1.3.State'!$AC$6:$BA$6,'1.1.CP'!$D33,'1.3.State'!$AC$2042:$BA$2042)*12*Aux.ESC!J$10+
P33*'1.2.IS'!Q$35*Aux.ESC!J$8</f>
        <v>0</v>
      </c>
      <c r="R33" s="255">
        <f>SUMIFS(TabIstoricSalarizare[Valoarea obligațiunii calculate, lei],TabIstoricSalarizare[Tipul obligațiunilor ID],$D33,TabIstoricSalarizare[Anul],R$5)*Aux.ESC!K$7+
SUMIF('1.3.State'!$AC$6:$BA$6,'1.1.CP'!$D33,'1.3.State'!$AC$2042:$BA$2042)*12*Aux.ESC!K$10+
Q33*'1.2.IS'!R$35*Aux.ESC!K$8</f>
        <v>0</v>
      </c>
      <c r="S33" s="255">
        <f>SUMIFS(TabIstoricSalarizare[Valoarea obligațiunii calculate, lei],TabIstoricSalarizare[Tipul obligațiunilor ID],$D33,TabIstoricSalarizare[Anul],S$5)*Aux.ESC!L$7+
SUMIF('1.3.State'!$AC$6:$BA$6,'1.1.CP'!$D33,'1.3.State'!$AC$2042:$BA$2042)*12*Aux.ESC!L$10+
R33*'1.2.IS'!S$35*Aux.ESC!L$8</f>
        <v>0</v>
      </c>
      <c r="T33" s="255">
        <f>SUMIFS(TabIstoricSalarizare[Valoarea obligațiunii calculate, lei],TabIstoricSalarizare[Tipul obligațiunilor ID],$D33,TabIstoricSalarizare[Anul],T$5)*Aux.ESC!M$7+
SUMIF('1.3.State'!$AC$6:$BA$6,'1.1.CP'!$D33,'1.3.State'!$AC$2042:$BA$2042)*12*Aux.ESC!M$10+
S33*'1.2.IS'!T$35*Aux.ESC!M$8</f>
        <v>0</v>
      </c>
      <c r="U33" s="255">
        <f>SUMIFS(TabIstoricSalarizare[Valoarea obligațiunii calculate, lei],TabIstoricSalarizare[Tipul obligațiunilor ID],$D33,TabIstoricSalarizare[Anul],U$5)*Aux.ESC!N$7+
SUMIF('1.3.State'!$AC$6:$BA$6,'1.1.CP'!$D33,'1.3.State'!$AC$2042:$BA$2042)*12*Aux.ESC!N$10+
T33*'1.2.IS'!U$35*Aux.ESC!N$8</f>
        <v>0</v>
      </c>
      <c r="V33" s="255">
        <f>SUMIFS(TabIstoricSalarizare[Valoarea obligațiunii calculate, lei],TabIstoricSalarizare[Tipul obligațiunilor ID],$D33,TabIstoricSalarizare[Anul],V$5)*Aux.ESC!O$7+
SUMIF('1.3.State'!$AC$6:$BA$6,'1.1.CP'!$D33,'1.3.State'!$AC$2042:$BA$2042)*12*Aux.ESC!O$10+
U33*'1.2.IS'!V$35*Aux.ESC!O$8</f>
        <v>0</v>
      </c>
      <c r="W33" s="255">
        <f>SUMIFS(TabIstoricSalarizare[Valoarea obligațiunii calculate, lei],TabIstoricSalarizare[Tipul obligațiunilor ID],$D33,TabIstoricSalarizare[Anul],W$5)*Aux.ESC!P$7+
SUMIF('1.3.State'!$AC$6:$BA$6,'1.1.CP'!$D33,'1.3.State'!$AC$2042:$BA$2042)*12*Aux.ESC!P$10+
V33*'1.2.IS'!W$35*Aux.ESC!P$8</f>
        <v>0</v>
      </c>
      <c r="X33" s="255">
        <f>SUMIFS(TabIstoricSalarizare[Valoarea obligațiunii calculate, lei],TabIstoricSalarizare[Tipul obligațiunilor ID],$D33,TabIstoricSalarizare[Anul],X$5)*Aux.ESC!Q$7+
SUMIF('1.3.State'!$AC$6:$BA$6,'1.1.CP'!$D33,'1.3.State'!$AC$2042:$BA$2042)*12*Aux.ESC!Q$10+
W33*'1.2.IS'!X$35*Aux.ESC!Q$8</f>
        <v>0</v>
      </c>
      <c r="Y33" s="255">
        <f>SUMIFS(TabIstoricSalarizare[Valoarea obligațiunii calculate, lei],TabIstoricSalarizare[Tipul obligațiunilor ID],$D33,TabIstoricSalarizare[Anul],Y$5)*Aux.ESC!R$7+
SUMIF('1.3.State'!$AC$6:$BA$6,'1.1.CP'!$D33,'1.3.State'!$AC$2042:$BA$2042)*12*Aux.ESC!R$10+
X33*'1.2.IS'!Y$35*Aux.ESC!R$8</f>
        <v>0</v>
      </c>
      <c r="Z33" s="255">
        <f>SUMIFS(TabIstoricSalarizare[Valoarea obligațiunii calculate, lei],TabIstoricSalarizare[Tipul obligațiunilor ID],$D33,TabIstoricSalarizare[Anul],Z$5)*Aux.ESC!S$7+
SUMIF('1.3.State'!$AC$6:$BA$6,'1.1.CP'!$D33,'1.3.State'!$AC$2042:$BA$2042)*12*Aux.ESC!S$10+
Y33*'1.2.IS'!Z$35*Aux.ESC!S$8</f>
        <v>0</v>
      </c>
      <c r="AA33" s="255">
        <f>SUMIFS(TabIstoricSalarizare[Valoarea obligațiunii calculate, lei],TabIstoricSalarizare[Tipul obligațiunilor ID],$D33,TabIstoricSalarizare[Anul],AA$5)*Aux.ESC!T$7+
SUMIF('1.3.State'!$AC$6:$BA$6,'1.1.CP'!$D33,'1.3.State'!$AC$2042:$BA$2042)*12*Aux.ESC!T$10+
Z33*'1.2.IS'!AA$35*Aux.ESC!T$8</f>
        <v>0</v>
      </c>
      <c r="AB33" s="255">
        <f>SUMIFS(TabIstoricSalarizare[Valoarea obligațiunii calculate, lei],TabIstoricSalarizare[Tipul obligațiunilor ID],$D33,TabIstoricSalarizare[Anul],AB$5)*Aux.ESC!U$7+
SUMIF('1.3.State'!$AC$6:$BA$6,'1.1.CP'!$D33,'1.3.State'!$AC$2042:$BA$2042)*12*Aux.ESC!U$10+
AA33*'1.2.IS'!AB$35*Aux.ESC!U$8</f>
        <v>0</v>
      </c>
      <c r="AC33" s="255">
        <f>SUMIFS(TabIstoricSalarizare[Valoarea obligațiunii calculate, lei],TabIstoricSalarizare[Tipul obligațiunilor ID],$D33,TabIstoricSalarizare[Anul],AC$5)*Aux.ESC!V$7+
SUMIF('1.3.State'!$AC$6:$BA$6,'1.1.CP'!$D33,'1.3.State'!$AC$2042:$BA$2042)*12*Aux.ESC!V$10+
AB33*'1.2.IS'!AC$35*Aux.ESC!V$8</f>
        <v>0</v>
      </c>
      <c r="AD33" s="255">
        <f>SUMIFS(TabIstoricSalarizare[Valoarea obligațiunii calculate, lei],TabIstoricSalarizare[Tipul obligațiunilor ID],$D33,TabIstoricSalarizare[Anul],AD$5)*Aux.ESC!W$7+
SUMIF('1.3.State'!$AC$6:$BA$6,'1.1.CP'!$D33,'1.3.State'!$AC$2042:$BA$2042)*12*Aux.ESC!W$10+
AC33*'1.2.IS'!AD$35*Aux.ESC!W$8</f>
        <v>0</v>
      </c>
      <c r="AE33" s="255">
        <f>SUMIFS(TabIstoricSalarizare[Valoarea obligațiunii calculate, lei],TabIstoricSalarizare[Tipul obligațiunilor ID],$D33,TabIstoricSalarizare[Anul],AE$5)*Aux.ESC!X$7+
SUMIF('1.3.State'!$AC$6:$BA$6,'1.1.CP'!$D33,'1.3.State'!$AC$2042:$BA$2042)*12*Aux.ESC!X$10+
AD33*'1.2.IS'!AE$35*Aux.ESC!X$8</f>
        <v>0</v>
      </c>
      <c r="AF33" s="255">
        <f>SUMIFS(TabIstoricSalarizare[Valoarea obligațiunii calculate, lei],TabIstoricSalarizare[Tipul obligațiunilor ID],$D33,TabIstoricSalarizare[Anul],AF$5)*Aux.ESC!Y$7+
SUMIF('1.3.State'!$AC$6:$BA$6,'1.1.CP'!$D33,'1.3.State'!$AC$2042:$BA$2042)*12*Aux.ESC!Y$10+
AE33*'1.2.IS'!AF$35*Aux.ESC!Y$8</f>
        <v>0</v>
      </c>
      <c r="AG33" s="255">
        <f>SUMIFS(TabIstoricSalarizare[Valoarea obligațiunii calculate, lei],TabIstoricSalarizare[Tipul obligațiunilor ID],$D33,TabIstoricSalarizare[Anul],AG$5)*Aux.ESC!Z$7+
SUMIF('1.3.State'!$AC$6:$BA$6,'1.1.CP'!$D33,'1.3.State'!$AC$2042:$BA$2042)*12*Aux.ESC!Z$10+
AF33*'1.2.IS'!AG$35*Aux.ESC!Z$8</f>
        <v>0</v>
      </c>
      <c r="AH33" s="247"/>
    </row>
    <row r="34" spans="1:34" s="238" customFormat="1" outlineLevel="1" x14ac:dyDescent="0.2">
      <c r="A34" s="347" t="str">
        <f t="shared" si="0"/>
        <v>nul</v>
      </c>
      <c r="B34" s="235">
        <f>COUNTA(F$7:F34)</f>
        <v>28</v>
      </c>
      <c r="C34" s="235"/>
      <c r="D34" s="235">
        <v>1404</v>
      </c>
      <c r="E34" s="235"/>
      <c r="F34" s="235" t="s">
        <v>715</v>
      </c>
      <c r="G34" s="235"/>
      <c r="H34" s="236" t="s">
        <v>469</v>
      </c>
      <c r="I34" s="237"/>
      <c r="J34" s="237"/>
      <c r="K34" s="235"/>
      <c r="L34" s="96"/>
      <c r="M34" s="255">
        <f>SUMIFS(TabIstoricSalarizare[Valoarea obligațiunii calculate, lei],TabIstoricSalarizare[Tipul obligațiunilor ID],$D34,TabIstoricSalarizare[Anul],M$5)*Aux.ESC!F$7+
SUMIF('1.3.State'!$AC$6:$BA$6,'1.1.CP'!$D34,'1.3.State'!$AC$2042:$BA$2042)*12*Aux.ESC!F$10+
L34*'1.2.IS'!M$35*Aux.ESC!F$8</f>
        <v>0</v>
      </c>
      <c r="N34" s="255">
        <f>SUMIFS(TabIstoricSalarizare[Valoarea obligațiunii calculate, lei],TabIstoricSalarizare[Tipul obligațiunilor ID],$D34,TabIstoricSalarizare[Anul],N$5)*Aux.ESC!G$7+
SUMIF('1.3.State'!$AC$6:$BA$6,'1.1.CP'!$D34,'1.3.State'!$AC$2042:$BA$2042)*12*Aux.ESC!G$10+
M34*'1.2.IS'!N$35*Aux.ESC!G$8</f>
        <v>0</v>
      </c>
      <c r="O34" s="255">
        <f>SUMIFS(TabIstoricSalarizare[Valoarea obligațiunii calculate, lei],TabIstoricSalarizare[Tipul obligațiunilor ID],$D34,TabIstoricSalarizare[Anul],O$5)*Aux.ESC!H$7+
SUMIF('1.3.State'!$AC$6:$BA$6,'1.1.CP'!$D34,'1.3.State'!$AC$2042:$BA$2042)*12*Aux.ESC!H$10+
N34*'1.2.IS'!O$35*Aux.ESC!H$8</f>
        <v>0</v>
      </c>
      <c r="P34" s="255">
        <f>SUMIFS(TabIstoricSalarizare[Valoarea obligațiunii calculate, lei],TabIstoricSalarizare[Tipul obligațiunilor ID],$D34,TabIstoricSalarizare[Anul],P$5)*Aux.ESC!I$7+
SUMIF('1.3.State'!$AC$6:$BA$6,'1.1.CP'!$D34,'1.3.State'!$AC$2042:$BA$2042)*12*Aux.ESC!I$10+
O34*'1.2.IS'!P$35*Aux.ESC!I$8</f>
        <v>0</v>
      </c>
      <c r="Q34" s="255">
        <f>SUMIFS(TabIstoricSalarizare[Valoarea obligațiunii calculate, lei],TabIstoricSalarizare[Tipul obligațiunilor ID],$D34,TabIstoricSalarizare[Anul],Q$5)*Aux.ESC!J$7+
SUMIF('1.3.State'!$AC$6:$BA$6,'1.1.CP'!$D34,'1.3.State'!$AC$2042:$BA$2042)*12*Aux.ESC!J$10+
P34*'1.2.IS'!Q$35*Aux.ESC!J$8</f>
        <v>0</v>
      </c>
      <c r="R34" s="255">
        <f>SUMIFS(TabIstoricSalarizare[Valoarea obligațiunii calculate, lei],TabIstoricSalarizare[Tipul obligațiunilor ID],$D34,TabIstoricSalarizare[Anul],R$5)*Aux.ESC!K$7+
SUMIF('1.3.State'!$AC$6:$BA$6,'1.1.CP'!$D34,'1.3.State'!$AC$2042:$BA$2042)*12*Aux.ESC!K$10+
Q34*'1.2.IS'!R$35*Aux.ESC!K$8</f>
        <v>0</v>
      </c>
      <c r="S34" s="255">
        <f>SUMIFS(TabIstoricSalarizare[Valoarea obligațiunii calculate, lei],TabIstoricSalarizare[Tipul obligațiunilor ID],$D34,TabIstoricSalarizare[Anul],S$5)*Aux.ESC!L$7+
SUMIF('1.3.State'!$AC$6:$BA$6,'1.1.CP'!$D34,'1.3.State'!$AC$2042:$BA$2042)*12*Aux.ESC!L$10+
R34*'1.2.IS'!S$35*Aux.ESC!L$8</f>
        <v>0</v>
      </c>
      <c r="T34" s="255">
        <f>SUMIFS(TabIstoricSalarizare[Valoarea obligațiunii calculate, lei],TabIstoricSalarizare[Tipul obligațiunilor ID],$D34,TabIstoricSalarizare[Anul],T$5)*Aux.ESC!M$7+
SUMIF('1.3.State'!$AC$6:$BA$6,'1.1.CP'!$D34,'1.3.State'!$AC$2042:$BA$2042)*12*Aux.ESC!M$10+
S34*'1.2.IS'!T$35*Aux.ESC!M$8</f>
        <v>0</v>
      </c>
      <c r="U34" s="255">
        <f>SUMIFS(TabIstoricSalarizare[Valoarea obligațiunii calculate, lei],TabIstoricSalarizare[Tipul obligațiunilor ID],$D34,TabIstoricSalarizare[Anul],U$5)*Aux.ESC!N$7+
SUMIF('1.3.State'!$AC$6:$BA$6,'1.1.CP'!$D34,'1.3.State'!$AC$2042:$BA$2042)*12*Aux.ESC!N$10+
T34*'1.2.IS'!U$35*Aux.ESC!N$8</f>
        <v>0</v>
      </c>
      <c r="V34" s="255">
        <f>SUMIFS(TabIstoricSalarizare[Valoarea obligațiunii calculate, lei],TabIstoricSalarizare[Tipul obligațiunilor ID],$D34,TabIstoricSalarizare[Anul],V$5)*Aux.ESC!O$7+
SUMIF('1.3.State'!$AC$6:$BA$6,'1.1.CP'!$D34,'1.3.State'!$AC$2042:$BA$2042)*12*Aux.ESC!O$10+
U34*'1.2.IS'!V$35*Aux.ESC!O$8</f>
        <v>0</v>
      </c>
      <c r="W34" s="255">
        <f>SUMIFS(TabIstoricSalarizare[Valoarea obligațiunii calculate, lei],TabIstoricSalarizare[Tipul obligațiunilor ID],$D34,TabIstoricSalarizare[Anul],W$5)*Aux.ESC!P$7+
SUMIF('1.3.State'!$AC$6:$BA$6,'1.1.CP'!$D34,'1.3.State'!$AC$2042:$BA$2042)*12*Aux.ESC!P$10+
V34*'1.2.IS'!W$35*Aux.ESC!P$8</f>
        <v>0</v>
      </c>
      <c r="X34" s="255">
        <f>SUMIFS(TabIstoricSalarizare[Valoarea obligațiunii calculate, lei],TabIstoricSalarizare[Tipul obligațiunilor ID],$D34,TabIstoricSalarizare[Anul],X$5)*Aux.ESC!Q$7+
SUMIF('1.3.State'!$AC$6:$BA$6,'1.1.CP'!$D34,'1.3.State'!$AC$2042:$BA$2042)*12*Aux.ESC!Q$10+
W34*'1.2.IS'!X$35*Aux.ESC!Q$8</f>
        <v>0</v>
      </c>
      <c r="Y34" s="255">
        <f>SUMIFS(TabIstoricSalarizare[Valoarea obligațiunii calculate, lei],TabIstoricSalarizare[Tipul obligațiunilor ID],$D34,TabIstoricSalarizare[Anul],Y$5)*Aux.ESC!R$7+
SUMIF('1.3.State'!$AC$6:$BA$6,'1.1.CP'!$D34,'1.3.State'!$AC$2042:$BA$2042)*12*Aux.ESC!R$10+
X34*'1.2.IS'!Y$35*Aux.ESC!R$8</f>
        <v>0</v>
      </c>
      <c r="Z34" s="255">
        <f>SUMIFS(TabIstoricSalarizare[Valoarea obligațiunii calculate, lei],TabIstoricSalarizare[Tipul obligațiunilor ID],$D34,TabIstoricSalarizare[Anul],Z$5)*Aux.ESC!S$7+
SUMIF('1.3.State'!$AC$6:$BA$6,'1.1.CP'!$D34,'1.3.State'!$AC$2042:$BA$2042)*12*Aux.ESC!S$10+
Y34*'1.2.IS'!Z$35*Aux.ESC!S$8</f>
        <v>0</v>
      </c>
      <c r="AA34" s="255">
        <f>SUMIFS(TabIstoricSalarizare[Valoarea obligațiunii calculate, lei],TabIstoricSalarizare[Tipul obligațiunilor ID],$D34,TabIstoricSalarizare[Anul],AA$5)*Aux.ESC!T$7+
SUMIF('1.3.State'!$AC$6:$BA$6,'1.1.CP'!$D34,'1.3.State'!$AC$2042:$BA$2042)*12*Aux.ESC!T$10+
Z34*'1.2.IS'!AA$35*Aux.ESC!T$8</f>
        <v>0</v>
      </c>
      <c r="AB34" s="255">
        <f>SUMIFS(TabIstoricSalarizare[Valoarea obligațiunii calculate, lei],TabIstoricSalarizare[Tipul obligațiunilor ID],$D34,TabIstoricSalarizare[Anul],AB$5)*Aux.ESC!U$7+
SUMIF('1.3.State'!$AC$6:$BA$6,'1.1.CP'!$D34,'1.3.State'!$AC$2042:$BA$2042)*12*Aux.ESC!U$10+
AA34*'1.2.IS'!AB$35*Aux.ESC!U$8</f>
        <v>0</v>
      </c>
      <c r="AC34" s="255">
        <f>SUMIFS(TabIstoricSalarizare[Valoarea obligațiunii calculate, lei],TabIstoricSalarizare[Tipul obligațiunilor ID],$D34,TabIstoricSalarizare[Anul],AC$5)*Aux.ESC!V$7+
SUMIF('1.3.State'!$AC$6:$BA$6,'1.1.CP'!$D34,'1.3.State'!$AC$2042:$BA$2042)*12*Aux.ESC!V$10+
AB34*'1.2.IS'!AC$35*Aux.ESC!V$8</f>
        <v>0</v>
      </c>
      <c r="AD34" s="255">
        <f>SUMIFS(TabIstoricSalarizare[Valoarea obligațiunii calculate, lei],TabIstoricSalarizare[Tipul obligațiunilor ID],$D34,TabIstoricSalarizare[Anul],AD$5)*Aux.ESC!W$7+
SUMIF('1.3.State'!$AC$6:$BA$6,'1.1.CP'!$D34,'1.3.State'!$AC$2042:$BA$2042)*12*Aux.ESC!W$10+
AC34*'1.2.IS'!AD$35*Aux.ESC!W$8</f>
        <v>0</v>
      </c>
      <c r="AE34" s="255">
        <f>SUMIFS(TabIstoricSalarizare[Valoarea obligațiunii calculate, lei],TabIstoricSalarizare[Tipul obligațiunilor ID],$D34,TabIstoricSalarizare[Anul],AE$5)*Aux.ESC!X$7+
SUMIF('1.3.State'!$AC$6:$BA$6,'1.1.CP'!$D34,'1.3.State'!$AC$2042:$BA$2042)*12*Aux.ESC!X$10+
AD34*'1.2.IS'!AE$35*Aux.ESC!X$8</f>
        <v>0</v>
      </c>
      <c r="AF34" s="255">
        <f>SUMIFS(TabIstoricSalarizare[Valoarea obligațiunii calculate, lei],TabIstoricSalarizare[Tipul obligațiunilor ID],$D34,TabIstoricSalarizare[Anul],AF$5)*Aux.ESC!Y$7+
SUMIF('1.3.State'!$AC$6:$BA$6,'1.1.CP'!$D34,'1.3.State'!$AC$2042:$BA$2042)*12*Aux.ESC!Y$10+
AE34*'1.2.IS'!AF$35*Aux.ESC!Y$8</f>
        <v>0</v>
      </c>
      <c r="AG34" s="255">
        <f>SUMIFS(TabIstoricSalarizare[Valoarea obligațiunii calculate, lei],TabIstoricSalarizare[Tipul obligațiunilor ID],$D34,TabIstoricSalarizare[Anul],AG$5)*Aux.ESC!Z$7+
SUMIF('1.3.State'!$AC$6:$BA$6,'1.1.CP'!$D34,'1.3.State'!$AC$2042:$BA$2042)*12*Aux.ESC!Z$10+
AF34*'1.2.IS'!AG$35*Aux.ESC!Z$8</f>
        <v>0</v>
      </c>
      <c r="AH34" s="247"/>
    </row>
    <row r="35" spans="1:34" s="238" customFormat="1" outlineLevel="1" x14ac:dyDescent="0.2">
      <c r="A35" s="347" t="str">
        <f t="shared" si="0"/>
        <v>nul</v>
      </c>
      <c r="B35" s="235">
        <f>COUNTA(F$7:F35)</f>
        <v>29</v>
      </c>
      <c r="C35" s="235"/>
      <c r="D35" s="235">
        <v>1406</v>
      </c>
      <c r="E35" s="235"/>
      <c r="F35" s="235" t="s">
        <v>636</v>
      </c>
      <c r="G35" s="235"/>
      <c r="H35" s="236" t="s">
        <v>469</v>
      </c>
      <c r="I35" s="237"/>
      <c r="J35" s="237"/>
      <c r="K35" s="235"/>
      <c r="L35" s="96"/>
      <c r="M35" s="255">
        <f>SUMIFS(TabIstoricSalarizare[Valoarea obligațiunii calculate, lei],TabIstoricSalarizare[Tipul obligațiunilor ID],$D35,TabIstoricSalarizare[Anul],M$5)*Aux.ESC!F$7+
SUMIF('1.3.State'!$AC$6:$BA$6,'1.1.CP'!$D35,'1.3.State'!$AC$2042:$BA$2042)*12*Aux.ESC!F$10+
L35*'1.2.IS'!M$35*Aux.ESC!F$8</f>
        <v>0</v>
      </c>
      <c r="N35" s="255">
        <f>SUMIFS(TabIstoricSalarizare[Valoarea obligațiunii calculate, lei],TabIstoricSalarizare[Tipul obligațiunilor ID],$D35,TabIstoricSalarizare[Anul],N$5)*Aux.ESC!G$7+
SUMIF('1.3.State'!$AC$6:$BA$6,'1.1.CP'!$D35,'1.3.State'!$AC$2042:$BA$2042)*12*Aux.ESC!G$10+
M35*'1.2.IS'!N$35*Aux.ESC!G$8</f>
        <v>0</v>
      </c>
      <c r="O35" s="255">
        <f>SUMIFS(TabIstoricSalarizare[Valoarea obligațiunii calculate, lei],TabIstoricSalarizare[Tipul obligațiunilor ID],$D35,TabIstoricSalarizare[Anul],O$5)*Aux.ESC!H$7+
SUMIF('1.3.State'!$AC$6:$BA$6,'1.1.CP'!$D35,'1.3.State'!$AC$2042:$BA$2042)*12*Aux.ESC!H$10+
N35*'1.2.IS'!O$35*Aux.ESC!H$8</f>
        <v>0</v>
      </c>
      <c r="P35" s="255">
        <f>SUMIFS(TabIstoricSalarizare[Valoarea obligațiunii calculate, lei],TabIstoricSalarizare[Tipul obligațiunilor ID],$D35,TabIstoricSalarizare[Anul],P$5)*Aux.ESC!I$7+
SUMIF('1.3.State'!$AC$6:$BA$6,'1.1.CP'!$D35,'1.3.State'!$AC$2042:$BA$2042)*12*Aux.ESC!I$10+
O35*'1.2.IS'!P$35*Aux.ESC!I$8</f>
        <v>0</v>
      </c>
      <c r="Q35" s="255">
        <f>SUMIFS(TabIstoricSalarizare[Valoarea obligațiunii calculate, lei],TabIstoricSalarizare[Tipul obligațiunilor ID],$D35,TabIstoricSalarizare[Anul],Q$5)*Aux.ESC!J$7+
SUMIF('1.3.State'!$AC$6:$BA$6,'1.1.CP'!$D35,'1.3.State'!$AC$2042:$BA$2042)*12*Aux.ESC!J$10+
P35*'1.2.IS'!Q$35*Aux.ESC!J$8</f>
        <v>0</v>
      </c>
      <c r="R35" s="255">
        <f>SUMIFS(TabIstoricSalarizare[Valoarea obligațiunii calculate, lei],TabIstoricSalarizare[Tipul obligațiunilor ID],$D35,TabIstoricSalarizare[Anul],R$5)*Aux.ESC!K$7+
SUMIF('1.3.State'!$AC$6:$BA$6,'1.1.CP'!$D35,'1.3.State'!$AC$2042:$BA$2042)*12*Aux.ESC!K$10+
Q35*'1.2.IS'!R$35*Aux.ESC!K$8</f>
        <v>0</v>
      </c>
      <c r="S35" s="255">
        <f>SUMIFS(TabIstoricSalarizare[Valoarea obligațiunii calculate, lei],TabIstoricSalarizare[Tipul obligațiunilor ID],$D35,TabIstoricSalarizare[Anul],S$5)*Aux.ESC!L$7+
SUMIF('1.3.State'!$AC$6:$BA$6,'1.1.CP'!$D35,'1.3.State'!$AC$2042:$BA$2042)*12*Aux.ESC!L$10+
R35*'1.2.IS'!S$35*Aux.ESC!L$8</f>
        <v>0</v>
      </c>
      <c r="T35" s="255">
        <f>SUMIFS(TabIstoricSalarizare[Valoarea obligațiunii calculate, lei],TabIstoricSalarizare[Tipul obligațiunilor ID],$D35,TabIstoricSalarizare[Anul],T$5)*Aux.ESC!M$7+
SUMIF('1.3.State'!$AC$6:$BA$6,'1.1.CP'!$D35,'1.3.State'!$AC$2042:$BA$2042)*12*Aux.ESC!M$10+
S35*'1.2.IS'!T$35*Aux.ESC!M$8</f>
        <v>0</v>
      </c>
      <c r="U35" s="255">
        <f>SUMIFS(TabIstoricSalarizare[Valoarea obligațiunii calculate, lei],TabIstoricSalarizare[Tipul obligațiunilor ID],$D35,TabIstoricSalarizare[Anul],U$5)*Aux.ESC!N$7+
SUMIF('1.3.State'!$AC$6:$BA$6,'1.1.CP'!$D35,'1.3.State'!$AC$2042:$BA$2042)*12*Aux.ESC!N$10+
T35*'1.2.IS'!U$35*Aux.ESC!N$8</f>
        <v>0</v>
      </c>
      <c r="V35" s="255">
        <f>SUMIFS(TabIstoricSalarizare[Valoarea obligațiunii calculate, lei],TabIstoricSalarizare[Tipul obligațiunilor ID],$D35,TabIstoricSalarizare[Anul],V$5)*Aux.ESC!O$7+
SUMIF('1.3.State'!$AC$6:$BA$6,'1.1.CP'!$D35,'1.3.State'!$AC$2042:$BA$2042)*12*Aux.ESC!O$10+
U35*'1.2.IS'!V$35*Aux.ESC!O$8</f>
        <v>0</v>
      </c>
      <c r="W35" s="255">
        <f>SUMIFS(TabIstoricSalarizare[Valoarea obligațiunii calculate, lei],TabIstoricSalarizare[Tipul obligațiunilor ID],$D35,TabIstoricSalarizare[Anul],W$5)*Aux.ESC!P$7+
SUMIF('1.3.State'!$AC$6:$BA$6,'1.1.CP'!$D35,'1.3.State'!$AC$2042:$BA$2042)*12*Aux.ESC!P$10+
V35*'1.2.IS'!W$35*Aux.ESC!P$8</f>
        <v>0</v>
      </c>
      <c r="X35" s="255">
        <f>SUMIFS(TabIstoricSalarizare[Valoarea obligațiunii calculate, lei],TabIstoricSalarizare[Tipul obligațiunilor ID],$D35,TabIstoricSalarizare[Anul],X$5)*Aux.ESC!Q$7+
SUMIF('1.3.State'!$AC$6:$BA$6,'1.1.CP'!$D35,'1.3.State'!$AC$2042:$BA$2042)*12*Aux.ESC!Q$10+
W35*'1.2.IS'!X$35*Aux.ESC!Q$8</f>
        <v>0</v>
      </c>
      <c r="Y35" s="255">
        <f>SUMIFS(TabIstoricSalarizare[Valoarea obligațiunii calculate, lei],TabIstoricSalarizare[Tipul obligațiunilor ID],$D35,TabIstoricSalarizare[Anul],Y$5)*Aux.ESC!R$7+
SUMIF('1.3.State'!$AC$6:$BA$6,'1.1.CP'!$D35,'1.3.State'!$AC$2042:$BA$2042)*12*Aux.ESC!R$10+
X35*'1.2.IS'!Y$35*Aux.ESC!R$8</f>
        <v>0</v>
      </c>
      <c r="Z35" s="255">
        <f>SUMIFS(TabIstoricSalarizare[Valoarea obligațiunii calculate, lei],TabIstoricSalarizare[Tipul obligațiunilor ID],$D35,TabIstoricSalarizare[Anul],Z$5)*Aux.ESC!S$7+
SUMIF('1.3.State'!$AC$6:$BA$6,'1.1.CP'!$D35,'1.3.State'!$AC$2042:$BA$2042)*12*Aux.ESC!S$10+
Y35*'1.2.IS'!Z$35*Aux.ESC!S$8</f>
        <v>0</v>
      </c>
      <c r="AA35" s="255">
        <f>SUMIFS(TabIstoricSalarizare[Valoarea obligațiunii calculate, lei],TabIstoricSalarizare[Tipul obligațiunilor ID],$D35,TabIstoricSalarizare[Anul],AA$5)*Aux.ESC!T$7+
SUMIF('1.3.State'!$AC$6:$BA$6,'1.1.CP'!$D35,'1.3.State'!$AC$2042:$BA$2042)*12*Aux.ESC!T$10+
Z35*'1.2.IS'!AA$35*Aux.ESC!T$8</f>
        <v>0</v>
      </c>
      <c r="AB35" s="255">
        <f>SUMIFS(TabIstoricSalarizare[Valoarea obligațiunii calculate, lei],TabIstoricSalarizare[Tipul obligațiunilor ID],$D35,TabIstoricSalarizare[Anul],AB$5)*Aux.ESC!U$7+
SUMIF('1.3.State'!$AC$6:$BA$6,'1.1.CP'!$D35,'1.3.State'!$AC$2042:$BA$2042)*12*Aux.ESC!U$10+
AA35*'1.2.IS'!AB$35*Aux.ESC!U$8</f>
        <v>0</v>
      </c>
      <c r="AC35" s="255">
        <f>SUMIFS(TabIstoricSalarizare[Valoarea obligațiunii calculate, lei],TabIstoricSalarizare[Tipul obligațiunilor ID],$D35,TabIstoricSalarizare[Anul],AC$5)*Aux.ESC!V$7+
SUMIF('1.3.State'!$AC$6:$BA$6,'1.1.CP'!$D35,'1.3.State'!$AC$2042:$BA$2042)*12*Aux.ESC!V$10+
AB35*'1.2.IS'!AC$35*Aux.ESC!V$8</f>
        <v>0</v>
      </c>
      <c r="AD35" s="255">
        <f>SUMIFS(TabIstoricSalarizare[Valoarea obligațiunii calculate, lei],TabIstoricSalarizare[Tipul obligațiunilor ID],$D35,TabIstoricSalarizare[Anul],AD$5)*Aux.ESC!W$7+
SUMIF('1.3.State'!$AC$6:$BA$6,'1.1.CP'!$D35,'1.3.State'!$AC$2042:$BA$2042)*12*Aux.ESC!W$10+
AC35*'1.2.IS'!AD$35*Aux.ESC!W$8</f>
        <v>0</v>
      </c>
      <c r="AE35" s="255">
        <f>SUMIFS(TabIstoricSalarizare[Valoarea obligațiunii calculate, lei],TabIstoricSalarizare[Tipul obligațiunilor ID],$D35,TabIstoricSalarizare[Anul],AE$5)*Aux.ESC!X$7+
SUMIF('1.3.State'!$AC$6:$BA$6,'1.1.CP'!$D35,'1.3.State'!$AC$2042:$BA$2042)*12*Aux.ESC!X$10+
AD35*'1.2.IS'!AE$35*Aux.ESC!X$8</f>
        <v>0</v>
      </c>
      <c r="AF35" s="255">
        <f>SUMIFS(TabIstoricSalarizare[Valoarea obligațiunii calculate, lei],TabIstoricSalarizare[Tipul obligațiunilor ID],$D35,TabIstoricSalarizare[Anul],AF$5)*Aux.ESC!Y$7+
SUMIF('1.3.State'!$AC$6:$BA$6,'1.1.CP'!$D35,'1.3.State'!$AC$2042:$BA$2042)*12*Aux.ESC!Y$10+
AE35*'1.2.IS'!AF$35*Aux.ESC!Y$8</f>
        <v>0</v>
      </c>
      <c r="AG35" s="255">
        <f>SUMIFS(TabIstoricSalarizare[Valoarea obligațiunii calculate, lei],TabIstoricSalarizare[Tipul obligațiunilor ID],$D35,TabIstoricSalarizare[Anul],AG$5)*Aux.ESC!Z$7+
SUMIF('1.3.State'!$AC$6:$BA$6,'1.1.CP'!$D35,'1.3.State'!$AC$2042:$BA$2042)*12*Aux.ESC!Z$10+
AF35*'1.2.IS'!AG$35*Aux.ESC!Z$8</f>
        <v>0</v>
      </c>
      <c r="AH35" s="247"/>
    </row>
    <row r="36" spans="1:34" s="238" customFormat="1" outlineLevel="1" x14ac:dyDescent="0.2">
      <c r="A36" s="347" t="str">
        <f t="shared" si="0"/>
        <v>nul</v>
      </c>
      <c r="B36" s="235">
        <f>COUNTA(F$7:F36)</f>
        <v>30</v>
      </c>
      <c r="C36" s="235"/>
      <c r="D36" s="235">
        <v>1407</v>
      </c>
      <c r="E36" s="235"/>
      <c r="F36" s="235" t="s">
        <v>637</v>
      </c>
      <c r="G36" s="235"/>
      <c r="H36" s="236" t="s">
        <v>469</v>
      </c>
      <c r="I36" s="237"/>
      <c r="J36" s="237"/>
      <c r="K36" s="235"/>
      <c r="L36" s="96"/>
      <c r="M36" s="255">
        <f>SUMIFS(TabIstoricSalarizare[Valoarea obligațiunii calculate, lei],TabIstoricSalarizare[Tipul obligațiunilor ID],$D36,TabIstoricSalarizare[Anul],M$5)*Aux.ESC!F$7+
SUMIF('1.3.State'!$AC$6:$BA$6,'1.1.CP'!$D36,'1.3.State'!$AC$2042:$BA$2042)*12*Aux.ESC!F$10+
L36*'1.2.IS'!M$35*Aux.ESC!F$8</f>
        <v>0</v>
      </c>
      <c r="N36" s="255">
        <f>SUMIFS(TabIstoricSalarizare[Valoarea obligațiunii calculate, lei],TabIstoricSalarizare[Tipul obligațiunilor ID],$D36,TabIstoricSalarizare[Anul],N$5)*Aux.ESC!G$7+
SUMIF('1.3.State'!$AC$6:$BA$6,'1.1.CP'!$D36,'1.3.State'!$AC$2042:$BA$2042)*12*Aux.ESC!G$10+
M36*'1.2.IS'!N$35*Aux.ESC!G$8</f>
        <v>0</v>
      </c>
      <c r="O36" s="255">
        <f>SUMIFS(TabIstoricSalarizare[Valoarea obligațiunii calculate, lei],TabIstoricSalarizare[Tipul obligațiunilor ID],$D36,TabIstoricSalarizare[Anul],O$5)*Aux.ESC!H$7+
SUMIF('1.3.State'!$AC$6:$BA$6,'1.1.CP'!$D36,'1.3.State'!$AC$2042:$BA$2042)*12*Aux.ESC!H$10+
N36*'1.2.IS'!O$35*Aux.ESC!H$8</f>
        <v>0</v>
      </c>
      <c r="P36" s="255">
        <f>SUMIFS(TabIstoricSalarizare[Valoarea obligațiunii calculate, lei],TabIstoricSalarizare[Tipul obligațiunilor ID],$D36,TabIstoricSalarizare[Anul],P$5)*Aux.ESC!I$7+
SUMIF('1.3.State'!$AC$6:$BA$6,'1.1.CP'!$D36,'1.3.State'!$AC$2042:$BA$2042)*12*Aux.ESC!I$10+
O36*'1.2.IS'!P$35*Aux.ESC!I$8</f>
        <v>0</v>
      </c>
      <c r="Q36" s="255">
        <f>SUMIFS(TabIstoricSalarizare[Valoarea obligațiunii calculate, lei],TabIstoricSalarizare[Tipul obligațiunilor ID],$D36,TabIstoricSalarizare[Anul],Q$5)*Aux.ESC!J$7+
SUMIF('1.3.State'!$AC$6:$BA$6,'1.1.CP'!$D36,'1.3.State'!$AC$2042:$BA$2042)*12*Aux.ESC!J$10+
P36*'1.2.IS'!Q$35*Aux.ESC!J$8</f>
        <v>0</v>
      </c>
      <c r="R36" s="255">
        <f>SUMIFS(TabIstoricSalarizare[Valoarea obligațiunii calculate, lei],TabIstoricSalarizare[Tipul obligațiunilor ID],$D36,TabIstoricSalarizare[Anul],R$5)*Aux.ESC!K$7+
SUMIF('1.3.State'!$AC$6:$BA$6,'1.1.CP'!$D36,'1.3.State'!$AC$2042:$BA$2042)*12*Aux.ESC!K$10+
Q36*'1.2.IS'!R$35*Aux.ESC!K$8</f>
        <v>0</v>
      </c>
      <c r="S36" s="255">
        <f>SUMIFS(TabIstoricSalarizare[Valoarea obligațiunii calculate, lei],TabIstoricSalarizare[Tipul obligațiunilor ID],$D36,TabIstoricSalarizare[Anul],S$5)*Aux.ESC!L$7+
SUMIF('1.3.State'!$AC$6:$BA$6,'1.1.CP'!$D36,'1.3.State'!$AC$2042:$BA$2042)*12*Aux.ESC!L$10+
R36*'1.2.IS'!S$35*Aux.ESC!L$8</f>
        <v>0</v>
      </c>
      <c r="T36" s="255">
        <f>SUMIFS(TabIstoricSalarizare[Valoarea obligațiunii calculate, lei],TabIstoricSalarizare[Tipul obligațiunilor ID],$D36,TabIstoricSalarizare[Anul],T$5)*Aux.ESC!M$7+
SUMIF('1.3.State'!$AC$6:$BA$6,'1.1.CP'!$D36,'1.3.State'!$AC$2042:$BA$2042)*12*Aux.ESC!M$10+
S36*'1.2.IS'!T$35*Aux.ESC!M$8</f>
        <v>0</v>
      </c>
      <c r="U36" s="255">
        <f>SUMIFS(TabIstoricSalarizare[Valoarea obligațiunii calculate, lei],TabIstoricSalarizare[Tipul obligațiunilor ID],$D36,TabIstoricSalarizare[Anul],U$5)*Aux.ESC!N$7+
SUMIF('1.3.State'!$AC$6:$BA$6,'1.1.CP'!$D36,'1.3.State'!$AC$2042:$BA$2042)*12*Aux.ESC!N$10+
T36*'1.2.IS'!U$35*Aux.ESC!N$8</f>
        <v>0</v>
      </c>
      <c r="V36" s="255">
        <f>SUMIFS(TabIstoricSalarizare[Valoarea obligațiunii calculate, lei],TabIstoricSalarizare[Tipul obligațiunilor ID],$D36,TabIstoricSalarizare[Anul],V$5)*Aux.ESC!O$7+
SUMIF('1.3.State'!$AC$6:$BA$6,'1.1.CP'!$D36,'1.3.State'!$AC$2042:$BA$2042)*12*Aux.ESC!O$10+
U36*'1.2.IS'!V$35*Aux.ESC!O$8</f>
        <v>0</v>
      </c>
      <c r="W36" s="255">
        <f>SUMIFS(TabIstoricSalarizare[Valoarea obligațiunii calculate, lei],TabIstoricSalarizare[Tipul obligațiunilor ID],$D36,TabIstoricSalarizare[Anul],W$5)*Aux.ESC!P$7+
SUMIF('1.3.State'!$AC$6:$BA$6,'1.1.CP'!$D36,'1.3.State'!$AC$2042:$BA$2042)*12*Aux.ESC!P$10+
V36*'1.2.IS'!W$35*Aux.ESC!P$8</f>
        <v>0</v>
      </c>
      <c r="X36" s="255">
        <f>SUMIFS(TabIstoricSalarizare[Valoarea obligațiunii calculate, lei],TabIstoricSalarizare[Tipul obligațiunilor ID],$D36,TabIstoricSalarizare[Anul],X$5)*Aux.ESC!Q$7+
SUMIF('1.3.State'!$AC$6:$BA$6,'1.1.CP'!$D36,'1.3.State'!$AC$2042:$BA$2042)*12*Aux.ESC!Q$10+
W36*'1.2.IS'!X$35*Aux.ESC!Q$8</f>
        <v>0</v>
      </c>
      <c r="Y36" s="255">
        <f>SUMIFS(TabIstoricSalarizare[Valoarea obligațiunii calculate, lei],TabIstoricSalarizare[Tipul obligațiunilor ID],$D36,TabIstoricSalarizare[Anul],Y$5)*Aux.ESC!R$7+
SUMIF('1.3.State'!$AC$6:$BA$6,'1.1.CP'!$D36,'1.3.State'!$AC$2042:$BA$2042)*12*Aux.ESC!R$10+
X36*'1.2.IS'!Y$35*Aux.ESC!R$8</f>
        <v>0</v>
      </c>
      <c r="Z36" s="255">
        <f>SUMIFS(TabIstoricSalarizare[Valoarea obligațiunii calculate, lei],TabIstoricSalarizare[Tipul obligațiunilor ID],$D36,TabIstoricSalarizare[Anul],Z$5)*Aux.ESC!S$7+
SUMIF('1.3.State'!$AC$6:$BA$6,'1.1.CP'!$D36,'1.3.State'!$AC$2042:$BA$2042)*12*Aux.ESC!S$10+
Y36*'1.2.IS'!Z$35*Aux.ESC!S$8</f>
        <v>0</v>
      </c>
      <c r="AA36" s="255">
        <f>SUMIFS(TabIstoricSalarizare[Valoarea obligațiunii calculate, lei],TabIstoricSalarizare[Tipul obligațiunilor ID],$D36,TabIstoricSalarizare[Anul],AA$5)*Aux.ESC!T$7+
SUMIF('1.3.State'!$AC$6:$BA$6,'1.1.CP'!$D36,'1.3.State'!$AC$2042:$BA$2042)*12*Aux.ESC!T$10+
Z36*'1.2.IS'!AA$35*Aux.ESC!T$8</f>
        <v>0</v>
      </c>
      <c r="AB36" s="255">
        <f>SUMIFS(TabIstoricSalarizare[Valoarea obligațiunii calculate, lei],TabIstoricSalarizare[Tipul obligațiunilor ID],$D36,TabIstoricSalarizare[Anul],AB$5)*Aux.ESC!U$7+
SUMIF('1.3.State'!$AC$6:$BA$6,'1.1.CP'!$D36,'1.3.State'!$AC$2042:$BA$2042)*12*Aux.ESC!U$10+
AA36*'1.2.IS'!AB$35*Aux.ESC!U$8</f>
        <v>0</v>
      </c>
      <c r="AC36" s="255">
        <f>SUMIFS(TabIstoricSalarizare[Valoarea obligațiunii calculate, lei],TabIstoricSalarizare[Tipul obligațiunilor ID],$D36,TabIstoricSalarizare[Anul],AC$5)*Aux.ESC!V$7+
SUMIF('1.3.State'!$AC$6:$BA$6,'1.1.CP'!$D36,'1.3.State'!$AC$2042:$BA$2042)*12*Aux.ESC!V$10+
AB36*'1.2.IS'!AC$35*Aux.ESC!V$8</f>
        <v>0</v>
      </c>
      <c r="AD36" s="255">
        <f>SUMIFS(TabIstoricSalarizare[Valoarea obligațiunii calculate, lei],TabIstoricSalarizare[Tipul obligațiunilor ID],$D36,TabIstoricSalarizare[Anul],AD$5)*Aux.ESC!W$7+
SUMIF('1.3.State'!$AC$6:$BA$6,'1.1.CP'!$D36,'1.3.State'!$AC$2042:$BA$2042)*12*Aux.ESC!W$10+
AC36*'1.2.IS'!AD$35*Aux.ESC!W$8</f>
        <v>0</v>
      </c>
      <c r="AE36" s="255">
        <f>SUMIFS(TabIstoricSalarizare[Valoarea obligațiunii calculate, lei],TabIstoricSalarizare[Tipul obligațiunilor ID],$D36,TabIstoricSalarizare[Anul],AE$5)*Aux.ESC!X$7+
SUMIF('1.3.State'!$AC$6:$BA$6,'1.1.CP'!$D36,'1.3.State'!$AC$2042:$BA$2042)*12*Aux.ESC!X$10+
AD36*'1.2.IS'!AE$35*Aux.ESC!X$8</f>
        <v>0</v>
      </c>
      <c r="AF36" s="255">
        <f>SUMIFS(TabIstoricSalarizare[Valoarea obligațiunii calculate, lei],TabIstoricSalarizare[Tipul obligațiunilor ID],$D36,TabIstoricSalarizare[Anul],AF$5)*Aux.ESC!Y$7+
SUMIF('1.3.State'!$AC$6:$BA$6,'1.1.CP'!$D36,'1.3.State'!$AC$2042:$BA$2042)*12*Aux.ESC!Y$10+
AE36*'1.2.IS'!AF$35*Aux.ESC!Y$8</f>
        <v>0</v>
      </c>
      <c r="AG36" s="255">
        <f>SUMIFS(TabIstoricSalarizare[Valoarea obligațiunii calculate, lei],TabIstoricSalarizare[Tipul obligațiunilor ID],$D36,TabIstoricSalarizare[Anul],AG$5)*Aux.ESC!Z$7+
SUMIF('1.3.State'!$AC$6:$BA$6,'1.1.CP'!$D36,'1.3.State'!$AC$2042:$BA$2042)*12*Aux.ESC!Z$10+
AF36*'1.2.IS'!AG$35*Aux.ESC!Z$8</f>
        <v>0</v>
      </c>
      <c r="AH36" s="247"/>
    </row>
    <row r="37" spans="1:34" s="238" customFormat="1" outlineLevel="1" x14ac:dyDescent="0.2">
      <c r="A37" s="347" t="str">
        <f t="shared" si="0"/>
        <v>nenul</v>
      </c>
      <c r="B37" s="306">
        <f>COUNTA(F$7:F37)</f>
        <v>31</v>
      </c>
      <c r="C37" s="306">
        <v>1600</v>
      </c>
      <c r="D37" s="306"/>
      <c r="E37" s="306"/>
      <c r="F37" s="306" t="s">
        <v>638</v>
      </c>
      <c r="G37" s="306"/>
      <c r="H37" s="307" t="s">
        <v>469</v>
      </c>
      <c r="I37" s="308"/>
      <c r="J37" s="308"/>
      <c r="K37" s="306"/>
      <c r="L37" s="309"/>
      <c r="M37" s="309">
        <f>SUM(M38:M40)</f>
        <v>0</v>
      </c>
      <c r="N37" s="309">
        <f t="shared" ref="N37:AG37" si="6">SUM(N38:N40)</f>
        <v>0</v>
      </c>
      <c r="O37" s="309">
        <f t="shared" si="6"/>
        <v>1298.7</v>
      </c>
      <c r="P37" s="309">
        <f t="shared" si="6"/>
        <v>0</v>
      </c>
      <c r="Q37" s="309">
        <f t="shared" si="6"/>
        <v>0</v>
      </c>
      <c r="R37" s="309">
        <f t="shared" si="6"/>
        <v>17316</v>
      </c>
      <c r="S37" s="309">
        <f t="shared" si="6"/>
        <v>18701.280000000002</v>
      </c>
      <c r="T37" s="309">
        <f t="shared" si="6"/>
        <v>19636.344000000005</v>
      </c>
      <c r="U37" s="309">
        <f t="shared" si="6"/>
        <v>20618.161200000006</v>
      </c>
      <c r="V37" s="309">
        <f t="shared" si="6"/>
        <v>21649.069260000007</v>
      </c>
      <c r="W37" s="309">
        <f t="shared" si="6"/>
        <v>22731.522723000009</v>
      </c>
      <c r="X37" s="309">
        <f t="shared" si="6"/>
        <v>23868.09885915001</v>
      </c>
      <c r="Y37" s="309">
        <f t="shared" si="6"/>
        <v>25061.503802107512</v>
      </c>
      <c r="Z37" s="309">
        <f t="shared" si="6"/>
        <v>26314.57899221289</v>
      </c>
      <c r="AA37" s="309">
        <f t="shared" si="6"/>
        <v>27630.307941823536</v>
      </c>
      <c r="AB37" s="309">
        <f t="shared" si="6"/>
        <v>29011.823338914714</v>
      </c>
      <c r="AC37" s="309">
        <f t="shared" si="6"/>
        <v>30462.414505860452</v>
      </c>
      <c r="AD37" s="309">
        <f t="shared" si="6"/>
        <v>31985.535231153477</v>
      </c>
      <c r="AE37" s="309">
        <f t="shared" si="6"/>
        <v>33584.811992711155</v>
      </c>
      <c r="AF37" s="309">
        <f t="shared" si="6"/>
        <v>35264.052592346714</v>
      </c>
      <c r="AG37" s="309">
        <f t="shared" si="6"/>
        <v>37027.255221964049</v>
      </c>
      <c r="AH37" s="247"/>
    </row>
    <row r="38" spans="1:34" s="238" customFormat="1" outlineLevel="1" x14ac:dyDescent="0.2">
      <c r="A38" s="347" t="str">
        <f t="shared" si="0"/>
        <v>nenul</v>
      </c>
      <c r="B38" s="235">
        <f>COUNTA(F$7:F38)</f>
        <v>32</v>
      </c>
      <c r="C38" s="235"/>
      <c r="D38" s="235">
        <v>1601</v>
      </c>
      <c r="E38" s="235"/>
      <c r="F38" s="235" t="s">
        <v>639</v>
      </c>
      <c r="G38" s="235"/>
      <c r="H38" s="236" t="s">
        <v>469</v>
      </c>
      <c r="I38" s="237"/>
      <c r="J38" s="237"/>
      <c r="K38" s="235"/>
      <c r="L38" s="96"/>
      <c r="M38" s="255">
        <f>SUMIFS(TabIstoricSalarizare[Valoarea obligațiunii calculate, lei],TabIstoricSalarizare[Tipul obligațiunilor ID],$D38,TabIstoricSalarizare[Anul],M$5)*Aux.ESC!F$7+
SUMIF('1.3.State'!$AC$6:$BA$6,'1.1.CP'!$D38,'1.3.State'!$AC$2042:$BA$2042)*12*Aux.ESC!F$10+
L38*'1.2.IS'!M$35*Aux.ESC!F$8</f>
        <v>0</v>
      </c>
      <c r="N38" s="255">
        <f>SUMIFS(TabIstoricSalarizare[Valoarea obligațiunii calculate, lei],TabIstoricSalarizare[Tipul obligațiunilor ID],$D38,TabIstoricSalarizare[Anul],N$5)*Aux.ESC!G$7+
SUMIF('1.3.State'!$AC$6:$BA$6,'1.1.CP'!$D38,'1.3.State'!$AC$2042:$BA$2042)*12*Aux.ESC!G$10+
M38*'1.2.IS'!N$35*Aux.ESC!G$8</f>
        <v>0</v>
      </c>
      <c r="O38" s="255">
        <f>SUMIFS(TabIstoricSalarizare[Valoarea obligațiunii calculate, lei],TabIstoricSalarizare[Tipul obligațiunilor ID],$D38,TabIstoricSalarizare[Anul],O$5)*Aux.ESC!H$7+
SUMIF('1.3.State'!$AC$6:$BA$6,'1.1.CP'!$D38,'1.3.State'!$AC$2042:$BA$2042)*12*Aux.ESC!H$10+
N38*'1.2.IS'!O$35*Aux.ESC!H$8</f>
        <v>1298.7</v>
      </c>
      <c r="P38" s="255">
        <f>SUMIFS(TabIstoricSalarizare[Valoarea obligațiunii calculate, lei],TabIstoricSalarizare[Tipul obligațiunilor ID],$D38,TabIstoricSalarizare[Anul],P$5)*Aux.ESC!I$7+
SUMIF('1.3.State'!$AC$6:$BA$6,'1.1.CP'!$D38,'1.3.State'!$AC$2042:$BA$2042)*12*Aux.ESC!I$10+
O38*'1.2.IS'!P$35*Aux.ESC!I$8</f>
        <v>0</v>
      </c>
      <c r="Q38" s="255">
        <f>SUMIFS(TabIstoricSalarizare[Valoarea obligațiunii calculate, lei],TabIstoricSalarizare[Tipul obligațiunilor ID],$D38,TabIstoricSalarizare[Anul],Q$5)*Aux.ESC!J$7+
SUMIF('1.3.State'!$AC$6:$BA$6,'1.1.CP'!$D38,'1.3.State'!$AC$2042:$BA$2042)*12*Aux.ESC!J$10+
P38*'1.2.IS'!Q$35*Aux.ESC!J$8</f>
        <v>0</v>
      </c>
      <c r="R38" s="255">
        <f>SUMIFS(TabIstoricSalarizare[Valoarea obligațiunii calculate, lei],TabIstoricSalarizare[Tipul obligațiunilor ID],$D38,TabIstoricSalarizare[Anul],R$5)*Aux.ESC!K$7+
SUMIF('1.3.State'!$AC$6:$BA$6,'1.1.CP'!$D38,'1.3.State'!$AC$2042:$BA$2042)*12*Aux.ESC!K$10+
Q38*'1.2.IS'!R$35*Aux.ESC!K$8</f>
        <v>17316</v>
      </c>
      <c r="S38" s="255">
        <f>SUMIFS(TabIstoricSalarizare[Valoarea obligațiunii calculate, lei],TabIstoricSalarizare[Tipul obligațiunilor ID],$D38,TabIstoricSalarizare[Anul],S$5)*Aux.ESC!L$7+
SUMIF('1.3.State'!$AC$6:$BA$6,'1.1.CP'!$D38,'1.3.State'!$AC$2042:$BA$2042)*12*Aux.ESC!L$10+
R38*'1.2.IS'!S$35*Aux.ESC!L$8</f>
        <v>18701.280000000002</v>
      </c>
      <c r="T38" s="255">
        <f>SUMIFS(TabIstoricSalarizare[Valoarea obligațiunii calculate, lei],TabIstoricSalarizare[Tipul obligațiunilor ID],$D38,TabIstoricSalarizare[Anul],T$5)*Aux.ESC!M$7+
SUMIF('1.3.State'!$AC$6:$BA$6,'1.1.CP'!$D38,'1.3.State'!$AC$2042:$BA$2042)*12*Aux.ESC!M$10+
S38*'1.2.IS'!T$35*Aux.ESC!M$8</f>
        <v>19636.344000000005</v>
      </c>
      <c r="U38" s="255">
        <f>SUMIFS(TabIstoricSalarizare[Valoarea obligațiunii calculate, lei],TabIstoricSalarizare[Tipul obligațiunilor ID],$D38,TabIstoricSalarizare[Anul],U$5)*Aux.ESC!N$7+
SUMIF('1.3.State'!$AC$6:$BA$6,'1.1.CP'!$D38,'1.3.State'!$AC$2042:$BA$2042)*12*Aux.ESC!N$10+
T38*'1.2.IS'!U$35*Aux.ESC!N$8</f>
        <v>20618.161200000006</v>
      </c>
      <c r="V38" s="255">
        <f>SUMIFS(TabIstoricSalarizare[Valoarea obligațiunii calculate, lei],TabIstoricSalarizare[Tipul obligațiunilor ID],$D38,TabIstoricSalarizare[Anul],V$5)*Aux.ESC!O$7+
SUMIF('1.3.State'!$AC$6:$BA$6,'1.1.CP'!$D38,'1.3.State'!$AC$2042:$BA$2042)*12*Aux.ESC!O$10+
U38*'1.2.IS'!V$35*Aux.ESC!O$8</f>
        <v>21649.069260000007</v>
      </c>
      <c r="W38" s="255">
        <f>SUMIFS(TabIstoricSalarizare[Valoarea obligațiunii calculate, lei],TabIstoricSalarizare[Tipul obligațiunilor ID],$D38,TabIstoricSalarizare[Anul],W$5)*Aux.ESC!P$7+
SUMIF('1.3.State'!$AC$6:$BA$6,'1.1.CP'!$D38,'1.3.State'!$AC$2042:$BA$2042)*12*Aux.ESC!P$10+
V38*'1.2.IS'!W$35*Aux.ESC!P$8</f>
        <v>22731.522723000009</v>
      </c>
      <c r="X38" s="255">
        <f>SUMIFS(TabIstoricSalarizare[Valoarea obligațiunii calculate, lei],TabIstoricSalarizare[Tipul obligațiunilor ID],$D38,TabIstoricSalarizare[Anul],X$5)*Aux.ESC!Q$7+
SUMIF('1.3.State'!$AC$6:$BA$6,'1.1.CP'!$D38,'1.3.State'!$AC$2042:$BA$2042)*12*Aux.ESC!Q$10+
W38*'1.2.IS'!X$35*Aux.ESC!Q$8</f>
        <v>23868.09885915001</v>
      </c>
      <c r="Y38" s="255">
        <f>SUMIFS(TabIstoricSalarizare[Valoarea obligațiunii calculate, lei],TabIstoricSalarizare[Tipul obligațiunilor ID],$D38,TabIstoricSalarizare[Anul],Y$5)*Aux.ESC!R$7+
SUMIF('1.3.State'!$AC$6:$BA$6,'1.1.CP'!$D38,'1.3.State'!$AC$2042:$BA$2042)*12*Aux.ESC!R$10+
X38*'1.2.IS'!Y$35*Aux.ESC!R$8</f>
        <v>25061.503802107512</v>
      </c>
      <c r="Z38" s="255">
        <f>SUMIFS(TabIstoricSalarizare[Valoarea obligațiunii calculate, lei],TabIstoricSalarizare[Tipul obligațiunilor ID],$D38,TabIstoricSalarizare[Anul],Z$5)*Aux.ESC!S$7+
SUMIF('1.3.State'!$AC$6:$BA$6,'1.1.CP'!$D38,'1.3.State'!$AC$2042:$BA$2042)*12*Aux.ESC!S$10+
Y38*'1.2.IS'!Z$35*Aux.ESC!S$8</f>
        <v>26314.57899221289</v>
      </c>
      <c r="AA38" s="255">
        <f>SUMIFS(TabIstoricSalarizare[Valoarea obligațiunii calculate, lei],TabIstoricSalarizare[Tipul obligațiunilor ID],$D38,TabIstoricSalarizare[Anul],AA$5)*Aux.ESC!T$7+
SUMIF('1.3.State'!$AC$6:$BA$6,'1.1.CP'!$D38,'1.3.State'!$AC$2042:$BA$2042)*12*Aux.ESC!T$10+
Z38*'1.2.IS'!AA$35*Aux.ESC!T$8</f>
        <v>27630.307941823536</v>
      </c>
      <c r="AB38" s="255">
        <f>SUMIFS(TabIstoricSalarizare[Valoarea obligațiunii calculate, lei],TabIstoricSalarizare[Tipul obligațiunilor ID],$D38,TabIstoricSalarizare[Anul],AB$5)*Aux.ESC!U$7+
SUMIF('1.3.State'!$AC$6:$BA$6,'1.1.CP'!$D38,'1.3.State'!$AC$2042:$BA$2042)*12*Aux.ESC!U$10+
AA38*'1.2.IS'!AB$35*Aux.ESC!U$8</f>
        <v>29011.823338914714</v>
      </c>
      <c r="AC38" s="255">
        <f>SUMIFS(TabIstoricSalarizare[Valoarea obligațiunii calculate, lei],TabIstoricSalarizare[Tipul obligațiunilor ID],$D38,TabIstoricSalarizare[Anul],AC$5)*Aux.ESC!V$7+
SUMIF('1.3.State'!$AC$6:$BA$6,'1.1.CP'!$D38,'1.3.State'!$AC$2042:$BA$2042)*12*Aux.ESC!V$10+
AB38*'1.2.IS'!AC$35*Aux.ESC!V$8</f>
        <v>30462.414505860452</v>
      </c>
      <c r="AD38" s="255">
        <f>SUMIFS(TabIstoricSalarizare[Valoarea obligațiunii calculate, lei],TabIstoricSalarizare[Tipul obligațiunilor ID],$D38,TabIstoricSalarizare[Anul],AD$5)*Aux.ESC!W$7+
SUMIF('1.3.State'!$AC$6:$BA$6,'1.1.CP'!$D38,'1.3.State'!$AC$2042:$BA$2042)*12*Aux.ESC!W$10+
AC38*'1.2.IS'!AD$35*Aux.ESC!W$8</f>
        <v>31985.535231153477</v>
      </c>
      <c r="AE38" s="255">
        <f>SUMIFS(TabIstoricSalarizare[Valoarea obligațiunii calculate, lei],TabIstoricSalarizare[Tipul obligațiunilor ID],$D38,TabIstoricSalarizare[Anul],AE$5)*Aux.ESC!X$7+
SUMIF('1.3.State'!$AC$6:$BA$6,'1.1.CP'!$D38,'1.3.State'!$AC$2042:$BA$2042)*12*Aux.ESC!X$10+
AD38*'1.2.IS'!AE$35*Aux.ESC!X$8</f>
        <v>33584.811992711155</v>
      </c>
      <c r="AF38" s="255">
        <f>SUMIFS(TabIstoricSalarizare[Valoarea obligațiunii calculate, lei],TabIstoricSalarizare[Tipul obligațiunilor ID],$D38,TabIstoricSalarizare[Anul],AF$5)*Aux.ESC!Y$7+
SUMIF('1.3.State'!$AC$6:$BA$6,'1.1.CP'!$D38,'1.3.State'!$AC$2042:$BA$2042)*12*Aux.ESC!Y$10+
AE38*'1.2.IS'!AF$35*Aux.ESC!Y$8</f>
        <v>35264.052592346714</v>
      </c>
      <c r="AG38" s="255">
        <f>SUMIFS(TabIstoricSalarizare[Valoarea obligațiunii calculate, lei],TabIstoricSalarizare[Tipul obligațiunilor ID],$D38,TabIstoricSalarizare[Anul],AG$5)*Aux.ESC!Z$7+
SUMIF('1.3.State'!$AC$6:$BA$6,'1.1.CP'!$D38,'1.3.State'!$AC$2042:$BA$2042)*12*Aux.ESC!Z$10+
AF38*'1.2.IS'!AG$35*Aux.ESC!Z$8</f>
        <v>37027.255221964049</v>
      </c>
      <c r="AH38" s="247"/>
    </row>
    <row r="39" spans="1:34" s="238" customFormat="1" outlineLevel="1" x14ac:dyDescent="0.2">
      <c r="A39" s="347" t="str">
        <f t="shared" si="0"/>
        <v>nul</v>
      </c>
      <c r="B39" s="235">
        <f>COUNTA(F$7:F39)</f>
        <v>33</v>
      </c>
      <c r="C39" s="235"/>
      <c r="D39" s="235">
        <v>1602</v>
      </c>
      <c r="E39" s="235"/>
      <c r="F39" s="235" t="s">
        <v>640</v>
      </c>
      <c r="G39" s="235"/>
      <c r="H39" s="236" t="s">
        <v>469</v>
      </c>
      <c r="I39" s="237"/>
      <c r="J39" s="237"/>
      <c r="K39" s="235"/>
      <c r="L39" s="96"/>
      <c r="M39" s="255">
        <f>SUMIFS(TabIstoricSalarizare[Valoarea obligațiunii calculate, lei],TabIstoricSalarizare[Tipul obligațiunilor ID],$D39,TabIstoricSalarizare[Anul],M$5)*Aux.ESC!F$7+
SUMIF('1.3.State'!$AC$6:$BA$6,'1.1.CP'!$D39,'1.3.State'!$AC$2042:$BA$2042)*12*Aux.ESC!F$10+
L39*'1.2.IS'!M$35*Aux.ESC!F$8</f>
        <v>0</v>
      </c>
      <c r="N39" s="255">
        <f>SUMIFS(TabIstoricSalarizare[Valoarea obligațiunii calculate, lei],TabIstoricSalarizare[Tipul obligațiunilor ID],$D39,TabIstoricSalarizare[Anul],N$5)*Aux.ESC!G$7+
SUMIF('1.3.State'!$AC$6:$BA$6,'1.1.CP'!$D39,'1.3.State'!$AC$2042:$BA$2042)*12*Aux.ESC!G$10+
M39*'1.2.IS'!N$35*Aux.ESC!G$8</f>
        <v>0</v>
      </c>
      <c r="O39" s="255">
        <f>SUMIFS(TabIstoricSalarizare[Valoarea obligațiunii calculate, lei],TabIstoricSalarizare[Tipul obligațiunilor ID],$D39,TabIstoricSalarizare[Anul],O$5)*Aux.ESC!H$7+
SUMIF('1.3.State'!$AC$6:$BA$6,'1.1.CP'!$D39,'1.3.State'!$AC$2042:$BA$2042)*12*Aux.ESC!H$10+
N39*'1.2.IS'!O$35*Aux.ESC!H$8</f>
        <v>0</v>
      </c>
      <c r="P39" s="255">
        <f>SUMIFS(TabIstoricSalarizare[Valoarea obligațiunii calculate, lei],TabIstoricSalarizare[Tipul obligațiunilor ID],$D39,TabIstoricSalarizare[Anul],P$5)*Aux.ESC!I$7+
SUMIF('1.3.State'!$AC$6:$BA$6,'1.1.CP'!$D39,'1.3.State'!$AC$2042:$BA$2042)*12*Aux.ESC!I$10+
O39*'1.2.IS'!P$35*Aux.ESC!I$8</f>
        <v>0</v>
      </c>
      <c r="Q39" s="255">
        <f>SUMIFS(TabIstoricSalarizare[Valoarea obligațiunii calculate, lei],TabIstoricSalarizare[Tipul obligațiunilor ID],$D39,TabIstoricSalarizare[Anul],Q$5)*Aux.ESC!J$7+
SUMIF('1.3.State'!$AC$6:$BA$6,'1.1.CP'!$D39,'1.3.State'!$AC$2042:$BA$2042)*12*Aux.ESC!J$10+
P39*'1.2.IS'!Q$35*Aux.ESC!J$8</f>
        <v>0</v>
      </c>
      <c r="R39" s="255">
        <f>SUMIFS(TabIstoricSalarizare[Valoarea obligațiunii calculate, lei],TabIstoricSalarizare[Tipul obligațiunilor ID],$D39,TabIstoricSalarizare[Anul],R$5)*Aux.ESC!K$7+
SUMIF('1.3.State'!$AC$6:$BA$6,'1.1.CP'!$D39,'1.3.State'!$AC$2042:$BA$2042)*12*Aux.ESC!K$10+
Q39*'1.2.IS'!R$35*Aux.ESC!K$8</f>
        <v>0</v>
      </c>
      <c r="S39" s="255">
        <f>SUMIFS(TabIstoricSalarizare[Valoarea obligațiunii calculate, lei],TabIstoricSalarizare[Tipul obligațiunilor ID],$D39,TabIstoricSalarizare[Anul],S$5)*Aux.ESC!L$7+
SUMIF('1.3.State'!$AC$6:$BA$6,'1.1.CP'!$D39,'1.3.State'!$AC$2042:$BA$2042)*12*Aux.ESC!L$10+
R39*'1.2.IS'!S$35*Aux.ESC!L$8</f>
        <v>0</v>
      </c>
      <c r="T39" s="255">
        <f>SUMIFS(TabIstoricSalarizare[Valoarea obligațiunii calculate, lei],TabIstoricSalarizare[Tipul obligațiunilor ID],$D39,TabIstoricSalarizare[Anul],T$5)*Aux.ESC!M$7+
SUMIF('1.3.State'!$AC$6:$BA$6,'1.1.CP'!$D39,'1.3.State'!$AC$2042:$BA$2042)*12*Aux.ESC!M$10+
S39*'1.2.IS'!T$35*Aux.ESC!M$8</f>
        <v>0</v>
      </c>
      <c r="U39" s="255">
        <f>SUMIFS(TabIstoricSalarizare[Valoarea obligațiunii calculate, lei],TabIstoricSalarizare[Tipul obligațiunilor ID],$D39,TabIstoricSalarizare[Anul],U$5)*Aux.ESC!N$7+
SUMIF('1.3.State'!$AC$6:$BA$6,'1.1.CP'!$D39,'1.3.State'!$AC$2042:$BA$2042)*12*Aux.ESC!N$10+
T39*'1.2.IS'!U$35*Aux.ESC!N$8</f>
        <v>0</v>
      </c>
      <c r="V39" s="255">
        <f>SUMIFS(TabIstoricSalarizare[Valoarea obligațiunii calculate, lei],TabIstoricSalarizare[Tipul obligațiunilor ID],$D39,TabIstoricSalarizare[Anul],V$5)*Aux.ESC!O$7+
SUMIF('1.3.State'!$AC$6:$BA$6,'1.1.CP'!$D39,'1.3.State'!$AC$2042:$BA$2042)*12*Aux.ESC!O$10+
U39*'1.2.IS'!V$35*Aux.ESC!O$8</f>
        <v>0</v>
      </c>
      <c r="W39" s="255">
        <f>SUMIFS(TabIstoricSalarizare[Valoarea obligațiunii calculate, lei],TabIstoricSalarizare[Tipul obligațiunilor ID],$D39,TabIstoricSalarizare[Anul],W$5)*Aux.ESC!P$7+
SUMIF('1.3.State'!$AC$6:$BA$6,'1.1.CP'!$D39,'1.3.State'!$AC$2042:$BA$2042)*12*Aux.ESC!P$10+
V39*'1.2.IS'!W$35*Aux.ESC!P$8</f>
        <v>0</v>
      </c>
      <c r="X39" s="255">
        <f>SUMIFS(TabIstoricSalarizare[Valoarea obligațiunii calculate, lei],TabIstoricSalarizare[Tipul obligațiunilor ID],$D39,TabIstoricSalarizare[Anul],X$5)*Aux.ESC!Q$7+
SUMIF('1.3.State'!$AC$6:$BA$6,'1.1.CP'!$D39,'1.3.State'!$AC$2042:$BA$2042)*12*Aux.ESC!Q$10+
W39*'1.2.IS'!X$35*Aux.ESC!Q$8</f>
        <v>0</v>
      </c>
      <c r="Y39" s="255">
        <f>SUMIFS(TabIstoricSalarizare[Valoarea obligațiunii calculate, lei],TabIstoricSalarizare[Tipul obligațiunilor ID],$D39,TabIstoricSalarizare[Anul],Y$5)*Aux.ESC!R$7+
SUMIF('1.3.State'!$AC$6:$BA$6,'1.1.CP'!$D39,'1.3.State'!$AC$2042:$BA$2042)*12*Aux.ESC!R$10+
X39*'1.2.IS'!Y$35*Aux.ESC!R$8</f>
        <v>0</v>
      </c>
      <c r="Z39" s="255">
        <f>SUMIFS(TabIstoricSalarizare[Valoarea obligațiunii calculate, lei],TabIstoricSalarizare[Tipul obligațiunilor ID],$D39,TabIstoricSalarizare[Anul],Z$5)*Aux.ESC!S$7+
SUMIF('1.3.State'!$AC$6:$BA$6,'1.1.CP'!$D39,'1.3.State'!$AC$2042:$BA$2042)*12*Aux.ESC!S$10+
Y39*'1.2.IS'!Z$35*Aux.ESC!S$8</f>
        <v>0</v>
      </c>
      <c r="AA39" s="255">
        <f>SUMIFS(TabIstoricSalarizare[Valoarea obligațiunii calculate, lei],TabIstoricSalarizare[Tipul obligațiunilor ID],$D39,TabIstoricSalarizare[Anul],AA$5)*Aux.ESC!T$7+
SUMIF('1.3.State'!$AC$6:$BA$6,'1.1.CP'!$D39,'1.3.State'!$AC$2042:$BA$2042)*12*Aux.ESC!T$10+
Z39*'1.2.IS'!AA$35*Aux.ESC!T$8</f>
        <v>0</v>
      </c>
      <c r="AB39" s="255">
        <f>SUMIFS(TabIstoricSalarizare[Valoarea obligațiunii calculate, lei],TabIstoricSalarizare[Tipul obligațiunilor ID],$D39,TabIstoricSalarizare[Anul],AB$5)*Aux.ESC!U$7+
SUMIF('1.3.State'!$AC$6:$BA$6,'1.1.CP'!$D39,'1.3.State'!$AC$2042:$BA$2042)*12*Aux.ESC!U$10+
AA39*'1.2.IS'!AB$35*Aux.ESC!U$8</f>
        <v>0</v>
      </c>
      <c r="AC39" s="255">
        <f>SUMIFS(TabIstoricSalarizare[Valoarea obligațiunii calculate, lei],TabIstoricSalarizare[Tipul obligațiunilor ID],$D39,TabIstoricSalarizare[Anul],AC$5)*Aux.ESC!V$7+
SUMIF('1.3.State'!$AC$6:$BA$6,'1.1.CP'!$D39,'1.3.State'!$AC$2042:$BA$2042)*12*Aux.ESC!V$10+
AB39*'1.2.IS'!AC$35*Aux.ESC!V$8</f>
        <v>0</v>
      </c>
      <c r="AD39" s="255">
        <f>SUMIFS(TabIstoricSalarizare[Valoarea obligațiunii calculate, lei],TabIstoricSalarizare[Tipul obligațiunilor ID],$D39,TabIstoricSalarizare[Anul],AD$5)*Aux.ESC!W$7+
SUMIF('1.3.State'!$AC$6:$BA$6,'1.1.CP'!$D39,'1.3.State'!$AC$2042:$BA$2042)*12*Aux.ESC!W$10+
AC39*'1.2.IS'!AD$35*Aux.ESC!W$8</f>
        <v>0</v>
      </c>
      <c r="AE39" s="255">
        <f>SUMIFS(TabIstoricSalarizare[Valoarea obligațiunii calculate, lei],TabIstoricSalarizare[Tipul obligațiunilor ID],$D39,TabIstoricSalarizare[Anul],AE$5)*Aux.ESC!X$7+
SUMIF('1.3.State'!$AC$6:$BA$6,'1.1.CP'!$D39,'1.3.State'!$AC$2042:$BA$2042)*12*Aux.ESC!X$10+
AD39*'1.2.IS'!AE$35*Aux.ESC!X$8</f>
        <v>0</v>
      </c>
      <c r="AF39" s="255">
        <f>SUMIFS(TabIstoricSalarizare[Valoarea obligațiunii calculate, lei],TabIstoricSalarizare[Tipul obligațiunilor ID],$D39,TabIstoricSalarizare[Anul],AF$5)*Aux.ESC!Y$7+
SUMIF('1.3.State'!$AC$6:$BA$6,'1.1.CP'!$D39,'1.3.State'!$AC$2042:$BA$2042)*12*Aux.ESC!Y$10+
AE39*'1.2.IS'!AF$35*Aux.ESC!Y$8</f>
        <v>0</v>
      </c>
      <c r="AG39" s="255">
        <f>SUMIFS(TabIstoricSalarizare[Valoarea obligațiunii calculate, lei],TabIstoricSalarizare[Tipul obligațiunilor ID],$D39,TabIstoricSalarizare[Anul],AG$5)*Aux.ESC!Z$7+
SUMIF('1.3.State'!$AC$6:$BA$6,'1.1.CP'!$D39,'1.3.State'!$AC$2042:$BA$2042)*12*Aux.ESC!Z$10+
AF39*'1.2.IS'!AG$35*Aux.ESC!Z$8</f>
        <v>0</v>
      </c>
      <c r="AH39" s="247"/>
    </row>
    <row r="40" spans="1:34" s="238" customFormat="1" outlineLevel="1" x14ac:dyDescent="0.2">
      <c r="A40" s="347" t="str">
        <f t="shared" si="0"/>
        <v>nul</v>
      </c>
      <c r="B40" s="235">
        <f>COUNTA(F$7:F40)</f>
        <v>34</v>
      </c>
      <c r="C40" s="235"/>
      <c r="D40" s="235">
        <v>1603</v>
      </c>
      <c r="E40" s="235"/>
      <c r="F40" s="235" t="s">
        <v>1129</v>
      </c>
      <c r="G40" s="235"/>
      <c r="H40" s="236" t="s">
        <v>469</v>
      </c>
      <c r="I40" s="237"/>
      <c r="J40" s="237"/>
      <c r="K40" s="235"/>
      <c r="L40" s="96"/>
      <c r="M40" s="255">
        <f>SUMIFS(TabIstoricSalarizare[Valoarea obligațiunii calculate, lei],TabIstoricSalarizare[Tipul obligațiunilor ID],$D40,TabIstoricSalarizare[Anul],M$5)*Aux.ESC!F$7+
SUMIF('1.3.State'!$AC$6:$BA$6,'1.1.CP'!$D40,'1.3.State'!$AC$2042:$BA$2042)*12*Aux.ESC!F$10+
L40*'1.2.IS'!M$35*Aux.ESC!F$8</f>
        <v>0</v>
      </c>
      <c r="N40" s="255">
        <f>SUMIFS(TabIstoricSalarizare[Valoarea obligațiunii calculate, lei],TabIstoricSalarizare[Tipul obligațiunilor ID],$D40,TabIstoricSalarizare[Anul],N$5)*Aux.ESC!G$7+
SUMIF('1.3.State'!$AC$6:$BA$6,'1.1.CP'!$D40,'1.3.State'!$AC$2042:$BA$2042)*12*Aux.ESC!G$10+
M40*'1.2.IS'!N$35*Aux.ESC!G$8</f>
        <v>0</v>
      </c>
      <c r="O40" s="255">
        <f>SUMIFS(TabIstoricSalarizare[Valoarea obligațiunii calculate, lei],TabIstoricSalarizare[Tipul obligațiunilor ID],$D40,TabIstoricSalarizare[Anul],O$5)*Aux.ESC!H$7+
SUMIF('1.3.State'!$AC$6:$BA$6,'1.1.CP'!$D40,'1.3.State'!$AC$2042:$BA$2042)*12*Aux.ESC!H$10+
N40*'1.2.IS'!O$35*Aux.ESC!H$8</f>
        <v>0</v>
      </c>
      <c r="P40" s="255">
        <f>SUMIFS(TabIstoricSalarizare[Valoarea obligațiunii calculate, lei],TabIstoricSalarizare[Tipul obligațiunilor ID],$D40,TabIstoricSalarizare[Anul],P$5)*Aux.ESC!I$7+
SUMIF('1.3.State'!$AC$6:$BA$6,'1.1.CP'!$D40,'1.3.State'!$AC$2042:$BA$2042)*12*Aux.ESC!I$10+
O40*'1.2.IS'!P$35*Aux.ESC!I$8</f>
        <v>0</v>
      </c>
      <c r="Q40" s="255">
        <f>SUMIFS(TabIstoricSalarizare[Valoarea obligațiunii calculate, lei],TabIstoricSalarizare[Tipul obligațiunilor ID],$D40,TabIstoricSalarizare[Anul],Q$5)*Aux.ESC!J$7+
SUMIF('1.3.State'!$AC$6:$BA$6,'1.1.CP'!$D40,'1.3.State'!$AC$2042:$BA$2042)*12*Aux.ESC!J$10+
P40*'1.2.IS'!Q$35*Aux.ESC!J$8</f>
        <v>0</v>
      </c>
      <c r="R40" s="255">
        <f>SUMIFS(TabIstoricSalarizare[Valoarea obligațiunii calculate, lei],TabIstoricSalarizare[Tipul obligațiunilor ID],$D40,TabIstoricSalarizare[Anul],R$5)*Aux.ESC!K$7+
SUMIF('1.3.State'!$AC$6:$BA$6,'1.1.CP'!$D40,'1.3.State'!$AC$2042:$BA$2042)*12*Aux.ESC!K$10+
Q40*'1.2.IS'!R$35*Aux.ESC!K$8</f>
        <v>0</v>
      </c>
      <c r="S40" s="255">
        <f>SUMIFS(TabIstoricSalarizare[Valoarea obligațiunii calculate, lei],TabIstoricSalarizare[Tipul obligațiunilor ID],$D40,TabIstoricSalarizare[Anul],S$5)*Aux.ESC!L$7+
SUMIF('1.3.State'!$AC$6:$BA$6,'1.1.CP'!$D40,'1.3.State'!$AC$2042:$BA$2042)*12*Aux.ESC!L$10+
R40*'1.2.IS'!S$35*Aux.ESC!L$8</f>
        <v>0</v>
      </c>
      <c r="T40" s="255">
        <f>SUMIFS(TabIstoricSalarizare[Valoarea obligațiunii calculate, lei],TabIstoricSalarizare[Tipul obligațiunilor ID],$D40,TabIstoricSalarizare[Anul],T$5)*Aux.ESC!M$7+
SUMIF('1.3.State'!$AC$6:$BA$6,'1.1.CP'!$D40,'1.3.State'!$AC$2042:$BA$2042)*12*Aux.ESC!M$10+
S40*'1.2.IS'!T$35*Aux.ESC!M$8</f>
        <v>0</v>
      </c>
      <c r="U40" s="255">
        <f>SUMIFS(TabIstoricSalarizare[Valoarea obligațiunii calculate, lei],TabIstoricSalarizare[Tipul obligațiunilor ID],$D40,TabIstoricSalarizare[Anul],U$5)*Aux.ESC!N$7+
SUMIF('1.3.State'!$AC$6:$BA$6,'1.1.CP'!$D40,'1.3.State'!$AC$2042:$BA$2042)*12*Aux.ESC!N$10+
T40*'1.2.IS'!U$35*Aux.ESC!N$8</f>
        <v>0</v>
      </c>
      <c r="V40" s="255">
        <f>SUMIFS(TabIstoricSalarizare[Valoarea obligațiunii calculate, lei],TabIstoricSalarizare[Tipul obligațiunilor ID],$D40,TabIstoricSalarizare[Anul],V$5)*Aux.ESC!O$7+
SUMIF('1.3.State'!$AC$6:$BA$6,'1.1.CP'!$D40,'1.3.State'!$AC$2042:$BA$2042)*12*Aux.ESC!O$10+
U40*'1.2.IS'!V$35*Aux.ESC!O$8</f>
        <v>0</v>
      </c>
      <c r="W40" s="255">
        <f>SUMIFS(TabIstoricSalarizare[Valoarea obligațiunii calculate, lei],TabIstoricSalarizare[Tipul obligațiunilor ID],$D40,TabIstoricSalarizare[Anul],W$5)*Aux.ESC!P$7+
SUMIF('1.3.State'!$AC$6:$BA$6,'1.1.CP'!$D40,'1.3.State'!$AC$2042:$BA$2042)*12*Aux.ESC!P$10+
V40*'1.2.IS'!W$35*Aux.ESC!P$8</f>
        <v>0</v>
      </c>
      <c r="X40" s="255">
        <f>SUMIFS(TabIstoricSalarizare[Valoarea obligațiunii calculate, lei],TabIstoricSalarizare[Tipul obligațiunilor ID],$D40,TabIstoricSalarizare[Anul],X$5)*Aux.ESC!Q$7+
SUMIF('1.3.State'!$AC$6:$BA$6,'1.1.CP'!$D40,'1.3.State'!$AC$2042:$BA$2042)*12*Aux.ESC!Q$10+
W40*'1.2.IS'!X$35*Aux.ESC!Q$8</f>
        <v>0</v>
      </c>
      <c r="Y40" s="255">
        <f>SUMIFS(TabIstoricSalarizare[Valoarea obligațiunii calculate, lei],TabIstoricSalarizare[Tipul obligațiunilor ID],$D40,TabIstoricSalarizare[Anul],Y$5)*Aux.ESC!R$7+
SUMIF('1.3.State'!$AC$6:$BA$6,'1.1.CP'!$D40,'1.3.State'!$AC$2042:$BA$2042)*12*Aux.ESC!R$10+
X40*'1.2.IS'!Y$35*Aux.ESC!R$8</f>
        <v>0</v>
      </c>
      <c r="Z40" s="255">
        <f>SUMIFS(TabIstoricSalarizare[Valoarea obligațiunii calculate, lei],TabIstoricSalarizare[Tipul obligațiunilor ID],$D40,TabIstoricSalarizare[Anul],Z$5)*Aux.ESC!S$7+
SUMIF('1.3.State'!$AC$6:$BA$6,'1.1.CP'!$D40,'1.3.State'!$AC$2042:$BA$2042)*12*Aux.ESC!S$10+
Y40*'1.2.IS'!Z$35*Aux.ESC!S$8</f>
        <v>0</v>
      </c>
      <c r="AA40" s="255">
        <f>SUMIFS(TabIstoricSalarizare[Valoarea obligațiunii calculate, lei],TabIstoricSalarizare[Tipul obligațiunilor ID],$D40,TabIstoricSalarizare[Anul],AA$5)*Aux.ESC!T$7+
SUMIF('1.3.State'!$AC$6:$BA$6,'1.1.CP'!$D40,'1.3.State'!$AC$2042:$BA$2042)*12*Aux.ESC!T$10+
Z40*'1.2.IS'!AA$35*Aux.ESC!T$8</f>
        <v>0</v>
      </c>
      <c r="AB40" s="255">
        <f>SUMIFS(TabIstoricSalarizare[Valoarea obligațiunii calculate, lei],TabIstoricSalarizare[Tipul obligațiunilor ID],$D40,TabIstoricSalarizare[Anul],AB$5)*Aux.ESC!U$7+
SUMIF('1.3.State'!$AC$6:$BA$6,'1.1.CP'!$D40,'1.3.State'!$AC$2042:$BA$2042)*12*Aux.ESC!U$10+
AA40*'1.2.IS'!AB$35*Aux.ESC!U$8</f>
        <v>0</v>
      </c>
      <c r="AC40" s="255">
        <f>SUMIFS(TabIstoricSalarizare[Valoarea obligațiunii calculate, lei],TabIstoricSalarizare[Tipul obligațiunilor ID],$D40,TabIstoricSalarizare[Anul],AC$5)*Aux.ESC!V$7+
SUMIF('1.3.State'!$AC$6:$BA$6,'1.1.CP'!$D40,'1.3.State'!$AC$2042:$BA$2042)*12*Aux.ESC!V$10+
AB40*'1.2.IS'!AC$35*Aux.ESC!V$8</f>
        <v>0</v>
      </c>
      <c r="AD40" s="255">
        <f>SUMIFS(TabIstoricSalarizare[Valoarea obligațiunii calculate, lei],TabIstoricSalarizare[Tipul obligațiunilor ID],$D40,TabIstoricSalarizare[Anul],AD$5)*Aux.ESC!W$7+
SUMIF('1.3.State'!$AC$6:$BA$6,'1.1.CP'!$D40,'1.3.State'!$AC$2042:$BA$2042)*12*Aux.ESC!W$10+
AC40*'1.2.IS'!AD$35*Aux.ESC!W$8</f>
        <v>0</v>
      </c>
      <c r="AE40" s="255">
        <f>SUMIFS(TabIstoricSalarizare[Valoarea obligațiunii calculate, lei],TabIstoricSalarizare[Tipul obligațiunilor ID],$D40,TabIstoricSalarizare[Anul],AE$5)*Aux.ESC!X$7+
SUMIF('1.3.State'!$AC$6:$BA$6,'1.1.CP'!$D40,'1.3.State'!$AC$2042:$BA$2042)*12*Aux.ESC!X$10+
AD40*'1.2.IS'!AE$35*Aux.ESC!X$8</f>
        <v>0</v>
      </c>
      <c r="AF40" s="255">
        <f>SUMIFS(TabIstoricSalarizare[Valoarea obligațiunii calculate, lei],TabIstoricSalarizare[Tipul obligațiunilor ID],$D40,TabIstoricSalarizare[Anul],AF$5)*Aux.ESC!Y$7+
SUMIF('1.3.State'!$AC$6:$BA$6,'1.1.CP'!$D40,'1.3.State'!$AC$2042:$BA$2042)*12*Aux.ESC!Y$10+
AE40*'1.2.IS'!AF$35*Aux.ESC!Y$8</f>
        <v>0</v>
      </c>
      <c r="AG40" s="255">
        <f>SUMIFS(TabIstoricSalarizare[Valoarea obligațiunii calculate, lei],TabIstoricSalarizare[Tipul obligațiunilor ID],$D40,TabIstoricSalarizare[Anul],AG$5)*Aux.ESC!Z$7+
SUMIF('1.3.State'!$AC$6:$BA$6,'1.1.CP'!$D40,'1.3.State'!$AC$2042:$BA$2042)*12*Aux.ESC!Z$10+
AF40*'1.2.IS'!AG$35*Aux.ESC!Z$8</f>
        <v>0</v>
      </c>
      <c r="AH40" s="247"/>
    </row>
    <row r="41" spans="1:34" s="238" customFormat="1" outlineLevel="1" x14ac:dyDescent="0.2">
      <c r="A41" s="347" t="str">
        <f t="shared" si="0"/>
        <v>nenul</v>
      </c>
      <c r="B41" s="327">
        <f>COUNTA(F$7:F41)</f>
        <v>35</v>
      </c>
      <c r="C41" s="327">
        <v>1700</v>
      </c>
      <c r="D41" s="327"/>
      <c r="E41" s="327"/>
      <c r="F41" s="327" t="s">
        <v>1131</v>
      </c>
      <c r="G41" s="327"/>
      <c r="H41" s="328" t="s">
        <v>469</v>
      </c>
      <c r="I41" s="329"/>
      <c r="J41" s="329"/>
      <c r="K41" s="327"/>
      <c r="L41" s="330"/>
      <c r="M41" s="330">
        <f t="shared" ref="M41:AG41" si="7">SUM(M42:M45)</f>
        <v>0</v>
      </c>
      <c r="N41" s="330">
        <f t="shared" si="7"/>
        <v>0</v>
      </c>
      <c r="O41" s="330">
        <f t="shared" si="7"/>
        <v>615.6</v>
      </c>
      <c r="P41" s="330">
        <f t="shared" si="7"/>
        <v>0</v>
      </c>
      <c r="Q41" s="330">
        <f t="shared" si="7"/>
        <v>0</v>
      </c>
      <c r="R41" s="330">
        <f t="shared" si="7"/>
        <v>8208</v>
      </c>
      <c r="S41" s="330">
        <f t="shared" si="7"/>
        <v>8864.6400000000012</v>
      </c>
      <c r="T41" s="330">
        <f t="shared" si="7"/>
        <v>9307.8720000000012</v>
      </c>
      <c r="U41" s="330">
        <f t="shared" si="7"/>
        <v>9773.2656000000025</v>
      </c>
      <c r="V41" s="330">
        <f t="shared" si="7"/>
        <v>10261.928880000003</v>
      </c>
      <c r="W41" s="330">
        <f t="shared" si="7"/>
        <v>10775.025324000004</v>
      </c>
      <c r="X41" s="330">
        <f t="shared" si="7"/>
        <v>11313.776590200005</v>
      </c>
      <c r="Y41" s="330">
        <f t="shared" si="7"/>
        <v>11879.465419710006</v>
      </c>
      <c r="Z41" s="330">
        <f t="shared" si="7"/>
        <v>12473.438690695508</v>
      </c>
      <c r="AA41" s="330">
        <f t="shared" si="7"/>
        <v>13097.110625230283</v>
      </c>
      <c r="AB41" s="330">
        <f t="shared" si="7"/>
        <v>13751.966156491799</v>
      </c>
      <c r="AC41" s="330">
        <f t="shared" si="7"/>
        <v>14439.564464316389</v>
      </c>
      <c r="AD41" s="330">
        <f t="shared" si="7"/>
        <v>15161.542687532208</v>
      </c>
      <c r="AE41" s="330">
        <f t="shared" si="7"/>
        <v>15919.61982190882</v>
      </c>
      <c r="AF41" s="330">
        <f t="shared" si="7"/>
        <v>16715.600813004261</v>
      </c>
      <c r="AG41" s="330">
        <f t="shared" si="7"/>
        <v>17551.380853654475</v>
      </c>
      <c r="AH41" s="247"/>
    </row>
    <row r="42" spans="1:34" s="238" customFormat="1" outlineLevel="1" x14ac:dyDescent="0.2">
      <c r="A42" s="347" t="str">
        <f t="shared" si="0"/>
        <v>nul</v>
      </c>
      <c r="B42" s="235">
        <f>COUNTA(F$7:F42)</f>
        <v>36</v>
      </c>
      <c r="C42" s="235"/>
      <c r="D42" s="235">
        <v>1701</v>
      </c>
      <c r="E42" s="235"/>
      <c r="F42" s="235" t="s">
        <v>716</v>
      </c>
      <c r="G42" s="235"/>
      <c r="H42" s="236" t="s">
        <v>469</v>
      </c>
      <c r="I42" s="237"/>
      <c r="J42" s="237"/>
      <c r="K42" s="235"/>
      <c r="L42" s="96"/>
      <c r="M42" s="255">
        <f>SUMIFS(TabIstoricSalarizare[Valoarea obligațiunii calculate, lei],TabIstoricSalarizare[Tipul obligațiunilor ID],$D42,TabIstoricSalarizare[Anul],M$5)*Aux.ESC!F$7+
SUMIF('1.3.State'!$AC$6:$BA$6,'1.1.CP'!$D42,'1.3.State'!$AC$2042:$BA$2042)*12*Aux.ESC!F$10+
L42*'1.2.IS'!M$35*Aux.ESC!F$8</f>
        <v>0</v>
      </c>
      <c r="N42" s="255">
        <f>SUMIFS(TabIstoricSalarizare[Valoarea obligațiunii calculate, lei],TabIstoricSalarizare[Tipul obligațiunilor ID],$D42,TabIstoricSalarizare[Anul],N$5)*Aux.ESC!G$7+
SUMIF('1.3.State'!$AC$6:$BA$6,'1.1.CP'!$D42,'1.3.State'!$AC$2042:$BA$2042)*12*Aux.ESC!G$10+
M42*'1.2.IS'!N$35*Aux.ESC!G$8</f>
        <v>0</v>
      </c>
      <c r="O42" s="255">
        <f>SUMIFS(TabIstoricSalarizare[Valoarea obligațiunii calculate, lei],TabIstoricSalarizare[Tipul obligațiunilor ID],$D42,TabIstoricSalarizare[Anul],O$5)*Aux.ESC!H$7+
SUMIF('1.3.State'!$AC$6:$BA$6,'1.1.CP'!$D42,'1.3.State'!$AC$2042:$BA$2042)*12*Aux.ESC!H$10+
N42*'1.2.IS'!O$35*Aux.ESC!H$8</f>
        <v>0</v>
      </c>
      <c r="P42" s="255">
        <f>SUMIFS(TabIstoricSalarizare[Valoarea obligațiunii calculate, lei],TabIstoricSalarizare[Tipul obligațiunilor ID],$D42,TabIstoricSalarizare[Anul],P$5)*Aux.ESC!I$7+
SUMIF('1.3.State'!$AC$6:$BA$6,'1.1.CP'!$D42,'1.3.State'!$AC$2042:$BA$2042)*12*Aux.ESC!I$10+
O42*'1.2.IS'!P$35*Aux.ESC!I$8</f>
        <v>0</v>
      </c>
      <c r="Q42" s="255">
        <f>SUMIFS(TabIstoricSalarizare[Valoarea obligațiunii calculate, lei],TabIstoricSalarizare[Tipul obligațiunilor ID],$D42,TabIstoricSalarizare[Anul],Q$5)*Aux.ESC!J$7+
SUMIF('1.3.State'!$AC$6:$BA$6,'1.1.CP'!$D42,'1.3.State'!$AC$2042:$BA$2042)*12*Aux.ESC!J$10+
P42*'1.2.IS'!Q$35*Aux.ESC!J$8</f>
        <v>0</v>
      </c>
      <c r="R42" s="255">
        <f>SUMIFS(TabIstoricSalarizare[Valoarea obligațiunii calculate, lei],TabIstoricSalarizare[Tipul obligațiunilor ID],$D42,TabIstoricSalarizare[Anul],R$5)*Aux.ESC!K$7+
SUMIF('1.3.State'!$AC$6:$BA$6,'1.1.CP'!$D42,'1.3.State'!$AC$2042:$BA$2042)*12*Aux.ESC!K$10+
Q42*'1.2.IS'!R$35*Aux.ESC!K$8</f>
        <v>0</v>
      </c>
      <c r="S42" s="255">
        <f>SUMIFS(TabIstoricSalarizare[Valoarea obligațiunii calculate, lei],TabIstoricSalarizare[Tipul obligațiunilor ID],$D42,TabIstoricSalarizare[Anul],S$5)*Aux.ESC!L$7+
SUMIF('1.3.State'!$AC$6:$BA$6,'1.1.CP'!$D42,'1.3.State'!$AC$2042:$BA$2042)*12*Aux.ESC!L$10+
R42*'1.2.IS'!S$35*Aux.ESC!L$8</f>
        <v>0</v>
      </c>
      <c r="T42" s="255">
        <f>SUMIFS(TabIstoricSalarizare[Valoarea obligațiunii calculate, lei],TabIstoricSalarizare[Tipul obligațiunilor ID],$D42,TabIstoricSalarizare[Anul],T$5)*Aux.ESC!M$7+
SUMIF('1.3.State'!$AC$6:$BA$6,'1.1.CP'!$D42,'1.3.State'!$AC$2042:$BA$2042)*12*Aux.ESC!M$10+
S42*'1.2.IS'!T$35*Aux.ESC!M$8</f>
        <v>0</v>
      </c>
      <c r="U42" s="255">
        <f>SUMIFS(TabIstoricSalarizare[Valoarea obligațiunii calculate, lei],TabIstoricSalarizare[Tipul obligațiunilor ID],$D42,TabIstoricSalarizare[Anul],U$5)*Aux.ESC!N$7+
SUMIF('1.3.State'!$AC$6:$BA$6,'1.1.CP'!$D42,'1.3.State'!$AC$2042:$BA$2042)*12*Aux.ESC!N$10+
T42*'1.2.IS'!U$35*Aux.ESC!N$8</f>
        <v>0</v>
      </c>
      <c r="V42" s="255">
        <f>SUMIFS(TabIstoricSalarizare[Valoarea obligațiunii calculate, lei],TabIstoricSalarizare[Tipul obligațiunilor ID],$D42,TabIstoricSalarizare[Anul],V$5)*Aux.ESC!O$7+
SUMIF('1.3.State'!$AC$6:$BA$6,'1.1.CP'!$D42,'1.3.State'!$AC$2042:$BA$2042)*12*Aux.ESC!O$10+
U42*'1.2.IS'!V$35*Aux.ESC!O$8</f>
        <v>0</v>
      </c>
      <c r="W42" s="255">
        <f>SUMIFS(TabIstoricSalarizare[Valoarea obligațiunii calculate, lei],TabIstoricSalarizare[Tipul obligațiunilor ID],$D42,TabIstoricSalarizare[Anul],W$5)*Aux.ESC!P$7+
SUMIF('1.3.State'!$AC$6:$BA$6,'1.1.CP'!$D42,'1.3.State'!$AC$2042:$BA$2042)*12*Aux.ESC!P$10+
V42*'1.2.IS'!W$35*Aux.ESC!P$8</f>
        <v>0</v>
      </c>
      <c r="X42" s="255">
        <f>SUMIFS(TabIstoricSalarizare[Valoarea obligațiunii calculate, lei],TabIstoricSalarizare[Tipul obligațiunilor ID],$D42,TabIstoricSalarizare[Anul],X$5)*Aux.ESC!Q$7+
SUMIF('1.3.State'!$AC$6:$BA$6,'1.1.CP'!$D42,'1.3.State'!$AC$2042:$BA$2042)*12*Aux.ESC!Q$10+
W42*'1.2.IS'!X$35*Aux.ESC!Q$8</f>
        <v>0</v>
      </c>
      <c r="Y42" s="255">
        <f>SUMIFS(TabIstoricSalarizare[Valoarea obligațiunii calculate, lei],TabIstoricSalarizare[Tipul obligațiunilor ID],$D42,TabIstoricSalarizare[Anul],Y$5)*Aux.ESC!R$7+
SUMIF('1.3.State'!$AC$6:$BA$6,'1.1.CP'!$D42,'1.3.State'!$AC$2042:$BA$2042)*12*Aux.ESC!R$10+
X42*'1.2.IS'!Y$35*Aux.ESC!R$8</f>
        <v>0</v>
      </c>
      <c r="Z42" s="255">
        <f>SUMIFS(TabIstoricSalarizare[Valoarea obligațiunii calculate, lei],TabIstoricSalarizare[Tipul obligațiunilor ID],$D42,TabIstoricSalarizare[Anul],Z$5)*Aux.ESC!S$7+
SUMIF('1.3.State'!$AC$6:$BA$6,'1.1.CP'!$D42,'1.3.State'!$AC$2042:$BA$2042)*12*Aux.ESC!S$10+
Y42*'1.2.IS'!Z$35*Aux.ESC!S$8</f>
        <v>0</v>
      </c>
      <c r="AA42" s="255">
        <f>SUMIFS(TabIstoricSalarizare[Valoarea obligațiunii calculate, lei],TabIstoricSalarizare[Tipul obligațiunilor ID],$D42,TabIstoricSalarizare[Anul],AA$5)*Aux.ESC!T$7+
SUMIF('1.3.State'!$AC$6:$BA$6,'1.1.CP'!$D42,'1.3.State'!$AC$2042:$BA$2042)*12*Aux.ESC!T$10+
Z42*'1.2.IS'!AA$35*Aux.ESC!T$8</f>
        <v>0</v>
      </c>
      <c r="AB42" s="255">
        <f>SUMIFS(TabIstoricSalarizare[Valoarea obligațiunii calculate, lei],TabIstoricSalarizare[Tipul obligațiunilor ID],$D42,TabIstoricSalarizare[Anul],AB$5)*Aux.ESC!U$7+
SUMIF('1.3.State'!$AC$6:$BA$6,'1.1.CP'!$D42,'1.3.State'!$AC$2042:$BA$2042)*12*Aux.ESC!U$10+
AA42*'1.2.IS'!AB$35*Aux.ESC!U$8</f>
        <v>0</v>
      </c>
      <c r="AC42" s="255">
        <f>SUMIFS(TabIstoricSalarizare[Valoarea obligațiunii calculate, lei],TabIstoricSalarizare[Tipul obligațiunilor ID],$D42,TabIstoricSalarizare[Anul],AC$5)*Aux.ESC!V$7+
SUMIF('1.3.State'!$AC$6:$BA$6,'1.1.CP'!$D42,'1.3.State'!$AC$2042:$BA$2042)*12*Aux.ESC!V$10+
AB42*'1.2.IS'!AC$35*Aux.ESC!V$8</f>
        <v>0</v>
      </c>
      <c r="AD42" s="255">
        <f>SUMIFS(TabIstoricSalarizare[Valoarea obligațiunii calculate, lei],TabIstoricSalarizare[Tipul obligațiunilor ID],$D42,TabIstoricSalarizare[Anul],AD$5)*Aux.ESC!W$7+
SUMIF('1.3.State'!$AC$6:$BA$6,'1.1.CP'!$D42,'1.3.State'!$AC$2042:$BA$2042)*12*Aux.ESC!W$10+
AC42*'1.2.IS'!AD$35*Aux.ESC!W$8</f>
        <v>0</v>
      </c>
      <c r="AE42" s="255">
        <f>SUMIFS(TabIstoricSalarizare[Valoarea obligațiunii calculate, lei],TabIstoricSalarizare[Tipul obligațiunilor ID],$D42,TabIstoricSalarizare[Anul],AE$5)*Aux.ESC!X$7+
SUMIF('1.3.State'!$AC$6:$BA$6,'1.1.CP'!$D42,'1.3.State'!$AC$2042:$BA$2042)*12*Aux.ESC!X$10+
AD42*'1.2.IS'!AE$35*Aux.ESC!X$8</f>
        <v>0</v>
      </c>
      <c r="AF42" s="255">
        <f>SUMIFS(TabIstoricSalarizare[Valoarea obligațiunii calculate, lei],TabIstoricSalarizare[Tipul obligațiunilor ID],$D42,TabIstoricSalarizare[Anul],AF$5)*Aux.ESC!Y$7+
SUMIF('1.3.State'!$AC$6:$BA$6,'1.1.CP'!$D42,'1.3.State'!$AC$2042:$BA$2042)*12*Aux.ESC!Y$10+
AE42*'1.2.IS'!AF$35*Aux.ESC!Y$8</f>
        <v>0</v>
      </c>
      <c r="AG42" s="255">
        <f>SUMIFS(TabIstoricSalarizare[Valoarea obligațiunii calculate, lei],TabIstoricSalarizare[Tipul obligațiunilor ID],$D42,TabIstoricSalarizare[Anul],AG$5)*Aux.ESC!Z$7+
SUMIF('1.3.State'!$AC$6:$BA$6,'1.1.CP'!$D42,'1.3.State'!$AC$2042:$BA$2042)*12*Aux.ESC!Z$10+
AF42*'1.2.IS'!AG$35*Aux.ESC!Z$8</f>
        <v>0</v>
      </c>
      <c r="AH42" s="247"/>
    </row>
    <row r="43" spans="1:34" s="238" customFormat="1" outlineLevel="1" x14ac:dyDescent="0.2">
      <c r="A43" s="347" t="str">
        <f t="shared" si="0"/>
        <v>nul</v>
      </c>
      <c r="B43" s="235">
        <f>COUNTA(F$7:F43)</f>
        <v>37</v>
      </c>
      <c r="C43" s="235"/>
      <c r="D43" s="235">
        <v>1702</v>
      </c>
      <c r="E43" s="235"/>
      <c r="F43" s="235" t="s">
        <v>643</v>
      </c>
      <c r="G43" s="235"/>
      <c r="H43" s="236" t="s">
        <v>469</v>
      </c>
      <c r="I43" s="237"/>
      <c r="J43" s="237"/>
      <c r="K43" s="235"/>
      <c r="L43" s="96"/>
      <c r="M43" s="255">
        <f>SUMIFS(TabIstoricSalarizare[Valoarea obligațiunii calculate, lei],TabIstoricSalarizare[Tipul obligațiunilor ID],$D43,TabIstoricSalarizare[Anul],M$5)*Aux.ESC!F$7+
SUMIF('1.3.State'!$AC$6:$BA$6,'1.1.CP'!$D43,'1.3.State'!$AC$2042:$BA$2042)*12*Aux.ESC!F$10+
L43*'1.2.IS'!M$35*Aux.ESC!F$8</f>
        <v>0</v>
      </c>
      <c r="N43" s="255">
        <f>SUMIFS(TabIstoricSalarizare[Valoarea obligațiunii calculate, lei],TabIstoricSalarizare[Tipul obligațiunilor ID],$D43,TabIstoricSalarizare[Anul],N$5)*Aux.ESC!G$7+
SUMIF('1.3.State'!$AC$6:$BA$6,'1.1.CP'!$D43,'1.3.State'!$AC$2042:$BA$2042)*12*Aux.ESC!G$10+
M43*'1.2.IS'!N$35*Aux.ESC!G$8</f>
        <v>0</v>
      </c>
      <c r="O43" s="255">
        <f>SUMIFS(TabIstoricSalarizare[Valoarea obligațiunii calculate, lei],TabIstoricSalarizare[Tipul obligațiunilor ID],$D43,TabIstoricSalarizare[Anul],O$5)*Aux.ESC!H$7+
SUMIF('1.3.State'!$AC$6:$BA$6,'1.1.CP'!$D43,'1.3.State'!$AC$2042:$BA$2042)*12*Aux.ESC!H$10+
N43*'1.2.IS'!O$35*Aux.ESC!H$8</f>
        <v>0</v>
      </c>
      <c r="P43" s="255">
        <f>SUMIFS(TabIstoricSalarizare[Valoarea obligațiunii calculate, lei],TabIstoricSalarizare[Tipul obligațiunilor ID],$D43,TabIstoricSalarizare[Anul],P$5)*Aux.ESC!I$7+
SUMIF('1.3.State'!$AC$6:$BA$6,'1.1.CP'!$D43,'1.3.State'!$AC$2042:$BA$2042)*12*Aux.ESC!I$10+
O43*'1.2.IS'!P$35*Aux.ESC!I$8</f>
        <v>0</v>
      </c>
      <c r="Q43" s="255">
        <f>SUMIFS(TabIstoricSalarizare[Valoarea obligațiunii calculate, lei],TabIstoricSalarizare[Tipul obligațiunilor ID],$D43,TabIstoricSalarizare[Anul],Q$5)*Aux.ESC!J$7+
SUMIF('1.3.State'!$AC$6:$BA$6,'1.1.CP'!$D43,'1.3.State'!$AC$2042:$BA$2042)*12*Aux.ESC!J$10+
P43*'1.2.IS'!Q$35*Aux.ESC!J$8</f>
        <v>0</v>
      </c>
      <c r="R43" s="255">
        <f>SUMIFS(TabIstoricSalarizare[Valoarea obligațiunii calculate, lei],TabIstoricSalarizare[Tipul obligațiunilor ID],$D43,TabIstoricSalarizare[Anul],R$5)*Aux.ESC!K$7+
SUMIF('1.3.State'!$AC$6:$BA$6,'1.1.CP'!$D43,'1.3.State'!$AC$2042:$BA$2042)*12*Aux.ESC!K$10+
Q43*'1.2.IS'!R$35*Aux.ESC!K$8</f>
        <v>0</v>
      </c>
      <c r="S43" s="255">
        <f>SUMIFS(TabIstoricSalarizare[Valoarea obligațiunii calculate, lei],TabIstoricSalarizare[Tipul obligațiunilor ID],$D43,TabIstoricSalarizare[Anul],S$5)*Aux.ESC!L$7+
SUMIF('1.3.State'!$AC$6:$BA$6,'1.1.CP'!$D43,'1.3.State'!$AC$2042:$BA$2042)*12*Aux.ESC!L$10+
R43*'1.2.IS'!S$35*Aux.ESC!L$8</f>
        <v>0</v>
      </c>
      <c r="T43" s="255">
        <f>SUMIFS(TabIstoricSalarizare[Valoarea obligațiunii calculate, lei],TabIstoricSalarizare[Tipul obligațiunilor ID],$D43,TabIstoricSalarizare[Anul],T$5)*Aux.ESC!M$7+
SUMIF('1.3.State'!$AC$6:$BA$6,'1.1.CP'!$D43,'1.3.State'!$AC$2042:$BA$2042)*12*Aux.ESC!M$10+
S43*'1.2.IS'!T$35*Aux.ESC!M$8</f>
        <v>0</v>
      </c>
      <c r="U43" s="255">
        <f>SUMIFS(TabIstoricSalarizare[Valoarea obligațiunii calculate, lei],TabIstoricSalarizare[Tipul obligațiunilor ID],$D43,TabIstoricSalarizare[Anul],U$5)*Aux.ESC!N$7+
SUMIF('1.3.State'!$AC$6:$BA$6,'1.1.CP'!$D43,'1.3.State'!$AC$2042:$BA$2042)*12*Aux.ESC!N$10+
T43*'1.2.IS'!U$35*Aux.ESC!N$8</f>
        <v>0</v>
      </c>
      <c r="V43" s="255">
        <f>SUMIFS(TabIstoricSalarizare[Valoarea obligațiunii calculate, lei],TabIstoricSalarizare[Tipul obligațiunilor ID],$D43,TabIstoricSalarizare[Anul],V$5)*Aux.ESC!O$7+
SUMIF('1.3.State'!$AC$6:$BA$6,'1.1.CP'!$D43,'1.3.State'!$AC$2042:$BA$2042)*12*Aux.ESC!O$10+
U43*'1.2.IS'!V$35*Aux.ESC!O$8</f>
        <v>0</v>
      </c>
      <c r="W43" s="255">
        <f>SUMIFS(TabIstoricSalarizare[Valoarea obligațiunii calculate, lei],TabIstoricSalarizare[Tipul obligațiunilor ID],$D43,TabIstoricSalarizare[Anul],W$5)*Aux.ESC!P$7+
SUMIF('1.3.State'!$AC$6:$BA$6,'1.1.CP'!$D43,'1.3.State'!$AC$2042:$BA$2042)*12*Aux.ESC!P$10+
V43*'1.2.IS'!W$35*Aux.ESC!P$8</f>
        <v>0</v>
      </c>
      <c r="X43" s="255">
        <f>SUMIFS(TabIstoricSalarizare[Valoarea obligațiunii calculate, lei],TabIstoricSalarizare[Tipul obligațiunilor ID],$D43,TabIstoricSalarizare[Anul],X$5)*Aux.ESC!Q$7+
SUMIF('1.3.State'!$AC$6:$BA$6,'1.1.CP'!$D43,'1.3.State'!$AC$2042:$BA$2042)*12*Aux.ESC!Q$10+
W43*'1.2.IS'!X$35*Aux.ESC!Q$8</f>
        <v>0</v>
      </c>
      <c r="Y43" s="255">
        <f>SUMIFS(TabIstoricSalarizare[Valoarea obligațiunii calculate, lei],TabIstoricSalarizare[Tipul obligațiunilor ID],$D43,TabIstoricSalarizare[Anul],Y$5)*Aux.ESC!R$7+
SUMIF('1.3.State'!$AC$6:$BA$6,'1.1.CP'!$D43,'1.3.State'!$AC$2042:$BA$2042)*12*Aux.ESC!R$10+
X43*'1.2.IS'!Y$35*Aux.ESC!R$8</f>
        <v>0</v>
      </c>
      <c r="Z43" s="255">
        <f>SUMIFS(TabIstoricSalarizare[Valoarea obligațiunii calculate, lei],TabIstoricSalarizare[Tipul obligațiunilor ID],$D43,TabIstoricSalarizare[Anul],Z$5)*Aux.ESC!S$7+
SUMIF('1.3.State'!$AC$6:$BA$6,'1.1.CP'!$D43,'1.3.State'!$AC$2042:$BA$2042)*12*Aux.ESC!S$10+
Y43*'1.2.IS'!Z$35*Aux.ESC!S$8</f>
        <v>0</v>
      </c>
      <c r="AA43" s="255">
        <f>SUMIFS(TabIstoricSalarizare[Valoarea obligațiunii calculate, lei],TabIstoricSalarizare[Tipul obligațiunilor ID],$D43,TabIstoricSalarizare[Anul],AA$5)*Aux.ESC!T$7+
SUMIF('1.3.State'!$AC$6:$BA$6,'1.1.CP'!$D43,'1.3.State'!$AC$2042:$BA$2042)*12*Aux.ESC!T$10+
Z43*'1.2.IS'!AA$35*Aux.ESC!T$8</f>
        <v>0</v>
      </c>
      <c r="AB43" s="255">
        <f>SUMIFS(TabIstoricSalarizare[Valoarea obligațiunii calculate, lei],TabIstoricSalarizare[Tipul obligațiunilor ID],$D43,TabIstoricSalarizare[Anul],AB$5)*Aux.ESC!U$7+
SUMIF('1.3.State'!$AC$6:$BA$6,'1.1.CP'!$D43,'1.3.State'!$AC$2042:$BA$2042)*12*Aux.ESC!U$10+
AA43*'1.2.IS'!AB$35*Aux.ESC!U$8</f>
        <v>0</v>
      </c>
      <c r="AC43" s="255">
        <f>SUMIFS(TabIstoricSalarizare[Valoarea obligațiunii calculate, lei],TabIstoricSalarizare[Tipul obligațiunilor ID],$D43,TabIstoricSalarizare[Anul],AC$5)*Aux.ESC!V$7+
SUMIF('1.3.State'!$AC$6:$BA$6,'1.1.CP'!$D43,'1.3.State'!$AC$2042:$BA$2042)*12*Aux.ESC!V$10+
AB43*'1.2.IS'!AC$35*Aux.ESC!V$8</f>
        <v>0</v>
      </c>
      <c r="AD43" s="255">
        <f>SUMIFS(TabIstoricSalarizare[Valoarea obligațiunii calculate, lei],TabIstoricSalarizare[Tipul obligațiunilor ID],$D43,TabIstoricSalarizare[Anul],AD$5)*Aux.ESC!W$7+
SUMIF('1.3.State'!$AC$6:$BA$6,'1.1.CP'!$D43,'1.3.State'!$AC$2042:$BA$2042)*12*Aux.ESC!W$10+
AC43*'1.2.IS'!AD$35*Aux.ESC!W$8</f>
        <v>0</v>
      </c>
      <c r="AE43" s="255">
        <f>SUMIFS(TabIstoricSalarizare[Valoarea obligațiunii calculate, lei],TabIstoricSalarizare[Tipul obligațiunilor ID],$D43,TabIstoricSalarizare[Anul],AE$5)*Aux.ESC!X$7+
SUMIF('1.3.State'!$AC$6:$BA$6,'1.1.CP'!$D43,'1.3.State'!$AC$2042:$BA$2042)*12*Aux.ESC!X$10+
AD43*'1.2.IS'!AE$35*Aux.ESC!X$8</f>
        <v>0</v>
      </c>
      <c r="AF43" s="255">
        <f>SUMIFS(TabIstoricSalarizare[Valoarea obligațiunii calculate, lei],TabIstoricSalarizare[Tipul obligațiunilor ID],$D43,TabIstoricSalarizare[Anul],AF$5)*Aux.ESC!Y$7+
SUMIF('1.3.State'!$AC$6:$BA$6,'1.1.CP'!$D43,'1.3.State'!$AC$2042:$BA$2042)*12*Aux.ESC!Y$10+
AE43*'1.2.IS'!AF$35*Aux.ESC!Y$8</f>
        <v>0</v>
      </c>
      <c r="AG43" s="255">
        <f>SUMIFS(TabIstoricSalarizare[Valoarea obligațiunii calculate, lei],TabIstoricSalarizare[Tipul obligațiunilor ID],$D43,TabIstoricSalarizare[Anul],AG$5)*Aux.ESC!Z$7+
SUMIF('1.3.State'!$AC$6:$BA$6,'1.1.CP'!$D43,'1.3.State'!$AC$2042:$BA$2042)*12*Aux.ESC!Z$10+
AF43*'1.2.IS'!AG$35*Aux.ESC!Z$8</f>
        <v>0</v>
      </c>
      <c r="AH43" s="247"/>
    </row>
    <row r="44" spans="1:34" s="238" customFormat="1" outlineLevel="1" x14ac:dyDescent="0.2">
      <c r="A44" s="347" t="str">
        <f t="shared" si="0"/>
        <v>nenul</v>
      </c>
      <c r="B44" s="235">
        <f>COUNTA(F$7:F44)</f>
        <v>38</v>
      </c>
      <c r="C44" s="235"/>
      <c r="D44" s="235">
        <v>1703</v>
      </c>
      <c r="E44" s="235"/>
      <c r="F44" s="235" t="s">
        <v>717</v>
      </c>
      <c r="G44" s="235"/>
      <c r="H44" s="236" t="s">
        <v>469</v>
      </c>
      <c r="I44" s="237"/>
      <c r="J44" s="237"/>
      <c r="K44" s="235"/>
      <c r="L44" s="96"/>
      <c r="M44" s="255">
        <f>SUMIFS(TabIstoricSalarizare[Valoarea obligațiunii calculate, lei],TabIstoricSalarizare[Tipul obligațiunilor ID],$D44,TabIstoricSalarizare[Anul],M$5)*Aux.ESC!F$7+
SUMIF('1.3.State'!$AC$6:$BA$6,'1.1.CP'!$D44,'1.3.State'!$AC$2042:$BA$2042)*12*Aux.ESC!F$10+
L44*'1.2.IS'!M$35*Aux.ESC!F$8</f>
        <v>0</v>
      </c>
      <c r="N44" s="255">
        <f>SUMIFS(TabIstoricSalarizare[Valoarea obligațiunii calculate, lei],TabIstoricSalarizare[Tipul obligațiunilor ID],$D44,TabIstoricSalarizare[Anul],N$5)*Aux.ESC!G$7+
SUMIF('1.3.State'!$AC$6:$BA$6,'1.1.CP'!$D44,'1.3.State'!$AC$2042:$BA$2042)*12*Aux.ESC!G$10+
M44*'1.2.IS'!N$35*Aux.ESC!G$8</f>
        <v>0</v>
      </c>
      <c r="O44" s="255">
        <f>SUMIFS(TabIstoricSalarizare[Valoarea obligațiunii calculate, lei],TabIstoricSalarizare[Tipul obligațiunilor ID],$D44,TabIstoricSalarizare[Anul],O$5)*Aux.ESC!H$7+
SUMIF('1.3.State'!$AC$6:$BA$6,'1.1.CP'!$D44,'1.3.State'!$AC$2042:$BA$2042)*12*Aux.ESC!H$10+
N44*'1.2.IS'!O$35*Aux.ESC!H$8</f>
        <v>615.6</v>
      </c>
      <c r="P44" s="255">
        <f>SUMIFS(TabIstoricSalarizare[Valoarea obligațiunii calculate, lei],TabIstoricSalarizare[Tipul obligațiunilor ID],$D44,TabIstoricSalarizare[Anul],P$5)*Aux.ESC!I$7+
SUMIF('1.3.State'!$AC$6:$BA$6,'1.1.CP'!$D44,'1.3.State'!$AC$2042:$BA$2042)*12*Aux.ESC!I$10+
O44*'1.2.IS'!P$35*Aux.ESC!I$8</f>
        <v>0</v>
      </c>
      <c r="Q44" s="255">
        <f>SUMIFS(TabIstoricSalarizare[Valoarea obligațiunii calculate, lei],TabIstoricSalarizare[Tipul obligațiunilor ID],$D44,TabIstoricSalarizare[Anul],Q$5)*Aux.ESC!J$7+
SUMIF('1.3.State'!$AC$6:$BA$6,'1.1.CP'!$D44,'1.3.State'!$AC$2042:$BA$2042)*12*Aux.ESC!J$10+
P44*'1.2.IS'!Q$35*Aux.ESC!J$8</f>
        <v>0</v>
      </c>
      <c r="R44" s="255">
        <f>SUMIFS(TabIstoricSalarizare[Valoarea obligațiunii calculate, lei],TabIstoricSalarizare[Tipul obligațiunilor ID],$D44,TabIstoricSalarizare[Anul],R$5)*Aux.ESC!K$7+
SUMIF('1.3.State'!$AC$6:$BA$6,'1.1.CP'!$D44,'1.3.State'!$AC$2042:$BA$2042)*12*Aux.ESC!K$10+
Q44*'1.2.IS'!R$35*Aux.ESC!K$8</f>
        <v>8208</v>
      </c>
      <c r="S44" s="255">
        <f>SUMIFS(TabIstoricSalarizare[Valoarea obligațiunii calculate, lei],TabIstoricSalarizare[Tipul obligațiunilor ID],$D44,TabIstoricSalarizare[Anul],S$5)*Aux.ESC!L$7+
SUMIF('1.3.State'!$AC$6:$BA$6,'1.1.CP'!$D44,'1.3.State'!$AC$2042:$BA$2042)*12*Aux.ESC!L$10+
R44*'1.2.IS'!S$35*Aux.ESC!L$8</f>
        <v>8864.6400000000012</v>
      </c>
      <c r="T44" s="255">
        <f>SUMIFS(TabIstoricSalarizare[Valoarea obligațiunii calculate, lei],TabIstoricSalarizare[Tipul obligațiunilor ID],$D44,TabIstoricSalarizare[Anul],T$5)*Aux.ESC!M$7+
SUMIF('1.3.State'!$AC$6:$BA$6,'1.1.CP'!$D44,'1.3.State'!$AC$2042:$BA$2042)*12*Aux.ESC!M$10+
S44*'1.2.IS'!T$35*Aux.ESC!M$8</f>
        <v>9307.8720000000012</v>
      </c>
      <c r="U44" s="255">
        <f>SUMIFS(TabIstoricSalarizare[Valoarea obligațiunii calculate, lei],TabIstoricSalarizare[Tipul obligațiunilor ID],$D44,TabIstoricSalarizare[Anul],U$5)*Aux.ESC!N$7+
SUMIF('1.3.State'!$AC$6:$BA$6,'1.1.CP'!$D44,'1.3.State'!$AC$2042:$BA$2042)*12*Aux.ESC!N$10+
T44*'1.2.IS'!U$35*Aux.ESC!N$8</f>
        <v>9773.2656000000025</v>
      </c>
      <c r="V44" s="255">
        <f>SUMIFS(TabIstoricSalarizare[Valoarea obligațiunii calculate, lei],TabIstoricSalarizare[Tipul obligațiunilor ID],$D44,TabIstoricSalarizare[Anul],V$5)*Aux.ESC!O$7+
SUMIF('1.3.State'!$AC$6:$BA$6,'1.1.CP'!$D44,'1.3.State'!$AC$2042:$BA$2042)*12*Aux.ESC!O$10+
U44*'1.2.IS'!V$35*Aux.ESC!O$8</f>
        <v>10261.928880000003</v>
      </c>
      <c r="W44" s="255">
        <f>SUMIFS(TabIstoricSalarizare[Valoarea obligațiunii calculate, lei],TabIstoricSalarizare[Tipul obligațiunilor ID],$D44,TabIstoricSalarizare[Anul],W$5)*Aux.ESC!P$7+
SUMIF('1.3.State'!$AC$6:$BA$6,'1.1.CP'!$D44,'1.3.State'!$AC$2042:$BA$2042)*12*Aux.ESC!P$10+
V44*'1.2.IS'!W$35*Aux.ESC!P$8</f>
        <v>10775.025324000004</v>
      </c>
      <c r="X44" s="255">
        <f>SUMIFS(TabIstoricSalarizare[Valoarea obligațiunii calculate, lei],TabIstoricSalarizare[Tipul obligațiunilor ID],$D44,TabIstoricSalarizare[Anul],X$5)*Aux.ESC!Q$7+
SUMIF('1.3.State'!$AC$6:$BA$6,'1.1.CP'!$D44,'1.3.State'!$AC$2042:$BA$2042)*12*Aux.ESC!Q$10+
W44*'1.2.IS'!X$35*Aux.ESC!Q$8</f>
        <v>11313.776590200005</v>
      </c>
      <c r="Y44" s="255">
        <f>SUMIFS(TabIstoricSalarizare[Valoarea obligațiunii calculate, lei],TabIstoricSalarizare[Tipul obligațiunilor ID],$D44,TabIstoricSalarizare[Anul],Y$5)*Aux.ESC!R$7+
SUMIF('1.3.State'!$AC$6:$BA$6,'1.1.CP'!$D44,'1.3.State'!$AC$2042:$BA$2042)*12*Aux.ESC!R$10+
X44*'1.2.IS'!Y$35*Aux.ESC!R$8</f>
        <v>11879.465419710006</v>
      </c>
      <c r="Z44" s="255">
        <f>SUMIFS(TabIstoricSalarizare[Valoarea obligațiunii calculate, lei],TabIstoricSalarizare[Tipul obligațiunilor ID],$D44,TabIstoricSalarizare[Anul],Z$5)*Aux.ESC!S$7+
SUMIF('1.3.State'!$AC$6:$BA$6,'1.1.CP'!$D44,'1.3.State'!$AC$2042:$BA$2042)*12*Aux.ESC!S$10+
Y44*'1.2.IS'!Z$35*Aux.ESC!S$8</f>
        <v>12473.438690695508</v>
      </c>
      <c r="AA44" s="255">
        <f>SUMIFS(TabIstoricSalarizare[Valoarea obligațiunii calculate, lei],TabIstoricSalarizare[Tipul obligațiunilor ID],$D44,TabIstoricSalarizare[Anul],AA$5)*Aux.ESC!T$7+
SUMIF('1.3.State'!$AC$6:$BA$6,'1.1.CP'!$D44,'1.3.State'!$AC$2042:$BA$2042)*12*Aux.ESC!T$10+
Z44*'1.2.IS'!AA$35*Aux.ESC!T$8</f>
        <v>13097.110625230283</v>
      </c>
      <c r="AB44" s="255">
        <f>SUMIFS(TabIstoricSalarizare[Valoarea obligațiunii calculate, lei],TabIstoricSalarizare[Tipul obligațiunilor ID],$D44,TabIstoricSalarizare[Anul],AB$5)*Aux.ESC!U$7+
SUMIF('1.3.State'!$AC$6:$BA$6,'1.1.CP'!$D44,'1.3.State'!$AC$2042:$BA$2042)*12*Aux.ESC!U$10+
AA44*'1.2.IS'!AB$35*Aux.ESC!U$8</f>
        <v>13751.966156491799</v>
      </c>
      <c r="AC44" s="255">
        <f>SUMIFS(TabIstoricSalarizare[Valoarea obligațiunii calculate, lei],TabIstoricSalarizare[Tipul obligațiunilor ID],$D44,TabIstoricSalarizare[Anul],AC$5)*Aux.ESC!V$7+
SUMIF('1.3.State'!$AC$6:$BA$6,'1.1.CP'!$D44,'1.3.State'!$AC$2042:$BA$2042)*12*Aux.ESC!V$10+
AB44*'1.2.IS'!AC$35*Aux.ESC!V$8</f>
        <v>14439.564464316389</v>
      </c>
      <c r="AD44" s="255">
        <f>SUMIFS(TabIstoricSalarizare[Valoarea obligațiunii calculate, lei],TabIstoricSalarizare[Tipul obligațiunilor ID],$D44,TabIstoricSalarizare[Anul],AD$5)*Aux.ESC!W$7+
SUMIF('1.3.State'!$AC$6:$BA$6,'1.1.CP'!$D44,'1.3.State'!$AC$2042:$BA$2042)*12*Aux.ESC!W$10+
AC44*'1.2.IS'!AD$35*Aux.ESC!W$8</f>
        <v>15161.542687532208</v>
      </c>
      <c r="AE44" s="255">
        <f>SUMIFS(TabIstoricSalarizare[Valoarea obligațiunii calculate, lei],TabIstoricSalarizare[Tipul obligațiunilor ID],$D44,TabIstoricSalarizare[Anul],AE$5)*Aux.ESC!X$7+
SUMIF('1.3.State'!$AC$6:$BA$6,'1.1.CP'!$D44,'1.3.State'!$AC$2042:$BA$2042)*12*Aux.ESC!X$10+
AD44*'1.2.IS'!AE$35*Aux.ESC!X$8</f>
        <v>15919.61982190882</v>
      </c>
      <c r="AF44" s="255">
        <f>SUMIFS(TabIstoricSalarizare[Valoarea obligațiunii calculate, lei],TabIstoricSalarizare[Tipul obligațiunilor ID],$D44,TabIstoricSalarizare[Anul],AF$5)*Aux.ESC!Y$7+
SUMIF('1.3.State'!$AC$6:$BA$6,'1.1.CP'!$D44,'1.3.State'!$AC$2042:$BA$2042)*12*Aux.ESC!Y$10+
AE44*'1.2.IS'!AF$35*Aux.ESC!Y$8</f>
        <v>16715.600813004261</v>
      </c>
      <c r="AG44" s="255">
        <f>SUMIFS(TabIstoricSalarizare[Valoarea obligațiunii calculate, lei],TabIstoricSalarizare[Tipul obligațiunilor ID],$D44,TabIstoricSalarizare[Anul],AG$5)*Aux.ESC!Z$7+
SUMIF('1.3.State'!$AC$6:$BA$6,'1.1.CP'!$D44,'1.3.State'!$AC$2042:$BA$2042)*12*Aux.ESC!Z$10+
AF44*'1.2.IS'!AG$35*Aux.ESC!Z$8</f>
        <v>17551.380853654475</v>
      </c>
      <c r="AH44" s="247"/>
    </row>
    <row r="45" spans="1:34" s="238" customFormat="1" outlineLevel="1" x14ac:dyDescent="0.2">
      <c r="A45" s="347" t="str">
        <f t="shared" si="0"/>
        <v>nul</v>
      </c>
      <c r="B45" s="235">
        <f>COUNTA(F$7:F45)</f>
        <v>39</v>
      </c>
      <c r="C45" s="235"/>
      <c r="D45" s="235">
        <v>1704</v>
      </c>
      <c r="E45" s="235"/>
      <c r="F45" s="235" t="s">
        <v>718</v>
      </c>
      <c r="G45" s="235"/>
      <c r="H45" s="236" t="s">
        <v>469</v>
      </c>
      <c r="I45" s="237"/>
      <c r="J45" s="237"/>
      <c r="K45" s="235"/>
      <c r="L45" s="96"/>
      <c r="M45" s="255">
        <f>SUMIFS(TabIstoricSalarizare[Valoarea obligațiunii calculate, lei],TabIstoricSalarizare[Tipul obligațiunilor ID],$D45,TabIstoricSalarizare[Anul],M$5)*Aux.ESC!F$7+
SUMIF('1.3.State'!$AC$6:$BA$6,'1.1.CP'!$D45,'1.3.State'!$AC$2042:$BA$2042)*12*Aux.ESC!F$10+
L45*'1.2.IS'!M$35*Aux.ESC!F$8</f>
        <v>0</v>
      </c>
      <c r="N45" s="255">
        <f>SUMIFS(TabIstoricSalarizare[Valoarea obligațiunii calculate, lei],TabIstoricSalarizare[Tipul obligațiunilor ID],$D45,TabIstoricSalarizare[Anul],N$5)*Aux.ESC!G$7+
SUMIF('1.3.State'!$AC$6:$BA$6,'1.1.CP'!$D45,'1.3.State'!$AC$2042:$BA$2042)*12*Aux.ESC!G$10+
M45*'1.2.IS'!N$35*Aux.ESC!G$8</f>
        <v>0</v>
      </c>
      <c r="O45" s="255">
        <f>SUMIFS(TabIstoricSalarizare[Valoarea obligațiunii calculate, lei],TabIstoricSalarizare[Tipul obligațiunilor ID],$D45,TabIstoricSalarizare[Anul],O$5)*Aux.ESC!H$7+
SUMIF('1.3.State'!$AC$6:$BA$6,'1.1.CP'!$D45,'1.3.State'!$AC$2042:$BA$2042)*12*Aux.ESC!H$10+
N45*'1.2.IS'!O$35*Aux.ESC!H$8</f>
        <v>0</v>
      </c>
      <c r="P45" s="255">
        <f>SUMIFS(TabIstoricSalarizare[Valoarea obligațiunii calculate, lei],TabIstoricSalarizare[Tipul obligațiunilor ID],$D45,TabIstoricSalarizare[Anul],P$5)*Aux.ESC!I$7+
SUMIF('1.3.State'!$AC$6:$BA$6,'1.1.CP'!$D45,'1.3.State'!$AC$2042:$BA$2042)*12*Aux.ESC!I$10+
O45*'1.2.IS'!P$35*Aux.ESC!I$8</f>
        <v>0</v>
      </c>
      <c r="Q45" s="255">
        <f>SUMIFS(TabIstoricSalarizare[Valoarea obligațiunii calculate, lei],TabIstoricSalarizare[Tipul obligațiunilor ID],$D45,TabIstoricSalarizare[Anul],Q$5)*Aux.ESC!J$7+
SUMIF('1.3.State'!$AC$6:$BA$6,'1.1.CP'!$D45,'1.3.State'!$AC$2042:$BA$2042)*12*Aux.ESC!J$10+
P45*'1.2.IS'!Q$35*Aux.ESC!J$8</f>
        <v>0</v>
      </c>
      <c r="R45" s="255">
        <f>SUMIFS(TabIstoricSalarizare[Valoarea obligațiunii calculate, lei],TabIstoricSalarizare[Tipul obligațiunilor ID],$D45,TabIstoricSalarizare[Anul],R$5)*Aux.ESC!K$7+
SUMIF('1.3.State'!$AC$6:$BA$6,'1.1.CP'!$D45,'1.3.State'!$AC$2042:$BA$2042)*12*Aux.ESC!K$10+
Q45*'1.2.IS'!R$35*Aux.ESC!K$8</f>
        <v>0</v>
      </c>
      <c r="S45" s="255">
        <f>SUMIFS(TabIstoricSalarizare[Valoarea obligațiunii calculate, lei],TabIstoricSalarizare[Tipul obligațiunilor ID],$D45,TabIstoricSalarizare[Anul],S$5)*Aux.ESC!L$7+
SUMIF('1.3.State'!$AC$6:$BA$6,'1.1.CP'!$D45,'1.3.State'!$AC$2042:$BA$2042)*12*Aux.ESC!L$10+
R45*'1.2.IS'!S$35*Aux.ESC!L$8</f>
        <v>0</v>
      </c>
      <c r="T45" s="255">
        <f>SUMIFS(TabIstoricSalarizare[Valoarea obligațiunii calculate, lei],TabIstoricSalarizare[Tipul obligațiunilor ID],$D45,TabIstoricSalarizare[Anul],T$5)*Aux.ESC!M$7+
SUMIF('1.3.State'!$AC$6:$BA$6,'1.1.CP'!$D45,'1.3.State'!$AC$2042:$BA$2042)*12*Aux.ESC!M$10+
S45*'1.2.IS'!T$35*Aux.ESC!M$8</f>
        <v>0</v>
      </c>
      <c r="U45" s="255">
        <f>SUMIFS(TabIstoricSalarizare[Valoarea obligațiunii calculate, lei],TabIstoricSalarizare[Tipul obligațiunilor ID],$D45,TabIstoricSalarizare[Anul],U$5)*Aux.ESC!N$7+
SUMIF('1.3.State'!$AC$6:$BA$6,'1.1.CP'!$D45,'1.3.State'!$AC$2042:$BA$2042)*12*Aux.ESC!N$10+
T45*'1.2.IS'!U$35*Aux.ESC!N$8</f>
        <v>0</v>
      </c>
      <c r="V45" s="255">
        <f>SUMIFS(TabIstoricSalarizare[Valoarea obligațiunii calculate, lei],TabIstoricSalarizare[Tipul obligațiunilor ID],$D45,TabIstoricSalarizare[Anul],V$5)*Aux.ESC!O$7+
SUMIF('1.3.State'!$AC$6:$BA$6,'1.1.CP'!$D45,'1.3.State'!$AC$2042:$BA$2042)*12*Aux.ESC!O$10+
U45*'1.2.IS'!V$35*Aux.ESC!O$8</f>
        <v>0</v>
      </c>
      <c r="W45" s="255">
        <f>SUMIFS(TabIstoricSalarizare[Valoarea obligațiunii calculate, lei],TabIstoricSalarizare[Tipul obligațiunilor ID],$D45,TabIstoricSalarizare[Anul],W$5)*Aux.ESC!P$7+
SUMIF('1.3.State'!$AC$6:$BA$6,'1.1.CP'!$D45,'1.3.State'!$AC$2042:$BA$2042)*12*Aux.ESC!P$10+
V45*'1.2.IS'!W$35*Aux.ESC!P$8</f>
        <v>0</v>
      </c>
      <c r="X45" s="255">
        <f>SUMIFS(TabIstoricSalarizare[Valoarea obligațiunii calculate, lei],TabIstoricSalarizare[Tipul obligațiunilor ID],$D45,TabIstoricSalarizare[Anul],X$5)*Aux.ESC!Q$7+
SUMIF('1.3.State'!$AC$6:$BA$6,'1.1.CP'!$D45,'1.3.State'!$AC$2042:$BA$2042)*12*Aux.ESC!Q$10+
W45*'1.2.IS'!X$35*Aux.ESC!Q$8</f>
        <v>0</v>
      </c>
      <c r="Y45" s="255">
        <f>SUMIFS(TabIstoricSalarizare[Valoarea obligațiunii calculate, lei],TabIstoricSalarizare[Tipul obligațiunilor ID],$D45,TabIstoricSalarizare[Anul],Y$5)*Aux.ESC!R$7+
SUMIF('1.3.State'!$AC$6:$BA$6,'1.1.CP'!$D45,'1.3.State'!$AC$2042:$BA$2042)*12*Aux.ESC!R$10+
X45*'1.2.IS'!Y$35*Aux.ESC!R$8</f>
        <v>0</v>
      </c>
      <c r="Z45" s="255">
        <f>SUMIFS(TabIstoricSalarizare[Valoarea obligațiunii calculate, lei],TabIstoricSalarizare[Tipul obligațiunilor ID],$D45,TabIstoricSalarizare[Anul],Z$5)*Aux.ESC!S$7+
SUMIF('1.3.State'!$AC$6:$BA$6,'1.1.CP'!$D45,'1.3.State'!$AC$2042:$BA$2042)*12*Aux.ESC!S$10+
Y45*'1.2.IS'!Z$35*Aux.ESC!S$8</f>
        <v>0</v>
      </c>
      <c r="AA45" s="255">
        <f>SUMIFS(TabIstoricSalarizare[Valoarea obligațiunii calculate, lei],TabIstoricSalarizare[Tipul obligațiunilor ID],$D45,TabIstoricSalarizare[Anul],AA$5)*Aux.ESC!T$7+
SUMIF('1.3.State'!$AC$6:$BA$6,'1.1.CP'!$D45,'1.3.State'!$AC$2042:$BA$2042)*12*Aux.ESC!T$10+
Z45*'1.2.IS'!AA$35*Aux.ESC!T$8</f>
        <v>0</v>
      </c>
      <c r="AB45" s="255">
        <f>SUMIFS(TabIstoricSalarizare[Valoarea obligațiunii calculate, lei],TabIstoricSalarizare[Tipul obligațiunilor ID],$D45,TabIstoricSalarizare[Anul],AB$5)*Aux.ESC!U$7+
SUMIF('1.3.State'!$AC$6:$BA$6,'1.1.CP'!$D45,'1.3.State'!$AC$2042:$BA$2042)*12*Aux.ESC!U$10+
AA45*'1.2.IS'!AB$35*Aux.ESC!U$8</f>
        <v>0</v>
      </c>
      <c r="AC45" s="255">
        <f>SUMIFS(TabIstoricSalarizare[Valoarea obligațiunii calculate, lei],TabIstoricSalarizare[Tipul obligațiunilor ID],$D45,TabIstoricSalarizare[Anul],AC$5)*Aux.ESC!V$7+
SUMIF('1.3.State'!$AC$6:$BA$6,'1.1.CP'!$D45,'1.3.State'!$AC$2042:$BA$2042)*12*Aux.ESC!V$10+
AB45*'1.2.IS'!AC$35*Aux.ESC!V$8</f>
        <v>0</v>
      </c>
      <c r="AD45" s="255">
        <f>SUMIFS(TabIstoricSalarizare[Valoarea obligațiunii calculate, lei],TabIstoricSalarizare[Tipul obligațiunilor ID],$D45,TabIstoricSalarizare[Anul],AD$5)*Aux.ESC!W$7+
SUMIF('1.3.State'!$AC$6:$BA$6,'1.1.CP'!$D45,'1.3.State'!$AC$2042:$BA$2042)*12*Aux.ESC!W$10+
AC45*'1.2.IS'!AD$35*Aux.ESC!W$8</f>
        <v>0</v>
      </c>
      <c r="AE45" s="255">
        <f>SUMIFS(TabIstoricSalarizare[Valoarea obligațiunii calculate, lei],TabIstoricSalarizare[Tipul obligațiunilor ID],$D45,TabIstoricSalarizare[Anul],AE$5)*Aux.ESC!X$7+
SUMIF('1.3.State'!$AC$6:$BA$6,'1.1.CP'!$D45,'1.3.State'!$AC$2042:$BA$2042)*12*Aux.ESC!X$10+
AD45*'1.2.IS'!AE$35*Aux.ESC!X$8</f>
        <v>0</v>
      </c>
      <c r="AF45" s="255">
        <f>SUMIFS(TabIstoricSalarizare[Valoarea obligațiunii calculate, lei],TabIstoricSalarizare[Tipul obligațiunilor ID],$D45,TabIstoricSalarizare[Anul],AF$5)*Aux.ESC!Y$7+
SUMIF('1.3.State'!$AC$6:$BA$6,'1.1.CP'!$D45,'1.3.State'!$AC$2042:$BA$2042)*12*Aux.ESC!Y$10+
AE45*'1.2.IS'!AF$35*Aux.ESC!Y$8</f>
        <v>0</v>
      </c>
      <c r="AG45" s="255">
        <f>SUMIFS(TabIstoricSalarizare[Valoarea obligațiunii calculate, lei],TabIstoricSalarizare[Tipul obligațiunilor ID],$D45,TabIstoricSalarizare[Anul],AG$5)*Aux.ESC!Z$7+
SUMIF('1.3.State'!$AC$6:$BA$6,'1.1.CP'!$D45,'1.3.State'!$AC$2042:$BA$2042)*12*Aux.ESC!Z$10+
AF45*'1.2.IS'!AG$35*Aux.ESC!Z$8</f>
        <v>0</v>
      </c>
      <c r="AH45" s="247"/>
    </row>
    <row r="46" spans="1:34" s="238" customFormat="1" outlineLevel="1" x14ac:dyDescent="0.2">
      <c r="A46" s="347" t="str">
        <f t="shared" si="0"/>
        <v>nul</v>
      </c>
      <c r="B46" s="327">
        <f>COUNTA(F$7:F46)</f>
        <v>40</v>
      </c>
      <c r="C46" s="327">
        <v>1800</v>
      </c>
      <c r="D46" s="327"/>
      <c r="E46" s="327"/>
      <c r="F46" s="327" t="s">
        <v>644</v>
      </c>
      <c r="G46" s="327"/>
      <c r="H46" s="328" t="s">
        <v>469</v>
      </c>
      <c r="I46" s="329"/>
      <c r="J46" s="329"/>
      <c r="K46" s="327"/>
      <c r="L46" s="330"/>
      <c r="M46" s="330">
        <f t="shared" ref="M46:AG46" si="8">SUM(M47:M47)</f>
        <v>0</v>
      </c>
      <c r="N46" s="330">
        <f t="shared" si="8"/>
        <v>0</v>
      </c>
      <c r="O46" s="330">
        <f t="shared" si="8"/>
        <v>0</v>
      </c>
      <c r="P46" s="330">
        <f t="shared" si="8"/>
        <v>0</v>
      </c>
      <c r="Q46" s="330">
        <f t="shared" si="8"/>
        <v>0</v>
      </c>
      <c r="R46" s="330">
        <f t="shared" si="8"/>
        <v>0</v>
      </c>
      <c r="S46" s="330">
        <f t="shared" si="8"/>
        <v>0</v>
      </c>
      <c r="T46" s="330">
        <f t="shared" si="8"/>
        <v>0</v>
      </c>
      <c r="U46" s="330">
        <f t="shared" si="8"/>
        <v>0</v>
      </c>
      <c r="V46" s="330">
        <f t="shared" si="8"/>
        <v>0</v>
      </c>
      <c r="W46" s="330">
        <f t="shared" si="8"/>
        <v>0</v>
      </c>
      <c r="X46" s="330">
        <f t="shared" si="8"/>
        <v>0</v>
      </c>
      <c r="Y46" s="330">
        <f t="shared" si="8"/>
        <v>0</v>
      </c>
      <c r="Z46" s="330">
        <f t="shared" si="8"/>
        <v>0</v>
      </c>
      <c r="AA46" s="330">
        <f t="shared" si="8"/>
        <v>0</v>
      </c>
      <c r="AB46" s="330">
        <f t="shared" si="8"/>
        <v>0</v>
      </c>
      <c r="AC46" s="330">
        <f t="shared" si="8"/>
        <v>0</v>
      </c>
      <c r="AD46" s="330">
        <f t="shared" si="8"/>
        <v>0</v>
      </c>
      <c r="AE46" s="330">
        <f t="shared" si="8"/>
        <v>0</v>
      </c>
      <c r="AF46" s="330">
        <f t="shared" si="8"/>
        <v>0</v>
      </c>
      <c r="AG46" s="330">
        <f t="shared" si="8"/>
        <v>0</v>
      </c>
      <c r="AH46" s="247"/>
    </row>
    <row r="47" spans="1:34" s="238" customFormat="1" outlineLevel="1" x14ac:dyDescent="0.2">
      <c r="A47" s="347" t="str">
        <f t="shared" si="0"/>
        <v>nul</v>
      </c>
      <c r="B47" s="235">
        <f>COUNTA(F$7:F47)</f>
        <v>41</v>
      </c>
      <c r="C47" s="235"/>
      <c r="D47" s="235">
        <v>1801</v>
      </c>
      <c r="E47" s="235"/>
      <c r="F47" s="235" t="s">
        <v>1087</v>
      </c>
      <c r="G47" s="235"/>
      <c r="H47" s="236" t="s">
        <v>469</v>
      </c>
      <c r="I47" s="237"/>
      <c r="J47" s="237"/>
      <c r="K47" s="235"/>
      <c r="L47" s="96"/>
      <c r="M47" s="255">
        <f>SUMIFS(TabIstoricSalarizare[Valoarea obligațiunii calculate, lei],TabIstoricSalarizare[Tipul obligațiunilor ID],$D47,TabIstoricSalarizare[Anul],M$5)*Aux.ESC!F$7+
SUMIF('1.3.State'!$AC$6:$BA$6,'1.1.CP'!$D47,'1.3.State'!$AC$2042:$BA$2042)*12*Aux.ESC!F$10+
L47*'1.2.IS'!M$35*Aux.ESC!F$8</f>
        <v>0</v>
      </c>
      <c r="N47" s="255">
        <f>SUMIFS(TabIstoricSalarizare[Valoarea obligațiunii calculate, lei],TabIstoricSalarizare[Tipul obligațiunilor ID],$D47,TabIstoricSalarizare[Anul],N$5)*Aux.ESC!G$7+
SUMIF('1.3.State'!$AC$6:$BA$6,'1.1.CP'!$D47,'1.3.State'!$AC$2042:$BA$2042)*12*Aux.ESC!G$10+
M47*'1.2.IS'!N$35*Aux.ESC!G$8</f>
        <v>0</v>
      </c>
      <c r="O47" s="255">
        <f>SUMIFS(TabIstoricSalarizare[Valoarea obligațiunii calculate, lei],TabIstoricSalarizare[Tipul obligațiunilor ID],$D47,TabIstoricSalarizare[Anul],O$5)*Aux.ESC!H$7+
SUMIF('1.3.State'!$AC$6:$BA$6,'1.1.CP'!$D47,'1.3.State'!$AC$2042:$BA$2042)*12*Aux.ESC!H$10+
N47*'1.2.IS'!O$35*Aux.ESC!H$8</f>
        <v>0</v>
      </c>
      <c r="P47" s="255">
        <f>SUMIFS(TabIstoricSalarizare[Valoarea obligațiunii calculate, lei],TabIstoricSalarizare[Tipul obligațiunilor ID],$D47,TabIstoricSalarizare[Anul],P$5)*Aux.ESC!I$7+
SUMIF('1.3.State'!$AC$6:$BA$6,'1.1.CP'!$D47,'1.3.State'!$AC$2042:$BA$2042)*12*Aux.ESC!I$10+
O47*'1.2.IS'!P$35*Aux.ESC!I$8</f>
        <v>0</v>
      </c>
      <c r="Q47" s="255">
        <f>SUMIFS(TabIstoricSalarizare[Valoarea obligațiunii calculate, lei],TabIstoricSalarizare[Tipul obligațiunilor ID],$D47,TabIstoricSalarizare[Anul],Q$5)*Aux.ESC!J$7+
SUMIF('1.3.State'!$AC$6:$BA$6,'1.1.CP'!$D47,'1.3.State'!$AC$2042:$BA$2042)*12*Aux.ESC!J$10+
P47*'1.2.IS'!Q$35*Aux.ESC!J$8</f>
        <v>0</v>
      </c>
      <c r="R47" s="255">
        <f>SUMIFS(TabIstoricSalarizare[Valoarea obligațiunii calculate, lei],TabIstoricSalarizare[Tipul obligațiunilor ID],$D47,TabIstoricSalarizare[Anul],R$5)*Aux.ESC!K$7+
SUMIF('1.3.State'!$AC$6:$BA$6,'1.1.CP'!$D47,'1.3.State'!$AC$2042:$BA$2042)*12*Aux.ESC!K$10+
Q47*'1.2.IS'!R$35*Aux.ESC!K$8</f>
        <v>0</v>
      </c>
      <c r="S47" s="255">
        <f>SUMIFS(TabIstoricSalarizare[Valoarea obligațiunii calculate, lei],TabIstoricSalarizare[Tipul obligațiunilor ID],$D47,TabIstoricSalarizare[Anul],S$5)*Aux.ESC!L$7+
SUMIF('1.3.State'!$AC$6:$BA$6,'1.1.CP'!$D47,'1.3.State'!$AC$2042:$BA$2042)*12*Aux.ESC!L$10+
R47*'1.2.IS'!S$35*Aux.ESC!L$8</f>
        <v>0</v>
      </c>
      <c r="T47" s="255">
        <f>SUMIFS(TabIstoricSalarizare[Valoarea obligațiunii calculate, lei],TabIstoricSalarizare[Tipul obligațiunilor ID],$D47,TabIstoricSalarizare[Anul],T$5)*Aux.ESC!M$7+
SUMIF('1.3.State'!$AC$6:$BA$6,'1.1.CP'!$D47,'1.3.State'!$AC$2042:$BA$2042)*12*Aux.ESC!M$10+
S47*'1.2.IS'!T$35*Aux.ESC!M$8</f>
        <v>0</v>
      </c>
      <c r="U47" s="255">
        <f>SUMIFS(TabIstoricSalarizare[Valoarea obligațiunii calculate, lei],TabIstoricSalarizare[Tipul obligațiunilor ID],$D47,TabIstoricSalarizare[Anul],U$5)*Aux.ESC!N$7+
SUMIF('1.3.State'!$AC$6:$BA$6,'1.1.CP'!$D47,'1.3.State'!$AC$2042:$BA$2042)*12*Aux.ESC!N$10+
T47*'1.2.IS'!U$35*Aux.ESC!N$8</f>
        <v>0</v>
      </c>
      <c r="V47" s="255">
        <f>SUMIFS(TabIstoricSalarizare[Valoarea obligațiunii calculate, lei],TabIstoricSalarizare[Tipul obligațiunilor ID],$D47,TabIstoricSalarizare[Anul],V$5)*Aux.ESC!O$7+
SUMIF('1.3.State'!$AC$6:$BA$6,'1.1.CP'!$D47,'1.3.State'!$AC$2042:$BA$2042)*12*Aux.ESC!O$10+
U47*'1.2.IS'!V$35*Aux.ESC!O$8</f>
        <v>0</v>
      </c>
      <c r="W47" s="255">
        <f>SUMIFS(TabIstoricSalarizare[Valoarea obligațiunii calculate, lei],TabIstoricSalarizare[Tipul obligațiunilor ID],$D47,TabIstoricSalarizare[Anul],W$5)*Aux.ESC!P$7+
SUMIF('1.3.State'!$AC$6:$BA$6,'1.1.CP'!$D47,'1.3.State'!$AC$2042:$BA$2042)*12*Aux.ESC!P$10+
V47*'1.2.IS'!W$35*Aux.ESC!P$8</f>
        <v>0</v>
      </c>
      <c r="X47" s="255">
        <f>SUMIFS(TabIstoricSalarizare[Valoarea obligațiunii calculate, lei],TabIstoricSalarizare[Tipul obligațiunilor ID],$D47,TabIstoricSalarizare[Anul],X$5)*Aux.ESC!Q$7+
SUMIF('1.3.State'!$AC$6:$BA$6,'1.1.CP'!$D47,'1.3.State'!$AC$2042:$BA$2042)*12*Aux.ESC!Q$10+
W47*'1.2.IS'!X$35*Aux.ESC!Q$8</f>
        <v>0</v>
      </c>
      <c r="Y47" s="255">
        <f>SUMIFS(TabIstoricSalarizare[Valoarea obligațiunii calculate, lei],TabIstoricSalarizare[Tipul obligațiunilor ID],$D47,TabIstoricSalarizare[Anul],Y$5)*Aux.ESC!R$7+
SUMIF('1.3.State'!$AC$6:$BA$6,'1.1.CP'!$D47,'1.3.State'!$AC$2042:$BA$2042)*12*Aux.ESC!R$10+
X47*'1.2.IS'!Y$35*Aux.ESC!R$8</f>
        <v>0</v>
      </c>
      <c r="Z47" s="255">
        <f>SUMIFS(TabIstoricSalarizare[Valoarea obligațiunii calculate, lei],TabIstoricSalarizare[Tipul obligațiunilor ID],$D47,TabIstoricSalarizare[Anul],Z$5)*Aux.ESC!S$7+
SUMIF('1.3.State'!$AC$6:$BA$6,'1.1.CP'!$D47,'1.3.State'!$AC$2042:$BA$2042)*12*Aux.ESC!S$10+
Y47*'1.2.IS'!Z$35*Aux.ESC!S$8</f>
        <v>0</v>
      </c>
      <c r="AA47" s="255">
        <f>SUMIFS(TabIstoricSalarizare[Valoarea obligațiunii calculate, lei],TabIstoricSalarizare[Tipul obligațiunilor ID],$D47,TabIstoricSalarizare[Anul],AA$5)*Aux.ESC!T$7+
SUMIF('1.3.State'!$AC$6:$BA$6,'1.1.CP'!$D47,'1.3.State'!$AC$2042:$BA$2042)*12*Aux.ESC!T$10+
Z47*'1.2.IS'!AA$35*Aux.ESC!T$8</f>
        <v>0</v>
      </c>
      <c r="AB47" s="255">
        <f>SUMIFS(TabIstoricSalarizare[Valoarea obligațiunii calculate, lei],TabIstoricSalarizare[Tipul obligațiunilor ID],$D47,TabIstoricSalarizare[Anul],AB$5)*Aux.ESC!U$7+
SUMIF('1.3.State'!$AC$6:$BA$6,'1.1.CP'!$D47,'1.3.State'!$AC$2042:$BA$2042)*12*Aux.ESC!U$10+
AA47*'1.2.IS'!AB$35*Aux.ESC!U$8</f>
        <v>0</v>
      </c>
      <c r="AC47" s="255">
        <f>SUMIFS(TabIstoricSalarizare[Valoarea obligațiunii calculate, lei],TabIstoricSalarizare[Tipul obligațiunilor ID],$D47,TabIstoricSalarizare[Anul],AC$5)*Aux.ESC!V$7+
SUMIF('1.3.State'!$AC$6:$BA$6,'1.1.CP'!$D47,'1.3.State'!$AC$2042:$BA$2042)*12*Aux.ESC!V$10+
AB47*'1.2.IS'!AC$35*Aux.ESC!V$8</f>
        <v>0</v>
      </c>
      <c r="AD47" s="255">
        <f>SUMIFS(TabIstoricSalarizare[Valoarea obligațiunii calculate, lei],TabIstoricSalarizare[Tipul obligațiunilor ID],$D47,TabIstoricSalarizare[Anul],AD$5)*Aux.ESC!W$7+
SUMIF('1.3.State'!$AC$6:$BA$6,'1.1.CP'!$D47,'1.3.State'!$AC$2042:$BA$2042)*12*Aux.ESC!W$10+
AC47*'1.2.IS'!AD$35*Aux.ESC!W$8</f>
        <v>0</v>
      </c>
      <c r="AE47" s="255">
        <f>SUMIFS(TabIstoricSalarizare[Valoarea obligațiunii calculate, lei],TabIstoricSalarizare[Tipul obligațiunilor ID],$D47,TabIstoricSalarizare[Anul],AE$5)*Aux.ESC!X$7+
SUMIF('1.3.State'!$AC$6:$BA$6,'1.1.CP'!$D47,'1.3.State'!$AC$2042:$BA$2042)*12*Aux.ESC!X$10+
AD47*'1.2.IS'!AE$35*Aux.ESC!X$8</f>
        <v>0</v>
      </c>
      <c r="AF47" s="255">
        <f>SUMIFS(TabIstoricSalarizare[Valoarea obligațiunii calculate, lei],TabIstoricSalarizare[Tipul obligațiunilor ID],$D47,TabIstoricSalarizare[Anul],AF$5)*Aux.ESC!Y$7+
SUMIF('1.3.State'!$AC$6:$BA$6,'1.1.CP'!$D47,'1.3.State'!$AC$2042:$BA$2042)*12*Aux.ESC!Y$10+
AE47*'1.2.IS'!AF$35*Aux.ESC!Y$8</f>
        <v>0</v>
      </c>
      <c r="AG47" s="255">
        <f>SUMIFS(TabIstoricSalarizare[Valoarea obligațiunii calculate, lei],TabIstoricSalarizare[Tipul obligațiunilor ID],$D47,TabIstoricSalarizare[Anul],AG$5)*Aux.ESC!Z$7+
SUMIF('1.3.State'!$AC$6:$BA$6,'1.1.CP'!$D47,'1.3.State'!$AC$2042:$BA$2042)*12*Aux.ESC!Z$10+
AF47*'1.2.IS'!AG$35*Aux.ESC!Z$8</f>
        <v>0</v>
      </c>
      <c r="AH47" s="247"/>
    </row>
    <row r="48" spans="1:34" s="238" customFormat="1" outlineLevel="1" x14ac:dyDescent="0.2">
      <c r="A48" s="347" t="str">
        <f t="shared" si="0"/>
        <v>nul</v>
      </c>
      <c r="B48" s="327">
        <f>COUNTA(F$7:F48)</f>
        <v>42</v>
      </c>
      <c r="C48" s="327">
        <v>1900</v>
      </c>
      <c r="D48" s="327"/>
      <c r="E48" s="327"/>
      <c r="F48" s="327" t="s">
        <v>645</v>
      </c>
      <c r="G48" s="327"/>
      <c r="H48" s="328" t="s">
        <v>469</v>
      </c>
      <c r="I48" s="329"/>
      <c r="J48" s="329"/>
      <c r="K48" s="327"/>
      <c r="L48" s="330"/>
      <c r="M48" s="330">
        <f>SUM(M49:M53)</f>
        <v>0</v>
      </c>
      <c r="N48" s="330">
        <f t="shared" ref="N48:AG48" si="9">SUM(N49:N53)</f>
        <v>0</v>
      </c>
      <c r="O48" s="330">
        <f t="shared" si="9"/>
        <v>0</v>
      </c>
      <c r="P48" s="330">
        <f t="shared" si="9"/>
        <v>0</v>
      </c>
      <c r="Q48" s="330">
        <f t="shared" si="9"/>
        <v>0</v>
      </c>
      <c r="R48" s="330">
        <f t="shared" si="9"/>
        <v>0</v>
      </c>
      <c r="S48" s="330">
        <f t="shared" si="9"/>
        <v>0</v>
      </c>
      <c r="T48" s="330">
        <f t="shared" si="9"/>
        <v>0</v>
      </c>
      <c r="U48" s="330">
        <f t="shared" si="9"/>
        <v>0</v>
      </c>
      <c r="V48" s="330">
        <f t="shared" si="9"/>
        <v>0</v>
      </c>
      <c r="W48" s="330">
        <f t="shared" si="9"/>
        <v>0</v>
      </c>
      <c r="X48" s="330">
        <f t="shared" si="9"/>
        <v>0</v>
      </c>
      <c r="Y48" s="330">
        <f t="shared" si="9"/>
        <v>0</v>
      </c>
      <c r="Z48" s="330">
        <f t="shared" si="9"/>
        <v>0</v>
      </c>
      <c r="AA48" s="330">
        <f t="shared" si="9"/>
        <v>0</v>
      </c>
      <c r="AB48" s="330">
        <f t="shared" si="9"/>
        <v>0</v>
      </c>
      <c r="AC48" s="330">
        <f t="shared" si="9"/>
        <v>0</v>
      </c>
      <c r="AD48" s="330">
        <f t="shared" si="9"/>
        <v>0</v>
      </c>
      <c r="AE48" s="330">
        <f t="shared" si="9"/>
        <v>0</v>
      </c>
      <c r="AF48" s="330">
        <f t="shared" si="9"/>
        <v>0</v>
      </c>
      <c r="AG48" s="330">
        <f t="shared" si="9"/>
        <v>0</v>
      </c>
      <c r="AH48" s="247"/>
    </row>
    <row r="49" spans="1:34" s="238" customFormat="1" outlineLevel="1" x14ac:dyDescent="0.2">
      <c r="A49" s="347" t="str">
        <f t="shared" si="0"/>
        <v>nul</v>
      </c>
      <c r="B49" s="235">
        <f>COUNTA(F$7:F49)</f>
        <v>43</v>
      </c>
      <c r="C49" s="235"/>
      <c r="D49" s="235">
        <v>1901</v>
      </c>
      <c r="E49" s="235"/>
      <c r="F49" s="235" t="s">
        <v>646</v>
      </c>
      <c r="G49" s="235"/>
      <c r="H49" s="236" t="s">
        <v>469</v>
      </c>
      <c r="I49" s="237"/>
      <c r="J49" s="237"/>
      <c r="K49" s="235"/>
      <c r="L49" s="96"/>
      <c r="M49" s="255">
        <f>SUMIFS(TabIstoricSalarizare[Valoarea obligațiunii calculate, lei],TabIstoricSalarizare[Tipul obligațiunilor ID],$D49,TabIstoricSalarizare[Anul],M$5)*Aux.ESC!F$7+
SUMIF('1.3.State'!$AC$6:$BA$6,'1.1.CP'!$D49,'1.3.State'!$AC$2042:$BA$2042)*12*Aux.ESC!F$10+
L49*'1.2.IS'!M$35*Aux.ESC!F$8</f>
        <v>0</v>
      </c>
      <c r="N49" s="255">
        <f>SUMIFS(TabIstoricSalarizare[Valoarea obligațiunii calculate, lei],TabIstoricSalarizare[Tipul obligațiunilor ID],$D49,TabIstoricSalarizare[Anul],N$5)*Aux.ESC!G$7+
SUMIF('1.3.State'!$AC$6:$BA$6,'1.1.CP'!$D49,'1.3.State'!$AC$2042:$BA$2042)*12*Aux.ESC!G$10+
M49*'1.2.IS'!N$35*Aux.ESC!G$8</f>
        <v>0</v>
      </c>
      <c r="O49" s="255">
        <f>SUMIFS(TabIstoricSalarizare[Valoarea obligațiunii calculate, lei],TabIstoricSalarizare[Tipul obligațiunilor ID],$D49,TabIstoricSalarizare[Anul],O$5)*Aux.ESC!H$7+
SUMIF('1.3.State'!$AC$6:$BA$6,'1.1.CP'!$D49,'1.3.State'!$AC$2042:$BA$2042)*12*Aux.ESC!H$10+
N49*'1.2.IS'!O$35*Aux.ESC!H$8</f>
        <v>0</v>
      </c>
      <c r="P49" s="255">
        <f>SUMIFS(TabIstoricSalarizare[Valoarea obligațiunii calculate, lei],TabIstoricSalarizare[Tipul obligațiunilor ID],$D49,TabIstoricSalarizare[Anul],P$5)*Aux.ESC!I$7+
SUMIF('1.3.State'!$AC$6:$BA$6,'1.1.CP'!$D49,'1.3.State'!$AC$2042:$BA$2042)*12*Aux.ESC!I$10+
O49*'1.2.IS'!P$35*Aux.ESC!I$8</f>
        <v>0</v>
      </c>
      <c r="Q49" s="255">
        <f>SUMIFS(TabIstoricSalarizare[Valoarea obligațiunii calculate, lei],TabIstoricSalarizare[Tipul obligațiunilor ID],$D49,TabIstoricSalarizare[Anul],Q$5)*Aux.ESC!J$7+
SUMIF('1.3.State'!$AC$6:$BA$6,'1.1.CP'!$D49,'1.3.State'!$AC$2042:$BA$2042)*12*Aux.ESC!J$10+
P49*'1.2.IS'!Q$35*Aux.ESC!J$8</f>
        <v>0</v>
      </c>
      <c r="R49" s="255">
        <f>SUMIFS(TabIstoricSalarizare[Valoarea obligațiunii calculate, lei],TabIstoricSalarizare[Tipul obligațiunilor ID],$D49,TabIstoricSalarizare[Anul],R$5)*Aux.ESC!K$7+
SUMIF('1.3.State'!$AC$6:$BA$6,'1.1.CP'!$D49,'1.3.State'!$AC$2042:$BA$2042)*12*Aux.ESC!K$10+
Q49*'1.2.IS'!R$35*Aux.ESC!K$8</f>
        <v>0</v>
      </c>
      <c r="S49" s="255">
        <f>SUMIFS(TabIstoricSalarizare[Valoarea obligațiunii calculate, lei],TabIstoricSalarizare[Tipul obligațiunilor ID],$D49,TabIstoricSalarizare[Anul],S$5)*Aux.ESC!L$7+
SUMIF('1.3.State'!$AC$6:$BA$6,'1.1.CP'!$D49,'1.3.State'!$AC$2042:$BA$2042)*12*Aux.ESC!L$10+
R49*'1.2.IS'!S$35*Aux.ESC!L$8</f>
        <v>0</v>
      </c>
      <c r="T49" s="255">
        <f>SUMIFS(TabIstoricSalarizare[Valoarea obligațiunii calculate, lei],TabIstoricSalarizare[Tipul obligațiunilor ID],$D49,TabIstoricSalarizare[Anul],T$5)*Aux.ESC!M$7+
SUMIF('1.3.State'!$AC$6:$BA$6,'1.1.CP'!$D49,'1.3.State'!$AC$2042:$BA$2042)*12*Aux.ESC!M$10+
S49*'1.2.IS'!T$35*Aux.ESC!M$8</f>
        <v>0</v>
      </c>
      <c r="U49" s="255">
        <f>SUMIFS(TabIstoricSalarizare[Valoarea obligațiunii calculate, lei],TabIstoricSalarizare[Tipul obligațiunilor ID],$D49,TabIstoricSalarizare[Anul],U$5)*Aux.ESC!N$7+
SUMIF('1.3.State'!$AC$6:$BA$6,'1.1.CP'!$D49,'1.3.State'!$AC$2042:$BA$2042)*12*Aux.ESC!N$10+
T49*'1.2.IS'!U$35*Aux.ESC!N$8</f>
        <v>0</v>
      </c>
      <c r="V49" s="255">
        <f>SUMIFS(TabIstoricSalarizare[Valoarea obligațiunii calculate, lei],TabIstoricSalarizare[Tipul obligațiunilor ID],$D49,TabIstoricSalarizare[Anul],V$5)*Aux.ESC!O$7+
SUMIF('1.3.State'!$AC$6:$BA$6,'1.1.CP'!$D49,'1.3.State'!$AC$2042:$BA$2042)*12*Aux.ESC!O$10+
U49*'1.2.IS'!V$35*Aux.ESC!O$8</f>
        <v>0</v>
      </c>
      <c r="W49" s="255">
        <f>SUMIFS(TabIstoricSalarizare[Valoarea obligațiunii calculate, lei],TabIstoricSalarizare[Tipul obligațiunilor ID],$D49,TabIstoricSalarizare[Anul],W$5)*Aux.ESC!P$7+
SUMIF('1.3.State'!$AC$6:$BA$6,'1.1.CP'!$D49,'1.3.State'!$AC$2042:$BA$2042)*12*Aux.ESC!P$10+
V49*'1.2.IS'!W$35*Aux.ESC!P$8</f>
        <v>0</v>
      </c>
      <c r="X49" s="255">
        <f>SUMIFS(TabIstoricSalarizare[Valoarea obligațiunii calculate, lei],TabIstoricSalarizare[Tipul obligațiunilor ID],$D49,TabIstoricSalarizare[Anul],X$5)*Aux.ESC!Q$7+
SUMIF('1.3.State'!$AC$6:$BA$6,'1.1.CP'!$D49,'1.3.State'!$AC$2042:$BA$2042)*12*Aux.ESC!Q$10+
W49*'1.2.IS'!X$35*Aux.ESC!Q$8</f>
        <v>0</v>
      </c>
      <c r="Y49" s="255">
        <f>SUMIFS(TabIstoricSalarizare[Valoarea obligațiunii calculate, lei],TabIstoricSalarizare[Tipul obligațiunilor ID],$D49,TabIstoricSalarizare[Anul],Y$5)*Aux.ESC!R$7+
SUMIF('1.3.State'!$AC$6:$BA$6,'1.1.CP'!$D49,'1.3.State'!$AC$2042:$BA$2042)*12*Aux.ESC!R$10+
X49*'1.2.IS'!Y$35*Aux.ESC!R$8</f>
        <v>0</v>
      </c>
      <c r="Z49" s="255">
        <f>SUMIFS(TabIstoricSalarizare[Valoarea obligațiunii calculate, lei],TabIstoricSalarizare[Tipul obligațiunilor ID],$D49,TabIstoricSalarizare[Anul],Z$5)*Aux.ESC!S$7+
SUMIF('1.3.State'!$AC$6:$BA$6,'1.1.CP'!$D49,'1.3.State'!$AC$2042:$BA$2042)*12*Aux.ESC!S$10+
Y49*'1.2.IS'!Z$35*Aux.ESC!S$8</f>
        <v>0</v>
      </c>
      <c r="AA49" s="255">
        <f>SUMIFS(TabIstoricSalarizare[Valoarea obligațiunii calculate, lei],TabIstoricSalarizare[Tipul obligațiunilor ID],$D49,TabIstoricSalarizare[Anul],AA$5)*Aux.ESC!T$7+
SUMIF('1.3.State'!$AC$6:$BA$6,'1.1.CP'!$D49,'1.3.State'!$AC$2042:$BA$2042)*12*Aux.ESC!T$10+
Z49*'1.2.IS'!AA$35*Aux.ESC!T$8</f>
        <v>0</v>
      </c>
      <c r="AB49" s="255">
        <f>SUMIFS(TabIstoricSalarizare[Valoarea obligațiunii calculate, lei],TabIstoricSalarizare[Tipul obligațiunilor ID],$D49,TabIstoricSalarizare[Anul],AB$5)*Aux.ESC!U$7+
SUMIF('1.3.State'!$AC$6:$BA$6,'1.1.CP'!$D49,'1.3.State'!$AC$2042:$BA$2042)*12*Aux.ESC!U$10+
AA49*'1.2.IS'!AB$35*Aux.ESC!U$8</f>
        <v>0</v>
      </c>
      <c r="AC49" s="255">
        <f>SUMIFS(TabIstoricSalarizare[Valoarea obligațiunii calculate, lei],TabIstoricSalarizare[Tipul obligațiunilor ID],$D49,TabIstoricSalarizare[Anul],AC$5)*Aux.ESC!V$7+
SUMIF('1.3.State'!$AC$6:$BA$6,'1.1.CP'!$D49,'1.3.State'!$AC$2042:$BA$2042)*12*Aux.ESC!V$10+
AB49*'1.2.IS'!AC$35*Aux.ESC!V$8</f>
        <v>0</v>
      </c>
      <c r="AD49" s="255">
        <f>SUMIFS(TabIstoricSalarizare[Valoarea obligațiunii calculate, lei],TabIstoricSalarizare[Tipul obligațiunilor ID],$D49,TabIstoricSalarizare[Anul],AD$5)*Aux.ESC!W$7+
SUMIF('1.3.State'!$AC$6:$BA$6,'1.1.CP'!$D49,'1.3.State'!$AC$2042:$BA$2042)*12*Aux.ESC!W$10+
AC49*'1.2.IS'!AD$35*Aux.ESC!W$8</f>
        <v>0</v>
      </c>
      <c r="AE49" s="255">
        <f>SUMIFS(TabIstoricSalarizare[Valoarea obligațiunii calculate, lei],TabIstoricSalarizare[Tipul obligațiunilor ID],$D49,TabIstoricSalarizare[Anul],AE$5)*Aux.ESC!X$7+
SUMIF('1.3.State'!$AC$6:$BA$6,'1.1.CP'!$D49,'1.3.State'!$AC$2042:$BA$2042)*12*Aux.ESC!X$10+
AD49*'1.2.IS'!AE$35*Aux.ESC!X$8</f>
        <v>0</v>
      </c>
      <c r="AF49" s="255">
        <f>SUMIFS(TabIstoricSalarizare[Valoarea obligațiunii calculate, lei],TabIstoricSalarizare[Tipul obligațiunilor ID],$D49,TabIstoricSalarizare[Anul],AF$5)*Aux.ESC!Y$7+
SUMIF('1.3.State'!$AC$6:$BA$6,'1.1.CP'!$D49,'1.3.State'!$AC$2042:$BA$2042)*12*Aux.ESC!Y$10+
AE49*'1.2.IS'!AF$35*Aux.ESC!Y$8</f>
        <v>0</v>
      </c>
      <c r="AG49" s="255">
        <f>SUMIFS(TabIstoricSalarizare[Valoarea obligațiunii calculate, lei],TabIstoricSalarizare[Tipul obligațiunilor ID],$D49,TabIstoricSalarizare[Anul],AG$5)*Aux.ESC!Z$7+
SUMIF('1.3.State'!$AC$6:$BA$6,'1.1.CP'!$D49,'1.3.State'!$AC$2042:$BA$2042)*12*Aux.ESC!Z$10+
AF49*'1.2.IS'!AG$35*Aux.ESC!Z$8</f>
        <v>0</v>
      </c>
      <c r="AH49" s="247"/>
    </row>
    <row r="50" spans="1:34" s="238" customFormat="1" outlineLevel="1" x14ac:dyDescent="0.2">
      <c r="A50" s="347" t="str">
        <f t="shared" si="0"/>
        <v>nul</v>
      </c>
      <c r="B50" s="235">
        <f>COUNTA(F$7:F50)</f>
        <v>44</v>
      </c>
      <c r="C50" s="235"/>
      <c r="D50" s="235">
        <v>1902</v>
      </c>
      <c r="E50" s="235"/>
      <c r="F50" s="235" t="s">
        <v>647</v>
      </c>
      <c r="G50" s="235"/>
      <c r="H50" s="236" t="s">
        <v>469</v>
      </c>
      <c r="I50" s="237"/>
      <c r="J50" s="237"/>
      <c r="K50" s="235"/>
      <c r="L50" s="96"/>
      <c r="M50" s="255">
        <f>SUMIFS(TabIstoricSalarizare[Valoarea obligațiunii calculate, lei],TabIstoricSalarizare[Tipul obligațiunilor ID],$D50,TabIstoricSalarizare[Anul],M$5)*Aux.ESC!F$7+
SUMIF('1.3.State'!$AC$6:$BA$6,'1.1.CP'!$D50,'1.3.State'!$AC$2042:$BA$2042)*12*Aux.ESC!F$10+
L50*'1.2.IS'!M$35*Aux.ESC!F$8</f>
        <v>0</v>
      </c>
      <c r="N50" s="255">
        <f>SUMIFS(TabIstoricSalarizare[Valoarea obligațiunii calculate, lei],TabIstoricSalarizare[Tipul obligațiunilor ID],$D50,TabIstoricSalarizare[Anul],N$5)*Aux.ESC!G$7+
SUMIF('1.3.State'!$AC$6:$BA$6,'1.1.CP'!$D50,'1.3.State'!$AC$2042:$BA$2042)*12*Aux.ESC!G$10+
M50*'1.2.IS'!N$35*Aux.ESC!G$8</f>
        <v>0</v>
      </c>
      <c r="O50" s="255">
        <f>SUMIFS(TabIstoricSalarizare[Valoarea obligațiunii calculate, lei],TabIstoricSalarizare[Tipul obligațiunilor ID],$D50,TabIstoricSalarizare[Anul],O$5)*Aux.ESC!H$7+
SUMIF('1.3.State'!$AC$6:$BA$6,'1.1.CP'!$D50,'1.3.State'!$AC$2042:$BA$2042)*12*Aux.ESC!H$10+
N50*'1.2.IS'!O$35*Aux.ESC!H$8</f>
        <v>0</v>
      </c>
      <c r="P50" s="255">
        <f>SUMIFS(TabIstoricSalarizare[Valoarea obligațiunii calculate, lei],TabIstoricSalarizare[Tipul obligațiunilor ID],$D50,TabIstoricSalarizare[Anul],P$5)*Aux.ESC!I$7+
SUMIF('1.3.State'!$AC$6:$BA$6,'1.1.CP'!$D50,'1.3.State'!$AC$2042:$BA$2042)*12*Aux.ESC!I$10+
O50*'1.2.IS'!P$35*Aux.ESC!I$8</f>
        <v>0</v>
      </c>
      <c r="Q50" s="255">
        <f>SUMIFS(TabIstoricSalarizare[Valoarea obligațiunii calculate, lei],TabIstoricSalarizare[Tipul obligațiunilor ID],$D50,TabIstoricSalarizare[Anul],Q$5)*Aux.ESC!J$7+
SUMIF('1.3.State'!$AC$6:$BA$6,'1.1.CP'!$D50,'1.3.State'!$AC$2042:$BA$2042)*12*Aux.ESC!J$10+
P50*'1.2.IS'!Q$35*Aux.ESC!J$8</f>
        <v>0</v>
      </c>
      <c r="R50" s="255">
        <f>SUMIFS(TabIstoricSalarizare[Valoarea obligațiunii calculate, lei],TabIstoricSalarizare[Tipul obligațiunilor ID],$D50,TabIstoricSalarizare[Anul],R$5)*Aux.ESC!K$7+
SUMIF('1.3.State'!$AC$6:$BA$6,'1.1.CP'!$D50,'1.3.State'!$AC$2042:$BA$2042)*12*Aux.ESC!K$10+
Q50*'1.2.IS'!R$35*Aux.ESC!K$8</f>
        <v>0</v>
      </c>
      <c r="S50" s="255">
        <f>SUMIFS(TabIstoricSalarizare[Valoarea obligațiunii calculate, lei],TabIstoricSalarizare[Tipul obligațiunilor ID],$D50,TabIstoricSalarizare[Anul],S$5)*Aux.ESC!L$7+
SUMIF('1.3.State'!$AC$6:$BA$6,'1.1.CP'!$D50,'1.3.State'!$AC$2042:$BA$2042)*12*Aux.ESC!L$10+
R50*'1.2.IS'!S$35*Aux.ESC!L$8</f>
        <v>0</v>
      </c>
      <c r="T50" s="255">
        <f>SUMIFS(TabIstoricSalarizare[Valoarea obligațiunii calculate, lei],TabIstoricSalarizare[Tipul obligațiunilor ID],$D50,TabIstoricSalarizare[Anul],T$5)*Aux.ESC!M$7+
SUMIF('1.3.State'!$AC$6:$BA$6,'1.1.CP'!$D50,'1.3.State'!$AC$2042:$BA$2042)*12*Aux.ESC!M$10+
S50*'1.2.IS'!T$35*Aux.ESC!M$8</f>
        <v>0</v>
      </c>
      <c r="U50" s="255">
        <f>SUMIFS(TabIstoricSalarizare[Valoarea obligațiunii calculate, lei],TabIstoricSalarizare[Tipul obligațiunilor ID],$D50,TabIstoricSalarizare[Anul],U$5)*Aux.ESC!N$7+
SUMIF('1.3.State'!$AC$6:$BA$6,'1.1.CP'!$D50,'1.3.State'!$AC$2042:$BA$2042)*12*Aux.ESC!N$10+
T50*'1.2.IS'!U$35*Aux.ESC!N$8</f>
        <v>0</v>
      </c>
      <c r="V50" s="255">
        <f>SUMIFS(TabIstoricSalarizare[Valoarea obligațiunii calculate, lei],TabIstoricSalarizare[Tipul obligațiunilor ID],$D50,TabIstoricSalarizare[Anul],V$5)*Aux.ESC!O$7+
SUMIF('1.3.State'!$AC$6:$BA$6,'1.1.CP'!$D50,'1.3.State'!$AC$2042:$BA$2042)*12*Aux.ESC!O$10+
U50*'1.2.IS'!V$35*Aux.ESC!O$8</f>
        <v>0</v>
      </c>
      <c r="W50" s="255">
        <f>SUMIFS(TabIstoricSalarizare[Valoarea obligațiunii calculate, lei],TabIstoricSalarizare[Tipul obligațiunilor ID],$D50,TabIstoricSalarizare[Anul],W$5)*Aux.ESC!P$7+
SUMIF('1.3.State'!$AC$6:$BA$6,'1.1.CP'!$D50,'1.3.State'!$AC$2042:$BA$2042)*12*Aux.ESC!P$10+
V50*'1.2.IS'!W$35*Aux.ESC!P$8</f>
        <v>0</v>
      </c>
      <c r="X50" s="255">
        <f>SUMIFS(TabIstoricSalarizare[Valoarea obligațiunii calculate, lei],TabIstoricSalarizare[Tipul obligațiunilor ID],$D50,TabIstoricSalarizare[Anul],X$5)*Aux.ESC!Q$7+
SUMIF('1.3.State'!$AC$6:$BA$6,'1.1.CP'!$D50,'1.3.State'!$AC$2042:$BA$2042)*12*Aux.ESC!Q$10+
W50*'1.2.IS'!X$35*Aux.ESC!Q$8</f>
        <v>0</v>
      </c>
      <c r="Y50" s="255">
        <f>SUMIFS(TabIstoricSalarizare[Valoarea obligațiunii calculate, lei],TabIstoricSalarizare[Tipul obligațiunilor ID],$D50,TabIstoricSalarizare[Anul],Y$5)*Aux.ESC!R$7+
SUMIF('1.3.State'!$AC$6:$BA$6,'1.1.CP'!$D50,'1.3.State'!$AC$2042:$BA$2042)*12*Aux.ESC!R$10+
X50*'1.2.IS'!Y$35*Aux.ESC!R$8</f>
        <v>0</v>
      </c>
      <c r="Z50" s="255">
        <f>SUMIFS(TabIstoricSalarizare[Valoarea obligațiunii calculate, lei],TabIstoricSalarizare[Tipul obligațiunilor ID],$D50,TabIstoricSalarizare[Anul],Z$5)*Aux.ESC!S$7+
SUMIF('1.3.State'!$AC$6:$BA$6,'1.1.CP'!$D50,'1.3.State'!$AC$2042:$BA$2042)*12*Aux.ESC!S$10+
Y50*'1.2.IS'!Z$35*Aux.ESC!S$8</f>
        <v>0</v>
      </c>
      <c r="AA50" s="255">
        <f>SUMIFS(TabIstoricSalarizare[Valoarea obligațiunii calculate, lei],TabIstoricSalarizare[Tipul obligațiunilor ID],$D50,TabIstoricSalarizare[Anul],AA$5)*Aux.ESC!T$7+
SUMIF('1.3.State'!$AC$6:$BA$6,'1.1.CP'!$D50,'1.3.State'!$AC$2042:$BA$2042)*12*Aux.ESC!T$10+
Z50*'1.2.IS'!AA$35*Aux.ESC!T$8</f>
        <v>0</v>
      </c>
      <c r="AB50" s="255">
        <f>SUMIFS(TabIstoricSalarizare[Valoarea obligațiunii calculate, lei],TabIstoricSalarizare[Tipul obligațiunilor ID],$D50,TabIstoricSalarizare[Anul],AB$5)*Aux.ESC!U$7+
SUMIF('1.3.State'!$AC$6:$BA$6,'1.1.CP'!$D50,'1.3.State'!$AC$2042:$BA$2042)*12*Aux.ESC!U$10+
AA50*'1.2.IS'!AB$35*Aux.ESC!U$8</f>
        <v>0</v>
      </c>
      <c r="AC50" s="255">
        <f>SUMIFS(TabIstoricSalarizare[Valoarea obligațiunii calculate, lei],TabIstoricSalarizare[Tipul obligațiunilor ID],$D50,TabIstoricSalarizare[Anul],AC$5)*Aux.ESC!V$7+
SUMIF('1.3.State'!$AC$6:$BA$6,'1.1.CP'!$D50,'1.3.State'!$AC$2042:$BA$2042)*12*Aux.ESC!V$10+
AB50*'1.2.IS'!AC$35*Aux.ESC!V$8</f>
        <v>0</v>
      </c>
      <c r="AD50" s="255">
        <f>SUMIFS(TabIstoricSalarizare[Valoarea obligațiunii calculate, lei],TabIstoricSalarizare[Tipul obligațiunilor ID],$D50,TabIstoricSalarizare[Anul],AD$5)*Aux.ESC!W$7+
SUMIF('1.3.State'!$AC$6:$BA$6,'1.1.CP'!$D50,'1.3.State'!$AC$2042:$BA$2042)*12*Aux.ESC!W$10+
AC50*'1.2.IS'!AD$35*Aux.ESC!W$8</f>
        <v>0</v>
      </c>
      <c r="AE50" s="255">
        <f>SUMIFS(TabIstoricSalarizare[Valoarea obligațiunii calculate, lei],TabIstoricSalarizare[Tipul obligațiunilor ID],$D50,TabIstoricSalarizare[Anul],AE$5)*Aux.ESC!X$7+
SUMIF('1.3.State'!$AC$6:$BA$6,'1.1.CP'!$D50,'1.3.State'!$AC$2042:$BA$2042)*12*Aux.ESC!X$10+
AD50*'1.2.IS'!AE$35*Aux.ESC!X$8</f>
        <v>0</v>
      </c>
      <c r="AF50" s="255">
        <f>SUMIFS(TabIstoricSalarizare[Valoarea obligațiunii calculate, lei],TabIstoricSalarizare[Tipul obligațiunilor ID],$D50,TabIstoricSalarizare[Anul],AF$5)*Aux.ESC!Y$7+
SUMIF('1.3.State'!$AC$6:$BA$6,'1.1.CP'!$D50,'1.3.State'!$AC$2042:$BA$2042)*12*Aux.ESC!Y$10+
AE50*'1.2.IS'!AF$35*Aux.ESC!Y$8</f>
        <v>0</v>
      </c>
      <c r="AG50" s="255">
        <f>SUMIFS(TabIstoricSalarizare[Valoarea obligațiunii calculate, lei],TabIstoricSalarizare[Tipul obligațiunilor ID],$D50,TabIstoricSalarizare[Anul],AG$5)*Aux.ESC!Z$7+
SUMIF('1.3.State'!$AC$6:$BA$6,'1.1.CP'!$D50,'1.3.State'!$AC$2042:$BA$2042)*12*Aux.ESC!Z$10+
AF50*'1.2.IS'!AG$35*Aux.ESC!Z$8</f>
        <v>0</v>
      </c>
      <c r="AH50" s="247"/>
    </row>
    <row r="51" spans="1:34" s="238" customFormat="1" outlineLevel="1" x14ac:dyDescent="0.2">
      <c r="A51" s="347" t="str">
        <f t="shared" si="0"/>
        <v>nul</v>
      </c>
      <c r="B51" s="235">
        <f>COUNTA(F$7:F51)</f>
        <v>45</v>
      </c>
      <c r="C51" s="235"/>
      <c r="D51" s="235">
        <v>1903</v>
      </c>
      <c r="E51" s="235"/>
      <c r="F51" s="235" t="s">
        <v>648</v>
      </c>
      <c r="G51" s="235"/>
      <c r="H51" s="236" t="s">
        <v>469</v>
      </c>
      <c r="I51" s="237"/>
      <c r="J51" s="237"/>
      <c r="K51" s="235"/>
      <c r="L51" s="96"/>
      <c r="M51" s="255">
        <f>SUMIFS(TabIstoricSalarizare[Valoarea obligațiunii calculate, lei],TabIstoricSalarizare[Tipul obligațiunilor ID],$D51,TabIstoricSalarizare[Anul],M$5)*Aux.ESC!F$7+
SUMIF('1.3.State'!$AC$6:$BA$6,'1.1.CP'!$D51,'1.3.State'!$AC$2042:$BA$2042)*12*Aux.ESC!F$10+
L51*'1.2.IS'!M$35*Aux.ESC!F$8</f>
        <v>0</v>
      </c>
      <c r="N51" s="255">
        <f>SUMIFS(TabIstoricSalarizare[Valoarea obligațiunii calculate, lei],TabIstoricSalarizare[Tipul obligațiunilor ID],$D51,TabIstoricSalarizare[Anul],N$5)*Aux.ESC!G$7+
SUMIF('1.3.State'!$AC$6:$BA$6,'1.1.CP'!$D51,'1.3.State'!$AC$2042:$BA$2042)*12*Aux.ESC!G$10+
M51*'1.2.IS'!N$35*Aux.ESC!G$8</f>
        <v>0</v>
      </c>
      <c r="O51" s="255">
        <f>SUMIFS(TabIstoricSalarizare[Valoarea obligațiunii calculate, lei],TabIstoricSalarizare[Tipul obligațiunilor ID],$D51,TabIstoricSalarizare[Anul],O$5)*Aux.ESC!H$7+
SUMIF('1.3.State'!$AC$6:$BA$6,'1.1.CP'!$D51,'1.3.State'!$AC$2042:$BA$2042)*12*Aux.ESC!H$10+
N51*'1.2.IS'!O$35*Aux.ESC!H$8</f>
        <v>0</v>
      </c>
      <c r="P51" s="255">
        <f>SUMIFS(TabIstoricSalarizare[Valoarea obligațiunii calculate, lei],TabIstoricSalarizare[Tipul obligațiunilor ID],$D51,TabIstoricSalarizare[Anul],P$5)*Aux.ESC!I$7+
SUMIF('1.3.State'!$AC$6:$BA$6,'1.1.CP'!$D51,'1.3.State'!$AC$2042:$BA$2042)*12*Aux.ESC!I$10+
O51*'1.2.IS'!P$35*Aux.ESC!I$8</f>
        <v>0</v>
      </c>
      <c r="Q51" s="255">
        <f>SUMIFS(TabIstoricSalarizare[Valoarea obligațiunii calculate, lei],TabIstoricSalarizare[Tipul obligațiunilor ID],$D51,TabIstoricSalarizare[Anul],Q$5)*Aux.ESC!J$7+
SUMIF('1.3.State'!$AC$6:$BA$6,'1.1.CP'!$D51,'1.3.State'!$AC$2042:$BA$2042)*12*Aux.ESC!J$10+
P51*'1.2.IS'!Q$35*Aux.ESC!J$8</f>
        <v>0</v>
      </c>
      <c r="R51" s="255">
        <f>SUMIFS(TabIstoricSalarizare[Valoarea obligațiunii calculate, lei],TabIstoricSalarizare[Tipul obligațiunilor ID],$D51,TabIstoricSalarizare[Anul],R$5)*Aux.ESC!K$7+
SUMIF('1.3.State'!$AC$6:$BA$6,'1.1.CP'!$D51,'1.3.State'!$AC$2042:$BA$2042)*12*Aux.ESC!K$10+
Q51*'1.2.IS'!R$35*Aux.ESC!K$8</f>
        <v>0</v>
      </c>
      <c r="S51" s="255">
        <f>SUMIFS(TabIstoricSalarizare[Valoarea obligațiunii calculate, lei],TabIstoricSalarizare[Tipul obligațiunilor ID],$D51,TabIstoricSalarizare[Anul],S$5)*Aux.ESC!L$7+
SUMIF('1.3.State'!$AC$6:$BA$6,'1.1.CP'!$D51,'1.3.State'!$AC$2042:$BA$2042)*12*Aux.ESC!L$10+
R51*'1.2.IS'!S$35*Aux.ESC!L$8</f>
        <v>0</v>
      </c>
      <c r="T51" s="255">
        <f>SUMIFS(TabIstoricSalarizare[Valoarea obligațiunii calculate, lei],TabIstoricSalarizare[Tipul obligațiunilor ID],$D51,TabIstoricSalarizare[Anul],T$5)*Aux.ESC!M$7+
SUMIF('1.3.State'!$AC$6:$BA$6,'1.1.CP'!$D51,'1.3.State'!$AC$2042:$BA$2042)*12*Aux.ESC!M$10+
S51*'1.2.IS'!T$35*Aux.ESC!M$8</f>
        <v>0</v>
      </c>
      <c r="U51" s="255">
        <f>SUMIFS(TabIstoricSalarizare[Valoarea obligațiunii calculate, lei],TabIstoricSalarizare[Tipul obligațiunilor ID],$D51,TabIstoricSalarizare[Anul],U$5)*Aux.ESC!N$7+
SUMIF('1.3.State'!$AC$6:$BA$6,'1.1.CP'!$D51,'1.3.State'!$AC$2042:$BA$2042)*12*Aux.ESC!N$10+
T51*'1.2.IS'!U$35*Aux.ESC!N$8</f>
        <v>0</v>
      </c>
      <c r="V51" s="255">
        <f>SUMIFS(TabIstoricSalarizare[Valoarea obligațiunii calculate, lei],TabIstoricSalarizare[Tipul obligațiunilor ID],$D51,TabIstoricSalarizare[Anul],V$5)*Aux.ESC!O$7+
SUMIF('1.3.State'!$AC$6:$BA$6,'1.1.CP'!$D51,'1.3.State'!$AC$2042:$BA$2042)*12*Aux.ESC!O$10+
U51*'1.2.IS'!V$35*Aux.ESC!O$8</f>
        <v>0</v>
      </c>
      <c r="W51" s="255">
        <f>SUMIFS(TabIstoricSalarizare[Valoarea obligațiunii calculate, lei],TabIstoricSalarizare[Tipul obligațiunilor ID],$D51,TabIstoricSalarizare[Anul],W$5)*Aux.ESC!P$7+
SUMIF('1.3.State'!$AC$6:$BA$6,'1.1.CP'!$D51,'1.3.State'!$AC$2042:$BA$2042)*12*Aux.ESC!P$10+
V51*'1.2.IS'!W$35*Aux.ESC!P$8</f>
        <v>0</v>
      </c>
      <c r="X51" s="255">
        <f>SUMIFS(TabIstoricSalarizare[Valoarea obligațiunii calculate, lei],TabIstoricSalarizare[Tipul obligațiunilor ID],$D51,TabIstoricSalarizare[Anul],X$5)*Aux.ESC!Q$7+
SUMIF('1.3.State'!$AC$6:$BA$6,'1.1.CP'!$D51,'1.3.State'!$AC$2042:$BA$2042)*12*Aux.ESC!Q$10+
W51*'1.2.IS'!X$35*Aux.ESC!Q$8</f>
        <v>0</v>
      </c>
      <c r="Y51" s="255">
        <f>SUMIFS(TabIstoricSalarizare[Valoarea obligațiunii calculate, lei],TabIstoricSalarizare[Tipul obligațiunilor ID],$D51,TabIstoricSalarizare[Anul],Y$5)*Aux.ESC!R$7+
SUMIF('1.3.State'!$AC$6:$BA$6,'1.1.CP'!$D51,'1.3.State'!$AC$2042:$BA$2042)*12*Aux.ESC!R$10+
X51*'1.2.IS'!Y$35*Aux.ESC!R$8</f>
        <v>0</v>
      </c>
      <c r="Z51" s="255">
        <f>SUMIFS(TabIstoricSalarizare[Valoarea obligațiunii calculate, lei],TabIstoricSalarizare[Tipul obligațiunilor ID],$D51,TabIstoricSalarizare[Anul],Z$5)*Aux.ESC!S$7+
SUMIF('1.3.State'!$AC$6:$BA$6,'1.1.CP'!$D51,'1.3.State'!$AC$2042:$BA$2042)*12*Aux.ESC!S$10+
Y51*'1.2.IS'!Z$35*Aux.ESC!S$8</f>
        <v>0</v>
      </c>
      <c r="AA51" s="255">
        <f>SUMIFS(TabIstoricSalarizare[Valoarea obligațiunii calculate, lei],TabIstoricSalarizare[Tipul obligațiunilor ID],$D51,TabIstoricSalarizare[Anul],AA$5)*Aux.ESC!T$7+
SUMIF('1.3.State'!$AC$6:$BA$6,'1.1.CP'!$D51,'1.3.State'!$AC$2042:$BA$2042)*12*Aux.ESC!T$10+
Z51*'1.2.IS'!AA$35*Aux.ESC!T$8</f>
        <v>0</v>
      </c>
      <c r="AB51" s="255">
        <f>SUMIFS(TabIstoricSalarizare[Valoarea obligațiunii calculate, lei],TabIstoricSalarizare[Tipul obligațiunilor ID],$D51,TabIstoricSalarizare[Anul],AB$5)*Aux.ESC!U$7+
SUMIF('1.3.State'!$AC$6:$BA$6,'1.1.CP'!$D51,'1.3.State'!$AC$2042:$BA$2042)*12*Aux.ESC!U$10+
AA51*'1.2.IS'!AB$35*Aux.ESC!U$8</f>
        <v>0</v>
      </c>
      <c r="AC51" s="255">
        <f>SUMIFS(TabIstoricSalarizare[Valoarea obligațiunii calculate, lei],TabIstoricSalarizare[Tipul obligațiunilor ID],$D51,TabIstoricSalarizare[Anul],AC$5)*Aux.ESC!V$7+
SUMIF('1.3.State'!$AC$6:$BA$6,'1.1.CP'!$D51,'1.3.State'!$AC$2042:$BA$2042)*12*Aux.ESC!V$10+
AB51*'1.2.IS'!AC$35*Aux.ESC!V$8</f>
        <v>0</v>
      </c>
      <c r="AD51" s="255">
        <f>SUMIFS(TabIstoricSalarizare[Valoarea obligațiunii calculate, lei],TabIstoricSalarizare[Tipul obligațiunilor ID],$D51,TabIstoricSalarizare[Anul],AD$5)*Aux.ESC!W$7+
SUMIF('1.3.State'!$AC$6:$BA$6,'1.1.CP'!$D51,'1.3.State'!$AC$2042:$BA$2042)*12*Aux.ESC!W$10+
AC51*'1.2.IS'!AD$35*Aux.ESC!W$8</f>
        <v>0</v>
      </c>
      <c r="AE51" s="255">
        <f>SUMIFS(TabIstoricSalarizare[Valoarea obligațiunii calculate, lei],TabIstoricSalarizare[Tipul obligațiunilor ID],$D51,TabIstoricSalarizare[Anul],AE$5)*Aux.ESC!X$7+
SUMIF('1.3.State'!$AC$6:$BA$6,'1.1.CP'!$D51,'1.3.State'!$AC$2042:$BA$2042)*12*Aux.ESC!X$10+
AD51*'1.2.IS'!AE$35*Aux.ESC!X$8</f>
        <v>0</v>
      </c>
      <c r="AF51" s="255">
        <f>SUMIFS(TabIstoricSalarizare[Valoarea obligațiunii calculate, lei],TabIstoricSalarizare[Tipul obligațiunilor ID],$D51,TabIstoricSalarizare[Anul],AF$5)*Aux.ESC!Y$7+
SUMIF('1.3.State'!$AC$6:$BA$6,'1.1.CP'!$D51,'1.3.State'!$AC$2042:$BA$2042)*12*Aux.ESC!Y$10+
AE51*'1.2.IS'!AF$35*Aux.ESC!Y$8</f>
        <v>0</v>
      </c>
      <c r="AG51" s="255">
        <f>SUMIFS(TabIstoricSalarizare[Valoarea obligațiunii calculate, lei],TabIstoricSalarizare[Tipul obligațiunilor ID],$D51,TabIstoricSalarizare[Anul],AG$5)*Aux.ESC!Z$7+
SUMIF('1.3.State'!$AC$6:$BA$6,'1.1.CP'!$D51,'1.3.State'!$AC$2042:$BA$2042)*12*Aux.ESC!Z$10+
AF51*'1.2.IS'!AG$35*Aux.ESC!Z$8</f>
        <v>0</v>
      </c>
      <c r="AH51" s="247"/>
    </row>
    <row r="52" spans="1:34" s="238" customFormat="1" outlineLevel="1" x14ac:dyDescent="0.2">
      <c r="A52" s="347" t="str">
        <f t="shared" si="0"/>
        <v>nul</v>
      </c>
      <c r="B52" s="235">
        <f>COUNTA(F$7:F52)</f>
        <v>46</v>
      </c>
      <c r="C52" s="235"/>
      <c r="D52" s="235">
        <v>1904</v>
      </c>
      <c r="E52" s="235"/>
      <c r="F52" s="235" t="s">
        <v>1088</v>
      </c>
      <c r="G52" s="235"/>
      <c r="H52" s="236" t="s">
        <v>469</v>
      </c>
      <c r="I52" s="237"/>
      <c r="J52" s="237"/>
      <c r="K52" s="235"/>
      <c r="L52" s="96"/>
      <c r="M52" s="255">
        <f>SUMIFS(TabIstoricSalarizare[Valoarea obligațiunii calculate, lei],TabIstoricSalarizare[Tipul obligațiunilor ID],$D52,TabIstoricSalarizare[Anul],M$5)*Aux.ESC!F$7+
SUMIF('1.3.State'!$AC$6:$BA$6,'1.1.CP'!$D52,'1.3.State'!$AC$2042:$BA$2042)*12*Aux.ESC!F$10+
L52*'1.2.IS'!M$35*Aux.ESC!F$8</f>
        <v>0</v>
      </c>
      <c r="N52" s="255">
        <f>SUMIFS(TabIstoricSalarizare[Valoarea obligațiunii calculate, lei],TabIstoricSalarizare[Tipul obligațiunilor ID],$D52,TabIstoricSalarizare[Anul],N$5)*Aux.ESC!G$7+
SUMIF('1.3.State'!$AC$6:$BA$6,'1.1.CP'!$D52,'1.3.State'!$AC$2042:$BA$2042)*12*Aux.ESC!G$10+
M52*'1.2.IS'!N$35*Aux.ESC!G$8</f>
        <v>0</v>
      </c>
      <c r="O52" s="255">
        <f>SUMIFS(TabIstoricSalarizare[Valoarea obligațiunii calculate, lei],TabIstoricSalarizare[Tipul obligațiunilor ID],$D52,TabIstoricSalarizare[Anul],O$5)*Aux.ESC!H$7+
SUMIF('1.3.State'!$AC$6:$BA$6,'1.1.CP'!$D52,'1.3.State'!$AC$2042:$BA$2042)*12*Aux.ESC!H$10+
N52*'1.2.IS'!O$35*Aux.ESC!H$8</f>
        <v>0</v>
      </c>
      <c r="P52" s="255">
        <f>SUMIFS(TabIstoricSalarizare[Valoarea obligațiunii calculate, lei],TabIstoricSalarizare[Tipul obligațiunilor ID],$D52,TabIstoricSalarizare[Anul],P$5)*Aux.ESC!I$7+
SUMIF('1.3.State'!$AC$6:$BA$6,'1.1.CP'!$D52,'1.3.State'!$AC$2042:$BA$2042)*12*Aux.ESC!I$10+
O52*'1.2.IS'!P$35*Aux.ESC!I$8</f>
        <v>0</v>
      </c>
      <c r="Q52" s="255">
        <f>SUMIFS(TabIstoricSalarizare[Valoarea obligațiunii calculate, lei],TabIstoricSalarizare[Tipul obligațiunilor ID],$D52,TabIstoricSalarizare[Anul],Q$5)*Aux.ESC!J$7+
SUMIF('1.3.State'!$AC$6:$BA$6,'1.1.CP'!$D52,'1.3.State'!$AC$2042:$BA$2042)*12*Aux.ESC!J$10+
P52*'1.2.IS'!Q$35*Aux.ESC!J$8</f>
        <v>0</v>
      </c>
      <c r="R52" s="255">
        <f>SUMIFS(TabIstoricSalarizare[Valoarea obligațiunii calculate, lei],TabIstoricSalarizare[Tipul obligațiunilor ID],$D52,TabIstoricSalarizare[Anul],R$5)*Aux.ESC!K$7+
SUMIF('1.3.State'!$AC$6:$BA$6,'1.1.CP'!$D52,'1.3.State'!$AC$2042:$BA$2042)*12*Aux.ESC!K$10+
Q52*'1.2.IS'!R$35*Aux.ESC!K$8</f>
        <v>0</v>
      </c>
      <c r="S52" s="255">
        <f>SUMIFS(TabIstoricSalarizare[Valoarea obligațiunii calculate, lei],TabIstoricSalarizare[Tipul obligațiunilor ID],$D52,TabIstoricSalarizare[Anul],S$5)*Aux.ESC!L$7+
SUMIF('1.3.State'!$AC$6:$BA$6,'1.1.CP'!$D52,'1.3.State'!$AC$2042:$BA$2042)*12*Aux.ESC!L$10+
R52*'1.2.IS'!S$35*Aux.ESC!L$8</f>
        <v>0</v>
      </c>
      <c r="T52" s="255">
        <f>SUMIFS(TabIstoricSalarizare[Valoarea obligațiunii calculate, lei],TabIstoricSalarizare[Tipul obligațiunilor ID],$D52,TabIstoricSalarizare[Anul],T$5)*Aux.ESC!M$7+
SUMIF('1.3.State'!$AC$6:$BA$6,'1.1.CP'!$D52,'1.3.State'!$AC$2042:$BA$2042)*12*Aux.ESC!M$10+
S52*'1.2.IS'!T$35*Aux.ESC!M$8</f>
        <v>0</v>
      </c>
      <c r="U52" s="255">
        <f>SUMIFS(TabIstoricSalarizare[Valoarea obligațiunii calculate, lei],TabIstoricSalarizare[Tipul obligațiunilor ID],$D52,TabIstoricSalarizare[Anul],U$5)*Aux.ESC!N$7+
SUMIF('1.3.State'!$AC$6:$BA$6,'1.1.CP'!$D52,'1.3.State'!$AC$2042:$BA$2042)*12*Aux.ESC!N$10+
T52*'1.2.IS'!U$35*Aux.ESC!N$8</f>
        <v>0</v>
      </c>
      <c r="V52" s="255">
        <f>SUMIFS(TabIstoricSalarizare[Valoarea obligațiunii calculate, lei],TabIstoricSalarizare[Tipul obligațiunilor ID],$D52,TabIstoricSalarizare[Anul],V$5)*Aux.ESC!O$7+
SUMIF('1.3.State'!$AC$6:$BA$6,'1.1.CP'!$D52,'1.3.State'!$AC$2042:$BA$2042)*12*Aux.ESC!O$10+
U52*'1.2.IS'!V$35*Aux.ESC!O$8</f>
        <v>0</v>
      </c>
      <c r="W52" s="255">
        <f>SUMIFS(TabIstoricSalarizare[Valoarea obligațiunii calculate, lei],TabIstoricSalarizare[Tipul obligațiunilor ID],$D52,TabIstoricSalarizare[Anul],W$5)*Aux.ESC!P$7+
SUMIF('1.3.State'!$AC$6:$BA$6,'1.1.CP'!$D52,'1.3.State'!$AC$2042:$BA$2042)*12*Aux.ESC!P$10+
V52*'1.2.IS'!W$35*Aux.ESC!P$8</f>
        <v>0</v>
      </c>
      <c r="X52" s="255">
        <f>SUMIFS(TabIstoricSalarizare[Valoarea obligațiunii calculate, lei],TabIstoricSalarizare[Tipul obligațiunilor ID],$D52,TabIstoricSalarizare[Anul],X$5)*Aux.ESC!Q$7+
SUMIF('1.3.State'!$AC$6:$BA$6,'1.1.CP'!$D52,'1.3.State'!$AC$2042:$BA$2042)*12*Aux.ESC!Q$10+
W52*'1.2.IS'!X$35*Aux.ESC!Q$8</f>
        <v>0</v>
      </c>
      <c r="Y52" s="255">
        <f>SUMIFS(TabIstoricSalarizare[Valoarea obligațiunii calculate, lei],TabIstoricSalarizare[Tipul obligațiunilor ID],$D52,TabIstoricSalarizare[Anul],Y$5)*Aux.ESC!R$7+
SUMIF('1.3.State'!$AC$6:$BA$6,'1.1.CP'!$D52,'1.3.State'!$AC$2042:$BA$2042)*12*Aux.ESC!R$10+
X52*'1.2.IS'!Y$35*Aux.ESC!R$8</f>
        <v>0</v>
      </c>
      <c r="Z52" s="255">
        <f>SUMIFS(TabIstoricSalarizare[Valoarea obligațiunii calculate, lei],TabIstoricSalarizare[Tipul obligațiunilor ID],$D52,TabIstoricSalarizare[Anul],Z$5)*Aux.ESC!S$7+
SUMIF('1.3.State'!$AC$6:$BA$6,'1.1.CP'!$D52,'1.3.State'!$AC$2042:$BA$2042)*12*Aux.ESC!S$10+
Y52*'1.2.IS'!Z$35*Aux.ESC!S$8</f>
        <v>0</v>
      </c>
      <c r="AA52" s="255">
        <f>SUMIFS(TabIstoricSalarizare[Valoarea obligațiunii calculate, lei],TabIstoricSalarizare[Tipul obligațiunilor ID],$D52,TabIstoricSalarizare[Anul],AA$5)*Aux.ESC!T$7+
SUMIF('1.3.State'!$AC$6:$BA$6,'1.1.CP'!$D52,'1.3.State'!$AC$2042:$BA$2042)*12*Aux.ESC!T$10+
Z52*'1.2.IS'!AA$35*Aux.ESC!T$8</f>
        <v>0</v>
      </c>
      <c r="AB52" s="255">
        <f>SUMIFS(TabIstoricSalarizare[Valoarea obligațiunii calculate, lei],TabIstoricSalarizare[Tipul obligațiunilor ID],$D52,TabIstoricSalarizare[Anul],AB$5)*Aux.ESC!U$7+
SUMIF('1.3.State'!$AC$6:$BA$6,'1.1.CP'!$D52,'1.3.State'!$AC$2042:$BA$2042)*12*Aux.ESC!U$10+
AA52*'1.2.IS'!AB$35*Aux.ESC!U$8</f>
        <v>0</v>
      </c>
      <c r="AC52" s="255">
        <f>SUMIFS(TabIstoricSalarizare[Valoarea obligațiunii calculate, lei],TabIstoricSalarizare[Tipul obligațiunilor ID],$D52,TabIstoricSalarizare[Anul],AC$5)*Aux.ESC!V$7+
SUMIF('1.3.State'!$AC$6:$BA$6,'1.1.CP'!$D52,'1.3.State'!$AC$2042:$BA$2042)*12*Aux.ESC!V$10+
AB52*'1.2.IS'!AC$35*Aux.ESC!V$8</f>
        <v>0</v>
      </c>
      <c r="AD52" s="255">
        <f>SUMIFS(TabIstoricSalarizare[Valoarea obligațiunii calculate, lei],TabIstoricSalarizare[Tipul obligațiunilor ID],$D52,TabIstoricSalarizare[Anul],AD$5)*Aux.ESC!W$7+
SUMIF('1.3.State'!$AC$6:$BA$6,'1.1.CP'!$D52,'1.3.State'!$AC$2042:$BA$2042)*12*Aux.ESC!W$10+
AC52*'1.2.IS'!AD$35*Aux.ESC!W$8</f>
        <v>0</v>
      </c>
      <c r="AE52" s="255">
        <f>SUMIFS(TabIstoricSalarizare[Valoarea obligațiunii calculate, lei],TabIstoricSalarizare[Tipul obligațiunilor ID],$D52,TabIstoricSalarizare[Anul],AE$5)*Aux.ESC!X$7+
SUMIF('1.3.State'!$AC$6:$BA$6,'1.1.CP'!$D52,'1.3.State'!$AC$2042:$BA$2042)*12*Aux.ESC!X$10+
AD52*'1.2.IS'!AE$35*Aux.ESC!X$8</f>
        <v>0</v>
      </c>
      <c r="AF52" s="255">
        <f>SUMIFS(TabIstoricSalarizare[Valoarea obligațiunii calculate, lei],TabIstoricSalarizare[Tipul obligațiunilor ID],$D52,TabIstoricSalarizare[Anul],AF$5)*Aux.ESC!Y$7+
SUMIF('1.3.State'!$AC$6:$BA$6,'1.1.CP'!$D52,'1.3.State'!$AC$2042:$BA$2042)*12*Aux.ESC!Y$10+
AE52*'1.2.IS'!AF$35*Aux.ESC!Y$8</f>
        <v>0</v>
      </c>
      <c r="AG52" s="255">
        <f>SUMIFS(TabIstoricSalarizare[Valoarea obligațiunii calculate, lei],TabIstoricSalarizare[Tipul obligațiunilor ID],$D52,TabIstoricSalarizare[Anul],AG$5)*Aux.ESC!Z$7+
SUMIF('1.3.State'!$AC$6:$BA$6,'1.1.CP'!$D52,'1.3.State'!$AC$2042:$BA$2042)*12*Aux.ESC!Z$10+
AF52*'1.2.IS'!AG$35*Aux.ESC!Z$8</f>
        <v>0</v>
      </c>
      <c r="AH52" s="247"/>
    </row>
    <row r="53" spans="1:34" s="238" customFormat="1" outlineLevel="1" x14ac:dyDescent="0.2">
      <c r="A53" s="347" t="str">
        <f t="shared" si="0"/>
        <v>nul</v>
      </c>
      <c r="B53" s="235">
        <f>COUNTA(F$7:F53)</f>
        <v>47</v>
      </c>
      <c r="C53" s="235"/>
      <c r="D53" s="235">
        <v>1905</v>
      </c>
      <c r="E53" s="235"/>
      <c r="F53" s="235" t="s">
        <v>649</v>
      </c>
      <c r="G53" s="235"/>
      <c r="H53" s="236" t="s">
        <v>469</v>
      </c>
      <c r="I53" s="237"/>
      <c r="J53" s="237"/>
      <c r="K53" s="235"/>
      <c r="L53" s="96"/>
      <c r="M53" s="255">
        <f>SUMIFS(TabIstoricSalarizare[Valoarea obligațiunii calculate, lei],TabIstoricSalarizare[Tipul obligațiunilor ID],$D53,TabIstoricSalarizare[Anul],M$5)*Aux.ESC!F$7+
SUMIF('1.3.State'!$AC$6:$BA$6,'1.1.CP'!$D53,'1.3.State'!$AC$2042:$BA$2042)*12*Aux.ESC!F$10+
L53*'1.2.IS'!M$35*Aux.ESC!F$8</f>
        <v>0</v>
      </c>
      <c r="N53" s="255">
        <f>SUMIFS(TabIstoricSalarizare[Valoarea obligațiunii calculate, lei],TabIstoricSalarizare[Tipul obligațiunilor ID],$D53,TabIstoricSalarizare[Anul],N$5)*Aux.ESC!G$7+
SUMIF('1.3.State'!$AC$6:$BA$6,'1.1.CP'!$D53,'1.3.State'!$AC$2042:$BA$2042)*12*Aux.ESC!G$10+
M53*'1.2.IS'!N$35*Aux.ESC!G$8</f>
        <v>0</v>
      </c>
      <c r="O53" s="255">
        <f>SUMIFS(TabIstoricSalarizare[Valoarea obligațiunii calculate, lei],TabIstoricSalarizare[Tipul obligațiunilor ID],$D53,TabIstoricSalarizare[Anul],O$5)*Aux.ESC!H$7+
SUMIF('1.3.State'!$AC$6:$BA$6,'1.1.CP'!$D53,'1.3.State'!$AC$2042:$BA$2042)*12*Aux.ESC!H$10+
N53*'1.2.IS'!O$35*Aux.ESC!H$8</f>
        <v>0</v>
      </c>
      <c r="P53" s="255">
        <f>SUMIFS(TabIstoricSalarizare[Valoarea obligațiunii calculate, lei],TabIstoricSalarizare[Tipul obligațiunilor ID],$D53,TabIstoricSalarizare[Anul],P$5)*Aux.ESC!I$7+
SUMIF('1.3.State'!$AC$6:$BA$6,'1.1.CP'!$D53,'1.3.State'!$AC$2042:$BA$2042)*12*Aux.ESC!I$10+
O53*'1.2.IS'!P$35*Aux.ESC!I$8</f>
        <v>0</v>
      </c>
      <c r="Q53" s="255">
        <f>SUMIFS(TabIstoricSalarizare[Valoarea obligațiunii calculate, lei],TabIstoricSalarizare[Tipul obligațiunilor ID],$D53,TabIstoricSalarizare[Anul],Q$5)*Aux.ESC!J$7+
SUMIF('1.3.State'!$AC$6:$BA$6,'1.1.CP'!$D53,'1.3.State'!$AC$2042:$BA$2042)*12*Aux.ESC!J$10+
P53*'1.2.IS'!Q$35*Aux.ESC!J$8</f>
        <v>0</v>
      </c>
      <c r="R53" s="255">
        <f>SUMIFS(TabIstoricSalarizare[Valoarea obligațiunii calculate, lei],TabIstoricSalarizare[Tipul obligațiunilor ID],$D53,TabIstoricSalarizare[Anul],R$5)*Aux.ESC!K$7+
SUMIF('1.3.State'!$AC$6:$BA$6,'1.1.CP'!$D53,'1.3.State'!$AC$2042:$BA$2042)*12*Aux.ESC!K$10+
Q53*'1.2.IS'!R$35*Aux.ESC!K$8</f>
        <v>0</v>
      </c>
      <c r="S53" s="255">
        <f>SUMIFS(TabIstoricSalarizare[Valoarea obligațiunii calculate, lei],TabIstoricSalarizare[Tipul obligațiunilor ID],$D53,TabIstoricSalarizare[Anul],S$5)*Aux.ESC!L$7+
SUMIF('1.3.State'!$AC$6:$BA$6,'1.1.CP'!$D53,'1.3.State'!$AC$2042:$BA$2042)*12*Aux.ESC!L$10+
R53*'1.2.IS'!S$35*Aux.ESC!L$8</f>
        <v>0</v>
      </c>
      <c r="T53" s="255">
        <f>SUMIFS(TabIstoricSalarizare[Valoarea obligațiunii calculate, lei],TabIstoricSalarizare[Tipul obligațiunilor ID],$D53,TabIstoricSalarizare[Anul],T$5)*Aux.ESC!M$7+
SUMIF('1.3.State'!$AC$6:$BA$6,'1.1.CP'!$D53,'1.3.State'!$AC$2042:$BA$2042)*12*Aux.ESC!M$10+
S53*'1.2.IS'!T$35*Aux.ESC!M$8</f>
        <v>0</v>
      </c>
      <c r="U53" s="255">
        <f>SUMIFS(TabIstoricSalarizare[Valoarea obligațiunii calculate, lei],TabIstoricSalarizare[Tipul obligațiunilor ID],$D53,TabIstoricSalarizare[Anul],U$5)*Aux.ESC!N$7+
SUMIF('1.3.State'!$AC$6:$BA$6,'1.1.CP'!$D53,'1.3.State'!$AC$2042:$BA$2042)*12*Aux.ESC!N$10+
T53*'1.2.IS'!U$35*Aux.ESC!N$8</f>
        <v>0</v>
      </c>
      <c r="V53" s="255">
        <f>SUMIFS(TabIstoricSalarizare[Valoarea obligațiunii calculate, lei],TabIstoricSalarizare[Tipul obligațiunilor ID],$D53,TabIstoricSalarizare[Anul],V$5)*Aux.ESC!O$7+
SUMIF('1.3.State'!$AC$6:$BA$6,'1.1.CP'!$D53,'1.3.State'!$AC$2042:$BA$2042)*12*Aux.ESC!O$10+
U53*'1.2.IS'!V$35*Aux.ESC!O$8</f>
        <v>0</v>
      </c>
      <c r="W53" s="255">
        <f>SUMIFS(TabIstoricSalarizare[Valoarea obligațiunii calculate, lei],TabIstoricSalarizare[Tipul obligațiunilor ID],$D53,TabIstoricSalarizare[Anul],W$5)*Aux.ESC!P$7+
SUMIF('1.3.State'!$AC$6:$BA$6,'1.1.CP'!$D53,'1.3.State'!$AC$2042:$BA$2042)*12*Aux.ESC!P$10+
V53*'1.2.IS'!W$35*Aux.ESC!P$8</f>
        <v>0</v>
      </c>
      <c r="X53" s="255">
        <f>SUMIFS(TabIstoricSalarizare[Valoarea obligațiunii calculate, lei],TabIstoricSalarizare[Tipul obligațiunilor ID],$D53,TabIstoricSalarizare[Anul],X$5)*Aux.ESC!Q$7+
SUMIF('1.3.State'!$AC$6:$BA$6,'1.1.CP'!$D53,'1.3.State'!$AC$2042:$BA$2042)*12*Aux.ESC!Q$10+
W53*'1.2.IS'!X$35*Aux.ESC!Q$8</f>
        <v>0</v>
      </c>
      <c r="Y53" s="255">
        <f>SUMIFS(TabIstoricSalarizare[Valoarea obligațiunii calculate, lei],TabIstoricSalarizare[Tipul obligațiunilor ID],$D53,TabIstoricSalarizare[Anul],Y$5)*Aux.ESC!R$7+
SUMIF('1.3.State'!$AC$6:$BA$6,'1.1.CP'!$D53,'1.3.State'!$AC$2042:$BA$2042)*12*Aux.ESC!R$10+
X53*'1.2.IS'!Y$35*Aux.ESC!R$8</f>
        <v>0</v>
      </c>
      <c r="Z53" s="255">
        <f>SUMIFS(TabIstoricSalarizare[Valoarea obligațiunii calculate, lei],TabIstoricSalarizare[Tipul obligațiunilor ID],$D53,TabIstoricSalarizare[Anul],Z$5)*Aux.ESC!S$7+
SUMIF('1.3.State'!$AC$6:$BA$6,'1.1.CP'!$D53,'1.3.State'!$AC$2042:$BA$2042)*12*Aux.ESC!S$10+
Y53*'1.2.IS'!Z$35*Aux.ESC!S$8</f>
        <v>0</v>
      </c>
      <c r="AA53" s="255">
        <f>SUMIFS(TabIstoricSalarizare[Valoarea obligațiunii calculate, lei],TabIstoricSalarizare[Tipul obligațiunilor ID],$D53,TabIstoricSalarizare[Anul],AA$5)*Aux.ESC!T$7+
SUMIF('1.3.State'!$AC$6:$BA$6,'1.1.CP'!$D53,'1.3.State'!$AC$2042:$BA$2042)*12*Aux.ESC!T$10+
Z53*'1.2.IS'!AA$35*Aux.ESC!T$8</f>
        <v>0</v>
      </c>
      <c r="AB53" s="255">
        <f>SUMIFS(TabIstoricSalarizare[Valoarea obligațiunii calculate, lei],TabIstoricSalarizare[Tipul obligațiunilor ID],$D53,TabIstoricSalarizare[Anul],AB$5)*Aux.ESC!U$7+
SUMIF('1.3.State'!$AC$6:$BA$6,'1.1.CP'!$D53,'1.3.State'!$AC$2042:$BA$2042)*12*Aux.ESC!U$10+
AA53*'1.2.IS'!AB$35*Aux.ESC!U$8</f>
        <v>0</v>
      </c>
      <c r="AC53" s="255">
        <f>SUMIFS(TabIstoricSalarizare[Valoarea obligațiunii calculate, lei],TabIstoricSalarizare[Tipul obligațiunilor ID],$D53,TabIstoricSalarizare[Anul],AC$5)*Aux.ESC!V$7+
SUMIF('1.3.State'!$AC$6:$BA$6,'1.1.CP'!$D53,'1.3.State'!$AC$2042:$BA$2042)*12*Aux.ESC!V$10+
AB53*'1.2.IS'!AC$35*Aux.ESC!V$8</f>
        <v>0</v>
      </c>
      <c r="AD53" s="255">
        <f>SUMIFS(TabIstoricSalarizare[Valoarea obligațiunii calculate, lei],TabIstoricSalarizare[Tipul obligațiunilor ID],$D53,TabIstoricSalarizare[Anul],AD$5)*Aux.ESC!W$7+
SUMIF('1.3.State'!$AC$6:$BA$6,'1.1.CP'!$D53,'1.3.State'!$AC$2042:$BA$2042)*12*Aux.ESC!W$10+
AC53*'1.2.IS'!AD$35*Aux.ESC!W$8</f>
        <v>0</v>
      </c>
      <c r="AE53" s="255">
        <f>SUMIFS(TabIstoricSalarizare[Valoarea obligațiunii calculate, lei],TabIstoricSalarizare[Tipul obligațiunilor ID],$D53,TabIstoricSalarizare[Anul],AE$5)*Aux.ESC!X$7+
SUMIF('1.3.State'!$AC$6:$BA$6,'1.1.CP'!$D53,'1.3.State'!$AC$2042:$BA$2042)*12*Aux.ESC!X$10+
AD53*'1.2.IS'!AE$35*Aux.ESC!X$8</f>
        <v>0</v>
      </c>
      <c r="AF53" s="255">
        <f>SUMIFS(TabIstoricSalarizare[Valoarea obligațiunii calculate, lei],TabIstoricSalarizare[Tipul obligațiunilor ID],$D53,TabIstoricSalarizare[Anul],AF$5)*Aux.ESC!Y$7+
SUMIF('1.3.State'!$AC$6:$BA$6,'1.1.CP'!$D53,'1.3.State'!$AC$2042:$BA$2042)*12*Aux.ESC!Y$10+
AE53*'1.2.IS'!AF$35*Aux.ESC!Y$8</f>
        <v>0</v>
      </c>
      <c r="AG53" s="255">
        <f>SUMIFS(TabIstoricSalarizare[Valoarea obligațiunii calculate, lei],TabIstoricSalarizare[Tipul obligațiunilor ID],$D53,TabIstoricSalarizare[Anul],AG$5)*Aux.ESC!Z$7+
SUMIF('1.3.State'!$AC$6:$BA$6,'1.1.CP'!$D53,'1.3.State'!$AC$2042:$BA$2042)*12*Aux.ESC!Z$10+
AF53*'1.2.IS'!AG$35*Aux.ESC!Z$8</f>
        <v>0</v>
      </c>
      <c r="AH53" s="247"/>
    </row>
    <row r="54" spans="1:34" s="248" customFormat="1" outlineLevel="1" x14ac:dyDescent="0.2">
      <c r="A54" s="347" t="str">
        <f t="shared" si="0"/>
        <v>nul</v>
      </c>
      <c r="B54" s="243">
        <f>COUNTA(F$7:F54)</f>
        <v>48</v>
      </c>
      <c r="C54" s="243">
        <v>2000</v>
      </c>
      <c r="D54" s="243"/>
      <c r="E54" s="243"/>
      <c r="F54" s="243" t="s">
        <v>650</v>
      </c>
      <c r="G54" s="243"/>
      <c r="H54" s="244" t="s">
        <v>469</v>
      </c>
      <c r="I54" s="245"/>
      <c r="J54" s="245"/>
      <c r="K54" s="243"/>
      <c r="L54" s="246"/>
      <c r="M54" s="246">
        <f t="shared" ref="M54:AG54" si="10">SUM(M55,M70,M83,M92)</f>
        <v>0</v>
      </c>
      <c r="N54" s="246">
        <f t="shared" si="10"/>
        <v>0</v>
      </c>
      <c r="O54" s="246">
        <f t="shared" si="10"/>
        <v>0</v>
      </c>
      <c r="P54" s="246">
        <f t="shared" si="10"/>
        <v>0</v>
      </c>
      <c r="Q54" s="246">
        <f t="shared" si="10"/>
        <v>0</v>
      </c>
      <c r="R54" s="246">
        <f t="shared" si="10"/>
        <v>0</v>
      </c>
      <c r="S54" s="246">
        <f t="shared" si="10"/>
        <v>0</v>
      </c>
      <c r="T54" s="246">
        <f t="shared" si="10"/>
        <v>0</v>
      </c>
      <c r="U54" s="246">
        <f t="shared" si="10"/>
        <v>0</v>
      </c>
      <c r="V54" s="246">
        <f t="shared" si="10"/>
        <v>0</v>
      </c>
      <c r="W54" s="246">
        <f t="shared" si="10"/>
        <v>0</v>
      </c>
      <c r="X54" s="246">
        <f t="shared" si="10"/>
        <v>0</v>
      </c>
      <c r="Y54" s="246">
        <f t="shared" si="10"/>
        <v>0</v>
      </c>
      <c r="Z54" s="246">
        <f t="shared" si="10"/>
        <v>0</v>
      </c>
      <c r="AA54" s="246">
        <f t="shared" si="10"/>
        <v>0</v>
      </c>
      <c r="AB54" s="246">
        <f t="shared" si="10"/>
        <v>0</v>
      </c>
      <c r="AC54" s="246">
        <f t="shared" si="10"/>
        <v>0</v>
      </c>
      <c r="AD54" s="246">
        <f t="shared" si="10"/>
        <v>0</v>
      </c>
      <c r="AE54" s="246">
        <f t="shared" si="10"/>
        <v>0</v>
      </c>
      <c r="AF54" s="246">
        <f t="shared" si="10"/>
        <v>0</v>
      </c>
      <c r="AG54" s="246">
        <f t="shared" si="10"/>
        <v>0</v>
      </c>
      <c r="AH54" s="247"/>
    </row>
    <row r="55" spans="1:34" s="238" customFormat="1" outlineLevel="1" x14ac:dyDescent="0.2">
      <c r="A55" s="347" t="str">
        <f t="shared" si="0"/>
        <v>nul</v>
      </c>
      <c r="B55" s="306">
        <f>COUNTA(F$7:F55)</f>
        <v>49</v>
      </c>
      <c r="C55" s="306">
        <v>2100</v>
      </c>
      <c r="D55" s="306"/>
      <c r="E55" s="306"/>
      <c r="F55" s="306" t="s">
        <v>651</v>
      </c>
      <c r="G55" s="306"/>
      <c r="H55" s="307" t="s">
        <v>469</v>
      </c>
      <c r="I55" s="308"/>
      <c r="J55" s="308"/>
      <c r="K55" s="306"/>
      <c r="L55" s="309"/>
      <c r="M55" s="309">
        <f t="shared" ref="M55:AG55" si="11">SUM(M56,M58,M63)</f>
        <v>0</v>
      </c>
      <c r="N55" s="309">
        <f t="shared" si="11"/>
        <v>0</v>
      </c>
      <c r="O55" s="309">
        <f t="shared" si="11"/>
        <v>0</v>
      </c>
      <c r="P55" s="309">
        <f t="shared" si="11"/>
        <v>0</v>
      </c>
      <c r="Q55" s="309">
        <f t="shared" si="11"/>
        <v>0</v>
      </c>
      <c r="R55" s="309">
        <f t="shared" si="11"/>
        <v>0</v>
      </c>
      <c r="S55" s="309">
        <f t="shared" si="11"/>
        <v>0</v>
      </c>
      <c r="T55" s="309">
        <f t="shared" si="11"/>
        <v>0</v>
      </c>
      <c r="U55" s="309">
        <f t="shared" si="11"/>
        <v>0</v>
      </c>
      <c r="V55" s="309">
        <f t="shared" si="11"/>
        <v>0</v>
      </c>
      <c r="W55" s="309">
        <f t="shared" si="11"/>
        <v>0</v>
      </c>
      <c r="X55" s="309">
        <f t="shared" si="11"/>
        <v>0</v>
      </c>
      <c r="Y55" s="309">
        <f t="shared" si="11"/>
        <v>0</v>
      </c>
      <c r="Z55" s="309">
        <f t="shared" si="11"/>
        <v>0</v>
      </c>
      <c r="AA55" s="309">
        <f t="shared" si="11"/>
        <v>0</v>
      </c>
      <c r="AB55" s="309">
        <f t="shared" si="11"/>
        <v>0</v>
      </c>
      <c r="AC55" s="309">
        <f t="shared" si="11"/>
        <v>0</v>
      </c>
      <c r="AD55" s="309">
        <f t="shared" si="11"/>
        <v>0</v>
      </c>
      <c r="AE55" s="309">
        <f t="shared" si="11"/>
        <v>0</v>
      </c>
      <c r="AF55" s="309">
        <f t="shared" si="11"/>
        <v>0</v>
      </c>
      <c r="AG55" s="309">
        <f t="shared" si="11"/>
        <v>0</v>
      </c>
      <c r="AH55" s="247"/>
    </row>
    <row r="56" spans="1:34" s="238" customFormat="1" outlineLevel="1" x14ac:dyDescent="0.2">
      <c r="A56" s="347" t="str">
        <f t="shared" si="0"/>
        <v>nul</v>
      </c>
      <c r="B56" s="306">
        <f>COUNTA(F$7:F56)</f>
        <v>50</v>
      </c>
      <c r="C56" s="306">
        <v>2110</v>
      </c>
      <c r="D56" s="306"/>
      <c r="E56" s="306"/>
      <c r="F56" s="306" t="s">
        <v>652</v>
      </c>
      <c r="G56" s="306"/>
      <c r="H56" s="307" t="s">
        <v>469</v>
      </c>
      <c r="I56" s="308"/>
      <c r="J56" s="308"/>
      <c r="K56" s="306"/>
      <c r="L56" s="309"/>
      <c r="M56" s="309">
        <f t="shared" ref="M56:AG56" si="12">SUM(M57:M57)</f>
        <v>0</v>
      </c>
      <c r="N56" s="309">
        <f t="shared" si="12"/>
        <v>0</v>
      </c>
      <c r="O56" s="309">
        <f t="shared" si="12"/>
        <v>0</v>
      </c>
      <c r="P56" s="309">
        <f t="shared" si="12"/>
        <v>0</v>
      </c>
      <c r="Q56" s="309">
        <f t="shared" si="12"/>
        <v>0</v>
      </c>
      <c r="R56" s="309">
        <f t="shared" si="12"/>
        <v>0</v>
      </c>
      <c r="S56" s="309">
        <f t="shared" si="12"/>
        <v>0</v>
      </c>
      <c r="T56" s="309">
        <f t="shared" si="12"/>
        <v>0</v>
      </c>
      <c r="U56" s="309">
        <f t="shared" si="12"/>
        <v>0</v>
      </c>
      <c r="V56" s="309">
        <f t="shared" si="12"/>
        <v>0</v>
      </c>
      <c r="W56" s="309">
        <f t="shared" si="12"/>
        <v>0</v>
      </c>
      <c r="X56" s="309">
        <f t="shared" si="12"/>
        <v>0</v>
      </c>
      <c r="Y56" s="309">
        <f t="shared" si="12"/>
        <v>0</v>
      </c>
      <c r="Z56" s="309">
        <f t="shared" si="12"/>
        <v>0</v>
      </c>
      <c r="AA56" s="309">
        <f t="shared" si="12"/>
        <v>0</v>
      </c>
      <c r="AB56" s="309">
        <f t="shared" si="12"/>
        <v>0</v>
      </c>
      <c r="AC56" s="309">
        <f t="shared" si="12"/>
        <v>0</v>
      </c>
      <c r="AD56" s="309">
        <f t="shared" si="12"/>
        <v>0</v>
      </c>
      <c r="AE56" s="309">
        <f t="shared" si="12"/>
        <v>0</v>
      </c>
      <c r="AF56" s="309">
        <f t="shared" si="12"/>
        <v>0</v>
      </c>
      <c r="AG56" s="309">
        <f t="shared" si="12"/>
        <v>0</v>
      </c>
      <c r="AH56" s="247"/>
    </row>
    <row r="57" spans="1:34" s="238" customFormat="1" outlineLevel="1" x14ac:dyDescent="0.2">
      <c r="A57" s="347" t="str">
        <f t="shared" si="0"/>
        <v>nul</v>
      </c>
      <c r="B57" s="235">
        <f>COUNTA(F$7:F57)</f>
        <v>51</v>
      </c>
      <c r="C57" s="235"/>
      <c r="D57" s="235">
        <v>2111</v>
      </c>
      <c r="E57" s="235"/>
      <c r="F57" s="235" t="s">
        <v>1086</v>
      </c>
      <c r="G57" s="235"/>
      <c r="H57" s="236" t="s">
        <v>469</v>
      </c>
      <c r="I57" s="237"/>
      <c r="J57" s="237"/>
      <c r="K57" s="235"/>
      <c r="L57" s="96"/>
      <c r="M57" s="255">
        <f>SUMIFS(TabIstoricSalarizare[Valoarea obligațiunii calculate, lei],TabIstoricSalarizare[Tipul obligațiunilor ID],$D57,TabIstoricSalarizare[Anul],M$5)*Aux.ESC!F$7+
SUMIF('1.3.State'!$AC$6:$BA$6,'1.1.CP'!$D57,'1.3.State'!$AC$2042:$BA$2042)*12*Aux.ESC!F$10+
L57*'1.2.IS'!M$35*Aux.ESC!F$8</f>
        <v>0</v>
      </c>
      <c r="N57" s="255">
        <f>SUMIFS(TabIstoricSalarizare[Valoarea obligațiunii calculate, lei],TabIstoricSalarizare[Tipul obligațiunilor ID],$D57,TabIstoricSalarizare[Anul],N$5)*Aux.ESC!G$7+
SUMIF('1.3.State'!$AC$6:$BA$6,'1.1.CP'!$D57,'1.3.State'!$AC$2042:$BA$2042)*12*Aux.ESC!G$10+
M57*'1.2.IS'!N$35*Aux.ESC!G$8</f>
        <v>0</v>
      </c>
      <c r="O57" s="255">
        <f>SUMIFS(TabIstoricSalarizare[Valoarea obligațiunii calculate, lei],TabIstoricSalarizare[Tipul obligațiunilor ID],$D57,TabIstoricSalarizare[Anul],O$5)*Aux.ESC!H$7+
SUMIF('1.3.State'!$AC$6:$BA$6,'1.1.CP'!$D57,'1.3.State'!$AC$2042:$BA$2042)*12*Aux.ESC!H$10+
N57*'1.2.IS'!O$35*Aux.ESC!H$8</f>
        <v>0</v>
      </c>
      <c r="P57" s="255">
        <f>SUMIFS(TabIstoricSalarizare[Valoarea obligațiunii calculate, lei],TabIstoricSalarizare[Tipul obligațiunilor ID],$D57,TabIstoricSalarizare[Anul],P$5)*Aux.ESC!I$7+
SUMIF('1.3.State'!$AC$6:$BA$6,'1.1.CP'!$D57,'1.3.State'!$AC$2042:$BA$2042)*12*Aux.ESC!I$10+
O57*'1.2.IS'!P$35*Aux.ESC!I$8</f>
        <v>0</v>
      </c>
      <c r="Q57" s="255">
        <f>SUMIFS(TabIstoricSalarizare[Valoarea obligațiunii calculate, lei],TabIstoricSalarizare[Tipul obligațiunilor ID],$D57,TabIstoricSalarizare[Anul],Q$5)*Aux.ESC!J$7+
SUMIF('1.3.State'!$AC$6:$BA$6,'1.1.CP'!$D57,'1.3.State'!$AC$2042:$BA$2042)*12*Aux.ESC!J$10+
P57*'1.2.IS'!Q$35*Aux.ESC!J$8</f>
        <v>0</v>
      </c>
      <c r="R57" s="255">
        <f>SUMIFS(TabIstoricSalarizare[Valoarea obligațiunii calculate, lei],TabIstoricSalarizare[Tipul obligațiunilor ID],$D57,TabIstoricSalarizare[Anul],R$5)*Aux.ESC!K$7+
SUMIF('1.3.State'!$AC$6:$BA$6,'1.1.CP'!$D57,'1.3.State'!$AC$2042:$BA$2042)*12*Aux.ESC!K$10+
Q57*'1.2.IS'!R$35*Aux.ESC!K$8</f>
        <v>0</v>
      </c>
      <c r="S57" s="255">
        <f>SUMIFS(TabIstoricSalarizare[Valoarea obligațiunii calculate, lei],TabIstoricSalarizare[Tipul obligațiunilor ID],$D57,TabIstoricSalarizare[Anul],S$5)*Aux.ESC!L$7+
SUMIF('1.3.State'!$AC$6:$BA$6,'1.1.CP'!$D57,'1.3.State'!$AC$2042:$BA$2042)*12*Aux.ESC!L$10+
R57*'1.2.IS'!S$35*Aux.ESC!L$8</f>
        <v>0</v>
      </c>
      <c r="T57" s="255">
        <f>SUMIFS(TabIstoricSalarizare[Valoarea obligațiunii calculate, lei],TabIstoricSalarizare[Tipul obligațiunilor ID],$D57,TabIstoricSalarizare[Anul],T$5)*Aux.ESC!M$7+
SUMIF('1.3.State'!$AC$6:$BA$6,'1.1.CP'!$D57,'1.3.State'!$AC$2042:$BA$2042)*12*Aux.ESC!M$10+
S57*'1.2.IS'!T$35*Aux.ESC!M$8</f>
        <v>0</v>
      </c>
      <c r="U57" s="255">
        <f>SUMIFS(TabIstoricSalarizare[Valoarea obligațiunii calculate, lei],TabIstoricSalarizare[Tipul obligațiunilor ID],$D57,TabIstoricSalarizare[Anul],U$5)*Aux.ESC!N$7+
SUMIF('1.3.State'!$AC$6:$BA$6,'1.1.CP'!$D57,'1.3.State'!$AC$2042:$BA$2042)*12*Aux.ESC!N$10+
T57*'1.2.IS'!U$35*Aux.ESC!N$8</f>
        <v>0</v>
      </c>
      <c r="V57" s="255">
        <f>SUMIFS(TabIstoricSalarizare[Valoarea obligațiunii calculate, lei],TabIstoricSalarizare[Tipul obligațiunilor ID],$D57,TabIstoricSalarizare[Anul],V$5)*Aux.ESC!O$7+
SUMIF('1.3.State'!$AC$6:$BA$6,'1.1.CP'!$D57,'1.3.State'!$AC$2042:$BA$2042)*12*Aux.ESC!O$10+
U57*'1.2.IS'!V$35*Aux.ESC!O$8</f>
        <v>0</v>
      </c>
      <c r="W57" s="255">
        <f>SUMIFS(TabIstoricSalarizare[Valoarea obligațiunii calculate, lei],TabIstoricSalarizare[Tipul obligațiunilor ID],$D57,TabIstoricSalarizare[Anul],W$5)*Aux.ESC!P$7+
SUMIF('1.3.State'!$AC$6:$BA$6,'1.1.CP'!$D57,'1.3.State'!$AC$2042:$BA$2042)*12*Aux.ESC!P$10+
V57*'1.2.IS'!W$35*Aux.ESC!P$8</f>
        <v>0</v>
      </c>
      <c r="X57" s="255">
        <f>SUMIFS(TabIstoricSalarizare[Valoarea obligațiunii calculate, lei],TabIstoricSalarizare[Tipul obligațiunilor ID],$D57,TabIstoricSalarizare[Anul],X$5)*Aux.ESC!Q$7+
SUMIF('1.3.State'!$AC$6:$BA$6,'1.1.CP'!$D57,'1.3.State'!$AC$2042:$BA$2042)*12*Aux.ESC!Q$10+
W57*'1.2.IS'!X$35*Aux.ESC!Q$8</f>
        <v>0</v>
      </c>
      <c r="Y57" s="255">
        <f>SUMIFS(TabIstoricSalarizare[Valoarea obligațiunii calculate, lei],TabIstoricSalarizare[Tipul obligațiunilor ID],$D57,TabIstoricSalarizare[Anul],Y$5)*Aux.ESC!R$7+
SUMIF('1.3.State'!$AC$6:$BA$6,'1.1.CP'!$D57,'1.3.State'!$AC$2042:$BA$2042)*12*Aux.ESC!R$10+
X57*'1.2.IS'!Y$35*Aux.ESC!R$8</f>
        <v>0</v>
      </c>
      <c r="Z57" s="255">
        <f>SUMIFS(TabIstoricSalarizare[Valoarea obligațiunii calculate, lei],TabIstoricSalarizare[Tipul obligațiunilor ID],$D57,TabIstoricSalarizare[Anul],Z$5)*Aux.ESC!S$7+
SUMIF('1.3.State'!$AC$6:$BA$6,'1.1.CP'!$D57,'1.3.State'!$AC$2042:$BA$2042)*12*Aux.ESC!S$10+
Y57*'1.2.IS'!Z$35*Aux.ESC!S$8</f>
        <v>0</v>
      </c>
      <c r="AA57" s="255">
        <f>SUMIFS(TabIstoricSalarizare[Valoarea obligațiunii calculate, lei],TabIstoricSalarizare[Tipul obligațiunilor ID],$D57,TabIstoricSalarizare[Anul],AA$5)*Aux.ESC!T$7+
SUMIF('1.3.State'!$AC$6:$BA$6,'1.1.CP'!$D57,'1.3.State'!$AC$2042:$BA$2042)*12*Aux.ESC!T$10+
Z57*'1.2.IS'!AA$35*Aux.ESC!T$8</f>
        <v>0</v>
      </c>
      <c r="AB57" s="255">
        <f>SUMIFS(TabIstoricSalarizare[Valoarea obligațiunii calculate, lei],TabIstoricSalarizare[Tipul obligațiunilor ID],$D57,TabIstoricSalarizare[Anul],AB$5)*Aux.ESC!U$7+
SUMIF('1.3.State'!$AC$6:$BA$6,'1.1.CP'!$D57,'1.3.State'!$AC$2042:$BA$2042)*12*Aux.ESC!U$10+
AA57*'1.2.IS'!AB$35*Aux.ESC!U$8</f>
        <v>0</v>
      </c>
      <c r="AC57" s="255">
        <f>SUMIFS(TabIstoricSalarizare[Valoarea obligațiunii calculate, lei],TabIstoricSalarizare[Tipul obligațiunilor ID],$D57,TabIstoricSalarizare[Anul],AC$5)*Aux.ESC!V$7+
SUMIF('1.3.State'!$AC$6:$BA$6,'1.1.CP'!$D57,'1.3.State'!$AC$2042:$BA$2042)*12*Aux.ESC!V$10+
AB57*'1.2.IS'!AC$35*Aux.ESC!V$8</f>
        <v>0</v>
      </c>
      <c r="AD57" s="255">
        <f>SUMIFS(TabIstoricSalarizare[Valoarea obligațiunii calculate, lei],TabIstoricSalarizare[Tipul obligațiunilor ID],$D57,TabIstoricSalarizare[Anul],AD$5)*Aux.ESC!W$7+
SUMIF('1.3.State'!$AC$6:$BA$6,'1.1.CP'!$D57,'1.3.State'!$AC$2042:$BA$2042)*12*Aux.ESC!W$10+
AC57*'1.2.IS'!AD$35*Aux.ESC!W$8</f>
        <v>0</v>
      </c>
      <c r="AE57" s="255">
        <f>SUMIFS(TabIstoricSalarizare[Valoarea obligațiunii calculate, lei],TabIstoricSalarizare[Tipul obligațiunilor ID],$D57,TabIstoricSalarizare[Anul],AE$5)*Aux.ESC!X$7+
SUMIF('1.3.State'!$AC$6:$BA$6,'1.1.CP'!$D57,'1.3.State'!$AC$2042:$BA$2042)*12*Aux.ESC!X$10+
AD57*'1.2.IS'!AE$35*Aux.ESC!X$8</f>
        <v>0</v>
      </c>
      <c r="AF57" s="255">
        <f>SUMIFS(TabIstoricSalarizare[Valoarea obligațiunii calculate, lei],TabIstoricSalarizare[Tipul obligațiunilor ID],$D57,TabIstoricSalarizare[Anul],AF$5)*Aux.ESC!Y$7+
SUMIF('1.3.State'!$AC$6:$BA$6,'1.1.CP'!$D57,'1.3.State'!$AC$2042:$BA$2042)*12*Aux.ESC!Y$10+
AE57*'1.2.IS'!AF$35*Aux.ESC!Y$8</f>
        <v>0</v>
      </c>
      <c r="AG57" s="255">
        <f>SUMIFS(TabIstoricSalarizare[Valoarea obligațiunii calculate, lei],TabIstoricSalarizare[Tipul obligațiunilor ID],$D57,TabIstoricSalarizare[Anul],AG$5)*Aux.ESC!Z$7+
SUMIF('1.3.State'!$AC$6:$BA$6,'1.1.CP'!$D57,'1.3.State'!$AC$2042:$BA$2042)*12*Aux.ESC!Z$10+
AF57*'1.2.IS'!AG$35*Aux.ESC!Z$8</f>
        <v>0</v>
      </c>
      <c r="AH57" s="247"/>
    </row>
    <row r="58" spans="1:34" s="238" customFormat="1" outlineLevel="1" x14ac:dyDescent="0.2">
      <c r="A58" s="347" t="str">
        <f t="shared" si="0"/>
        <v>nul</v>
      </c>
      <c r="B58" s="306">
        <f>COUNTA(F$7:F58)</f>
        <v>52</v>
      </c>
      <c r="C58" s="306">
        <v>2120</v>
      </c>
      <c r="D58" s="306"/>
      <c r="E58" s="306"/>
      <c r="F58" s="306" t="s">
        <v>653</v>
      </c>
      <c r="G58" s="306"/>
      <c r="H58" s="307" t="s">
        <v>469</v>
      </c>
      <c r="I58" s="308"/>
      <c r="J58" s="308"/>
      <c r="K58" s="306"/>
      <c r="L58" s="309"/>
      <c r="M58" s="309">
        <f>SUM(M59:M62)</f>
        <v>0</v>
      </c>
      <c r="N58" s="309">
        <f t="shared" ref="N58:AG58" si="13">SUM(N59:N62)</f>
        <v>0</v>
      </c>
      <c r="O58" s="309">
        <f t="shared" si="13"/>
        <v>0</v>
      </c>
      <c r="P58" s="309">
        <f t="shared" si="13"/>
        <v>0</v>
      </c>
      <c r="Q58" s="309">
        <f t="shared" si="13"/>
        <v>0</v>
      </c>
      <c r="R58" s="309">
        <f t="shared" si="13"/>
        <v>0</v>
      </c>
      <c r="S58" s="309">
        <f t="shared" si="13"/>
        <v>0</v>
      </c>
      <c r="T58" s="309">
        <f t="shared" si="13"/>
        <v>0</v>
      </c>
      <c r="U58" s="309">
        <f t="shared" si="13"/>
        <v>0</v>
      </c>
      <c r="V58" s="309">
        <f t="shared" si="13"/>
        <v>0</v>
      </c>
      <c r="W58" s="309">
        <f t="shared" si="13"/>
        <v>0</v>
      </c>
      <c r="X58" s="309">
        <f t="shared" si="13"/>
        <v>0</v>
      </c>
      <c r="Y58" s="309">
        <f t="shared" si="13"/>
        <v>0</v>
      </c>
      <c r="Z58" s="309">
        <f t="shared" si="13"/>
        <v>0</v>
      </c>
      <c r="AA58" s="309">
        <f t="shared" si="13"/>
        <v>0</v>
      </c>
      <c r="AB58" s="309">
        <f t="shared" si="13"/>
        <v>0</v>
      </c>
      <c r="AC58" s="309">
        <f t="shared" si="13"/>
        <v>0</v>
      </c>
      <c r="AD58" s="309">
        <f t="shared" si="13"/>
        <v>0</v>
      </c>
      <c r="AE58" s="309">
        <f t="shared" si="13"/>
        <v>0</v>
      </c>
      <c r="AF58" s="309">
        <f t="shared" si="13"/>
        <v>0</v>
      </c>
      <c r="AG58" s="309">
        <f t="shared" si="13"/>
        <v>0</v>
      </c>
      <c r="AH58" s="247"/>
    </row>
    <row r="59" spans="1:34" s="238" customFormat="1" outlineLevel="1" x14ac:dyDescent="0.2">
      <c r="A59" s="347" t="str">
        <f t="shared" si="0"/>
        <v>nul</v>
      </c>
      <c r="B59" s="235">
        <f>COUNTA(F$7:F59)</f>
        <v>53</v>
      </c>
      <c r="C59" s="235"/>
      <c r="D59" s="235">
        <v>2121</v>
      </c>
      <c r="E59" s="235"/>
      <c r="F59" s="235" t="s">
        <v>654</v>
      </c>
      <c r="G59" s="235"/>
      <c r="H59" s="236" t="s">
        <v>469</v>
      </c>
      <c r="I59" s="237"/>
      <c r="J59" s="237"/>
      <c r="K59" s="235"/>
      <c r="L59" s="96"/>
      <c r="M59" s="255">
        <f>SUMIFS(TabIstoricSalarizare[Valoarea obligațiunii calculate, lei],TabIstoricSalarizare[Tipul obligațiunilor ID],$D59,TabIstoricSalarizare[Anul],M$5)*Aux.ESC!F$7+
SUMIF('1.3.State'!$AC$6:$BA$6,'1.1.CP'!$D59,'1.3.State'!$AC$2042:$BA$2042)*12*Aux.ESC!F$10+
L59*'1.2.IS'!M$35*Aux.ESC!F$8</f>
        <v>0</v>
      </c>
      <c r="N59" s="255">
        <f>SUMIFS(TabIstoricSalarizare[Valoarea obligațiunii calculate, lei],TabIstoricSalarizare[Tipul obligațiunilor ID],$D59,TabIstoricSalarizare[Anul],N$5)*Aux.ESC!G$7+
SUMIF('1.3.State'!$AC$6:$BA$6,'1.1.CP'!$D59,'1.3.State'!$AC$2042:$BA$2042)*12*Aux.ESC!G$10+
M59*'1.2.IS'!N$35*Aux.ESC!G$8</f>
        <v>0</v>
      </c>
      <c r="O59" s="255">
        <f>SUMIFS(TabIstoricSalarizare[Valoarea obligațiunii calculate, lei],TabIstoricSalarizare[Tipul obligațiunilor ID],$D59,TabIstoricSalarizare[Anul],O$5)*Aux.ESC!H$7+
SUMIF('1.3.State'!$AC$6:$BA$6,'1.1.CP'!$D59,'1.3.State'!$AC$2042:$BA$2042)*12*Aux.ESC!H$10+
N59*'1.2.IS'!O$35*Aux.ESC!H$8</f>
        <v>0</v>
      </c>
      <c r="P59" s="255">
        <f>SUMIFS(TabIstoricSalarizare[Valoarea obligațiunii calculate, lei],TabIstoricSalarizare[Tipul obligațiunilor ID],$D59,TabIstoricSalarizare[Anul],P$5)*Aux.ESC!I$7+
SUMIF('1.3.State'!$AC$6:$BA$6,'1.1.CP'!$D59,'1.3.State'!$AC$2042:$BA$2042)*12*Aux.ESC!I$10+
O59*'1.2.IS'!P$35*Aux.ESC!I$8</f>
        <v>0</v>
      </c>
      <c r="Q59" s="255">
        <f>SUMIFS(TabIstoricSalarizare[Valoarea obligațiunii calculate, lei],TabIstoricSalarizare[Tipul obligațiunilor ID],$D59,TabIstoricSalarizare[Anul],Q$5)*Aux.ESC!J$7+
SUMIF('1.3.State'!$AC$6:$BA$6,'1.1.CP'!$D59,'1.3.State'!$AC$2042:$BA$2042)*12*Aux.ESC!J$10+
P59*'1.2.IS'!Q$35*Aux.ESC!J$8</f>
        <v>0</v>
      </c>
      <c r="R59" s="255">
        <f>SUMIFS(TabIstoricSalarizare[Valoarea obligațiunii calculate, lei],TabIstoricSalarizare[Tipul obligațiunilor ID],$D59,TabIstoricSalarizare[Anul],R$5)*Aux.ESC!K$7+
SUMIF('1.3.State'!$AC$6:$BA$6,'1.1.CP'!$D59,'1.3.State'!$AC$2042:$BA$2042)*12*Aux.ESC!K$10+
Q59*'1.2.IS'!R$35*Aux.ESC!K$8</f>
        <v>0</v>
      </c>
      <c r="S59" s="255">
        <f>SUMIFS(TabIstoricSalarizare[Valoarea obligațiunii calculate, lei],TabIstoricSalarizare[Tipul obligațiunilor ID],$D59,TabIstoricSalarizare[Anul],S$5)*Aux.ESC!L$7+
SUMIF('1.3.State'!$AC$6:$BA$6,'1.1.CP'!$D59,'1.3.State'!$AC$2042:$BA$2042)*12*Aux.ESC!L$10+
R59*'1.2.IS'!S$35*Aux.ESC!L$8</f>
        <v>0</v>
      </c>
      <c r="T59" s="255">
        <f>SUMIFS(TabIstoricSalarizare[Valoarea obligațiunii calculate, lei],TabIstoricSalarizare[Tipul obligațiunilor ID],$D59,TabIstoricSalarizare[Anul],T$5)*Aux.ESC!M$7+
SUMIF('1.3.State'!$AC$6:$BA$6,'1.1.CP'!$D59,'1.3.State'!$AC$2042:$BA$2042)*12*Aux.ESC!M$10+
S59*'1.2.IS'!T$35*Aux.ESC!M$8</f>
        <v>0</v>
      </c>
      <c r="U59" s="255">
        <f>SUMIFS(TabIstoricSalarizare[Valoarea obligațiunii calculate, lei],TabIstoricSalarizare[Tipul obligațiunilor ID],$D59,TabIstoricSalarizare[Anul],U$5)*Aux.ESC!N$7+
SUMIF('1.3.State'!$AC$6:$BA$6,'1.1.CP'!$D59,'1.3.State'!$AC$2042:$BA$2042)*12*Aux.ESC!N$10+
T59*'1.2.IS'!U$35*Aux.ESC!N$8</f>
        <v>0</v>
      </c>
      <c r="V59" s="255">
        <f>SUMIFS(TabIstoricSalarizare[Valoarea obligațiunii calculate, lei],TabIstoricSalarizare[Tipul obligațiunilor ID],$D59,TabIstoricSalarizare[Anul],V$5)*Aux.ESC!O$7+
SUMIF('1.3.State'!$AC$6:$BA$6,'1.1.CP'!$D59,'1.3.State'!$AC$2042:$BA$2042)*12*Aux.ESC!O$10+
U59*'1.2.IS'!V$35*Aux.ESC!O$8</f>
        <v>0</v>
      </c>
      <c r="W59" s="255">
        <f>SUMIFS(TabIstoricSalarizare[Valoarea obligațiunii calculate, lei],TabIstoricSalarizare[Tipul obligațiunilor ID],$D59,TabIstoricSalarizare[Anul],W$5)*Aux.ESC!P$7+
SUMIF('1.3.State'!$AC$6:$BA$6,'1.1.CP'!$D59,'1.3.State'!$AC$2042:$BA$2042)*12*Aux.ESC!P$10+
V59*'1.2.IS'!W$35*Aux.ESC!P$8</f>
        <v>0</v>
      </c>
      <c r="X59" s="255">
        <f>SUMIFS(TabIstoricSalarizare[Valoarea obligațiunii calculate, lei],TabIstoricSalarizare[Tipul obligațiunilor ID],$D59,TabIstoricSalarizare[Anul],X$5)*Aux.ESC!Q$7+
SUMIF('1.3.State'!$AC$6:$BA$6,'1.1.CP'!$D59,'1.3.State'!$AC$2042:$BA$2042)*12*Aux.ESC!Q$10+
W59*'1.2.IS'!X$35*Aux.ESC!Q$8</f>
        <v>0</v>
      </c>
      <c r="Y59" s="255">
        <f>SUMIFS(TabIstoricSalarizare[Valoarea obligațiunii calculate, lei],TabIstoricSalarizare[Tipul obligațiunilor ID],$D59,TabIstoricSalarizare[Anul],Y$5)*Aux.ESC!R$7+
SUMIF('1.3.State'!$AC$6:$BA$6,'1.1.CP'!$D59,'1.3.State'!$AC$2042:$BA$2042)*12*Aux.ESC!R$10+
X59*'1.2.IS'!Y$35*Aux.ESC!R$8</f>
        <v>0</v>
      </c>
      <c r="Z59" s="255">
        <f>SUMIFS(TabIstoricSalarizare[Valoarea obligațiunii calculate, lei],TabIstoricSalarizare[Tipul obligațiunilor ID],$D59,TabIstoricSalarizare[Anul],Z$5)*Aux.ESC!S$7+
SUMIF('1.3.State'!$AC$6:$BA$6,'1.1.CP'!$D59,'1.3.State'!$AC$2042:$BA$2042)*12*Aux.ESC!S$10+
Y59*'1.2.IS'!Z$35*Aux.ESC!S$8</f>
        <v>0</v>
      </c>
      <c r="AA59" s="255">
        <f>SUMIFS(TabIstoricSalarizare[Valoarea obligațiunii calculate, lei],TabIstoricSalarizare[Tipul obligațiunilor ID],$D59,TabIstoricSalarizare[Anul],AA$5)*Aux.ESC!T$7+
SUMIF('1.3.State'!$AC$6:$BA$6,'1.1.CP'!$D59,'1.3.State'!$AC$2042:$BA$2042)*12*Aux.ESC!T$10+
Z59*'1.2.IS'!AA$35*Aux.ESC!T$8</f>
        <v>0</v>
      </c>
      <c r="AB59" s="255">
        <f>SUMIFS(TabIstoricSalarizare[Valoarea obligațiunii calculate, lei],TabIstoricSalarizare[Tipul obligațiunilor ID],$D59,TabIstoricSalarizare[Anul],AB$5)*Aux.ESC!U$7+
SUMIF('1.3.State'!$AC$6:$BA$6,'1.1.CP'!$D59,'1.3.State'!$AC$2042:$BA$2042)*12*Aux.ESC!U$10+
AA59*'1.2.IS'!AB$35*Aux.ESC!U$8</f>
        <v>0</v>
      </c>
      <c r="AC59" s="255">
        <f>SUMIFS(TabIstoricSalarizare[Valoarea obligațiunii calculate, lei],TabIstoricSalarizare[Tipul obligațiunilor ID],$D59,TabIstoricSalarizare[Anul],AC$5)*Aux.ESC!V$7+
SUMIF('1.3.State'!$AC$6:$BA$6,'1.1.CP'!$D59,'1.3.State'!$AC$2042:$BA$2042)*12*Aux.ESC!V$10+
AB59*'1.2.IS'!AC$35*Aux.ESC!V$8</f>
        <v>0</v>
      </c>
      <c r="AD59" s="255">
        <f>SUMIFS(TabIstoricSalarizare[Valoarea obligațiunii calculate, lei],TabIstoricSalarizare[Tipul obligațiunilor ID],$D59,TabIstoricSalarizare[Anul],AD$5)*Aux.ESC!W$7+
SUMIF('1.3.State'!$AC$6:$BA$6,'1.1.CP'!$D59,'1.3.State'!$AC$2042:$BA$2042)*12*Aux.ESC!W$10+
AC59*'1.2.IS'!AD$35*Aux.ESC!W$8</f>
        <v>0</v>
      </c>
      <c r="AE59" s="255">
        <f>SUMIFS(TabIstoricSalarizare[Valoarea obligațiunii calculate, lei],TabIstoricSalarizare[Tipul obligațiunilor ID],$D59,TabIstoricSalarizare[Anul],AE$5)*Aux.ESC!X$7+
SUMIF('1.3.State'!$AC$6:$BA$6,'1.1.CP'!$D59,'1.3.State'!$AC$2042:$BA$2042)*12*Aux.ESC!X$10+
AD59*'1.2.IS'!AE$35*Aux.ESC!X$8</f>
        <v>0</v>
      </c>
      <c r="AF59" s="255">
        <f>SUMIFS(TabIstoricSalarizare[Valoarea obligațiunii calculate, lei],TabIstoricSalarizare[Tipul obligațiunilor ID],$D59,TabIstoricSalarizare[Anul],AF$5)*Aux.ESC!Y$7+
SUMIF('1.3.State'!$AC$6:$BA$6,'1.1.CP'!$D59,'1.3.State'!$AC$2042:$BA$2042)*12*Aux.ESC!Y$10+
AE59*'1.2.IS'!AF$35*Aux.ESC!Y$8</f>
        <v>0</v>
      </c>
      <c r="AG59" s="255">
        <f>SUMIFS(TabIstoricSalarizare[Valoarea obligațiunii calculate, lei],TabIstoricSalarizare[Tipul obligațiunilor ID],$D59,TabIstoricSalarizare[Anul],AG$5)*Aux.ESC!Z$7+
SUMIF('1.3.State'!$AC$6:$BA$6,'1.1.CP'!$D59,'1.3.State'!$AC$2042:$BA$2042)*12*Aux.ESC!Z$10+
AF59*'1.2.IS'!AG$35*Aux.ESC!Z$8</f>
        <v>0</v>
      </c>
      <c r="AH59" s="247"/>
    </row>
    <row r="60" spans="1:34" s="238" customFormat="1" outlineLevel="1" x14ac:dyDescent="0.2">
      <c r="A60" s="347" t="str">
        <f t="shared" si="0"/>
        <v>nul</v>
      </c>
      <c r="B60" s="235">
        <f>COUNTA(F$7:F60)</f>
        <v>54</v>
      </c>
      <c r="C60" s="235"/>
      <c r="D60" s="235">
        <v>2122</v>
      </c>
      <c r="E60" s="235"/>
      <c r="F60" s="235" t="s">
        <v>655</v>
      </c>
      <c r="G60" s="235"/>
      <c r="H60" s="236" t="s">
        <v>469</v>
      </c>
      <c r="I60" s="237"/>
      <c r="J60" s="237"/>
      <c r="K60" s="235"/>
      <c r="L60" s="96"/>
      <c r="M60" s="255">
        <f>SUMIFS(TabIstoricSalarizare[Valoarea obligațiunii calculate, lei],TabIstoricSalarizare[Tipul obligațiunilor ID],$D60,TabIstoricSalarizare[Anul],M$5)*Aux.ESC!F$7+
SUMIF('1.3.State'!$AC$6:$BA$6,'1.1.CP'!$D60,'1.3.State'!$AC$2042:$BA$2042)*12*Aux.ESC!F$10+
L60*'1.2.IS'!M$35*Aux.ESC!F$8</f>
        <v>0</v>
      </c>
      <c r="N60" s="255">
        <f>SUMIFS(TabIstoricSalarizare[Valoarea obligațiunii calculate, lei],TabIstoricSalarizare[Tipul obligațiunilor ID],$D60,TabIstoricSalarizare[Anul],N$5)*Aux.ESC!G$7+
SUMIF('1.3.State'!$AC$6:$BA$6,'1.1.CP'!$D60,'1.3.State'!$AC$2042:$BA$2042)*12*Aux.ESC!G$10+
M60*'1.2.IS'!N$35*Aux.ESC!G$8</f>
        <v>0</v>
      </c>
      <c r="O60" s="255">
        <f>SUMIFS(TabIstoricSalarizare[Valoarea obligațiunii calculate, lei],TabIstoricSalarizare[Tipul obligațiunilor ID],$D60,TabIstoricSalarizare[Anul],O$5)*Aux.ESC!H$7+
SUMIF('1.3.State'!$AC$6:$BA$6,'1.1.CP'!$D60,'1.3.State'!$AC$2042:$BA$2042)*12*Aux.ESC!H$10+
N60*'1.2.IS'!O$35*Aux.ESC!H$8</f>
        <v>0</v>
      </c>
      <c r="P60" s="255">
        <f>SUMIFS(TabIstoricSalarizare[Valoarea obligațiunii calculate, lei],TabIstoricSalarizare[Tipul obligațiunilor ID],$D60,TabIstoricSalarizare[Anul],P$5)*Aux.ESC!I$7+
SUMIF('1.3.State'!$AC$6:$BA$6,'1.1.CP'!$D60,'1.3.State'!$AC$2042:$BA$2042)*12*Aux.ESC!I$10+
O60*'1.2.IS'!P$35*Aux.ESC!I$8</f>
        <v>0</v>
      </c>
      <c r="Q60" s="255">
        <f>SUMIFS(TabIstoricSalarizare[Valoarea obligațiunii calculate, lei],TabIstoricSalarizare[Tipul obligațiunilor ID],$D60,TabIstoricSalarizare[Anul],Q$5)*Aux.ESC!J$7+
SUMIF('1.3.State'!$AC$6:$BA$6,'1.1.CP'!$D60,'1.3.State'!$AC$2042:$BA$2042)*12*Aux.ESC!J$10+
P60*'1.2.IS'!Q$35*Aux.ESC!J$8</f>
        <v>0</v>
      </c>
      <c r="R60" s="255">
        <f>SUMIFS(TabIstoricSalarizare[Valoarea obligațiunii calculate, lei],TabIstoricSalarizare[Tipul obligațiunilor ID],$D60,TabIstoricSalarizare[Anul],R$5)*Aux.ESC!K$7+
SUMIF('1.3.State'!$AC$6:$BA$6,'1.1.CP'!$D60,'1.3.State'!$AC$2042:$BA$2042)*12*Aux.ESC!K$10+
Q60*'1.2.IS'!R$35*Aux.ESC!K$8</f>
        <v>0</v>
      </c>
      <c r="S60" s="255">
        <f>SUMIFS(TabIstoricSalarizare[Valoarea obligațiunii calculate, lei],TabIstoricSalarizare[Tipul obligațiunilor ID],$D60,TabIstoricSalarizare[Anul],S$5)*Aux.ESC!L$7+
SUMIF('1.3.State'!$AC$6:$BA$6,'1.1.CP'!$D60,'1.3.State'!$AC$2042:$BA$2042)*12*Aux.ESC!L$10+
R60*'1.2.IS'!S$35*Aux.ESC!L$8</f>
        <v>0</v>
      </c>
      <c r="T60" s="255">
        <f>SUMIFS(TabIstoricSalarizare[Valoarea obligațiunii calculate, lei],TabIstoricSalarizare[Tipul obligațiunilor ID],$D60,TabIstoricSalarizare[Anul],T$5)*Aux.ESC!M$7+
SUMIF('1.3.State'!$AC$6:$BA$6,'1.1.CP'!$D60,'1.3.State'!$AC$2042:$BA$2042)*12*Aux.ESC!M$10+
S60*'1.2.IS'!T$35*Aux.ESC!M$8</f>
        <v>0</v>
      </c>
      <c r="U60" s="255">
        <f>SUMIFS(TabIstoricSalarizare[Valoarea obligațiunii calculate, lei],TabIstoricSalarizare[Tipul obligațiunilor ID],$D60,TabIstoricSalarizare[Anul],U$5)*Aux.ESC!N$7+
SUMIF('1.3.State'!$AC$6:$BA$6,'1.1.CP'!$D60,'1.3.State'!$AC$2042:$BA$2042)*12*Aux.ESC!N$10+
T60*'1.2.IS'!U$35*Aux.ESC!N$8</f>
        <v>0</v>
      </c>
      <c r="V60" s="255">
        <f>SUMIFS(TabIstoricSalarizare[Valoarea obligațiunii calculate, lei],TabIstoricSalarizare[Tipul obligațiunilor ID],$D60,TabIstoricSalarizare[Anul],V$5)*Aux.ESC!O$7+
SUMIF('1.3.State'!$AC$6:$BA$6,'1.1.CP'!$D60,'1.3.State'!$AC$2042:$BA$2042)*12*Aux.ESC!O$10+
U60*'1.2.IS'!V$35*Aux.ESC!O$8</f>
        <v>0</v>
      </c>
      <c r="W60" s="255">
        <f>SUMIFS(TabIstoricSalarizare[Valoarea obligațiunii calculate, lei],TabIstoricSalarizare[Tipul obligațiunilor ID],$D60,TabIstoricSalarizare[Anul],W$5)*Aux.ESC!P$7+
SUMIF('1.3.State'!$AC$6:$BA$6,'1.1.CP'!$D60,'1.3.State'!$AC$2042:$BA$2042)*12*Aux.ESC!P$10+
V60*'1.2.IS'!W$35*Aux.ESC!P$8</f>
        <v>0</v>
      </c>
      <c r="X60" s="255">
        <f>SUMIFS(TabIstoricSalarizare[Valoarea obligațiunii calculate, lei],TabIstoricSalarizare[Tipul obligațiunilor ID],$D60,TabIstoricSalarizare[Anul],X$5)*Aux.ESC!Q$7+
SUMIF('1.3.State'!$AC$6:$BA$6,'1.1.CP'!$D60,'1.3.State'!$AC$2042:$BA$2042)*12*Aux.ESC!Q$10+
W60*'1.2.IS'!X$35*Aux.ESC!Q$8</f>
        <v>0</v>
      </c>
      <c r="Y60" s="255">
        <f>SUMIFS(TabIstoricSalarizare[Valoarea obligațiunii calculate, lei],TabIstoricSalarizare[Tipul obligațiunilor ID],$D60,TabIstoricSalarizare[Anul],Y$5)*Aux.ESC!R$7+
SUMIF('1.3.State'!$AC$6:$BA$6,'1.1.CP'!$D60,'1.3.State'!$AC$2042:$BA$2042)*12*Aux.ESC!R$10+
X60*'1.2.IS'!Y$35*Aux.ESC!R$8</f>
        <v>0</v>
      </c>
      <c r="Z60" s="255">
        <f>SUMIFS(TabIstoricSalarizare[Valoarea obligațiunii calculate, lei],TabIstoricSalarizare[Tipul obligațiunilor ID],$D60,TabIstoricSalarizare[Anul],Z$5)*Aux.ESC!S$7+
SUMIF('1.3.State'!$AC$6:$BA$6,'1.1.CP'!$D60,'1.3.State'!$AC$2042:$BA$2042)*12*Aux.ESC!S$10+
Y60*'1.2.IS'!Z$35*Aux.ESC!S$8</f>
        <v>0</v>
      </c>
      <c r="AA60" s="255">
        <f>SUMIFS(TabIstoricSalarizare[Valoarea obligațiunii calculate, lei],TabIstoricSalarizare[Tipul obligațiunilor ID],$D60,TabIstoricSalarizare[Anul],AA$5)*Aux.ESC!T$7+
SUMIF('1.3.State'!$AC$6:$BA$6,'1.1.CP'!$D60,'1.3.State'!$AC$2042:$BA$2042)*12*Aux.ESC!T$10+
Z60*'1.2.IS'!AA$35*Aux.ESC!T$8</f>
        <v>0</v>
      </c>
      <c r="AB60" s="255">
        <f>SUMIFS(TabIstoricSalarizare[Valoarea obligațiunii calculate, lei],TabIstoricSalarizare[Tipul obligațiunilor ID],$D60,TabIstoricSalarizare[Anul],AB$5)*Aux.ESC!U$7+
SUMIF('1.3.State'!$AC$6:$BA$6,'1.1.CP'!$D60,'1.3.State'!$AC$2042:$BA$2042)*12*Aux.ESC!U$10+
AA60*'1.2.IS'!AB$35*Aux.ESC!U$8</f>
        <v>0</v>
      </c>
      <c r="AC60" s="255">
        <f>SUMIFS(TabIstoricSalarizare[Valoarea obligațiunii calculate, lei],TabIstoricSalarizare[Tipul obligațiunilor ID],$D60,TabIstoricSalarizare[Anul],AC$5)*Aux.ESC!V$7+
SUMIF('1.3.State'!$AC$6:$BA$6,'1.1.CP'!$D60,'1.3.State'!$AC$2042:$BA$2042)*12*Aux.ESC!V$10+
AB60*'1.2.IS'!AC$35*Aux.ESC!V$8</f>
        <v>0</v>
      </c>
      <c r="AD60" s="255">
        <f>SUMIFS(TabIstoricSalarizare[Valoarea obligațiunii calculate, lei],TabIstoricSalarizare[Tipul obligațiunilor ID],$D60,TabIstoricSalarizare[Anul],AD$5)*Aux.ESC!W$7+
SUMIF('1.3.State'!$AC$6:$BA$6,'1.1.CP'!$D60,'1.3.State'!$AC$2042:$BA$2042)*12*Aux.ESC!W$10+
AC60*'1.2.IS'!AD$35*Aux.ESC!W$8</f>
        <v>0</v>
      </c>
      <c r="AE60" s="255">
        <f>SUMIFS(TabIstoricSalarizare[Valoarea obligațiunii calculate, lei],TabIstoricSalarizare[Tipul obligațiunilor ID],$D60,TabIstoricSalarizare[Anul],AE$5)*Aux.ESC!X$7+
SUMIF('1.3.State'!$AC$6:$BA$6,'1.1.CP'!$D60,'1.3.State'!$AC$2042:$BA$2042)*12*Aux.ESC!X$10+
AD60*'1.2.IS'!AE$35*Aux.ESC!X$8</f>
        <v>0</v>
      </c>
      <c r="AF60" s="255">
        <f>SUMIFS(TabIstoricSalarizare[Valoarea obligațiunii calculate, lei],TabIstoricSalarizare[Tipul obligațiunilor ID],$D60,TabIstoricSalarizare[Anul],AF$5)*Aux.ESC!Y$7+
SUMIF('1.3.State'!$AC$6:$BA$6,'1.1.CP'!$D60,'1.3.State'!$AC$2042:$BA$2042)*12*Aux.ESC!Y$10+
AE60*'1.2.IS'!AF$35*Aux.ESC!Y$8</f>
        <v>0</v>
      </c>
      <c r="AG60" s="255">
        <f>SUMIFS(TabIstoricSalarizare[Valoarea obligațiunii calculate, lei],TabIstoricSalarizare[Tipul obligațiunilor ID],$D60,TabIstoricSalarizare[Anul],AG$5)*Aux.ESC!Z$7+
SUMIF('1.3.State'!$AC$6:$BA$6,'1.1.CP'!$D60,'1.3.State'!$AC$2042:$BA$2042)*12*Aux.ESC!Z$10+
AF60*'1.2.IS'!AG$35*Aux.ESC!Z$8</f>
        <v>0</v>
      </c>
      <c r="AH60" s="247"/>
    </row>
    <row r="61" spans="1:34" s="238" customFormat="1" outlineLevel="1" x14ac:dyDescent="0.2">
      <c r="A61" s="347" t="str">
        <f t="shared" si="0"/>
        <v>nul</v>
      </c>
      <c r="B61" s="235">
        <f>COUNTA(F$7:F61)</f>
        <v>55</v>
      </c>
      <c r="C61" s="235"/>
      <c r="D61" s="235">
        <v>2123</v>
      </c>
      <c r="E61" s="235"/>
      <c r="F61" s="235" t="s">
        <v>656</v>
      </c>
      <c r="G61" s="235"/>
      <c r="H61" s="236" t="s">
        <v>469</v>
      </c>
      <c r="I61" s="237"/>
      <c r="J61" s="237"/>
      <c r="K61" s="235"/>
      <c r="L61" s="96"/>
      <c r="M61" s="255">
        <f>SUMIFS(TabIstoricSalarizare[Valoarea obligațiunii calculate, lei],TabIstoricSalarizare[Tipul obligațiunilor ID],$D61,TabIstoricSalarizare[Anul],M$5)*Aux.ESC!F$7+
SUMIF('1.3.State'!$AC$6:$BA$6,'1.1.CP'!$D61,'1.3.State'!$AC$2042:$BA$2042)*12*Aux.ESC!F$10+
L61*'1.2.IS'!M$35*Aux.ESC!F$8</f>
        <v>0</v>
      </c>
      <c r="N61" s="255">
        <f>SUMIFS(TabIstoricSalarizare[Valoarea obligațiunii calculate, lei],TabIstoricSalarizare[Tipul obligațiunilor ID],$D61,TabIstoricSalarizare[Anul],N$5)*Aux.ESC!G$7+
SUMIF('1.3.State'!$AC$6:$BA$6,'1.1.CP'!$D61,'1.3.State'!$AC$2042:$BA$2042)*12*Aux.ESC!G$10+
M61*'1.2.IS'!N$35*Aux.ESC!G$8</f>
        <v>0</v>
      </c>
      <c r="O61" s="255">
        <f>SUMIFS(TabIstoricSalarizare[Valoarea obligațiunii calculate, lei],TabIstoricSalarizare[Tipul obligațiunilor ID],$D61,TabIstoricSalarizare[Anul],O$5)*Aux.ESC!H$7+
SUMIF('1.3.State'!$AC$6:$BA$6,'1.1.CP'!$D61,'1.3.State'!$AC$2042:$BA$2042)*12*Aux.ESC!H$10+
N61*'1.2.IS'!O$35*Aux.ESC!H$8</f>
        <v>0</v>
      </c>
      <c r="P61" s="255">
        <f>SUMIFS(TabIstoricSalarizare[Valoarea obligațiunii calculate, lei],TabIstoricSalarizare[Tipul obligațiunilor ID],$D61,TabIstoricSalarizare[Anul],P$5)*Aux.ESC!I$7+
SUMIF('1.3.State'!$AC$6:$BA$6,'1.1.CP'!$D61,'1.3.State'!$AC$2042:$BA$2042)*12*Aux.ESC!I$10+
O61*'1.2.IS'!P$35*Aux.ESC!I$8</f>
        <v>0</v>
      </c>
      <c r="Q61" s="255">
        <f>SUMIFS(TabIstoricSalarizare[Valoarea obligațiunii calculate, lei],TabIstoricSalarizare[Tipul obligațiunilor ID],$D61,TabIstoricSalarizare[Anul],Q$5)*Aux.ESC!J$7+
SUMIF('1.3.State'!$AC$6:$BA$6,'1.1.CP'!$D61,'1.3.State'!$AC$2042:$BA$2042)*12*Aux.ESC!J$10+
P61*'1.2.IS'!Q$35*Aux.ESC!J$8</f>
        <v>0</v>
      </c>
      <c r="R61" s="255">
        <f>SUMIFS(TabIstoricSalarizare[Valoarea obligațiunii calculate, lei],TabIstoricSalarizare[Tipul obligațiunilor ID],$D61,TabIstoricSalarizare[Anul],R$5)*Aux.ESC!K$7+
SUMIF('1.3.State'!$AC$6:$BA$6,'1.1.CP'!$D61,'1.3.State'!$AC$2042:$BA$2042)*12*Aux.ESC!K$10+
Q61*'1.2.IS'!R$35*Aux.ESC!K$8</f>
        <v>0</v>
      </c>
      <c r="S61" s="255">
        <f>SUMIFS(TabIstoricSalarizare[Valoarea obligațiunii calculate, lei],TabIstoricSalarizare[Tipul obligațiunilor ID],$D61,TabIstoricSalarizare[Anul],S$5)*Aux.ESC!L$7+
SUMIF('1.3.State'!$AC$6:$BA$6,'1.1.CP'!$D61,'1.3.State'!$AC$2042:$BA$2042)*12*Aux.ESC!L$10+
R61*'1.2.IS'!S$35*Aux.ESC!L$8</f>
        <v>0</v>
      </c>
      <c r="T61" s="255">
        <f>SUMIFS(TabIstoricSalarizare[Valoarea obligațiunii calculate, lei],TabIstoricSalarizare[Tipul obligațiunilor ID],$D61,TabIstoricSalarizare[Anul],T$5)*Aux.ESC!M$7+
SUMIF('1.3.State'!$AC$6:$BA$6,'1.1.CP'!$D61,'1.3.State'!$AC$2042:$BA$2042)*12*Aux.ESC!M$10+
S61*'1.2.IS'!T$35*Aux.ESC!M$8</f>
        <v>0</v>
      </c>
      <c r="U61" s="255">
        <f>SUMIFS(TabIstoricSalarizare[Valoarea obligațiunii calculate, lei],TabIstoricSalarizare[Tipul obligațiunilor ID],$D61,TabIstoricSalarizare[Anul],U$5)*Aux.ESC!N$7+
SUMIF('1.3.State'!$AC$6:$BA$6,'1.1.CP'!$D61,'1.3.State'!$AC$2042:$BA$2042)*12*Aux.ESC!N$10+
T61*'1.2.IS'!U$35*Aux.ESC!N$8</f>
        <v>0</v>
      </c>
      <c r="V61" s="255">
        <f>SUMIFS(TabIstoricSalarizare[Valoarea obligațiunii calculate, lei],TabIstoricSalarizare[Tipul obligațiunilor ID],$D61,TabIstoricSalarizare[Anul],V$5)*Aux.ESC!O$7+
SUMIF('1.3.State'!$AC$6:$BA$6,'1.1.CP'!$D61,'1.3.State'!$AC$2042:$BA$2042)*12*Aux.ESC!O$10+
U61*'1.2.IS'!V$35*Aux.ESC!O$8</f>
        <v>0</v>
      </c>
      <c r="W61" s="255">
        <f>SUMIFS(TabIstoricSalarizare[Valoarea obligațiunii calculate, lei],TabIstoricSalarizare[Tipul obligațiunilor ID],$D61,TabIstoricSalarizare[Anul],W$5)*Aux.ESC!P$7+
SUMIF('1.3.State'!$AC$6:$BA$6,'1.1.CP'!$D61,'1.3.State'!$AC$2042:$BA$2042)*12*Aux.ESC!P$10+
V61*'1.2.IS'!W$35*Aux.ESC!P$8</f>
        <v>0</v>
      </c>
      <c r="X61" s="255">
        <f>SUMIFS(TabIstoricSalarizare[Valoarea obligațiunii calculate, lei],TabIstoricSalarizare[Tipul obligațiunilor ID],$D61,TabIstoricSalarizare[Anul],X$5)*Aux.ESC!Q$7+
SUMIF('1.3.State'!$AC$6:$BA$6,'1.1.CP'!$D61,'1.3.State'!$AC$2042:$BA$2042)*12*Aux.ESC!Q$10+
W61*'1.2.IS'!X$35*Aux.ESC!Q$8</f>
        <v>0</v>
      </c>
      <c r="Y61" s="255">
        <f>SUMIFS(TabIstoricSalarizare[Valoarea obligațiunii calculate, lei],TabIstoricSalarizare[Tipul obligațiunilor ID],$D61,TabIstoricSalarizare[Anul],Y$5)*Aux.ESC!R$7+
SUMIF('1.3.State'!$AC$6:$BA$6,'1.1.CP'!$D61,'1.3.State'!$AC$2042:$BA$2042)*12*Aux.ESC!R$10+
X61*'1.2.IS'!Y$35*Aux.ESC!R$8</f>
        <v>0</v>
      </c>
      <c r="Z61" s="255">
        <f>SUMIFS(TabIstoricSalarizare[Valoarea obligațiunii calculate, lei],TabIstoricSalarizare[Tipul obligațiunilor ID],$D61,TabIstoricSalarizare[Anul],Z$5)*Aux.ESC!S$7+
SUMIF('1.3.State'!$AC$6:$BA$6,'1.1.CP'!$D61,'1.3.State'!$AC$2042:$BA$2042)*12*Aux.ESC!S$10+
Y61*'1.2.IS'!Z$35*Aux.ESC!S$8</f>
        <v>0</v>
      </c>
      <c r="AA61" s="255">
        <f>SUMIFS(TabIstoricSalarizare[Valoarea obligațiunii calculate, lei],TabIstoricSalarizare[Tipul obligațiunilor ID],$D61,TabIstoricSalarizare[Anul],AA$5)*Aux.ESC!T$7+
SUMIF('1.3.State'!$AC$6:$BA$6,'1.1.CP'!$D61,'1.3.State'!$AC$2042:$BA$2042)*12*Aux.ESC!T$10+
Z61*'1.2.IS'!AA$35*Aux.ESC!T$8</f>
        <v>0</v>
      </c>
      <c r="AB61" s="255">
        <f>SUMIFS(TabIstoricSalarizare[Valoarea obligațiunii calculate, lei],TabIstoricSalarizare[Tipul obligațiunilor ID],$D61,TabIstoricSalarizare[Anul],AB$5)*Aux.ESC!U$7+
SUMIF('1.3.State'!$AC$6:$BA$6,'1.1.CP'!$D61,'1.3.State'!$AC$2042:$BA$2042)*12*Aux.ESC!U$10+
AA61*'1.2.IS'!AB$35*Aux.ESC!U$8</f>
        <v>0</v>
      </c>
      <c r="AC61" s="255">
        <f>SUMIFS(TabIstoricSalarizare[Valoarea obligațiunii calculate, lei],TabIstoricSalarizare[Tipul obligațiunilor ID],$D61,TabIstoricSalarizare[Anul],AC$5)*Aux.ESC!V$7+
SUMIF('1.3.State'!$AC$6:$BA$6,'1.1.CP'!$D61,'1.3.State'!$AC$2042:$BA$2042)*12*Aux.ESC!V$10+
AB61*'1.2.IS'!AC$35*Aux.ESC!V$8</f>
        <v>0</v>
      </c>
      <c r="AD61" s="255">
        <f>SUMIFS(TabIstoricSalarizare[Valoarea obligațiunii calculate, lei],TabIstoricSalarizare[Tipul obligațiunilor ID],$D61,TabIstoricSalarizare[Anul],AD$5)*Aux.ESC!W$7+
SUMIF('1.3.State'!$AC$6:$BA$6,'1.1.CP'!$D61,'1.3.State'!$AC$2042:$BA$2042)*12*Aux.ESC!W$10+
AC61*'1.2.IS'!AD$35*Aux.ESC!W$8</f>
        <v>0</v>
      </c>
      <c r="AE61" s="255">
        <f>SUMIFS(TabIstoricSalarizare[Valoarea obligațiunii calculate, lei],TabIstoricSalarizare[Tipul obligațiunilor ID],$D61,TabIstoricSalarizare[Anul],AE$5)*Aux.ESC!X$7+
SUMIF('1.3.State'!$AC$6:$BA$6,'1.1.CP'!$D61,'1.3.State'!$AC$2042:$BA$2042)*12*Aux.ESC!X$10+
AD61*'1.2.IS'!AE$35*Aux.ESC!X$8</f>
        <v>0</v>
      </c>
      <c r="AF61" s="255">
        <f>SUMIFS(TabIstoricSalarizare[Valoarea obligațiunii calculate, lei],TabIstoricSalarizare[Tipul obligațiunilor ID],$D61,TabIstoricSalarizare[Anul],AF$5)*Aux.ESC!Y$7+
SUMIF('1.3.State'!$AC$6:$BA$6,'1.1.CP'!$D61,'1.3.State'!$AC$2042:$BA$2042)*12*Aux.ESC!Y$10+
AE61*'1.2.IS'!AF$35*Aux.ESC!Y$8</f>
        <v>0</v>
      </c>
      <c r="AG61" s="255">
        <f>SUMIFS(TabIstoricSalarizare[Valoarea obligațiunii calculate, lei],TabIstoricSalarizare[Tipul obligațiunilor ID],$D61,TabIstoricSalarizare[Anul],AG$5)*Aux.ESC!Z$7+
SUMIF('1.3.State'!$AC$6:$BA$6,'1.1.CP'!$D61,'1.3.State'!$AC$2042:$BA$2042)*12*Aux.ESC!Z$10+
AF61*'1.2.IS'!AG$35*Aux.ESC!Z$8</f>
        <v>0</v>
      </c>
      <c r="AH61" s="247"/>
    </row>
    <row r="62" spans="1:34" s="238" customFormat="1" outlineLevel="1" x14ac:dyDescent="0.2">
      <c r="A62" s="347" t="str">
        <f t="shared" si="0"/>
        <v>nul</v>
      </c>
      <c r="B62" s="235">
        <f>COUNTA(F$7:F62)</f>
        <v>56</v>
      </c>
      <c r="C62" s="235"/>
      <c r="D62" s="235">
        <v>2124</v>
      </c>
      <c r="E62" s="235"/>
      <c r="F62" s="235" t="s">
        <v>657</v>
      </c>
      <c r="G62" s="235"/>
      <c r="H62" s="236" t="s">
        <v>469</v>
      </c>
      <c r="I62" s="237"/>
      <c r="J62" s="237"/>
      <c r="K62" s="235"/>
      <c r="L62" s="96"/>
      <c r="M62" s="255">
        <f>SUMIFS(TabIstoricSalarizare[Valoarea obligațiunii calculate, lei],TabIstoricSalarizare[Tipul obligațiunilor ID],$D62,TabIstoricSalarizare[Anul],M$5)*Aux.ESC!F$7+
SUMIF('1.3.State'!$AC$6:$BA$6,'1.1.CP'!$D62,'1.3.State'!$AC$2042:$BA$2042)*12*Aux.ESC!F$10+
L62*'1.2.IS'!M$35*Aux.ESC!F$8</f>
        <v>0</v>
      </c>
      <c r="N62" s="255">
        <f>SUMIFS(TabIstoricSalarizare[Valoarea obligațiunii calculate, lei],TabIstoricSalarizare[Tipul obligațiunilor ID],$D62,TabIstoricSalarizare[Anul],N$5)*Aux.ESC!G$7+
SUMIF('1.3.State'!$AC$6:$BA$6,'1.1.CP'!$D62,'1.3.State'!$AC$2042:$BA$2042)*12*Aux.ESC!G$10+
M62*'1.2.IS'!N$35*Aux.ESC!G$8</f>
        <v>0</v>
      </c>
      <c r="O62" s="255">
        <f>SUMIFS(TabIstoricSalarizare[Valoarea obligațiunii calculate, lei],TabIstoricSalarizare[Tipul obligațiunilor ID],$D62,TabIstoricSalarizare[Anul],O$5)*Aux.ESC!H$7+
SUMIF('1.3.State'!$AC$6:$BA$6,'1.1.CP'!$D62,'1.3.State'!$AC$2042:$BA$2042)*12*Aux.ESC!H$10+
N62*'1.2.IS'!O$35*Aux.ESC!H$8</f>
        <v>0</v>
      </c>
      <c r="P62" s="255">
        <f>SUMIFS(TabIstoricSalarizare[Valoarea obligațiunii calculate, lei],TabIstoricSalarizare[Tipul obligațiunilor ID],$D62,TabIstoricSalarizare[Anul],P$5)*Aux.ESC!I$7+
SUMIF('1.3.State'!$AC$6:$BA$6,'1.1.CP'!$D62,'1.3.State'!$AC$2042:$BA$2042)*12*Aux.ESC!I$10+
O62*'1.2.IS'!P$35*Aux.ESC!I$8</f>
        <v>0</v>
      </c>
      <c r="Q62" s="255">
        <f>SUMIFS(TabIstoricSalarizare[Valoarea obligațiunii calculate, lei],TabIstoricSalarizare[Tipul obligațiunilor ID],$D62,TabIstoricSalarizare[Anul],Q$5)*Aux.ESC!J$7+
SUMIF('1.3.State'!$AC$6:$BA$6,'1.1.CP'!$D62,'1.3.State'!$AC$2042:$BA$2042)*12*Aux.ESC!J$10+
P62*'1.2.IS'!Q$35*Aux.ESC!J$8</f>
        <v>0</v>
      </c>
      <c r="R62" s="255">
        <f>SUMIFS(TabIstoricSalarizare[Valoarea obligațiunii calculate, lei],TabIstoricSalarizare[Tipul obligațiunilor ID],$D62,TabIstoricSalarizare[Anul],R$5)*Aux.ESC!K$7+
SUMIF('1.3.State'!$AC$6:$BA$6,'1.1.CP'!$D62,'1.3.State'!$AC$2042:$BA$2042)*12*Aux.ESC!K$10+
Q62*'1.2.IS'!R$35*Aux.ESC!K$8</f>
        <v>0</v>
      </c>
      <c r="S62" s="255">
        <f>SUMIFS(TabIstoricSalarizare[Valoarea obligațiunii calculate, lei],TabIstoricSalarizare[Tipul obligațiunilor ID],$D62,TabIstoricSalarizare[Anul],S$5)*Aux.ESC!L$7+
SUMIF('1.3.State'!$AC$6:$BA$6,'1.1.CP'!$D62,'1.3.State'!$AC$2042:$BA$2042)*12*Aux.ESC!L$10+
R62*'1.2.IS'!S$35*Aux.ESC!L$8</f>
        <v>0</v>
      </c>
      <c r="T62" s="255">
        <f>SUMIFS(TabIstoricSalarizare[Valoarea obligațiunii calculate, lei],TabIstoricSalarizare[Tipul obligațiunilor ID],$D62,TabIstoricSalarizare[Anul],T$5)*Aux.ESC!M$7+
SUMIF('1.3.State'!$AC$6:$BA$6,'1.1.CP'!$D62,'1.3.State'!$AC$2042:$BA$2042)*12*Aux.ESC!M$10+
S62*'1.2.IS'!T$35*Aux.ESC!M$8</f>
        <v>0</v>
      </c>
      <c r="U62" s="255">
        <f>SUMIFS(TabIstoricSalarizare[Valoarea obligațiunii calculate, lei],TabIstoricSalarizare[Tipul obligațiunilor ID],$D62,TabIstoricSalarizare[Anul],U$5)*Aux.ESC!N$7+
SUMIF('1.3.State'!$AC$6:$BA$6,'1.1.CP'!$D62,'1.3.State'!$AC$2042:$BA$2042)*12*Aux.ESC!N$10+
T62*'1.2.IS'!U$35*Aux.ESC!N$8</f>
        <v>0</v>
      </c>
      <c r="V62" s="255">
        <f>SUMIFS(TabIstoricSalarizare[Valoarea obligațiunii calculate, lei],TabIstoricSalarizare[Tipul obligațiunilor ID],$D62,TabIstoricSalarizare[Anul],V$5)*Aux.ESC!O$7+
SUMIF('1.3.State'!$AC$6:$BA$6,'1.1.CP'!$D62,'1.3.State'!$AC$2042:$BA$2042)*12*Aux.ESC!O$10+
U62*'1.2.IS'!V$35*Aux.ESC!O$8</f>
        <v>0</v>
      </c>
      <c r="W62" s="255">
        <f>SUMIFS(TabIstoricSalarizare[Valoarea obligațiunii calculate, lei],TabIstoricSalarizare[Tipul obligațiunilor ID],$D62,TabIstoricSalarizare[Anul],W$5)*Aux.ESC!P$7+
SUMIF('1.3.State'!$AC$6:$BA$6,'1.1.CP'!$D62,'1.3.State'!$AC$2042:$BA$2042)*12*Aux.ESC!P$10+
V62*'1.2.IS'!W$35*Aux.ESC!P$8</f>
        <v>0</v>
      </c>
      <c r="X62" s="255">
        <f>SUMIFS(TabIstoricSalarizare[Valoarea obligațiunii calculate, lei],TabIstoricSalarizare[Tipul obligațiunilor ID],$D62,TabIstoricSalarizare[Anul],X$5)*Aux.ESC!Q$7+
SUMIF('1.3.State'!$AC$6:$BA$6,'1.1.CP'!$D62,'1.3.State'!$AC$2042:$BA$2042)*12*Aux.ESC!Q$10+
W62*'1.2.IS'!X$35*Aux.ESC!Q$8</f>
        <v>0</v>
      </c>
      <c r="Y62" s="255">
        <f>SUMIFS(TabIstoricSalarizare[Valoarea obligațiunii calculate, lei],TabIstoricSalarizare[Tipul obligațiunilor ID],$D62,TabIstoricSalarizare[Anul],Y$5)*Aux.ESC!R$7+
SUMIF('1.3.State'!$AC$6:$BA$6,'1.1.CP'!$D62,'1.3.State'!$AC$2042:$BA$2042)*12*Aux.ESC!R$10+
X62*'1.2.IS'!Y$35*Aux.ESC!R$8</f>
        <v>0</v>
      </c>
      <c r="Z62" s="255">
        <f>SUMIFS(TabIstoricSalarizare[Valoarea obligațiunii calculate, lei],TabIstoricSalarizare[Tipul obligațiunilor ID],$D62,TabIstoricSalarizare[Anul],Z$5)*Aux.ESC!S$7+
SUMIF('1.3.State'!$AC$6:$BA$6,'1.1.CP'!$D62,'1.3.State'!$AC$2042:$BA$2042)*12*Aux.ESC!S$10+
Y62*'1.2.IS'!Z$35*Aux.ESC!S$8</f>
        <v>0</v>
      </c>
      <c r="AA62" s="255">
        <f>SUMIFS(TabIstoricSalarizare[Valoarea obligațiunii calculate, lei],TabIstoricSalarizare[Tipul obligațiunilor ID],$D62,TabIstoricSalarizare[Anul],AA$5)*Aux.ESC!T$7+
SUMIF('1.3.State'!$AC$6:$BA$6,'1.1.CP'!$D62,'1.3.State'!$AC$2042:$BA$2042)*12*Aux.ESC!T$10+
Z62*'1.2.IS'!AA$35*Aux.ESC!T$8</f>
        <v>0</v>
      </c>
      <c r="AB62" s="255">
        <f>SUMIFS(TabIstoricSalarizare[Valoarea obligațiunii calculate, lei],TabIstoricSalarizare[Tipul obligațiunilor ID],$D62,TabIstoricSalarizare[Anul],AB$5)*Aux.ESC!U$7+
SUMIF('1.3.State'!$AC$6:$BA$6,'1.1.CP'!$D62,'1.3.State'!$AC$2042:$BA$2042)*12*Aux.ESC!U$10+
AA62*'1.2.IS'!AB$35*Aux.ESC!U$8</f>
        <v>0</v>
      </c>
      <c r="AC62" s="255">
        <f>SUMIFS(TabIstoricSalarizare[Valoarea obligațiunii calculate, lei],TabIstoricSalarizare[Tipul obligațiunilor ID],$D62,TabIstoricSalarizare[Anul],AC$5)*Aux.ESC!V$7+
SUMIF('1.3.State'!$AC$6:$BA$6,'1.1.CP'!$D62,'1.3.State'!$AC$2042:$BA$2042)*12*Aux.ESC!V$10+
AB62*'1.2.IS'!AC$35*Aux.ESC!V$8</f>
        <v>0</v>
      </c>
      <c r="AD62" s="255">
        <f>SUMIFS(TabIstoricSalarizare[Valoarea obligațiunii calculate, lei],TabIstoricSalarizare[Tipul obligațiunilor ID],$D62,TabIstoricSalarizare[Anul],AD$5)*Aux.ESC!W$7+
SUMIF('1.3.State'!$AC$6:$BA$6,'1.1.CP'!$D62,'1.3.State'!$AC$2042:$BA$2042)*12*Aux.ESC!W$10+
AC62*'1.2.IS'!AD$35*Aux.ESC!W$8</f>
        <v>0</v>
      </c>
      <c r="AE62" s="255">
        <f>SUMIFS(TabIstoricSalarizare[Valoarea obligațiunii calculate, lei],TabIstoricSalarizare[Tipul obligațiunilor ID],$D62,TabIstoricSalarizare[Anul],AE$5)*Aux.ESC!X$7+
SUMIF('1.3.State'!$AC$6:$BA$6,'1.1.CP'!$D62,'1.3.State'!$AC$2042:$BA$2042)*12*Aux.ESC!X$10+
AD62*'1.2.IS'!AE$35*Aux.ESC!X$8</f>
        <v>0</v>
      </c>
      <c r="AF62" s="255">
        <f>SUMIFS(TabIstoricSalarizare[Valoarea obligațiunii calculate, lei],TabIstoricSalarizare[Tipul obligațiunilor ID],$D62,TabIstoricSalarizare[Anul],AF$5)*Aux.ESC!Y$7+
SUMIF('1.3.State'!$AC$6:$BA$6,'1.1.CP'!$D62,'1.3.State'!$AC$2042:$BA$2042)*12*Aux.ESC!Y$10+
AE62*'1.2.IS'!AF$35*Aux.ESC!Y$8</f>
        <v>0</v>
      </c>
      <c r="AG62" s="255">
        <f>SUMIFS(TabIstoricSalarizare[Valoarea obligațiunii calculate, lei],TabIstoricSalarizare[Tipul obligațiunilor ID],$D62,TabIstoricSalarizare[Anul],AG$5)*Aux.ESC!Z$7+
SUMIF('1.3.State'!$AC$6:$BA$6,'1.1.CP'!$D62,'1.3.State'!$AC$2042:$BA$2042)*12*Aux.ESC!Z$10+
AF62*'1.2.IS'!AG$35*Aux.ESC!Z$8</f>
        <v>0</v>
      </c>
      <c r="AH62" s="247"/>
    </row>
    <row r="63" spans="1:34" s="238" customFormat="1" outlineLevel="1" x14ac:dyDescent="0.2">
      <c r="A63" s="347" t="str">
        <f t="shared" si="0"/>
        <v>nul</v>
      </c>
      <c r="B63" s="306">
        <f>COUNTA(F$7:F63)</f>
        <v>57</v>
      </c>
      <c r="C63" s="306">
        <v>2190</v>
      </c>
      <c r="D63" s="306"/>
      <c r="E63" s="306"/>
      <c r="F63" s="306" t="s">
        <v>658</v>
      </c>
      <c r="G63" s="306"/>
      <c r="H63" s="307" t="s">
        <v>469</v>
      </c>
      <c r="I63" s="308"/>
      <c r="J63" s="308"/>
      <c r="K63" s="306"/>
      <c r="L63" s="309"/>
      <c r="M63" s="309">
        <f>SUM(M64:M69)</f>
        <v>0</v>
      </c>
      <c r="N63" s="309">
        <f t="shared" ref="N63:AG63" si="14">SUM(N64:N69)</f>
        <v>0</v>
      </c>
      <c r="O63" s="309">
        <f t="shared" si="14"/>
        <v>0</v>
      </c>
      <c r="P63" s="309">
        <f t="shared" si="14"/>
        <v>0</v>
      </c>
      <c r="Q63" s="309">
        <f t="shared" si="14"/>
        <v>0</v>
      </c>
      <c r="R63" s="309">
        <f t="shared" si="14"/>
        <v>0</v>
      </c>
      <c r="S63" s="309">
        <f t="shared" si="14"/>
        <v>0</v>
      </c>
      <c r="T63" s="309">
        <f t="shared" si="14"/>
        <v>0</v>
      </c>
      <c r="U63" s="309">
        <f t="shared" si="14"/>
        <v>0</v>
      </c>
      <c r="V63" s="309">
        <f t="shared" si="14"/>
        <v>0</v>
      </c>
      <c r="W63" s="309">
        <f t="shared" si="14"/>
        <v>0</v>
      </c>
      <c r="X63" s="309">
        <f t="shared" si="14"/>
        <v>0</v>
      </c>
      <c r="Y63" s="309">
        <f t="shared" si="14"/>
        <v>0</v>
      </c>
      <c r="Z63" s="309">
        <f t="shared" si="14"/>
        <v>0</v>
      </c>
      <c r="AA63" s="309">
        <f t="shared" si="14"/>
        <v>0</v>
      </c>
      <c r="AB63" s="309">
        <f t="shared" si="14"/>
        <v>0</v>
      </c>
      <c r="AC63" s="309">
        <f t="shared" si="14"/>
        <v>0</v>
      </c>
      <c r="AD63" s="309">
        <f t="shared" si="14"/>
        <v>0</v>
      </c>
      <c r="AE63" s="309">
        <f t="shared" si="14"/>
        <v>0</v>
      </c>
      <c r="AF63" s="309">
        <f t="shared" si="14"/>
        <v>0</v>
      </c>
      <c r="AG63" s="309">
        <f t="shared" si="14"/>
        <v>0</v>
      </c>
      <c r="AH63" s="247"/>
    </row>
    <row r="64" spans="1:34" s="238" customFormat="1" outlineLevel="1" x14ac:dyDescent="0.2">
      <c r="A64" s="347" t="str">
        <f t="shared" si="0"/>
        <v>nul</v>
      </c>
      <c r="B64" s="235">
        <f>COUNTA(F$7:F64)</f>
        <v>58</v>
      </c>
      <c r="C64" s="235"/>
      <c r="D64" s="235">
        <v>2191</v>
      </c>
      <c r="E64" s="235"/>
      <c r="F64" s="235" t="s">
        <v>659</v>
      </c>
      <c r="G64" s="235"/>
      <c r="H64" s="236" t="s">
        <v>469</v>
      </c>
      <c r="I64" s="237"/>
      <c r="J64" s="237"/>
      <c r="K64" s="235"/>
      <c r="L64" s="96"/>
      <c r="M64" s="255">
        <f>SUMIFS(TabIstoricSalarizare[Valoarea obligațiunii calculate, lei],TabIstoricSalarizare[Tipul obligațiunilor ID],$D64,TabIstoricSalarizare[Anul],M$5)*Aux.ESC!F$7+
SUMIF('1.3.State'!$AC$6:$BA$6,'1.1.CP'!$D64,'1.3.State'!$AC$2042:$BA$2042)*12*Aux.ESC!F$10+
L64*'1.2.IS'!M$35*Aux.ESC!F$8</f>
        <v>0</v>
      </c>
      <c r="N64" s="255">
        <f>SUMIFS(TabIstoricSalarizare[Valoarea obligațiunii calculate, lei],TabIstoricSalarizare[Tipul obligațiunilor ID],$D64,TabIstoricSalarizare[Anul],N$5)*Aux.ESC!G$7+
SUMIF('1.3.State'!$AC$6:$BA$6,'1.1.CP'!$D64,'1.3.State'!$AC$2042:$BA$2042)*12*Aux.ESC!G$10+
M64*'1.2.IS'!N$35*Aux.ESC!G$8</f>
        <v>0</v>
      </c>
      <c r="O64" s="255">
        <f>SUMIFS(TabIstoricSalarizare[Valoarea obligațiunii calculate, lei],TabIstoricSalarizare[Tipul obligațiunilor ID],$D64,TabIstoricSalarizare[Anul],O$5)*Aux.ESC!H$7+
SUMIF('1.3.State'!$AC$6:$BA$6,'1.1.CP'!$D64,'1.3.State'!$AC$2042:$BA$2042)*12*Aux.ESC!H$10+
N64*'1.2.IS'!O$35*Aux.ESC!H$8</f>
        <v>0</v>
      </c>
      <c r="P64" s="255">
        <f>SUMIFS(TabIstoricSalarizare[Valoarea obligațiunii calculate, lei],TabIstoricSalarizare[Tipul obligațiunilor ID],$D64,TabIstoricSalarizare[Anul],P$5)*Aux.ESC!I$7+
SUMIF('1.3.State'!$AC$6:$BA$6,'1.1.CP'!$D64,'1.3.State'!$AC$2042:$BA$2042)*12*Aux.ESC!I$10+
O64*'1.2.IS'!P$35*Aux.ESC!I$8</f>
        <v>0</v>
      </c>
      <c r="Q64" s="255">
        <f>SUMIFS(TabIstoricSalarizare[Valoarea obligațiunii calculate, lei],TabIstoricSalarizare[Tipul obligațiunilor ID],$D64,TabIstoricSalarizare[Anul],Q$5)*Aux.ESC!J$7+
SUMIF('1.3.State'!$AC$6:$BA$6,'1.1.CP'!$D64,'1.3.State'!$AC$2042:$BA$2042)*12*Aux.ESC!J$10+
P64*'1.2.IS'!Q$35*Aux.ESC!J$8</f>
        <v>0</v>
      </c>
      <c r="R64" s="255">
        <f>SUMIFS(TabIstoricSalarizare[Valoarea obligațiunii calculate, lei],TabIstoricSalarizare[Tipul obligațiunilor ID],$D64,TabIstoricSalarizare[Anul],R$5)*Aux.ESC!K$7+
SUMIF('1.3.State'!$AC$6:$BA$6,'1.1.CP'!$D64,'1.3.State'!$AC$2042:$BA$2042)*12*Aux.ESC!K$10+
Q64*'1.2.IS'!R$35*Aux.ESC!K$8</f>
        <v>0</v>
      </c>
      <c r="S64" s="255">
        <f>SUMIFS(TabIstoricSalarizare[Valoarea obligațiunii calculate, lei],TabIstoricSalarizare[Tipul obligațiunilor ID],$D64,TabIstoricSalarizare[Anul],S$5)*Aux.ESC!L$7+
SUMIF('1.3.State'!$AC$6:$BA$6,'1.1.CP'!$D64,'1.3.State'!$AC$2042:$BA$2042)*12*Aux.ESC!L$10+
R64*'1.2.IS'!S$35*Aux.ESC!L$8</f>
        <v>0</v>
      </c>
      <c r="T64" s="255">
        <f>SUMIFS(TabIstoricSalarizare[Valoarea obligațiunii calculate, lei],TabIstoricSalarizare[Tipul obligațiunilor ID],$D64,TabIstoricSalarizare[Anul],T$5)*Aux.ESC!M$7+
SUMIF('1.3.State'!$AC$6:$BA$6,'1.1.CP'!$D64,'1.3.State'!$AC$2042:$BA$2042)*12*Aux.ESC!M$10+
S64*'1.2.IS'!T$35*Aux.ESC!M$8</f>
        <v>0</v>
      </c>
      <c r="U64" s="255">
        <f>SUMIFS(TabIstoricSalarizare[Valoarea obligațiunii calculate, lei],TabIstoricSalarizare[Tipul obligațiunilor ID],$D64,TabIstoricSalarizare[Anul],U$5)*Aux.ESC!N$7+
SUMIF('1.3.State'!$AC$6:$BA$6,'1.1.CP'!$D64,'1.3.State'!$AC$2042:$BA$2042)*12*Aux.ESC!N$10+
T64*'1.2.IS'!U$35*Aux.ESC!N$8</f>
        <v>0</v>
      </c>
      <c r="V64" s="255">
        <f>SUMIFS(TabIstoricSalarizare[Valoarea obligațiunii calculate, lei],TabIstoricSalarizare[Tipul obligațiunilor ID],$D64,TabIstoricSalarizare[Anul],V$5)*Aux.ESC!O$7+
SUMIF('1.3.State'!$AC$6:$BA$6,'1.1.CP'!$D64,'1.3.State'!$AC$2042:$BA$2042)*12*Aux.ESC!O$10+
U64*'1.2.IS'!V$35*Aux.ESC!O$8</f>
        <v>0</v>
      </c>
      <c r="W64" s="255">
        <f>SUMIFS(TabIstoricSalarizare[Valoarea obligațiunii calculate, lei],TabIstoricSalarizare[Tipul obligațiunilor ID],$D64,TabIstoricSalarizare[Anul],W$5)*Aux.ESC!P$7+
SUMIF('1.3.State'!$AC$6:$BA$6,'1.1.CP'!$D64,'1.3.State'!$AC$2042:$BA$2042)*12*Aux.ESC!P$10+
V64*'1.2.IS'!W$35*Aux.ESC!P$8</f>
        <v>0</v>
      </c>
      <c r="X64" s="255">
        <f>SUMIFS(TabIstoricSalarizare[Valoarea obligațiunii calculate, lei],TabIstoricSalarizare[Tipul obligațiunilor ID],$D64,TabIstoricSalarizare[Anul],X$5)*Aux.ESC!Q$7+
SUMIF('1.3.State'!$AC$6:$BA$6,'1.1.CP'!$D64,'1.3.State'!$AC$2042:$BA$2042)*12*Aux.ESC!Q$10+
W64*'1.2.IS'!X$35*Aux.ESC!Q$8</f>
        <v>0</v>
      </c>
      <c r="Y64" s="255">
        <f>SUMIFS(TabIstoricSalarizare[Valoarea obligațiunii calculate, lei],TabIstoricSalarizare[Tipul obligațiunilor ID],$D64,TabIstoricSalarizare[Anul],Y$5)*Aux.ESC!R$7+
SUMIF('1.3.State'!$AC$6:$BA$6,'1.1.CP'!$D64,'1.3.State'!$AC$2042:$BA$2042)*12*Aux.ESC!R$10+
X64*'1.2.IS'!Y$35*Aux.ESC!R$8</f>
        <v>0</v>
      </c>
      <c r="Z64" s="255">
        <f>SUMIFS(TabIstoricSalarizare[Valoarea obligațiunii calculate, lei],TabIstoricSalarizare[Tipul obligațiunilor ID],$D64,TabIstoricSalarizare[Anul],Z$5)*Aux.ESC!S$7+
SUMIF('1.3.State'!$AC$6:$BA$6,'1.1.CP'!$D64,'1.3.State'!$AC$2042:$BA$2042)*12*Aux.ESC!S$10+
Y64*'1.2.IS'!Z$35*Aux.ESC!S$8</f>
        <v>0</v>
      </c>
      <c r="AA64" s="255">
        <f>SUMIFS(TabIstoricSalarizare[Valoarea obligațiunii calculate, lei],TabIstoricSalarizare[Tipul obligațiunilor ID],$D64,TabIstoricSalarizare[Anul],AA$5)*Aux.ESC!T$7+
SUMIF('1.3.State'!$AC$6:$BA$6,'1.1.CP'!$D64,'1.3.State'!$AC$2042:$BA$2042)*12*Aux.ESC!T$10+
Z64*'1.2.IS'!AA$35*Aux.ESC!T$8</f>
        <v>0</v>
      </c>
      <c r="AB64" s="255">
        <f>SUMIFS(TabIstoricSalarizare[Valoarea obligațiunii calculate, lei],TabIstoricSalarizare[Tipul obligațiunilor ID],$D64,TabIstoricSalarizare[Anul],AB$5)*Aux.ESC!U$7+
SUMIF('1.3.State'!$AC$6:$BA$6,'1.1.CP'!$D64,'1.3.State'!$AC$2042:$BA$2042)*12*Aux.ESC!U$10+
AA64*'1.2.IS'!AB$35*Aux.ESC!U$8</f>
        <v>0</v>
      </c>
      <c r="AC64" s="255">
        <f>SUMIFS(TabIstoricSalarizare[Valoarea obligațiunii calculate, lei],TabIstoricSalarizare[Tipul obligațiunilor ID],$D64,TabIstoricSalarizare[Anul],AC$5)*Aux.ESC!V$7+
SUMIF('1.3.State'!$AC$6:$BA$6,'1.1.CP'!$D64,'1.3.State'!$AC$2042:$BA$2042)*12*Aux.ESC!V$10+
AB64*'1.2.IS'!AC$35*Aux.ESC!V$8</f>
        <v>0</v>
      </c>
      <c r="AD64" s="255">
        <f>SUMIFS(TabIstoricSalarizare[Valoarea obligațiunii calculate, lei],TabIstoricSalarizare[Tipul obligațiunilor ID],$D64,TabIstoricSalarizare[Anul],AD$5)*Aux.ESC!W$7+
SUMIF('1.3.State'!$AC$6:$BA$6,'1.1.CP'!$D64,'1.3.State'!$AC$2042:$BA$2042)*12*Aux.ESC!W$10+
AC64*'1.2.IS'!AD$35*Aux.ESC!W$8</f>
        <v>0</v>
      </c>
      <c r="AE64" s="255">
        <f>SUMIFS(TabIstoricSalarizare[Valoarea obligațiunii calculate, lei],TabIstoricSalarizare[Tipul obligațiunilor ID],$D64,TabIstoricSalarizare[Anul],AE$5)*Aux.ESC!X$7+
SUMIF('1.3.State'!$AC$6:$BA$6,'1.1.CP'!$D64,'1.3.State'!$AC$2042:$BA$2042)*12*Aux.ESC!X$10+
AD64*'1.2.IS'!AE$35*Aux.ESC!X$8</f>
        <v>0</v>
      </c>
      <c r="AF64" s="255">
        <f>SUMIFS(TabIstoricSalarizare[Valoarea obligațiunii calculate, lei],TabIstoricSalarizare[Tipul obligațiunilor ID],$D64,TabIstoricSalarizare[Anul],AF$5)*Aux.ESC!Y$7+
SUMIF('1.3.State'!$AC$6:$BA$6,'1.1.CP'!$D64,'1.3.State'!$AC$2042:$BA$2042)*12*Aux.ESC!Y$10+
AE64*'1.2.IS'!AF$35*Aux.ESC!Y$8</f>
        <v>0</v>
      </c>
      <c r="AG64" s="255">
        <f>SUMIFS(TabIstoricSalarizare[Valoarea obligațiunii calculate, lei],TabIstoricSalarizare[Tipul obligațiunilor ID],$D64,TabIstoricSalarizare[Anul],AG$5)*Aux.ESC!Z$7+
SUMIF('1.3.State'!$AC$6:$BA$6,'1.1.CP'!$D64,'1.3.State'!$AC$2042:$BA$2042)*12*Aux.ESC!Z$10+
AF64*'1.2.IS'!AG$35*Aux.ESC!Z$8</f>
        <v>0</v>
      </c>
      <c r="AH64" s="247"/>
    </row>
    <row r="65" spans="1:34" s="238" customFormat="1" outlineLevel="1" x14ac:dyDescent="0.2">
      <c r="A65" s="347" t="str">
        <f t="shared" si="0"/>
        <v>nul</v>
      </c>
      <c r="B65" s="235">
        <f>COUNTA(F$7:F65)</f>
        <v>59</v>
      </c>
      <c r="C65" s="235"/>
      <c r="D65" s="235">
        <v>2192</v>
      </c>
      <c r="E65" s="235"/>
      <c r="F65" s="235" t="s">
        <v>660</v>
      </c>
      <c r="G65" s="235"/>
      <c r="H65" s="236" t="s">
        <v>469</v>
      </c>
      <c r="I65" s="237"/>
      <c r="J65" s="237"/>
      <c r="K65" s="235"/>
      <c r="L65" s="96"/>
      <c r="M65" s="255">
        <f>SUMIFS(TabIstoricSalarizare[Valoarea obligațiunii calculate, lei],TabIstoricSalarizare[Tipul obligațiunilor ID],$D65,TabIstoricSalarizare[Anul],M$5)*Aux.ESC!F$7+
SUMIF('1.3.State'!$AC$6:$BA$6,'1.1.CP'!$D65,'1.3.State'!$AC$2042:$BA$2042)*12*Aux.ESC!F$10+
L65*'1.2.IS'!M$35*Aux.ESC!F$8</f>
        <v>0</v>
      </c>
      <c r="N65" s="255">
        <f>SUMIFS(TabIstoricSalarizare[Valoarea obligațiunii calculate, lei],TabIstoricSalarizare[Tipul obligațiunilor ID],$D65,TabIstoricSalarizare[Anul],N$5)*Aux.ESC!G$7+
SUMIF('1.3.State'!$AC$6:$BA$6,'1.1.CP'!$D65,'1.3.State'!$AC$2042:$BA$2042)*12*Aux.ESC!G$10+
M65*'1.2.IS'!N$35*Aux.ESC!G$8</f>
        <v>0</v>
      </c>
      <c r="O65" s="255">
        <f>SUMIFS(TabIstoricSalarizare[Valoarea obligațiunii calculate, lei],TabIstoricSalarizare[Tipul obligațiunilor ID],$D65,TabIstoricSalarizare[Anul],O$5)*Aux.ESC!H$7+
SUMIF('1.3.State'!$AC$6:$BA$6,'1.1.CP'!$D65,'1.3.State'!$AC$2042:$BA$2042)*12*Aux.ESC!H$10+
N65*'1.2.IS'!O$35*Aux.ESC!H$8</f>
        <v>0</v>
      </c>
      <c r="P65" s="255">
        <f>SUMIFS(TabIstoricSalarizare[Valoarea obligațiunii calculate, lei],TabIstoricSalarizare[Tipul obligațiunilor ID],$D65,TabIstoricSalarizare[Anul],P$5)*Aux.ESC!I$7+
SUMIF('1.3.State'!$AC$6:$BA$6,'1.1.CP'!$D65,'1.3.State'!$AC$2042:$BA$2042)*12*Aux.ESC!I$10+
O65*'1.2.IS'!P$35*Aux.ESC!I$8</f>
        <v>0</v>
      </c>
      <c r="Q65" s="255">
        <f>SUMIFS(TabIstoricSalarizare[Valoarea obligațiunii calculate, lei],TabIstoricSalarizare[Tipul obligațiunilor ID],$D65,TabIstoricSalarizare[Anul],Q$5)*Aux.ESC!J$7+
SUMIF('1.3.State'!$AC$6:$BA$6,'1.1.CP'!$D65,'1.3.State'!$AC$2042:$BA$2042)*12*Aux.ESC!J$10+
P65*'1.2.IS'!Q$35*Aux.ESC!J$8</f>
        <v>0</v>
      </c>
      <c r="R65" s="255">
        <f>SUMIFS(TabIstoricSalarizare[Valoarea obligațiunii calculate, lei],TabIstoricSalarizare[Tipul obligațiunilor ID],$D65,TabIstoricSalarizare[Anul],R$5)*Aux.ESC!K$7+
SUMIF('1.3.State'!$AC$6:$BA$6,'1.1.CP'!$D65,'1.3.State'!$AC$2042:$BA$2042)*12*Aux.ESC!K$10+
Q65*'1.2.IS'!R$35*Aux.ESC!K$8</f>
        <v>0</v>
      </c>
      <c r="S65" s="255">
        <f>SUMIFS(TabIstoricSalarizare[Valoarea obligațiunii calculate, lei],TabIstoricSalarizare[Tipul obligațiunilor ID],$D65,TabIstoricSalarizare[Anul],S$5)*Aux.ESC!L$7+
SUMIF('1.3.State'!$AC$6:$BA$6,'1.1.CP'!$D65,'1.3.State'!$AC$2042:$BA$2042)*12*Aux.ESC!L$10+
R65*'1.2.IS'!S$35*Aux.ESC!L$8</f>
        <v>0</v>
      </c>
      <c r="T65" s="255">
        <f>SUMIFS(TabIstoricSalarizare[Valoarea obligațiunii calculate, lei],TabIstoricSalarizare[Tipul obligațiunilor ID],$D65,TabIstoricSalarizare[Anul],T$5)*Aux.ESC!M$7+
SUMIF('1.3.State'!$AC$6:$BA$6,'1.1.CP'!$D65,'1.3.State'!$AC$2042:$BA$2042)*12*Aux.ESC!M$10+
S65*'1.2.IS'!T$35*Aux.ESC!M$8</f>
        <v>0</v>
      </c>
      <c r="U65" s="255">
        <f>SUMIFS(TabIstoricSalarizare[Valoarea obligațiunii calculate, lei],TabIstoricSalarizare[Tipul obligațiunilor ID],$D65,TabIstoricSalarizare[Anul],U$5)*Aux.ESC!N$7+
SUMIF('1.3.State'!$AC$6:$BA$6,'1.1.CP'!$D65,'1.3.State'!$AC$2042:$BA$2042)*12*Aux.ESC!N$10+
T65*'1.2.IS'!U$35*Aux.ESC!N$8</f>
        <v>0</v>
      </c>
      <c r="V65" s="255">
        <f>SUMIFS(TabIstoricSalarizare[Valoarea obligațiunii calculate, lei],TabIstoricSalarizare[Tipul obligațiunilor ID],$D65,TabIstoricSalarizare[Anul],V$5)*Aux.ESC!O$7+
SUMIF('1.3.State'!$AC$6:$BA$6,'1.1.CP'!$D65,'1.3.State'!$AC$2042:$BA$2042)*12*Aux.ESC!O$10+
U65*'1.2.IS'!V$35*Aux.ESC!O$8</f>
        <v>0</v>
      </c>
      <c r="W65" s="255">
        <f>SUMIFS(TabIstoricSalarizare[Valoarea obligațiunii calculate, lei],TabIstoricSalarizare[Tipul obligațiunilor ID],$D65,TabIstoricSalarizare[Anul],W$5)*Aux.ESC!P$7+
SUMIF('1.3.State'!$AC$6:$BA$6,'1.1.CP'!$D65,'1.3.State'!$AC$2042:$BA$2042)*12*Aux.ESC!P$10+
V65*'1.2.IS'!W$35*Aux.ESC!P$8</f>
        <v>0</v>
      </c>
      <c r="X65" s="255">
        <f>SUMIFS(TabIstoricSalarizare[Valoarea obligațiunii calculate, lei],TabIstoricSalarizare[Tipul obligațiunilor ID],$D65,TabIstoricSalarizare[Anul],X$5)*Aux.ESC!Q$7+
SUMIF('1.3.State'!$AC$6:$BA$6,'1.1.CP'!$D65,'1.3.State'!$AC$2042:$BA$2042)*12*Aux.ESC!Q$10+
W65*'1.2.IS'!X$35*Aux.ESC!Q$8</f>
        <v>0</v>
      </c>
      <c r="Y65" s="255">
        <f>SUMIFS(TabIstoricSalarizare[Valoarea obligațiunii calculate, lei],TabIstoricSalarizare[Tipul obligațiunilor ID],$D65,TabIstoricSalarizare[Anul],Y$5)*Aux.ESC!R$7+
SUMIF('1.3.State'!$AC$6:$BA$6,'1.1.CP'!$D65,'1.3.State'!$AC$2042:$BA$2042)*12*Aux.ESC!R$10+
X65*'1.2.IS'!Y$35*Aux.ESC!R$8</f>
        <v>0</v>
      </c>
      <c r="Z65" s="255">
        <f>SUMIFS(TabIstoricSalarizare[Valoarea obligațiunii calculate, lei],TabIstoricSalarizare[Tipul obligațiunilor ID],$D65,TabIstoricSalarizare[Anul],Z$5)*Aux.ESC!S$7+
SUMIF('1.3.State'!$AC$6:$BA$6,'1.1.CP'!$D65,'1.3.State'!$AC$2042:$BA$2042)*12*Aux.ESC!S$10+
Y65*'1.2.IS'!Z$35*Aux.ESC!S$8</f>
        <v>0</v>
      </c>
      <c r="AA65" s="255">
        <f>SUMIFS(TabIstoricSalarizare[Valoarea obligațiunii calculate, lei],TabIstoricSalarizare[Tipul obligațiunilor ID],$D65,TabIstoricSalarizare[Anul],AA$5)*Aux.ESC!T$7+
SUMIF('1.3.State'!$AC$6:$BA$6,'1.1.CP'!$D65,'1.3.State'!$AC$2042:$BA$2042)*12*Aux.ESC!T$10+
Z65*'1.2.IS'!AA$35*Aux.ESC!T$8</f>
        <v>0</v>
      </c>
      <c r="AB65" s="255">
        <f>SUMIFS(TabIstoricSalarizare[Valoarea obligațiunii calculate, lei],TabIstoricSalarizare[Tipul obligațiunilor ID],$D65,TabIstoricSalarizare[Anul],AB$5)*Aux.ESC!U$7+
SUMIF('1.3.State'!$AC$6:$BA$6,'1.1.CP'!$D65,'1.3.State'!$AC$2042:$BA$2042)*12*Aux.ESC!U$10+
AA65*'1.2.IS'!AB$35*Aux.ESC!U$8</f>
        <v>0</v>
      </c>
      <c r="AC65" s="255">
        <f>SUMIFS(TabIstoricSalarizare[Valoarea obligațiunii calculate, lei],TabIstoricSalarizare[Tipul obligațiunilor ID],$D65,TabIstoricSalarizare[Anul],AC$5)*Aux.ESC!V$7+
SUMIF('1.3.State'!$AC$6:$BA$6,'1.1.CP'!$D65,'1.3.State'!$AC$2042:$BA$2042)*12*Aux.ESC!V$10+
AB65*'1.2.IS'!AC$35*Aux.ESC!V$8</f>
        <v>0</v>
      </c>
      <c r="AD65" s="255">
        <f>SUMIFS(TabIstoricSalarizare[Valoarea obligațiunii calculate, lei],TabIstoricSalarizare[Tipul obligațiunilor ID],$D65,TabIstoricSalarizare[Anul],AD$5)*Aux.ESC!W$7+
SUMIF('1.3.State'!$AC$6:$BA$6,'1.1.CP'!$D65,'1.3.State'!$AC$2042:$BA$2042)*12*Aux.ESC!W$10+
AC65*'1.2.IS'!AD$35*Aux.ESC!W$8</f>
        <v>0</v>
      </c>
      <c r="AE65" s="255">
        <f>SUMIFS(TabIstoricSalarizare[Valoarea obligațiunii calculate, lei],TabIstoricSalarizare[Tipul obligațiunilor ID],$D65,TabIstoricSalarizare[Anul],AE$5)*Aux.ESC!X$7+
SUMIF('1.3.State'!$AC$6:$BA$6,'1.1.CP'!$D65,'1.3.State'!$AC$2042:$BA$2042)*12*Aux.ESC!X$10+
AD65*'1.2.IS'!AE$35*Aux.ESC!X$8</f>
        <v>0</v>
      </c>
      <c r="AF65" s="255">
        <f>SUMIFS(TabIstoricSalarizare[Valoarea obligațiunii calculate, lei],TabIstoricSalarizare[Tipul obligațiunilor ID],$D65,TabIstoricSalarizare[Anul],AF$5)*Aux.ESC!Y$7+
SUMIF('1.3.State'!$AC$6:$BA$6,'1.1.CP'!$D65,'1.3.State'!$AC$2042:$BA$2042)*12*Aux.ESC!Y$10+
AE65*'1.2.IS'!AF$35*Aux.ESC!Y$8</f>
        <v>0</v>
      </c>
      <c r="AG65" s="255">
        <f>SUMIFS(TabIstoricSalarizare[Valoarea obligațiunii calculate, lei],TabIstoricSalarizare[Tipul obligațiunilor ID],$D65,TabIstoricSalarizare[Anul],AG$5)*Aux.ESC!Z$7+
SUMIF('1.3.State'!$AC$6:$BA$6,'1.1.CP'!$D65,'1.3.State'!$AC$2042:$BA$2042)*12*Aux.ESC!Z$10+
AF65*'1.2.IS'!AG$35*Aux.ESC!Z$8</f>
        <v>0</v>
      </c>
      <c r="AH65" s="247"/>
    </row>
    <row r="66" spans="1:34" s="238" customFormat="1" outlineLevel="1" x14ac:dyDescent="0.2">
      <c r="A66" s="347" t="str">
        <f t="shared" si="0"/>
        <v>nul</v>
      </c>
      <c r="B66" s="235">
        <f>COUNTA(F$7:F66)</f>
        <v>60</v>
      </c>
      <c r="C66" s="235"/>
      <c r="D66" s="235">
        <v>2193</v>
      </c>
      <c r="E66" s="235"/>
      <c r="F66" s="235" t="s">
        <v>661</v>
      </c>
      <c r="G66" s="235"/>
      <c r="H66" s="236" t="s">
        <v>469</v>
      </c>
      <c r="I66" s="237"/>
      <c r="J66" s="237"/>
      <c r="K66" s="235"/>
      <c r="L66" s="96"/>
      <c r="M66" s="255">
        <f>SUMIFS(TabIstoricSalarizare[Valoarea obligațiunii calculate, lei],TabIstoricSalarizare[Tipul obligațiunilor ID],$D66,TabIstoricSalarizare[Anul],M$5)*Aux.ESC!F$7+
SUMIF('1.3.State'!$AC$6:$BA$6,'1.1.CP'!$D66,'1.3.State'!$AC$2042:$BA$2042)*12*Aux.ESC!F$10+
L66*'1.2.IS'!M$35*Aux.ESC!F$8</f>
        <v>0</v>
      </c>
      <c r="N66" s="255">
        <f>SUMIFS(TabIstoricSalarizare[Valoarea obligațiunii calculate, lei],TabIstoricSalarizare[Tipul obligațiunilor ID],$D66,TabIstoricSalarizare[Anul],N$5)*Aux.ESC!G$7+
SUMIF('1.3.State'!$AC$6:$BA$6,'1.1.CP'!$D66,'1.3.State'!$AC$2042:$BA$2042)*12*Aux.ESC!G$10+
M66*'1.2.IS'!N$35*Aux.ESC!G$8</f>
        <v>0</v>
      </c>
      <c r="O66" s="255">
        <f>SUMIFS(TabIstoricSalarizare[Valoarea obligațiunii calculate, lei],TabIstoricSalarizare[Tipul obligațiunilor ID],$D66,TabIstoricSalarizare[Anul],O$5)*Aux.ESC!H$7+
SUMIF('1.3.State'!$AC$6:$BA$6,'1.1.CP'!$D66,'1.3.State'!$AC$2042:$BA$2042)*12*Aux.ESC!H$10+
N66*'1.2.IS'!O$35*Aux.ESC!H$8</f>
        <v>0</v>
      </c>
      <c r="P66" s="255">
        <f>SUMIFS(TabIstoricSalarizare[Valoarea obligațiunii calculate, lei],TabIstoricSalarizare[Tipul obligațiunilor ID],$D66,TabIstoricSalarizare[Anul],P$5)*Aux.ESC!I$7+
SUMIF('1.3.State'!$AC$6:$BA$6,'1.1.CP'!$D66,'1.3.State'!$AC$2042:$BA$2042)*12*Aux.ESC!I$10+
O66*'1.2.IS'!P$35*Aux.ESC!I$8</f>
        <v>0</v>
      </c>
      <c r="Q66" s="255">
        <f>SUMIFS(TabIstoricSalarizare[Valoarea obligațiunii calculate, lei],TabIstoricSalarizare[Tipul obligațiunilor ID],$D66,TabIstoricSalarizare[Anul],Q$5)*Aux.ESC!J$7+
SUMIF('1.3.State'!$AC$6:$BA$6,'1.1.CP'!$D66,'1.3.State'!$AC$2042:$BA$2042)*12*Aux.ESC!J$10+
P66*'1.2.IS'!Q$35*Aux.ESC!J$8</f>
        <v>0</v>
      </c>
      <c r="R66" s="255">
        <f>SUMIFS(TabIstoricSalarizare[Valoarea obligațiunii calculate, lei],TabIstoricSalarizare[Tipul obligațiunilor ID],$D66,TabIstoricSalarizare[Anul],R$5)*Aux.ESC!K$7+
SUMIF('1.3.State'!$AC$6:$BA$6,'1.1.CP'!$D66,'1.3.State'!$AC$2042:$BA$2042)*12*Aux.ESC!K$10+
Q66*'1.2.IS'!R$35*Aux.ESC!K$8</f>
        <v>0</v>
      </c>
      <c r="S66" s="255">
        <f>SUMIFS(TabIstoricSalarizare[Valoarea obligațiunii calculate, lei],TabIstoricSalarizare[Tipul obligațiunilor ID],$D66,TabIstoricSalarizare[Anul],S$5)*Aux.ESC!L$7+
SUMIF('1.3.State'!$AC$6:$BA$6,'1.1.CP'!$D66,'1.3.State'!$AC$2042:$BA$2042)*12*Aux.ESC!L$10+
R66*'1.2.IS'!S$35*Aux.ESC!L$8</f>
        <v>0</v>
      </c>
      <c r="T66" s="255">
        <f>SUMIFS(TabIstoricSalarizare[Valoarea obligațiunii calculate, lei],TabIstoricSalarizare[Tipul obligațiunilor ID],$D66,TabIstoricSalarizare[Anul],T$5)*Aux.ESC!M$7+
SUMIF('1.3.State'!$AC$6:$BA$6,'1.1.CP'!$D66,'1.3.State'!$AC$2042:$BA$2042)*12*Aux.ESC!M$10+
S66*'1.2.IS'!T$35*Aux.ESC!M$8</f>
        <v>0</v>
      </c>
      <c r="U66" s="255">
        <f>SUMIFS(TabIstoricSalarizare[Valoarea obligațiunii calculate, lei],TabIstoricSalarizare[Tipul obligațiunilor ID],$D66,TabIstoricSalarizare[Anul],U$5)*Aux.ESC!N$7+
SUMIF('1.3.State'!$AC$6:$BA$6,'1.1.CP'!$D66,'1.3.State'!$AC$2042:$BA$2042)*12*Aux.ESC!N$10+
T66*'1.2.IS'!U$35*Aux.ESC!N$8</f>
        <v>0</v>
      </c>
      <c r="V66" s="255">
        <f>SUMIFS(TabIstoricSalarizare[Valoarea obligațiunii calculate, lei],TabIstoricSalarizare[Tipul obligațiunilor ID],$D66,TabIstoricSalarizare[Anul],V$5)*Aux.ESC!O$7+
SUMIF('1.3.State'!$AC$6:$BA$6,'1.1.CP'!$D66,'1.3.State'!$AC$2042:$BA$2042)*12*Aux.ESC!O$10+
U66*'1.2.IS'!V$35*Aux.ESC!O$8</f>
        <v>0</v>
      </c>
      <c r="W66" s="255">
        <f>SUMIFS(TabIstoricSalarizare[Valoarea obligațiunii calculate, lei],TabIstoricSalarizare[Tipul obligațiunilor ID],$D66,TabIstoricSalarizare[Anul],W$5)*Aux.ESC!P$7+
SUMIF('1.3.State'!$AC$6:$BA$6,'1.1.CP'!$D66,'1.3.State'!$AC$2042:$BA$2042)*12*Aux.ESC!P$10+
V66*'1.2.IS'!W$35*Aux.ESC!P$8</f>
        <v>0</v>
      </c>
      <c r="X66" s="255">
        <f>SUMIFS(TabIstoricSalarizare[Valoarea obligațiunii calculate, lei],TabIstoricSalarizare[Tipul obligațiunilor ID],$D66,TabIstoricSalarizare[Anul],X$5)*Aux.ESC!Q$7+
SUMIF('1.3.State'!$AC$6:$BA$6,'1.1.CP'!$D66,'1.3.State'!$AC$2042:$BA$2042)*12*Aux.ESC!Q$10+
W66*'1.2.IS'!X$35*Aux.ESC!Q$8</f>
        <v>0</v>
      </c>
      <c r="Y66" s="255">
        <f>SUMIFS(TabIstoricSalarizare[Valoarea obligațiunii calculate, lei],TabIstoricSalarizare[Tipul obligațiunilor ID],$D66,TabIstoricSalarizare[Anul],Y$5)*Aux.ESC!R$7+
SUMIF('1.3.State'!$AC$6:$BA$6,'1.1.CP'!$D66,'1.3.State'!$AC$2042:$BA$2042)*12*Aux.ESC!R$10+
X66*'1.2.IS'!Y$35*Aux.ESC!R$8</f>
        <v>0</v>
      </c>
      <c r="Z66" s="255">
        <f>SUMIFS(TabIstoricSalarizare[Valoarea obligațiunii calculate, lei],TabIstoricSalarizare[Tipul obligațiunilor ID],$D66,TabIstoricSalarizare[Anul],Z$5)*Aux.ESC!S$7+
SUMIF('1.3.State'!$AC$6:$BA$6,'1.1.CP'!$D66,'1.3.State'!$AC$2042:$BA$2042)*12*Aux.ESC!S$10+
Y66*'1.2.IS'!Z$35*Aux.ESC!S$8</f>
        <v>0</v>
      </c>
      <c r="AA66" s="255">
        <f>SUMIFS(TabIstoricSalarizare[Valoarea obligațiunii calculate, lei],TabIstoricSalarizare[Tipul obligațiunilor ID],$D66,TabIstoricSalarizare[Anul],AA$5)*Aux.ESC!T$7+
SUMIF('1.3.State'!$AC$6:$BA$6,'1.1.CP'!$D66,'1.3.State'!$AC$2042:$BA$2042)*12*Aux.ESC!T$10+
Z66*'1.2.IS'!AA$35*Aux.ESC!T$8</f>
        <v>0</v>
      </c>
      <c r="AB66" s="255">
        <f>SUMIFS(TabIstoricSalarizare[Valoarea obligațiunii calculate, lei],TabIstoricSalarizare[Tipul obligațiunilor ID],$D66,TabIstoricSalarizare[Anul],AB$5)*Aux.ESC!U$7+
SUMIF('1.3.State'!$AC$6:$BA$6,'1.1.CP'!$D66,'1.3.State'!$AC$2042:$BA$2042)*12*Aux.ESC!U$10+
AA66*'1.2.IS'!AB$35*Aux.ESC!U$8</f>
        <v>0</v>
      </c>
      <c r="AC66" s="255">
        <f>SUMIFS(TabIstoricSalarizare[Valoarea obligațiunii calculate, lei],TabIstoricSalarizare[Tipul obligațiunilor ID],$D66,TabIstoricSalarizare[Anul],AC$5)*Aux.ESC!V$7+
SUMIF('1.3.State'!$AC$6:$BA$6,'1.1.CP'!$D66,'1.3.State'!$AC$2042:$BA$2042)*12*Aux.ESC!V$10+
AB66*'1.2.IS'!AC$35*Aux.ESC!V$8</f>
        <v>0</v>
      </c>
      <c r="AD66" s="255">
        <f>SUMIFS(TabIstoricSalarizare[Valoarea obligațiunii calculate, lei],TabIstoricSalarizare[Tipul obligațiunilor ID],$D66,TabIstoricSalarizare[Anul],AD$5)*Aux.ESC!W$7+
SUMIF('1.3.State'!$AC$6:$BA$6,'1.1.CP'!$D66,'1.3.State'!$AC$2042:$BA$2042)*12*Aux.ESC!W$10+
AC66*'1.2.IS'!AD$35*Aux.ESC!W$8</f>
        <v>0</v>
      </c>
      <c r="AE66" s="255">
        <f>SUMIFS(TabIstoricSalarizare[Valoarea obligațiunii calculate, lei],TabIstoricSalarizare[Tipul obligațiunilor ID],$D66,TabIstoricSalarizare[Anul],AE$5)*Aux.ESC!X$7+
SUMIF('1.3.State'!$AC$6:$BA$6,'1.1.CP'!$D66,'1.3.State'!$AC$2042:$BA$2042)*12*Aux.ESC!X$10+
AD66*'1.2.IS'!AE$35*Aux.ESC!X$8</f>
        <v>0</v>
      </c>
      <c r="AF66" s="255">
        <f>SUMIFS(TabIstoricSalarizare[Valoarea obligațiunii calculate, lei],TabIstoricSalarizare[Tipul obligațiunilor ID],$D66,TabIstoricSalarizare[Anul],AF$5)*Aux.ESC!Y$7+
SUMIF('1.3.State'!$AC$6:$BA$6,'1.1.CP'!$D66,'1.3.State'!$AC$2042:$BA$2042)*12*Aux.ESC!Y$10+
AE66*'1.2.IS'!AF$35*Aux.ESC!Y$8</f>
        <v>0</v>
      </c>
      <c r="AG66" s="255">
        <f>SUMIFS(TabIstoricSalarizare[Valoarea obligațiunii calculate, lei],TabIstoricSalarizare[Tipul obligațiunilor ID],$D66,TabIstoricSalarizare[Anul],AG$5)*Aux.ESC!Z$7+
SUMIF('1.3.State'!$AC$6:$BA$6,'1.1.CP'!$D66,'1.3.State'!$AC$2042:$BA$2042)*12*Aux.ESC!Z$10+
AF66*'1.2.IS'!AG$35*Aux.ESC!Z$8</f>
        <v>0</v>
      </c>
      <c r="AH66" s="247"/>
    </row>
    <row r="67" spans="1:34" s="238" customFormat="1" outlineLevel="1" x14ac:dyDescent="0.2">
      <c r="A67" s="347" t="str">
        <f t="shared" si="0"/>
        <v>nul</v>
      </c>
      <c r="B67" s="235">
        <f>COUNTA(F$7:F67)</f>
        <v>61</v>
      </c>
      <c r="C67" s="235"/>
      <c r="D67" s="235">
        <v>2194</v>
      </c>
      <c r="E67" s="235"/>
      <c r="F67" s="235" t="s">
        <v>662</v>
      </c>
      <c r="G67" s="235"/>
      <c r="H67" s="236" t="s">
        <v>469</v>
      </c>
      <c r="I67" s="237"/>
      <c r="J67" s="237"/>
      <c r="K67" s="235"/>
      <c r="L67" s="96"/>
      <c r="M67" s="255">
        <f>SUMIFS(TabIstoricSalarizare[Valoarea obligațiunii calculate, lei],TabIstoricSalarizare[Tipul obligațiunilor ID],$D67,TabIstoricSalarizare[Anul],M$5)*Aux.ESC!F$7+
SUMIF('1.3.State'!$AC$6:$BA$6,'1.1.CP'!$D67,'1.3.State'!$AC$2042:$BA$2042)*12*Aux.ESC!F$10+
L67*'1.2.IS'!M$35*Aux.ESC!F$8</f>
        <v>0</v>
      </c>
      <c r="N67" s="255">
        <f>SUMIFS(TabIstoricSalarizare[Valoarea obligațiunii calculate, lei],TabIstoricSalarizare[Tipul obligațiunilor ID],$D67,TabIstoricSalarizare[Anul],N$5)*Aux.ESC!G$7+
SUMIF('1.3.State'!$AC$6:$BA$6,'1.1.CP'!$D67,'1.3.State'!$AC$2042:$BA$2042)*12*Aux.ESC!G$10+
M67*'1.2.IS'!N$35*Aux.ESC!G$8</f>
        <v>0</v>
      </c>
      <c r="O67" s="255">
        <f>SUMIFS(TabIstoricSalarizare[Valoarea obligațiunii calculate, lei],TabIstoricSalarizare[Tipul obligațiunilor ID],$D67,TabIstoricSalarizare[Anul],O$5)*Aux.ESC!H$7+
SUMIF('1.3.State'!$AC$6:$BA$6,'1.1.CP'!$D67,'1.3.State'!$AC$2042:$BA$2042)*12*Aux.ESC!H$10+
N67*'1.2.IS'!O$35*Aux.ESC!H$8</f>
        <v>0</v>
      </c>
      <c r="P67" s="255">
        <f>SUMIFS(TabIstoricSalarizare[Valoarea obligațiunii calculate, lei],TabIstoricSalarizare[Tipul obligațiunilor ID],$D67,TabIstoricSalarizare[Anul],P$5)*Aux.ESC!I$7+
SUMIF('1.3.State'!$AC$6:$BA$6,'1.1.CP'!$D67,'1.3.State'!$AC$2042:$BA$2042)*12*Aux.ESC!I$10+
O67*'1.2.IS'!P$35*Aux.ESC!I$8</f>
        <v>0</v>
      </c>
      <c r="Q67" s="255">
        <f>SUMIFS(TabIstoricSalarizare[Valoarea obligațiunii calculate, lei],TabIstoricSalarizare[Tipul obligațiunilor ID],$D67,TabIstoricSalarizare[Anul],Q$5)*Aux.ESC!J$7+
SUMIF('1.3.State'!$AC$6:$BA$6,'1.1.CP'!$D67,'1.3.State'!$AC$2042:$BA$2042)*12*Aux.ESC!J$10+
P67*'1.2.IS'!Q$35*Aux.ESC!J$8</f>
        <v>0</v>
      </c>
      <c r="R67" s="255">
        <f>SUMIFS(TabIstoricSalarizare[Valoarea obligațiunii calculate, lei],TabIstoricSalarizare[Tipul obligațiunilor ID],$D67,TabIstoricSalarizare[Anul],R$5)*Aux.ESC!K$7+
SUMIF('1.3.State'!$AC$6:$BA$6,'1.1.CP'!$D67,'1.3.State'!$AC$2042:$BA$2042)*12*Aux.ESC!K$10+
Q67*'1.2.IS'!R$35*Aux.ESC!K$8</f>
        <v>0</v>
      </c>
      <c r="S67" s="255">
        <f>SUMIFS(TabIstoricSalarizare[Valoarea obligațiunii calculate, lei],TabIstoricSalarizare[Tipul obligațiunilor ID],$D67,TabIstoricSalarizare[Anul],S$5)*Aux.ESC!L$7+
SUMIF('1.3.State'!$AC$6:$BA$6,'1.1.CP'!$D67,'1.3.State'!$AC$2042:$BA$2042)*12*Aux.ESC!L$10+
R67*'1.2.IS'!S$35*Aux.ESC!L$8</f>
        <v>0</v>
      </c>
      <c r="T67" s="255">
        <f>SUMIFS(TabIstoricSalarizare[Valoarea obligațiunii calculate, lei],TabIstoricSalarizare[Tipul obligațiunilor ID],$D67,TabIstoricSalarizare[Anul],T$5)*Aux.ESC!M$7+
SUMIF('1.3.State'!$AC$6:$BA$6,'1.1.CP'!$D67,'1.3.State'!$AC$2042:$BA$2042)*12*Aux.ESC!M$10+
S67*'1.2.IS'!T$35*Aux.ESC!M$8</f>
        <v>0</v>
      </c>
      <c r="U67" s="255">
        <f>SUMIFS(TabIstoricSalarizare[Valoarea obligațiunii calculate, lei],TabIstoricSalarizare[Tipul obligațiunilor ID],$D67,TabIstoricSalarizare[Anul],U$5)*Aux.ESC!N$7+
SUMIF('1.3.State'!$AC$6:$BA$6,'1.1.CP'!$D67,'1.3.State'!$AC$2042:$BA$2042)*12*Aux.ESC!N$10+
T67*'1.2.IS'!U$35*Aux.ESC!N$8</f>
        <v>0</v>
      </c>
      <c r="V67" s="255">
        <f>SUMIFS(TabIstoricSalarizare[Valoarea obligațiunii calculate, lei],TabIstoricSalarizare[Tipul obligațiunilor ID],$D67,TabIstoricSalarizare[Anul],V$5)*Aux.ESC!O$7+
SUMIF('1.3.State'!$AC$6:$BA$6,'1.1.CP'!$D67,'1.3.State'!$AC$2042:$BA$2042)*12*Aux.ESC!O$10+
U67*'1.2.IS'!V$35*Aux.ESC!O$8</f>
        <v>0</v>
      </c>
      <c r="W67" s="255">
        <f>SUMIFS(TabIstoricSalarizare[Valoarea obligațiunii calculate, lei],TabIstoricSalarizare[Tipul obligațiunilor ID],$D67,TabIstoricSalarizare[Anul],W$5)*Aux.ESC!P$7+
SUMIF('1.3.State'!$AC$6:$BA$6,'1.1.CP'!$D67,'1.3.State'!$AC$2042:$BA$2042)*12*Aux.ESC!P$10+
V67*'1.2.IS'!W$35*Aux.ESC!P$8</f>
        <v>0</v>
      </c>
      <c r="X67" s="255">
        <f>SUMIFS(TabIstoricSalarizare[Valoarea obligațiunii calculate, lei],TabIstoricSalarizare[Tipul obligațiunilor ID],$D67,TabIstoricSalarizare[Anul],X$5)*Aux.ESC!Q$7+
SUMIF('1.3.State'!$AC$6:$BA$6,'1.1.CP'!$D67,'1.3.State'!$AC$2042:$BA$2042)*12*Aux.ESC!Q$10+
W67*'1.2.IS'!X$35*Aux.ESC!Q$8</f>
        <v>0</v>
      </c>
      <c r="Y67" s="255">
        <f>SUMIFS(TabIstoricSalarizare[Valoarea obligațiunii calculate, lei],TabIstoricSalarizare[Tipul obligațiunilor ID],$D67,TabIstoricSalarizare[Anul],Y$5)*Aux.ESC!R$7+
SUMIF('1.3.State'!$AC$6:$BA$6,'1.1.CP'!$D67,'1.3.State'!$AC$2042:$BA$2042)*12*Aux.ESC!R$10+
X67*'1.2.IS'!Y$35*Aux.ESC!R$8</f>
        <v>0</v>
      </c>
      <c r="Z67" s="255">
        <f>SUMIFS(TabIstoricSalarizare[Valoarea obligațiunii calculate, lei],TabIstoricSalarizare[Tipul obligațiunilor ID],$D67,TabIstoricSalarizare[Anul],Z$5)*Aux.ESC!S$7+
SUMIF('1.3.State'!$AC$6:$BA$6,'1.1.CP'!$D67,'1.3.State'!$AC$2042:$BA$2042)*12*Aux.ESC!S$10+
Y67*'1.2.IS'!Z$35*Aux.ESC!S$8</f>
        <v>0</v>
      </c>
      <c r="AA67" s="255">
        <f>SUMIFS(TabIstoricSalarizare[Valoarea obligațiunii calculate, lei],TabIstoricSalarizare[Tipul obligațiunilor ID],$D67,TabIstoricSalarizare[Anul],AA$5)*Aux.ESC!T$7+
SUMIF('1.3.State'!$AC$6:$BA$6,'1.1.CP'!$D67,'1.3.State'!$AC$2042:$BA$2042)*12*Aux.ESC!T$10+
Z67*'1.2.IS'!AA$35*Aux.ESC!T$8</f>
        <v>0</v>
      </c>
      <c r="AB67" s="255">
        <f>SUMIFS(TabIstoricSalarizare[Valoarea obligațiunii calculate, lei],TabIstoricSalarizare[Tipul obligațiunilor ID],$D67,TabIstoricSalarizare[Anul],AB$5)*Aux.ESC!U$7+
SUMIF('1.3.State'!$AC$6:$BA$6,'1.1.CP'!$D67,'1.3.State'!$AC$2042:$BA$2042)*12*Aux.ESC!U$10+
AA67*'1.2.IS'!AB$35*Aux.ESC!U$8</f>
        <v>0</v>
      </c>
      <c r="AC67" s="255">
        <f>SUMIFS(TabIstoricSalarizare[Valoarea obligațiunii calculate, lei],TabIstoricSalarizare[Tipul obligațiunilor ID],$D67,TabIstoricSalarizare[Anul],AC$5)*Aux.ESC!V$7+
SUMIF('1.3.State'!$AC$6:$BA$6,'1.1.CP'!$D67,'1.3.State'!$AC$2042:$BA$2042)*12*Aux.ESC!V$10+
AB67*'1.2.IS'!AC$35*Aux.ESC!V$8</f>
        <v>0</v>
      </c>
      <c r="AD67" s="255">
        <f>SUMIFS(TabIstoricSalarizare[Valoarea obligațiunii calculate, lei],TabIstoricSalarizare[Tipul obligațiunilor ID],$D67,TabIstoricSalarizare[Anul],AD$5)*Aux.ESC!W$7+
SUMIF('1.3.State'!$AC$6:$BA$6,'1.1.CP'!$D67,'1.3.State'!$AC$2042:$BA$2042)*12*Aux.ESC!W$10+
AC67*'1.2.IS'!AD$35*Aux.ESC!W$8</f>
        <v>0</v>
      </c>
      <c r="AE67" s="255">
        <f>SUMIFS(TabIstoricSalarizare[Valoarea obligațiunii calculate, lei],TabIstoricSalarizare[Tipul obligațiunilor ID],$D67,TabIstoricSalarizare[Anul],AE$5)*Aux.ESC!X$7+
SUMIF('1.3.State'!$AC$6:$BA$6,'1.1.CP'!$D67,'1.3.State'!$AC$2042:$BA$2042)*12*Aux.ESC!X$10+
AD67*'1.2.IS'!AE$35*Aux.ESC!X$8</f>
        <v>0</v>
      </c>
      <c r="AF67" s="255">
        <f>SUMIFS(TabIstoricSalarizare[Valoarea obligațiunii calculate, lei],TabIstoricSalarizare[Tipul obligațiunilor ID],$D67,TabIstoricSalarizare[Anul],AF$5)*Aux.ESC!Y$7+
SUMIF('1.3.State'!$AC$6:$BA$6,'1.1.CP'!$D67,'1.3.State'!$AC$2042:$BA$2042)*12*Aux.ESC!Y$10+
AE67*'1.2.IS'!AF$35*Aux.ESC!Y$8</f>
        <v>0</v>
      </c>
      <c r="AG67" s="255">
        <f>SUMIFS(TabIstoricSalarizare[Valoarea obligațiunii calculate, lei],TabIstoricSalarizare[Tipul obligațiunilor ID],$D67,TabIstoricSalarizare[Anul],AG$5)*Aux.ESC!Z$7+
SUMIF('1.3.State'!$AC$6:$BA$6,'1.1.CP'!$D67,'1.3.State'!$AC$2042:$BA$2042)*12*Aux.ESC!Z$10+
AF67*'1.2.IS'!AG$35*Aux.ESC!Z$8</f>
        <v>0</v>
      </c>
      <c r="AH67" s="247"/>
    </row>
    <row r="68" spans="1:34" s="238" customFormat="1" outlineLevel="1" x14ac:dyDescent="0.2">
      <c r="A68" s="347" t="str">
        <f t="shared" si="0"/>
        <v>nul</v>
      </c>
      <c r="B68" s="235">
        <f>COUNTA(F$7:F68)</f>
        <v>62</v>
      </c>
      <c r="C68" s="235"/>
      <c r="D68" s="235">
        <v>2195</v>
      </c>
      <c r="E68" s="235"/>
      <c r="F68" s="235" t="s">
        <v>663</v>
      </c>
      <c r="G68" s="235"/>
      <c r="H68" s="236" t="s">
        <v>469</v>
      </c>
      <c r="I68" s="237"/>
      <c r="J68" s="237"/>
      <c r="K68" s="235"/>
      <c r="L68" s="96"/>
      <c r="M68" s="255">
        <f>SUMIFS(TabIstoricSalarizare[Valoarea obligațiunii calculate, lei],TabIstoricSalarizare[Tipul obligațiunilor ID],$D68,TabIstoricSalarizare[Anul],M$5)*Aux.ESC!F$7+
SUMIF('1.3.State'!$AC$6:$BA$6,'1.1.CP'!$D68,'1.3.State'!$AC$2042:$BA$2042)*12*Aux.ESC!F$10+
L68*'1.2.IS'!M$35*Aux.ESC!F$8</f>
        <v>0</v>
      </c>
      <c r="N68" s="255">
        <f>SUMIFS(TabIstoricSalarizare[Valoarea obligațiunii calculate, lei],TabIstoricSalarizare[Tipul obligațiunilor ID],$D68,TabIstoricSalarizare[Anul],N$5)*Aux.ESC!G$7+
SUMIF('1.3.State'!$AC$6:$BA$6,'1.1.CP'!$D68,'1.3.State'!$AC$2042:$BA$2042)*12*Aux.ESC!G$10+
M68*'1.2.IS'!N$35*Aux.ESC!G$8</f>
        <v>0</v>
      </c>
      <c r="O68" s="255">
        <f>SUMIFS(TabIstoricSalarizare[Valoarea obligațiunii calculate, lei],TabIstoricSalarizare[Tipul obligațiunilor ID],$D68,TabIstoricSalarizare[Anul],O$5)*Aux.ESC!H$7+
SUMIF('1.3.State'!$AC$6:$BA$6,'1.1.CP'!$D68,'1.3.State'!$AC$2042:$BA$2042)*12*Aux.ESC!H$10+
N68*'1.2.IS'!O$35*Aux.ESC!H$8</f>
        <v>0</v>
      </c>
      <c r="P68" s="255">
        <f>SUMIFS(TabIstoricSalarizare[Valoarea obligațiunii calculate, lei],TabIstoricSalarizare[Tipul obligațiunilor ID],$D68,TabIstoricSalarizare[Anul],P$5)*Aux.ESC!I$7+
SUMIF('1.3.State'!$AC$6:$BA$6,'1.1.CP'!$D68,'1.3.State'!$AC$2042:$BA$2042)*12*Aux.ESC!I$10+
O68*'1.2.IS'!P$35*Aux.ESC!I$8</f>
        <v>0</v>
      </c>
      <c r="Q68" s="255">
        <f>SUMIFS(TabIstoricSalarizare[Valoarea obligațiunii calculate, lei],TabIstoricSalarizare[Tipul obligațiunilor ID],$D68,TabIstoricSalarizare[Anul],Q$5)*Aux.ESC!J$7+
SUMIF('1.3.State'!$AC$6:$BA$6,'1.1.CP'!$D68,'1.3.State'!$AC$2042:$BA$2042)*12*Aux.ESC!J$10+
P68*'1.2.IS'!Q$35*Aux.ESC!J$8</f>
        <v>0</v>
      </c>
      <c r="R68" s="255">
        <f>SUMIFS(TabIstoricSalarizare[Valoarea obligațiunii calculate, lei],TabIstoricSalarizare[Tipul obligațiunilor ID],$D68,TabIstoricSalarizare[Anul],R$5)*Aux.ESC!K$7+
SUMIF('1.3.State'!$AC$6:$BA$6,'1.1.CP'!$D68,'1.3.State'!$AC$2042:$BA$2042)*12*Aux.ESC!K$10+
Q68*'1.2.IS'!R$35*Aux.ESC!K$8</f>
        <v>0</v>
      </c>
      <c r="S68" s="255">
        <f>SUMIFS(TabIstoricSalarizare[Valoarea obligațiunii calculate, lei],TabIstoricSalarizare[Tipul obligațiunilor ID],$D68,TabIstoricSalarizare[Anul],S$5)*Aux.ESC!L$7+
SUMIF('1.3.State'!$AC$6:$BA$6,'1.1.CP'!$D68,'1.3.State'!$AC$2042:$BA$2042)*12*Aux.ESC!L$10+
R68*'1.2.IS'!S$35*Aux.ESC!L$8</f>
        <v>0</v>
      </c>
      <c r="T68" s="255">
        <f>SUMIFS(TabIstoricSalarizare[Valoarea obligațiunii calculate, lei],TabIstoricSalarizare[Tipul obligațiunilor ID],$D68,TabIstoricSalarizare[Anul],T$5)*Aux.ESC!M$7+
SUMIF('1.3.State'!$AC$6:$BA$6,'1.1.CP'!$D68,'1.3.State'!$AC$2042:$BA$2042)*12*Aux.ESC!M$10+
S68*'1.2.IS'!T$35*Aux.ESC!M$8</f>
        <v>0</v>
      </c>
      <c r="U68" s="255">
        <f>SUMIFS(TabIstoricSalarizare[Valoarea obligațiunii calculate, lei],TabIstoricSalarizare[Tipul obligațiunilor ID],$D68,TabIstoricSalarizare[Anul],U$5)*Aux.ESC!N$7+
SUMIF('1.3.State'!$AC$6:$BA$6,'1.1.CP'!$D68,'1.3.State'!$AC$2042:$BA$2042)*12*Aux.ESC!N$10+
T68*'1.2.IS'!U$35*Aux.ESC!N$8</f>
        <v>0</v>
      </c>
      <c r="V68" s="255">
        <f>SUMIFS(TabIstoricSalarizare[Valoarea obligațiunii calculate, lei],TabIstoricSalarizare[Tipul obligațiunilor ID],$D68,TabIstoricSalarizare[Anul],V$5)*Aux.ESC!O$7+
SUMIF('1.3.State'!$AC$6:$BA$6,'1.1.CP'!$D68,'1.3.State'!$AC$2042:$BA$2042)*12*Aux.ESC!O$10+
U68*'1.2.IS'!V$35*Aux.ESC!O$8</f>
        <v>0</v>
      </c>
      <c r="W68" s="255">
        <f>SUMIFS(TabIstoricSalarizare[Valoarea obligațiunii calculate, lei],TabIstoricSalarizare[Tipul obligațiunilor ID],$D68,TabIstoricSalarizare[Anul],W$5)*Aux.ESC!P$7+
SUMIF('1.3.State'!$AC$6:$BA$6,'1.1.CP'!$D68,'1.3.State'!$AC$2042:$BA$2042)*12*Aux.ESC!P$10+
V68*'1.2.IS'!W$35*Aux.ESC!P$8</f>
        <v>0</v>
      </c>
      <c r="X68" s="255">
        <f>SUMIFS(TabIstoricSalarizare[Valoarea obligațiunii calculate, lei],TabIstoricSalarizare[Tipul obligațiunilor ID],$D68,TabIstoricSalarizare[Anul],X$5)*Aux.ESC!Q$7+
SUMIF('1.3.State'!$AC$6:$BA$6,'1.1.CP'!$D68,'1.3.State'!$AC$2042:$BA$2042)*12*Aux.ESC!Q$10+
W68*'1.2.IS'!X$35*Aux.ESC!Q$8</f>
        <v>0</v>
      </c>
      <c r="Y68" s="255">
        <f>SUMIFS(TabIstoricSalarizare[Valoarea obligațiunii calculate, lei],TabIstoricSalarizare[Tipul obligațiunilor ID],$D68,TabIstoricSalarizare[Anul],Y$5)*Aux.ESC!R$7+
SUMIF('1.3.State'!$AC$6:$BA$6,'1.1.CP'!$D68,'1.3.State'!$AC$2042:$BA$2042)*12*Aux.ESC!R$10+
X68*'1.2.IS'!Y$35*Aux.ESC!R$8</f>
        <v>0</v>
      </c>
      <c r="Z68" s="255">
        <f>SUMIFS(TabIstoricSalarizare[Valoarea obligațiunii calculate, lei],TabIstoricSalarizare[Tipul obligațiunilor ID],$D68,TabIstoricSalarizare[Anul],Z$5)*Aux.ESC!S$7+
SUMIF('1.3.State'!$AC$6:$BA$6,'1.1.CP'!$D68,'1.3.State'!$AC$2042:$BA$2042)*12*Aux.ESC!S$10+
Y68*'1.2.IS'!Z$35*Aux.ESC!S$8</f>
        <v>0</v>
      </c>
      <c r="AA68" s="255">
        <f>SUMIFS(TabIstoricSalarizare[Valoarea obligațiunii calculate, lei],TabIstoricSalarizare[Tipul obligațiunilor ID],$D68,TabIstoricSalarizare[Anul],AA$5)*Aux.ESC!T$7+
SUMIF('1.3.State'!$AC$6:$BA$6,'1.1.CP'!$D68,'1.3.State'!$AC$2042:$BA$2042)*12*Aux.ESC!T$10+
Z68*'1.2.IS'!AA$35*Aux.ESC!T$8</f>
        <v>0</v>
      </c>
      <c r="AB68" s="255">
        <f>SUMIFS(TabIstoricSalarizare[Valoarea obligațiunii calculate, lei],TabIstoricSalarizare[Tipul obligațiunilor ID],$D68,TabIstoricSalarizare[Anul],AB$5)*Aux.ESC!U$7+
SUMIF('1.3.State'!$AC$6:$BA$6,'1.1.CP'!$D68,'1.3.State'!$AC$2042:$BA$2042)*12*Aux.ESC!U$10+
AA68*'1.2.IS'!AB$35*Aux.ESC!U$8</f>
        <v>0</v>
      </c>
      <c r="AC68" s="255">
        <f>SUMIFS(TabIstoricSalarizare[Valoarea obligațiunii calculate, lei],TabIstoricSalarizare[Tipul obligațiunilor ID],$D68,TabIstoricSalarizare[Anul],AC$5)*Aux.ESC!V$7+
SUMIF('1.3.State'!$AC$6:$BA$6,'1.1.CP'!$D68,'1.3.State'!$AC$2042:$BA$2042)*12*Aux.ESC!V$10+
AB68*'1.2.IS'!AC$35*Aux.ESC!V$8</f>
        <v>0</v>
      </c>
      <c r="AD68" s="255">
        <f>SUMIFS(TabIstoricSalarizare[Valoarea obligațiunii calculate, lei],TabIstoricSalarizare[Tipul obligațiunilor ID],$D68,TabIstoricSalarizare[Anul],AD$5)*Aux.ESC!W$7+
SUMIF('1.3.State'!$AC$6:$BA$6,'1.1.CP'!$D68,'1.3.State'!$AC$2042:$BA$2042)*12*Aux.ESC!W$10+
AC68*'1.2.IS'!AD$35*Aux.ESC!W$8</f>
        <v>0</v>
      </c>
      <c r="AE68" s="255">
        <f>SUMIFS(TabIstoricSalarizare[Valoarea obligațiunii calculate, lei],TabIstoricSalarizare[Tipul obligațiunilor ID],$D68,TabIstoricSalarizare[Anul],AE$5)*Aux.ESC!X$7+
SUMIF('1.3.State'!$AC$6:$BA$6,'1.1.CP'!$D68,'1.3.State'!$AC$2042:$BA$2042)*12*Aux.ESC!X$10+
AD68*'1.2.IS'!AE$35*Aux.ESC!X$8</f>
        <v>0</v>
      </c>
      <c r="AF68" s="255">
        <f>SUMIFS(TabIstoricSalarizare[Valoarea obligațiunii calculate, lei],TabIstoricSalarizare[Tipul obligațiunilor ID],$D68,TabIstoricSalarizare[Anul],AF$5)*Aux.ESC!Y$7+
SUMIF('1.3.State'!$AC$6:$BA$6,'1.1.CP'!$D68,'1.3.State'!$AC$2042:$BA$2042)*12*Aux.ESC!Y$10+
AE68*'1.2.IS'!AF$35*Aux.ESC!Y$8</f>
        <v>0</v>
      </c>
      <c r="AG68" s="255">
        <f>SUMIFS(TabIstoricSalarizare[Valoarea obligațiunii calculate, lei],TabIstoricSalarizare[Tipul obligațiunilor ID],$D68,TabIstoricSalarizare[Anul],AG$5)*Aux.ESC!Z$7+
SUMIF('1.3.State'!$AC$6:$BA$6,'1.1.CP'!$D68,'1.3.State'!$AC$2042:$BA$2042)*12*Aux.ESC!Z$10+
AF68*'1.2.IS'!AG$35*Aux.ESC!Z$8</f>
        <v>0</v>
      </c>
      <c r="AH68" s="247"/>
    </row>
    <row r="69" spans="1:34" s="238" customFormat="1" outlineLevel="1" x14ac:dyDescent="0.2">
      <c r="A69" s="347" t="str">
        <f t="shared" si="0"/>
        <v>nul</v>
      </c>
      <c r="B69" s="235">
        <f>COUNTA(F$7:F69)</f>
        <v>63</v>
      </c>
      <c r="C69" s="235"/>
      <c r="D69" s="235">
        <v>2196</v>
      </c>
      <c r="E69" s="235"/>
      <c r="F69" s="235" t="s">
        <v>664</v>
      </c>
      <c r="G69" s="235"/>
      <c r="H69" s="236" t="s">
        <v>469</v>
      </c>
      <c r="I69" s="237"/>
      <c r="J69" s="237"/>
      <c r="K69" s="235"/>
      <c r="L69" s="96"/>
      <c r="M69" s="255">
        <f>SUMIFS(TabIstoricSalarizare[Valoarea obligațiunii calculate, lei],TabIstoricSalarizare[Tipul obligațiunilor ID],$D69,TabIstoricSalarizare[Anul],M$5)*Aux.ESC!F$7+
SUMIF('1.3.State'!$AC$6:$BA$6,'1.1.CP'!$D69,'1.3.State'!$AC$2042:$BA$2042)*12*Aux.ESC!F$10+
L69*'1.2.IS'!M$35*Aux.ESC!F$8</f>
        <v>0</v>
      </c>
      <c r="N69" s="255">
        <f>SUMIFS(TabIstoricSalarizare[Valoarea obligațiunii calculate, lei],TabIstoricSalarizare[Tipul obligațiunilor ID],$D69,TabIstoricSalarizare[Anul],N$5)*Aux.ESC!G$7+
SUMIF('1.3.State'!$AC$6:$BA$6,'1.1.CP'!$D69,'1.3.State'!$AC$2042:$BA$2042)*12*Aux.ESC!G$10+
M69*'1.2.IS'!N$35*Aux.ESC!G$8</f>
        <v>0</v>
      </c>
      <c r="O69" s="255">
        <f>SUMIFS(TabIstoricSalarizare[Valoarea obligațiunii calculate, lei],TabIstoricSalarizare[Tipul obligațiunilor ID],$D69,TabIstoricSalarizare[Anul],O$5)*Aux.ESC!H$7+
SUMIF('1.3.State'!$AC$6:$BA$6,'1.1.CP'!$D69,'1.3.State'!$AC$2042:$BA$2042)*12*Aux.ESC!H$10+
N69*'1.2.IS'!O$35*Aux.ESC!H$8</f>
        <v>0</v>
      </c>
      <c r="P69" s="255">
        <f>SUMIFS(TabIstoricSalarizare[Valoarea obligațiunii calculate, lei],TabIstoricSalarizare[Tipul obligațiunilor ID],$D69,TabIstoricSalarizare[Anul],P$5)*Aux.ESC!I$7+
SUMIF('1.3.State'!$AC$6:$BA$6,'1.1.CP'!$D69,'1.3.State'!$AC$2042:$BA$2042)*12*Aux.ESC!I$10+
O69*'1.2.IS'!P$35*Aux.ESC!I$8</f>
        <v>0</v>
      </c>
      <c r="Q69" s="255">
        <f>SUMIFS(TabIstoricSalarizare[Valoarea obligațiunii calculate, lei],TabIstoricSalarizare[Tipul obligațiunilor ID],$D69,TabIstoricSalarizare[Anul],Q$5)*Aux.ESC!J$7+
SUMIF('1.3.State'!$AC$6:$BA$6,'1.1.CP'!$D69,'1.3.State'!$AC$2042:$BA$2042)*12*Aux.ESC!J$10+
P69*'1.2.IS'!Q$35*Aux.ESC!J$8</f>
        <v>0</v>
      </c>
      <c r="R69" s="255">
        <f>SUMIFS(TabIstoricSalarizare[Valoarea obligațiunii calculate, lei],TabIstoricSalarizare[Tipul obligațiunilor ID],$D69,TabIstoricSalarizare[Anul],R$5)*Aux.ESC!K$7+
SUMIF('1.3.State'!$AC$6:$BA$6,'1.1.CP'!$D69,'1.3.State'!$AC$2042:$BA$2042)*12*Aux.ESC!K$10+
Q69*'1.2.IS'!R$35*Aux.ESC!K$8</f>
        <v>0</v>
      </c>
      <c r="S69" s="255">
        <f>SUMIFS(TabIstoricSalarizare[Valoarea obligațiunii calculate, lei],TabIstoricSalarizare[Tipul obligațiunilor ID],$D69,TabIstoricSalarizare[Anul],S$5)*Aux.ESC!L$7+
SUMIF('1.3.State'!$AC$6:$BA$6,'1.1.CP'!$D69,'1.3.State'!$AC$2042:$BA$2042)*12*Aux.ESC!L$10+
R69*'1.2.IS'!S$35*Aux.ESC!L$8</f>
        <v>0</v>
      </c>
      <c r="T69" s="255">
        <f>SUMIFS(TabIstoricSalarizare[Valoarea obligațiunii calculate, lei],TabIstoricSalarizare[Tipul obligațiunilor ID],$D69,TabIstoricSalarizare[Anul],T$5)*Aux.ESC!M$7+
SUMIF('1.3.State'!$AC$6:$BA$6,'1.1.CP'!$D69,'1.3.State'!$AC$2042:$BA$2042)*12*Aux.ESC!M$10+
S69*'1.2.IS'!T$35*Aux.ESC!M$8</f>
        <v>0</v>
      </c>
      <c r="U69" s="255">
        <f>SUMIFS(TabIstoricSalarizare[Valoarea obligațiunii calculate, lei],TabIstoricSalarizare[Tipul obligațiunilor ID],$D69,TabIstoricSalarizare[Anul],U$5)*Aux.ESC!N$7+
SUMIF('1.3.State'!$AC$6:$BA$6,'1.1.CP'!$D69,'1.3.State'!$AC$2042:$BA$2042)*12*Aux.ESC!N$10+
T69*'1.2.IS'!U$35*Aux.ESC!N$8</f>
        <v>0</v>
      </c>
      <c r="V69" s="255">
        <f>SUMIFS(TabIstoricSalarizare[Valoarea obligațiunii calculate, lei],TabIstoricSalarizare[Tipul obligațiunilor ID],$D69,TabIstoricSalarizare[Anul],V$5)*Aux.ESC!O$7+
SUMIF('1.3.State'!$AC$6:$BA$6,'1.1.CP'!$D69,'1.3.State'!$AC$2042:$BA$2042)*12*Aux.ESC!O$10+
U69*'1.2.IS'!V$35*Aux.ESC!O$8</f>
        <v>0</v>
      </c>
      <c r="W69" s="255">
        <f>SUMIFS(TabIstoricSalarizare[Valoarea obligațiunii calculate, lei],TabIstoricSalarizare[Tipul obligațiunilor ID],$D69,TabIstoricSalarizare[Anul],W$5)*Aux.ESC!P$7+
SUMIF('1.3.State'!$AC$6:$BA$6,'1.1.CP'!$D69,'1.3.State'!$AC$2042:$BA$2042)*12*Aux.ESC!P$10+
V69*'1.2.IS'!W$35*Aux.ESC!P$8</f>
        <v>0</v>
      </c>
      <c r="X69" s="255">
        <f>SUMIFS(TabIstoricSalarizare[Valoarea obligațiunii calculate, lei],TabIstoricSalarizare[Tipul obligațiunilor ID],$D69,TabIstoricSalarizare[Anul],X$5)*Aux.ESC!Q$7+
SUMIF('1.3.State'!$AC$6:$BA$6,'1.1.CP'!$D69,'1.3.State'!$AC$2042:$BA$2042)*12*Aux.ESC!Q$10+
W69*'1.2.IS'!X$35*Aux.ESC!Q$8</f>
        <v>0</v>
      </c>
      <c r="Y69" s="255">
        <f>SUMIFS(TabIstoricSalarizare[Valoarea obligațiunii calculate, lei],TabIstoricSalarizare[Tipul obligațiunilor ID],$D69,TabIstoricSalarizare[Anul],Y$5)*Aux.ESC!R$7+
SUMIF('1.3.State'!$AC$6:$BA$6,'1.1.CP'!$D69,'1.3.State'!$AC$2042:$BA$2042)*12*Aux.ESC!R$10+
X69*'1.2.IS'!Y$35*Aux.ESC!R$8</f>
        <v>0</v>
      </c>
      <c r="Z69" s="255">
        <f>SUMIFS(TabIstoricSalarizare[Valoarea obligațiunii calculate, lei],TabIstoricSalarizare[Tipul obligațiunilor ID],$D69,TabIstoricSalarizare[Anul],Z$5)*Aux.ESC!S$7+
SUMIF('1.3.State'!$AC$6:$BA$6,'1.1.CP'!$D69,'1.3.State'!$AC$2042:$BA$2042)*12*Aux.ESC!S$10+
Y69*'1.2.IS'!Z$35*Aux.ESC!S$8</f>
        <v>0</v>
      </c>
      <c r="AA69" s="255">
        <f>SUMIFS(TabIstoricSalarizare[Valoarea obligațiunii calculate, lei],TabIstoricSalarizare[Tipul obligațiunilor ID],$D69,TabIstoricSalarizare[Anul],AA$5)*Aux.ESC!T$7+
SUMIF('1.3.State'!$AC$6:$BA$6,'1.1.CP'!$D69,'1.3.State'!$AC$2042:$BA$2042)*12*Aux.ESC!T$10+
Z69*'1.2.IS'!AA$35*Aux.ESC!T$8</f>
        <v>0</v>
      </c>
      <c r="AB69" s="255">
        <f>SUMIFS(TabIstoricSalarizare[Valoarea obligațiunii calculate, lei],TabIstoricSalarizare[Tipul obligațiunilor ID],$D69,TabIstoricSalarizare[Anul],AB$5)*Aux.ESC!U$7+
SUMIF('1.3.State'!$AC$6:$BA$6,'1.1.CP'!$D69,'1.3.State'!$AC$2042:$BA$2042)*12*Aux.ESC!U$10+
AA69*'1.2.IS'!AB$35*Aux.ESC!U$8</f>
        <v>0</v>
      </c>
      <c r="AC69" s="255">
        <f>SUMIFS(TabIstoricSalarizare[Valoarea obligațiunii calculate, lei],TabIstoricSalarizare[Tipul obligațiunilor ID],$D69,TabIstoricSalarizare[Anul],AC$5)*Aux.ESC!V$7+
SUMIF('1.3.State'!$AC$6:$BA$6,'1.1.CP'!$D69,'1.3.State'!$AC$2042:$BA$2042)*12*Aux.ESC!V$10+
AB69*'1.2.IS'!AC$35*Aux.ESC!V$8</f>
        <v>0</v>
      </c>
      <c r="AD69" s="255">
        <f>SUMIFS(TabIstoricSalarizare[Valoarea obligațiunii calculate, lei],TabIstoricSalarizare[Tipul obligațiunilor ID],$D69,TabIstoricSalarizare[Anul],AD$5)*Aux.ESC!W$7+
SUMIF('1.3.State'!$AC$6:$BA$6,'1.1.CP'!$D69,'1.3.State'!$AC$2042:$BA$2042)*12*Aux.ESC!W$10+
AC69*'1.2.IS'!AD$35*Aux.ESC!W$8</f>
        <v>0</v>
      </c>
      <c r="AE69" s="255">
        <f>SUMIFS(TabIstoricSalarizare[Valoarea obligațiunii calculate, lei],TabIstoricSalarizare[Tipul obligațiunilor ID],$D69,TabIstoricSalarizare[Anul],AE$5)*Aux.ESC!X$7+
SUMIF('1.3.State'!$AC$6:$BA$6,'1.1.CP'!$D69,'1.3.State'!$AC$2042:$BA$2042)*12*Aux.ESC!X$10+
AD69*'1.2.IS'!AE$35*Aux.ESC!X$8</f>
        <v>0</v>
      </c>
      <c r="AF69" s="255">
        <f>SUMIFS(TabIstoricSalarizare[Valoarea obligațiunii calculate, lei],TabIstoricSalarizare[Tipul obligațiunilor ID],$D69,TabIstoricSalarizare[Anul],AF$5)*Aux.ESC!Y$7+
SUMIF('1.3.State'!$AC$6:$BA$6,'1.1.CP'!$D69,'1.3.State'!$AC$2042:$BA$2042)*12*Aux.ESC!Y$10+
AE69*'1.2.IS'!AF$35*Aux.ESC!Y$8</f>
        <v>0</v>
      </c>
      <c r="AG69" s="255">
        <f>SUMIFS(TabIstoricSalarizare[Valoarea obligațiunii calculate, lei],TabIstoricSalarizare[Tipul obligațiunilor ID],$D69,TabIstoricSalarizare[Anul],AG$5)*Aux.ESC!Z$7+
SUMIF('1.3.State'!$AC$6:$BA$6,'1.1.CP'!$D69,'1.3.State'!$AC$2042:$BA$2042)*12*Aux.ESC!Z$10+
AF69*'1.2.IS'!AG$35*Aux.ESC!Z$8</f>
        <v>0</v>
      </c>
      <c r="AH69" s="247"/>
    </row>
    <row r="70" spans="1:34" s="238" customFormat="1" outlineLevel="1" x14ac:dyDescent="0.2">
      <c r="A70" s="347" t="str">
        <f t="shared" si="0"/>
        <v>nul</v>
      </c>
      <c r="B70" s="306">
        <f>COUNTA(F$7:F70)</f>
        <v>64</v>
      </c>
      <c r="C70" s="306">
        <v>2200</v>
      </c>
      <c r="D70" s="306"/>
      <c r="E70" s="306"/>
      <c r="F70" s="306" t="s">
        <v>665</v>
      </c>
      <c r="G70" s="306"/>
      <c r="H70" s="307" t="s">
        <v>469</v>
      </c>
      <c r="I70" s="308"/>
      <c r="J70" s="308"/>
      <c r="K70" s="306"/>
      <c r="L70" s="309"/>
      <c r="M70" s="309">
        <f>SUM(M71,M75)</f>
        <v>0</v>
      </c>
      <c r="N70" s="309">
        <f t="shared" ref="N70:AG70" si="15">SUM(N71,N75)</f>
        <v>0</v>
      </c>
      <c r="O70" s="309">
        <f t="shared" si="15"/>
        <v>0</v>
      </c>
      <c r="P70" s="309">
        <f t="shared" si="15"/>
        <v>0</v>
      </c>
      <c r="Q70" s="309">
        <f t="shared" si="15"/>
        <v>0</v>
      </c>
      <c r="R70" s="309">
        <f t="shared" si="15"/>
        <v>0</v>
      </c>
      <c r="S70" s="309">
        <f t="shared" si="15"/>
        <v>0</v>
      </c>
      <c r="T70" s="309">
        <f t="shared" si="15"/>
        <v>0</v>
      </c>
      <c r="U70" s="309">
        <f t="shared" si="15"/>
        <v>0</v>
      </c>
      <c r="V70" s="309">
        <f t="shared" si="15"/>
        <v>0</v>
      </c>
      <c r="W70" s="309">
        <f t="shared" si="15"/>
        <v>0</v>
      </c>
      <c r="X70" s="309">
        <f t="shared" si="15"/>
        <v>0</v>
      </c>
      <c r="Y70" s="309">
        <f t="shared" si="15"/>
        <v>0</v>
      </c>
      <c r="Z70" s="309">
        <f t="shared" si="15"/>
        <v>0</v>
      </c>
      <c r="AA70" s="309">
        <f t="shared" si="15"/>
        <v>0</v>
      </c>
      <c r="AB70" s="309">
        <f t="shared" si="15"/>
        <v>0</v>
      </c>
      <c r="AC70" s="309">
        <f t="shared" si="15"/>
        <v>0</v>
      </c>
      <c r="AD70" s="309">
        <f t="shared" si="15"/>
        <v>0</v>
      </c>
      <c r="AE70" s="309">
        <f t="shared" si="15"/>
        <v>0</v>
      </c>
      <c r="AF70" s="309">
        <f t="shared" si="15"/>
        <v>0</v>
      </c>
      <c r="AG70" s="309">
        <f t="shared" si="15"/>
        <v>0</v>
      </c>
      <c r="AH70" s="247"/>
    </row>
    <row r="71" spans="1:34" s="238" customFormat="1" outlineLevel="1" x14ac:dyDescent="0.2">
      <c r="A71" s="347" t="str">
        <f t="shared" si="0"/>
        <v>nul</v>
      </c>
      <c r="B71" s="306">
        <f>COUNTA(F$7:F71)</f>
        <v>65</v>
      </c>
      <c r="C71" s="306">
        <v>2210</v>
      </c>
      <c r="D71" s="306"/>
      <c r="E71" s="306"/>
      <c r="F71" s="306" t="s">
        <v>666</v>
      </c>
      <c r="G71" s="306"/>
      <c r="H71" s="307" t="s">
        <v>469</v>
      </c>
      <c r="I71" s="308"/>
      <c r="J71" s="308"/>
      <c r="K71" s="306"/>
      <c r="L71" s="309"/>
      <c r="M71" s="309">
        <f>SUM(M72:M74)</f>
        <v>0</v>
      </c>
      <c r="N71" s="309">
        <f t="shared" ref="N71:AG71" si="16">SUM(N72:N74)</f>
        <v>0</v>
      </c>
      <c r="O71" s="309">
        <f t="shared" si="16"/>
        <v>0</v>
      </c>
      <c r="P71" s="309">
        <f t="shared" si="16"/>
        <v>0</v>
      </c>
      <c r="Q71" s="309">
        <f t="shared" si="16"/>
        <v>0</v>
      </c>
      <c r="R71" s="309">
        <f t="shared" si="16"/>
        <v>0</v>
      </c>
      <c r="S71" s="309">
        <f t="shared" si="16"/>
        <v>0</v>
      </c>
      <c r="T71" s="309">
        <f t="shared" si="16"/>
        <v>0</v>
      </c>
      <c r="U71" s="309">
        <f t="shared" si="16"/>
        <v>0</v>
      </c>
      <c r="V71" s="309">
        <f t="shared" si="16"/>
        <v>0</v>
      </c>
      <c r="W71" s="309">
        <f t="shared" si="16"/>
        <v>0</v>
      </c>
      <c r="X71" s="309">
        <f t="shared" si="16"/>
        <v>0</v>
      </c>
      <c r="Y71" s="309">
        <f t="shared" si="16"/>
        <v>0</v>
      </c>
      <c r="Z71" s="309">
        <f t="shared" si="16"/>
        <v>0</v>
      </c>
      <c r="AA71" s="309">
        <f t="shared" si="16"/>
        <v>0</v>
      </c>
      <c r="AB71" s="309">
        <f t="shared" si="16"/>
        <v>0</v>
      </c>
      <c r="AC71" s="309">
        <f t="shared" si="16"/>
        <v>0</v>
      </c>
      <c r="AD71" s="309">
        <f t="shared" si="16"/>
        <v>0</v>
      </c>
      <c r="AE71" s="309">
        <f t="shared" si="16"/>
        <v>0</v>
      </c>
      <c r="AF71" s="309">
        <f t="shared" si="16"/>
        <v>0</v>
      </c>
      <c r="AG71" s="309">
        <f t="shared" si="16"/>
        <v>0</v>
      </c>
      <c r="AH71" s="247"/>
    </row>
    <row r="72" spans="1:34" s="238" customFormat="1" outlineLevel="1" x14ac:dyDescent="0.2">
      <c r="A72" s="347" t="str">
        <f t="shared" ref="A72:A135" si="17">IF(SUM($M72:$AG72)&lt;&gt;0,"nenul","nul")</f>
        <v>nul</v>
      </c>
      <c r="B72" s="235">
        <f>COUNTA(F$7:F72)</f>
        <v>66</v>
      </c>
      <c r="C72" s="235"/>
      <c r="D72" s="235">
        <v>2211</v>
      </c>
      <c r="E72" s="235"/>
      <c r="F72" s="235" t="s">
        <v>667</v>
      </c>
      <c r="G72" s="235"/>
      <c r="H72" s="236" t="s">
        <v>469</v>
      </c>
      <c r="I72" s="237"/>
      <c r="J72" s="237"/>
      <c r="K72" s="235"/>
      <c r="L72" s="96"/>
      <c r="M72" s="255">
        <f>SUMIFS(TabIstoricSalarizare[Valoarea obligațiunii calculate, lei],TabIstoricSalarizare[Tipul obligațiunilor ID],$D72,TabIstoricSalarizare[Anul],M$5)*Aux.ESC!F$7+
SUMIF('1.3.State'!$AC$6:$BA$6,'1.1.CP'!$D72,'1.3.State'!$AC$2042:$BA$2042)*12*Aux.ESC!F$10+
L72*'1.2.IS'!M$35*Aux.ESC!F$8</f>
        <v>0</v>
      </c>
      <c r="N72" s="255">
        <f>SUMIFS(TabIstoricSalarizare[Valoarea obligațiunii calculate, lei],TabIstoricSalarizare[Tipul obligațiunilor ID],$D72,TabIstoricSalarizare[Anul],N$5)*Aux.ESC!G$7+
SUMIF('1.3.State'!$AC$6:$BA$6,'1.1.CP'!$D72,'1.3.State'!$AC$2042:$BA$2042)*12*Aux.ESC!G$10+
M72*'1.2.IS'!N$35*Aux.ESC!G$8</f>
        <v>0</v>
      </c>
      <c r="O72" s="255">
        <f>SUMIFS(TabIstoricSalarizare[Valoarea obligațiunii calculate, lei],TabIstoricSalarizare[Tipul obligațiunilor ID],$D72,TabIstoricSalarizare[Anul],O$5)*Aux.ESC!H$7+
SUMIF('1.3.State'!$AC$6:$BA$6,'1.1.CP'!$D72,'1.3.State'!$AC$2042:$BA$2042)*12*Aux.ESC!H$10+
N72*'1.2.IS'!O$35*Aux.ESC!H$8</f>
        <v>0</v>
      </c>
      <c r="P72" s="255">
        <f>SUMIFS(TabIstoricSalarizare[Valoarea obligațiunii calculate, lei],TabIstoricSalarizare[Tipul obligațiunilor ID],$D72,TabIstoricSalarizare[Anul],P$5)*Aux.ESC!I$7+
SUMIF('1.3.State'!$AC$6:$BA$6,'1.1.CP'!$D72,'1.3.State'!$AC$2042:$BA$2042)*12*Aux.ESC!I$10+
O72*'1.2.IS'!P$35*Aux.ESC!I$8</f>
        <v>0</v>
      </c>
      <c r="Q72" s="255">
        <f>SUMIFS(TabIstoricSalarizare[Valoarea obligațiunii calculate, lei],TabIstoricSalarizare[Tipul obligațiunilor ID],$D72,TabIstoricSalarizare[Anul],Q$5)*Aux.ESC!J$7+
SUMIF('1.3.State'!$AC$6:$BA$6,'1.1.CP'!$D72,'1.3.State'!$AC$2042:$BA$2042)*12*Aux.ESC!J$10+
P72*'1.2.IS'!Q$35*Aux.ESC!J$8</f>
        <v>0</v>
      </c>
      <c r="R72" s="255">
        <f>SUMIFS(TabIstoricSalarizare[Valoarea obligațiunii calculate, lei],TabIstoricSalarizare[Tipul obligațiunilor ID],$D72,TabIstoricSalarizare[Anul],R$5)*Aux.ESC!K$7+
SUMIF('1.3.State'!$AC$6:$BA$6,'1.1.CP'!$D72,'1.3.State'!$AC$2042:$BA$2042)*12*Aux.ESC!K$10+
Q72*'1.2.IS'!R$35*Aux.ESC!K$8</f>
        <v>0</v>
      </c>
      <c r="S72" s="255">
        <f>SUMIFS(TabIstoricSalarizare[Valoarea obligațiunii calculate, lei],TabIstoricSalarizare[Tipul obligațiunilor ID],$D72,TabIstoricSalarizare[Anul],S$5)*Aux.ESC!L$7+
SUMIF('1.3.State'!$AC$6:$BA$6,'1.1.CP'!$D72,'1.3.State'!$AC$2042:$BA$2042)*12*Aux.ESC!L$10+
R72*'1.2.IS'!S$35*Aux.ESC!L$8</f>
        <v>0</v>
      </c>
      <c r="T72" s="255">
        <f>SUMIFS(TabIstoricSalarizare[Valoarea obligațiunii calculate, lei],TabIstoricSalarizare[Tipul obligațiunilor ID],$D72,TabIstoricSalarizare[Anul],T$5)*Aux.ESC!M$7+
SUMIF('1.3.State'!$AC$6:$BA$6,'1.1.CP'!$D72,'1.3.State'!$AC$2042:$BA$2042)*12*Aux.ESC!M$10+
S72*'1.2.IS'!T$35*Aux.ESC!M$8</f>
        <v>0</v>
      </c>
      <c r="U72" s="255">
        <f>SUMIFS(TabIstoricSalarizare[Valoarea obligațiunii calculate, lei],TabIstoricSalarizare[Tipul obligațiunilor ID],$D72,TabIstoricSalarizare[Anul],U$5)*Aux.ESC!N$7+
SUMIF('1.3.State'!$AC$6:$BA$6,'1.1.CP'!$D72,'1.3.State'!$AC$2042:$BA$2042)*12*Aux.ESC!N$10+
T72*'1.2.IS'!U$35*Aux.ESC!N$8</f>
        <v>0</v>
      </c>
      <c r="V72" s="255">
        <f>SUMIFS(TabIstoricSalarizare[Valoarea obligațiunii calculate, lei],TabIstoricSalarizare[Tipul obligațiunilor ID],$D72,TabIstoricSalarizare[Anul],V$5)*Aux.ESC!O$7+
SUMIF('1.3.State'!$AC$6:$BA$6,'1.1.CP'!$D72,'1.3.State'!$AC$2042:$BA$2042)*12*Aux.ESC!O$10+
U72*'1.2.IS'!V$35*Aux.ESC!O$8</f>
        <v>0</v>
      </c>
      <c r="W72" s="255">
        <f>SUMIFS(TabIstoricSalarizare[Valoarea obligațiunii calculate, lei],TabIstoricSalarizare[Tipul obligațiunilor ID],$D72,TabIstoricSalarizare[Anul],W$5)*Aux.ESC!P$7+
SUMIF('1.3.State'!$AC$6:$BA$6,'1.1.CP'!$D72,'1.3.State'!$AC$2042:$BA$2042)*12*Aux.ESC!P$10+
V72*'1.2.IS'!W$35*Aux.ESC!P$8</f>
        <v>0</v>
      </c>
      <c r="X72" s="255">
        <f>SUMIFS(TabIstoricSalarizare[Valoarea obligațiunii calculate, lei],TabIstoricSalarizare[Tipul obligațiunilor ID],$D72,TabIstoricSalarizare[Anul],X$5)*Aux.ESC!Q$7+
SUMIF('1.3.State'!$AC$6:$BA$6,'1.1.CP'!$D72,'1.3.State'!$AC$2042:$BA$2042)*12*Aux.ESC!Q$10+
W72*'1.2.IS'!X$35*Aux.ESC!Q$8</f>
        <v>0</v>
      </c>
      <c r="Y72" s="255">
        <f>SUMIFS(TabIstoricSalarizare[Valoarea obligațiunii calculate, lei],TabIstoricSalarizare[Tipul obligațiunilor ID],$D72,TabIstoricSalarizare[Anul],Y$5)*Aux.ESC!R$7+
SUMIF('1.3.State'!$AC$6:$BA$6,'1.1.CP'!$D72,'1.3.State'!$AC$2042:$BA$2042)*12*Aux.ESC!R$10+
X72*'1.2.IS'!Y$35*Aux.ESC!R$8</f>
        <v>0</v>
      </c>
      <c r="Z72" s="255">
        <f>SUMIFS(TabIstoricSalarizare[Valoarea obligațiunii calculate, lei],TabIstoricSalarizare[Tipul obligațiunilor ID],$D72,TabIstoricSalarizare[Anul],Z$5)*Aux.ESC!S$7+
SUMIF('1.3.State'!$AC$6:$BA$6,'1.1.CP'!$D72,'1.3.State'!$AC$2042:$BA$2042)*12*Aux.ESC!S$10+
Y72*'1.2.IS'!Z$35*Aux.ESC!S$8</f>
        <v>0</v>
      </c>
      <c r="AA72" s="255">
        <f>SUMIFS(TabIstoricSalarizare[Valoarea obligațiunii calculate, lei],TabIstoricSalarizare[Tipul obligațiunilor ID],$D72,TabIstoricSalarizare[Anul],AA$5)*Aux.ESC!T$7+
SUMIF('1.3.State'!$AC$6:$BA$6,'1.1.CP'!$D72,'1.3.State'!$AC$2042:$BA$2042)*12*Aux.ESC!T$10+
Z72*'1.2.IS'!AA$35*Aux.ESC!T$8</f>
        <v>0</v>
      </c>
      <c r="AB72" s="255">
        <f>SUMIFS(TabIstoricSalarizare[Valoarea obligațiunii calculate, lei],TabIstoricSalarizare[Tipul obligațiunilor ID],$D72,TabIstoricSalarizare[Anul],AB$5)*Aux.ESC!U$7+
SUMIF('1.3.State'!$AC$6:$BA$6,'1.1.CP'!$D72,'1.3.State'!$AC$2042:$BA$2042)*12*Aux.ESC!U$10+
AA72*'1.2.IS'!AB$35*Aux.ESC!U$8</f>
        <v>0</v>
      </c>
      <c r="AC72" s="255">
        <f>SUMIFS(TabIstoricSalarizare[Valoarea obligațiunii calculate, lei],TabIstoricSalarizare[Tipul obligațiunilor ID],$D72,TabIstoricSalarizare[Anul],AC$5)*Aux.ESC!V$7+
SUMIF('1.3.State'!$AC$6:$BA$6,'1.1.CP'!$D72,'1.3.State'!$AC$2042:$BA$2042)*12*Aux.ESC!V$10+
AB72*'1.2.IS'!AC$35*Aux.ESC!V$8</f>
        <v>0</v>
      </c>
      <c r="AD72" s="255">
        <f>SUMIFS(TabIstoricSalarizare[Valoarea obligațiunii calculate, lei],TabIstoricSalarizare[Tipul obligațiunilor ID],$D72,TabIstoricSalarizare[Anul],AD$5)*Aux.ESC!W$7+
SUMIF('1.3.State'!$AC$6:$BA$6,'1.1.CP'!$D72,'1.3.State'!$AC$2042:$BA$2042)*12*Aux.ESC!W$10+
AC72*'1.2.IS'!AD$35*Aux.ESC!W$8</f>
        <v>0</v>
      </c>
      <c r="AE72" s="255">
        <f>SUMIFS(TabIstoricSalarizare[Valoarea obligațiunii calculate, lei],TabIstoricSalarizare[Tipul obligațiunilor ID],$D72,TabIstoricSalarizare[Anul],AE$5)*Aux.ESC!X$7+
SUMIF('1.3.State'!$AC$6:$BA$6,'1.1.CP'!$D72,'1.3.State'!$AC$2042:$BA$2042)*12*Aux.ESC!X$10+
AD72*'1.2.IS'!AE$35*Aux.ESC!X$8</f>
        <v>0</v>
      </c>
      <c r="AF72" s="255">
        <f>SUMIFS(TabIstoricSalarizare[Valoarea obligațiunii calculate, lei],TabIstoricSalarizare[Tipul obligațiunilor ID],$D72,TabIstoricSalarizare[Anul],AF$5)*Aux.ESC!Y$7+
SUMIF('1.3.State'!$AC$6:$BA$6,'1.1.CP'!$D72,'1.3.State'!$AC$2042:$BA$2042)*12*Aux.ESC!Y$10+
AE72*'1.2.IS'!AF$35*Aux.ESC!Y$8</f>
        <v>0</v>
      </c>
      <c r="AG72" s="255">
        <f>SUMIFS(TabIstoricSalarizare[Valoarea obligațiunii calculate, lei],TabIstoricSalarizare[Tipul obligațiunilor ID],$D72,TabIstoricSalarizare[Anul],AG$5)*Aux.ESC!Z$7+
SUMIF('1.3.State'!$AC$6:$BA$6,'1.1.CP'!$D72,'1.3.State'!$AC$2042:$BA$2042)*12*Aux.ESC!Z$10+
AF72*'1.2.IS'!AG$35*Aux.ESC!Z$8</f>
        <v>0</v>
      </c>
      <c r="AH72" s="247"/>
    </row>
    <row r="73" spans="1:34" s="238" customFormat="1" outlineLevel="1" x14ac:dyDescent="0.2">
      <c r="A73" s="347" t="str">
        <f t="shared" si="17"/>
        <v>nul</v>
      </c>
      <c r="B73" s="235">
        <f>COUNTA(F$7:F73)</f>
        <v>67</v>
      </c>
      <c r="C73" s="235"/>
      <c r="D73" s="235">
        <v>2212</v>
      </c>
      <c r="E73" s="235"/>
      <c r="F73" s="235" t="s">
        <v>668</v>
      </c>
      <c r="G73" s="235"/>
      <c r="H73" s="236" t="s">
        <v>469</v>
      </c>
      <c r="I73" s="237"/>
      <c r="J73" s="237"/>
      <c r="K73" s="235"/>
      <c r="L73" s="96"/>
      <c r="M73" s="255">
        <f>SUMIFS(TabIstoricSalarizare[Valoarea obligațiunii calculate, lei],TabIstoricSalarizare[Tipul obligațiunilor ID],$D73,TabIstoricSalarizare[Anul],M$5)*Aux.ESC!F$7+
SUMIF('1.3.State'!$AC$6:$BA$6,'1.1.CP'!$D73,'1.3.State'!$AC$2042:$BA$2042)*12*Aux.ESC!F$10+
L73*'1.2.IS'!M$35*Aux.ESC!F$8</f>
        <v>0</v>
      </c>
      <c r="N73" s="255">
        <f>SUMIFS(TabIstoricSalarizare[Valoarea obligațiunii calculate, lei],TabIstoricSalarizare[Tipul obligațiunilor ID],$D73,TabIstoricSalarizare[Anul],N$5)*Aux.ESC!G$7+
SUMIF('1.3.State'!$AC$6:$BA$6,'1.1.CP'!$D73,'1.3.State'!$AC$2042:$BA$2042)*12*Aux.ESC!G$10+
M73*'1.2.IS'!N$35*Aux.ESC!G$8</f>
        <v>0</v>
      </c>
      <c r="O73" s="255">
        <f>SUMIFS(TabIstoricSalarizare[Valoarea obligațiunii calculate, lei],TabIstoricSalarizare[Tipul obligațiunilor ID],$D73,TabIstoricSalarizare[Anul],O$5)*Aux.ESC!H$7+
SUMIF('1.3.State'!$AC$6:$BA$6,'1.1.CP'!$D73,'1.3.State'!$AC$2042:$BA$2042)*12*Aux.ESC!H$10+
N73*'1.2.IS'!O$35*Aux.ESC!H$8</f>
        <v>0</v>
      </c>
      <c r="P73" s="255">
        <f>SUMIFS(TabIstoricSalarizare[Valoarea obligațiunii calculate, lei],TabIstoricSalarizare[Tipul obligațiunilor ID],$D73,TabIstoricSalarizare[Anul],P$5)*Aux.ESC!I$7+
SUMIF('1.3.State'!$AC$6:$BA$6,'1.1.CP'!$D73,'1.3.State'!$AC$2042:$BA$2042)*12*Aux.ESC!I$10+
O73*'1.2.IS'!P$35*Aux.ESC!I$8</f>
        <v>0</v>
      </c>
      <c r="Q73" s="255">
        <f>SUMIFS(TabIstoricSalarizare[Valoarea obligațiunii calculate, lei],TabIstoricSalarizare[Tipul obligațiunilor ID],$D73,TabIstoricSalarizare[Anul],Q$5)*Aux.ESC!J$7+
SUMIF('1.3.State'!$AC$6:$BA$6,'1.1.CP'!$D73,'1.3.State'!$AC$2042:$BA$2042)*12*Aux.ESC!J$10+
P73*'1.2.IS'!Q$35*Aux.ESC!J$8</f>
        <v>0</v>
      </c>
      <c r="R73" s="255">
        <f>SUMIFS(TabIstoricSalarizare[Valoarea obligațiunii calculate, lei],TabIstoricSalarizare[Tipul obligațiunilor ID],$D73,TabIstoricSalarizare[Anul],R$5)*Aux.ESC!K$7+
SUMIF('1.3.State'!$AC$6:$BA$6,'1.1.CP'!$D73,'1.3.State'!$AC$2042:$BA$2042)*12*Aux.ESC!K$10+
Q73*'1.2.IS'!R$35*Aux.ESC!K$8</f>
        <v>0</v>
      </c>
      <c r="S73" s="255">
        <f>SUMIFS(TabIstoricSalarizare[Valoarea obligațiunii calculate, lei],TabIstoricSalarizare[Tipul obligațiunilor ID],$D73,TabIstoricSalarizare[Anul],S$5)*Aux.ESC!L$7+
SUMIF('1.3.State'!$AC$6:$BA$6,'1.1.CP'!$D73,'1.3.State'!$AC$2042:$BA$2042)*12*Aux.ESC!L$10+
R73*'1.2.IS'!S$35*Aux.ESC!L$8</f>
        <v>0</v>
      </c>
      <c r="T73" s="255">
        <f>SUMIFS(TabIstoricSalarizare[Valoarea obligațiunii calculate, lei],TabIstoricSalarizare[Tipul obligațiunilor ID],$D73,TabIstoricSalarizare[Anul],T$5)*Aux.ESC!M$7+
SUMIF('1.3.State'!$AC$6:$BA$6,'1.1.CP'!$D73,'1.3.State'!$AC$2042:$BA$2042)*12*Aux.ESC!M$10+
S73*'1.2.IS'!T$35*Aux.ESC!M$8</f>
        <v>0</v>
      </c>
      <c r="U73" s="255">
        <f>SUMIFS(TabIstoricSalarizare[Valoarea obligațiunii calculate, lei],TabIstoricSalarizare[Tipul obligațiunilor ID],$D73,TabIstoricSalarizare[Anul],U$5)*Aux.ESC!N$7+
SUMIF('1.3.State'!$AC$6:$BA$6,'1.1.CP'!$D73,'1.3.State'!$AC$2042:$BA$2042)*12*Aux.ESC!N$10+
T73*'1.2.IS'!U$35*Aux.ESC!N$8</f>
        <v>0</v>
      </c>
      <c r="V73" s="255">
        <f>SUMIFS(TabIstoricSalarizare[Valoarea obligațiunii calculate, lei],TabIstoricSalarizare[Tipul obligațiunilor ID],$D73,TabIstoricSalarizare[Anul],V$5)*Aux.ESC!O$7+
SUMIF('1.3.State'!$AC$6:$BA$6,'1.1.CP'!$D73,'1.3.State'!$AC$2042:$BA$2042)*12*Aux.ESC!O$10+
U73*'1.2.IS'!V$35*Aux.ESC!O$8</f>
        <v>0</v>
      </c>
      <c r="W73" s="255">
        <f>SUMIFS(TabIstoricSalarizare[Valoarea obligațiunii calculate, lei],TabIstoricSalarizare[Tipul obligațiunilor ID],$D73,TabIstoricSalarizare[Anul],W$5)*Aux.ESC!P$7+
SUMIF('1.3.State'!$AC$6:$BA$6,'1.1.CP'!$D73,'1.3.State'!$AC$2042:$BA$2042)*12*Aux.ESC!P$10+
V73*'1.2.IS'!W$35*Aux.ESC!P$8</f>
        <v>0</v>
      </c>
      <c r="X73" s="255">
        <f>SUMIFS(TabIstoricSalarizare[Valoarea obligațiunii calculate, lei],TabIstoricSalarizare[Tipul obligațiunilor ID],$D73,TabIstoricSalarizare[Anul],X$5)*Aux.ESC!Q$7+
SUMIF('1.3.State'!$AC$6:$BA$6,'1.1.CP'!$D73,'1.3.State'!$AC$2042:$BA$2042)*12*Aux.ESC!Q$10+
W73*'1.2.IS'!X$35*Aux.ESC!Q$8</f>
        <v>0</v>
      </c>
      <c r="Y73" s="255">
        <f>SUMIFS(TabIstoricSalarizare[Valoarea obligațiunii calculate, lei],TabIstoricSalarizare[Tipul obligațiunilor ID],$D73,TabIstoricSalarizare[Anul],Y$5)*Aux.ESC!R$7+
SUMIF('1.3.State'!$AC$6:$BA$6,'1.1.CP'!$D73,'1.3.State'!$AC$2042:$BA$2042)*12*Aux.ESC!R$10+
X73*'1.2.IS'!Y$35*Aux.ESC!R$8</f>
        <v>0</v>
      </c>
      <c r="Z73" s="255">
        <f>SUMIFS(TabIstoricSalarizare[Valoarea obligațiunii calculate, lei],TabIstoricSalarizare[Tipul obligațiunilor ID],$D73,TabIstoricSalarizare[Anul],Z$5)*Aux.ESC!S$7+
SUMIF('1.3.State'!$AC$6:$BA$6,'1.1.CP'!$D73,'1.3.State'!$AC$2042:$BA$2042)*12*Aux.ESC!S$10+
Y73*'1.2.IS'!Z$35*Aux.ESC!S$8</f>
        <v>0</v>
      </c>
      <c r="AA73" s="255">
        <f>SUMIFS(TabIstoricSalarizare[Valoarea obligațiunii calculate, lei],TabIstoricSalarizare[Tipul obligațiunilor ID],$D73,TabIstoricSalarizare[Anul],AA$5)*Aux.ESC!T$7+
SUMIF('1.3.State'!$AC$6:$BA$6,'1.1.CP'!$D73,'1.3.State'!$AC$2042:$BA$2042)*12*Aux.ESC!T$10+
Z73*'1.2.IS'!AA$35*Aux.ESC!T$8</f>
        <v>0</v>
      </c>
      <c r="AB73" s="255">
        <f>SUMIFS(TabIstoricSalarizare[Valoarea obligațiunii calculate, lei],TabIstoricSalarizare[Tipul obligațiunilor ID],$D73,TabIstoricSalarizare[Anul],AB$5)*Aux.ESC!U$7+
SUMIF('1.3.State'!$AC$6:$BA$6,'1.1.CP'!$D73,'1.3.State'!$AC$2042:$BA$2042)*12*Aux.ESC!U$10+
AA73*'1.2.IS'!AB$35*Aux.ESC!U$8</f>
        <v>0</v>
      </c>
      <c r="AC73" s="255">
        <f>SUMIFS(TabIstoricSalarizare[Valoarea obligațiunii calculate, lei],TabIstoricSalarizare[Tipul obligațiunilor ID],$D73,TabIstoricSalarizare[Anul],AC$5)*Aux.ESC!V$7+
SUMIF('1.3.State'!$AC$6:$BA$6,'1.1.CP'!$D73,'1.3.State'!$AC$2042:$BA$2042)*12*Aux.ESC!V$10+
AB73*'1.2.IS'!AC$35*Aux.ESC!V$8</f>
        <v>0</v>
      </c>
      <c r="AD73" s="255">
        <f>SUMIFS(TabIstoricSalarizare[Valoarea obligațiunii calculate, lei],TabIstoricSalarizare[Tipul obligațiunilor ID],$D73,TabIstoricSalarizare[Anul],AD$5)*Aux.ESC!W$7+
SUMIF('1.3.State'!$AC$6:$BA$6,'1.1.CP'!$D73,'1.3.State'!$AC$2042:$BA$2042)*12*Aux.ESC!W$10+
AC73*'1.2.IS'!AD$35*Aux.ESC!W$8</f>
        <v>0</v>
      </c>
      <c r="AE73" s="255">
        <f>SUMIFS(TabIstoricSalarizare[Valoarea obligațiunii calculate, lei],TabIstoricSalarizare[Tipul obligațiunilor ID],$D73,TabIstoricSalarizare[Anul],AE$5)*Aux.ESC!X$7+
SUMIF('1.3.State'!$AC$6:$BA$6,'1.1.CP'!$D73,'1.3.State'!$AC$2042:$BA$2042)*12*Aux.ESC!X$10+
AD73*'1.2.IS'!AE$35*Aux.ESC!X$8</f>
        <v>0</v>
      </c>
      <c r="AF73" s="255">
        <f>SUMIFS(TabIstoricSalarizare[Valoarea obligațiunii calculate, lei],TabIstoricSalarizare[Tipul obligațiunilor ID],$D73,TabIstoricSalarizare[Anul],AF$5)*Aux.ESC!Y$7+
SUMIF('1.3.State'!$AC$6:$BA$6,'1.1.CP'!$D73,'1.3.State'!$AC$2042:$BA$2042)*12*Aux.ESC!Y$10+
AE73*'1.2.IS'!AF$35*Aux.ESC!Y$8</f>
        <v>0</v>
      </c>
      <c r="AG73" s="255">
        <f>SUMIFS(TabIstoricSalarizare[Valoarea obligațiunii calculate, lei],TabIstoricSalarizare[Tipul obligațiunilor ID],$D73,TabIstoricSalarizare[Anul],AG$5)*Aux.ESC!Z$7+
SUMIF('1.3.State'!$AC$6:$BA$6,'1.1.CP'!$D73,'1.3.State'!$AC$2042:$BA$2042)*12*Aux.ESC!Z$10+
AF73*'1.2.IS'!AG$35*Aux.ESC!Z$8</f>
        <v>0</v>
      </c>
      <c r="AH73" s="247"/>
    </row>
    <row r="74" spans="1:34" s="238" customFormat="1" outlineLevel="1" x14ac:dyDescent="0.2">
      <c r="A74" s="347" t="str">
        <f t="shared" si="17"/>
        <v>nul</v>
      </c>
      <c r="B74" s="306">
        <f>COUNTA(F$7:F74)</f>
        <v>68</v>
      </c>
      <c r="C74" s="306"/>
      <c r="D74" s="306">
        <v>2213</v>
      </c>
      <c r="E74" s="306"/>
      <c r="F74" s="306" t="s">
        <v>669</v>
      </c>
      <c r="G74" s="306"/>
      <c r="H74" s="307" t="s">
        <v>469</v>
      </c>
      <c r="I74" s="308"/>
      <c r="J74" s="308"/>
      <c r="K74" s="306"/>
      <c r="L74" s="309"/>
      <c r="M74" s="309">
        <f>SUMIFS(TabIstoricSalarizare[Valoarea obligațiunii calculate, lei],TabIstoricSalarizare[Tipul obligațiunilor ID],$D74,TabIstoricSalarizare[Anul],M$5)*Aux.ESC!F$7+
SUMIF('1.3.State'!$AC$6:$BA$6,'1.1.CP'!$D74,'1.3.State'!$AC$2042:$BA$2042)*12*Aux.ESC!F$10+
L74*'1.2.IS'!M$35*Aux.ESC!F$8</f>
        <v>0</v>
      </c>
      <c r="N74" s="309">
        <f>SUMIFS(TabIstoricSalarizare[Valoarea obligațiunii calculate, lei],TabIstoricSalarizare[Tipul obligațiunilor ID],$D74,TabIstoricSalarizare[Anul],N$5)*Aux.ESC!G$7+
SUMIF('1.3.State'!$AC$6:$BA$6,'1.1.CP'!$D74,'1.3.State'!$AC$2042:$BA$2042)*12*Aux.ESC!G$10+
M74*'1.2.IS'!N$35*Aux.ESC!G$8</f>
        <v>0</v>
      </c>
      <c r="O74" s="309">
        <f>SUMIFS(TabIstoricSalarizare[Valoarea obligațiunii calculate, lei],TabIstoricSalarizare[Tipul obligațiunilor ID],$D74,TabIstoricSalarizare[Anul],O$5)*Aux.ESC!H$7+
SUMIF('1.3.State'!$AC$6:$BA$6,'1.1.CP'!$D74,'1.3.State'!$AC$2042:$BA$2042)*12*Aux.ESC!H$10+
N74*'1.2.IS'!O$35*Aux.ESC!H$8</f>
        <v>0</v>
      </c>
      <c r="P74" s="309">
        <f>SUMIFS(TabIstoricSalarizare[Valoarea obligațiunii calculate, lei],TabIstoricSalarizare[Tipul obligațiunilor ID],$D74,TabIstoricSalarizare[Anul],P$5)*Aux.ESC!I$7+
SUMIF('1.3.State'!$AC$6:$BA$6,'1.1.CP'!$D74,'1.3.State'!$AC$2042:$BA$2042)*12*Aux.ESC!I$10+
O74*'1.2.IS'!P$35*Aux.ESC!I$8</f>
        <v>0</v>
      </c>
      <c r="Q74" s="309">
        <f>SUMIFS(TabIstoricSalarizare[Valoarea obligațiunii calculate, lei],TabIstoricSalarizare[Tipul obligațiunilor ID],$D74,TabIstoricSalarizare[Anul],Q$5)*Aux.ESC!J$7+
SUMIF('1.3.State'!$AC$6:$BA$6,'1.1.CP'!$D74,'1.3.State'!$AC$2042:$BA$2042)*12*Aux.ESC!J$10+
P74*'1.2.IS'!Q$35*Aux.ESC!J$8</f>
        <v>0</v>
      </c>
      <c r="R74" s="309">
        <f>SUMIFS(TabIstoricSalarizare[Valoarea obligațiunii calculate, lei],TabIstoricSalarizare[Tipul obligațiunilor ID],$D74,TabIstoricSalarizare[Anul],R$5)*Aux.ESC!K$7+
SUMIF('1.3.State'!$AC$6:$BA$6,'1.1.CP'!$D74,'1.3.State'!$AC$2042:$BA$2042)*12*Aux.ESC!K$10+
Q74*'1.2.IS'!R$35*Aux.ESC!K$8</f>
        <v>0</v>
      </c>
      <c r="S74" s="309">
        <f>SUMIFS(TabIstoricSalarizare[Valoarea obligațiunii calculate, lei],TabIstoricSalarizare[Tipul obligațiunilor ID],$D74,TabIstoricSalarizare[Anul],S$5)*Aux.ESC!L$7+
SUMIF('1.3.State'!$AC$6:$BA$6,'1.1.CP'!$D74,'1.3.State'!$AC$2042:$BA$2042)*12*Aux.ESC!L$10+
R74*'1.2.IS'!S$35*Aux.ESC!L$8</f>
        <v>0</v>
      </c>
      <c r="T74" s="309">
        <f>SUMIFS(TabIstoricSalarizare[Valoarea obligațiunii calculate, lei],TabIstoricSalarizare[Tipul obligațiunilor ID],$D74,TabIstoricSalarizare[Anul],T$5)*Aux.ESC!M$7+
SUMIF('1.3.State'!$AC$6:$BA$6,'1.1.CP'!$D74,'1.3.State'!$AC$2042:$BA$2042)*12*Aux.ESC!M$10+
S74*'1.2.IS'!T$35*Aux.ESC!M$8</f>
        <v>0</v>
      </c>
      <c r="U74" s="309">
        <f>SUMIFS(TabIstoricSalarizare[Valoarea obligațiunii calculate, lei],TabIstoricSalarizare[Tipul obligațiunilor ID],$D74,TabIstoricSalarizare[Anul],U$5)*Aux.ESC!N$7+
SUMIF('1.3.State'!$AC$6:$BA$6,'1.1.CP'!$D74,'1.3.State'!$AC$2042:$BA$2042)*12*Aux.ESC!N$10+
T74*'1.2.IS'!U$35*Aux.ESC!N$8</f>
        <v>0</v>
      </c>
      <c r="V74" s="309">
        <f>SUMIFS(TabIstoricSalarizare[Valoarea obligațiunii calculate, lei],TabIstoricSalarizare[Tipul obligațiunilor ID],$D74,TabIstoricSalarizare[Anul],V$5)*Aux.ESC!O$7+
SUMIF('1.3.State'!$AC$6:$BA$6,'1.1.CP'!$D74,'1.3.State'!$AC$2042:$BA$2042)*12*Aux.ESC!O$10+
U74*'1.2.IS'!V$35*Aux.ESC!O$8</f>
        <v>0</v>
      </c>
      <c r="W74" s="309">
        <f>SUMIFS(TabIstoricSalarizare[Valoarea obligațiunii calculate, lei],TabIstoricSalarizare[Tipul obligațiunilor ID],$D74,TabIstoricSalarizare[Anul],W$5)*Aux.ESC!P$7+
SUMIF('1.3.State'!$AC$6:$BA$6,'1.1.CP'!$D74,'1.3.State'!$AC$2042:$BA$2042)*12*Aux.ESC!P$10+
V74*'1.2.IS'!W$35*Aux.ESC!P$8</f>
        <v>0</v>
      </c>
      <c r="X74" s="309">
        <f>SUMIFS(TabIstoricSalarizare[Valoarea obligațiunii calculate, lei],TabIstoricSalarizare[Tipul obligațiunilor ID],$D74,TabIstoricSalarizare[Anul],X$5)*Aux.ESC!Q$7+
SUMIF('1.3.State'!$AC$6:$BA$6,'1.1.CP'!$D74,'1.3.State'!$AC$2042:$BA$2042)*12*Aux.ESC!Q$10+
W74*'1.2.IS'!X$35*Aux.ESC!Q$8</f>
        <v>0</v>
      </c>
      <c r="Y74" s="309">
        <f>SUMIFS(TabIstoricSalarizare[Valoarea obligațiunii calculate, lei],TabIstoricSalarizare[Tipul obligațiunilor ID],$D74,TabIstoricSalarizare[Anul],Y$5)*Aux.ESC!R$7+
SUMIF('1.3.State'!$AC$6:$BA$6,'1.1.CP'!$D74,'1.3.State'!$AC$2042:$BA$2042)*12*Aux.ESC!R$10+
X74*'1.2.IS'!Y$35*Aux.ESC!R$8</f>
        <v>0</v>
      </c>
      <c r="Z74" s="309">
        <f>SUMIFS(TabIstoricSalarizare[Valoarea obligațiunii calculate, lei],TabIstoricSalarizare[Tipul obligațiunilor ID],$D74,TabIstoricSalarizare[Anul],Z$5)*Aux.ESC!S$7+
SUMIF('1.3.State'!$AC$6:$BA$6,'1.1.CP'!$D74,'1.3.State'!$AC$2042:$BA$2042)*12*Aux.ESC!S$10+
Y74*'1.2.IS'!Z$35*Aux.ESC!S$8</f>
        <v>0</v>
      </c>
      <c r="AA74" s="309">
        <f>SUMIFS(TabIstoricSalarizare[Valoarea obligațiunii calculate, lei],TabIstoricSalarizare[Tipul obligațiunilor ID],$D74,TabIstoricSalarizare[Anul],AA$5)*Aux.ESC!T$7+
SUMIF('1.3.State'!$AC$6:$BA$6,'1.1.CP'!$D74,'1.3.State'!$AC$2042:$BA$2042)*12*Aux.ESC!T$10+
Z74*'1.2.IS'!AA$35*Aux.ESC!T$8</f>
        <v>0</v>
      </c>
      <c r="AB74" s="309">
        <f>SUMIFS(TabIstoricSalarizare[Valoarea obligațiunii calculate, lei],TabIstoricSalarizare[Tipul obligațiunilor ID],$D74,TabIstoricSalarizare[Anul],AB$5)*Aux.ESC!U$7+
SUMIF('1.3.State'!$AC$6:$BA$6,'1.1.CP'!$D74,'1.3.State'!$AC$2042:$BA$2042)*12*Aux.ESC!U$10+
AA74*'1.2.IS'!AB$35*Aux.ESC!U$8</f>
        <v>0</v>
      </c>
      <c r="AC74" s="309">
        <f>SUMIFS(TabIstoricSalarizare[Valoarea obligațiunii calculate, lei],TabIstoricSalarizare[Tipul obligațiunilor ID],$D74,TabIstoricSalarizare[Anul],AC$5)*Aux.ESC!V$7+
SUMIF('1.3.State'!$AC$6:$BA$6,'1.1.CP'!$D74,'1.3.State'!$AC$2042:$BA$2042)*12*Aux.ESC!V$10+
AB74*'1.2.IS'!AC$35*Aux.ESC!V$8</f>
        <v>0</v>
      </c>
      <c r="AD74" s="309">
        <f>SUMIFS(TabIstoricSalarizare[Valoarea obligațiunii calculate, lei],TabIstoricSalarizare[Tipul obligațiunilor ID],$D74,TabIstoricSalarizare[Anul],AD$5)*Aux.ESC!W$7+
SUMIF('1.3.State'!$AC$6:$BA$6,'1.1.CP'!$D74,'1.3.State'!$AC$2042:$BA$2042)*12*Aux.ESC!W$10+
AC74*'1.2.IS'!AD$35*Aux.ESC!W$8</f>
        <v>0</v>
      </c>
      <c r="AE74" s="309">
        <f>SUMIFS(TabIstoricSalarizare[Valoarea obligațiunii calculate, lei],TabIstoricSalarizare[Tipul obligațiunilor ID],$D74,TabIstoricSalarizare[Anul],AE$5)*Aux.ESC!X$7+
SUMIF('1.3.State'!$AC$6:$BA$6,'1.1.CP'!$D74,'1.3.State'!$AC$2042:$BA$2042)*12*Aux.ESC!X$10+
AD74*'1.2.IS'!AE$35*Aux.ESC!X$8</f>
        <v>0</v>
      </c>
      <c r="AF74" s="309">
        <f>SUMIFS(TabIstoricSalarizare[Valoarea obligațiunii calculate, lei],TabIstoricSalarizare[Tipul obligațiunilor ID],$D74,TabIstoricSalarizare[Anul],AF$5)*Aux.ESC!Y$7+
SUMIF('1.3.State'!$AC$6:$BA$6,'1.1.CP'!$D74,'1.3.State'!$AC$2042:$BA$2042)*12*Aux.ESC!Y$10+
AE74*'1.2.IS'!AF$35*Aux.ESC!Y$8</f>
        <v>0</v>
      </c>
      <c r="AG74" s="309">
        <f>SUMIFS(TabIstoricSalarizare[Valoarea obligațiunii calculate, lei],TabIstoricSalarizare[Tipul obligațiunilor ID],$D74,TabIstoricSalarizare[Anul],AG$5)*Aux.ESC!Z$7+
SUMIF('1.3.State'!$AC$6:$BA$6,'1.1.CP'!$D74,'1.3.State'!$AC$2042:$BA$2042)*12*Aux.ESC!Z$10+
AF74*'1.2.IS'!AG$35*Aux.ESC!Z$8</f>
        <v>0</v>
      </c>
      <c r="AH74" s="247"/>
    </row>
    <row r="75" spans="1:34" s="238" customFormat="1" outlineLevel="1" x14ac:dyDescent="0.2">
      <c r="A75" s="347" t="str">
        <f t="shared" si="17"/>
        <v>nul</v>
      </c>
      <c r="B75" s="239">
        <f>COUNTA(F$7:F75)</f>
        <v>69</v>
      </c>
      <c r="C75" s="239">
        <v>2290</v>
      </c>
      <c r="D75" s="239"/>
      <c r="E75" s="239"/>
      <c r="F75" s="239" t="s">
        <v>670</v>
      </c>
      <c r="G75" s="239"/>
      <c r="H75" s="240" t="s">
        <v>469</v>
      </c>
      <c r="I75" s="241"/>
      <c r="J75" s="241"/>
      <c r="K75" s="239"/>
      <c r="L75" s="242"/>
      <c r="M75" s="242">
        <f>SUM(M76:M82)</f>
        <v>0</v>
      </c>
      <c r="N75" s="242">
        <f t="shared" ref="N75:AG75" si="18">SUM(N76:N82)</f>
        <v>0</v>
      </c>
      <c r="O75" s="242">
        <f t="shared" si="18"/>
        <v>0</v>
      </c>
      <c r="P75" s="242">
        <f t="shared" si="18"/>
        <v>0</v>
      </c>
      <c r="Q75" s="242">
        <f t="shared" si="18"/>
        <v>0</v>
      </c>
      <c r="R75" s="242">
        <f t="shared" si="18"/>
        <v>0</v>
      </c>
      <c r="S75" s="242">
        <f t="shared" si="18"/>
        <v>0</v>
      </c>
      <c r="T75" s="242">
        <f t="shared" si="18"/>
        <v>0</v>
      </c>
      <c r="U75" s="242">
        <f t="shared" si="18"/>
        <v>0</v>
      </c>
      <c r="V75" s="242">
        <f t="shared" si="18"/>
        <v>0</v>
      </c>
      <c r="W75" s="242">
        <f t="shared" si="18"/>
        <v>0</v>
      </c>
      <c r="X75" s="242">
        <f t="shared" si="18"/>
        <v>0</v>
      </c>
      <c r="Y75" s="242">
        <f t="shared" si="18"/>
        <v>0</v>
      </c>
      <c r="Z75" s="242">
        <f t="shared" si="18"/>
        <v>0</v>
      </c>
      <c r="AA75" s="242">
        <f t="shared" si="18"/>
        <v>0</v>
      </c>
      <c r="AB75" s="242">
        <f t="shared" si="18"/>
        <v>0</v>
      </c>
      <c r="AC75" s="242">
        <f t="shared" si="18"/>
        <v>0</v>
      </c>
      <c r="AD75" s="242">
        <f t="shared" si="18"/>
        <v>0</v>
      </c>
      <c r="AE75" s="242">
        <f t="shared" si="18"/>
        <v>0</v>
      </c>
      <c r="AF75" s="242">
        <f t="shared" si="18"/>
        <v>0</v>
      </c>
      <c r="AG75" s="242">
        <f t="shared" si="18"/>
        <v>0</v>
      </c>
      <c r="AH75" s="247"/>
    </row>
    <row r="76" spans="1:34" s="238" customFormat="1" outlineLevel="1" x14ac:dyDescent="0.2">
      <c r="A76" s="347" t="str">
        <f t="shared" si="17"/>
        <v>nul</v>
      </c>
      <c r="B76" s="235">
        <f>COUNTA(F$7:F76)</f>
        <v>70</v>
      </c>
      <c r="C76" s="235"/>
      <c r="D76" s="235">
        <v>2291</v>
      </c>
      <c r="E76" s="235"/>
      <c r="F76" s="235" t="s">
        <v>671</v>
      </c>
      <c r="G76" s="235"/>
      <c r="H76" s="236" t="s">
        <v>469</v>
      </c>
      <c r="I76" s="237"/>
      <c r="J76" s="237"/>
      <c r="K76" s="235"/>
      <c r="L76" s="96"/>
      <c r="M76" s="255">
        <f>SUMIFS(TabIstoricSalarizare[Valoarea obligațiunii calculate, lei],TabIstoricSalarizare[Tipul obligațiunilor ID],$D76,TabIstoricSalarizare[Anul],M$5)*Aux.ESC!F$7+
SUMIF('1.3.State'!$AC$6:$BA$6,'1.1.CP'!$D76,'1.3.State'!$AC$2042:$BA$2042)*12*Aux.ESC!F$10+
L76*'1.2.IS'!M$35*Aux.ESC!F$8</f>
        <v>0</v>
      </c>
      <c r="N76" s="255">
        <f>SUMIFS(TabIstoricSalarizare[Valoarea obligațiunii calculate, lei],TabIstoricSalarizare[Tipul obligațiunilor ID],$D76,TabIstoricSalarizare[Anul],N$5)*Aux.ESC!G$7+
SUMIF('1.3.State'!$AC$6:$BA$6,'1.1.CP'!$D76,'1.3.State'!$AC$2042:$BA$2042)*12*Aux.ESC!G$10+
M76*'1.2.IS'!N$35*Aux.ESC!G$8</f>
        <v>0</v>
      </c>
      <c r="O76" s="255">
        <f>SUMIFS(TabIstoricSalarizare[Valoarea obligațiunii calculate, lei],TabIstoricSalarizare[Tipul obligațiunilor ID],$D76,TabIstoricSalarizare[Anul],O$5)*Aux.ESC!H$7+
SUMIF('1.3.State'!$AC$6:$BA$6,'1.1.CP'!$D76,'1.3.State'!$AC$2042:$BA$2042)*12*Aux.ESC!H$10+
N76*'1.2.IS'!O$35*Aux.ESC!H$8</f>
        <v>0</v>
      </c>
      <c r="P76" s="255">
        <f>SUMIFS(TabIstoricSalarizare[Valoarea obligațiunii calculate, lei],TabIstoricSalarizare[Tipul obligațiunilor ID],$D76,TabIstoricSalarizare[Anul],P$5)*Aux.ESC!I$7+
SUMIF('1.3.State'!$AC$6:$BA$6,'1.1.CP'!$D76,'1.3.State'!$AC$2042:$BA$2042)*12*Aux.ESC!I$10+
O76*'1.2.IS'!P$35*Aux.ESC!I$8</f>
        <v>0</v>
      </c>
      <c r="Q76" s="255">
        <f>SUMIFS(TabIstoricSalarizare[Valoarea obligațiunii calculate, lei],TabIstoricSalarizare[Tipul obligațiunilor ID],$D76,TabIstoricSalarizare[Anul],Q$5)*Aux.ESC!J$7+
SUMIF('1.3.State'!$AC$6:$BA$6,'1.1.CP'!$D76,'1.3.State'!$AC$2042:$BA$2042)*12*Aux.ESC!J$10+
P76*'1.2.IS'!Q$35*Aux.ESC!J$8</f>
        <v>0</v>
      </c>
      <c r="R76" s="255">
        <f>SUMIFS(TabIstoricSalarizare[Valoarea obligațiunii calculate, lei],TabIstoricSalarizare[Tipul obligațiunilor ID],$D76,TabIstoricSalarizare[Anul],R$5)*Aux.ESC!K$7+
SUMIF('1.3.State'!$AC$6:$BA$6,'1.1.CP'!$D76,'1.3.State'!$AC$2042:$BA$2042)*12*Aux.ESC!K$10+
Q76*'1.2.IS'!R$35*Aux.ESC!K$8</f>
        <v>0</v>
      </c>
      <c r="S76" s="255">
        <f>SUMIFS(TabIstoricSalarizare[Valoarea obligațiunii calculate, lei],TabIstoricSalarizare[Tipul obligațiunilor ID],$D76,TabIstoricSalarizare[Anul],S$5)*Aux.ESC!L$7+
SUMIF('1.3.State'!$AC$6:$BA$6,'1.1.CP'!$D76,'1.3.State'!$AC$2042:$BA$2042)*12*Aux.ESC!L$10+
R76*'1.2.IS'!S$35*Aux.ESC!L$8</f>
        <v>0</v>
      </c>
      <c r="T76" s="255">
        <f>SUMIFS(TabIstoricSalarizare[Valoarea obligațiunii calculate, lei],TabIstoricSalarizare[Tipul obligațiunilor ID],$D76,TabIstoricSalarizare[Anul],T$5)*Aux.ESC!M$7+
SUMIF('1.3.State'!$AC$6:$BA$6,'1.1.CP'!$D76,'1.3.State'!$AC$2042:$BA$2042)*12*Aux.ESC!M$10+
S76*'1.2.IS'!T$35*Aux.ESC!M$8</f>
        <v>0</v>
      </c>
      <c r="U76" s="255">
        <f>SUMIFS(TabIstoricSalarizare[Valoarea obligațiunii calculate, lei],TabIstoricSalarizare[Tipul obligațiunilor ID],$D76,TabIstoricSalarizare[Anul],U$5)*Aux.ESC!N$7+
SUMIF('1.3.State'!$AC$6:$BA$6,'1.1.CP'!$D76,'1.3.State'!$AC$2042:$BA$2042)*12*Aux.ESC!N$10+
T76*'1.2.IS'!U$35*Aux.ESC!N$8</f>
        <v>0</v>
      </c>
      <c r="V76" s="255">
        <f>SUMIFS(TabIstoricSalarizare[Valoarea obligațiunii calculate, lei],TabIstoricSalarizare[Tipul obligațiunilor ID],$D76,TabIstoricSalarizare[Anul],V$5)*Aux.ESC!O$7+
SUMIF('1.3.State'!$AC$6:$BA$6,'1.1.CP'!$D76,'1.3.State'!$AC$2042:$BA$2042)*12*Aux.ESC!O$10+
U76*'1.2.IS'!V$35*Aux.ESC!O$8</f>
        <v>0</v>
      </c>
      <c r="W76" s="255">
        <f>SUMIFS(TabIstoricSalarizare[Valoarea obligațiunii calculate, lei],TabIstoricSalarizare[Tipul obligațiunilor ID],$D76,TabIstoricSalarizare[Anul],W$5)*Aux.ESC!P$7+
SUMIF('1.3.State'!$AC$6:$BA$6,'1.1.CP'!$D76,'1.3.State'!$AC$2042:$BA$2042)*12*Aux.ESC!P$10+
V76*'1.2.IS'!W$35*Aux.ESC!P$8</f>
        <v>0</v>
      </c>
      <c r="X76" s="255">
        <f>SUMIFS(TabIstoricSalarizare[Valoarea obligațiunii calculate, lei],TabIstoricSalarizare[Tipul obligațiunilor ID],$D76,TabIstoricSalarizare[Anul],X$5)*Aux.ESC!Q$7+
SUMIF('1.3.State'!$AC$6:$BA$6,'1.1.CP'!$D76,'1.3.State'!$AC$2042:$BA$2042)*12*Aux.ESC!Q$10+
W76*'1.2.IS'!X$35*Aux.ESC!Q$8</f>
        <v>0</v>
      </c>
      <c r="Y76" s="255">
        <f>SUMIFS(TabIstoricSalarizare[Valoarea obligațiunii calculate, lei],TabIstoricSalarizare[Tipul obligațiunilor ID],$D76,TabIstoricSalarizare[Anul],Y$5)*Aux.ESC!R$7+
SUMIF('1.3.State'!$AC$6:$BA$6,'1.1.CP'!$D76,'1.3.State'!$AC$2042:$BA$2042)*12*Aux.ESC!R$10+
X76*'1.2.IS'!Y$35*Aux.ESC!R$8</f>
        <v>0</v>
      </c>
      <c r="Z76" s="255">
        <f>SUMIFS(TabIstoricSalarizare[Valoarea obligațiunii calculate, lei],TabIstoricSalarizare[Tipul obligațiunilor ID],$D76,TabIstoricSalarizare[Anul],Z$5)*Aux.ESC!S$7+
SUMIF('1.3.State'!$AC$6:$BA$6,'1.1.CP'!$D76,'1.3.State'!$AC$2042:$BA$2042)*12*Aux.ESC!S$10+
Y76*'1.2.IS'!Z$35*Aux.ESC!S$8</f>
        <v>0</v>
      </c>
      <c r="AA76" s="255">
        <f>SUMIFS(TabIstoricSalarizare[Valoarea obligațiunii calculate, lei],TabIstoricSalarizare[Tipul obligațiunilor ID],$D76,TabIstoricSalarizare[Anul],AA$5)*Aux.ESC!T$7+
SUMIF('1.3.State'!$AC$6:$BA$6,'1.1.CP'!$D76,'1.3.State'!$AC$2042:$BA$2042)*12*Aux.ESC!T$10+
Z76*'1.2.IS'!AA$35*Aux.ESC!T$8</f>
        <v>0</v>
      </c>
      <c r="AB76" s="255">
        <f>SUMIFS(TabIstoricSalarizare[Valoarea obligațiunii calculate, lei],TabIstoricSalarizare[Tipul obligațiunilor ID],$D76,TabIstoricSalarizare[Anul],AB$5)*Aux.ESC!U$7+
SUMIF('1.3.State'!$AC$6:$BA$6,'1.1.CP'!$D76,'1.3.State'!$AC$2042:$BA$2042)*12*Aux.ESC!U$10+
AA76*'1.2.IS'!AB$35*Aux.ESC!U$8</f>
        <v>0</v>
      </c>
      <c r="AC76" s="255">
        <f>SUMIFS(TabIstoricSalarizare[Valoarea obligațiunii calculate, lei],TabIstoricSalarizare[Tipul obligațiunilor ID],$D76,TabIstoricSalarizare[Anul],AC$5)*Aux.ESC!V$7+
SUMIF('1.3.State'!$AC$6:$BA$6,'1.1.CP'!$D76,'1.3.State'!$AC$2042:$BA$2042)*12*Aux.ESC!V$10+
AB76*'1.2.IS'!AC$35*Aux.ESC!V$8</f>
        <v>0</v>
      </c>
      <c r="AD76" s="255">
        <f>SUMIFS(TabIstoricSalarizare[Valoarea obligațiunii calculate, lei],TabIstoricSalarizare[Tipul obligațiunilor ID],$D76,TabIstoricSalarizare[Anul],AD$5)*Aux.ESC!W$7+
SUMIF('1.3.State'!$AC$6:$BA$6,'1.1.CP'!$D76,'1.3.State'!$AC$2042:$BA$2042)*12*Aux.ESC!W$10+
AC76*'1.2.IS'!AD$35*Aux.ESC!W$8</f>
        <v>0</v>
      </c>
      <c r="AE76" s="255">
        <f>SUMIFS(TabIstoricSalarizare[Valoarea obligațiunii calculate, lei],TabIstoricSalarizare[Tipul obligațiunilor ID],$D76,TabIstoricSalarizare[Anul],AE$5)*Aux.ESC!X$7+
SUMIF('1.3.State'!$AC$6:$BA$6,'1.1.CP'!$D76,'1.3.State'!$AC$2042:$BA$2042)*12*Aux.ESC!X$10+
AD76*'1.2.IS'!AE$35*Aux.ESC!X$8</f>
        <v>0</v>
      </c>
      <c r="AF76" s="255">
        <f>SUMIFS(TabIstoricSalarizare[Valoarea obligațiunii calculate, lei],TabIstoricSalarizare[Tipul obligațiunilor ID],$D76,TabIstoricSalarizare[Anul],AF$5)*Aux.ESC!Y$7+
SUMIF('1.3.State'!$AC$6:$BA$6,'1.1.CP'!$D76,'1.3.State'!$AC$2042:$BA$2042)*12*Aux.ESC!Y$10+
AE76*'1.2.IS'!AF$35*Aux.ESC!Y$8</f>
        <v>0</v>
      </c>
      <c r="AG76" s="255">
        <f>SUMIFS(TabIstoricSalarizare[Valoarea obligațiunii calculate, lei],TabIstoricSalarizare[Tipul obligațiunilor ID],$D76,TabIstoricSalarizare[Anul],AG$5)*Aux.ESC!Z$7+
SUMIF('1.3.State'!$AC$6:$BA$6,'1.1.CP'!$D76,'1.3.State'!$AC$2042:$BA$2042)*12*Aux.ESC!Z$10+
AF76*'1.2.IS'!AG$35*Aux.ESC!Z$8</f>
        <v>0</v>
      </c>
      <c r="AH76" s="247"/>
    </row>
    <row r="77" spans="1:34" s="238" customFormat="1" outlineLevel="1" x14ac:dyDescent="0.2">
      <c r="A77" s="347" t="str">
        <f t="shared" si="17"/>
        <v>nul</v>
      </c>
      <c r="B77" s="235">
        <f>COUNTA(F$7:F77)</f>
        <v>71</v>
      </c>
      <c r="C77" s="235"/>
      <c r="D77" s="235">
        <v>2292</v>
      </c>
      <c r="E77" s="235"/>
      <c r="F77" s="235" t="s">
        <v>672</v>
      </c>
      <c r="G77" s="235"/>
      <c r="H77" s="236" t="s">
        <v>469</v>
      </c>
      <c r="I77" s="237"/>
      <c r="J77" s="237"/>
      <c r="K77" s="235"/>
      <c r="L77" s="96"/>
      <c r="M77" s="255">
        <f>SUMIFS(TabIstoricSalarizare[Valoarea obligațiunii calculate, lei],TabIstoricSalarizare[Tipul obligațiunilor ID],$D77,TabIstoricSalarizare[Anul],M$5)*Aux.ESC!F$7+
SUMIF('1.3.State'!$AC$6:$BA$6,'1.1.CP'!$D77,'1.3.State'!$AC$2042:$BA$2042)*12*Aux.ESC!F$10+
L77*'1.2.IS'!M$35*Aux.ESC!F$8</f>
        <v>0</v>
      </c>
      <c r="N77" s="255">
        <f>SUMIFS(TabIstoricSalarizare[Valoarea obligațiunii calculate, lei],TabIstoricSalarizare[Tipul obligațiunilor ID],$D77,TabIstoricSalarizare[Anul],N$5)*Aux.ESC!G$7+
SUMIF('1.3.State'!$AC$6:$BA$6,'1.1.CP'!$D77,'1.3.State'!$AC$2042:$BA$2042)*12*Aux.ESC!G$10+
M77*'1.2.IS'!N$35*Aux.ESC!G$8</f>
        <v>0</v>
      </c>
      <c r="O77" s="255">
        <f>SUMIFS(TabIstoricSalarizare[Valoarea obligațiunii calculate, lei],TabIstoricSalarizare[Tipul obligațiunilor ID],$D77,TabIstoricSalarizare[Anul],O$5)*Aux.ESC!H$7+
SUMIF('1.3.State'!$AC$6:$BA$6,'1.1.CP'!$D77,'1.3.State'!$AC$2042:$BA$2042)*12*Aux.ESC!H$10+
N77*'1.2.IS'!O$35*Aux.ESC!H$8</f>
        <v>0</v>
      </c>
      <c r="P77" s="255">
        <f>SUMIFS(TabIstoricSalarizare[Valoarea obligațiunii calculate, lei],TabIstoricSalarizare[Tipul obligațiunilor ID],$D77,TabIstoricSalarizare[Anul],P$5)*Aux.ESC!I$7+
SUMIF('1.3.State'!$AC$6:$BA$6,'1.1.CP'!$D77,'1.3.State'!$AC$2042:$BA$2042)*12*Aux.ESC!I$10+
O77*'1.2.IS'!P$35*Aux.ESC!I$8</f>
        <v>0</v>
      </c>
      <c r="Q77" s="255">
        <f>SUMIFS(TabIstoricSalarizare[Valoarea obligațiunii calculate, lei],TabIstoricSalarizare[Tipul obligațiunilor ID],$D77,TabIstoricSalarizare[Anul],Q$5)*Aux.ESC!J$7+
SUMIF('1.3.State'!$AC$6:$BA$6,'1.1.CP'!$D77,'1.3.State'!$AC$2042:$BA$2042)*12*Aux.ESC!J$10+
P77*'1.2.IS'!Q$35*Aux.ESC!J$8</f>
        <v>0</v>
      </c>
      <c r="R77" s="255">
        <f>SUMIFS(TabIstoricSalarizare[Valoarea obligațiunii calculate, lei],TabIstoricSalarizare[Tipul obligațiunilor ID],$D77,TabIstoricSalarizare[Anul],R$5)*Aux.ESC!K$7+
SUMIF('1.3.State'!$AC$6:$BA$6,'1.1.CP'!$D77,'1.3.State'!$AC$2042:$BA$2042)*12*Aux.ESC!K$10+
Q77*'1.2.IS'!R$35*Aux.ESC!K$8</f>
        <v>0</v>
      </c>
      <c r="S77" s="255">
        <f>SUMIFS(TabIstoricSalarizare[Valoarea obligațiunii calculate, lei],TabIstoricSalarizare[Tipul obligațiunilor ID],$D77,TabIstoricSalarizare[Anul],S$5)*Aux.ESC!L$7+
SUMIF('1.3.State'!$AC$6:$BA$6,'1.1.CP'!$D77,'1.3.State'!$AC$2042:$BA$2042)*12*Aux.ESC!L$10+
R77*'1.2.IS'!S$35*Aux.ESC!L$8</f>
        <v>0</v>
      </c>
      <c r="T77" s="255">
        <f>SUMIFS(TabIstoricSalarizare[Valoarea obligațiunii calculate, lei],TabIstoricSalarizare[Tipul obligațiunilor ID],$D77,TabIstoricSalarizare[Anul],T$5)*Aux.ESC!M$7+
SUMIF('1.3.State'!$AC$6:$BA$6,'1.1.CP'!$D77,'1.3.State'!$AC$2042:$BA$2042)*12*Aux.ESC!M$10+
S77*'1.2.IS'!T$35*Aux.ESC!M$8</f>
        <v>0</v>
      </c>
      <c r="U77" s="255">
        <f>SUMIFS(TabIstoricSalarizare[Valoarea obligațiunii calculate, lei],TabIstoricSalarizare[Tipul obligațiunilor ID],$D77,TabIstoricSalarizare[Anul],U$5)*Aux.ESC!N$7+
SUMIF('1.3.State'!$AC$6:$BA$6,'1.1.CP'!$D77,'1.3.State'!$AC$2042:$BA$2042)*12*Aux.ESC!N$10+
T77*'1.2.IS'!U$35*Aux.ESC!N$8</f>
        <v>0</v>
      </c>
      <c r="V77" s="255">
        <f>SUMIFS(TabIstoricSalarizare[Valoarea obligațiunii calculate, lei],TabIstoricSalarizare[Tipul obligațiunilor ID],$D77,TabIstoricSalarizare[Anul],V$5)*Aux.ESC!O$7+
SUMIF('1.3.State'!$AC$6:$BA$6,'1.1.CP'!$D77,'1.3.State'!$AC$2042:$BA$2042)*12*Aux.ESC!O$10+
U77*'1.2.IS'!V$35*Aux.ESC!O$8</f>
        <v>0</v>
      </c>
      <c r="W77" s="255">
        <f>SUMIFS(TabIstoricSalarizare[Valoarea obligațiunii calculate, lei],TabIstoricSalarizare[Tipul obligațiunilor ID],$D77,TabIstoricSalarizare[Anul],W$5)*Aux.ESC!P$7+
SUMIF('1.3.State'!$AC$6:$BA$6,'1.1.CP'!$D77,'1.3.State'!$AC$2042:$BA$2042)*12*Aux.ESC!P$10+
V77*'1.2.IS'!W$35*Aux.ESC!P$8</f>
        <v>0</v>
      </c>
      <c r="X77" s="255">
        <f>SUMIFS(TabIstoricSalarizare[Valoarea obligațiunii calculate, lei],TabIstoricSalarizare[Tipul obligațiunilor ID],$D77,TabIstoricSalarizare[Anul],X$5)*Aux.ESC!Q$7+
SUMIF('1.3.State'!$AC$6:$BA$6,'1.1.CP'!$D77,'1.3.State'!$AC$2042:$BA$2042)*12*Aux.ESC!Q$10+
W77*'1.2.IS'!X$35*Aux.ESC!Q$8</f>
        <v>0</v>
      </c>
      <c r="Y77" s="255">
        <f>SUMIFS(TabIstoricSalarizare[Valoarea obligațiunii calculate, lei],TabIstoricSalarizare[Tipul obligațiunilor ID],$D77,TabIstoricSalarizare[Anul],Y$5)*Aux.ESC!R$7+
SUMIF('1.3.State'!$AC$6:$BA$6,'1.1.CP'!$D77,'1.3.State'!$AC$2042:$BA$2042)*12*Aux.ESC!R$10+
X77*'1.2.IS'!Y$35*Aux.ESC!R$8</f>
        <v>0</v>
      </c>
      <c r="Z77" s="255">
        <f>SUMIFS(TabIstoricSalarizare[Valoarea obligațiunii calculate, lei],TabIstoricSalarizare[Tipul obligațiunilor ID],$D77,TabIstoricSalarizare[Anul],Z$5)*Aux.ESC!S$7+
SUMIF('1.3.State'!$AC$6:$BA$6,'1.1.CP'!$D77,'1.3.State'!$AC$2042:$BA$2042)*12*Aux.ESC!S$10+
Y77*'1.2.IS'!Z$35*Aux.ESC!S$8</f>
        <v>0</v>
      </c>
      <c r="AA77" s="255">
        <f>SUMIFS(TabIstoricSalarizare[Valoarea obligațiunii calculate, lei],TabIstoricSalarizare[Tipul obligațiunilor ID],$D77,TabIstoricSalarizare[Anul],AA$5)*Aux.ESC!T$7+
SUMIF('1.3.State'!$AC$6:$BA$6,'1.1.CP'!$D77,'1.3.State'!$AC$2042:$BA$2042)*12*Aux.ESC!T$10+
Z77*'1.2.IS'!AA$35*Aux.ESC!T$8</f>
        <v>0</v>
      </c>
      <c r="AB77" s="255">
        <f>SUMIFS(TabIstoricSalarizare[Valoarea obligațiunii calculate, lei],TabIstoricSalarizare[Tipul obligațiunilor ID],$D77,TabIstoricSalarizare[Anul],AB$5)*Aux.ESC!U$7+
SUMIF('1.3.State'!$AC$6:$BA$6,'1.1.CP'!$D77,'1.3.State'!$AC$2042:$BA$2042)*12*Aux.ESC!U$10+
AA77*'1.2.IS'!AB$35*Aux.ESC!U$8</f>
        <v>0</v>
      </c>
      <c r="AC77" s="255">
        <f>SUMIFS(TabIstoricSalarizare[Valoarea obligațiunii calculate, lei],TabIstoricSalarizare[Tipul obligațiunilor ID],$D77,TabIstoricSalarizare[Anul],AC$5)*Aux.ESC!V$7+
SUMIF('1.3.State'!$AC$6:$BA$6,'1.1.CP'!$D77,'1.3.State'!$AC$2042:$BA$2042)*12*Aux.ESC!V$10+
AB77*'1.2.IS'!AC$35*Aux.ESC!V$8</f>
        <v>0</v>
      </c>
      <c r="AD77" s="255">
        <f>SUMIFS(TabIstoricSalarizare[Valoarea obligațiunii calculate, lei],TabIstoricSalarizare[Tipul obligațiunilor ID],$D77,TabIstoricSalarizare[Anul],AD$5)*Aux.ESC!W$7+
SUMIF('1.3.State'!$AC$6:$BA$6,'1.1.CP'!$D77,'1.3.State'!$AC$2042:$BA$2042)*12*Aux.ESC!W$10+
AC77*'1.2.IS'!AD$35*Aux.ESC!W$8</f>
        <v>0</v>
      </c>
      <c r="AE77" s="255">
        <f>SUMIFS(TabIstoricSalarizare[Valoarea obligațiunii calculate, lei],TabIstoricSalarizare[Tipul obligațiunilor ID],$D77,TabIstoricSalarizare[Anul],AE$5)*Aux.ESC!X$7+
SUMIF('1.3.State'!$AC$6:$BA$6,'1.1.CP'!$D77,'1.3.State'!$AC$2042:$BA$2042)*12*Aux.ESC!X$10+
AD77*'1.2.IS'!AE$35*Aux.ESC!X$8</f>
        <v>0</v>
      </c>
      <c r="AF77" s="255">
        <f>SUMIFS(TabIstoricSalarizare[Valoarea obligațiunii calculate, lei],TabIstoricSalarizare[Tipul obligațiunilor ID],$D77,TabIstoricSalarizare[Anul],AF$5)*Aux.ESC!Y$7+
SUMIF('1.3.State'!$AC$6:$BA$6,'1.1.CP'!$D77,'1.3.State'!$AC$2042:$BA$2042)*12*Aux.ESC!Y$10+
AE77*'1.2.IS'!AF$35*Aux.ESC!Y$8</f>
        <v>0</v>
      </c>
      <c r="AG77" s="255">
        <f>SUMIFS(TabIstoricSalarizare[Valoarea obligațiunii calculate, lei],TabIstoricSalarizare[Tipul obligațiunilor ID],$D77,TabIstoricSalarizare[Anul],AG$5)*Aux.ESC!Z$7+
SUMIF('1.3.State'!$AC$6:$BA$6,'1.1.CP'!$D77,'1.3.State'!$AC$2042:$BA$2042)*12*Aux.ESC!Z$10+
AF77*'1.2.IS'!AG$35*Aux.ESC!Z$8</f>
        <v>0</v>
      </c>
      <c r="AH77" s="247"/>
    </row>
    <row r="78" spans="1:34" s="238" customFormat="1" outlineLevel="1" x14ac:dyDescent="0.2">
      <c r="A78" s="347" t="str">
        <f t="shared" si="17"/>
        <v>nul</v>
      </c>
      <c r="B78" s="235">
        <f>COUNTA(F$7:F78)</f>
        <v>72</v>
      </c>
      <c r="C78" s="235"/>
      <c r="D78" s="235">
        <v>2293</v>
      </c>
      <c r="E78" s="235"/>
      <c r="F78" s="235" t="s">
        <v>673</v>
      </c>
      <c r="G78" s="235"/>
      <c r="H78" s="236" t="s">
        <v>469</v>
      </c>
      <c r="I78" s="237"/>
      <c r="J78" s="237"/>
      <c r="K78" s="235"/>
      <c r="L78" s="96"/>
      <c r="M78" s="255">
        <f>SUMIFS(TabIstoricSalarizare[Valoarea obligațiunii calculate, lei],TabIstoricSalarizare[Tipul obligațiunilor ID],$D78,TabIstoricSalarizare[Anul],M$5)*Aux.ESC!F$7+
SUMIF('1.3.State'!$AC$6:$BA$6,'1.1.CP'!$D78,'1.3.State'!$AC$2042:$BA$2042)*12*Aux.ESC!F$10+
L78*'1.2.IS'!M$35*Aux.ESC!F$8</f>
        <v>0</v>
      </c>
      <c r="N78" s="255">
        <f>SUMIFS(TabIstoricSalarizare[Valoarea obligațiunii calculate, lei],TabIstoricSalarizare[Tipul obligațiunilor ID],$D78,TabIstoricSalarizare[Anul],N$5)*Aux.ESC!G$7+
SUMIF('1.3.State'!$AC$6:$BA$6,'1.1.CP'!$D78,'1.3.State'!$AC$2042:$BA$2042)*12*Aux.ESC!G$10+
M78*'1.2.IS'!N$35*Aux.ESC!G$8</f>
        <v>0</v>
      </c>
      <c r="O78" s="255">
        <f>SUMIFS(TabIstoricSalarizare[Valoarea obligațiunii calculate, lei],TabIstoricSalarizare[Tipul obligațiunilor ID],$D78,TabIstoricSalarizare[Anul],O$5)*Aux.ESC!H$7+
SUMIF('1.3.State'!$AC$6:$BA$6,'1.1.CP'!$D78,'1.3.State'!$AC$2042:$BA$2042)*12*Aux.ESC!H$10+
N78*'1.2.IS'!O$35*Aux.ESC!H$8</f>
        <v>0</v>
      </c>
      <c r="P78" s="255">
        <f>SUMIFS(TabIstoricSalarizare[Valoarea obligațiunii calculate, lei],TabIstoricSalarizare[Tipul obligațiunilor ID],$D78,TabIstoricSalarizare[Anul],P$5)*Aux.ESC!I$7+
SUMIF('1.3.State'!$AC$6:$BA$6,'1.1.CP'!$D78,'1.3.State'!$AC$2042:$BA$2042)*12*Aux.ESC!I$10+
O78*'1.2.IS'!P$35*Aux.ESC!I$8</f>
        <v>0</v>
      </c>
      <c r="Q78" s="255">
        <f>SUMIFS(TabIstoricSalarizare[Valoarea obligațiunii calculate, lei],TabIstoricSalarizare[Tipul obligațiunilor ID],$D78,TabIstoricSalarizare[Anul],Q$5)*Aux.ESC!J$7+
SUMIF('1.3.State'!$AC$6:$BA$6,'1.1.CP'!$D78,'1.3.State'!$AC$2042:$BA$2042)*12*Aux.ESC!J$10+
P78*'1.2.IS'!Q$35*Aux.ESC!J$8</f>
        <v>0</v>
      </c>
      <c r="R78" s="255">
        <f>SUMIFS(TabIstoricSalarizare[Valoarea obligațiunii calculate, lei],TabIstoricSalarizare[Tipul obligațiunilor ID],$D78,TabIstoricSalarizare[Anul],R$5)*Aux.ESC!K$7+
SUMIF('1.3.State'!$AC$6:$BA$6,'1.1.CP'!$D78,'1.3.State'!$AC$2042:$BA$2042)*12*Aux.ESC!K$10+
Q78*'1.2.IS'!R$35*Aux.ESC!K$8</f>
        <v>0</v>
      </c>
      <c r="S78" s="255">
        <f>SUMIFS(TabIstoricSalarizare[Valoarea obligațiunii calculate, lei],TabIstoricSalarizare[Tipul obligațiunilor ID],$D78,TabIstoricSalarizare[Anul],S$5)*Aux.ESC!L$7+
SUMIF('1.3.State'!$AC$6:$BA$6,'1.1.CP'!$D78,'1.3.State'!$AC$2042:$BA$2042)*12*Aux.ESC!L$10+
R78*'1.2.IS'!S$35*Aux.ESC!L$8</f>
        <v>0</v>
      </c>
      <c r="T78" s="255">
        <f>SUMIFS(TabIstoricSalarizare[Valoarea obligațiunii calculate, lei],TabIstoricSalarizare[Tipul obligațiunilor ID],$D78,TabIstoricSalarizare[Anul],T$5)*Aux.ESC!M$7+
SUMIF('1.3.State'!$AC$6:$BA$6,'1.1.CP'!$D78,'1.3.State'!$AC$2042:$BA$2042)*12*Aux.ESC!M$10+
S78*'1.2.IS'!T$35*Aux.ESC!M$8</f>
        <v>0</v>
      </c>
      <c r="U78" s="255">
        <f>SUMIFS(TabIstoricSalarizare[Valoarea obligațiunii calculate, lei],TabIstoricSalarizare[Tipul obligațiunilor ID],$D78,TabIstoricSalarizare[Anul],U$5)*Aux.ESC!N$7+
SUMIF('1.3.State'!$AC$6:$BA$6,'1.1.CP'!$D78,'1.3.State'!$AC$2042:$BA$2042)*12*Aux.ESC!N$10+
T78*'1.2.IS'!U$35*Aux.ESC!N$8</f>
        <v>0</v>
      </c>
      <c r="V78" s="255">
        <f>SUMIFS(TabIstoricSalarizare[Valoarea obligațiunii calculate, lei],TabIstoricSalarizare[Tipul obligațiunilor ID],$D78,TabIstoricSalarizare[Anul],V$5)*Aux.ESC!O$7+
SUMIF('1.3.State'!$AC$6:$BA$6,'1.1.CP'!$D78,'1.3.State'!$AC$2042:$BA$2042)*12*Aux.ESC!O$10+
U78*'1.2.IS'!V$35*Aux.ESC!O$8</f>
        <v>0</v>
      </c>
      <c r="W78" s="255">
        <f>SUMIFS(TabIstoricSalarizare[Valoarea obligațiunii calculate, lei],TabIstoricSalarizare[Tipul obligațiunilor ID],$D78,TabIstoricSalarizare[Anul],W$5)*Aux.ESC!P$7+
SUMIF('1.3.State'!$AC$6:$BA$6,'1.1.CP'!$D78,'1.3.State'!$AC$2042:$BA$2042)*12*Aux.ESC!P$10+
V78*'1.2.IS'!W$35*Aux.ESC!P$8</f>
        <v>0</v>
      </c>
      <c r="X78" s="255">
        <f>SUMIFS(TabIstoricSalarizare[Valoarea obligațiunii calculate, lei],TabIstoricSalarizare[Tipul obligațiunilor ID],$D78,TabIstoricSalarizare[Anul],X$5)*Aux.ESC!Q$7+
SUMIF('1.3.State'!$AC$6:$BA$6,'1.1.CP'!$D78,'1.3.State'!$AC$2042:$BA$2042)*12*Aux.ESC!Q$10+
W78*'1.2.IS'!X$35*Aux.ESC!Q$8</f>
        <v>0</v>
      </c>
      <c r="Y78" s="255">
        <f>SUMIFS(TabIstoricSalarizare[Valoarea obligațiunii calculate, lei],TabIstoricSalarizare[Tipul obligațiunilor ID],$D78,TabIstoricSalarizare[Anul],Y$5)*Aux.ESC!R$7+
SUMIF('1.3.State'!$AC$6:$BA$6,'1.1.CP'!$D78,'1.3.State'!$AC$2042:$BA$2042)*12*Aux.ESC!R$10+
X78*'1.2.IS'!Y$35*Aux.ESC!R$8</f>
        <v>0</v>
      </c>
      <c r="Z78" s="255">
        <f>SUMIFS(TabIstoricSalarizare[Valoarea obligațiunii calculate, lei],TabIstoricSalarizare[Tipul obligațiunilor ID],$D78,TabIstoricSalarizare[Anul],Z$5)*Aux.ESC!S$7+
SUMIF('1.3.State'!$AC$6:$BA$6,'1.1.CP'!$D78,'1.3.State'!$AC$2042:$BA$2042)*12*Aux.ESC!S$10+
Y78*'1.2.IS'!Z$35*Aux.ESC!S$8</f>
        <v>0</v>
      </c>
      <c r="AA78" s="255">
        <f>SUMIFS(TabIstoricSalarizare[Valoarea obligațiunii calculate, lei],TabIstoricSalarizare[Tipul obligațiunilor ID],$D78,TabIstoricSalarizare[Anul],AA$5)*Aux.ESC!T$7+
SUMIF('1.3.State'!$AC$6:$BA$6,'1.1.CP'!$D78,'1.3.State'!$AC$2042:$BA$2042)*12*Aux.ESC!T$10+
Z78*'1.2.IS'!AA$35*Aux.ESC!T$8</f>
        <v>0</v>
      </c>
      <c r="AB78" s="255">
        <f>SUMIFS(TabIstoricSalarizare[Valoarea obligațiunii calculate, lei],TabIstoricSalarizare[Tipul obligațiunilor ID],$D78,TabIstoricSalarizare[Anul],AB$5)*Aux.ESC!U$7+
SUMIF('1.3.State'!$AC$6:$BA$6,'1.1.CP'!$D78,'1.3.State'!$AC$2042:$BA$2042)*12*Aux.ESC!U$10+
AA78*'1.2.IS'!AB$35*Aux.ESC!U$8</f>
        <v>0</v>
      </c>
      <c r="AC78" s="255">
        <f>SUMIFS(TabIstoricSalarizare[Valoarea obligațiunii calculate, lei],TabIstoricSalarizare[Tipul obligațiunilor ID],$D78,TabIstoricSalarizare[Anul],AC$5)*Aux.ESC!V$7+
SUMIF('1.3.State'!$AC$6:$BA$6,'1.1.CP'!$D78,'1.3.State'!$AC$2042:$BA$2042)*12*Aux.ESC!V$10+
AB78*'1.2.IS'!AC$35*Aux.ESC!V$8</f>
        <v>0</v>
      </c>
      <c r="AD78" s="255">
        <f>SUMIFS(TabIstoricSalarizare[Valoarea obligațiunii calculate, lei],TabIstoricSalarizare[Tipul obligațiunilor ID],$D78,TabIstoricSalarizare[Anul],AD$5)*Aux.ESC!W$7+
SUMIF('1.3.State'!$AC$6:$BA$6,'1.1.CP'!$D78,'1.3.State'!$AC$2042:$BA$2042)*12*Aux.ESC!W$10+
AC78*'1.2.IS'!AD$35*Aux.ESC!W$8</f>
        <v>0</v>
      </c>
      <c r="AE78" s="255">
        <f>SUMIFS(TabIstoricSalarizare[Valoarea obligațiunii calculate, lei],TabIstoricSalarizare[Tipul obligațiunilor ID],$D78,TabIstoricSalarizare[Anul],AE$5)*Aux.ESC!X$7+
SUMIF('1.3.State'!$AC$6:$BA$6,'1.1.CP'!$D78,'1.3.State'!$AC$2042:$BA$2042)*12*Aux.ESC!X$10+
AD78*'1.2.IS'!AE$35*Aux.ESC!X$8</f>
        <v>0</v>
      </c>
      <c r="AF78" s="255">
        <f>SUMIFS(TabIstoricSalarizare[Valoarea obligațiunii calculate, lei],TabIstoricSalarizare[Tipul obligațiunilor ID],$D78,TabIstoricSalarizare[Anul],AF$5)*Aux.ESC!Y$7+
SUMIF('1.3.State'!$AC$6:$BA$6,'1.1.CP'!$D78,'1.3.State'!$AC$2042:$BA$2042)*12*Aux.ESC!Y$10+
AE78*'1.2.IS'!AF$35*Aux.ESC!Y$8</f>
        <v>0</v>
      </c>
      <c r="AG78" s="255">
        <f>SUMIFS(TabIstoricSalarizare[Valoarea obligațiunii calculate, lei],TabIstoricSalarizare[Tipul obligațiunilor ID],$D78,TabIstoricSalarizare[Anul],AG$5)*Aux.ESC!Z$7+
SUMIF('1.3.State'!$AC$6:$BA$6,'1.1.CP'!$D78,'1.3.State'!$AC$2042:$BA$2042)*12*Aux.ESC!Z$10+
AF78*'1.2.IS'!AG$35*Aux.ESC!Z$8</f>
        <v>0</v>
      </c>
      <c r="AH78" s="247"/>
    </row>
    <row r="79" spans="1:34" s="238" customFormat="1" outlineLevel="1" x14ac:dyDescent="0.2">
      <c r="A79" s="347" t="str">
        <f t="shared" si="17"/>
        <v>nul</v>
      </c>
      <c r="B79" s="235">
        <f>COUNTA(F$7:F79)</f>
        <v>73</v>
      </c>
      <c r="C79" s="235"/>
      <c r="D79" s="235">
        <v>2294</v>
      </c>
      <c r="E79" s="235"/>
      <c r="F79" s="235" t="s">
        <v>674</v>
      </c>
      <c r="G79" s="235"/>
      <c r="H79" s="236" t="s">
        <v>469</v>
      </c>
      <c r="I79" s="237"/>
      <c r="J79" s="237"/>
      <c r="K79" s="235"/>
      <c r="L79" s="96"/>
      <c r="M79" s="255">
        <f>SUMIFS(TabIstoricSalarizare[Valoarea obligațiunii calculate, lei],TabIstoricSalarizare[Tipul obligațiunilor ID],$D79,TabIstoricSalarizare[Anul],M$5)*Aux.ESC!F$7+
SUMIF('1.3.State'!$AC$6:$BA$6,'1.1.CP'!$D79,'1.3.State'!$AC$2042:$BA$2042)*12*Aux.ESC!F$10+
L79*'1.2.IS'!M$35*Aux.ESC!F$8</f>
        <v>0</v>
      </c>
      <c r="N79" s="255">
        <f>SUMIFS(TabIstoricSalarizare[Valoarea obligațiunii calculate, lei],TabIstoricSalarizare[Tipul obligațiunilor ID],$D79,TabIstoricSalarizare[Anul],N$5)*Aux.ESC!G$7+
SUMIF('1.3.State'!$AC$6:$BA$6,'1.1.CP'!$D79,'1.3.State'!$AC$2042:$BA$2042)*12*Aux.ESC!G$10+
M79*'1.2.IS'!N$35*Aux.ESC!G$8</f>
        <v>0</v>
      </c>
      <c r="O79" s="255">
        <f>SUMIFS(TabIstoricSalarizare[Valoarea obligațiunii calculate, lei],TabIstoricSalarizare[Tipul obligațiunilor ID],$D79,TabIstoricSalarizare[Anul],O$5)*Aux.ESC!H$7+
SUMIF('1.3.State'!$AC$6:$BA$6,'1.1.CP'!$D79,'1.3.State'!$AC$2042:$BA$2042)*12*Aux.ESC!H$10+
N79*'1.2.IS'!O$35*Aux.ESC!H$8</f>
        <v>0</v>
      </c>
      <c r="P79" s="255">
        <f>SUMIFS(TabIstoricSalarizare[Valoarea obligațiunii calculate, lei],TabIstoricSalarizare[Tipul obligațiunilor ID],$D79,TabIstoricSalarizare[Anul],P$5)*Aux.ESC!I$7+
SUMIF('1.3.State'!$AC$6:$BA$6,'1.1.CP'!$D79,'1.3.State'!$AC$2042:$BA$2042)*12*Aux.ESC!I$10+
O79*'1.2.IS'!P$35*Aux.ESC!I$8</f>
        <v>0</v>
      </c>
      <c r="Q79" s="255">
        <f>SUMIFS(TabIstoricSalarizare[Valoarea obligațiunii calculate, lei],TabIstoricSalarizare[Tipul obligațiunilor ID],$D79,TabIstoricSalarizare[Anul],Q$5)*Aux.ESC!J$7+
SUMIF('1.3.State'!$AC$6:$BA$6,'1.1.CP'!$D79,'1.3.State'!$AC$2042:$BA$2042)*12*Aux.ESC!J$10+
P79*'1.2.IS'!Q$35*Aux.ESC!J$8</f>
        <v>0</v>
      </c>
      <c r="R79" s="255">
        <f>SUMIFS(TabIstoricSalarizare[Valoarea obligațiunii calculate, lei],TabIstoricSalarizare[Tipul obligațiunilor ID],$D79,TabIstoricSalarizare[Anul],R$5)*Aux.ESC!K$7+
SUMIF('1.3.State'!$AC$6:$BA$6,'1.1.CP'!$D79,'1.3.State'!$AC$2042:$BA$2042)*12*Aux.ESC!K$10+
Q79*'1.2.IS'!R$35*Aux.ESC!K$8</f>
        <v>0</v>
      </c>
      <c r="S79" s="255">
        <f>SUMIFS(TabIstoricSalarizare[Valoarea obligațiunii calculate, lei],TabIstoricSalarizare[Tipul obligațiunilor ID],$D79,TabIstoricSalarizare[Anul],S$5)*Aux.ESC!L$7+
SUMIF('1.3.State'!$AC$6:$BA$6,'1.1.CP'!$D79,'1.3.State'!$AC$2042:$BA$2042)*12*Aux.ESC!L$10+
R79*'1.2.IS'!S$35*Aux.ESC!L$8</f>
        <v>0</v>
      </c>
      <c r="T79" s="255">
        <f>SUMIFS(TabIstoricSalarizare[Valoarea obligațiunii calculate, lei],TabIstoricSalarizare[Tipul obligațiunilor ID],$D79,TabIstoricSalarizare[Anul],T$5)*Aux.ESC!M$7+
SUMIF('1.3.State'!$AC$6:$BA$6,'1.1.CP'!$D79,'1.3.State'!$AC$2042:$BA$2042)*12*Aux.ESC!M$10+
S79*'1.2.IS'!T$35*Aux.ESC!M$8</f>
        <v>0</v>
      </c>
      <c r="U79" s="255">
        <f>SUMIFS(TabIstoricSalarizare[Valoarea obligațiunii calculate, lei],TabIstoricSalarizare[Tipul obligațiunilor ID],$D79,TabIstoricSalarizare[Anul],U$5)*Aux.ESC!N$7+
SUMIF('1.3.State'!$AC$6:$BA$6,'1.1.CP'!$D79,'1.3.State'!$AC$2042:$BA$2042)*12*Aux.ESC!N$10+
T79*'1.2.IS'!U$35*Aux.ESC!N$8</f>
        <v>0</v>
      </c>
      <c r="V79" s="255">
        <f>SUMIFS(TabIstoricSalarizare[Valoarea obligațiunii calculate, lei],TabIstoricSalarizare[Tipul obligațiunilor ID],$D79,TabIstoricSalarizare[Anul],V$5)*Aux.ESC!O$7+
SUMIF('1.3.State'!$AC$6:$BA$6,'1.1.CP'!$D79,'1.3.State'!$AC$2042:$BA$2042)*12*Aux.ESC!O$10+
U79*'1.2.IS'!V$35*Aux.ESC!O$8</f>
        <v>0</v>
      </c>
      <c r="W79" s="255">
        <f>SUMIFS(TabIstoricSalarizare[Valoarea obligațiunii calculate, lei],TabIstoricSalarizare[Tipul obligațiunilor ID],$D79,TabIstoricSalarizare[Anul],W$5)*Aux.ESC!P$7+
SUMIF('1.3.State'!$AC$6:$BA$6,'1.1.CP'!$D79,'1.3.State'!$AC$2042:$BA$2042)*12*Aux.ESC!P$10+
V79*'1.2.IS'!W$35*Aux.ESC!P$8</f>
        <v>0</v>
      </c>
      <c r="X79" s="255">
        <f>SUMIFS(TabIstoricSalarizare[Valoarea obligațiunii calculate, lei],TabIstoricSalarizare[Tipul obligațiunilor ID],$D79,TabIstoricSalarizare[Anul],X$5)*Aux.ESC!Q$7+
SUMIF('1.3.State'!$AC$6:$BA$6,'1.1.CP'!$D79,'1.3.State'!$AC$2042:$BA$2042)*12*Aux.ESC!Q$10+
W79*'1.2.IS'!X$35*Aux.ESC!Q$8</f>
        <v>0</v>
      </c>
      <c r="Y79" s="255">
        <f>SUMIFS(TabIstoricSalarizare[Valoarea obligațiunii calculate, lei],TabIstoricSalarizare[Tipul obligațiunilor ID],$D79,TabIstoricSalarizare[Anul],Y$5)*Aux.ESC!R$7+
SUMIF('1.3.State'!$AC$6:$BA$6,'1.1.CP'!$D79,'1.3.State'!$AC$2042:$BA$2042)*12*Aux.ESC!R$10+
X79*'1.2.IS'!Y$35*Aux.ESC!R$8</f>
        <v>0</v>
      </c>
      <c r="Z79" s="255">
        <f>SUMIFS(TabIstoricSalarizare[Valoarea obligațiunii calculate, lei],TabIstoricSalarizare[Tipul obligațiunilor ID],$D79,TabIstoricSalarizare[Anul],Z$5)*Aux.ESC!S$7+
SUMIF('1.3.State'!$AC$6:$BA$6,'1.1.CP'!$D79,'1.3.State'!$AC$2042:$BA$2042)*12*Aux.ESC!S$10+
Y79*'1.2.IS'!Z$35*Aux.ESC!S$8</f>
        <v>0</v>
      </c>
      <c r="AA79" s="255">
        <f>SUMIFS(TabIstoricSalarizare[Valoarea obligațiunii calculate, lei],TabIstoricSalarizare[Tipul obligațiunilor ID],$D79,TabIstoricSalarizare[Anul],AA$5)*Aux.ESC!T$7+
SUMIF('1.3.State'!$AC$6:$BA$6,'1.1.CP'!$D79,'1.3.State'!$AC$2042:$BA$2042)*12*Aux.ESC!T$10+
Z79*'1.2.IS'!AA$35*Aux.ESC!T$8</f>
        <v>0</v>
      </c>
      <c r="AB79" s="255">
        <f>SUMIFS(TabIstoricSalarizare[Valoarea obligațiunii calculate, lei],TabIstoricSalarizare[Tipul obligațiunilor ID],$D79,TabIstoricSalarizare[Anul],AB$5)*Aux.ESC!U$7+
SUMIF('1.3.State'!$AC$6:$BA$6,'1.1.CP'!$D79,'1.3.State'!$AC$2042:$BA$2042)*12*Aux.ESC!U$10+
AA79*'1.2.IS'!AB$35*Aux.ESC!U$8</f>
        <v>0</v>
      </c>
      <c r="AC79" s="255">
        <f>SUMIFS(TabIstoricSalarizare[Valoarea obligațiunii calculate, lei],TabIstoricSalarizare[Tipul obligațiunilor ID],$D79,TabIstoricSalarizare[Anul],AC$5)*Aux.ESC!V$7+
SUMIF('1.3.State'!$AC$6:$BA$6,'1.1.CP'!$D79,'1.3.State'!$AC$2042:$BA$2042)*12*Aux.ESC!V$10+
AB79*'1.2.IS'!AC$35*Aux.ESC!V$8</f>
        <v>0</v>
      </c>
      <c r="AD79" s="255">
        <f>SUMIFS(TabIstoricSalarizare[Valoarea obligațiunii calculate, lei],TabIstoricSalarizare[Tipul obligațiunilor ID],$D79,TabIstoricSalarizare[Anul],AD$5)*Aux.ESC!W$7+
SUMIF('1.3.State'!$AC$6:$BA$6,'1.1.CP'!$D79,'1.3.State'!$AC$2042:$BA$2042)*12*Aux.ESC!W$10+
AC79*'1.2.IS'!AD$35*Aux.ESC!W$8</f>
        <v>0</v>
      </c>
      <c r="AE79" s="255">
        <f>SUMIFS(TabIstoricSalarizare[Valoarea obligațiunii calculate, lei],TabIstoricSalarizare[Tipul obligațiunilor ID],$D79,TabIstoricSalarizare[Anul],AE$5)*Aux.ESC!X$7+
SUMIF('1.3.State'!$AC$6:$BA$6,'1.1.CP'!$D79,'1.3.State'!$AC$2042:$BA$2042)*12*Aux.ESC!X$10+
AD79*'1.2.IS'!AE$35*Aux.ESC!X$8</f>
        <v>0</v>
      </c>
      <c r="AF79" s="255">
        <f>SUMIFS(TabIstoricSalarizare[Valoarea obligațiunii calculate, lei],TabIstoricSalarizare[Tipul obligațiunilor ID],$D79,TabIstoricSalarizare[Anul],AF$5)*Aux.ESC!Y$7+
SUMIF('1.3.State'!$AC$6:$BA$6,'1.1.CP'!$D79,'1.3.State'!$AC$2042:$BA$2042)*12*Aux.ESC!Y$10+
AE79*'1.2.IS'!AF$35*Aux.ESC!Y$8</f>
        <v>0</v>
      </c>
      <c r="AG79" s="255">
        <f>SUMIFS(TabIstoricSalarizare[Valoarea obligațiunii calculate, lei],TabIstoricSalarizare[Tipul obligațiunilor ID],$D79,TabIstoricSalarizare[Anul],AG$5)*Aux.ESC!Z$7+
SUMIF('1.3.State'!$AC$6:$BA$6,'1.1.CP'!$D79,'1.3.State'!$AC$2042:$BA$2042)*12*Aux.ESC!Z$10+
AF79*'1.2.IS'!AG$35*Aux.ESC!Z$8</f>
        <v>0</v>
      </c>
      <c r="AH79" s="247"/>
    </row>
    <row r="80" spans="1:34" s="238" customFormat="1" outlineLevel="1" x14ac:dyDescent="0.2">
      <c r="A80" s="347" t="str">
        <f t="shared" si="17"/>
        <v>nul</v>
      </c>
      <c r="B80" s="235">
        <f>COUNTA(F$7:F80)</f>
        <v>74</v>
      </c>
      <c r="C80" s="235"/>
      <c r="D80" s="235">
        <v>2295</v>
      </c>
      <c r="E80" s="235"/>
      <c r="F80" s="235" t="s">
        <v>675</v>
      </c>
      <c r="G80" s="235"/>
      <c r="H80" s="236" t="s">
        <v>469</v>
      </c>
      <c r="I80" s="237"/>
      <c r="J80" s="237"/>
      <c r="K80" s="235"/>
      <c r="L80" s="96"/>
      <c r="M80" s="255">
        <f>SUMIFS(TabIstoricSalarizare[Valoarea obligațiunii calculate, lei],TabIstoricSalarizare[Tipul obligațiunilor ID],$D80,TabIstoricSalarizare[Anul],M$5)*Aux.ESC!F$7+
SUMIF('1.3.State'!$AC$6:$BA$6,'1.1.CP'!$D80,'1.3.State'!$AC$2042:$BA$2042)*12*Aux.ESC!F$10+
L80*'1.2.IS'!M$35*Aux.ESC!F$8</f>
        <v>0</v>
      </c>
      <c r="N80" s="255">
        <f>SUMIFS(TabIstoricSalarizare[Valoarea obligațiunii calculate, lei],TabIstoricSalarizare[Tipul obligațiunilor ID],$D80,TabIstoricSalarizare[Anul],N$5)*Aux.ESC!G$7+
SUMIF('1.3.State'!$AC$6:$BA$6,'1.1.CP'!$D80,'1.3.State'!$AC$2042:$BA$2042)*12*Aux.ESC!G$10+
M80*'1.2.IS'!N$35*Aux.ESC!G$8</f>
        <v>0</v>
      </c>
      <c r="O80" s="255">
        <f>SUMIFS(TabIstoricSalarizare[Valoarea obligațiunii calculate, lei],TabIstoricSalarizare[Tipul obligațiunilor ID],$D80,TabIstoricSalarizare[Anul],O$5)*Aux.ESC!H$7+
SUMIF('1.3.State'!$AC$6:$BA$6,'1.1.CP'!$D80,'1.3.State'!$AC$2042:$BA$2042)*12*Aux.ESC!H$10+
N80*'1.2.IS'!O$35*Aux.ESC!H$8</f>
        <v>0</v>
      </c>
      <c r="P80" s="255">
        <f>SUMIFS(TabIstoricSalarizare[Valoarea obligațiunii calculate, lei],TabIstoricSalarizare[Tipul obligațiunilor ID],$D80,TabIstoricSalarizare[Anul],P$5)*Aux.ESC!I$7+
SUMIF('1.3.State'!$AC$6:$BA$6,'1.1.CP'!$D80,'1.3.State'!$AC$2042:$BA$2042)*12*Aux.ESC!I$10+
O80*'1.2.IS'!P$35*Aux.ESC!I$8</f>
        <v>0</v>
      </c>
      <c r="Q80" s="255">
        <f>SUMIFS(TabIstoricSalarizare[Valoarea obligațiunii calculate, lei],TabIstoricSalarizare[Tipul obligațiunilor ID],$D80,TabIstoricSalarizare[Anul],Q$5)*Aux.ESC!J$7+
SUMIF('1.3.State'!$AC$6:$BA$6,'1.1.CP'!$D80,'1.3.State'!$AC$2042:$BA$2042)*12*Aux.ESC!J$10+
P80*'1.2.IS'!Q$35*Aux.ESC!J$8</f>
        <v>0</v>
      </c>
      <c r="R80" s="255">
        <f>SUMIFS(TabIstoricSalarizare[Valoarea obligațiunii calculate, lei],TabIstoricSalarizare[Tipul obligațiunilor ID],$D80,TabIstoricSalarizare[Anul],R$5)*Aux.ESC!K$7+
SUMIF('1.3.State'!$AC$6:$BA$6,'1.1.CP'!$D80,'1.3.State'!$AC$2042:$BA$2042)*12*Aux.ESC!K$10+
Q80*'1.2.IS'!R$35*Aux.ESC!K$8</f>
        <v>0</v>
      </c>
      <c r="S80" s="255">
        <f>SUMIFS(TabIstoricSalarizare[Valoarea obligațiunii calculate, lei],TabIstoricSalarizare[Tipul obligațiunilor ID],$D80,TabIstoricSalarizare[Anul],S$5)*Aux.ESC!L$7+
SUMIF('1.3.State'!$AC$6:$BA$6,'1.1.CP'!$D80,'1.3.State'!$AC$2042:$BA$2042)*12*Aux.ESC!L$10+
R80*'1.2.IS'!S$35*Aux.ESC!L$8</f>
        <v>0</v>
      </c>
      <c r="T80" s="255">
        <f>SUMIFS(TabIstoricSalarizare[Valoarea obligațiunii calculate, lei],TabIstoricSalarizare[Tipul obligațiunilor ID],$D80,TabIstoricSalarizare[Anul],T$5)*Aux.ESC!M$7+
SUMIF('1.3.State'!$AC$6:$BA$6,'1.1.CP'!$D80,'1.3.State'!$AC$2042:$BA$2042)*12*Aux.ESC!M$10+
S80*'1.2.IS'!T$35*Aux.ESC!M$8</f>
        <v>0</v>
      </c>
      <c r="U80" s="255">
        <f>SUMIFS(TabIstoricSalarizare[Valoarea obligațiunii calculate, lei],TabIstoricSalarizare[Tipul obligațiunilor ID],$D80,TabIstoricSalarizare[Anul],U$5)*Aux.ESC!N$7+
SUMIF('1.3.State'!$AC$6:$BA$6,'1.1.CP'!$D80,'1.3.State'!$AC$2042:$BA$2042)*12*Aux.ESC!N$10+
T80*'1.2.IS'!U$35*Aux.ESC!N$8</f>
        <v>0</v>
      </c>
      <c r="V80" s="255">
        <f>SUMIFS(TabIstoricSalarizare[Valoarea obligațiunii calculate, lei],TabIstoricSalarizare[Tipul obligațiunilor ID],$D80,TabIstoricSalarizare[Anul],V$5)*Aux.ESC!O$7+
SUMIF('1.3.State'!$AC$6:$BA$6,'1.1.CP'!$D80,'1.3.State'!$AC$2042:$BA$2042)*12*Aux.ESC!O$10+
U80*'1.2.IS'!V$35*Aux.ESC!O$8</f>
        <v>0</v>
      </c>
      <c r="W80" s="255">
        <f>SUMIFS(TabIstoricSalarizare[Valoarea obligațiunii calculate, lei],TabIstoricSalarizare[Tipul obligațiunilor ID],$D80,TabIstoricSalarizare[Anul],W$5)*Aux.ESC!P$7+
SUMIF('1.3.State'!$AC$6:$BA$6,'1.1.CP'!$D80,'1.3.State'!$AC$2042:$BA$2042)*12*Aux.ESC!P$10+
V80*'1.2.IS'!W$35*Aux.ESC!P$8</f>
        <v>0</v>
      </c>
      <c r="X80" s="255">
        <f>SUMIFS(TabIstoricSalarizare[Valoarea obligațiunii calculate, lei],TabIstoricSalarizare[Tipul obligațiunilor ID],$D80,TabIstoricSalarizare[Anul],X$5)*Aux.ESC!Q$7+
SUMIF('1.3.State'!$AC$6:$BA$6,'1.1.CP'!$D80,'1.3.State'!$AC$2042:$BA$2042)*12*Aux.ESC!Q$10+
W80*'1.2.IS'!X$35*Aux.ESC!Q$8</f>
        <v>0</v>
      </c>
      <c r="Y80" s="255">
        <f>SUMIFS(TabIstoricSalarizare[Valoarea obligațiunii calculate, lei],TabIstoricSalarizare[Tipul obligațiunilor ID],$D80,TabIstoricSalarizare[Anul],Y$5)*Aux.ESC!R$7+
SUMIF('1.3.State'!$AC$6:$BA$6,'1.1.CP'!$D80,'1.3.State'!$AC$2042:$BA$2042)*12*Aux.ESC!R$10+
X80*'1.2.IS'!Y$35*Aux.ESC!R$8</f>
        <v>0</v>
      </c>
      <c r="Z80" s="255">
        <f>SUMIFS(TabIstoricSalarizare[Valoarea obligațiunii calculate, lei],TabIstoricSalarizare[Tipul obligațiunilor ID],$D80,TabIstoricSalarizare[Anul],Z$5)*Aux.ESC!S$7+
SUMIF('1.3.State'!$AC$6:$BA$6,'1.1.CP'!$D80,'1.3.State'!$AC$2042:$BA$2042)*12*Aux.ESC!S$10+
Y80*'1.2.IS'!Z$35*Aux.ESC!S$8</f>
        <v>0</v>
      </c>
      <c r="AA80" s="255">
        <f>SUMIFS(TabIstoricSalarizare[Valoarea obligațiunii calculate, lei],TabIstoricSalarizare[Tipul obligațiunilor ID],$D80,TabIstoricSalarizare[Anul],AA$5)*Aux.ESC!T$7+
SUMIF('1.3.State'!$AC$6:$BA$6,'1.1.CP'!$D80,'1.3.State'!$AC$2042:$BA$2042)*12*Aux.ESC!T$10+
Z80*'1.2.IS'!AA$35*Aux.ESC!T$8</f>
        <v>0</v>
      </c>
      <c r="AB80" s="255">
        <f>SUMIFS(TabIstoricSalarizare[Valoarea obligațiunii calculate, lei],TabIstoricSalarizare[Tipul obligațiunilor ID],$D80,TabIstoricSalarizare[Anul],AB$5)*Aux.ESC!U$7+
SUMIF('1.3.State'!$AC$6:$BA$6,'1.1.CP'!$D80,'1.3.State'!$AC$2042:$BA$2042)*12*Aux.ESC!U$10+
AA80*'1.2.IS'!AB$35*Aux.ESC!U$8</f>
        <v>0</v>
      </c>
      <c r="AC80" s="255">
        <f>SUMIFS(TabIstoricSalarizare[Valoarea obligațiunii calculate, lei],TabIstoricSalarizare[Tipul obligațiunilor ID],$D80,TabIstoricSalarizare[Anul],AC$5)*Aux.ESC!V$7+
SUMIF('1.3.State'!$AC$6:$BA$6,'1.1.CP'!$D80,'1.3.State'!$AC$2042:$BA$2042)*12*Aux.ESC!V$10+
AB80*'1.2.IS'!AC$35*Aux.ESC!V$8</f>
        <v>0</v>
      </c>
      <c r="AD80" s="255">
        <f>SUMIFS(TabIstoricSalarizare[Valoarea obligațiunii calculate, lei],TabIstoricSalarizare[Tipul obligațiunilor ID],$D80,TabIstoricSalarizare[Anul],AD$5)*Aux.ESC!W$7+
SUMIF('1.3.State'!$AC$6:$BA$6,'1.1.CP'!$D80,'1.3.State'!$AC$2042:$BA$2042)*12*Aux.ESC!W$10+
AC80*'1.2.IS'!AD$35*Aux.ESC!W$8</f>
        <v>0</v>
      </c>
      <c r="AE80" s="255">
        <f>SUMIFS(TabIstoricSalarizare[Valoarea obligațiunii calculate, lei],TabIstoricSalarizare[Tipul obligațiunilor ID],$D80,TabIstoricSalarizare[Anul],AE$5)*Aux.ESC!X$7+
SUMIF('1.3.State'!$AC$6:$BA$6,'1.1.CP'!$D80,'1.3.State'!$AC$2042:$BA$2042)*12*Aux.ESC!X$10+
AD80*'1.2.IS'!AE$35*Aux.ESC!X$8</f>
        <v>0</v>
      </c>
      <c r="AF80" s="255">
        <f>SUMIFS(TabIstoricSalarizare[Valoarea obligațiunii calculate, lei],TabIstoricSalarizare[Tipul obligațiunilor ID],$D80,TabIstoricSalarizare[Anul],AF$5)*Aux.ESC!Y$7+
SUMIF('1.3.State'!$AC$6:$BA$6,'1.1.CP'!$D80,'1.3.State'!$AC$2042:$BA$2042)*12*Aux.ESC!Y$10+
AE80*'1.2.IS'!AF$35*Aux.ESC!Y$8</f>
        <v>0</v>
      </c>
      <c r="AG80" s="255">
        <f>SUMIFS(TabIstoricSalarizare[Valoarea obligațiunii calculate, lei],TabIstoricSalarizare[Tipul obligațiunilor ID],$D80,TabIstoricSalarizare[Anul],AG$5)*Aux.ESC!Z$7+
SUMIF('1.3.State'!$AC$6:$BA$6,'1.1.CP'!$D80,'1.3.State'!$AC$2042:$BA$2042)*12*Aux.ESC!Z$10+
AF80*'1.2.IS'!AG$35*Aux.ESC!Z$8</f>
        <v>0</v>
      </c>
      <c r="AH80" s="247"/>
    </row>
    <row r="81" spans="1:34" s="238" customFormat="1" outlineLevel="1" x14ac:dyDescent="0.2">
      <c r="A81" s="347" t="str">
        <f t="shared" si="17"/>
        <v>nul</v>
      </c>
      <c r="B81" s="235">
        <f>COUNTA(F$7:F81)</f>
        <v>75</v>
      </c>
      <c r="C81" s="235"/>
      <c r="D81" s="235">
        <v>2296</v>
      </c>
      <c r="E81" s="235"/>
      <c r="F81" s="235" t="s">
        <v>676</v>
      </c>
      <c r="G81" s="235"/>
      <c r="H81" s="236" t="s">
        <v>469</v>
      </c>
      <c r="I81" s="237"/>
      <c r="J81" s="237"/>
      <c r="K81" s="235"/>
      <c r="L81" s="96"/>
      <c r="M81" s="255">
        <f>SUMIFS(TabIstoricSalarizare[Valoarea obligațiunii calculate, lei],TabIstoricSalarizare[Tipul obligațiunilor ID],$D81,TabIstoricSalarizare[Anul],M$5)*Aux.ESC!F$7+
SUMIF('1.3.State'!$AC$6:$BA$6,'1.1.CP'!$D81,'1.3.State'!$AC$2042:$BA$2042)*12*Aux.ESC!F$10+
L81*'1.2.IS'!M$35*Aux.ESC!F$8</f>
        <v>0</v>
      </c>
      <c r="N81" s="255">
        <f>SUMIFS(TabIstoricSalarizare[Valoarea obligațiunii calculate, lei],TabIstoricSalarizare[Tipul obligațiunilor ID],$D81,TabIstoricSalarizare[Anul],N$5)*Aux.ESC!G$7+
SUMIF('1.3.State'!$AC$6:$BA$6,'1.1.CP'!$D81,'1.3.State'!$AC$2042:$BA$2042)*12*Aux.ESC!G$10+
M81*'1.2.IS'!N$35*Aux.ESC!G$8</f>
        <v>0</v>
      </c>
      <c r="O81" s="255">
        <f>SUMIFS(TabIstoricSalarizare[Valoarea obligațiunii calculate, lei],TabIstoricSalarizare[Tipul obligațiunilor ID],$D81,TabIstoricSalarizare[Anul],O$5)*Aux.ESC!H$7+
SUMIF('1.3.State'!$AC$6:$BA$6,'1.1.CP'!$D81,'1.3.State'!$AC$2042:$BA$2042)*12*Aux.ESC!H$10+
N81*'1.2.IS'!O$35*Aux.ESC!H$8</f>
        <v>0</v>
      </c>
      <c r="P81" s="255">
        <f>SUMIFS(TabIstoricSalarizare[Valoarea obligațiunii calculate, lei],TabIstoricSalarizare[Tipul obligațiunilor ID],$D81,TabIstoricSalarizare[Anul],P$5)*Aux.ESC!I$7+
SUMIF('1.3.State'!$AC$6:$BA$6,'1.1.CP'!$D81,'1.3.State'!$AC$2042:$BA$2042)*12*Aux.ESC!I$10+
O81*'1.2.IS'!P$35*Aux.ESC!I$8</f>
        <v>0</v>
      </c>
      <c r="Q81" s="255">
        <f>SUMIFS(TabIstoricSalarizare[Valoarea obligațiunii calculate, lei],TabIstoricSalarizare[Tipul obligațiunilor ID],$D81,TabIstoricSalarizare[Anul],Q$5)*Aux.ESC!J$7+
SUMIF('1.3.State'!$AC$6:$BA$6,'1.1.CP'!$D81,'1.3.State'!$AC$2042:$BA$2042)*12*Aux.ESC!J$10+
P81*'1.2.IS'!Q$35*Aux.ESC!J$8</f>
        <v>0</v>
      </c>
      <c r="R81" s="255">
        <f>SUMIFS(TabIstoricSalarizare[Valoarea obligațiunii calculate, lei],TabIstoricSalarizare[Tipul obligațiunilor ID],$D81,TabIstoricSalarizare[Anul],R$5)*Aux.ESC!K$7+
SUMIF('1.3.State'!$AC$6:$BA$6,'1.1.CP'!$D81,'1.3.State'!$AC$2042:$BA$2042)*12*Aux.ESC!K$10+
Q81*'1.2.IS'!R$35*Aux.ESC!K$8</f>
        <v>0</v>
      </c>
      <c r="S81" s="255">
        <f>SUMIFS(TabIstoricSalarizare[Valoarea obligațiunii calculate, lei],TabIstoricSalarizare[Tipul obligațiunilor ID],$D81,TabIstoricSalarizare[Anul],S$5)*Aux.ESC!L$7+
SUMIF('1.3.State'!$AC$6:$BA$6,'1.1.CP'!$D81,'1.3.State'!$AC$2042:$BA$2042)*12*Aux.ESC!L$10+
R81*'1.2.IS'!S$35*Aux.ESC!L$8</f>
        <v>0</v>
      </c>
      <c r="T81" s="255">
        <f>SUMIFS(TabIstoricSalarizare[Valoarea obligațiunii calculate, lei],TabIstoricSalarizare[Tipul obligațiunilor ID],$D81,TabIstoricSalarizare[Anul],T$5)*Aux.ESC!M$7+
SUMIF('1.3.State'!$AC$6:$BA$6,'1.1.CP'!$D81,'1.3.State'!$AC$2042:$BA$2042)*12*Aux.ESC!M$10+
S81*'1.2.IS'!T$35*Aux.ESC!M$8</f>
        <v>0</v>
      </c>
      <c r="U81" s="255">
        <f>SUMIFS(TabIstoricSalarizare[Valoarea obligațiunii calculate, lei],TabIstoricSalarizare[Tipul obligațiunilor ID],$D81,TabIstoricSalarizare[Anul],U$5)*Aux.ESC!N$7+
SUMIF('1.3.State'!$AC$6:$BA$6,'1.1.CP'!$D81,'1.3.State'!$AC$2042:$BA$2042)*12*Aux.ESC!N$10+
T81*'1.2.IS'!U$35*Aux.ESC!N$8</f>
        <v>0</v>
      </c>
      <c r="V81" s="255">
        <f>SUMIFS(TabIstoricSalarizare[Valoarea obligațiunii calculate, lei],TabIstoricSalarizare[Tipul obligațiunilor ID],$D81,TabIstoricSalarizare[Anul],V$5)*Aux.ESC!O$7+
SUMIF('1.3.State'!$AC$6:$BA$6,'1.1.CP'!$D81,'1.3.State'!$AC$2042:$BA$2042)*12*Aux.ESC!O$10+
U81*'1.2.IS'!V$35*Aux.ESC!O$8</f>
        <v>0</v>
      </c>
      <c r="W81" s="255">
        <f>SUMIFS(TabIstoricSalarizare[Valoarea obligațiunii calculate, lei],TabIstoricSalarizare[Tipul obligațiunilor ID],$D81,TabIstoricSalarizare[Anul],W$5)*Aux.ESC!P$7+
SUMIF('1.3.State'!$AC$6:$BA$6,'1.1.CP'!$D81,'1.3.State'!$AC$2042:$BA$2042)*12*Aux.ESC!P$10+
V81*'1.2.IS'!W$35*Aux.ESC!P$8</f>
        <v>0</v>
      </c>
      <c r="X81" s="255">
        <f>SUMIFS(TabIstoricSalarizare[Valoarea obligațiunii calculate, lei],TabIstoricSalarizare[Tipul obligațiunilor ID],$D81,TabIstoricSalarizare[Anul],X$5)*Aux.ESC!Q$7+
SUMIF('1.3.State'!$AC$6:$BA$6,'1.1.CP'!$D81,'1.3.State'!$AC$2042:$BA$2042)*12*Aux.ESC!Q$10+
W81*'1.2.IS'!X$35*Aux.ESC!Q$8</f>
        <v>0</v>
      </c>
      <c r="Y81" s="255">
        <f>SUMIFS(TabIstoricSalarizare[Valoarea obligațiunii calculate, lei],TabIstoricSalarizare[Tipul obligațiunilor ID],$D81,TabIstoricSalarizare[Anul],Y$5)*Aux.ESC!R$7+
SUMIF('1.3.State'!$AC$6:$BA$6,'1.1.CP'!$D81,'1.3.State'!$AC$2042:$BA$2042)*12*Aux.ESC!R$10+
X81*'1.2.IS'!Y$35*Aux.ESC!R$8</f>
        <v>0</v>
      </c>
      <c r="Z81" s="255">
        <f>SUMIFS(TabIstoricSalarizare[Valoarea obligațiunii calculate, lei],TabIstoricSalarizare[Tipul obligațiunilor ID],$D81,TabIstoricSalarizare[Anul],Z$5)*Aux.ESC!S$7+
SUMIF('1.3.State'!$AC$6:$BA$6,'1.1.CP'!$D81,'1.3.State'!$AC$2042:$BA$2042)*12*Aux.ESC!S$10+
Y81*'1.2.IS'!Z$35*Aux.ESC!S$8</f>
        <v>0</v>
      </c>
      <c r="AA81" s="255">
        <f>SUMIFS(TabIstoricSalarizare[Valoarea obligațiunii calculate, lei],TabIstoricSalarizare[Tipul obligațiunilor ID],$D81,TabIstoricSalarizare[Anul],AA$5)*Aux.ESC!T$7+
SUMIF('1.3.State'!$AC$6:$BA$6,'1.1.CP'!$D81,'1.3.State'!$AC$2042:$BA$2042)*12*Aux.ESC!T$10+
Z81*'1.2.IS'!AA$35*Aux.ESC!T$8</f>
        <v>0</v>
      </c>
      <c r="AB81" s="255">
        <f>SUMIFS(TabIstoricSalarizare[Valoarea obligațiunii calculate, lei],TabIstoricSalarizare[Tipul obligațiunilor ID],$D81,TabIstoricSalarizare[Anul],AB$5)*Aux.ESC!U$7+
SUMIF('1.3.State'!$AC$6:$BA$6,'1.1.CP'!$D81,'1.3.State'!$AC$2042:$BA$2042)*12*Aux.ESC!U$10+
AA81*'1.2.IS'!AB$35*Aux.ESC!U$8</f>
        <v>0</v>
      </c>
      <c r="AC81" s="255">
        <f>SUMIFS(TabIstoricSalarizare[Valoarea obligațiunii calculate, lei],TabIstoricSalarizare[Tipul obligațiunilor ID],$D81,TabIstoricSalarizare[Anul],AC$5)*Aux.ESC!V$7+
SUMIF('1.3.State'!$AC$6:$BA$6,'1.1.CP'!$D81,'1.3.State'!$AC$2042:$BA$2042)*12*Aux.ESC!V$10+
AB81*'1.2.IS'!AC$35*Aux.ESC!V$8</f>
        <v>0</v>
      </c>
      <c r="AD81" s="255">
        <f>SUMIFS(TabIstoricSalarizare[Valoarea obligațiunii calculate, lei],TabIstoricSalarizare[Tipul obligațiunilor ID],$D81,TabIstoricSalarizare[Anul],AD$5)*Aux.ESC!W$7+
SUMIF('1.3.State'!$AC$6:$BA$6,'1.1.CP'!$D81,'1.3.State'!$AC$2042:$BA$2042)*12*Aux.ESC!W$10+
AC81*'1.2.IS'!AD$35*Aux.ESC!W$8</f>
        <v>0</v>
      </c>
      <c r="AE81" s="255">
        <f>SUMIFS(TabIstoricSalarizare[Valoarea obligațiunii calculate, lei],TabIstoricSalarizare[Tipul obligațiunilor ID],$D81,TabIstoricSalarizare[Anul],AE$5)*Aux.ESC!X$7+
SUMIF('1.3.State'!$AC$6:$BA$6,'1.1.CP'!$D81,'1.3.State'!$AC$2042:$BA$2042)*12*Aux.ESC!X$10+
AD81*'1.2.IS'!AE$35*Aux.ESC!X$8</f>
        <v>0</v>
      </c>
      <c r="AF81" s="255">
        <f>SUMIFS(TabIstoricSalarizare[Valoarea obligațiunii calculate, lei],TabIstoricSalarizare[Tipul obligațiunilor ID],$D81,TabIstoricSalarizare[Anul],AF$5)*Aux.ESC!Y$7+
SUMIF('1.3.State'!$AC$6:$BA$6,'1.1.CP'!$D81,'1.3.State'!$AC$2042:$BA$2042)*12*Aux.ESC!Y$10+
AE81*'1.2.IS'!AF$35*Aux.ESC!Y$8</f>
        <v>0</v>
      </c>
      <c r="AG81" s="255">
        <f>SUMIFS(TabIstoricSalarizare[Valoarea obligațiunii calculate, lei],TabIstoricSalarizare[Tipul obligațiunilor ID],$D81,TabIstoricSalarizare[Anul],AG$5)*Aux.ESC!Z$7+
SUMIF('1.3.State'!$AC$6:$BA$6,'1.1.CP'!$D81,'1.3.State'!$AC$2042:$BA$2042)*12*Aux.ESC!Z$10+
AF81*'1.2.IS'!AG$35*Aux.ESC!Z$8</f>
        <v>0</v>
      </c>
      <c r="AH81" s="247"/>
    </row>
    <row r="82" spans="1:34" s="238" customFormat="1" outlineLevel="1" x14ac:dyDescent="0.2">
      <c r="A82" s="347" t="str">
        <f t="shared" si="17"/>
        <v>nul</v>
      </c>
      <c r="B82" s="235">
        <f>COUNTA(F$7:F82)</f>
        <v>76</v>
      </c>
      <c r="C82" s="235"/>
      <c r="D82" s="235">
        <v>2297</v>
      </c>
      <c r="E82" s="235"/>
      <c r="F82" s="235" t="s">
        <v>677</v>
      </c>
      <c r="G82" s="235"/>
      <c r="H82" s="236" t="s">
        <v>469</v>
      </c>
      <c r="I82" s="237"/>
      <c r="J82" s="237"/>
      <c r="K82" s="235"/>
      <c r="L82" s="96"/>
      <c r="M82" s="255">
        <f>SUMIFS(TabIstoricSalarizare[Valoarea obligațiunii calculate, lei],TabIstoricSalarizare[Tipul obligațiunilor ID],$D82,TabIstoricSalarizare[Anul],M$5)*Aux.ESC!F$7+
SUMIF('1.3.State'!$AC$6:$BA$6,'1.1.CP'!$D82,'1.3.State'!$AC$2042:$BA$2042)*12*Aux.ESC!F$10+
L82*'1.2.IS'!M$35*Aux.ESC!F$8</f>
        <v>0</v>
      </c>
      <c r="N82" s="255">
        <f>SUMIFS(TabIstoricSalarizare[Valoarea obligațiunii calculate, lei],TabIstoricSalarizare[Tipul obligațiunilor ID],$D82,TabIstoricSalarizare[Anul],N$5)*Aux.ESC!G$7+
SUMIF('1.3.State'!$AC$6:$BA$6,'1.1.CP'!$D82,'1.3.State'!$AC$2042:$BA$2042)*12*Aux.ESC!G$10+
M82*'1.2.IS'!N$35*Aux.ESC!G$8</f>
        <v>0</v>
      </c>
      <c r="O82" s="255">
        <f>SUMIFS(TabIstoricSalarizare[Valoarea obligațiunii calculate, lei],TabIstoricSalarizare[Tipul obligațiunilor ID],$D82,TabIstoricSalarizare[Anul],O$5)*Aux.ESC!H$7+
SUMIF('1.3.State'!$AC$6:$BA$6,'1.1.CP'!$D82,'1.3.State'!$AC$2042:$BA$2042)*12*Aux.ESC!H$10+
N82*'1.2.IS'!O$35*Aux.ESC!H$8</f>
        <v>0</v>
      </c>
      <c r="P82" s="255">
        <f>SUMIFS(TabIstoricSalarizare[Valoarea obligațiunii calculate, lei],TabIstoricSalarizare[Tipul obligațiunilor ID],$D82,TabIstoricSalarizare[Anul],P$5)*Aux.ESC!I$7+
SUMIF('1.3.State'!$AC$6:$BA$6,'1.1.CP'!$D82,'1.3.State'!$AC$2042:$BA$2042)*12*Aux.ESC!I$10+
O82*'1.2.IS'!P$35*Aux.ESC!I$8</f>
        <v>0</v>
      </c>
      <c r="Q82" s="255">
        <f>SUMIFS(TabIstoricSalarizare[Valoarea obligațiunii calculate, lei],TabIstoricSalarizare[Tipul obligațiunilor ID],$D82,TabIstoricSalarizare[Anul],Q$5)*Aux.ESC!J$7+
SUMIF('1.3.State'!$AC$6:$BA$6,'1.1.CP'!$D82,'1.3.State'!$AC$2042:$BA$2042)*12*Aux.ESC!J$10+
P82*'1.2.IS'!Q$35*Aux.ESC!J$8</f>
        <v>0</v>
      </c>
      <c r="R82" s="255">
        <f>SUMIFS(TabIstoricSalarizare[Valoarea obligațiunii calculate, lei],TabIstoricSalarizare[Tipul obligațiunilor ID],$D82,TabIstoricSalarizare[Anul],R$5)*Aux.ESC!K$7+
SUMIF('1.3.State'!$AC$6:$BA$6,'1.1.CP'!$D82,'1.3.State'!$AC$2042:$BA$2042)*12*Aux.ESC!K$10+
Q82*'1.2.IS'!R$35*Aux.ESC!K$8</f>
        <v>0</v>
      </c>
      <c r="S82" s="255">
        <f>SUMIFS(TabIstoricSalarizare[Valoarea obligațiunii calculate, lei],TabIstoricSalarizare[Tipul obligațiunilor ID],$D82,TabIstoricSalarizare[Anul],S$5)*Aux.ESC!L$7+
SUMIF('1.3.State'!$AC$6:$BA$6,'1.1.CP'!$D82,'1.3.State'!$AC$2042:$BA$2042)*12*Aux.ESC!L$10+
R82*'1.2.IS'!S$35*Aux.ESC!L$8</f>
        <v>0</v>
      </c>
      <c r="T82" s="255">
        <f>SUMIFS(TabIstoricSalarizare[Valoarea obligațiunii calculate, lei],TabIstoricSalarizare[Tipul obligațiunilor ID],$D82,TabIstoricSalarizare[Anul],T$5)*Aux.ESC!M$7+
SUMIF('1.3.State'!$AC$6:$BA$6,'1.1.CP'!$D82,'1.3.State'!$AC$2042:$BA$2042)*12*Aux.ESC!M$10+
S82*'1.2.IS'!T$35*Aux.ESC!M$8</f>
        <v>0</v>
      </c>
      <c r="U82" s="255">
        <f>SUMIFS(TabIstoricSalarizare[Valoarea obligațiunii calculate, lei],TabIstoricSalarizare[Tipul obligațiunilor ID],$D82,TabIstoricSalarizare[Anul],U$5)*Aux.ESC!N$7+
SUMIF('1.3.State'!$AC$6:$BA$6,'1.1.CP'!$D82,'1.3.State'!$AC$2042:$BA$2042)*12*Aux.ESC!N$10+
T82*'1.2.IS'!U$35*Aux.ESC!N$8</f>
        <v>0</v>
      </c>
      <c r="V82" s="255">
        <f>SUMIFS(TabIstoricSalarizare[Valoarea obligațiunii calculate, lei],TabIstoricSalarizare[Tipul obligațiunilor ID],$D82,TabIstoricSalarizare[Anul],V$5)*Aux.ESC!O$7+
SUMIF('1.3.State'!$AC$6:$BA$6,'1.1.CP'!$D82,'1.3.State'!$AC$2042:$BA$2042)*12*Aux.ESC!O$10+
U82*'1.2.IS'!V$35*Aux.ESC!O$8</f>
        <v>0</v>
      </c>
      <c r="W82" s="255">
        <f>SUMIFS(TabIstoricSalarizare[Valoarea obligațiunii calculate, lei],TabIstoricSalarizare[Tipul obligațiunilor ID],$D82,TabIstoricSalarizare[Anul],W$5)*Aux.ESC!P$7+
SUMIF('1.3.State'!$AC$6:$BA$6,'1.1.CP'!$D82,'1.3.State'!$AC$2042:$BA$2042)*12*Aux.ESC!P$10+
V82*'1.2.IS'!W$35*Aux.ESC!P$8</f>
        <v>0</v>
      </c>
      <c r="X82" s="255">
        <f>SUMIFS(TabIstoricSalarizare[Valoarea obligațiunii calculate, lei],TabIstoricSalarizare[Tipul obligațiunilor ID],$D82,TabIstoricSalarizare[Anul],X$5)*Aux.ESC!Q$7+
SUMIF('1.3.State'!$AC$6:$BA$6,'1.1.CP'!$D82,'1.3.State'!$AC$2042:$BA$2042)*12*Aux.ESC!Q$10+
W82*'1.2.IS'!X$35*Aux.ESC!Q$8</f>
        <v>0</v>
      </c>
      <c r="Y82" s="255">
        <f>SUMIFS(TabIstoricSalarizare[Valoarea obligațiunii calculate, lei],TabIstoricSalarizare[Tipul obligațiunilor ID],$D82,TabIstoricSalarizare[Anul],Y$5)*Aux.ESC!R$7+
SUMIF('1.3.State'!$AC$6:$BA$6,'1.1.CP'!$D82,'1.3.State'!$AC$2042:$BA$2042)*12*Aux.ESC!R$10+
X82*'1.2.IS'!Y$35*Aux.ESC!R$8</f>
        <v>0</v>
      </c>
      <c r="Z82" s="255">
        <f>SUMIFS(TabIstoricSalarizare[Valoarea obligațiunii calculate, lei],TabIstoricSalarizare[Tipul obligațiunilor ID],$D82,TabIstoricSalarizare[Anul],Z$5)*Aux.ESC!S$7+
SUMIF('1.3.State'!$AC$6:$BA$6,'1.1.CP'!$D82,'1.3.State'!$AC$2042:$BA$2042)*12*Aux.ESC!S$10+
Y82*'1.2.IS'!Z$35*Aux.ESC!S$8</f>
        <v>0</v>
      </c>
      <c r="AA82" s="255">
        <f>SUMIFS(TabIstoricSalarizare[Valoarea obligațiunii calculate, lei],TabIstoricSalarizare[Tipul obligațiunilor ID],$D82,TabIstoricSalarizare[Anul],AA$5)*Aux.ESC!T$7+
SUMIF('1.3.State'!$AC$6:$BA$6,'1.1.CP'!$D82,'1.3.State'!$AC$2042:$BA$2042)*12*Aux.ESC!T$10+
Z82*'1.2.IS'!AA$35*Aux.ESC!T$8</f>
        <v>0</v>
      </c>
      <c r="AB82" s="255">
        <f>SUMIFS(TabIstoricSalarizare[Valoarea obligațiunii calculate, lei],TabIstoricSalarizare[Tipul obligațiunilor ID],$D82,TabIstoricSalarizare[Anul],AB$5)*Aux.ESC!U$7+
SUMIF('1.3.State'!$AC$6:$BA$6,'1.1.CP'!$D82,'1.3.State'!$AC$2042:$BA$2042)*12*Aux.ESC!U$10+
AA82*'1.2.IS'!AB$35*Aux.ESC!U$8</f>
        <v>0</v>
      </c>
      <c r="AC82" s="255">
        <f>SUMIFS(TabIstoricSalarizare[Valoarea obligațiunii calculate, lei],TabIstoricSalarizare[Tipul obligațiunilor ID],$D82,TabIstoricSalarizare[Anul],AC$5)*Aux.ESC!V$7+
SUMIF('1.3.State'!$AC$6:$BA$6,'1.1.CP'!$D82,'1.3.State'!$AC$2042:$BA$2042)*12*Aux.ESC!V$10+
AB82*'1.2.IS'!AC$35*Aux.ESC!V$8</f>
        <v>0</v>
      </c>
      <c r="AD82" s="255">
        <f>SUMIFS(TabIstoricSalarizare[Valoarea obligațiunii calculate, lei],TabIstoricSalarizare[Tipul obligațiunilor ID],$D82,TabIstoricSalarizare[Anul],AD$5)*Aux.ESC!W$7+
SUMIF('1.3.State'!$AC$6:$BA$6,'1.1.CP'!$D82,'1.3.State'!$AC$2042:$BA$2042)*12*Aux.ESC!W$10+
AC82*'1.2.IS'!AD$35*Aux.ESC!W$8</f>
        <v>0</v>
      </c>
      <c r="AE82" s="255">
        <f>SUMIFS(TabIstoricSalarizare[Valoarea obligațiunii calculate, lei],TabIstoricSalarizare[Tipul obligațiunilor ID],$D82,TabIstoricSalarizare[Anul],AE$5)*Aux.ESC!X$7+
SUMIF('1.3.State'!$AC$6:$BA$6,'1.1.CP'!$D82,'1.3.State'!$AC$2042:$BA$2042)*12*Aux.ESC!X$10+
AD82*'1.2.IS'!AE$35*Aux.ESC!X$8</f>
        <v>0</v>
      </c>
      <c r="AF82" s="255">
        <f>SUMIFS(TabIstoricSalarizare[Valoarea obligațiunii calculate, lei],TabIstoricSalarizare[Tipul obligațiunilor ID],$D82,TabIstoricSalarizare[Anul],AF$5)*Aux.ESC!Y$7+
SUMIF('1.3.State'!$AC$6:$BA$6,'1.1.CP'!$D82,'1.3.State'!$AC$2042:$BA$2042)*12*Aux.ESC!Y$10+
AE82*'1.2.IS'!AF$35*Aux.ESC!Y$8</f>
        <v>0</v>
      </c>
      <c r="AG82" s="255">
        <f>SUMIFS(TabIstoricSalarizare[Valoarea obligațiunii calculate, lei],TabIstoricSalarizare[Tipul obligațiunilor ID],$D82,TabIstoricSalarizare[Anul],AG$5)*Aux.ESC!Z$7+
SUMIF('1.3.State'!$AC$6:$BA$6,'1.1.CP'!$D82,'1.3.State'!$AC$2042:$BA$2042)*12*Aux.ESC!Z$10+
AF82*'1.2.IS'!AG$35*Aux.ESC!Z$8</f>
        <v>0</v>
      </c>
      <c r="AH82" s="247"/>
    </row>
    <row r="83" spans="1:34" s="238" customFormat="1" outlineLevel="1" x14ac:dyDescent="0.2">
      <c r="A83" s="347" t="str">
        <f t="shared" si="17"/>
        <v>nul</v>
      </c>
      <c r="B83" s="306">
        <f>COUNTA(F$7:F83)</f>
        <v>77</v>
      </c>
      <c r="C83" s="306">
        <v>2300</v>
      </c>
      <c r="D83" s="306"/>
      <c r="E83" s="306"/>
      <c r="F83" s="306" t="s">
        <v>683</v>
      </c>
      <c r="G83" s="306"/>
      <c r="H83" s="307" t="s">
        <v>469</v>
      </c>
      <c r="I83" s="308"/>
      <c r="J83" s="308"/>
      <c r="K83" s="306"/>
      <c r="L83" s="309"/>
      <c r="M83" s="309">
        <f>SUM(M84,M89)</f>
        <v>0</v>
      </c>
      <c r="N83" s="309">
        <f t="shared" ref="N83:AG83" si="19">SUM(N84,N89)</f>
        <v>0</v>
      </c>
      <c r="O83" s="309">
        <f t="shared" si="19"/>
        <v>0</v>
      </c>
      <c r="P83" s="309">
        <f t="shared" si="19"/>
        <v>0</v>
      </c>
      <c r="Q83" s="309">
        <f t="shared" si="19"/>
        <v>0</v>
      </c>
      <c r="R83" s="309">
        <f t="shared" si="19"/>
        <v>0</v>
      </c>
      <c r="S83" s="309">
        <f t="shared" si="19"/>
        <v>0</v>
      </c>
      <c r="T83" s="309">
        <f t="shared" si="19"/>
        <v>0</v>
      </c>
      <c r="U83" s="309">
        <f t="shared" si="19"/>
        <v>0</v>
      </c>
      <c r="V83" s="309">
        <f t="shared" si="19"/>
        <v>0</v>
      </c>
      <c r="W83" s="309">
        <f t="shared" si="19"/>
        <v>0</v>
      </c>
      <c r="X83" s="309">
        <f t="shared" si="19"/>
        <v>0</v>
      </c>
      <c r="Y83" s="309">
        <f t="shared" si="19"/>
        <v>0</v>
      </c>
      <c r="Z83" s="309">
        <f t="shared" si="19"/>
        <v>0</v>
      </c>
      <c r="AA83" s="309">
        <f t="shared" si="19"/>
        <v>0</v>
      </c>
      <c r="AB83" s="309">
        <f t="shared" si="19"/>
        <v>0</v>
      </c>
      <c r="AC83" s="309">
        <f t="shared" si="19"/>
        <v>0</v>
      </c>
      <c r="AD83" s="309">
        <f t="shared" si="19"/>
        <v>0</v>
      </c>
      <c r="AE83" s="309">
        <f t="shared" si="19"/>
        <v>0</v>
      </c>
      <c r="AF83" s="309">
        <f t="shared" si="19"/>
        <v>0</v>
      </c>
      <c r="AG83" s="309">
        <f t="shared" si="19"/>
        <v>0</v>
      </c>
      <c r="AH83" s="247"/>
    </row>
    <row r="84" spans="1:34" s="238" customFormat="1" outlineLevel="1" x14ac:dyDescent="0.2">
      <c r="A84" s="347" t="str">
        <f t="shared" si="17"/>
        <v>nul</v>
      </c>
      <c r="B84" s="306">
        <f>COUNTA(F$7:F84)</f>
        <v>78</v>
      </c>
      <c r="C84" s="306">
        <v>2310</v>
      </c>
      <c r="D84" s="306"/>
      <c r="E84" s="306"/>
      <c r="F84" s="306" t="s">
        <v>1085</v>
      </c>
      <c r="G84" s="306"/>
      <c r="H84" s="307" t="s">
        <v>469</v>
      </c>
      <c r="I84" s="308"/>
      <c r="J84" s="308"/>
      <c r="K84" s="306"/>
      <c r="L84" s="309"/>
      <c r="M84" s="309">
        <f>SUM(M85:M88)</f>
        <v>0</v>
      </c>
      <c r="N84" s="309">
        <f t="shared" ref="N84:AG84" si="20">SUM(N85:N88)</f>
        <v>0</v>
      </c>
      <c r="O84" s="309">
        <f t="shared" si="20"/>
        <v>0</v>
      </c>
      <c r="P84" s="309">
        <f t="shared" si="20"/>
        <v>0</v>
      </c>
      <c r="Q84" s="309">
        <f t="shared" si="20"/>
        <v>0</v>
      </c>
      <c r="R84" s="309">
        <f t="shared" si="20"/>
        <v>0</v>
      </c>
      <c r="S84" s="309">
        <f t="shared" si="20"/>
        <v>0</v>
      </c>
      <c r="T84" s="309">
        <f t="shared" si="20"/>
        <v>0</v>
      </c>
      <c r="U84" s="309">
        <f t="shared" si="20"/>
        <v>0</v>
      </c>
      <c r="V84" s="309">
        <f t="shared" si="20"/>
        <v>0</v>
      </c>
      <c r="W84" s="309">
        <f t="shared" si="20"/>
        <v>0</v>
      </c>
      <c r="X84" s="309">
        <f t="shared" si="20"/>
        <v>0</v>
      </c>
      <c r="Y84" s="309">
        <f t="shared" si="20"/>
        <v>0</v>
      </c>
      <c r="Z84" s="309">
        <f t="shared" si="20"/>
        <v>0</v>
      </c>
      <c r="AA84" s="309">
        <f t="shared" si="20"/>
        <v>0</v>
      </c>
      <c r="AB84" s="309">
        <f t="shared" si="20"/>
        <v>0</v>
      </c>
      <c r="AC84" s="309">
        <f t="shared" si="20"/>
        <v>0</v>
      </c>
      <c r="AD84" s="309">
        <f t="shared" si="20"/>
        <v>0</v>
      </c>
      <c r="AE84" s="309">
        <f t="shared" si="20"/>
        <v>0</v>
      </c>
      <c r="AF84" s="309">
        <f t="shared" si="20"/>
        <v>0</v>
      </c>
      <c r="AG84" s="309">
        <f t="shared" si="20"/>
        <v>0</v>
      </c>
      <c r="AH84" s="247"/>
    </row>
    <row r="85" spans="1:34" s="238" customFormat="1" outlineLevel="1" x14ac:dyDescent="0.2">
      <c r="A85" s="347" t="str">
        <f t="shared" si="17"/>
        <v>nul</v>
      </c>
      <c r="B85" s="235">
        <f>COUNTA(F$7:F85)</f>
        <v>79</v>
      </c>
      <c r="C85" s="235"/>
      <c r="D85" s="235">
        <v>2311</v>
      </c>
      <c r="E85" s="235"/>
      <c r="F85" s="235" t="s">
        <v>680</v>
      </c>
      <c r="G85" s="235"/>
      <c r="H85" s="236" t="s">
        <v>469</v>
      </c>
      <c r="I85" s="237"/>
      <c r="J85" s="237"/>
      <c r="K85" s="235"/>
      <c r="L85" s="96"/>
      <c r="M85" s="255">
        <f>SUMIFS(TabIstoricSalarizare[Valoarea obligațiunii calculate, lei],TabIstoricSalarizare[Tipul obligațiunilor ID],$D85,TabIstoricSalarizare[Anul],M$5)*Aux.ESC!F$7+
SUMIF('1.3.State'!$AC$6:$BA$6,'1.1.CP'!$D85,'1.3.State'!$AC$2042:$BA$2042)*12*Aux.ESC!F$10+
L85*'1.2.IS'!M$35*Aux.ESC!F$8</f>
        <v>0</v>
      </c>
      <c r="N85" s="255">
        <f>SUMIFS(TabIstoricSalarizare[Valoarea obligațiunii calculate, lei],TabIstoricSalarizare[Tipul obligațiunilor ID],$D85,TabIstoricSalarizare[Anul],N$5)*Aux.ESC!G$7+
SUMIF('1.3.State'!$AC$6:$BA$6,'1.1.CP'!$D85,'1.3.State'!$AC$2042:$BA$2042)*12*Aux.ESC!G$10+
M85*'1.2.IS'!N$35*Aux.ESC!G$8</f>
        <v>0</v>
      </c>
      <c r="O85" s="255">
        <f>SUMIFS(TabIstoricSalarizare[Valoarea obligațiunii calculate, lei],TabIstoricSalarizare[Tipul obligațiunilor ID],$D85,TabIstoricSalarizare[Anul],O$5)*Aux.ESC!H$7+
SUMIF('1.3.State'!$AC$6:$BA$6,'1.1.CP'!$D85,'1.3.State'!$AC$2042:$BA$2042)*12*Aux.ESC!H$10+
N85*'1.2.IS'!O$35*Aux.ESC!H$8</f>
        <v>0</v>
      </c>
      <c r="P85" s="255">
        <f>SUMIFS(TabIstoricSalarizare[Valoarea obligațiunii calculate, lei],TabIstoricSalarizare[Tipul obligațiunilor ID],$D85,TabIstoricSalarizare[Anul],P$5)*Aux.ESC!I$7+
SUMIF('1.3.State'!$AC$6:$BA$6,'1.1.CP'!$D85,'1.3.State'!$AC$2042:$BA$2042)*12*Aux.ESC!I$10+
O85*'1.2.IS'!P$35*Aux.ESC!I$8</f>
        <v>0</v>
      </c>
      <c r="Q85" s="255">
        <f>SUMIFS(TabIstoricSalarizare[Valoarea obligațiunii calculate, lei],TabIstoricSalarizare[Tipul obligațiunilor ID],$D85,TabIstoricSalarizare[Anul],Q$5)*Aux.ESC!J$7+
SUMIF('1.3.State'!$AC$6:$BA$6,'1.1.CP'!$D85,'1.3.State'!$AC$2042:$BA$2042)*12*Aux.ESC!J$10+
P85*'1.2.IS'!Q$35*Aux.ESC!J$8</f>
        <v>0</v>
      </c>
      <c r="R85" s="255">
        <f>SUMIFS(TabIstoricSalarizare[Valoarea obligațiunii calculate, lei],TabIstoricSalarizare[Tipul obligațiunilor ID],$D85,TabIstoricSalarizare[Anul],R$5)*Aux.ESC!K$7+
SUMIF('1.3.State'!$AC$6:$BA$6,'1.1.CP'!$D85,'1.3.State'!$AC$2042:$BA$2042)*12*Aux.ESC!K$10+
Q85*'1.2.IS'!R$35*Aux.ESC!K$8</f>
        <v>0</v>
      </c>
      <c r="S85" s="255">
        <f>SUMIFS(TabIstoricSalarizare[Valoarea obligațiunii calculate, lei],TabIstoricSalarizare[Tipul obligațiunilor ID],$D85,TabIstoricSalarizare[Anul],S$5)*Aux.ESC!L$7+
SUMIF('1.3.State'!$AC$6:$BA$6,'1.1.CP'!$D85,'1.3.State'!$AC$2042:$BA$2042)*12*Aux.ESC!L$10+
R85*'1.2.IS'!S$35*Aux.ESC!L$8</f>
        <v>0</v>
      </c>
      <c r="T85" s="255">
        <f>SUMIFS(TabIstoricSalarizare[Valoarea obligațiunii calculate, lei],TabIstoricSalarizare[Tipul obligațiunilor ID],$D85,TabIstoricSalarizare[Anul],T$5)*Aux.ESC!M$7+
SUMIF('1.3.State'!$AC$6:$BA$6,'1.1.CP'!$D85,'1.3.State'!$AC$2042:$BA$2042)*12*Aux.ESC!M$10+
S85*'1.2.IS'!T$35*Aux.ESC!M$8</f>
        <v>0</v>
      </c>
      <c r="U85" s="255">
        <f>SUMIFS(TabIstoricSalarizare[Valoarea obligațiunii calculate, lei],TabIstoricSalarizare[Tipul obligațiunilor ID],$D85,TabIstoricSalarizare[Anul],U$5)*Aux.ESC!N$7+
SUMIF('1.3.State'!$AC$6:$BA$6,'1.1.CP'!$D85,'1.3.State'!$AC$2042:$BA$2042)*12*Aux.ESC!N$10+
T85*'1.2.IS'!U$35*Aux.ESC!N$8</f>
        <v>0</v>
      </c>
      <c r="V85" s="255">
        <f>SUMIFS(TabIstoricSalarizare[Valoarea obligațiunii calculate, lei],TabIstoricSalarizare[Tipul obligațiunilor ID],$D85,TabIstoricSalarizare[Anul],V$5)*Aux.ESC!O$7+
SUMIF('1.3.State'!$AC$6:$BA$6,'1.1.CP'!$D85,'1.3.State'!$AC$2042:$BA$2042)*12*Aux.ESC!O$10+
U85*'1.2.IS'!V$35*Aux.ESC!O$8</f>
        <v>0</v>
      </c>
      <c r="W85" s="255">
        <f>SUMIFS(TabIstoricSalarizare[Valoarea obligațiunii calculate, lei],TabIstoricSalarizare[Tipul obligațiunilor ID],$D85,TabIstoricSalarizare[Anul],W$5)*Aux.ESC!P$7+
SUMIF('1.3.State'!$AC$6:$BA$6,'1.1.CP'!$D85,'1.3.State'!$AC$2042:$BA$2042)*12*Aux.ESC!P$10+
V85*'1.2.IS'!W$35*Aux.ESC!P$8</f>
        <v>0</v>
      </c>
      <c r="X85" s="255">
        <f>SUMIFS(TabIstoricSalarizare[Valoarea obligațiunii calculate, lei],TabIstoricSalarizare[Tipul obligațiunilor ID],$D85,TabIstoricSalarizare[Anul],X$5)*Aux.ESC!Q$7+
SUMIF('1.3.State'!$AC$6:$BA$6,'1.1.CP'!$D85,'1.3.State'!$AC$2042:$BA$2042)*12*Aux.ESC!Q$10+
W85*'1.2.IS'!X$35*Aux.ESC!Q$8</f>
        <v>0</v>
      </c>
      <c r="Y85" s="255">
        <f>SUMIFS(TabIstoricSalarizare[Valoarea obligațiunii calculate, lei],TabIstoricSalarizare[Tipul obligațiunilor ID],$D85,TabIstoricSalarizare[Anul],Y$5)*Aux.ESC!R$7+
SUMIF('1.3.State'!$AC$6:$BA$6,'1.1.CP'!$D85,'1.3.State'!$AC$2042:$BA$2042)*12*Aux.ESC!R$10+
X85*'1.2.IS'!Y$35*Aux.ESC!R$8</f>
        <v>0</v>
      </c>
      <c r="Z85" s="255">
        <f>SUMIFS(TabIstoricSalarizare[Valoarea obligațiunii calculate, lei],TabIstoricSalarizare[Tipul obligațiunilor ID],$D85,TabIstoricSalarizare[Anul],Z$5)*Aux.ESC!S$7+
SUMIF('1.3.State'!$AC$6:$BA$6,'1.1.CP'!$D85,'1.3.State'!$AC$2042:$BA$2042)*12*Aux.ESC!S$10+
Y85*'1.2.IS'!Z$35*Aux.ESC!S$8</f>
        <v>0</v>
      </c>
      <c r="AA85" s="255">
        <f>SUMIFS(TabIstoricSalarizare[Valoarea obligațiunii calculate, lei],TabIstoricSalarizare[Tipul obligațiunilor ID],$D85,TabIstoricSalarizare[Anul],AA$5)*Aux.ESC!T$7+
SUMIF('1.3.State'!$AC$6:$BA$6,'1.1.CP'!$D85,'1.3.State'!$AC$2042:$BA$2042)*12*Aux.ESC!T$10+
Z85*'1.2.IS'!AA$35*Aux.ESC!T$8</f>
        <v>0</v>
      </c>
      <c r="AB85" s="255">
        <f>SUMIFS(TabIstoricSalarizare[Valoarea obligațiunii calculate, lei],TabIstoricSalarizare[Tipul obligațiunilor ID],$D85,TabIstoricSalarizare[Anul],AB$5)*Aux.ESC!U$7+
SUMIF('1.3.State'!$AC$6:$BA$6,'1.1.CP'!$D85,'1.3.State'!$AC$2042:$BA$2042)*12*Aux.ESC!U$10+
AA85*'1.2.IS'!AB$35*Aux.ESC!U$8</f>
        <v>0</v>
      </c>
      <c r="AC85" s="255">
        <f>SUMIFS(TabIstoricSalarizare[Valoarea obligațiunii calculate, lei],TabIstoricSalarizare[Tipul obligațiunilor ID],$D85,TabIstoricSalarizare[Anul],AC$5)*Aux.ESC!V$7+
SUMIF('1.3.State'!$AC$6:$BA$6,'1.1.CP'!$D85,'1.3.State'!$AC$2042:$BA$2042)*12*Aux.ESC!V$10+
AB85*'1.2.IS'!AC$35*Aux.ESC!V$8</f>
        <v>0</v>
      </c>
      <c r="AD85" s="255">
        <f>SUMIFS(TabIstoricSalarizare[Valoarea obligațiunii calculate, lei],TabIstoricSalarizare[Tipul obligațiunilor ID],$D85,TabIstoricSalarizare[Anul],AD$5)*Aux.ESC!W$7+
SUMIF('1.3.State'!$AC$6:$BA$6,'1.1.CP'!$D85,'1.3.State'!$AC$2042:$BA$2042)*12*Aux.ESC!W$10+
AC85*'1.2.IS'!AD$35*Aux.ESC!W$8</f>
        <v>0</v>
      </c>
      <c r="AE85" s="255">
        <f>SUMIFS(TabIstoricSalarizare[Valoarea obligațiunii calculate, lei],TabIstoricSalarizare[Tipul obligațiunilor ID],$D85,TabIstoricSalarizare[Anul],AE$5)*Aux.ESC!X$7+
SUMIF('1.3.State'!$AC$6:$BA$6,'1.1.CP'!$D85,'1.3.State'!$AC$2042:$BA$2042)*12*Aux.ESC!X$10+
AD85*'1.2.IS'!AE$35*Aux.ESC!X$8</f>
        <v>0</v>
      </c>
      <c r="AF85" s="255">
        <f>SUMIFS(TabIstoricSalarizare[Valoarea obligațiunii calculate, lei],TabIstoricSalarizare[Tipul obligațiunilor ID],$D85,TabIstoricSalarizare[Anul],AF$5)*Aux.ESC!Y$7+
SUMIF('1.3.State'!$AC$6:$BA$6,'1.1.CP'!$D85,'1.3.State'!$AC$2042:$BA$2042)*12*Aux.ESC!Y$10+
AE85*'1.2.IS'!AF$35*Aux.ESC!Y$8</f>
        <v>0</v>
      </c>
      <c r="AG85" s="255">
        <f>SUMIFS(TabIstoricSalarizare[Valoarea obligațiunii calculate, lei],TabIstoricSalarizare[Tipul obligațiunilor ID],$D85,TabIstoricSalarizare[Anul],AG$5)*Aux.ESC!Z$7+
SUMIF('1.3.State'!$AC$6:$BA$6,'1.1.CP'!$D85,'1.3.State'!$AC$2042:$BA$2042)*12*Aux.ESC!Z$10+
AF85*'1.2.IS'!AG$35*Aux.ESC!Z$8</f>
        <v>0</v>
      </c>
      <c r="AH85" s="247"/>
    </row>
    <row r="86" spans="1:34" s="238" customFormat="1" outlineLevel="1" x14ac:dyDescent="0.2">
      <c r="A86" s="347" t="str">
        <f t="shared" si="17"/>
        <v>nul</v>
      </c>
      <c r="B86" s="235">
        <f>COUNTA(F$7:F86)</f>
        <v>80</v>
      </c>
      <c r="C86" s="235"/>
      <c r="D86" s="235">
        <v>2312</v>
      </c>
      <c r="E86" s="235"/>
      <c r="F86" s="235" t="s">
        <v>681</v>
      </c>
      <c r="G86" s="235"/>
      <c r="H86" s="236" t="s">
        <v>469</v>
      </c>
      <c r="I86" s="237"/>
      <c r="J86" s="237"/>
      <c r="K86" s="235"/>
      <c r="L86" s="96"/>
      <c r="M86" s="255">
        <f>SUMIFS(TabIstoricSalarizare[Valoarea obligațiunii calculate, lei],TabIstoricSalarizare[Tipul obligațiunilor ID],$D86,TabIstoricSalarizare[Anul],M$5)*Aux.ESC!F$7+
SUMIF('1.3.State'!$AC$6:$BA$6,'1.1.CP'!$D86,'1.3.State'!$AC$2042:$BA$2042)*12*Aux.ESC!F$10+
L86*'1.2.IS'!M$35*Aux.ESC!F$8</f>
        <v>0</v>
      </c>
      <c r="N86" s="255">
        <f>SUMIFS(TabIstoricSalarizare[Valoarea obligațiunii calculate, lei],TabIstoricSalarizare[Tipul obligațiunilor ID],$D86,TabIstoricSalarizare[Anul],N$5)*Aux.ESC!G$7+
SUMIF('1.3.State'!$AC$6:$BA$6,'1.1.CP'!$D86,'1.3.State'!$AC$2042:$BA$2042)*12*Aux.ESC!G$10+
M86*'1.2.IS'!N$35*Aux.ESC!G$8</f>
        <v>0</v>
      </c>
      <c r="O86" s="255">
        <f>SUMIFS(TabIstoricSalarizare[Valoarea obligațiunii calculate, lei],TabIstoricSalarizare[Tipul obligațiunilor ID],$D86,TabIstoricSalarizare[Anul],O$5)*Aux.ESC!H$7+
SUMIF('1.3.State'!$AC$6:$BA$6,'1.1.CP'!$D86,'1.3.State'!$AC$2042:$BA$2042)*12*Aux.ESC!H$10+
N86*'1.2.IS'!O$35*Aux.ESC!H$8</f>
        <v>0</v>
      </c>
      <c r="P86" s="255">
        <f>SUMIFS(TabIstoricSalarizare[Valoarea obligațiunii calculate, lei],TabIstoricSalarizare[Tipul obligațiunilor ID],$D86,TabIstoricSalarizare[Anul],P$5)*Aux.ESC!I$7+
SUMIF('1.3.State'!$AC$6:$BA$6,'1.1.CP'!$D86,'1.3.State'!$AC$2042:$BA$2042)*12*Aux.ESC!I$10+
O86*'1.2.IS'!P$35*Aux.ESC!I$8</f>
        <v>0</v>
      </c>
      <c r="Q86" s="255">
        <f>SUMIFS(TabIstoricSalarizare[Valoarea obligațiunii calculate, lei],TabIstoricSalarizare[Tipul obligațiunilor ID],$D86,TabIstoricSalarizare[Anul],Q$5)*Aux.ESC!J$7+
SUMIF('1.3.State'!$AC$6:$BA$6,'1.1.CP'!$D86,'1.3.State'!$AC$2042:$BA$2042)*12*Aux.ESC!J$10+
P86*'1.2.IS'!Q$35*Aux.ESC!J$8</f>
        <v>0</v>
      </c>
      <c r="R86" s="255">
        <f>SUMIFS(TabIstoricSalarizare[Valoarea obligațiunii calculate, lei],TabIstoricSalarizare[Tipul obligațiunilor ID],$D86,TabIstoricSalarizare[Anul],R$5)*Aux.ESC!K$7+
SUMIF('1.3.State'!$AC$6:$BA$6,'1.1.CP'!$D86,'1.3.State'!$AC$2042:$BA$2042)*12*Aux.ESC!K$10+
Q86*'1.2.IS'!R$35*Aux.ESC!K$8</f>
        <v>0</v>
      </c>
      <c r="S86" s="255">
        <f>SUMIFS(TabIstoricSalarizare[Valoarea obligațiunii calculate, lei],TabIstoricSalarizare[Tipul obligațiunilor ID],$D86,TabIstoricSalarizare[Anul],S$5)*Aux.ESC!L$7+
SUMIF('1.3.State'!$AC$6:$BA$6,'1.1.CP'!$D86,'1.3.State'!$AC$2042:$BA$2042)*12*Aux.ESC!L$10+
R86*'1.2.IS'!S$35*Aux.ESC!L$8</f>
        <v>0</v>
      </c>
      <c r="T86" s="255">
        <f>SUMIFS(TabIstoricSalarizare[Valoarea obligațiunii calculate, lei],TabIstoricSalarizare[Tipul obligațiunilor ID],$D86,TabIstoricSalarizare[Anul],T$5)*Aux.ESC!M$7+
SUMIF('1.3.State'!$AC$6:$BA$6,'1.1.CP'!$D86,'1.3.State'!$AC$2042:$BA$2042)*12*Aux.ESC!M$10+
S86*'1.2.IS'!T$35*Aux.ESC!M$8</f>
        <v>0</v>
      </c>
      <c r="U86" s="255">
        <f>SUMIFS(TabIstoricSalarizare[Valoarea obligațiunii calculate, lei],TabIstoricSalarizare[Tipul obligațiunilor ID],$D86,TabIstoricSalarizare[Anul],U$5)*Aux.ESC!N$7+
SUMIF('1.3.State'!$AC$6:$BA$6,'1.1.CP'!$D86,'1.3.State'!$AC$2042:$BA$2042)*12*Aux.ESC!N$10+
T86*'1.2.IS'!U$35*Aux.ESC!N$8</f>
        <v>0</v>
      </c>
      <c r="V86" s="255">
        <f>SUMIFS(TabIstoricSalarizare[Valoarea obligațiunii calculate, lei],TabIstoricSalarizare[Tipul obligațiunilor ID],$D86,TabIstoricSalarizare[Anul],V$5)*Aux.ESC!O$7+
SUMIF('1.3.State'!$AC$6:$BA$6,'1.1.CP'!$D86,'1.3.State'!$AC$2042:$BA$2042)*12*Aux.ESC!O$10+
U86*'1.2.IS'!V$35*Aux.ESC!O$8</f>
        <v>0</v>
      </c>
      <c r="W86" s="255">
        <f>SUMIFS(TabIstoricSalarizare[Valoarea obligațiunii calculate, lei],TabIstoricSalarizare[Tipul obligațiunilor ID],$D86,TabIstoricSalarizare[Anul],W$5)*Aux.ESC!P$7+
SUMIF('1.3.State'!$AC$6:$BA$6,'1.1.CP'!$D86,'1.3.State'!$AC$2042:$BA$2042)*12*Aux.ESC!P$10+
V86*'1.2.IS'!W$35*Aux.ESC!P$8</f>
        <v>0</v>
      </c>
      <c r="X86" s="255">
        <f>SUMIFS(TabIstoricSalarizare[Valoarea obligațiunii calculate, lei],TabIstoricSalarizare[Tipul obligațiunilor ID],$D86,TabIstoricSalarizare[Anul],X$5)*Aux.ESC!Q$7+
SUMIF('1.3.State'!$AC$6:$BA$6,'1.1.CP'!$D86,'1.3.State'!$AC$2042:$BA$2042)*12*Aux.ESC!Q$10+
W86*'1.2.IS'!X$35*Aux.ESC!Q$8</f>
        <v>0</v>
      </c>
      <c r="Y86" s="255">
        <f>SUMIFS(TabIstoricSalarizare[Valoarea obligațiunii calculate, lei],TabIstoricSalarizare[Tipul obligațiunilor ID],$D86,TabIstoricSalarizare[Anul],Y$5)*Aux.ESC!R$7+
SUMIF('1.3.State'!$AC$6:$BA$6,'1.1.CP'!$D86,'1.3.State'!$AC$2042:$BA$2042)*12*Aux.ESC!R$10+
X86*'1.2.IS'!Y$35*Aux.ESC!R$8</f>
        <v>0</v>
      </c>
      <c r="Z86" s="255">
        <f>SUMIFS(TabIstoricSalarizare[Valoarea obligațiunii calculate, lei],TabIstoricSalarizare[Tipul obligațiunilor ID],$D86,TabIstoricSalarizare[Anul],Z$5)*Aux.ESC!S$7+
SUMIF('1.3.State'!$AC$6:$BA$6,'1.1.CP'!$D86,'1.3.State'!$AC$2042:$BA$2042)*12*Aux.ESC!S$10+
Y86*'1.2.IS'!Z$35*Aux.ESC!S$8</f>
        <v>0</v>
      </c>
      <c r="AA86" s="255">
        <f>SUMIFS(TabIstoricSalarizare[Valoarea obligațiunii calculate, lei],TabIstoricSalarizare[Tipul obligațiunilor ID],$D86,TabIstoricSalarizare[Anul],AA$5)*Aux.ESC!T$7+
SUMIF('1.3.State'!$AC$6:$BA$6,'1.1.CP'!$D86,'1.3.State'!$AC$2042:$BA$2042)*12*Aux.ESC!T$10+
Z86*'1.2.IS'!AA$35*Aux.ESC!T$8</f>
        <v>0</v>
      </c>
      <c r="AB86" s="255">
        <f>SUMIFS(TabIstoricSalarizare[Valoarea obligațiunii calculate, lei],TabIstoricSalarizare[Tipul obligațiunilor ID],$D86,TabIstoricSalarizare[Anul],AB$5)*Aux.ESC!U$7+
SUMIF('1.3.State'!$AC$6:$BA$6,'1.1.CP'!$D86,'1.3.State'!$AC$2042:$BA$2042)*12*Aux.ESC!U$10+
AA86*'1.2.IS'!AB$35*Aux.ESC!U$8</f>
        <v>0</v>
      </c>
      <c r="AC86" s="255">
        <f>SUMIFS(TabIstoricSalarizare[Valoarea obligațiunii calculate, lei],TabIstoricSalarizare[Tipul obligațiunilor ID],$D86,TabIstoricSalarizare[Anul],AC$5)*Aux.ESC!V$7+
SUMIF('1.3.State'!$AC$6:$BA$6,'1.1.CP'!$D86,'1.3.State'!$AC$2042:$BA$2042)*12*Aux.ESC!V$10+
AB86*'1.2.IS'!AC$35*Aux.ESC!V$8</f>
        <v>0</v>
      </c>
      <c r="AD86" s="255">
        <f>SUMIFS(TabIstoricSalarizare[Valoarea obligațiunii calculate, lei],TabIstoricSalarizare[Tipul obligațiunilor ID],$D86,TabIstoricSalarizare[Anul],AD$5)*Aux.ESC!W$7+
SUMIF('1.3.State'!$AC$6:$BA$6,'1.1.CP'!$D86,'1.3.State'!$AC$2042:$BA$2042)*12*Aux.ESC!W$10+
AC86*'1.2.IS'!AD$35*Aux.ESC!W$8</f>
        <v>0</v>
      </c>
      <c r="AE86" s="255">
        <f>SUMIFS(TabIstoricSalarizare[Valoarea obligațiunii calculate, lei],TabIstoricSalarizare[Tipul obligațiunilor ID],$D86,TabIstoricSalarizare[Anul],AE$5)*Aux.ESC!X$7+
SUMIF('1.3.State'!$AC$6:$BA$6,'1.1.CP'!$D86,'1.3.State'!$AC$2042:$BA$2042)*12*Aux.ESC!X$10+
AD86*'1.2.IS'!AE$35*Aux.ESC!X$8</f>
        <v>0</v>
      </c>
      <c r="AF86" s="255">
        <f>SUMIFS(TabIstoricSalarizare[Valoarea obligațiunii calculate, lei],TabIstoricSalarizare[Tipul obligațiunilor ID],$D86,TabIstoricSalarizare[Anul],AF$5)*Aux.ESC!Y$7+
SUMIF('1.3.State'!$AC$6:$BA$6,'1.1.CP'!$D86,'1.3.State'!$AC$2042:$BA$2042)*12*Aux.ESC!Y$10+
AE86*'1.2.IS'!AF$35*Aux.ESC!Y$8</f>
        <v>0</v>
      </c>
      <c r="AG86" s="255">
        <f>SUMIFS(TabIstoricSalarizare[Valoarea obligațiunii calculate, lei],TabIstoricSalarizare[Tipul obligațiunilor ID],$D86,TabIstoricSalarizare[Anul],AG$5)*Aux.ESC!Z$7+
SUMIF('1.3.State'!$AC$6:$BA$6,'1.1.CP'!$D86,'1.3.State'!$AC$2042:$BA$2042)*12*Aux.ESC!Z$10+
AF86*'1.2.IS'!AG$35*Aux.ESC!Z$8</f>
        <v>0</v>
      </c>
      <c r="AH86" s="247"/>
    </row>
    <row r="87" spans="1:34" s="238" customFormat="1" outlineLevel="1" x14ac:dyDescent="0.2">
      <c r="A87" s="347" t="str">
        <f t="shared" si="17"/>
        <v>nul</v>
      </c>
      <c r="B87" s="235">
        <f>COUNTA(F$7:F87)</f>
        <v>81</v>
      </c>
      <c r="C87" s="235"/>
      <c r="D87" s="235">
        <v>2313</v>
      </c>
      <c r="E87" s="235"/>
      <c r="F87" s="235" t="s">
        <v>682</v>
      </c>
      <c r="G87" s="235"/>
      <c r="H87" s="236" t="s">
        <v>469</v>
      </c>
      <c r="I87" s="237"/>
      <c r="J87" s="237"/>
      <c r="K87" s="235"/>
      <c r="L87" s="96"/>
      <c r="M87" s="255">
        <f>SUMIFS(TabIstoricSalarizare[Valoarea obligațiunii calculate, lei],TabIstoricSalarizare[Tipul obligațiunilor ID],$D87,TabIstoricSalarizare[Anul],M$5)*Aux.ESC!F$7+
SUMIF('1.3.State'!$AC$6:$BA$6,'1.1.CP'!$D87,'1.3.State'!$AC$2042:$BA$2042)*12*Aux.ESC!F$10+
L87*'1.2.IS'!M$35*Aux.ESC!F$8</f>
        <v>0</v>
      </c>
      <c r="N87" s="255">
        <f>SUMIFS(TabIstoricSalarizare[Valoarea obligațiunii calculate, lei],TabIstoricSalarizare[Tipul obligațiunilor ID],$D87,TabIstoricSalarizare[Anul],N$5)*Aux.ESC!G$7+
SUMIF('1.3.State'!$AC$6:$BA$6,'1.1.CP'!$D87,'1.3.State'!$AC$2042:$BA$2042)*12*Aux.ESC!G$10+
M87*'1.2.IS'!N$35*Aux.ESC!G$8</f>
        <v>0</v>
      </c>
      <c r="O87" s="255">
        <f>SUMIFS(TabIstoricSalarizare[Valoarea obligațiunii calculate, lei],TabIstoricSalarizare[Tipul obligațiunilor ID],$D87,TabIstoricSalarizare[Anul],O$5)*Aux.ESC!H$7+
SUMIF('1.3.State'!$AC$6:$BA$6,'1.1.CP'!$D87,'1.3.State'!$AC$2042:$BA$2042)*12*Aux.ESC!H$10+
N87*'1.2.IS'!O$35*Aux.ESC!H$8</f>
        <v>0</v>
      </c>
      <c r="P87" s="255">
        <f>SUMIFS(TabIstoricSalarizare[Valoarea obligațiunii calculate, lei],TabIstoricSalarizare[Tipul obligațiunilor ID],$D87,TabIstoricSalarizare[Anul],P$5)*Aux.ESC!I$7+
SUMIF('1.3.State'!$AC$6:$BA$6,'1.1.CP'!$D87,'1.3.State'!$AC$2042:$BA$2042)*12*Aux.ESC!I$10+
O87*'1.2.IS'!P$35*Aux.ESC!I$8</f>
        <v>0</v>
      </c>
      <c r="Q87" s="255">
        <f>SUMIFS(TabIstoricSalarizare[Valoarea obligațiunii calculate, lei],TabIstoricSalarizare[Tipul obligațiunilor ID],$D87,TabIstoricSalarizare[Anul],Q$5)*Aux.ESC!J$7+
SUMIF('1.3.State'!$AC$6:$BA$6,'1.1.CP'!$D87,'1.3.State'!$AC$2042:$BA$2042)*12*Aux.ESC!J$10+
P87*'1.2.IS'!Q$35*Aux.ESC!J$8</f>
        <v>0</v>
      </c>
      <c r="R87" s="255">
        <f>SUMIFS(TabIstoricSalarizare[Valoarea obligațiunii calculate, lei],TabIstoricSalarizare[Tipul obligațiunilor ID],$D87,TabIstoricSalarizare[Anul],R$5)*Aux.ESC!K$7+
SUMIF('1.3.State'!$AC$6:$BA$6,'1.1.CP'!$D87,'1.3.State'!$AC$2042:$BA$2042)*12*Aux.ESC!K$10+
Q87*'1.2.IS'!R$35*Aux.ESC!K$8</f>
        <v>0</v>
      </c>
      <c r="S87" s="255">
        <f>SUMIFS(TabIstoricSalarizare[Valoarea obligațiunii calculate, lei],TabIstoricSalarizare[Tipul obligațiunilor ID],$D87,TabIstoricSalarizare[Anul],S$5)*Aux.ESC!L$7+
SUMIF('1.3.State'!$AC$6:$BA$6,'1.1.CP'!$D87,'1.3.State'!$AC$2042:$BA$2042)*12*Aux.ESC!L$10+
R87*'1.2.IS'!S$35*Aux.ESC!L$8</f>
        <v>0</v>
      </c>
      <c r="T87" s="255">
        <f>SUMIFS(TabIstoricSalarizare[Valoarea obligațiunii calculate, lei],TabIstoricSalarizare[Tipul obligațiunilor ID],$D87,TabIstoricSalarizare[Anul],T$5)*Aux.ESC!M$7+
SUMIF('1.3.State'!$AC$6:$BA$6,'1.1.CP'!$D87,'1.3.State'!$AC$2042:$BA$2042)*12*Aux.ESC!M$10+
S87*'1.2.IS'!T$35*Aux.ESC!M$8</f>
        <v>0</v>
      </c>
      <c r="U87" s="255">
        <f>SUMIFS(TabIstoricSalarizare[Valoarea obligațiunii calculate, lei],TabIstoricSalarizare[Tipul obligațiunilor ID],$D87,TabIstoricSalarizare[Anul],U$5)*Aux.ESC!N$7+
SUMIF('1.3.State'!$AC$6:$BA$6,'1.1.CP'!$D87,'1.3.State'!$AC$2042:$BA$2042)*12*Aux.ESC!N$10+
T87*'1.2.IS'!U$35*Aux.ESC!N$8</f>
        <v>0</v>
      </c>
      <c r="V87" s="255">
        <f>SUMIFS(TabIstoricSalarizare[Valoarea obligațiunii calculate, lei],TabIstoricSalarizare[Tipul obligațiunilor ID],$D87,TabIstoricSalarizare[Anul],V$5)*Aux.ESC!O$7+
SUMIF('1.3.State'!$AC$6:$BA$6,'1.1.CP'!$D87,'1.3.State'!$AC$2042:$BA$2042)*12*Aux.ESC!O$10+
U87*'1.2.IS'!V$35*Aux.ESC!O$8</f>
        <v>0</v>
      </c>
      <c r="W87" s="255">
        <f>SUMIFS(TabIstoricSalarizare[Valoarea obligațiunii calculate, lei],TabIstoricSalarizare[Tipul obligațiunilor ID],$D87,TabIstoricSalarizare[Anul],W$5)*Aux.ESC!P$7+
SUMIF('1.3.State'!$AC$6:$BA$6,'1.1.CP'!$D87,'1.3.State'!$AC$2042:$BA$2042)*12*Aux.ESC!P$10+
V87*'1.2.IS'!W$35*Aux.ESC!P$8</f>
        <v>0</v>
      </c>
      <c r="X87" s="255">
        <f>SUMIFS(TabIstoricSalarizare[Valoarea obligațiunii calculate, lei],TabIstoricSalarizare[Tipul obligațiunilor ID],$D87,TabIstoricSalarizare[Anul],X$5)*Aux.ESC!Q$7+
SUMIF('1.3.State'!$AC$6:$BA$6,'1.1.CP'!$D87,'1.3.State'!$AC$2042:$BA$2042)*12*Aux.ESC!Q$10+
W87*'1.2.IS'!X$35*Aux.ESC!Q$8</f>
        <v>0</v>
      </c>
      <c r="Y87" s="255">
        <f>SUMIFS(TabIstoricSalarizare[Valoarea obligațiunii calculate, lei],TabIstoricSalarizare[Tipul obligațiunilor ID],$D87,TabIstoricSalarizare[Anul],Y$5)*Aux.ESC!R$7+
SUMIF('1.3.State'!$AC$6:$BA$6,'1.1.CP'!$D87,'1.3.State'!$AC$2042:$BA$2042)*12*Aux.ESC!R$10+
X87*'1.2.IS'!Y$35*Aux.ESC!R$8</f>
        <v>0</v>
      </c>
      <c r="Z87" s="255">
        <f>SUMIFS(TabIstoricSalarizare[Valoarea obligațiunii calculate, lei],TabIstoricSalarizare[Tipul obligațiunilor ID],$D87,TabIstoricSalarizare[Anul],Z$5)*Aux.ESC!S$7+
SUMIF('1.3.State'!$AC$6:$BA$6,'1.1.CP'!$D87,'1.3.State'!$AC$2042:$BA$2042)*12*Aux.ESC!S$10+
Y87*'1.2.IS'!Z$35*Aux.ESC!S$8</f>
        <v>0</v>
      </c>
      <c r="AA87" s="255">
        <f>SUMIFS(TabIstoricSalarizare[Valoarea obligațiunii calculate, lei],TabIstoricSalarizare[Tipul obligațiunilor ID],$D87,TabIstoricSalarizare[Anul],AA$5)*Aux.ESC!T$7+
SUMIF('1.3.State'!$AC$6:$BA$6,'1.1.CP'!$D87,'1.3.State'!$AC$2042:$BA$2042)*12*Aux.ESC!T$10+
Z87*'1.2.IS'!AA$35*Aux.ESC!T$8</f>
        <v>0</v>
      </c>
      <c r="AB87" s="255">
        <f>SUMIFS(TabIstoricSalarizare[Valoarea obligațiunii calculate, lei],TabIstoricSalarizare[Tipul obligațiunilor ID],$D87,TabIstoricSalarizare[Anul],AB$5)*Aux.ESC!U$7+
SUMIF('1.3.State'!$AC$6:$BA$6,'1.1.CP'!$D87,'1.3.State'!$AC$2042:$BA$2042)*12*Aux.ESC!U$10+
AA87*'1.2.IS'!AB$35*Aux.ESC!U$8</f>
        <v>0</v>
      </c>
      <c r="AC87" s="255">
        <f>SUMIFS(TabIstoricSalarizare[Valoarea obligațiunii calculate, lei],TabIstoricSalarizare[Tipul obligațiunilor ID],$D87,TabIstoricSalarizare[Anul],AC$5)*Aux.ESC!V$7+
SUMIF('1.3.State'!$AC$6:$BA$6,'1.1.CP'!$D87,'1.3.State'!$AC$2042:$BA$2042)*12*Aux.ESC!V$10+
AB87*'1.2.IS'!AC$35*Aux.ESC!V$8</f>
        <v>0</v>
      </c>
      <c r="AD87" s="255">
        <f>SUMIFS(TabIstoricSalarizare[Valoarea obligațiunii calculate, lei],TabIstoricSalarizare[Tipul obligațiunilor ID],$D87,TabIstoricSalarizare[Anul],AD$5)*Aux.ESC!W$7+
SUMIF('1.3.State'!$AC$6:$BA$6,'1.1.CP'!$D87,'1.3.State'!$AC$2042:$BA$2042)*12*Aux.ESC!W$10+
AC87*'1.2.IS'!AD$35*Aux.ESC!W$8</f>
        <v>0</v>
      </c>
      <c r="AE87" s="255">
        <f>SUMIFS(TabIstoricSalarizare[Valoarea obligațiunii calculate, lei],TabIstoricSalarizare[Tipul obligațiunilor ID],$D87,TabIstoricSalarizare[Anul],AE$5)*Aux.ESC!X$7+
SUMIF('1.3.State'!$AC$6:$BA$6,'1.1.CP'!$D87,'1.3.State'!$AC$2042:$BA$2042)*12*Aux.ESC!X$10+
AD87*'1.2.IS'!AE$35*Aux.ESC!X$8</f>
        <v>0</v>
      </c>
      <c r="AF87" s="255">
        <f>SUMIFS(TabIstoricSalarizare[Valoarea obligațiunii calculate, lei],TabIstoricSalarizare[Tipul obligațiunilor ID],$D87,TabIstoricSalarizare[Anul],AF$5)*Aux.ESC!Y$7+
SUMIF('1.3.State'!$AC$6:$BA$6,'1.1.CP'!$D87,'1.3.State'!$AC$2042:$BA$2042)*12*Aux.ESC!Y$10+
AE87*'1.2.IS'!AF$35*Aux.ESC!Y$8</f>
        <v>0</v>
      </c>
      <c r="AG87" s="255">
        <f>SUMIFS(TabIstoricSalarizare[Valoarea obligațiunii calculate, lei],TabIstoricSalarizare[Tipul obligațiunilor ID],$D87,TabIstoricSalarizare[Anul],AG$5)*Aux.ESC!Z$7+
SUMIF('1.3.State'!$AC$6:$BA$6,'1.1.CP'!$D87,'1.3.State'!$AC$2042:$BA$2042)*12*Aux.ESC!Z$10+
AF87*'1.2.IS'!AG$35*Aux.ESC!Z$8</f>
        <v>0</v>
      </c>
      <c r="AH87" s="247"/>
    </row>
    <row r="88" spans="1:34" s="238" customFormat="1" outlineLevel="1" x14ac:dyDescent="0.2">
      <c r="A88" s="347" t="str">
        <f t="shared" si="17"/>
        <v>nul</v>
      </c>
      <c r="B88" s="235">
        <f>COUNTA(F$7:F88)</f>
        <v>82</v>
      </c>
      <c r="C88" s="235"/>
      <c r="D88" s="235">
        <v>2314</v>
      </c>
      <c r="E88" s="235"/>
      <c r="F88" s="235" t="s">
        <v>684</v>
      </c>
      <c r="G88" s="235"/>
      <c r="H88" s="236" t="s">
        <v>469</v>
      </c>
      <c r="I88" s="237"/>
      <c r="J88" s="237"/>
      <c r="K88" s="235">
        <f>$B$165</f>
        <v>1</v>
      </c>
      <c r="L88" s="96"/>
      <c r="M88" s="255">
        <f>SUMIFS(TabIstoricSalarizare[Valoarea obligațiunii calculate, lei],TabIstoricSalarizare[Tipul obligațiunilor ID],$D88,TabIstoricSalarizare[Anul],M$5)*Aux.ESC!F$7+
SUMIF('1.3.State'!$AC$6:$BA$6,'1.1.CP'!$D88,'1.3.State'!$AC$2042:$BA$2042)*12*Aux.ESC!F$10+
L88*'1.2.IS'!M$35*Aux.ESC!F$8</f>
        <v>0</v>
      </c>
      <c r="N88" s="255">
        <f>SUMIFS(TabIstoricSalarizare[Valoarea obligațiunii calculate, lei],TabIstoricSalarizare[Tipul obligațiunilor ID],$D88,TabIstoricSalarizare[Anul],N$5)*Aux.ESC!G$7+
SUMIF('1.3.State'!$AC$6:$BA$6,'1.1.CP'!$D88,'1.3.State'!$AC$2042:$BA$2042)*12*Aux.ESC!G$10+
M88*'1.2.IS'!N$35*Aux.ESC!G$8</f>
        <v>0</v>
      </c>
      <c r="O88" s="255">
        <f>SUMIFS(TabIstoricSalarizare[Valoarea obligațiunii calculate, lei],TabIstoricSalarizare[Tipul obligațiunilor ID],$D88,TabIstoricSalarizare[Anul],O$5)*Aux.ESC!H$7+
SUMIF('1.3.State'!$AC$6:$BA$6,'1.1.CP'!$D88,'1.3.State'!$AC$2042:$BA$2042)*12*Aux.ESC!H$10+
N88*'1.2.IS'!O$35*Aux.ESC!H$8</f>
        <v>0</v>
      </c>
      <c r="P88" s="255">
        <f>SUMIFS(TabIstoricSalarizare[Valoarea obligațiunii calculate, lei],TabIstoricSalarizare[Tipul obligațiunilor ID],$D88,TabIstoricSalarizare[Anul],P$5)*Aux.ESC!I$7+
SUMIF('1.3.State'!$AC$6:$BA$6,'1.1.CP'!$D88,'1.3.State'!$AC$2042:$BA$2042)*12*Aux.ESC!I$10+
O88*'1.2.IS'!P$35*Aux.ESC!I$8</f>
        <v>0</v>
      </c>
      <c r="Q88" s="255">
        <f>SUMIFS(TabIstoricSalarizare[Valoarea obligațiunii calculate, lei],TabIstoricSalarizare[Tipul obligațiunilor ID],$D88,TabIstoricSalarizare[Anul],Q$5)*Aux.ESC!J$7+
SUMIF('1.3.State'!$AC$6:$BA$6,'1.1.CP'!$D88,'1.3.State'!$AC$2042:$BA$2042)*12*Aux.ESC!J$10+
P88*'1.2.IS'!Q$35*Aux.ESC!J$8</f>
        <v>0</v>
      </c>
      <c r="R88" s="255">
        <f>SUMIFS(TabIstoricSalarizare[Valoarea obligațiunii calculate, lei],TabIstoricSalarizare[Tipul obligațiunilor ID],$D88,TabIstoricSalarizare[Anul],R$5)*Aux.ESC!K$7+
SUMIF('1.3.State'!$AC$6:$BA$6,'1.1.CP'!$D88,'1.3.State'!$AC$2042:$BA$2042)*12*Aux.ESC!K$10+
Q88*'1.2.IS'!R$35*Aux.ESC!K$8</f>
        <v>0</v>
      </c>
      <c r="S88" s="255">
        <f>SUMIFS(TabIstoricSalarizare[Valoarea obligațiunii calculate, lei],TabIstoricSalarizare[Tipul obligațiunilor ID],$D88,TabIstoricSalarizare[Anul],S$5)*Aux.ESC!L$7+
SUMIF('1.3.State'!$AC$6:$BA$6,'1.1.CP'!$D88,'1.3.State'!$AC$2042:$BA$2042)*12*Aux.ESC!L$10+
R88*'1.2.IS'!S$35*Aux.ESC!L$8</f>
        <v>0</v>
      </c>
      <c r="T88" s="255">
        <f>SUMIFS(TabIstoricSalarizare[Valoarea obligațiunii calculate, lei],TabIstoricSalarizare[Tipul obligațiunilor ID],$D88,TabIstoricSalarizare[Anul],T$5)*Aux.ESC!M$7+
SUMIF('1.3.State'!$AC$6:$BA$6,'1.1.CP'!$D88,'1.3.State'!$AC$2042:$BA$2042)*12*Aux.ESC!M$10+
S88*'1.2.IS'!T$35*Aux.ESC!M$8</f>
        <v>0</v>
      </c>
      <c r="U88" s="255">
        <f>SUMIFS(TabIstoricSalarizare[Valoarea obligațiunii calculate, lei],TabIstoricSalarizare[Tipul obligațiunilor ID],$D88,TabIstoricSalarizare[Anul],U$5)*Aux.ESC!N$7+
SUMIF('1.3.State'!$AC$6:$BA$6,'1.1.CP'!$D88,'1.3.State'!$AC$2042:$BA$2042)*12*Aux.ESC!N$10+
T88*'1.2.IS'!U$35*Aux.ESC!N$8</f>
        <v>0</v>
      </c>
      <c r="V88" s="255">
        <f>SUMIFS(TabIstoricSalarizare[Valoarea obligațiunii calculate, lei],TabIstoricSalarizare[Tipul obligațiunilor ID],$D88,TabIstoricSalarizare[Anul],V$5)*Aux.ESC!O$7+
SUMIF('1.3.State'!$AC$6:$BA$6,'1.1.CP'!$D88,'1.3.State'!$AC$2042:$BA$2042)*12*Aux.ESC!O$10+
U88*'1.2.IS'!V$35*Aux.ESC!O$8</f>
        <v>0</v>
      </c>
      <c r="W88" s="255">
        <f>SUMIFS(TabIstoricSalarizare[Valoarea obligațiunii calculate, lei],TabIstoricSalarizare[Tipul obligațiunilor ID],$D88,TabIstoricSalarizare[Anul],W$5)*Aux.ESC!P$7+
SUMIF('1.3.State'!$AC$6:$BA$6,'1.1.CP'!$D88,'1.3.State'!$AC$2042:$BA$2042)*12*Aux.ESC!P$10+
V88*'1.2.IS'!W$35*Aux.ESC!P$8</f>
        <v>0</v>
      </c>
      <c r="X88" s="255">
        <f>SUMIFS(TabIstoricSalarizare[Valoarea obligațiunii calculate, lei],TabIstoricSalarizare[Tipul obligațiunilor ID],$D88,TabIstoricSalarizare[Anul],X$5)*Aux.ESC!Q$7+
SUMIF('1.3.State'!$AC$6:$BA$6,'1.1.CP'!$D88,'1.3.State'!$AC$2042:$BA$2042)*12*Aux.ESC!Q$10+
W88*'1.2.IS'!X$35*Aux.ESC!Q$8</f>
        <v>0</v>
      </c>
      <c r="Y88" s="255">
        <f>SUMIFS(TabIstoricSalarizare[Valoarea obligațiunii calculate, lei],TabIstoricSalarizare[Tipul obligațiunilor ID],$D88,TabIstoricSalarizare[Anul],Y$5)*Aux.ESC!R$7+
SUMIF('1.3.State'!$AC$6:$BA$6,'1.1.CP'!$D88,'1.3.State'!$AC$2042:$BA$2042)*12*Aux.ESC!R$10+
X88*'1.2.IS'!Y$35*Aux.ESC!R$8</f>
        <v>0</v>
      </c>
      <c r="Z88" s="255">
        <f>SUMIFS(TabIstoricSalarizare[Valoarea obligațiunii calculate, lei],TabIstoricSalarizare[Tipul obligațiunilor ID],$D88,TabIstoricSalarizare[Anul],Z$5)*Aux.ESC!S$7+
SUMIF('1.3.State'!$AC$6:$BA$6,'1.1.CP'!$D88,'1.3.State'!$AC$2042:$BA$2042)*12*Aux.ESC!S$10+
Y88*'1.2.IS'!Z$35*Aux.ESC!S$8</f>
        <v>0</v>
      </c>
      <c r="AA88" s="255">
        <f>SUMIFS(TabIstoricSalarizare[Valoarea obligațiunii calculate, lei],TabIstoricSalarizare[Tipul obligațiunilor ID],$D88,TabIstoricSalarizare[Anul],AA$5)*Aux.ESC!T$7+
SUMIF('1.3.State'!$AC$6:$BA$6,'1.1.CP'!$D88,'1.3.State'!$AC$2042:$BA$2042)*12*Aux.ESC!T$10+
Z88*'1.2.IS'!AA$35*Aux.ESC!T$8</f>
        <v>0</v>
      </c>
      <c r="AB88" s="255">
        <f>SUMIFS(TabIstoricSalarizare[Valoarea obligațiunii calculate, lei],TabIstoricSalarizare[Tipul obligațiunilor ID],$D88,TabIstoricSalarizare[Anul],AB$5)*Aux.ESC!U$7+
SUMIF('1.3.State'!$AC$6:$BA$6,'1.1.CP'!$D88,'1.3.State'!$AC$2042:$BA$2042)*12*Aux.ESC!U$10+
AA88*'1.2.IS'!AB$35*Aux.ESC!U$8</f>
        <v>0</v>
      </c>
      <c r="AC88" s="255">
        <f>SUMIFS(TabIstoricSalarizare[Valoarea obligațiunii calculate, lei],TabIstoricSalarizare[Tipul obligațiunilor ID],$D88,TabIstoricSalarizare[Anul],AC$5)*Aux.ESC!V$7+
SUMIF('1.3.State'!$AC$6:$BA$6,'1.1.CP'!$D88,'1.3.State'!$AC$2042:$BA$2042)*12*Aux.ESC!V$10+
AB88*'1.2.IS'!AC$35*Aux.ESC!V$8</f>
        <v>0</v>
      </c>
      <c r="AD88" s="255">
        <f>SUMIFS(TabIstoricSalarizare[Valoarea obligațiunii calculate, lei],TabIstoricSalarizare[Tipul obligațiunilor ID],$D88,TabIstoricSalarizare[Anul],AD$5)*Aux.ESC!W$7+
SUMIF('1.3.State'!$AC$6:$BA$6,'1.1.CP'!$D88,'1.3.State'!$AC$2042:$BA$2042)*12*Aux.ESC!W$10+
AC88*'1.2.IS'!AD$35*Aux.ESC!W$8</f>
        <v>0</v>
      </c>
      <c r="AE88" s="255">
        <f>SUMIFS(TabIstoricSalarizare[Valoarea obligațiunii calculate, lei],TabIstoricSalarizare[Tipul obligațiunilor ID],$D88,TabIstoricSalarizare[Anul],AE$5)*Aux.ESC!X$7+
SUMIF('1.3.State'!$AC$6:$BA$6,'1.1.CP'!$D88,'1.3.State'!$AC$2042:$BA$2042)*12*Aux.ESC!X$10+
AD88*'1.2.IS'!AE$35*Aux.ESC!X$8</f>
        <v>0</v>
      </c>
      <c r="AF88" s="255">
        <f>SUMIFS(TabIstoricSalarizare[Valoarea obligațiunii calculate, lei],TabIstoricSalarizare[Tipul obligațiunilor ID],$D88,TabIstoricSalarizare[Anul],AF$5)*Aux.ESC!Y$7+
SUMIF('1.3.State'!$AC$6:$BA$6,'1.1.CP'!$D88,'1.3.State'!$AC$2042:$BA$2042)*12*Aux.ESC!Y$10+
AE88*'1.2.IS'!AF$35*Aux.ESC!Y$8</f>
        <v>0</v>
      </c>
      <c r="AG88" s="255">
        <f>SUMIFS(TabIstoricSalarizare[Valoarea obligațiunii calculate, lei],TabIstoricSalarizare[Tipul obligațiunilor ID],$D88,TabIstoricSalarizare[Anul],AG$5)*Aux.ESC!Z$7+
SUMIF('1.3.State'!$AC$6:$BA$6,'1.1.CP'!$D88,'1.3.State'!$AC$2042:$BA$2042)*12*Aux.ESC!Z$10+
AF88*'1.2.IS'!AG$35*Aux.ESC!Z$8</f>
        <v>0</v>
      </c>
      <c r="AH88" s="247"/>
    </row>
    <row r="89" spans="1:34" s="238" customFormat="1" outlineLevel="1" x14ac:dyDescent="0.2">
      <c r="A89" s="347" t="str">
        <f t="shared" si="17"/>
        <v>nul</v>
      </c>
      <c r="B89" s="306">
        <f>COUNTA(F$7:F89)</f>
        <v>83</v>
      </c>
      <c r="C89" s="306">
        <v>2320</v>
      </c>
      <c r="D89" s="306"/>
      <c r="E89" s="306"/>
      <c r="F89" s="306" t="s">
        <v>678</v>
      </c>
      <c r="G89" s="306"/>
      <c r="H89" s="307" t="s">
        <v>469</v>
      </c>
      <c r="I89" s="308"/>
      <c r="J89" s="308"/>
      <c r="K89" s="306">
        <f>B166</f>
        <v>2</v>
      </c>
      <c r="L89" s="309"/>
      <c r="M89" s="309">
        <f t="shared" ref="M89:AG89" si="21">SUM(M90:M91)</f>
        <v>0</v>
      </c>
      <c r="N89" s="309">
        <f t="shared" si="21"/>
        <v>0</v>
      </c>
      <c r="O89" s="309">
        <f t="shared" si="21"/>
        <v>0</v>
      </c>
      <c r="P89" s="309">
        <f t="shared" si="21"/>
        <v>0</v>
      </c>
      <c r="Q89" s="309">
        <f t="shared" si="21"/>
        <v>0</v>
      </c>
      <c r="R89" s="309">
        <f t="shared" si="21"/>
        <v>0</v>
      </c>
      <c r="S89" s="309">
        <f t="shared" si="21"/>
        <v>0</v>
      </c>
      <c r="T89" s="309">
        <f t="shared" si="21"/>
        <v>0</v>
      </c>
      <c r="U89" s="309">
        <f t="shared" si="21"/>
        <v>0</v>
      </c>
      <c r="V89" s="309">
        <f t="shared" si="21"/>
        <v>0</v>
      </c>
      <c r="W89" s="309">
        <f t="shared" si="21"/>
        <v>0</v>
      </c>
      <c r="X89" s="309">
        <f t="shared" si="21"/>
        <v>0</v>
      </c>
      <c r="Y89" s="309">
        <f t="shared" si="21"/>
        <v>0</v>
      </c>
      <c r="Z89" s="309">
        <f t="shared" si="21"/>
        <v>0</v>
      </c>
      <c r="AA89" s="309">
        <f t="shared" si="21"/>
        <v>0</v>
      </c>
      <c r="AB89" s="309">
        <f t="shared" si="21"/>
        <v>0</v>
      </c>
      <c r="AC89" s="309">
        <f t="shared" si="21"/>
        <v>0</v>
      </c>
      <c r="AD89" s="309">
        <f t="shared" si="21"/>
        <v>0</v>
      </c>
      <c r="AE89" s="309">
        <f t="shared" si="21"/>
        <v>0</v>
      </c>
      <c r="AF89" s="309">
        <f t="shared" si="21"/>
        <v>0</v>
      </c>
      <c r="AG89" s="309">
        <f t="shared" si="21"/>
        <v>0</v>
      </c>
      <c r="AH89" s="247"/>
    </row>
    <row r="90" spans="1:34" s="238" customFormat="1" outlineLevel="1" x14ac:dyDescent="0.2">
      <c r="A90" s="347" t="str">
        <f t="shared" si="17"/>
        <v>nul</v>
      </c>
      <c r="B90" s="235">
        <f>COUNTA(F$7:F90)</f>
        <v>84</v>
      </c>
      <c r="C90" s="235"/>
      <c r="D90" s="235">
        <v>2321</v>
      </c>
      <c r="E90" s="235"/>
      <c r="F90" s="235" t="s">
        <v>679</v>
      </c>
      <c r="G90" s="235"/>
      <c r="H90" s="236" t="s">
        <v>469</v>
      </c>
      <c r="I90" s="237"/>
      <c r="J90" s="237"/>
      <c r="K90" s="235">
        <f>$B$165</f>
        <v>1</v>
      </c>
      <c r="L90" s="96"/>
      <c r="M90" s="255">
        <f>SUMIFS(TabIstoricSalarizare[Valoarea obligațiunii calculate, lei],TabIstoricSalarizare[Tipul obligațiunilor ID],$D90,TabIstoricSalarizare[Anul],M$5)*Aux.ESC!F$7+
SUMIF('1.3.State'!$AC$6:$BA$6,'1.1.CP'!$D90,'1.3.State'!$AC$2042:$BA$2042)*12*Aux.ESC!F$10+
L90*'1.2.IS'!M$35*Aux.ESC!F$8</f>
        <v>0</v>
      </c>
      <c r="N90" s="255">
        <f>SUMIFS(TabIstoricSalarizare[Valoarea obligațiunii calculate, lei],TabIstoricSalarizare[Tipul obligațiunilor ID],$D90,TabIstoricSalarizare[Anul],N$5)*Aux.ESC!G$7+
SUMIF('1.3.State'!$AC$6:$BA$6,'1.1.CP'!$D90,'1.3.State'!$AC$2042:$BA$2042)*12*Aux.ESC!G$10+
M90*'1.2.IS'!N$35*Aux.ESC!G$8</f>
        <v>0</v>
      </c>
      <c r="O90" s="255">
        <f>SUMIFS(TabIstoricSalarizare[Valoarea obligațiunii calculate, lei],TabIstoricSalarizare[Tipul obligațiunilor ID],$D90,TabIstoricSalarizare[Anul],O$5)*Aux.ESC!H$7+
SUMIF('1.3.State'!$AC$6:$BA$6,'1.1.CP'!$D90,'1.3.State'!$AC$2042:$BA$2042)*12*Aux.ESC!H$10+
N90*'1.2.IS'!O$35*Aux.ESC!H$8</f>
        <v>0</v>
      </c>
      <c r="P90" s="255">
        <f>SUMIFS(TabIstoricSalarizare[Valoarea obligațiunii calculate, lei],TabIstoricSalarizare[Tipul obligațiunilor ID],$D90,TabIstoricSalarizare[Anul],P$5)*Aux.ESC!I$7+
SUMIF('1.3.State'!$AC$6:$BA$6,'1.1.CP'!$D90,'1.3.State'!$AC$2042:$BA$2042)*12*Aux.ESC!I$10+
O90*'1.2.IS'!P$35*Aux.ESC!I$8</f>
        <v>0</v>
      </c>
      <c r="Q90" s="255">
        <f>SUMIFS(TabIstoricSalarizare[Valoarea obligațiunii calculate, lei],TabIstoricSalarizare[Tipul obligațiunilor ID],$D90,TabIstoricSalarizare[Anul],Q$5)*Aux.ESC!J$7+
SUMIF('1.3.State'!$AC$6:$BA$6,'1.1.CP'!$D90,'1.3.State'!$AC$2042:$BA$2042)*12*Aux.ESC!J$10+
P90*'1.2.IS'!Q$35*Aux.ESC!J$8</f>
        <v>0</v>
      </c>
      <c r="R90" s="255">
        <f>SUMIFS(TabIstoricSalarizare[Valoarea obligațiunii calculate, lei],TabIstoricSalarizare[Tipul obligațiunilor ID],$D90,TabIstoricSalarizare[Anul],R$5)*Aux.ESC!K$7+
SUMIF('1.3.State'!$AC$6:$BA$6,'1.1.CP'!$D90,'1.3.State'!$AC$2042:$BA$2042)*12*Aux.ESC!K$10+
Q90*'1.2.IS'!R$35*Aux.ESC!K$8</f>
        <v>0</v>
      </c>
      <c r="S90" s="255">
        <f>SUMIFS(TabIstoricSalarizare[Valoarea obligațiunii calculate, lei],TabIstoricSalarizare[Tipul obligațiunilor ID],$D90,TabIstoricSalarizare[Anul],S$5)*Aux.ESC!L$7+
SUMIF('1.3.State'!$AC$6:$BA$6,'1.1.CP'!$D90,'1.3.State'!$AC$2042:$BA$2042)*12*Aux.ESC!L$10+
R90*'1.2.IS'!S$35*Aux.ESC!L$8</f>
        <v>0</v>
      </c>
      <c r="T90" s="255">
        <f>SUMIFS(TabIstoricSalarizare[Valoarea obligațiunii calculate, lei],TabIstoricSalarizare[Tipul obligațiunilor ID],$D90,TabIstoricSalarizare[Anul],T$5)*Aux.ESC!M$7+
SUMIF('1.3.State'!$AC$6:$BA$6,'1.1.CP'!$D90,'1.3.State'!$AC$2042:$BA$2042)*12*Aux.ESC!M$10+
S90*'1.2.IS'!T$35*Aux.ESC!M$8</f>
        <v>0</v>
      </c>
      <c r="U90" s="255">
        <f>SUMIFS(TabIstoricSalarizare[Valoarea obligațiunii calculate, lei],TabIstoricSalarizare[Tipul obligațiunilor ID],$D90,TabIstoricSalarizare[Anul],U$5)*Aux.ESC!N$7+
SUMIF('1.3.State'!$AC$6:$BA$6,'1.1.CP'!$D90,'1.3.State'!$AC$2042:$BA$2042)*12*Aux.ESC!N$10+
T90*'1.2.IS'!U$35*Aux.ESC!N$8</f>
        <v>0</v>
      </c>
      <c r="V90" s="255">
        <f>SUMIFS(TabIstoricSalarizare[Valoarea obligațiunii calculate, lei],TabIstoricSalarizare[Tipul obligațiunilor ID],$D90,TabIstoricSalarizare[Anul],V$5)*Aux.ESC!O$7+
SUMIF('1.3.State'!$AC$6:$BA$6,'1.1.CP'!$D90,'1.3.State'!$AC$2042:$BA$2042)*12*Aux.ESC!O$10+
U90*'1.2.IS'!V$35*Aux.ESC!O$8</f>
        <v>0</v>
      </c>
      <c r="W90" s="255">
        <f>SUMIFS(TabIstoricSalarizare[Valoarea obligațiunii calculate, lei],TabIstoricSalarizare[Tipul obligațiunilor ID],$D90,TabIstoricSalarizare[Anul],W$5)*Aux.ESC!P$7+
SUMIF('1.3.State'!$AC$6:$BA$6,'1.1.CP'!$D90,'1.3.State'!$AC$2042:$BA$2042)*12*Aux.ESC!P$10+
V90*'1.2.IS'!W$35*Aux.ESC!P$8</f>
        <v>0</v>
      </c>
      <c r="X90" s="255">
        <f>SUMIFS(TabIstoricSalarizare[Valoarea obligațiunii calculate, lei],TabIstoricSalarizare[Tipul obligațiunilor ID],$D90,TabIstoricSalarizare[Anul],X$5)*Aux.ESC!Q$7+
SUMIF('1.3.State'!$AC$6:$BA$6,'1.1.CP'!$D90,'1.3.State'!$AC$2042:$BA$2042)*12*Aux.ESC!Q$10+
W90*'1.2.IS'!X$35*Aux.ESC!Q$8</f>
        <v>0</v>
      </c>
      <c r="Y90" s="255">
        <f>SUMIFS(TabIstoricSalarizare[Valoarea obligațiunii calculate, lei],TabIstoricSalarizare[Tipul obligațiunilor ID],$D90,TabIstoricSalarizare[Anul],Y$5)*Aux.ESC!R$7+
SUMIF('1.3.State'!$AC$6:$BA$6,'1.1.CP'!$D90,'1.3.State'!$AC$2042:$BA$2042)*12*Aux.ESC!R$10+
X90*'1.2.IS'!Y$35*Aux.ESC!R$8</f>
        <v>0</v>
      </c>
      <c r="Z90" s="255">
        <f>SUMIFS(TabIstoricSalarizare[Valoarea obligațiunii calculate, lei],TabIstoricSalarizare[Tipul obligațiunilor ID],$D90,TabIstoricSalarizare[Anul],Z$5)*Aux.ESC!S$7+
SUMIF('1.3.State'!$AC$6:$BA$6,'1.1.CP'!$D90,'1.3.State'!$AC$2042:$BA$2042)*12*Aux.ESC!S$10+
Y90*'1.2.IS'!Z$35*Aux.ESC!S$8</f>
        <v>0</v>
      </c>
      <c r="AA90" s="255">
        <f>SUMIFS(TabIstoricSalarizare[Valoarea obligațiunii calculate, lei],TabIstoricSalarizare[Tipul obligațiunilor ID],$D90,TabIstoricSalarizare[Anul],AA$5)*Aux.ESC!T$7+
SUMIF('1.3.State'!$AC$6:$BA$6,'1.1.CP'!$D90,'1.3.State'!$AC$2042:$BA$2042)*12*Aux.ESC!T$10+
Z90*'1.2.IS'!AA$35*Aux.ESC!T$8</f>
        <v>0</v>
      </c>
      <c r="AB90" s="255">
        <f>SUMIFS(TabIstoricSalarizare[Valoarea obligațiunii calculate, lei],TabIstoricSalarizare[Tipul obligațiunilor ID],$D90,TabIstoricSalarizare[Anul],AB$5)*Aux.ESC!U$7+
SUMIF('1.3.State'!$AC$6:$BA$6,'1.1.CP'!$D90,'1.3.State'!$AC$2042:$BA$2042)*12*Aux.ESC!U$10+
AA90*'1.2.IS'!AB$35*Aux.ESC!U$8</f>
        <v>0</v>
      </c>
      <c r="AC90" s="255">
        <f>SUMIFS(TabIstoricSalarizare[Valoarea obligațiunii calculate, lei],TabIstoricSalarizare[Tipul obligațiunilor ID],$D90,TabIstoricSalarizare[Anul],AC$5)*Aux.ESC!V$7+
SUMIF('1.3.State'!$AC$6:$BA$6,'1.1.CP'!$D90,'1.3.State'!$AC$2042:$BA$2042)*12*Aux.ESC!V$10+
AB90*'1.2.IS'!AC$35*Aux.ESC!V$8</f>
        <v>0</v>
      </c>
      <c r="AD90" s="255">
        <f>SUMIFS(TabIstoricSalarizare[Valoarea obligațiunii calculate, lei],TabIstoricSalarizare[Tipul obligațiunilor ID],$D90,TabIstoricSalarizare[Anul],AD$5)*Aux.ESC!W$7+
SUMIF('1.3.State'!$AC$6:$BA$6,'1.1.CP'!$D90,'1.3.State'!$AC$2042:$BA$2042)*12*Aux.ESC!W$10+
AC90*'1.2.IS'!AD$35*Aux.ESC!W$8</f>
        <v>0</v>
      </c>
      <c r="AE90" s="255">
        <f>SUMIFS(TabIstoricSalarizare[Valoarea obligațiunii calculate, lei],TabIstoricSalarizare[Tipul obligațiunilor ID],$D90,TabIstoricSalarizare[Anul],AE$5)*Aux.ESC!X$7+
SUMIF('1.3.State'!$AC$6:$BA$6,'1.1.CP'!$D90,'1.3.State'!$AC$2042:$BA$2042)*12*Aux.ESC!X$10+
AD90*'1.2.IS'!AE$35*Aux.ESC!X$8</f>
        <v>0</v>
      </c>
      <c r="AF90" s="255">
        <f>SUMIFS(TabIstoricSalarizare[Valoarea obligațiunii calculate, lei],TabIstoricSalarizare[Tipul obligațiunilor ID],$D90,TabIstoricSalarizare[Anul],AF$5)*Aux.ESC!Y$7+
SUMIF('1.3.State'!$AC$6:$BA$6,'1.1.CP'!$D90,'1.3.State'!$AC$2042:$BA$2042)*12*Aux.ESC!Y$10+
AE90*'1.2.IS'!AF$35*Aux.ESC!Y$8</f>
        <v>0</v>
      </c>
      <c r="AG90" s="255">
        <f>SUMIFS(TabIstoricSalarizare[Valoarea obligațiunii calculate, lei],TabIstoricSalarizare[Tipul obligațiunilor ID],$D90,TabIstoricSalarizare[Anul],AG$5)*Aux.ESC!Z$7+
SUMIF('1.3.State'!$AC$6:$BA$6,'1.1.CP'!$D90,'1.3.State'!$AC$2042:$BA$2042)*12*Aux.ESC!Z$10+
AF90*'1.2.IS'!AG$35*Aux.ESC!Z$8</f>
        <v>0</v>
      </c>
      <c r="AH90" s="247"/>
    </row>
    <row r="91" spans="1:34" s="238" customFormat="1" outlineLevel="1" x14ac:dyDescent="0.2">
      <c r="A91" s="347" t="str">
        <f t="shared" si="17"/>
        <v>nul</v>
      </c>
      <c r="B91" s="235">
        <f>COUNTA(F$7:F91)</f>
        <v>85</v>
      </c>
      <c r="C91" s="235"/>
      <c r="D91" s="235">
        <v>2322</v>
      </c>
      <c r="E91" s="235"/>
      <c r="F91" s="235" t="s">
        <v>1084</v>
      </c>
      <c r="G91" s="235"/>
      <c r="H91" s="236" t="s">
        <v>469</v>
      </c>
      <c r="I91" s="237"/>
      <c r="J91" s="237"/>
      <c r="K91" s="235">
        <f>$B$165</f>
        <v>1</v>
      </c>
      <c r="L91" s="96"/>
      <c r="M91" s="255">
        <f>SUMIFS(TabIstoricSalarizare[Valoarea obligațiunii calculate, lei],TabIstoricSalarizare[Tipul obligațiunilor ID],$D91,TabIstoricSalarizare[Anul],M$5)*Aux.ESC!F$7+
SUMIF('1.3.State'!$AC$6:$BA$6,'1.1.CP'!$D91,'1.3.State'!$AC$2042:$BA$2042)*12*Aux.ESC!F$10+
L91*'1.2.IS'!M$35*Aux.ESC!F$8</f>
        <v>0</v>
      </c>
      <c r="N91" s="255">
        <f>SUMIFS(TabIstoricSalarizare[Valoarea obligațiunii calculate, lei],TabIstoricSalarizare[Tipul obligațiunilor ID],$D91,TabIstoricSalarizare[Anul],N$5)*Aux.ESC!G$7+
SUMIF('1.3.State'!$AC$6:$BA$6,'1.1.CP'!$D91,'1.3.State'!$AC$2042:$BA$2042)*12*Aux.ESC!G$10+
M91*'1.2.IS'!N$35*Aux.ESC!G$8</f>
        <v>0</v>
      </c>
      <c r="O91" s="255">
        <f>SUMIFS(TabIstoricSalarizare[Valoarea obligațiunii calculate, lei],TabIstoricSalarizare[Tipul obligațiunilor ID],$D91,TabIstoricSalarizare[Anul],O$5)*Aux.ESC!H$7+
SUMIF('1.3.State'!$AC$6:$BA$6,'1.1.CP'!$D91,'1.3.State'!$AC$2042:$BA$2042)*12*Aux.ESC!H$10+
N91*'1.2.IS'!O$35*Aux.ESC!H$8</f>
        <v>0</v>
      </c>
      <c r="P91" s="255">
        <f>SUMIFS(TabIstoricSalarizare[Valoarea obligațiunii calculate, lei],TabIstoricSalarizare[Tipul obligațiunilor ID],$D91,TabIstoricSalarizare[Anul],P$5)*Aux.ESC!I$7+
SUMIF('1.3.State'!$AC$6:$BA$6,'1.1.CP'!$D91,'1.3.State'!$AC$2042:$BA$2042)*12*Aux.ESC!I$10+
O91*'1.2.IS'!P$35*Aux.ESC!I$8</f>
        <v>0</v>
      </c>
      <c r="Q91" s="255">
        <f>SUMIFS(TabIstoricSalarizare[Valoarea obligațiunii calculate, lei],TabIstoricSalarizare[Tipul obligațiunilor ID],$D91,TabIstoricSalarizare[Anul],Q$5)*Aux.ESC!J$7+
SUMIF('1.3.State'!$AC$6:$BA$6,'1.1.CP'!$D91,'1.3.State'!$AC$2042:$BA$2042)*12*Aux.ESC!J$10+
P91*'1.2.IS'!Q$35*Aux.ESC!J$8</f>
        <v>0</v>
      </c>
      <c r="R91" s="255">
        <f>SUMIFS(TabIstoricSalarizare[Valoarea obligațiunii calculate, lei],TabIstoricSalarizare[Tipul obligațiunilor ID],$D91,TabIstoricSalarizare[Anul],R$5)*Aux.ESC!K$7+
SUMIF('1.3.State'!$AC$6:$BA$6,'1.1.CP'!$D91,'1.3.State'!$AC$2042:$BA$2042)*12*Aux.ESC!K$10+
Q91*'1.2.IS'!R$35*Aux.ESC!K$8</f>
        <v>0</v>
      </c>
      <c r="S91" s="255">
        <f>SUMIFS(TabIstoricSalarizare[Valoarea obligațiunii calculate, lei],TabIstoricSalarizare[Tipul obligațiunilor ID],$D91,TabIstoricSalarizare[Anul],S$5)*Aux.ESC!L$7+
SUMIF('1.3.State'!$AC$6:$BA$6,'1.1.CP'!$D91,'1.3.State'!$AC$2042:$BA$2042)*12*Aux.ESC!L$10+
R91*'1.2.IS'!S$35*Aux.ESC!L$8</f>
        <v>0</v>
      </c>
      <c r="T91" s="255">
        <f>SUMIFS(TabIstoricSalarizare[Valoarea obligațiunii calculate, lei],TabIstoricSalarizare[Tipul obligațiunilor ID],$D91,TabIstoricSalarizare[Anul],T$5)*Aux.ESC!M$7+
SUMIF('1.3.State'!$AC$6:$BA$6,'1.1.CP'!$D91,'1.3.State'!$AC$2042:$BA$2042)*12*Aux.ESC!M$10+
S91*'1.2.IS'!T$35*Aux.ESC!M$8</f>
        <v>0</v>
      </c>
      <c r="U91" s="255">
        <f>SUMIFS(TabIstoricSalarizare[Valoarea obligațiunii calculate, lei],TabIstoricSalarizare[Tipul obligațiunilor ID],$D91,TabIstoricSalarizare[Anul],U$5)*Aux.ESC!N$7+
SUMIF('1.3.State'!$AC$6:$BA$6,'1.1.CP'!$D91,'1.3.State'!$AC$2042:$BA$2042)*12*Aux.ESC!N$10+
T91*'1.2.IS'!U$35*Aux.ESC!N$8</f>
        <v>0</v>
      </c>
      <c r="V91" s="255">
        <f>SUMIFS(TabIstoricSalarizare[Valoarea obligațiunii calculate, lei],TabIstoricSalarizare[Tipul obligațiunilor ID],$D91,TabIstoricSalarizare[Anul],V$5)*Aux.ESC!O$7+
SUMIF('1.3.State'!$AC$6:$BA$6,'1.1.CP'!$D91,'1.3.State'!$AC$2042:$BA$2042)*12*Aux.ESC!O$10+
U91*'1.2.IS'!V$35*Aux.ESC!O$8</f>
        <v>0</v>
      </c>
      <c r="W91" s="255">
        <f>SUMIFS(TabIstoricSalarizare[Valoarea obligațiunii calculate, lei],TabIstoricSalarizare[Tipul obligațiunilor ID],$D91,TabIstoricSalarizare[Anul],W$5)*Aux.ESC!P$7+
SUMIF('1.3.State'!$AC$6:$BA$6,'1.1.CP'!$D91,'1.3.State'!$AC$2042:$BA$2042)*12*Aux.ESC!P$10+
V91*'1.2.IS'!W$35*Aux.ESC!P$8</f>
        <v>0</v>
      </c>
      <c r="X91" s="255">
        <f>SUMIFS(TabIstoricSalarizare[Valoarea obligațiunii calculate, lei],TabIstoricSalarizare[Tipul obligațiunilor ID],$D91,TabIstoricSalarizare[Anul],X$5)*Aux.ESC!Q$7+
SUMIF('1.3.State'!$AC$6:$BA$6,'1.1.CP'!$D91,'1.3.State'!$AC$2042:$BA$2042)*12*Aux.ESC!Q$10+
W91*'1.2.IS'!X$35*Aux.ESC!Q$8</f>
        <v>0</v>
      </c>
      <c r="Y91" s="255">
        <f>SUMIFS(TabIstoricSalarizare[Valoarea obligațiunii calculate, lei],TabIstoricSalarizare[Tipul obligațiunilor ID],$D91,TabIstoricSalarizare[Anul],Y$5)*Aux.ESC!R$7+
SUMIF('1.3.State'!$AC$6:$BA$6,'1.1.CP'!$D91,'1.3.State'!$AC$2042:$BA$2042)*12*Aux.ESC!R$10+
X91*'1.2.IS'!Y$35*Aux.ESC!R$8</f>
        <v>0</v>
      </c>
      <c r="Z91" s="255">
        <f>SUMIFS(TabIstoricSalarizare[Valoarea obligațiunii calculate, lei],TabIstoricSalarizare[Tipul obligațiunilor ID],$D91,TabIstoricSalarizare[Anul],Z$5)*Aux.ESC!S$7+
SUMIF('1.3.State'!$AC$6:$BA$6,'1.1.CP'!$D91,'1.3.State'!$AC$2042:$BA$2042)*12*Aux.ESC!S$10+
Y91*'1.2.IS'!Z$35*Aux.ESC!S$8</f>
        <v>0</v>
      </c>
      <c r="AA91" s="255">
        <f>SUMIFS(TabIstoricSalarizare[Valoarea obligațiunii calculate, lei],TabIstoricSalarizare[Tipul obligațiunilor ID],$D91,TabIstoricSalarizare[Anul],AA$5)*Aux.ESC!T$7+
SUMIF('1.3.State'!$AC$6:$BA$6,'1.1.CP'!$D91,'1.3.State'!$AC$2042:$BA$2042)*12*Aux.ESC!T$10+
Z91*'1.2.IS'!AA$35*Aux.ESC!T$8</f>
        <v>0</v>
      </c>
      <c r="AB91" s="255">
        <f>SUMIFS(TabIstoricSalarizare[Valoarea obligațiunii calculate, lei],TabIstoricSalarizare[Tipul obligațiunilor ID],$D91,TabIstoricSalarizare[Anul],AB$5)*Aux.ESC!U$7+
SUMIF('1.3.State'!$AC$6:$BA$6,'1.1.CP'!$D91,'1.3.State'!$AC$2042:$BA$2042)*12*Aux.ESC!U$10+
AA91*'1.2.IS'!AB$35*Aux.ESC!U$8</f>
        <v>0</v>
      </c>
      <c r="AC91" s="255">
        <f>SUMIFS(TabIstoricSalarizare[Valoarea obligațiunii calculate, lei],TabIstoricSalarizare[Tipul obligațiunilor ID],$D91,TabIstoricSalarizare[Anul],AC$5)*Aux.ESC!V$7+
SUMIF('1.3.State'!$AC$6:$BA$6,'1.1.CP'!$D91,'1.3.State'!$AC$2042:$BA$2042)*12*Aux.ESC!V$10+
AB91*'1.2.IS'!AC$35*Aux.ESC!V$8</f>
        <v>0</v>
      </c>
      <c r="AD91" s="255">
        <f>SUMIFS(TabIstoricSalarizare[Valoarea obligațiunii calculate, lei],TabIstoricSalarizare[Tipul obligațiunilor ID],$D91,TabIstoricSalarizare[Anul],AD$5)*Aux.ESC!W$7+
SUMIF('1.3.State'!$AC$6:$BA$6,'1.1.CP'!$D91,'1.3.State'!$AC$2042:$BA$2042)*12*Aux.ESC!W$10+
AC91*'1.2.IS'!AD$35*Aux.ESC!W$8</f>
        <v>0</v>
      </c>
      <c r="AE91" s="255">
        <f>SUMIFS(TabIstoricSalarizare[Valoarea obligațiunii calculate, lei],TabIstoricSalarizare[Tipul obligațiunilor ID],$D91,TabIstoricSalarizare[Anul],AE$5)*Aux.ESC!X$7+
SUMIF('1.3.State'!$AC$6:$BA$6,'1.1.CP'!$D91,'1.3.State'!$AC$2042:$BA$2042)*12*Aux.ESC!X$10+
AD91*'1.2.IS'!AE$35*Aux.ESC!X$8</f>
        <v>0</v>
      </c>
      <c r="AF91" s="255">
        <f>SUMIFS(TabIstoricSalarizare[Valoarea obligațiunii calculate, lei],TabIstoricSalarizare[Tipul obligațiunilor ID],$D91,TabIstoricSalarizare[Anul],AF$5)*Aux.ESC!Y$7+
SUMIF('1.3.State'!$AC$6:$BA$6,'1.1.CP'!$D91,'1.3.State'!$AC$2042:$BA$2042)*12*Aux.ESC!Y$10+
AE91*'1.2.IS'!AF$35*Aux.ESC!Y$8</f>
        <v>0</v>
      </c>
      <c r="AG91" s="255">
        <f>SUMIFS(TabIstoricSalarizare[Valoarea obligațiunii calculate, lei],TabIstoricSalarizare[Tipul obligațiunilor ID],$D91,TabIstoricSalarizare[Anul],AG$5)*Aux.ESC!Z$7+
SUMIF('1.3.State'!$AC$6:$BA$6,'1.1.CP'!$D91,'1.3.State'!$AC$2042:$BA$2042)*12*Aux.ESC!Z$10+
AF91*'1.2.IS'!AG$35*Aux.ESC!Z$8</f>
        <v>0</v>
      </c>
      <c r="AH91" s="247"/>
    </row>
    <row r="92" spans="1:34" s="238" customFormat="1" outlineLevel="1" x14ac:dyDescent="0.2">
      <c r="A92" s="347" t="str">
        <f t="shared" si="17"/>
        <v>nul</v>
      </c>
      <c r="B92" s="306">
        <f>COUNTA(F$7:F92)</f>
        <v>86</v>
      </c>
      <c r="C92" s="306">
        <v>2400</v>
      </c>
      <c r="D92" s="306"/>
      <c r="E92" s="306"/>
      <c r="F92" s="306" t="s">
        <v>685</v>
      </c>
      <c r="G92" s="306"/>
      <c r="H92" s="307" t="s">
        <v>469</v>
      </c>
      <c r="I92" s="308"/>
      <c r="J92" s="308"/>
      <c r="K92" s="306"/>
      <c r="L92" s="309"/>
      <c r="M92" s="309">
        <f>SUM(M93:M94)</f>
        <v>0</v>
      </c>
      <c r="N92" s="309">
        <f t="shared" ref="N92:AG92" si="22">SUM(N93:N94)</f>
        <v>0</v>
      </c>
      <c r="O92" s="309">
        <f t="shared" si="22"/>
        <v>0</v>
      </c>
      <c r="P92" s="309">
        <f t="shared" si="22"/>
        <v>0</v>
      </c>
      <c r="Q92" s="309">
        <f t="shared" si="22"/>
        <v>0</v>
      </c>
      <c r="R92" s="309">
        <f t="shared" si="22"/>
        <v>0</v>
      </c>
      <c r="S92" s="309">
        <f t="shared" si="22"/>
        <v>0</v>
      </c>
      <c r="T92" s="309">
        <f t="shared" si="22"/>
        <v>0</v>
      </c>
      <c r="U92" s="309">
        <f t="shared" si="22"/>
        <v>0</v>
      </c>
      <c r="V92" s="309">
        <f t="shared" si="22"/>
        <v>0</v>
      </c>
      <c r="W92" s="309">
        <f t="shared" si="22"/>
        <v>0</v>
      </c>
      <c r="X92" s="309">
        <f t="shared" si="22"/>
        <v>0</v>
      </c>
      <c r="Y92" s="309">
        <f t="shared" si="22"/>
        <v>0</v>
      </c>
      <c r="Z92" s="309">
        <f t="shared" si="22"/>
        <v>0</v>
      </c>
      <c r="AA92" s="309">
        <f t="shared" si="22"/>
        <v>0</v>
      </c>
      <c r="AB92" s="309">
        <f t="shared" si="22"/>
        <v>0</v>
      </c>
      <c r="AC92" s="309">
        <f t="shared" si="22"/>
        <v>0</v>
      </c>
      <c r="AD92" s="309">
        <f t="shared" si="22"/>
        <v>0</v>
      </c>
      <c r="AE92" s="309">
        <f t="shared" si="22"/>
        <v>0</v>
      </c>
      <c r="AF92" s="309">
        <f t="shared" si="22"/>
        <v>0</v>
      </c>
      <c r="AG92" s="309">
        <f t="shared" si="22"/>
        <v>0</v>
      </c>
      <c r="AH92" s="247"/>
    </row>
    <row r="93" spans="1:34" s="238" customFormat="1" outlineLevel="1" x14ac:dyDescent="0.2">
      <c r="A93" s="347" t="str">
        <f t="shared" si="17"/>
        <v>nul</v>
      </c>
      <c r="B93" s="235">
        <f>COUNTA(F$7:F93)</f>
        <v>87</v>
      </c>
      <c r="C93" s="235"/>
      <c r="D93" s="235">
        <v>2410</v>
      </c>
      <c r="E93" s="235"/>
      <c r="F93" s="235" t="s">
        <v>686</v>
      </c>
      <c r="G93" s="235"/>
      <c r="H93" s="236" t="s">
        <v>469</v>
      </c>
      <c r="I93" s="237"/>
      <c r="J93" s="237"/>
      <c r="K93" s="235"/>
      <c r="L93" s="96"/>
      <c r="M93" s="255">
        <f>SUMIFS(TabIstoricSalarizare[Valoarea obligațiunii calculate, lei],TabIstoricSalarizare[Tipul obligațiunilor ID],$D93,TabIstoricSalarizare[Anul],M$5)*Aux.ESC!F$7+
SUMIF('1.3.State'!$AC$6:$BA$6,'1.1.CP'!$D93,'1.3.State'!$AC$2042:$BA$2042)*12*Aux.ESC!F$10+
L93*'1.2.IS'!M$35*Aux.ESC!F$8</f>
        <v>0</v>
      </c>
      <c r="N93" s="255">
        <f>SUMIFS(TabIstoricSalarizare[Valoarea obligațiunii calculate, lei],TabIstoricSalarizare[Tipul obligațiunilor ID],$D93,TabIstoricSalarizare[Anul],N$5)*Aux.ESC!G$7+
SUMIF('1.3.State'!$AC$6:$BA$6,'1.1.CP'!$D93,'1.3.State'!$AC$2042:$BA$2042)*12*Aux.ESC!G$10+
M93*'1.2.IS'!N$35*Aux.ESC!G$8</f>
        <v>0</v>
      </c>
      <c r="O93" s="255">
        <f>SUMIFS(TabIstoricSalarizare[Valoarea obligațiunii calculate, lei],TabIstoricSalarizare[Tipul obligațiunilor ID],$D93,TabIstoricSalarizare[Anul],O$5)*Aux.ESC!H$7+
SUMIF('1.3.State'!$AC$6:$BA$6,'1.1.CP'!$D93,'1.3.State'!$AC$2042:$BA$2042)*12*Aux.ESC!H$10+
N93*'1.2.IS'!O$35*Aux.ESC!H$8</f>
        <v>0</v>
      </c>
      <c r="P93" s="255">
        <f>SUMIFS(TabIstoricSalarizare[Valoarea obligațiunii calculate, lei],TabIstoricSalarizare[Tipul obligațiunilor ID],$D93,TabIstoricSalarizare[Anul],P$5)*Aux.ESC!I$7+
SUMIF('1.3.State'!$AC$6:$BA$6,'1.1.CP'!$D93,'1.3.State'!$AC$2042:$BA$2042)*12*Aux.ESC!I$10+
O93*'1.2.IS'!P$35*Aux.ESC!I$8</f>
        <v>0</v>
      </c>
      <c r="Q93" s="255">
        <f>SUMIFS(TabIstoricSalarizare[Valoarea obligațiunii calculate, lei],TabIstoricSalarizare[Tipul obligațiunilor ID],$D93,TabIstoricSalarizare[Anul],Q$5)*Aux.ESC!J$7+
SUMIF('1.3.State'!$AC$6:$BA$6,'1.1.CP'!$D93,'1.3.State'!$AC$2042:$BA$2042)*12*Aux.ESC!J$10+
P93*'1.2.IS'!Q$35*Aux.ESC!J$8</f>
        <v>0</v>
      </c>
      <c r="R93" s="255">
        <f>SUMIFS(TabIstoricSalarizare[Valoarea obligațiunii calculate, lei],TabIstoricSalarizare[Tipul obligațiunilor ID],$D93,TabIstoricSalarizare[Anul],R$5)*Aux.ESC!K$7+
SUMIF('1.3.State'!$AC$6:$BA$6,'1.1.CP'!$D93,'1.3.State'!$AC$2042:$BA$2042)*12*Aux.ESC!K$10+
Q93*'1.2.IS'!R$35*Aux.ESC!K$8</f>
        <v>0</v>
      </c>
      <c r="S93" s="255">
        <f>SUMIFS(TabIstoricSalarizare[Valoarea obligațiunii calculate, lei],TabIstoricSalarizare[Tipul obligațiunilor ID],$D93,TabIstoricSalarizare[Anul],S$5)*Aux.ESC!L$7+
SUMIF('1.3.State'!$AC$6:$BA$6,'1.1.CP'!$D93,'1.3.State'!$AC$2042:$BA$2042)*12*Aux.ESC!L$10+
R93*'1.2.IS'!S$35*Aux.ESC!L$8</f>
        <v>0</v>
      </c>
      <c r="T93" s="255">
        <f>SUMIFS(TabIstoricSalarizare[Valoarea obligațiunii calculate, lei],TabIstoricSalarizare[Tipul obligațiunilor ID],$D93,TabIstoricSalarizare[Anul],T$5)*Aux.ESC!M$7+
SUMIF('1.3.State'!$AC$6:$BA$6,'1.1.CP'!$D93,'1.3.State'!$AC$2042:$BA$2042)*12*Aux.ESC!M$10+
S93*'1.2.IS'!T$35*Aux.ESC!M$8</f>
        <v>0</v>
      </c>
      <c r="U93" s="255">
        <f>SUMIFS(TabIstoricSalarizare[Valoarea obligațiunii calculate, lei],TabIstoricSalarizare[Tipul obligațiunilor ID],$D93,TabIstoricSalarizare[Anul],U$5)*Aux.ESC!N$7+
SUMIF('1.3.State'!$AC$6:$BA$6,'1.1.CP'!$D93,'1.3.State'!$AC$2042:$BA$2042)*12*Aux.ESC!N$10+
T93*'1.2.IS'!U$35*Aux.ESC!N$8</f>
        <v>0</v>
      </c>
      <c r="V93" s="255">
        <f>SUMIFS(TabIstoricSalarizare[Valoarea obligațiunii calculate, lei],TabIstoricSalarizare[Tipul obligațiunilor ID],$D93,TabIstoricSalarizare[Anul],V$5)*Aux.ESC!O$7+
SUMIF('1.3.State'!$AC$6:$BA$6,'1.1.CP'!$D93,'1.3.State'!$AC$2042:$BA$2042)*12*Aux.ESC!O$10+
U93*'1.2.IS'!V$35*Aux.ESC!O$8</f>
        <v>0</v>
      </c>
      <c r="W93" s="255">
        <f>SUMIFS(TabIstoricSalarizare[Valoarea obligațiunii calculate, lei],TabIstoricSalarizare[Tipul obligațiunilor ID],$D93,TabIstoricSalarizare[Anul],W$5)*Aux.ESC!P$7+
SUMIF('1.3.State'!$AC$6:$BA$6,'1.1.CP'!$D93,'1.3.State'!$AC$2042:$BA$2042)*12*Aux.ESC!P$10+
V93*'1.2.IS'!W$35*Aux.ESC!P$8</f>
        <v>0</v>
      </c>
      <c r="X93" s="255">
        <f>SUMIFS(TabIstoricSalarizare[Valoarea obligațiunii calculate, lei],TabIstoricSalarizare[Tipul obligațiunilor ID],$D93,TabIstoricSalarizare[Anul],X$5)*Aux.ESC!Q$7+
SUMIF('1.3.State'!$AC$6:$BA$6,'1.1.CP'!$D93,'1.3.State'!$AC$2042:$BA$2042)*12*Aux.ESC!Q$10+
W93*'1.2.IS'!X$35*Aux.ESC!Q$8</f>
        <v>0</v>
      </c>
      <c r="Y93" s="255">
        <f>SUMIFS(TabIstoricSalarizare[Valoarea obligațiunii calculate, lei],TabIstoricSalarizare[Tipul obligațiunilor ID],$D93,TabIstoricSalarizare[Anul],Y$5)*Aux.ESC!R$7+
SUMIF('1.3.State'!$AC$6:$BA$6,'1.1.CP'!$D93,'1.3.State'!$AC$2042:$BA$2042)*12*Aux.ESC!R$10+
X93*'1.2.IS'!Y$35*Aux.ESC!R$8</f>
        <v>0</v>
      </c>
      <c r="Z93" s="255">
        <f>SUMIFS(TabIstoricSalarizare[Valoarea obligațiunii calculate, lei],TabIstoricSalarizare[Tipul obligațiunilor ID],$D93,TabIstoricSalarizare[Anul],Z$5)*Aux.ESC!S$7+
SUMIF('1.3.State'!$AC$6:$BA$6,'1.1.CP'!$D93,'1.3.State'!$AC$2042:$BA$2042)*12*Aux.ESC!S$10+
Y93*'1.2.IS'!Z$35*Aux.ESC!S$8</f>
        <v>0</v>
      </c>
      <c r="AA93" s="255">
        <f>SUMIFS(TabIstoricSalarizare[Valoarea obligațiunii calculate, lei],TabIstoricSalarizare[Tipul obligațiunilor ID],$D93,TabIstoricSalarizare[Anul],AA$5)*Aux.ESC!T$7+
SUMIF('1.3.State'!$AC$6:$BA$6,'1.1.CP'!$D93,'1.3.State'!$AC$2042:$BA$2042)*12*Aux.ESC!T$10+
Z93*'1.2.IS'!AA$35*Aux.ESC!T$8</f>
        <v>0</v>
      </c>
      <c r="AB93" s="255">
        <f>SUMIFS(TabIstoricSalarizare[Valoarea obligațiunii calculate, lei],TabIstoricSalarizare[Tipul obligațiunilor ID],$D93,TabIstoricSalarizare[Anul],AB$5)*Aux.ESC!U$7+
SUMIF('1.3.State'!$AC$6:$BA$6,'1.1.CP'!$D93,'1.3.State'!$AC$2042:$BA$2042)*12*Aux.ESC!U$10+
AA93*'1.2.IS'!AB$35*Aux.ESC!U$8</f>
        <v>0</v>
      </c>
      <c r="AC93" s="255">
        <f>SUMIFS(TabIstoricSalarizare[Valoarea obligațiunii calculate, lei],TabIstoricSalarizare[Tipul obligațiunilor ID],$D93,TabIstoricSalarizare[Anul],AC$5)*Aux.ESC!V$7+
SUMIF('1.3.State'!$AC$6:$BA$6,'1.1.CP'!$D93,'1.3.State'!$AC$2042:$BA$2042)*12*Aux.ESC!V$10+
AB93*'1.2.IS'!AC$35*Aux.ESC!V$8</f>
        <v>0</v>
      </c>
      <c r="AD93" s="255">
        <f>SUMIFS(TabIstoricSalarizare[Valoarea obligațiunii calculate, lei],TabIstoricSalarizare[Tipul obligațiunilor ID],$D93,TabIstoricSalarizare[Anul],AD$5)*Aux.ESC!W$7+
SUMIF('1.3.State'!$AC$6:$BA$6,'1.1.CP'!$D93,'1.3.State'!$AC$2042:$BA$2042)*12*Aux.ESC!W$10+
AC93*'1.2.IS'!AD$35*Aux.ESC!W$8</f>
        <v>0</v>
      </c>
      <c r="AE93" s="255">
        <f>SUMIFS(TabIstoricSalarizare[Valoarea obligațiunii calculate, lei],TabIstoricSalarizare[Tipul obligațiunilor ID],$D93,TabIstoricSalarizare[Anul],AE$5)*Aux.ESC!X$7+
SUMIF('1.3.State'!$AC$6:$BA$6,'1.1.CP'!$D93,'1.3.State'!$AC$2042:$BA$2042)*12*Aux.ESC!X$10+
AD93*'1.2.IS'!AE$35*Aux.ESC!X$8</f>
        <v>0</v>
      </c>
      <c r="AF93" s="255">
        <f>SUMIFS(TabIstoricSalarizare[Valoarea obligațiunii calculate, lei],TabIstoricSalarizare[Tipul obligațiunilor ID],$D93,TabIstoricSalarizare[Anul],AF$5)*Aux.ESC!Y$7+
SUMIF('1.3.State'!$AC$6:$BA$6,'1.1.CP'!$D93,'1.3.State'!$AC$2042:$BA$2042)*12*Aux.ESC!Y$10+
AE93*'1.2.IS'!AF$35*Aux.ESC!Y$8</f>
        <v>0</v>
      </c>
      <c r="AG93" s="255">
        <f>SUMIFS(TabIstoricSalarizare[Valoarea obligațiunii calculate, lei],TabIstoricSalarizare[Tipul obligațiunilor ID],$D93,TabIstoricSalarizare[Anul],AG$5)*Aux.ESC!Z$7+
SUMIF('1.3.State'!$AC$6:$BA$6,'1.1.CP'!$D93,'1.3.State'!$AC$2042:$BA$2042)*12*Aux.ESC!Z$10+
AF93*'1.2.IS'!AG$35*Aux.ESC!Z$8</f>
        <v>0</v>
      </c>
      <c r="AH93" s="247"/>
    </row>
    <row r="94" spans="1:34" s="238" customFormat="1" outlineLevel="1" x14ac:dyDescent="0.2">
      <c r="A94" s="347" t="str">
        <f t="shared" si="17"/>
        <v>nul</v>
      </c>
      <c r="B94" s="235">
        <f>COUNTA(F$7:F94)</f>
        <v>88</v>
      </c>
      <c r="C94" s="235"/>
      <c r="D94" s="235">
        <v>2420</v>
      </c>
      <c r="E94" s="235"/>
      <c r="F94" s="235" t="s">
        <v>687</v>
      </c>
      <c r="G94" s="235"/>
      <c r="H94" s="236" t="s">
        <v>469</v>
      </c>
      <c r="I94" s="237"/>
      <c r="J94" s="237"/>
      <c r="K94" s="235"/>
      <c r="L94" s="96"/>
      <c r="M94" s="255">
        <f>SUMIFS(TabIstoricSalarizare[Valoarea obligațiunii calculate, lei],TabIstoricSalarizare[Tipul obligațiunilor ID],$D94,TabIstoricSalarizare[Anul],M$5)*Aux.ESC!F$7+
SUMIF('1.3.State'!$AC$6:$BA$6,'1.1.CP'!$D94,'1.3.State'!$AC$2042:$BA$2042)*12*Aux.ESC!F$10+
L94*'1.2.IS'!M$35*Aux.ESC!F$8</f>
        <v>0</v>
      </c>
      <c r="N94" s="255">
        <f>SUMIFS(TabIstoricSalarizare[Valoarea obligațiunii calculate, lei],TabIstoricSalarizare[Tipul obligațiunilor ID],$D94,TabIstoricSalarizare[Anul],N$5)*Aux.ESC!G$7+
SUMIF('1.3.State'!$AC$6:$BA$6,'1.1.CP'!$D94,'1.3.State'!$AC$2042:$BA$2042)*12*Aux.ESC!G$10+
M94*'1.2.IS'!N$35*Aux.ESC!G$8</f>
        <v>0</v>
      </c>
      <c r="O94" s="255">
        <f>SUMIFS(TabIstoricSalarizare[Valoarea obligațiunii calculate, lei],TabIstoricSalarizare[Tipul obligațiunilor ID],$D94,TabIstoricSalarizare[Anul],O$5)*Aux.ESC!H$7+
SUMIF('1.3.State'!$AC$6:$BA$6,'1.1.CP'!$D94,'1.3.State'!$AC$2042:$BA$2042)*12*Aux.ESC!H$10+
N94*'1.2.IS'!O$35*Aux.ESC!H$8</f>
        <v>0</v>
      </c>
      <c r="P94" s="255">
        <f>SUMIFS(TabIstoricSalarizare[Valoarea obligațiunii calculate, lei],TabIstoricSalarizare[Tipul obligațiunilor ID],$D94,TabIstoricSalarizare[Anul],P$5)*Aux.ESC!I$7+
SUMIF('1.3.State'!$AC$6:$BA$6,'1.1.CP'!$D94,'1.3.State'!$AC$2042:$BA$2042)*12*Aux.ESC!I$10+
O94*'1.2.IS'!P$35*Aux.ESC!I$8</f>
        <v>0</v>
      </c>
      <c r="Q94" s="255">
        <f>SUMIFS(TabIstoricSalarizare[Valoarea obligațiunii calculate, lei],TabIstoricSalarizare[Tipul obligațiunilor ID],$D94,TabIstoricSalarizare[Anul],Q$5)*Aux.ESC!J$7+
SUMIF('1.3.State'!$AC$6:$BA$6,'1.1.CP'!$D94,'1.3.State'!$AC$2042:$BA$2042)*12*Aux.ESC!J$10+
P94*'1.2.IS'!Q$35*Aux.ESC!J$8</f>
        <v>0</v>
      </c>
      <c r="R94" s="255">
        <f>SUMIFS(TabIstoricSalarizare[Valoarea obligațiunii calculate, lei],TabIstoricSalarizare[Tipul obligațiunilor ID],$D94,TabIstoricSalarizare[Anul],R$5)*Aux.ESC!K$7+
SUMIF('1.3.State'!$AC$6:$BA$6,'1.1.CP'!$D94,'1.3.State'!$AC$2042:$BA$2042)*12*Aux.ESC!K$10+
Q94*'1.2.IS'!R$35*Aux.ESC!K$8</f>
        <v>0</v>
      </c>
      <c r="S94" s="255">
        <f>SUMIFS(TabIstoricSalarizare[Valoarea obligațiunii calculate, lei],TabIstoricSalarizare[Tipul obligațiunilor ID],$D94,TabIstoricSalarizare[Anul],S$5)*Aux.ESC!L$7+
SUMIF('1.3.State'!$AC$6:$BA$6,'1.1.CP'!$D94,'1.3.State'!$AC$2042:$BA$2042)*12*Aux.ESC!L$10+
R94*'1.2.IS'!S$35*Aux.ESC!L$8</f>
        <v>0</v>
      </c>
      <c r="T94" s="255">
        <f>SUMIFS(TabIstoricSalarizare[Valoarea obligațiunii calculate, lei],TabIstoricSalarizare[Tipul obligațiunilor ID],$D94,TabIstoricSalarizare[Anul],T$5)*Aux.ESC!M$7+
SUMIF('1.3.State'!$AC$6:$BA$6,'1.1.CP'!$D94,'1.3.State'!$AC$2042:$BA$2042)*12*Aux.ESC!M$10+
S94*'1.2.IS'!T$35*Aux.ESC!M$8</f>
        <v>0</v>
      </c>
      <c r="U94" s="255">
        <f>SUMIFS(TabIstoricSalarizare[Valoarea obligațiunii calculate, lei],TabIstoricSalarizare[Tipul obligațiunilor ID],$D94,TabIstoricSalarizare[Anul],U$5)*Aux.ESC!N$7+
SUMIF('1.3.State'!$AC$6:$BA$6,'1.1.CP'!$D94,'1.3.State'!$AC$2042:$BA$2042)*12*Aux.ESC!N$10+
T94*'1.2.IS'!U$35*Aux.ESC!N$8</f>
        <v>0</v>
      </c>
      <c r="V94" s="255">
        <f>SUMIFS(TabIstoricSalarizare[Valoarea obligațiunii calculate, lei],TabIstoricSalarizare[Tipul obligațiunilor ID],$D94,TabIstoricSalarizare[Anul],V$5)*Aux.ESC!O$7+
SUMIF('1.3.State'!$AC$6:$BA$6,'1.1.CP'!$D94,'1.3.State'!$AC$2042:$BA$2042)*12*Aux.ESC!O$10+
U94*'1.2.IS'!V$35*Aux.ESC!O$8</f>
        <v>0</v>
      </c>
      <c r="W94" s="255">
        <f>SUMIFS(TabIstoricSalarizare[Valoarea obligațiunii calculate, lei],TabIstoricSalarizare[Tipul obligațiunilor ID],$D94,TabIstoricSalarizare[Anul],W$5)*Aux.ESC!P$7+
SUMIF('1.3.State'!$AC$6:$BA$6,'1.1.CP'!$D94,'1.3.State'!$AC$2042:$BA$2042)*12*Aux.ESC!P$10+
V94*'1.2.IS'!W$35*Aux.ESC!P$8</f>
        <v>0</v>
      </c>
      <c r="X94" s="255">
        <f>SUMIFS(TabIstoricSalarizare[Valoarea obligațiunii calculate, lei],TabIstoricSalarizare[Tipul obligațiunilor ID],$D94,TabIstoricSalarizare[Anul],X$5)*Aux.ESC!Q$7+
SUMIF('1.3.State'!$AC$6:$BA$6,'1.1.CP'!$D94,'1.3.State'!$AC$2042:$BA$2042)*12*Aux.ESC!Q$10+
W94*'1.2.IS'!X$35*Aux.ESC!Q$8</f>
        <v>0</v>
      </c>
      <c r="Y94" s="255">
        <f>SUMIFS(TabIstoricSalarizare[Valoarea obligațiunii calculate, lei],TabIstoricSalarizare[Tipul obligațiunilor ID],$D94,TabIstoricSalarizare[Anul],Y$5)*Aux.ESC!R$7+
SUMIF('1.3.State'!$AC$6:$BA$6,'1.1.CP'!$D94,'1.3.State'!$AC$2042:$BA$2042)*12*Aux.ESC!R$10+
X94*'1.2.IS'!Y$35*Aux.ESC!R$8</f>
        <v>0</v>
      </c>
      <c r="Z94" s="255">
        <f>SUMIFS(TabIstoricSalarizare[Valoarea obligațiunii calculate, lei],TabIstoricSalarizare[Tipul obligațiunilor ID],$D94,TabIstoricSalarizare[Anul],Z$5)*Aux.ESC!S$7+
SUMIF('1.3.State'!$AC$6:$BA$6,'1.1.CP'!$D94,'1.3.State'!$AC$2042:$BA$2042)*12*Aux.ESC!S$10+
Y94*'1.2.IS'!Z$35*Aux.ESC!S$8</f>
        <v>0</v>
      </c>
      <c r="AA94" s="255">
        <f>SUMIFS(TabIstoricSalarizare[Valoarea obligațiunii calculate, lei],TabIstoricSalarizare[Tipul obligațiunilor ID],$D94,TabIstoricSalarizare[Anul],AA$5)*Aux.ESC!T$7+
SUMIF('1.3.State'!$AC$6:$BA$6,'1.1.CP'!$D94,'1.3.State'!$AC$2042:$BA$2042)*12*Aux.ESC!T$10+
Z94*'1.2.IS'!AA$35*Aux.ESC!T$8</f>
        <v>0</v>
      </c>
      <c r="AB94" s="255">
        <f>SUMIFS(TabIstoricSalarizare[Valoarea obligațiunii calculate, lei],TabIstoricSalarizare[Tipul obligațiunilor ID],$D94,TabIstoricSalarizare[Anul],AB$5)*Aux.ESC!U$7+
SUMIF('1.3.State'!$AC$6:$BA$6,'1.1.CP'!$D94,'1.3.State'!$AC$2042:$BA$2042)*12*Aux.ESC!U$10+
AA94*'1.2.IS'!AB$35*Aux.ESC!U$8</f>
        <v>0</v>
      </c>
      <c r="AC94" s="255">
        <f>SUMIFS(TabIstoricSalarizare[Valoarea obligațiunii calculate, lei],TabIstoricSalarizare[Tipul obligațiunilor ID],$D94,TabIstoricSalarizare[Anul],AC$5)*Aux.ESC!V$7+
SUMIF('1.3.State'!$AC$6:$BA$6,'1.1.CP'!$D94,'1.3.State'!$AC$2042:$BA$2042)*12*Aux.ESC!V$10+
AB94*'1.2.IS'!AC$35*Aux.ESC!V$8</f>
        <v>0</v>
      </c>
      <c r="AD94" s="255">
        <f>SUMIFS(TabIstoricSalarizare[Valoarea obligațiunii calculate, lei],TabIstoricSalarizare[Tipul obligațiunilor ID],$D94,TabIstoricSalarizare[Anul],AD$5)*Aux.ESC!W$7+
SUMIF('1.3.State'!$AC$6:$BA$6,'1.1.CP'!$D94,'1.3.State'!$AC$2042:$BA$2042)*12*Aux.ESC!W$10+
AC94*'1.2.IS'!AD$35*Aux.ESC!W$8</f>
        <v>0</v>
      </c>
      <c r="AE94" s="255">
        <f>SUMIFS(TabIstoricSalarizare[Valoarea obligațiunii calculate, lei],TabIstoricSalarizare[Tipul obligațiunilor ID],$D94,TabIstoricSalarizare[Anul],AE$5)*Aux.ESC!X$7+
SUMIF('1.3.State'!$AC$6:$BA$6,'1.1.CP'!$D94,'1.3.State'!$AC$2042:$BA$2042)*12*Aux.ESC!X$10+
AD94*'1.2.IS'!AE$35*Aux.ESC!X$8</f>
        <v>0</v>
      </c>
      <c r="AF94" s="255">
        <f>SUMIFS(TabIstoricSalarizare[Valoarea obligațiunii calculate, lei],TabIstoricSalarizare[Tipul obligațiunilor ID],$D94,TabIstoricSalarizare[Anul],AF$5)*Aux.ESC!Y$7+
SUMIF('1.3.State'!$AC$6:$BA$6,'1.1.CP'!$D94,'1.3.State'!$AC$2042:$BA$2042)*12*Aux.ESC!Y$10+
AE94*'1.2.IS'!AF$35*Aux.ESC!Y$8</f>
        <v>0</v>
      </c>
      <c r="AG94" s="255">
        <f>SUMIFS(TabIstoricSalarizare[Valoarea obligațiunii calculate, lei],TabIstoricSalarizare[Tipul obligațiunilor ID],$D94,TabIstoricSalarizare[Anul],AG$5)*Aux.ESC!Z$7+
SUMIF('1.3.State'!$AC$6:$BA$6,'1.1.CP'!$D94,'1.3.State'!$AC$2042:$BA$2042)*12*Aux.ESC!Z$10+
AF94*'1.2.IS'!AG$35*Aux.ESC!Z$8</f>
        <v>0</v>
      </c>
      <c r="AH94" s="247"/>
    </row>
    <row r="95" spans="1:34" s="248" customFormat="1" outlineLevel="1" x14ac:dyDescent="0.2">
      <c r="A95" s="347" t="str">
        <f t="shared" si="17"/>
        <v>nul</v>
      </c>
      <c r="B95" s="243">
        <f>COUNTA(F$7:F95)</f>
        <v>89</v>
      </c>
      <c r="C95" s="243">
        <v>3000</v>
      </c>
      <c r="D95" s="243"/>
      <c r="E95" s="243"/>
      <c r="F95" s="243" t="s">
        <v>688</v>
      </c>
      <c r="G95" s="243"/>
      <c r="H95" s="244" t="s">
        <v>469</v>
      </c>
      <c r="I95" s="245"/>
      <c r="J95" s="245"/>
      <c r="K95" s="243"/>
      <c r="L95" s="246"/>
      <c r="M95" s="246">
        <f>SUM(M96)</f>
        <v>0</v>
      </c>
      <c r="N95" s="246">
        <f t="shared" ref="N95:AG95" si="23">SUM(N96)</f>
        <v>0</v>
      </c>
      <c r="O95" s="246">
        <f t="shared" si="23"/>
        <v>0</v>
      </c>
      <c r="P95" s="246">
        <f t="shared" si="23"/>
        <v>0</v>
      </c>
      <c r="Q95" s="246">
        <f t="shared" si="23"/>
        <v>0</v>
      </c>
      <c r="R95" s="246">
        <f t="shared" si="23"/>
        <v>0</v>
      </c>
      <c r="S95" s="246">
        <f t="shared" si="23"/>
        <v>0</v>
      </c>
      <c r="T95" s="246">
        <f t="shared" si="23"/>
        <v>0</v>
      </c>
      <c r="U95" s="246">
        <f t="shared" si="23"/>
        <v>0</v>
      </c>
      <c r="V95" s="246">
        <f t="shared" si="23"/>
        <v>0</v>
      </c>
      <c r="W95" s="246">
        <f t="shared" si="23"/>
        <v>0</v>
      </c>
      <c r="X95" s="246">
        <f t="shared" si="23"/>
        <v>0</v>
      </c>
      <c r="Y95" s="246">
        <f t="shared" si="23"/>
        <v>0</v>
      </c>
      <c r="Z95" s="246">
        <f t="shared" si="23"/>
        <v>0</v>
      </c>
      <c r="AA95" s="246">
        <f t="shared" si="23"/>
        <v>0</v>
      </c>
      <c r="AB95" s="246">
        <f t="shared" si="23"/>
        <v>0</v>
      </c>
      <c r="AC95" s="246">
        <f t="shared" si="23"/>
        <v>0</v>
      </c>
      <c r="AD95" s="246">
        <f t="shared" si="23"/>
        <v>0</v>
      </c>
      <c r="AE95" s="246">
        <f t="shared" si="23"/>
        <v>0</v>
      </c>
      <c r="AF95" s="246">
        <f t="shared" si="23"/>
        <v>0</v>
      </c>
      <c r="AG95" s="246">
        <f t="shared" si="23"/>
        <v>0</v>
      </c>
      <c r="AH95" s="247"/>
    </row>
    <row r="96" spans="1:34" s="238" customFormat="1" outlineLevel="1" x14ac:dyDescent="0.2">
      <c r="A96" s="347" t="str">
        <f t="shared" si="17"/>
        <v>nul</v>
      </c>
      <c r="B96" s="235">
        <f>COUNTA(F$7:F96)</f>
        <v>90</v>
      </c>
      <c r="C96" s="235"/>
      <c r="D96" s="235">
        <v>3100</v>
      </c>
      <c r="E96" s="235"/>
      <c r="F96" s="235" t="s">
        <v>689</v>
      </c>
      <c r="G96" s="235"/>
      <c r="H96" s="236" t="s">
        <v>469</v>
      </c>
      <c r="I96" s="237"/>
      <c r="J96" s="237"/>
      <c r="K96" s="235"/>
      <c r="L96" s="96"/>
      <c r="M96" s="255">
        <f>SUMIFS(TabIstoricSalarizare[Valoarea obligațiunii calculate, lei],TabIstoricSalarizare[Tipul obligațiunilor ID],$D96,TabIstoricSalarizare[Anul],M$5)*Aux.ESC!F$7+
SUMIF('1.3.State'!$AC$6:$BA$6,'1.1.CP'!$D96,'1.3.State'!$AC$2042:$BA$2042)*12*Aux.ESC!F$10+
L96*'1.2.IS'!M$35*Aux.ESC!F$8</f>
        <v>0</v>
      </c>
      <c r="N96" s="255">
        <f>SUMIFS(TabIstoricSalarizare[Valoarea obligațiunii calculate, lei],TabIstoricSalarizare[Tipul obligațiunilor ID],$D96,TabIstoricSalarizare[Anul],N$5)*Aux.ESC!G$7+
SUMIF('1.3.State'!$AC$6:$BA$6,'1.1.CP'!$D96,'1.3.State'!$AC$2042:$BA$2042)*12*Aux.ESC!G$10+
M96*'1.2.IS'!N$35*Aux.ESC!G$8</f>
        <v>0</v>
      </c>
      <c r="O96" s="255">
        <f>SUMIFS(TabIstoricSalarizare[Valoarea obligațiunii calculate, lei],TabIstoricSalarizare[Tipul obligațiunilor ID],$D96,TabIstoricSalarizare[Anul],O$5)*Aux.ESC!H$7+
SUMIF('1.3.State'!$AC$6:$BA$6,'1.1.CP'!$D96,'1.3.State'!$AC$2042:$BA$2042)*12*Aux.ESC!H$10+
N96*'1.2.IS'!O$35*Aux.ESC!H$8</f>
        <v>0</v>
      </c>
      <c r="P96" s="255">
        <f>SUMIFS(TabIstoricSalarizare[Valoarea obligațiunii calculate, lei],TabIstoricSalarizare[Tipul obligațiunilor ID],$D96,TabIstoricSalarizare[Anul],P$5)*Aux.ESC!I$7+
SUMIF('1.3.State'!$AC$6:$BA$6,'1.1.CP'!$D96,'1.3.State'!$AC$2042:$BA$2042)*12*Aux.ESC!I$10+
O96*'1.2.IS'!P$35*Aux.ESC!I$8</f>
        <v>0</v>
      </c>
      <c r="Q96" s="255">
        <f>SUMIFS(TabIstoricSalarizare[Valoarea obligațiunii calculate, lei],TabIstoricSalarizare[Tipul obligațiunilor ID],$D96,TabIstoricSalarizare[Anul],Q$5)*Aux.ESC!J$7+
SUMIF('1.3.State'!$AC$6:$BA$6,'1.1.CP'!$D96,'1.3.State'!$AC$2042:$BA$2042)*12*Aux.ESC!J$10+
P96*'1.2.IS'!Q$35*Aux.ESC!J$8</f>
        <v>0</v>
      </c>
      <c r="R96" s="255">
        <f>SUMIFS(TabIstoricSalarizare[Valoarea obligațiunii calculate, lei],TabIstoricSalarizare[Tipul obligațiunilor ID],$D96,TabIstoricSalarizare[Anul],R$5)*Aux.ESC!K$7+
SUMIF('1.3.State'!$AC$6:$BA$6,'1.1.CP'!$D96,'1.3.State'!$AC$2042:$BA$2042)*12*Aux.ESC!K$10+
Q96*'1.2.IS'!R$35*Aux.ESC!K$8</f>
        <v>0</v>
      </c>
      <c r="S96" s="255">
        <f>SUMIFS(TabIstoricSalarizare[Valoarea obligațiunii calculate, lei],TabIstoricSalarizare[Tipul obligațiunilor ID],$D96,TabIstoricSalarizare[Anul],S$5)*Aux.ESC!L$7+
SUMIF('1.3.State'!$AC$6:$BA$6,'1.1.CP'!$D96,'1.3.State'!$AC$2042:$BA$2042)*12*Aux.ESC!L$10+
R96*'1.2.IS'!S$35*Aux.ESC!L$8</f>
        <v>0</v>
      </c>
      <c r="T96" s="255">
        <f>SUMIFS(TabIstoricSalarizare[Valoarea obligațiunii calculate, lei],TabIstoricSalarizare[Tipul obligațiunilor ID],$D96,TabIstoricSalarizare[Anul],T$5)*Aux.ESC!M$7+
SUMIF('1.3.State'!$AC$6:$BA$6,'1.1.CP'!$D96,'1.3.State'!$AC$2042:$BA$2042)*12*Aux.ESC!M$10+
S96*'1.2.IS'!T$35*Aux.ESC!M$8</f>
        <v>0</v>
      </c>
      <c r="U96" s="255">
        <f>SUMIFS(TabIstoricSalarizare[Valoarea obligațiunii calculate, lei],TabIstoricSalarizare[Tipul obligațiunilor ID],$D96,TabIstoricSalarizare[Anul],U$5)*Aux.ESC!N$7+
SUMIF('1.3.State'!$AC$6:$BA$6,'1.1.CP'!$D96,'1.3.State'!$AC$2042:$BA$2042)*12*Aux.ESC!N$10+
T96*'1.2.IS'!U$35*Aux.ESC!N$8</f>
        <v>0</v>
      </c>
      <c r="V96" s="255">
        <f>SUMIFS(TabIstoricSalarizare[Valoarea obligațiunii calculate, lei],TabIstoricSalarizare[Tipul obligațiunilor ID],$D96,TabIstoricSalarizare[Anul],V$5)*Aux.ESC!O$7+
SUMIF('1.3.State'!$AC$6:$BA$6,'1.1.CP'!$D96,'1.3.State'!$AC$2042:$BA$2042)*12*Aux.ESC!O$10+
U96*'1.2.IS'!V$35*Aux.ESC!O$8</f>
        <v>0</v>
      </c>
      <c r="W96" s="255">
        <f>SUMIFS(TabIstoricSalarizare[Valoarea obligațiunii calculate, lei],TabIstoricSalarizare[Tipul obligațiunilor ID],$D96,TabIstoricSalarizare[Anul],W$5)*Aux.ESC!P$7+
SUMIF('1.3.State'!$AC$6:$BA$6,'1.1.CP'!$D96,'1.3.State'!$AC$2042:$BA$2042)*12*Aux.ESC!P$10+
V96*'1.2.IS'!W$35*Aux.ESC!P$8</f>
        <v>0</v>
      </c>
      <c r="X96" s="255">
        <f>SUMIFS(TabIstoricSalarizare[Valoarea obligațiunii calculate, lei],TabIstoricSalarizare[Tipul obligațiunilor ID],$D96,TabIstoricSalarizare[Anul],X$5)*Aux.ESC!Q$7+
SUMIF('1.3.State'!$AC$6:$BA$6,'1.1.CP'!$D96,'1.3.State'!$AC$2042:$BA$2042)*12*Aux.ESC!Q$10+
W96*'1.2.IS'!X$35*Aux.ESC!Q$8</f>
        <v>0</v>
      </c>
      <c r="Y96" s="255">
        <f>SUMIFS(TabIstoricSalarizare[Valoarea obligațiunii calculate, lei],TabIstoricSalarizare[Tipul obligațiunilor ID],$D96,TabIstoricSalarizare[Anul],Y$5)*Aux.ESC!R$7+
SUMIF('1.3.State'!$AC$6:$BA$6,'1.1.CP'!$D96,'1.3.State'!$AC$2042:$BA$2042)*12*Aux.ESC!R$10+
X96*'1.2.IS'!Y$35*Aux.ESC!R$8</f>
        <v>0</v>
      </c>
      <c r="Z96" s="255">
        <f>SUMIFS(TabIstoricSalarizare[Valoarea obligațiunii calculate, lei],TabIstoricSalarizare[Tipul obligațiunilor ID],$D96,TabIstoricSalarizare[Anul],Z$5)*Aux.ESC!S$7+
SUMIF('1.3.State'!$AC$6:$BA$6,'1.1.CP'!$D96,'1.3.State'!$AC$2042:$BA$2042)*12*Aux.ESC!S$10+
Y96*'1.2.IS'!Z$35*Aux.ESC!S$8</f>
        <v>0</v>
      </c>
      <c r="AA96" s="255">
        <f>SUMIFS(TabIstoricSalarizare[Valoarea obligațiunii calculate, lei],TabIstoricSalarizare[Tipul obligațiunilor ID],$D96,TabIstoricSalarizare[Anul],AA$5)*Aux.ESC!T$7+
SUMIF('1.3.State'!$AC$6:$BA$6,'1.1.CP'!$D96,'1.3.State'!$AC$2042:$BA$2042)*12*Aux.ESC!T$10+
Z96*'1.2.IS'!AA$35*Aux.ESC!T$8</f>
        <v>0</v>
      </c>
      <c r="AB96" s="255">
        <f>SUMIFS(TabIstoricSalarizare[Valoarea obligațiunii calculate, lei],TabIstoricSalarizare[Tipul obligațiunilor ID],$D96,TabIstoricSalarizare[Anul],AB$5)*Aux.ESC!U$7+
SUMIF('1.3.State'!$AC$6:$BA$6,'1.1.CP'!$D96,'1.3.State'!$AC$2042:$BA$2042)*12*Aux.ESC!U$10+
AA96*'1.2.IS'!AB$35*Aux.ESC!U$8</f>
        <v>0</v>
      </c>
      <c r="AC96" s="255">
        <f>SUMIFS(TabIstoricSalarizare[Valoarea obligațiunii calculate, lei],TabIstoricSalarizare[Tipul obligațiunilor ID],$D96,TabIstoricSalarizare[Anul],AC$5)*Aux.ESC!V$7+
SUMIF('1.3.State'!$AC$6:$BA$6,'1.1.CP'!$D96,'1.3.State'!$AC$2042:$BA$2042)*12*Aux.ESC!V$10+
AB96*'1.2.IS'!AC$35*Aux.ESC!V$8</f>
        <v>0</v>
      </c>
      <c r="AD96" s="255">
        <f>SUMIFS(TabIstoricSalarizare[Valoarea obligațiunii calculate, lei],TabIstoricSalarizare[Tipul obligațiunilor ID],$D96,TabIstoricSalarizare[Anul],AD$5)*Aux.ESC!W$7+
SUMIF('1.3.State'!$AC$6:$BA$6,'1.1.CP'!$D96,'1.3.State'!$AC$2042:$BA$2042)*12*Aux.ESC!W$10+
AC96*'1.2.IS'!AD$35*Aux.ESC!W$8</f>
        <v>0</v>
      </c>
      <c r="AE96" s="255">
        <f>SUMIFS(TabIstoricSalarizare[Valoarea obligațiunii calculate, lei],TabIstoricSalarizare[Tipul obligațiunilor ID],$D96,TabIstoricSalarizare[Anul],AE$5)*Aux.ESC!X$7+
SUMIF('1.3.State'!$AC$6:$BA$6,'1.1.CP'!$D96,'1.3.State'!$AC$2042:$BA$2042)*12*Aux.ESC!X$10+
AD96*'1.2.IS'!AE$35*Aux.ESC!X$8</f>
        <v>0</v>
      </c>
      <c r="AF96" s="255">
        <f>SUMIFS(TabIstoricSalarizare[Valoarea obligațiunii calculate, lei],TabIstoricSalarizare[Tipul obligațiunilor ID],$D96,TabIstoricSalarizare[Anul],AF$5)*Aux.ESC!Y$7+
SUMIF('1.3.State'!$AC$6:$BA$6,'1.1.CP'!$D96,'1.3.State'!$AC$2042:$BA$2042)*12*Aux.ESC!Y$10+
AE96*'1.2.IS'!AF$35*Aux.ESC!Y$8</f>
        <v>0</v>
      </c>
      <c r="AG96" s="255">
        <f>SUMIFS(TabIstoricSalarizare[Valoarea obligațiunii calculate, lei],TabIstoricSalarizare[Tipul obligațiunilor ID],$D96,TabIstoricSalarizare[Anul],AG$5)*Aux.ESC!Z$7+
SUMIF('1.3.State'!$AC$6:$BA$6,'1.1.CP'!$D96,'1.3.State'!$AC$2042:$BA$2042)*12*Aux.ESC!Z$10+
AF96*'1.2.IS'!AG$35*Aux.ESC!Z$8</f>
        <v>0</v>
      </c>
      <c r="AH96" s="247"/>
    </row>
    <row r="97" spans="1:34" s="248" customFormat="1" outlineLevel="1" x14ac:dyDescent="0.2">
      <c r="A97" s="347" t="str">
        <f t="shared" si="17"/>
        <v>nenul</v>
      </c>
      <c r="B97" s="243">
        <f>COUNTA(F$7:F97)</f>
        <v>91</v>
      </c>
      <c r="C97" s="243"/>
      <c r="D97" s="243"/>
      <c r="E97" s="243"/>
      <c r="F97" s="243" t="s">
        <v>1111</v>
      </c>
      <c r="G97" s="243"/>
      <c r="H97" s="244" t="s">
        <v>469</v>
      </c>
      <c r="I97" s="245"/>
      <c r="J97" s="245"/>
      <c r="K97" s="243"/>
      <c r="L97" s="246"/>
      <c r="M97" s="246">
        <f t="shared" ref="M97:AG97" si="24">SUM(M8,M54,M95)</f>
        <v>0</v>
      </c>
      <c r="N97" s="246">
        <f t="shared" si="24"/>
        <v>0</v>
      </c>
      <c r="O97" s="246">
        <f t="shared" si="24"/>
        <v>16201.980000000001</v>
      </c>
      <c r="P97" s="246">
        <f t="shared" si="24"/>
        <v>0</v>
      </c>
      <c r="Q97" s="246">
        <f t="shared" si="24"/>
        <v>0</v>
      </c>
      <c r="R97" s="246">
        <f t="shared" si="24"/>
        <v>216026.4</v>
      </c>
      <c r="S97" s="246">
        <f t="shared" si="24"/>
        <v>233308.51200000002</v>
      </c>
      <c r="T97" s="246">
        <f t="shared" si="24"/>
        <v>244973.93760000003</v>
      </c>
      <c r="U97" s="246">
        <f t="shared" si="24"/>
        <v>257222.63448000007</v>
      </c>
      <c r="V97" s="246">
        <f t="shared" si="24"/>
        <v>270083.7662040001</v>
      </c>
      <c r="W97" s="246">
        <f t="shared" si="24"/>
        <v>283587.9545142001</v>
      </c>
      <c r="X97" s="246">
        <f t="shared" si="24"/>
        <v>297767.35223991011</v>
      </c>
      <c r="Y97" s="246">
        <f t="shared" si="24"/>
        <v>312655.71985190565</v>
      </c>
      <c r="Z97" s="246">
        <f t="shared" si="24"/>
        <v>328288.50584450091</v>
      </c>
      <c r="AA97" s="246">
        <f t="shared" si="24"/>
        <v>344702.93113672599</v>
      </c>
      <c r="AB97" s="246">
        <f t="shared" si="24"/>
        <v>361938.07769356231</v>
      </c>
      <c r="AC97" s="246">
        <f t="shared" si="24"/>
        <v>380034.98157824046</v>
      </c>
      <c r="AD97" s="246">
        <f t="shared" si="24"/>
        <v>399036.73065715242</v>
      </c>
      <c r="AE97" s="246">
        <f t="shared" si="24"/>
        <v>418988.5671900101</v>
      </c>
      <c r="AF97" s="246">
        <f t="shared" si="24"/>
        <v>439937.99554951064</v>
      </c>
      <c r="AG97" s="246">
        <f t="shared" si="24"/>
        <v>461934.89532698621</v>
      </c>
      <c r="AH97" s="247"/>
    </row>
    <row r="98" spans="1:34" s="301" customFormat="1" outlineLevel="1" x14ac:dyDescent="0.2">
      <c r="A98" s="347" t="str">
        <f t="shared" si="17"/>
        <v>nul</v>
      </c>
      <c r="B98" s="296">
        <f>COUNTA(F$7:F98)</f>
        <v>92</v>
      </c>
      <c r="C98" s="296"/>
      <c r="D98" s="296"/>
      <c r="E98" s="296"/>
      <c r="F98" s="296" t="s">
        <v>1112</v>
      </c>
      <c r="G98" s="296"/>
      <c r="H98" s="297" t="s">
        <v>469</v>
      </c>
      <c r="I98" s="298"/>
      <c r="J98" s="298"/>
      <c r="K98" s="296"/>
      <c r="L98" s="299"/>
      <c r="M98" s="299"/>
      <c r="N98" s="299"/>
      <c r="O98" s="299"/>
      <c r="P98" s="299"/>
      <c r="Q98" s="299"/>
      <c r="R98" s="299"/>
      <c r="S98" s="299"/>
      <c r="T98" s="299"/>
      <c r="U98" s="299"/>
      <c r="V98" s="299"/>
      <c r="W98" s="299"/>
      <c r="X98" s="299"/>
      <c r="Y98" s="299"/>
      <c r="Z98" s="299"/>
      <c r="AA98" s="299"/>
      <c r="AB98" s="299"/>
      <c r="AC98" s="299"/>
      <c r="AD98" s="299"/>
      <c r="AE98" s="299"/>
      <c r="AF98" s="299"/>
      <c r="AG98" s="299"/>
      <c r="AH98" s="300"/>
    </row>
    <row r="99" spans="1:34" s="301" customFormat="1" outlineLevel="1" x14ac:dyDescent="0.2">
      <c r="A99" s="347" t="str">
        <f t="shared" si="17"/>
        <v>nul</v>
      </c>
      <c r="B99" s="296">
        <f>COUNTA(F$7:F99)</f>
        <v>93</v>
      </c>
      <c r="C99" s="296"/>
      <c r="D99" s="296"/>
      <c r="E99" s="296"/>
      <c r="F99" s="296" t="s">
        <v>1114</v>
      </c>
      <c r="G99" s="296"/>
      <c r="H99" s="297" t="s">
        <v>469</v>
      </c>
      <c r="I99" s="298"/>
      <c r="J99" s="298"/>
      <c r="K99" s="296"/>
      <c r="L99" s="299"/>
      <c r="M99" s="299"/>
      <c r="N99" s="299"/>
      <c r="O99" s="299"/>
      <c r="P99" s="299"/>
      <c r="Q99" s="299"/>
      <c r="R99" s="299"/>
      <c r="S99" s="299"/>
      <c r="T99" s="299"/>
      <c r="U99" s="299"/>
      <c r="V99" s="299"/>
      <c r="W99" s="299"/>
      <c r="X99" s="299"/>
      <c r="Y99" s="299"/>
      <c r="Z99" s="299"/>
      <c r="AA99" s="299"/>
      <c r="AB99" s="299"/>
      <c r="AC99" s="299"/>
      <c r="AD99" s="299"/>
      <c r="AE99" s="299"/>
      <c r="AF99" s="299"/>
      <c r="AG99" s="299"/>
      <c r="AH99" s="300"/>
    </row>
    <row r="100" spans="1:34" s="248" customFormat="1" outlineLevel="1" x14ac:dyDescent="0.2">
      <c r="A100" s="347" t="str">
        <f t="shared" si="17"/>
        <v>nul</v>
      </c>
      <c r="B100" s="292">
        <f>COUNTA(F$7:F100)</f>
        <v>94</v>
      </c>
      <c r="C100" s="292"/>
      <c r="D100" s="292"/>
      <c r="E100" s="292"/>
      <c r="F100" s="292" t="s">
        <v>1113</v>
      </c>
      <c r="G100" s="292"/>
      <c r="H100" s="293" t="s">
        <v>469</v>
      </c>
      <c r="I100" s="294"/>
      <c r="J100" s="294"/>
      <c r="K100" s="292"/>
      <c r="L100" s="295"/>
      <c r="M100" s="295"/>
      <c r="N100" s="295"/>
      <c r="O100" s="295"/>
      <c r="P100" s="295"/>
      <c r="Q100" s="295"/>
      <c r="R100" s="295"/>
      <c r="S100" s="295"/>
      <c r="T100" s="295"/>
      <c r="U100" s="295"/>
      <c r="V100" s="295"/>
      <c r="W100" s="295"/>
      <c r="X100" s="295"/>
      <c r="Y100" s="295"/>
      <c r="Z100" s="295"/>
      <c r="AA100" s="295"/>
      <c r="AB100" s="295"/>
      <c r="AC100" s="295"/>
      <c r="AD100" s="295"/>
      <c r="AE100" s="295"/>
      <c r="AF100" s="295"/>
      <c r="AG100" s="295"/>
      <c r="AH100" s="247"/>
    </row>
    <row r="101" spans="1:34" x14ac:dyDescent="0.2">
      <c r="A101" s="347" t="s">
        <v>1135</v>
      </c>
      <c r="B101" s="87">
        <f>COUNTA(F$7:F101)</f>
        <v>95</v>
      </c>
      <c r="C101" s="88"/>
      <c r="D101" s="88"/>
      <c r="E101" s="88"/>
      <c r="F101" s="88" t="s">
        <v>1161</v>
      </c>
      <c r="G101" s="89"/>
      <c r="H101" s="89"/>
      <c r="I101" s="90"/>
      <c r="J101" s="90"/>
      <c r="K101" s="89"/>
      <c r="L101" s="91"/>
      <c r="M101" s="92"/>
      <c r="N101" s="92"/>
      <c r="O101" s="92"/>
      <c r="P101" s="92"/>
      <c r="Q101" s="92"/>
      <c r="R101" s="92"/>
      <c r="S101" s="92"/>
      <c r="T101" s="92"/>
      <c r="U101" s="92"/>
      <c r="V101" s="92"/>
      <c r="W101" s="92"/>
      <c r="X101" s="92"/>
      <c r="Y101" s="92"/>
      <c r="Z101" s="92"/>
      <c r="AA101" s="92"/>
      <c r="AB101" s="92"/>
      <c r="AC101" s="92"/>
      <c r="AD101" s="92"/>
      <c r="AE101" s="92"/>
      <c r="AF101" s="92"/>
      <c r="AG101" s="92"/>
    </row>
    <row r="102" spans="1:34" outlineLevel="1" x14ac:dyDescent="0.2">
      <c r="A102" s="347" t="str">
        <f t="shared" si="17"/>
        <v>nenul</v>
      </c>
      <c r="B102" s="105">
        <f>COUNTA(F$7:F102)</f>
        <v>96</v>
      </c>
      <c r="C102" s="105"/>
      <c r="D102" s="105"/>
      <c r="E102" s="105"/>
      <c r="F102" s="106" t="s">
        <v>470</v>
      </c>
      <c r="G102" s="105"/>
      <c r="H102" s="107" t="s">
        <v>469</v>
      </c>
      <c r="I102" s="108"/>
      <c r="J102" s="108"/>
      <c r="K102" s="107"/>
      <c r="L102" s="109"/>
      <c r="M102" s="98">
        <f>SUM(M103:M104)</f>
        <v>0</v>
      </c>
      <c r="N102" s="98">
        <f t="shared" ref="N102:AG102" si="25">SUM(N103:N104)</f>
        <v>0</v>
      </c>
      <c r="O102" s="98">
        <f t="shared" si="25"/>
        <v>16201.980000000001</v>
      </c>
      <c r="P102" s="98">
        <f t="shared" si="25"/>
        <v>0</v>
      </c>
      <c r="Q102" s="98">
        <f t="shared" si="25"/>
        <v>0</v>
      </c>
      <c r="R102" s="98">
        <f t="shared" si="25"/>
        <v>0</v>
      </c>
      <c r="S102" s="98">
        <f t="shared" si="25"/>
        <v>0</v>
      </c>
      <c r="T102" s="98">
        <f t="shared" si="25"/>
        <v>0</v>
      </c>
      <c r="U102" s="98">
        <f t="shared" si="25"/>
        <v>0</v>
      </c>
      <c r="V102" s="98">
        <f t="shared" si="25"/>
        <v>0</v>
      </c>
      <c r="W102" s="98">
        <f t="shared" si="25"/>
        <v>0</v>
      </c>
      <c r="X102" s="98">
        <f t="shared" si="25"/>
        <v>0</v>
      </c>
      <c r="Y102" s="98">
        <f t="shared" si="25"/>
        <v>0</v>
      </c>
      <c r="Z102" s="98">
        <f t="shared" si="25"/>
        <v>0</v>
      </c>
      <c r="AA102" s="98">
        <f t="shared" si="25"/>
        <v>0</v>
      </c>
      <c r="AB102" s="98">
        <f t="shared" si="25"/>
        <v>0</v>
      </c>
      <c r="AC102" s="98">
        <f t="shared" si="25"/>
        <v>0</v>
      </c>
      <c r="AD102" s="98">
        <f t="shared" si="25"/>
        <v>0</v>
      </c>
      <c r="AE102" s="98">
        <f t="shared" si="25"/>
        <v>0</v>
      </c>
      <c r="AF102" s="98">
        <f t="shared" si="25"/>
        <v>0</v>
      </c>
      <c r="AG102" s="98">
        <f t="shared" si="25"/>
        <v>0</v>
      </c>
    </row>
    <row r="103" spans="1:34" outlineLevel="1" x14ac:dyDescent="0.2">
      <c r="A103" s="347" t="str">
        <f t="shared" si="17"/>
        <v>nenul</v>
      </c>
      <c r="B103" s="103">
        <f>COUNTA(F$7:F103)</f>
        <v>97</v>
      </c>
      <c r="C103" s="110"/>
      <c r="D103" s="103">
        <v>1</v>
      </c>
      <c r="E103" s="103"/>
      <c r="F103" s="103" t="s">
        <v>471</v>
      </c>
      <c r="G103" s="103"/>
      <c r="H103" s="104" t="s">
        <v>469</v>
      </c>
      <c r="I103" s="111"/>
      <c r="J103" s="111"/>
      <c r="K103" s="104"/>
      <c r="L103" s="112"/>
      <c r="M103" s="112">
        <f t="shared" ref="M103:N104" si="26">SUMIF($D$105:$D$161,$D103,M$105:M$161)</f>
        <v>0</v>
      </c>
      <c r="N103" s="112">
        <f t="shared" si="26"/>
        <v>0</v>
      </c>
      <c r="O103" s="112">
        <f>SUMIF($D$105:$D$161,$D103,O$105:O$161)</f>
        <v>16201.980000000001</v>
      </c>
      <c r="P103" s="112">
        <f t="shared" ref="P103:AG104" si="27">SUMIF($D$105:$D$161,$D103,P$105:P$161)</f>
        <v>0</v>
      </c>
      <c r="Q103" s="112">
        <f t="shared" si="27"/>
        <v>0</v>
      </c>
      <c r="R103" s="112">
        <f t="shared" si="27"/>
        <v>0</v>
      </c>
      <c r="S103" s="112">
        <f t="shared" si="27"/>
        <v>0</v>
      </c>
      <c r="T103" s="112">
        <f t="shared" si="27"/>
        <v>0</v>
      </c>
      <c r="U103" s="112">
        <f t="shared" si="27"/>
        <v>0</v>
      </c>
      <c r="V103" s="112">
        <f t="shared" si="27"/>
        <v>0</v>
      </c>
      <c r="W103" s="112">
        <f t="shared" si="27"/>
        <v>0</v>
      </c>
      <c r="X103" s="112">
        <f t="shared" si="27"/>
        <v>0</v>
      </c>
      <c r="Y103" s="112">
        <f t="shared" si="27"/>
        <v>0</v>
      </c>
      <c r="Z103" s="112">
        <f t="shared" si="27"/>
        <v>0</v>
      </c>
      <c r="AA103" s="112">
        <f t="shared" si="27"/>
        <v>0</v>
      </c>
      <c r="AB103" s="112">
        <f t="shared" si="27"/>
        <v>0</v>
      </c>
      <c r="AC103" s="112">
        <f t="shared" si="27"/>
        <v>0</v>
      </c>
      <c r="AD103" s="112">
        <f t="shared" si="27"/>
        <v>0</v>
      </c>
      <c r="AE103" s="112">
        <f t="shared" si="27"/>
        <v>0</v>
      </c>
      <c r="AF103" s="112">
        <f t="shared" si="27"/>
        <v>0</v>
      </c>
      <c r="AG103" s="112">
        <f t="shared" si="27"/>
        <v>0</v>
      </c>
    </row>
    <row r="104" spans="1:34" outlineLevel="1" x14ac:dyDescent="0.2">
      <c r="A104" s="347" t="str">
        <f t="shared" si="17"/>
        <v>nul</v>
      </c>
      <c r="B104" s="99">
        <f>COUNTA(F$7:F104)</f>
        <v>98</v>
      </c>
      <c r="C104" s="113"/>
      <c r="D104" s="99">
        <v>2</v>
      </c>
      <c r="E104" s="99"/>
      <c r="F104" s="99" t="s">
        <v>472</v>
      </c>
      <c r="G104" s="99"/>
      <c r="H104" s="100" t="s">
        <v>469</v>
      </c>
      <c r="I104" s="101"/>
      <c r="J104" s="101"/>
      <c r="K104" s="100"/>
      <c r="L104" s="102"/>
      <c r="M104" s="102">
        <f t="shared" si="26"/>
        <v>0</v>
      </c>
      <c r="N104" s="102">
        <f t="shared" si="26"/>
        <v>0</v>
      </c>
      <c r="O104" s="102">
        <f>SUMIF($D$105:$D$161,$D104,O$105:O$161)</f>
        <v>0</v>
      </c>
      <c r="P104" s="102">
        <f t="shared" si="27"/>
        <v>0</v>
      </c>
      <c r="Q104" s="102">
        <f t="shared" si="27"/>
        <v>0</v>
      </c>
      <c r="R104" s="102">
        <f t="shared" si="27"/>
        <v>0</v>
      </c>
      <c r="S104" s="102">
        <f t="shared" si="27"/>
        <v>0</v>
      </c>
      <c r="T104" s="102">
        <f t="shared" si="27"/>
        <v>0</v>
      </c>
      <c r="U104" s="102">
        <f t="shared" si="27"/>
        <v>0</v>
      </c>
      <c r="V104" s="102">
        <f t="shared" si="27"/>
        <v>0</v>
      </c>
      <c r="W104" s="102">
        <f t="shared" si="27"/>
        <v>0</v>
      </c>
      <c r="X104" s="102">
        <f t="shared" si="27"/>
        <v>0</v>
      </c>
      <c r="Y104" s="102">
        <f t="shared" si="27"/>
        <v>0</v>
      </c>
      <c r="Z104" s="102">
        <f t="shared" si="27"/>
        <v>0</v>
      </c>
      <c r="AA104" s="102">
        <f t="shared" si="27"/>
        <v>0</v>
      </c>
      <c r="AB104" s="102">
        <f t="shared" si="27"/>
        <v>0</v>
      </c>
      <c r="AC104" s="102">
        <f t="shared" si="27"/>
        <v>0</v>
      </c>
      <c r="AD104" s="102">
        <f t="shared" si="27"/>
        <v>0</v>
      </c>
      <c r="AE104" s="102">
        <f t="shared" si="27"/>
        <v>0</v>
      </c>
      <c r="AF104" s="102">
        <f t="shared" si="27"/>
        <v>0</v>
      </c>
      <c r="AG104" s="102">
        <f t="shared" si="27"/>
        <v>0</v>
      </c>
    </row>
    <row r="105" spans="1:34" outlineLevel="1" x14ac:dyDescent="0.2">
      <c r="A105" s="347" t="str">
        <f t="shared" si="17"/>
        <v>nul</v>
      </c>
      <c r="B105" s="114">
        <f>COUNTA(F$7:F105)</f>
        <v>99</v>
      </c>
      <c r="C105" s="129" t="s">
        <v>18</v>
      </c>
      <c r="D105" s="114"/>
      <c r="E105" s="114"/>
      <c r="F105" s="115" t="s">
        <v>19</v>
      </c>
      <c r="G105" s="114"/>
      <c r="H105" s="116" t="s">
        <v>469</v>
      </c>
      <c r="I105" s="117"/>
      <c r="J105" s="117"/>
      <c r="K105" s="116"/>
      <c r="L105" s="118"/>
      <c r="M105" s="118">
        <f>SUM(M106:M107)</f>
        <v>0</v>
      </c>
      <c r="N105" s="118">
        <f t="shared" ref="N105:AG105" si="28">SUM(N106:N107)</f>
        <v>0</v>
      </c>
      <c r="O105" s="118">
        <f t="shared" si="28"/>
        <v>0</v>
      </c>
      <c r="P105" s="118">
        <f t="shared" si="28"/>
        <v>0</v>
      </c>
      <c r="Q105" s="118">
        <f t="shared" si="28"/>
        <v>0</v>
      </c>
      <c r="R105" s="118">
        <f t="shared" si="28"/>
        <v>0</v>
      </c>
      <c r="S105" s="118">
        <f t="shared" si="28"/>
        <v>0</v>
      </c>
      <c r="T105" s="118">
        <f t="shared" si="28"/>
        <v>0</v>
      </c>
      <c r="U105" s="118">
        <f t="shared" si="28"/>
        <v>0</v>
      </c>
      <c r="V105" s="118">
        <f t="shared" si="28"/>
        <v>0</v>
      </c>
      <c r="W105" s="118">
        <f t="shared" si="28"/>
        <v>0</v>
      </c>
      <c r="X105" s="118">
        <f t="shared" si="28"/>
        <v>0</v>
      </c>
      <c r="Y105" s="118">
        <f t="shared" si="28"/>
        <v>0</v>
      </c>
      <c r="Z105" s="118">
        <f t="shared" si="28"/>
        <v>0</v>
      </c>
      <c r="AA105" s="118">
        <f t="shared" si="28"/>
        <v>0</v>
      </c>
      <c r="AB105" s="118">
        <f t="shared" si="28"/>
        <v>0</v>
      </c>
      <c r="AC105" s="118">
        <f t="shared" si="28"/>
        <v>0</v>
      </c>
      <c r="AD105" s="118">
        <f t="shared" si="28"/>
        <v>0</v>
      </c>
      <c r="AE105" s="118">
        <f t="shared" si="28"/>
        <v>0</v>
      </c>
      <c r="AF105" s="118">
        <f t="shared" si="28"/>
        <v>0</v>
      </c>
      <c r="AG105" s="118">
        <f t="shared" si="28"/>
        <v>0</v>
      </c>
    </row>
    <row r="106" spans="1:34" outlineLevel="1" x14ac:dyDescent="0.2">
      <c r="A106" s="347" t="str">
        <f t="shared" si="17"/>
        <v>nul</v>
      </c>
      <c r="B106" s="119">
        <f>COUNTA(F$7:F106)</f>
        <v>100</v>
      </c>
      <c r="C106" s="120" t="str">
        <f>C105</f>
        <v>SAPA</v>
      </c>
      <c r="D106" s="119">
        <v>1</v>
      </c>
      <c r="E106" s="119"/>
      <c r="F106" s="119" t="s">
        <v>471</v>
      </c>
      <c r="G106" s="119"/>
      <c r="H106" s="121" t="s">
        <v>469</v>
      </c>
      <c r="I106" s="122"/>
      <c r="J106" s="122"/>
      <c r="K106" s="121"/>
      <c r="L106" s="123"/>
      <c r="M106" s="123">
        <f>SUMIFS(TabIstoricSalarizare[Valoarea obligațiunii calculate, lei],TabIstoricSalarizare[Destinatie],$C106,TabIstoricSalarizare[Eligibilitate scopuri tarifare],$D106,TabIstoricSalarizare[Anul],M$5)</f>
        <v>0</v>
      </c>
      <c r="N106" s="123">
        <f>SUMIFS(TabIstoricSalarizare[Valoarea obligațiunii calculate, lei],TabIstoricSalarizare[Destinatie],$C106,TabIstoricSalarizare[Eligibilitate scopuri tarifare],$D106,TabIstoricSalarizare[Anul],N$5)</f>
        <v>0</v>
      </c>
      <c r="O106" s="123">
        <f>SUMIFS(TabIstoricSalarizare[Valoarea obligațiunii calculate, lei],TabIstoricSalarizare[Destinatie],$C106,TabIstoricSalarizare[Eligibilitate scopuri tarifare],$D106,TabIstoricSalarizare[Anul],O$5)</f>
        <v>0</v>
      </c>
      <c r="P106" s="123">
        <f>SUMIFS(TabIstoricSalarizare[Valoarea obligațiunii calculate, lei],TabIstoricSalarizare[Destinatie],$C106,TabIstoricSalarizare[Eligibilitate scopuri tarifare],$D106,TabIstoricSalarizare[Anul],P$5)</f>
        <v>0</v>
      </c>
      <c r="Q106" s="123">
        <f>SUMIFS(TabIstoricSalarizare[Valoarea obligațiunii calculate, lei],TabIstoricSalarizare[Destinatie],$C106,TabIstoricSalarizare[Eligibilitate scopuri tarifare],$D106,TabIstoricSalarizare[Anul],Q$5)</f>
        <v>0</v>
      </c>
      <c r="R106" s="123">
        <f>SUMIFS(TabIstoricSalarizare[Valoarea obligațiunii calculate, lei],TabIstoricSalarizare[Destinatie],$C106,TabIstoricSalarizare[Eligibilitate scopuri tarifare],$D106,TabIstoricSalarizare[Anul],R$5)</f>
        <v>0</v>
      </c>
      <c r="S106" s="123">
        <f>SUMIFS(TabIstoricSalarizare[Valoarea obligațiunii calculate, lei],TabIstoricSalarizare[Destinatie],$C106,TabIstoricSalarizare[Eligibilitate scopuri tarifare],$D106,TabIstoricSalarizare[Anul],S$5)</f>
        <v>0</v>
      </c>
      <c r="T106" s="123">
        <f>SUMIFS(TabIstoricSalarizare[Valoarea obligațiunii calculate, lei],TabIstoricSalarizare[Destinatie],$C106,TabIstoricSalarizare[Eligibilitate scopuri tarifare],$D106,TabIstoricSalarizare[Anul],T$5)</f>
        <v>0</v>
      </c>
      <c r="U106" s="123">
        <f>SUMIFS(TabIstoricSalarizare[Valoarea obligațiunii calculate, lei],TabIstoricSalarizare[Destinatie],$C106,TabIstoricSalarizare[Eligibilitate scopuri tarifare],$D106,TabIstoricSalarizare[Anul],U$5)</f>
        <v>0</v>
      </c>
      <c r="V106" s="123">
        <f>SUMIFS(TabIstoricSalarizare[Valoarea obligațiunii calculate, lei],TabIstoricSalarizare[Destinatie],$C106,TabIstoricSalarizare[Eligibilitate scopuri tarifare],$D106,TabIstoricSalarizare[Anul],V$5)</f>
        <v>0</v>
      </c>
      <c r="W106" s="123">
        <f>SUMIFS(TabIstoricSalarizare[Valoarea obligațiunii calculate, lei],TabIstoricSalarizare[Destinatie],$C106,TabIstoricSalarizare[Eligibilitate scopuri tarifare],$D106,TabIstoricSalarizare[Anul],W$5)</f>
        <v>0</v>
      </c>
      <c r="X106" s="123">
        <f>SUMIFS(TabIstoricSalarizare[Valoarea obligațiunii calculate, lei],TabIstoricSalarizare[Destinatie],$C106,TabIstoricSalarizare[Eligibilitate scopuri tarifare],$D106,TabIstoricSalarizare[Anul],X$5)</f>
        <v>0</v>
      </c>
      <c r="Y106" s="123">
        <f>SUMIFS(TabIstoricSalarizare[Valoarea obligațiunii calculate, lei],TabIstoricSalarizare[Destinatie],$C106,TabIstoricSalarizare[Eligibilitate scopuri tarifare],$D106,TabIstoricSalarizare[Anul],Y$5)</f>
        <v>0</v>
      </c>
      <c r="Z106" s="123">
        <f>SUMIFS(TabIstoricSalarizare[Valoarea obligațiunii calculate, lei],TabIstoricSalarizare[Destinatie],$C106,TabIstoricSalarizare[Eligibilitate scopuri tarifare],$D106,TabIstoricSalarizare[Anul],Z$5)</f>
        <v>0</v>
      </c>
      <c r="AA106" s="123">
        <f>SUMIFS(TabIstoricSalarizare[Valoarea obligațiunii calculate, lei],TabIstoricSalarizare[Destinatie],$C106,TabIstoricSalarizare[Eligibilitate scopuri tarifare],$D106,TabIstoricSalarizare[Anul],AA$5)</f>
        <v>0</v>
      </c>
      <c r="AB106" s="123">
        <f>SUMIFS(TabIstoricSalarizare[Valoarea obligațiunii calculate, lei],TabIstoricSalarizare[Destinatie],$C106,TabIstoricSalarizare[Eligibilitate scopuri tarifare],$D106,TabIstoricSalarizare[Anul],AB$5)</f>
        <v>0</v>
      </c>
      <c r="AC106" s="123">
        <f>SUMIFS(TabIstoricSalarizare[Valoarea obligațiunii calculate, lei],TabIstoricSalarizare[Destinatie],$C106,TabIstoricSalarizare[Eligibilitate scopuri tarifare],$D106,TabIstoricSalarizare[Anul],AC$5)</f>
        <v>0</v>
      </c>
      <c r="AD106" s="123">
        <f>SUMIFS(TabIstoricSalarizare[Valoarea obligațiunii calculate, lei],TabIstoricSalarizare[Destinatie],$C106,TabIstoricSalarizare[Eligibilitate scopuri tarifare],$D106,TabIstoricSalarizare[Anul],AD$5)</f>
        <v>0</v>
      </c>
      <c r="AE106" s="123">
        <f>SUMIFS(TabIstoricSalarizare[Valoarea obligațiunii calculate, lei],TabIstoricSalarizare[Destinatie],$C106,TabIstoricSalarizare[Eligibilitate scopuri tarifare],$D106,TabIstoricSalarizare[Anul],AE$5)</f>
        <v>0</v>
      </c>
      <c r="AF106" s="123">
        <f>SUMIFS(TabIstoricSalarizare[Valoarea obligațiunii calculate, lei],TabIstoricSalarizare[Destinatie],$C106,TabIstoricSalarizare[Eligibilitate scopuri tarifare],$D106,TabIstoricSalarizare[Anul],AF$5)</f>
        <v>0</v>
      </c>
      <c r="AG106" s="123">
        <f>SUMIFS(TabIstoricSalarizare[Valoarea obligațiunii calculate, lei],TabIstoricSalarizare[Destinatie],$C106,TabIstoricSalarizare[Eligibilitate scopuri tarifare],$D106,TabIstoricSalarizare[Anul],AG$5)</f>
        <v>0</v>
      </c>
    </row>
    <row r="107" spans="1:34" outlineLevel="1" x14ac:dyDescent="0.2">
      <c r="A107" s="347" t="str">
        <f t="shared" si="17"/>
        <v>nul</v>
      </c>
      <c r="B107" s="124">
        <f>COUNTA(F$7:F107)</f>
        <v>101</v>
      </c>
      <c r="C107" s="125" t="str">
        <f>C106</f>
        <v>SAPA</v>
      </c>
      <c r="D107" s="124">
        <v>2</v>
      </c>
      <c r="E107" s="124"/>
      <c r="F107" s="124" t="s">
        <v>472</v>
      </c>
      <c r="G107" s="124"/>
      <c r="H107" s="126" t="s">
        <v>469</v>
      </c>
      <c r="I107" s="127"/>
      <c r="J107" s="127"/>
      <c r="K107" s="126"/>
      <c r="L107" s="128"/>
      <c r="M107" s="128">
        <f>SUMIFS(TabIstoricSalarizare[Valoarea obligațiunii calculate, lei],TabIstoricSalarizare[Destinatie],$C107,TabIstoricSalarizare[Eligibilitate scopuri tarifare],$D107,TabIstoricSalarizare[Anul],M$5)</f>
        <v>0</v>
      </c>
      <c r="N107" s="128">
        <f>SUMIFS(TabIstoricSalarizare[Valoarea obligațiunii calculate, lei],TabIstoricSalarizare[Destinatie],$C107,TabIstoricSalarizare[Eligibilitate scopuri tarifare],$D107,TabIstoricSalarizare[Anul],N$5)</f>
        <v>0</v>
      </c>
      <c r="O107" s="128">
        <f>SUMIFS(TabIstoricSalarizare[Valoarea obligațiunii calculate, lei],TabIstoricSalarizare[Destinatie],$C107,TabIstoricSalarizare[Eligibilitate scopuri tarifare],$D107,TabIstoricSalarizare[Anul],O$5)</f>
        <v>0</v>
      </c>
      <c r="P107" s="128">
        <f>SUMIFS(TabIstoricSalarizare[Valoarea obligațiunii calculate, lei],TabIstoricSalarizare[Destinatie],$C107,TabIstoricSalarizare[Eligibilitate scopuri tarifare],$D107,TabIstoricSalarizare[Anul],P$5)</f>
        <v>0</v>
      </c>
      <c r="Q107" s="128">
        <f>SUMIFS(TabIstoricSalarizare[Valoarea obligațiunii calculate, lei],TabIstoricSalarizare[Destinatie],$C107,TabIstoricSalarizare[Eligibilitate scopuri tarifare],$D107,TabIstoricSalarizare[Anul],Q$5)</f>
        <v>0</v>
      </c>
      <c r="R107" s="128">
        <f>SUMIFS(TabIstoricSalarizare[Valoarea obligațiunii calculate, lei],TabIstoricSalarizare[Destinatie],$C107,TabIstoricSalarizare[Eligibilitate scopuri tarifare],$D107,TabIstoricSalarizare[Anul],R$5)</f>
        <v>0</v>
      </c>
      <c r="S107" s="128">
        <f>SUMIFS(TabIstoricSalarizare[Valoarea obligațiunii calculate, lei],TabIstoricSalarizare[Destinatie],$C107,TabIstoricSalarizare[Eligibilitate scopuri tarifare],$D107,TabIstoricSalarizare[Anul],S$5)</f>
        <v>0</v>
      </c>
      <c r="T107" s="128">
        <f>SUMIFS(TabIstoricSalarizare[Valoarea obligațiunii calculate, lei],TabIstoricSalarizare[Destinatie],$C107,TabIstoricSalarizare[Eligibilitate scopuri tarifare],$D107,TabIstoricSalarizare[Anul],T$5)</f>
        <v>0</v>
      </c>
      <c r="U107" s="128">
        <f>SUMIFS(TabIstoricSalarizare[Valoarea obligațiunii calculate, lei],TabIstoricSalarizare[Destinatie],$C107,TabIstoricSalarizare[Eligibilitate scopuri tarifare],$D107,TabIstoricSalarizare[Anul],U$5)</f>
        <v>0</v>
      </c>
      <c r="V107" s="128">
        <f>SUMIFS(TabIstoricSalarizare[Valoarea obligațiunii calculate, lei],TabIstoricSalarizare[Destinatie],$C107,TabIstoricSalarizare[Eligibilitate scopuri tarifare],$D107,TabIstoricSalarizare[Anul],V$5)</f>
        <v>0</v>
      </c>
      <c r="W107" s="128">
        <f>SUMIFS(TabIstoricSalarizare[Valoarea obligațiunii calculate, lei],TabIstoricSalarizare[Destinatie],$C107,TabIstoricSalarizare[Eligibilitate scopuri tarifare],$D107,TabIstoricSalarizare[Anul],W$5)</f>
        <v>0</v>
      </c>
      <c r="X107" s="128">
        <f>SUMIFS(TabIstoricSalarizare[Valoarea obligațiunii calculate, lei],TabIstoricSalarizare[Destinatie],$C107,TabIstoricSalarizare[Eligibilitate scopuri tarifare],$D107,TabIstoricSalarizare[Anul],X$5)</f>
        <v>0</v>
      </c>
      <c r="Y107" s="128">
        <f>SUMIFS(TabIstoricSalarizare[Valoarea obligațiunii calculate, lei],TabIstoricSalarizare[Destinatie],$C107,TabIstoricSalarizare[Eligibilitate scopuri tarifare],$D107,TabIstoricSalarizare[Anul],Y$5)</f>
        <v>0</v>
      </c>
      <c r="Z107" s="128">
        <f>SUMIFS(TabIstoricSalarizare[Valoarea obligațiunii calculate, lei],TabIstoricSalarizare[Destinatie],$C107,TabIstoricSalarizare[Eligibilitate scopuri tarifare],$D107,TabIstoricSalarizare[Anul],Z$5)</f>
        <v>0</v>
      </c>
      <c r="AA107" s="128">
        <f>SUMIFS(TabIstoricSalarizare[Valoarea obligațiunii calculate, lei],TabIstoricSalarizare[Destinatie],$C107,TabIstoricSalarizare[Eligibilitate scopuri tarifare],$D107,TabIstoricSalarizare[Anul],AA$5)</f>
        <v>0</v>
      </c>
      <c r="AB107" s="128">
        <f>SUMIFS(TabIstoricSalarizare[Valoarea obligațiunii calculate, lei],TabIstoricSalarizare[Destinatie],$C107,TabIstoricSalarizare[Eligibilitate scopuri tarifare],$D107,TabIstoricSalarizare[Anul],AB$5)</f>
        <v>0</v>
      </c>
      <c r="AC107" s="128">
        <f>SUMIFS(TabIstoricSalarizare[Valoarea obligațiunii calculate, lei],TabIstoricSalarizare[Destinatie],$C107,TabIstoricSalarizare[Eligibilitate scopuri tarifare],$D107,TabIstoricSalarizare[Anul],AC$5)</f>
        <v>0</v>
      </c>
      <c r="AD107" s="128">
        <f>SUMIFS(TabIstoricSalarizare[Valoarea obligațiunii calculate, lei],TabIstoricSalarizare[Destinatie],$C107,TabIstoricSalarizare[Eligibilitate scopuri tarifare],$D107,TabIstoricSalarizare[Anul],AD$5)</f>
        <v>0</v>
      </c>
      <c r="AE107" s="128">
        <f>SUMIFS(TabIstoricSalarizare[Valoarea obligațiunii calculate, lei],TabIstoricSalarizare[Destinatie],$C107,TabIstoricSalarizare[Eligibilitate scopuri tarifare],$D107,TabIstoricSalarizare[Anul],AE$5)</f>
        <v>0</v>
      </c>
      <c r="AF107" s="128">
        <f>SUMIFS(TabIstoricSalarizare[Valoarea obligațiunii calculate, lei],TabIstoricSalarizare[Destinatie],$C107,TabIstoricSalarizare[Eligibilitate scopuri tarifare],$D107,TabIstoricSalarizare[Anul],AF$5)</f>
        <v>0</v>
      </c>
      <c r="AG107" s="128">
        <f>SUMIFS(TabIstoricSalarizare[Valoarea obligațiunii calculate, lei],TabIstoricSalarizare[Destinatie],$C107,TabIstoricSalarizare[Eligibilitate scopuri tarifare],$D107,TabIstoricSalarizare[Anul],AG$5)</f>
        <v>0</v>
      </c>
    </row>
    <row r="108" spans="1:34" outlineLevel="1" x14ac:dyDescent="0.2">
      <c r="A108" s="347" t="str">
        <f t="shared" si="17"/>
        <v>nul</v>
      </c>
      <c r="B108" s="114">
        <f>COUNTA(F$7:F108)</f>
        <v>102</v>
      </c>
      <c r="C108" s="129" t="s">
        <v>30</v>
      </c>
      <c r="D108" s="114"/>
      <c r="E108" s="114"/>
      <c r="F108" s="115" t="s">
        <v>31</v>
      </c>
      <c r="G108" s="114"/>
      <c r="H108" s="116" t="s">
        <v>469</v>
      </c>
      <c r="I108" s="117"/>
      <c r="J108" s="117"/>
      <c r="K108" s="116"/>
      <c r="L108" s="118"/>
      <c r="M108" s="118">
        <f t="shared" ref="M108" si="29">SUM(M109:M110)</f>
        <v>0</v>
      </c>
      <c r="N108" s="118">
        <f t="shared" ref="N108" si="30">SUM(N109:N110)</f>
        <v>0</v>
      </c>
      <c r="O108" s="118">
        <f t="shared" ref="O108" si="31">SUM(O109:O110)</f>
        <v>0</v>
      </c>
      <c r="P108" s="118">
        <f t="shared" ref="P108" si="32">SUM(P109:P110)</f>
        <v>0</v>
      </c>
      <c r="Q108" s="118">
        <f t="shared" ref="Q108" si="33">SUM(Q109:Q110)</f>
        <v>0</v>
      </c>
      <c r="R108" s="118">
        <f t="shared" ref="R108" si="34">SUM(R109:R110)</f>
        <v>0</v>
      </c>
      <c r="S108" s="118">
        <f t="shared" ref="S108" si="35">SUM(S109:S110)</f>
        <v>0</v>
      </c>
      <c r="T108" s="118">
        <f t="shared" ref="T108" si="36">SUM(T109:T110)</f>
        <v>0</v>
      </c>
      <c r="U108" s="118">
        <f t="shared" ref="U108" si="37">SUM(U109:U110)</f>
        <v>0</v>
      </c>
      <c r="V108" s="118">
        <f t="shared" ref="V108" si="38">SUM(V109:V110)</f>
        <v>0</v>
      </c>
      <c r="W108" s="118">
        <f t="shared" ref="W108" si="39">SUM(W109:W110)</f>
        <v>0</v>
      </c>
      <c r="X108" s="118">
        <f t="shared" ref="X108" si="40">SUM(X109:X110)</f>
        <v>0</v>
      </c>
      <c r="Y108" s="118">
        <f t="shared" ref="Y108" si="41">SUM(Y109:Y110)</f>
        <v>0</v>
      </c>
      <c r="Z108" s="118">
        <f t="shared" ref="Z108" si="42">SUM(Z109:Z110)</f>
        <v>0</v>
      </c>
      <c r="AA108" s="118">
        <f t="shared" ref="AA108" si="43">SUM(AA109:AA110)</f>
        <v>0</v>
      </c>
      <c r="AB108" s="118">
        <f t="shared" ref="AB108" si="44">SUM(AB109:AB110)</f>
        <v>0</v>
      </c>
      <c r="AC108" s="118">
        <f t="shared" ref="AC108" si="45">SUM(AC109:AC110)</f>
        <v>0</v>
      </c>
      <c r="AD108" s="118">
        <f t="shared" ref="AD108" si="46">SUM(AD109:AD110)</f>
        <v>0</v>
      </c>
      <c r="AE108" s="118">
        <f t="shared" ref="AE108" si="47">SUM(AE109:AE110)</f>
        <v>0</v>
      </c>
      <c r="AF108" s="118">
        <f t="shared" ref="AF108" si="48">SUM(AF109:AF110)</f>
        <v>0</v>
      </c>
      <c r="AG108" s="118">
        <f t="shared" ref="AG108" si="49">SUM(AG109:AG110)</f>
        <v>0</v>
      </c>
    </row>
    <row r="109" spans="1:34" outlineLevel="1" x14ac:dyDescent="0.2">
      <c r="A109" s="347" t="str">
        <f t="shared" si="17"/>
        <v>nul</v>
      </c>
      <c r="B109" s="119">
        <f>COUNTA(F$7:F109)</f>
        <v>103</v>
      </c>
      <c r="C109" s="120" t="str">
        <f>C108</f>
        <v>SAPH</v>
      </c>
      <c r="D109" s="119">
        <v>1</v>
      </c>
      <c r="E109" s="119"/>
      <c r="F109" s="119" t="s">
        <v>471</v>
      </c>
      <c r="G109" s="119"/>
      <c r="H109" s="121" t="s">
        <v>469</v>
      </c>
      <c r="I109" s="122"/>
      <c r="J109" s="122"/>
      <c r="K109" s="121"/>
      <c r="L109" s="123"/>
      <c r="M109" s="123">
        <f>SUMIFS(TabIstoricSalarizare[Valoarea obligațiunii calculate, lei],TabIstoricSalarizare[Destinatie],$C109,TabIstoricSalarizare[Eligibilitate scopuri tarifare],$D109,TabIstoricSalarizare[Anul],M$5)</f>
        <v>0</v>
      </c>
      <c r="N109" s="123">
        <f>SUMIFS(TabIstoricSalarizare[Valoarea obligațiunii calculate, lei],TabIstoricSalarizare[Destinatie],$C109,TabIstoricSalarizare[Eligibilitate scopuri tarifare],$D109,TabIstoricSalarizare[Anul],N$5)</f>
        <v>0</v>
      </c>
      <c r="O109" s="123">
        <f>SUMIFS(TabIstoricSalarizare[Valoarea obligațiunii calculate, lei],TabIstoricSalarizare[Destinatie],$C109,TabIstoricSalarizare[Eligibilitate scopuri tarifare],$D109,TabIstoricSalarizare[Anul],O$5)</f>
        <v>0</v>
      </c>
      <c r="P109" s="123">
        <f>SUMIFS(TabIstoricSalarizare[Valoarea obligațiunii calculate, lei],TabIstoricSalarizare[Destinatie],$C109,TabIstoricSalarizare[Eligibilitate scopuri tarifare],$D109,TabIstoricSalarizare[Anul],P$5)</f>
        <v>0</v>
      </c>
      <c r="Q109" s="123">
        <f>SUMIFS(TabIstoricSalarizare[Valoarea obligațiunii calculate, lei],TabIstoricSalarizare[Destinatie],$C109,TabIstoricSalarizare[Eligibilitate scopuri tarifare],$D109,TabIstoricSalarizare[Anul],Q$5)</f>
        <v>0</v>
      </c>
      <c r="R109" s="123">
        <f>SUMIFS(TabIstoricSalarizare[Valoarea obligațiunii calculate, lei],TabIstoricSalarizare[Destinatie],$C109,TabIstoricSalarizare[Eligibilitate scopuri tarifare],$D109,TabIstoricSalarizare[Anul],R$5)</f>
        <v>0</v>
      </c>
      <c r="S109" s="123">
        <f>SUMIFS(TabIstoricSalarizare[Valoarea obligațiunii calculate, lei],TabIstoricSalarizare[Destinatie],$C109,TabIstoricSalarizare[Eligibilitate scopuri tarifare],$D109,TabIstoricSalarizare[Anul],S$5)</f>
        <v>0</v>
      </c>
      <c r="T109" s="123">
        <f>SUMIFS(TabIstoricSalarizare[Valoarea obligațiunii calculate, lei],TabIstoricSalarizare[Destinatie],$C109,TabIstoricSalarizare[Eligibilitate scopuri tarifare],$D109,TabIstoricSalarizare[Anul],T$5)</f>
        <v>0</v>
      </c>
      <c r="U109" s="123">
        <f>SUMIFS(TabIstoricSalarizare[Valoarea obligațiunii calculate, lei],TabIstoricSalarizare[Destinatie],$C109,TabIstoricSalarizare[Eligibilitate scopuri tarifare],$D109,TabIstoricSalarizare[Anul],U$5)</f>
        <v>0</v>
      </c>
      <c r="V109" s="123">
        <f>SUMIFS(TabIstoricSalarizare[Valoarea obligațiunii calculate, lei],TabIstoricSalarizare[Destinatie],$C109,TabIstoricSalarizare[Eligibilitate scopuri tarifare],$D109,TabIstoricSalarizare[Anul],V$5)</f>
        <v>0</v>
      </c>
      <c r="W109" s="123">
        <f>SUMIFS(TabIstoricSalarizare[Valoarea obligațiunii calculate, lei],TabIstoricSalarizare[Destinatie],$C109,TabIstoricSalarizare[Eligibilitate scopuri tarifare],$D109,TabIstoricSalarizare[Anul],W$5)</f>
        <v>0</v>
      </c>
      <c r="X109" s="123">
        <f>SUMIFS(TabIstoricSalarizare[Valoarea obligațiunii calculate, lei],TabIstoricSalarizare[Destinatie],$C109,TabIstoricSalarizare[Eligibilitate scopuri tarifare],$D109,TabIstoricSalarizare[Anul],X$5)</f>
        <v>0</v>
      </c>
      <c r="Y109" s="123">
        <f>SUMIFS(TabIstoricSalarizare[Valoarea obligațiunii calculate, lei],TabIstoricSalarizare[Destinatie],$C109,TabIstoricSalarizare[Eligibilitate scopuri tarifare],$D109,TabIstoricSalarizare[Anul],Y$5)</f>
        <v>0</v>
      </c>
      <c r="Z109" s="123">
        <f>SUMIFS(TabIstoricSalarizare[Valoarea obligațiunii calculate, lei],TabIstoricSalarizare[Destinatie],$C109,TabIstoricSalarizare[Eligibilitate scopuri tarifare],$D109,TabIstoricSalarizare[Anul],Z$5)</f>
        <v>0</v>
      </c>
      <c r="AA109" s="123">
        <f>SUMIFS(TabIstoricSalarizare[Valoarea obligațiunii calculate, lei],TabIstoricSalarizare[Destinatie],$C109,TabIstoricSalarizare[Eligibilitate scopuri tarifare],$D109,TabIstoricSalarizare[Anul],AA$5)</f>
        <v>0</v>
      </c>
      <c r="AB109" s="123">
        <f>SUMIFS(TabIstoricSalarizare[Valoarea obligațiunii calculate, lei],TabIstoricSalarizare[Destinatie],$C109,TabIstoricSalarizare[Eligibilitate scopuri tarifare],$D109,TabIstoricSalarizare[Anul],AB$5)</f>
        <v>0</v>
      </c>
      <c r="AC109" s="123">
        <f>SUMIFS(TabIstoricSalarizare[Valoarea obligațiunii calculate, lei],TabIstoricSalarizare[Destinatie],$C109,TabIstoricSalarizare[Eligibilitate scopuri tarifare],$D109,TabIstoricSalarizare[Anul],AC$5)</f>
        <v>0</v>
      </c>
      <c r="AD109" s="123">
        <f>SUMIFS(TabIstoricSalarizare[Valoarea obligațiunii calculate, lei],TabIstoricSalarizare[Destinatie],$C109,TabIstoricSalarizare[Eligibilitate scopuri tarifare],$D109,TabIstoricSalarizare[Anul],AD$5)</f>
        <v>0</v>
      </c>
      <c r="AE109" s="123">
        <f>SUMIFS(TabIstoricSalarizare[Valoarea obligațiunii calculate, lei],TabIstoricSalarizare[Destinatie],$C109,TabIstoricSalarizare[Eligibilitate scopuri tarifare],$D109,TabIstoricSalarizare[Anul],AE$5)</f>
        <v>0</v>
      </c>
      <c r="AF109" s="123">
        <f>SUMIFS(TabIstoricSalarizare[Valoarea obligațiunii calculate, lei],TabIstoricSalarizare[Destinatie],$C109,TabIstoricSalarizare[Eligibilitate scopuri tarifare],$D109,TabIstoricSalarizare[Anul],AF$5)</f>
        <v>0</v>
      </c>
      <c r="AG109" s="123">
        <f>SUMIFS(TabIstoricSalarizare[Valoarea obligațiunii calculate, lei],TabIstoricSalarizare[Destinatie],$C109,TabIstoricSalarizare[Eligibilitate scopuri tarifare],$D109,TabIstoricSalarizare[Anul],AG$5)</f>
        <v>0</v>
      </c>
    </row>
    <row r="110" spans="1:34" outlineLevel="1" x14ac:dyDescent="0.2">
      <c r="A110" s="347" t="str">
        <f t="shared" si="17"/>
        <v>nul</v>
      </c>
      <c r="B110" s="124">
        <f>COUNTA(F$7:F110)</f>
        <v>104</v>
      </c>
      <c r="C110" s="125" t="str">
        <f>C109</f>
        <v>SAPH</v>
      </c>
      <c r="D110" s="124">
        <v>2</v>
      </c>
      <c r="E110" s="124"/>
      <c r="F110" s="124" t="s">
        <v>472</v>
      </c>
      <c r="G110" s="124"/>
      <c r="H110" s="126" t="s">
        <v>469</v>
      </c>
      <c r="I110" s="127"/>
      <c r="J110" s="127"/>
      <c r="K110" s="126"/>
      <c r="L110" s="128"/>
      <c r="M110" s="128">
        <f>SUMIFS(TabIstoricSalarizare[Valoarea obligațiunii calculate, lei],TabIstoricSalarizare[Destinatie],$C110,TabIstoricSalarizare[Eligibilitate scopuri tarifare],$D110,TabIstoricSalarizare[Anul],M$5)</f>
        <v>0</v>
      </c>
      <c r="N110" s="128">
        <f>SUMIFS(TabIstoricSalarizare[Valoarea obligațiunii calculate, lei],TabIstoricSalarizare[Destinatie],$C110,TabIstoricSalarizare[Eligibilitate scopuri tarifare],$D110,TabIstoricSalarizare[Anul],N$5)</f>
        <v>0</v>
      </c>
      <c r="O110" s="128">
        <f>SUMIFS(TabIstoricSalarizare[Valoarea obligațiunii calculate, lei],TabIstoricSalarizare[Destinatie],$C110,TabIstoricSalarizare[Eligibilitate scopuri tarifare],$D110,TabIstoricSalarizare[Anul],O$5)</f>
        <v>0</v>
      </c>
      <c r="P110" s="128">
        <f>SUMIFS(TabIstoricSalarizare[Valoarea obligațiunii calculate, lei],TabIstoricSalarizare[Destinatie],$C110,TabIstoricSalarizare[Eligibilitate scopuri tarifare],$D110,TabIstoricSalarizare[Anul],P$5)</f>
        <v>0</v>
      </c>
      <c r="Q110" s="128">
        <f>SUMIFS(TabIstoricSalarizare[Valoarea obligațiunii calculate, lei],TabIstoricSalarizare[Destinatie],$C110,TabIstoricSalarizare[Eligibilitate scopuri tarifare],$D110,TabIstoricSalarizare[Anul],Q$5)</f>
        <v>0</v>
      </c>
      <c r="R110" s="128">
        <f>SUMIFS(TabIstoricSalarizare[Valoarea obligațiunii calculate, lei],TabIstoricSalarizare[Destinatie],$C110,TabIstoricSalarizare[Eligibilitate scopuri tarifare],$D110,TabIstoricSalarizare[Anul],R$5)</f>
        <v>0</v>
      </c>
      <c r="S110" s="128">
        <f>SUMIFS(TabIstoricSalarizare[Valoarea obligațiunii calculate, lei],TabIstoricSalarizare[Destinatie],$C110,TabIstoricSalarizare[Eligibilitate scopuri tarifare],$D110,TabIstoricSalarizare[Anul],S$5)</f>
        <v>0</v>
      </c>
      <c r="T110" s="128">
        <f>SUMIFS(TabIstoricSalarizare[Valoarea obligațiunii calculate, lei],TabIstoricSalarizare[Destinatie],$C110,TabIstoricSalarizare[Eligibilitate scopuri tarifare],$D110,TabIstoricSalarizare[Anul],T$5)</f>
        <v>0</v>
      </c>
      <c r="U110" s="128">
        <f>SUMIFS(TabIstoricSalarizare[Valoarea obligațiunii calculate, lei],TabIstoricSalarizare[Destinatie],$C110,TabIstoricSalarizare[Eligibilitate scopuri tarifare],$D110,TabIstoricSalarizare[Anul],U$5)</f>
        <v>0</v>
      </c>
      <c r="V110" s="128">
        <f>SUMIFS(TabIstoricSalarizare[Valoarea obligațiunii calculate, lei],TabIstoricSalarizare[Destinatie],$C110,TabIstoricSalarizare[Eligibilitate scopuri tarifare],$D110,TabIstoricSalarizare[Anul],V$5)</f>
        <v>0</v>
      </c>
      <c r="W110" s="128">
        <f>SUMIFS(TabIstoricSalarizare[Valoarea obligațiunii calculate, lei],TabIstoricSalarizare[Destinatie],$C110,TabIstoricSalarizare[Eligibilitate scopuri tarifare],$D110,TabIstoricSalarizare[Anul],W$5)</f>
        <v>0</v>
      </c>
      <c r="X110" s="128">
        <f>SUMIFS(TabIstoricSalarizare[Valoarea obligațiunii calculate, lei],TabIstoricSalarizare[Destinatie],$C110,TabIstoricSalarizare[Eligibilitate scopuri tarifare],$D110,TabIstoricSalarizare[Anul],X$5)</f>
        <v>0</v>
      </c>
      <c r="Y110" s="128">
        <f>SUMIFS(TabIstoricSalarizare[Valoarea obligațiunii calculate, lei],TabIstoricSalarizare[Destinatie],$C110,TabIstoricSalarizare[Eligibilitate scopuri tarifare],$D110,TabIstoricSalarizare[Anul],Y$5)</f>
        <v>0</v>
      </c>
      <c r="Z110" s="128">
        <f>SUMIFS(TabIstoricSalarizare[Valoarea obligațiunii calculate, lei],TabIstoricSalarizare[Destinatie],$C110,TabIstoricSalarizare[Eligibilitate scopuri tarifare],$D110,TabIstoricSalarizare[Anul],Z$5)</f>
        <v>0</v>
      </c>
      <c r="AA110" s="128">
        <f>SUMIFS(TabIstoricSalarizare[Valoarea obligațiunii calculate, lei],TabIstoricSalarizare[Destinatie],$C110,TabIstoricSalarizare[Eligibilitate scopuri tarifare],$D110,TabIstoricSalarizare[Anul],AA$5)</f>
        <v>0</v>
      </c>
      <c r="AB110" s="128">
        <f>SUMIFS(TabIstoricSalarizare[Valoarea obligațiunii calculate, lei],TabIstoricSalarizare[Destinatie],$C110,TabIstoricSalarizare[Eligibilitate scopuri tarifare],$D110,TabIstoricSalarizare[Anul],AB$5)</f>
        <v>0</v>
      </c>
      <c r="AC110" s="128">
        <f>SUMIFS(TabIstoricSalarizare[Valoarea obligațiunii calculate, lei],TabIstoricSalarizare[Destinatie],$C110,TabIstoricSalarizare[Eligibilitate scopuri tarifare],$D110,TabIstoricSalarizare[Anul],AC$5)</f>
        <v>0</v>
      </c>
      <c r="AD110" s="128">
        <f>SUMIFS(TabIstoricSalarizare[Valoarea obligațiunii calculate, lei],TabIstoricSalarizare[Destinatie],$C110,TabIstoricSalarizare[Eligibilitate scopuri tarifare],$D110,TabIstoricSalarizare[Anul],AD$5)</f>
        <v>0</v>
      </c>
      <c r="AE110" s="128">
        <f>SUMIFS(TabIstoricSalarizare[Valoarea obligațiunii calculate, lei],TabIstoricSalarizare[Destinatie],$C110,TabIstoricSalarizare[Eligibilitate scopuri tarifare],$D110,TabIstoricSalarizare[Anul],AE$5)</f>
        <v>0</v>
      </c>
      <c r="AF110" s="128">
        <f>SUMIFS(TabIstoricSalarizare[Valoarea obligațiunii calculate, lei],TabIstoricSalarizare[Destinatie],$C110,TabIstoricSalarizare[Eligibilitate scopuri tarifare],$D110,TabIstoricSalarizare[Anul],AF$5)</f>
        <v>0</v>
      </c>
      <c r="AG110" s="128">
        <f>SUMIFS(TabIstoricSalarizare[Valoarea obligațiunii calculate, lei],TabIstoricSalarizare[Destinatie],$C110,TabIstoricSalarizare[Eligibilitate scopuri tarifare],$D110,TabIstoricSalarizare[Anul],AG$5)</f>
        <v>0</v>
      </c>
    </row>
    <row r="111" spans="1:34" outlineLevel="1" x14ac:dyDescent="0.2">
      <c r="A111" s="347" t="str">
        <f t="shared" si="17"/>
        <v>nul</v>
      </c>
      <c r="B111" s="114">
        <f>COUNTA(F$7:F111)</f>
        <v>105</v>
      </c>
      <c r="C111" s="129" t="s">
        <v>39</v>
      </c>
      <c r="D111" s="114"/>
      <c r="E111" s="114"/>
      <c r="F111" s="115" t="s">
        <v>40</v>
      </c>
      <c r="G111" s="114"/>
      <c r="H111" s="116" t="s">
        <v>469</v>
      </c>
      <c r="I111" s="117"/>
      <c r="J111" s="117"/>
      <c r="K111" s="116"/>
      <c r="L111" s="118"/>
      <c r="M111" s="118">
        <f t="shared" ref="M111" si="50">SUM(M112:M113)</f>
        <v>0</v>
      </c>
      <c r="N111" s="118">
        <f t="shared" ref="N111" si="51">SUM(N112:N113)</f>
        <v>0</v>
      </c>
      <c r="O111" s="118">
        <f t="shared" ref="O111" si="52">SUM(O112:O113)</f>
        <v>0</v>
      </c>
      <c r="P111" s="118">
        <f t="shared" ref="P111" si="53">SUM(P112:P113)</f>
        <v>0</v>
      </c>
      <c r="Q111" s="118">
        <f t="shared" ref="Q111" si="54">SUM(Q112:Q113)</f>
        <v>0</v>
      </c>
      <c r="R111" s="118">
        <f t="shared" ref="R111" si="55">SUM(R112:R113)</f>
        <v>0</v>
      </c>
      <c r="S111" s="118">
        <f t="shared" ref="S111" si="56">SUM(S112:S113)</f>
        <v>0</v>
      </c>
      <c r="T111" s="118">
        <f t="shared" ref="T111" si="57">SUM(T112:T113)</f>
        <v>0</v>
      </c>
      <c r="U111" s="118">
        <f t="shared" ref="U111" si="58">SUM(U112:U113)</f>
        <v>0</v>
      </c>
      <c r="V111" s="118">
        <f t="shared" ref="V111" si="59">SUM(V112:V113)</f>
        <v>0</v>
      </c>
      <c r="W111" s="118">
        <f t="shared" ref="W111" si="60">SUM(W112:W113)</f>
        <v>0</v>
      </c>
      <c r="X111" s="118">
        <f t="shared" ref="X111" si="61">SUM(X112:X113)</f>
        <v>0</v>
      </c>
      <c r="Y111" s="118">
        <f t="shared" ref="Y111" si="62">SUM(Y112:Y113)</f>
        <v>0</v>
      </c>
      <c r="Z111" s="118">
        <f t="shared" ref="Z111" si="63">SUM(Z112:Z113)</f>
        <v>0</v>
      </c>
      <c r="AA111" s="118">
        <f t="shared" ref="AA111" si="64">SUM(AA112:AA113)</f>
        <v>0</v>
      </c>
      <c r="AB111" s="118">
        <f t="shared" ref="AB111" si="65">SUM(AB112:AB113)</f>
        <v>0</v>
      </c>
      <c r="AC111" s="118">
        <f t="shared" ref="AC111" si="66">SUM(AC112:AC113)</f>
        <v>0</v>
      </c>
      <c r="AD111" s="118">
        <f t="shared" ref="AD111" si="67">SUM(AD112:AD113)</f>
        <v>0</v>
      </c>
      <c r="AE111" s="118">
        <f t="shared" ref="AE111" si="68">SUM(AE112:AE113)</f>
        <v>0</v>
      </c>
      <c r="AF111" s="118">
        <f t="shared" ref="AF111" si="69">SUM(AF112:AF113)</f>
        <v>0</v>
      </c>
      <c r="AG111" s="118">
        <f t="shared" ref="AG111" si="70">SUM(AG112:AG113)</f>
        <v>0</v>
      </c>
    </row>
    <row r="112" spans="1:34" outlineLevel="1" x14ac:dyDescent="0.2">
      <c r="A112" s="347" t="str">
        <f t="shared" si="17"/>
        <v>nul</v>
      </c>
      <c r="B112" s="119">
        <f>COUNTA(F$7:F112)</f>
        <v>106</v>
      </c>
      <c r="C112" s="120" t="str">
        <f>C111</f>
        <v>SATA</v>
      </c>
      <c r="D112" s="119">
        <v>1</v>
      </c>
      <c r="E112" s="119"/>
      <c r="F112" s="119" t="s">
        <v>471</v>
      </c>
      <c r="G112" s="119"/>
      <c r="H112" s="121" t="s">
        <v>469</v>
      </c>
      <c r="I112" s="122"/>
      <c r="J112" s="122"/>
      <c r="K112" s="121"/>
      <c r="L112" s="123"/>
      <c r="M112" s="123">
        <f>SUMIFS(TabIstoricSalarizare[Valoarea obligațiunii calculate, lei],TabIstoricSalarizare[Destinatie],$C112,TabIstoricSalarizare[Eligibilitate scopuri tarifare],$D112,TabIstoricSalarizare[Anul],M$5)</f>
        <v>0</v>
      </c>
      <c r="N112" s="123">
        <f>SUMIFS(TabIstoricSalarizare[Valoarea obligațiunii calculate, lei],TabIstoricSalarizare[Destinatie],$C112,TabIstoricSalarizare[Eligibilitate scopuri tarifare],$D112,TabIstoricSalarizare[Anul],N$5)</f>
        <v>0</v>
      </c>
      <c r="O112" s="123">
        <f>SUMIFS(TabIstoricSalarizare[Valoarea obligațiunii calculate, lei],TabIstoricSalarizare[Destinatie],$C112,TabIstoricSalarizare[Eligibilitate scopuri tarifare],$D112,TabIstoricSalarizare[Anul],O$5)</f>
        <v>0</v>
      </c>
      <c r="P112" s="123">
        <f>SUMIFS(TabIstoricSalarizare[Valoarea obligațiunii calculate, lei],TabIstoricSalarizare[Destinatie],$C112,TabIstoricSalarizare[Eligibilitate scopuri tarifare],$D112,TabIstoricSalarizare[Anul],P$5)</f>
        <v>0</v>
      </c>
      <c r="Q112" s="123">
        <f>SUMIFS(TabIstoricSalarizare[Valoarea obligațiunii calculate, lei],TabIstoricSalarizare[Destinatie],$C112,TabIstoricSalarizare[Eligibilitate scopuri tarifare],$D112,TabIstoricSalarizare[Anul],Q$5)</f>
        <v>0</v>
      </c>
      <c r="R112" s="123">
        <f>SUMIFS(TabIstoricSalarizare[Valoarea obligațiunii calculate, lei],TabIstoricSalarizare[Destinatie],$C112,TabIstoricSalarizare[Eligibilitate scopuri tarifare],$D112,TabIstoricSalarizare[Anul],R$5)</f>
        <v>0</v>
      </c>
      <c r="S112" s="123">
        <f>SUMIFS(TabIstoricSalarizare[Valoarea obligațiunii calculate, lei],TabIstoricSalarizare[Destinatie],$C112,TabIstoricSalarizare[Eligibilitate scopuri tarifare],$D112,TabIstoricSalarizare[Anul],S$5)</f>
        <v>0</v>
      </c>
      <c r="T112" s="123">
        <f>SUMIFS(TabIstoricSalarizare[Valoarea obligațiunii calculate, lei],TabIstoricSalarizare[Destinatie],$C112,TabIstoricSalarizare[Eligibilitate scopuri tarifare],$D112,TabIstoricSalarizare[Anul],T$5)</f>
        <v>0</v>
      </c>
      <c r="U112" s="123">
        <f>SUMIFS(TabIstoricSalarizare[Valoarea obligațiunii calculate, lei],TabIstoricSalarizare[Destinatie],$C112,TabIstoricSalarizare[Eligibilitate scopuri tarifare],$D112,TabIstoricSalarizare[Anul],U$5)</f>
        <v>0</v>
      </c>
      <c r="V112" s="123">
        <f>SUMIFS(TabIstoricSalarizare[Valoarea obligațiunii calculate, lei],TabIstoricSalarizare[Destinatie],$C112,TabIstoricSalarizare[Eligibilitate scopuri tarifare],$D112,TabIstoricSalarizare[Anul],V$5)</f>
        <v>0</v>
      </c>
      <c r="W112" s="123">
        <f>SUMIFS(TabIstoricSalarizare[Valoarea obligațiunii calculate, lei],TabIstoricSalarizare[Destinatie],$C112,TabIstoricSalarizare[Eligibilitate scopuri tarifare],$D112,TabIstoricSalarizare[Anul],W$5)</f>
        <v>0</v>
      </c>
      <c r="X112" s="123">
        <f>SUMIFS(TabIstoricSalarizare[Valoarea obligațiunii calculate, lei],TabIstoricSalarizare[Destinatie],$C112,TabIstoricSalarizare[Eligibilitate scopuri tarifare],$D112,TabIstoricSalarizare[Anul],X$5)</f>
        <v>0</v>
      </c>
      <c r="Y112" s="123">
        <f>SUMIFS(TabIstoricSalarizare[Valoarea obligațiunii calculate, lei],TabIstoricSalarizare[Destinatie],$C112,TabIstoricSalarizare[Eligibilitate scopuri tarifare],$D112,TabIstoricSalarizare[Anul],Y$5)</f>
        <v>0</v>
      </c>
      <c r="Z112" s="123">
        <f>SUMIFS(TabIstoricSalarizare[Valoarea obligațiunii calculate, lei],TabIstoricSalarizare[Destinatie],$C112,TabIstoricSalarizare[Eligibilitate scopuri tarifare],$D112,TabIstoricSalarizare[Anul],Z$5)</f>
        <v>0</v>
      </c>
      <c r="AA112" s="123">
        <f>SUMIFS(TabIstoricSalarizare[Valoarea obligațiunii calculate, lei],TabIstoricSalarizare[Destinatie],$C112,TabIstoricSalarizare[Eligibilitate scopuri tarifare],$D112,TabIstoricSalarizare[Anul],AA$5)</f>
        <v>0</v>
      </c>
      <c r="AB112" s="123">
        <f>SUMIFS(TabIstoricSalarizare[Valoarea obligațiunii calculate, lei],TabIstoricSalarizare[Destinatie],$C112,TabIstoricSalarizare[Eligibilitate scopuri tarifare],$D112,TabIstoricSalarizare[Anul],AB$5)</f>
        <v>0</v>
      </c>
      <c r="AC112" s="123">
        <f>SUMIFS(TabIstoricSalarizare[Valoarea obligațiunii calculate, lei],TabIstoricSalarizare[Destinatie],$C112,TabIstoricSalarizare[Eligibilitate scopuri tarifare],$D112,TabIstoricSalarizare[Anul],AC$5)</f>
        <v>0</v>
      </c>
      <c r="AD112" s="123">
        <f>SUMIFS(TabIstoricSalarizare[Valoarea obligațiunii calculate, lei],TabIstoricSalarizare[Destinatie],$C112,TabIstoricSalarizare[Eligibilitate scopuri tarifare],$D112,TabIstoricSalarizare[Anul],AD$5)</f>
        <v>0</v>
      </c>
      <c r="AE112" s="123">
        <f>SUMIFS(TabIstoricSalarizare[Valoarea obligațiunii calculate, lei],TabIstoricSalarizare[Destinatie],$C112,TabIstoricSalarizare[Eligibilitate scopuri tarifare],$D112,TabIstoricSalarizare[Anul],AE$5)</f>
        <v>0</v>
      </c>
      <c r="AF112" s="123">
        <f>SUMIFS(TabIstoricSalarizare[Valoarea obligațiunii calculate, lei],TabIstoricSalarizare[Destinatie],$C112,TabIstoricSalarizare[Eligibilitate scopuri tarifare],$D112,TabIstoricSalarizare[Anul],AF$5)</f>
        <v>0</v>
      </c>
      <c r="AG112" s="123">
        <f>SUMIFS(TabIstoricSalarizare[Valoarea obligațiunii calculate, lei],TabIstoricSalarizare[Destinatie],$C112,TabIstoricSalarizare[Eligibilitate scopuri tarifare],$D112,TabIstoricSalarizare[Anul],AG$5)</f>
        <v>0</v>
      </c>
    </row>
    <row r="113" spans="1:33" outlineLevel="1" x14ac:dyDescent="0.2">
      <c r="A113" s="347" t="str">
        <f t="shared" si="17"/>
        <v>nul</v>
      </c>
      <c r="B113" s="124">
        <f>COUNTA(F$7:F113)</f>
        <v>107</v>
      </c>
      <c r="C113" s="125" t="str">
        <f>C112</f>
        <v>SATA</v>
      </c>
      <c r="D113" s="124">
        <v>2</v>
      </c>
      <c r="E113" s="124"/>
      <c r="F113" s="124" t="s">
        <v>472</v>
      </c>
      <c r="G113" s="124"/>
      <c r="H113" s="126" t="s">
        <v>469</v>
      </c>
      <c r="I113" s="127"/>
      <c r="J113" s="127"/>
      <c r="K113" s="126"/>
      <c r="L113" s="128"/>
      <c r="M113" s="128">
        <f>SUMIFS(TabIstoricSalarizare[Valoarea obligațiunii calculate, lei],TabIstoricSalarizare[Destinatie],$C113,TabIstoricSalarizare[Eligibilitate scopuri tarifare],$D113,TabIstoricSalarizare[Anul],M$5)</f>
        <v>0</v>
      </c>
      <c r="N113" s="128">
        <f>SUMIFS(TabIstoricSalarizare[Valoarea obligațiunii calculate, lei],TabIstoricSalarizare[Destinatie],$C113,TabIstoricSalarizare[Eligibilitate scopuri tarifare],$D113,TabIstoricSalarizare[Anul],N$5)</f>
        <v>0</v>
      </c>
      <c r="O113" s="128">
        <f>SUMIFS(TabIstoricSalarizare[Valoarea obligațiunii calculate, lei],TabIstoricSalarizare[Destinatie],$C113,TabIstoricSalarizare[Eligibilitate scopuri tarifare],$D113,TabIstoricSalarizare[Anul],O$5)</f>
        <v>0</v>
      </c>
      <c r="P113" s="128">
        <f>SUMIFS(TabIstoricSalarizare[Valoarea obligațiunii calculate, lei],TabIstoricSalarizare[Destinatie],$C113,TabIstoricSalarizare[Eligibilitate scopuri tarifare],$D113,TabIstoricSalarizare[Anul],P$5)</f>
        <v>0</v>
      </c>
      <c r="Q113" s="128">
        <f>SUMIFS(TabIstoricSalarizare[Valoarea obligațiunii calculate, lei],TabIstoricSalarizare[Destinatie],$C113,TabIstoricSalarizare[Eligibilitate scopuri tarifare],$D113,TabIstoricSalarizare[Anul],Q$5)</f>
        <v>0</v>
      </c>
      <c r="R113" s="128">
        <f>SUMIFS(TabIstoricSalarizare[Valoarea obligațiunii calculate, lei],TabIstoricSalarizare[Destinatie],$C113,TabIstoricSalarizare[Eligibilitate scopuri tarifare],$D113,TabIstoricSalarizare[Anul],R$5)</f>
        <v>0</v>
      </c>
      <c r="S113" s="128">
        <f>SUMIFS(TabIstoricSalarizare[Valoarea obligațiunii calculate, lei],TabIstoricSalarizare[Destinatie],$C113,TabIstoricSalarizare[Eligibilitate scopuri tarifare],$D113,TabIstoricSalarizare[Anul],S$5)</f>
        <v>0</v>
      </c>
      <c r="T113" s="128">
        <f>SUMIFS(TabIstoricSalarizare[Valoarea obligațiunii calculate, lei],TabIstoricSalarizare[Destinatie],$C113,TabIstoricSalarizare[Eligibilitate scopuri tarifare],$D113,TabIstoricSalarizare[Anul],T$5)</f>
        <v>0</v>
      </c>
      <c r="U113" s="128">
        <f>SUMIFS(TabIstoricSalarizare[Valoarea obligațiunii calculate, lei],TabIstoricSalarizare[Destinatie],$C113,TabIstoricSalarizare[Eligibilitate scopuri tarifare],$D113,TabIstoricSalarizare[Anul],U$5)</f>
        <v>0</v>
      </c>
      <c r="V113" s="128">
        <f>SUMIFS(TabIstoricSalarizare[Valoarea obligațiunii calculate, lei],TabIstoricSalarizare[Destinatie],$C113,TabIstoricSalarizare[Eligibilitate scopuri tarifare],$D113,TabIstoricSalarizare[Anul],V$5)</f>
        <v>0</v>
      </c>
      <c r="W113" s="128">
        <f>SUMIFS(TabIstoricSalarizare[Valoarea obligațiunii calculate, lei],TabIstoricSalarizare[Destinatie],$C113,TabIstoricSalarizare[Eligibilitate scopuri tarifare],$D113,TabIstoricSalarizare[Anul],W$5)</f>
        <v>0</v>
      </c>
      <c r="X113" s="128">
        <f>SUMIFS(TabIstoricSalarizare[Valoarea obligațiunii calculate, lei],TabIstoricSalarizare[Destinatie],$C113,TabIstoricSalarizare[Eligibilitate scopuri tarifare],$D113,TabIstoricSalarizare[Anul],X$5)</f>
        <v>0</v>
      </c>
      <c r="Y113" s="128">
        <f>SUMIFS(TabIstoricSalarizare[Valoarea obligațiunii calculate, lei],TabIstoricSalarizare[Destinatie],$C113,TabIstoricSalarizare[Eligibilitate scopuri tarifare],$D113,TabIstoricSalarizare[Anul],Y$5)</f>
        <v>0</v>
      </c>
      <c r="Z113" s="128">
        <f>SUMIFS(TabIstoricSalarizare[Valoarea obligațiunii calculate, lei],TabIstoricSalarizare[Destinatie],$C113,TabIstoricSalarizare[Eligibilitate scopuri tarifare],$D113,TabIstoricSalarizare[Anul],Z$5)</f>
        <v>0</v>
      </c>
      <c r="AA113" s="128">
        <f>SUMIFS(TabIstoricSalarizare[Valoarea obligațiunii calculate, lei],TabIstoricSalarizare[Destinatie],$C113,TabIstoricSalarizare[Eligibilitate scopuri tarifare],$D113,TabIstoricSalarizare[Anul],AA$5)</f>
        <v>0</v>
      </c>
      <c r="AB113" s="128">
        <f>SUMIFS(TabIstoricSalarizare[Valoarea obligațiunii calculate, lei],TabIstoricSalarizare[Destinatie],$C113,TabIstoricSalarizare[Eligibilitate scopuri tarifare],$D113,TabIstoricSalarizare[Anul],AB$5)</f>
        <v>0</v>
      </c>
      <c r="AC113" s="128">
        <f>SUMIFS(TabIstoricSalarizare[Valoarea obligațiunii calculate, lei],TabIstoricSalarizare[Destinatie],$C113,TabIstoricSalarizare[Eligibilitate scopuri tarifare],$D113,TabIstoricSalarizare[Anul],AC$5)</f>
        <v>0</v>
      </c>
      <c r="AD113" s="128">
        <f>SUMIFS(TabIstoricSalarizare[Valoarea obligațiunii calculate, lei],TabIstoricSalarizare[Destinatie],$C113,TabIstoricSalarizare[Eligibilitate scopuri tarifare],$D113,TabIstoricSalarizare[Anul],AD$5)</f>
        <v>0</v>
      </c>
      <c r="AE113" s="128">
        <f>SUMIFS(TabIstoricSalarizare[Valoarea obligațiunii calculate, lei],TabIstoricSalarizare[Destinatie],$C113,TabIstoricSalarizare[Eligibilitate scopuri tarifare],$D113,TabIstoricSalarizare[Anul],AE$5)</f>
        <v>0</v>
      </c>
      <c r="AF113" s="128">
        <f>SUMIFS(TabIstoricSalarizare[Valoarea obligațiunii calculate, lei],TabIstoricSalarizare[Destinatie],$C113,TabIstoricSalarizare[Eligibilitate scopuri tarifare],$D113,TabIstoricSalarizare[Anul],AF$5)</f>
        <v>0</v>
      </c>
      <c r="AG113" s="128">
        <f>SUMIFS(TabIstoricSalarizare[Valoarea obligațiunii calculate, lei],TabIstoricSalarizare[Destinatie],$C113,TabIstoricSalarizare[Eligibilitate scopuri tarifare],$D113,TabIstoricSalarizare[Anul],AG$5)</f>
        <v>0</v>
      </c>
    </row>
    <row r="114" spans="1:33" outlineLevel="1" x14ac:dyDescent="0.2">
      <c r="A114" s="347" t="str">
        <f t="shared" si="17"/>
        <v>nul</v>
      </c>
      <c r="B114" s="114">
        <f>COUNTA(F$7:F114)</f>
        <v>108</v>
      </c>
      <c r="C114" s="129" t="s">
        <v>47</v>
      </c>
      <c r="D114" s="114"/>
      <c r="E114" s="114"/>
      <c r="F114" s="115" t="s">
        <v>48</v>
      </c>
      <c r="G114" s="114"/>
      <c r="H114" s="116" t="s">
        <v>469</v>
      </c>
      <c r="I114" s="117"/>
      <c r="J114" s="117"/>
      <c r="K114" s="116"/>
      <c r="L114" s="118"/>
      <c r="M114" s="118">
        <f t="shared" ref="M114" si="71">SUM(M115:M116)</f>
        <v>0</v>
      </c>
      <c r="N114" s="118">
        <f t="shared" ref="N114" si="72">SUM(N115:N116)</f>
        <v>0</v>
      </c>
      <c r="O114" s="118">
        <f t="shared" ref="O114" si="73">SUM(O115:O116)</f>
        <v>0</v>
      </c>
      <c r="P114" s="118">
        <f t="shared" ref="P114" si="74">SUM(P115:P116)</f>
        <v>0</v>
      </c>
      <c r="Q114" s="118">
        <f t="shared" ref="Q114" si="75">SUM(Q115:Q116)</f>
        <v>0</v>
      </c>
      <c r="R114" s="118">
        <f t="shared" ref="R114" si="76">SUM(R115:R116)</f>
        <v>0</v>
      </c>
      <c r="S114" s="118">
        <f t="shared" ref="S114" si="77">SUM(S115:S116)</f>
        <v>0</v>
      </c>
      <c r="T114" s="118">
        <f t="shared" ref="T114" si="78">SUM(T115:T116)</f>
        <v>0</v>
      </c>
      <c r="U114" s="118">
        <f t="shared" ref="U114" si="79">SUM(U115:U116)</f>
        <v>0</v>
      </c>
      <c r="V114" s="118">
        <f t="shared" ref="V114" si="80">SUM(V115:V116)</f>
        <v>0</v>
      </c>
      <c r="W114" s="118">
        <f t="shared" ref="W114" si="81">SUM(W115:W116)</f>
        <v>0</v>
      </c>
      <c r="X114" s="118">
        <f t="shared" ref="X114" si="82">SUM(X115:X116)</f>
        <v>0</v>
      </c>
      <c r="Y114" s="118">
        <f t="shared" ref="Y114" si="83">SUM(Y115:Y116)</f>
        <v>0</v>
      </c>
      <c r="Z114" s="118">
        <f t="shared" ref="Z114" si="84">SUM(Z115:Z116)</f>
        <v>0</v>
      </c>
      <c r="AA114" s="118">
        <f t="shared" ref="AA114" si="85">SUM(AA115:AA116)</f>
        <v>0</v>
      </c>
      <c r="AB114" s="118">
        <f t="shared" ref="AB114" si="86">SUM(AB115:AB116)</f>
        <v>0</v>
      </c>
      <c r="AC114" s="118">
        <f t="shared" ref="AC114" si="87">SUM(AC115:AC116)</f>
        <v>0</v>
      </c>
      <c r="AD114" s="118">
        <f t="shared" ref="AD114" si="88">SUM(AD115:AD116)</f>
        <v>0</v>
      </c>
      <c r="AE114" s="118">
        <f t="shared" ref="AE114" si="89">SUM(AE115:AE116)</f>
        <v>0</v>
      </c>
      <c r="AF114" s="118">
        <f t="shared" ref="AF114" si="90">SUM(AF115:AF116)</f>
        <v>0</v>
      </c>
      <c r="AG114" s="118">
        <f t="shared" ref="AG114" si="91">SUM(AG115:AG116)</f>
        <v>0</v>
      </c>
    </row>
    <row r="115" spans="1:33" outlineLevel="1" x14ac:dyDescent="0.2">
      <c r="A115" s="347" t="str">
        <f t="shared" si="17"/>
        <v>nul</v>
      </c>
      <c r="B115" s="119">
        <f>COUNTA(F$7:F115)</f>
        <v>109</v>
      </c>
      <c r="C115" s="120" t="str">
        <f>C114</f>
        <v>SATH</v>
      </c>
      <c r="D115" s="119">
        <v>1</v>
      </c>
      <c r="E115" s="119"/>
      <c r="F115" s="119" t="s">
        <v>471</v>
      </c>
      <c r="G115" s="119"/>
      <c r="H115" s="121" t="s">
        <v>469</v>
      </c>
      <c r="I115" s="122"/>
      <c r="J115" s="122"/>
      <c r="K115" s="121"/>
      <c r="L115" s="123"/>
      <c r="M115" s="123">
        <f>SUMIFS(TabIstoricSalarizare[Valoarea obligațiunii calculate, lei],TabIstoricSalarizare[Destinatie],$C115,TabIstoricSalarizare[Eligibilitate scopuri tarifare],$D115,TabIstoricSalarizare[Anul],M$5)</f>
        <v>0</v>
      </c>
      <c r="N115" s="123">
        <f>SUMIFS(TabIstoricSalarizare[Valoarea obligațiunii calculate, lei],TabIstoricSalarizare[Destinatie],$C115,TabIstoricSalarizare[Eligibilitate scopuri tarifare],$D115,TabIstoricSalarizare[Anul],N$5)</f>
        <v>0</v>
      </c>
      <c r="O115" s="123">
        <f>SUMIFS(TabIstoricSalarizare[Valoarea obligațiunii calculate, lei],TabIstoricSalarizare[Destinatie],$C115,TabIstoricSalarizare[Eligibilitate scopuri tarifare],$D115,TabIstoricSalarizare[Anul],O$5)</f>
        <v>0</v>
      </c>
      <c r="P115" s="123">
        <f>SUMIFS(TabIstoricSalarizare[Valoarea obligațiunii calculate, lei],TabIstoricSalarizare[Destinatie],$C115,TabIstoricSalarizare[Eligibilitate scopuri tarifare],$D115,TabIstoricSalarizare[Anul],P$5)</f>
        <v>0</v>
      </c>
      <c r="Q115" s="123">
        <f>SUMIFS(TabIstoricSalarizare[Valoarea obligațiunii calculate, lei],TabIstoricSalarizare[Destinatie],$C115,TabIstoricSalarizare[Eligibilitate scopuri tarifare],$D115,TabIstoricSalarizare[Anul],Q$5)</f>
        <v>0</v>
      </c>
      <c r="R115" s="123">
        <f>SUMIFS(TabIstoricSalarizare[Valoarea obligațiunii calculate, lei],TabIstoricSalarizare[Destinatie],$C115,TabIstoricSalarizare[Eligibilitate scopuri tarifare],$D115,TabIstoricSalarizare[Anul],R$5)</f>
        <v>0</v>
      </c>
      <c r="S115" s="123">
        <f>SUMIFS(TabIstoricSalarizare[Valoarea obligațiunii calculate, lei],TabIstoricSalarizare[Destinatie],$C115,TabIstoricSalarizare[Eligibilitate scopuri tarifare],$D115,TabIstoricSalarizare[Anul],S$5)</f>
        <v>0</v>
      </c>
      <c r="T115" s="123">
        <f>SUMIFS(TabIstoricSalarizare[Valoarea obligațiunii calculate, lei],TabIstoricSalarizare[Destinatie],$C115,TabIstoricSalarizare[Eligibilitate scopuri tarifare],$D115,TabIstoricSalarizare[Anul],T$5)</f>
        <v>0</v>
      </c>
      <c r="U115" s="123">
        <f>SUMIFS(TabIstoricSalarizare[Valoarea obligațiunii calculate, lei],TabIstoricSalarizare[Destinatie],$C115,TabIstoricSalarizare[Eligibilitate scopuri tarifare],$D115,TabIstoricSalarizare[Anul],U$5)</f>
        <v>0</v>
      </c>
      <c r="V115" s="123">
        <f>SUMIFS(TabIstoricSalarizare[Valoarea obligațiunii calculate, lei],TabIstoricSalarizare[Destinatie],$C115,TabIstoricSalarizare[Eligibilitate scopuri tarifare],$D115,TabIstoricSalarizare[Anul],V$5)</f>
        <v>0</v>
      </c>
      <c r="W115" s="123">
        <f>SUMIFS(TabIstoricSalarizare[Valoarea obligațiunii calculate, lei],TabIstoricSalarizare[Destinatie],$C115,TabIstoricSalarizare[Eligibilitate scopuri tarifare],$D115,TabIstoricSalarizare[Anul],W$5)</f>
        <v>0</v>
      </c>
      <c r="X115" s="123">
        <f>SUMIFS(TabIstoricSalarizare[Valoarea obligațiunii calculate, lei],TabIstoricSalarizare[Destinatie],$C115,TabIstoricSalarizare[Eligibilitate scopuri tarifare],$D115,TabIstoricSalarizare[Anul],X$5)</f>
        <v>0</v>
      </c>
      <c r="Y115" s="123">
        <f>SUMIFS(TabIstoricSalarizare[Valoarea obligațiunii calculate, lei],TabIstoricSalarizare[Destinatie],$C115,TabIstoricSalarizare[Eligibilitate scopuri tarifare],$D115,TabIstoricSalarizare[Anul],Y$5)</f>
        <v>0</v>
      </c>
      <c r="Z115" s="123">
        <f>SUMIFS(TabIstoricSalarizare[Valoarea obligațiunii calculate, lei],TabIstoricSalarizare[Destinatie],$C115,TabIstoricSalarizare[Eligibilitate scopuri tarifare],$D115,TabIstoricSalarizare[Anul],Z$5)</f>
        <v>0</v>
      </c>
      <c r="AA115" s="123">
        <f>SUMIFS(TabIstoricSalarizare[Valoarea obligațiunii calculate, lei],TabIstoricSalarizare[Destinatie],$C115,TabIstoricSalarizare[Eligibilitate scopuri tarifare],$D115,TabIstoricSalarizare[Anul],AA$5)</f>
        <v>0</v>
      </c>
      <c r="AB115" s="123">
        <f>SUMIFS(TabIstoricSalarizare[Valoarea obligațiunii calculate, lei],TabIstoricSalarizare[Destinatie],$C115,TabIstoricSalarizare[Eligibilitate scopuri tarifare],$D115,TabIstoricSalarizare[Anul],AB$5)</f>
        <v>0</v>
      </c>
      <c r="AC115" s="123">
        <f>SUMIFS(TabIstoricSalarizare[Valoarea obligațiunii calculate, lei],TabIstoricSalarizare[Destinatie],$C115,TabIstoricSalarizare[Eligibilitate scopuri tarifare],$D115,TabIstoricSalarizare[Anul],AC$5)</f>
        <v>0</v>
      </c>
      <c r="AD115" s="123">
        <f>SUMIFS(TabIstoricSalarizare[Valoarea obligațiunii calculate, lei],TabIstoricSalarizare[Destinatie],$C115,TabIstoricSalarizare[Eligibilitate scopuri tarifare],$D115,TabIstoricSalarizare[Anul],AD$5)</f>
        <v>0</v>
      </c>
      <c r="AE115" s="123">
        <f>SUMIFS(TabIstoricSalarizare[Valoarea obligațiunii calculate, lei],TabIstoricSalarizare[Destinatie],$C115,TabIstoricSalarizare[Eligibilitate scopuri tarifare],$D115,TabIstoricSalarizare[Anul],AE$5)</f>
        <v>0</v>
      </c>
      <c r="AF115" s="123">
        <f>SUMIFS(TabIstoricSalarizare[Valoarea obligațiunii calculate, lei],TabIstoricSalarizare[Destinatie],$C115,TabIstoricSalarizare[Eligibilitate scopuri tarifare],$D115,TabIstoricSalarizare[Anul],AF$5)</f>
        <v>0</v>
      </c>
      <c r="AG115" s="123">
        <f>SUMIFS(TabIstoricSalarizare[Valoarea obligațiunii calculate, lei],TabIstoricSalarizare[Destinatie],$C115,TabIstoricSalarizare[Eligibilitate scopuri tarifare],$D115,TabIstoricSalarizare[Anul],AG$5)</f>
        <v>0</v>
      </c>
    </row>
    <row r="116" spans="1:33" outlineLevel="1" x14ac:dyDescent="0.2">
      <c r="A116" s="347" t="str">
        <f t="shared" si="17"/>
        <v>nul</v>
      </c>
      <c r="B116" s="124">
        <f>COUNTA(F$7:F116)</f>
        <v>110</v>
      </c>
      <c r="C116" s="125" t="str">
        <f>C115</f>
        <v>SATH</v>
      </c>
      <c r="D116" s="124">
        <v>2</v>
      </c>
      <c r="E116" s="124"/>
      <c r="F116" s="124" t="s">
        <v>472</v>
      </c>
      <c r="G116" s="124"/>
      <c r="H116" s="126" t="s">
        <v>469</v>
      </c>
      <c r="I116" s="127"/>
      <c r="J116" s="127"/>
      <c r="K116" s="126"/>
      <c r="L116" s="128"/>
      <c r="M116" s="128">
        <f>SUMIFS(TabIstoricSalarizare[Valoarea obligațiunii calculate, lei],TabIstoricSalarizare[Destinatie],$C116,TabIstoricSalarizare[Eligibilitate scopuri tarifare],$D116,TabIstoricSalarizare[Anul],M$5)</f>
        <v>0</v>
      </c>
      <c r="N116" s="128">
        <f>SUMIFS(TabIstoricSalarizare[Valoarea obligațiunii calculate, lei],TabIstoricSalarizare[Destinatie],$C116,TabIstoricSalarizare[Eligibilitate scopuri tarifare],$D116,TabIstoricSalarizare[Anul],N$5)</f>
        <v>0</v>
      </c>
      <c r="O116" s="128">
        <f>SUMIFS(TabIstoricSalarizare[Valoarea obligațiunii calculate, lei],TabIstoricSalarizare[Destinatie],$C116,TabIstoricSalarizare[Eligibilitate scopuri tarifare],$D116,TabIstoricSalarizare[Anul],O$5)</f>
        <v>0</v>
      </c>
      <c r="P116" s="128">
        <f>SUMIFS(TabIstoricSalarizare[Valoarea obligațiunii calculate, lei],TabIstoricSalarizare[Destinatie],$C116,TabIstoricSalarizare[Eligibilitate scopuri tarifare],$D116,TabIstoricSalarizare[Anul],P$5)</f>
        <v>0</v>
      </c>
      <c r="Q116" s="128">
        <f>SUMIFS(TabIstoricSalarizare[Valoarea obligațiunii calculate, lei],TabIstoricSalarizare[Destinatie],$C116,TabIstoricSalarizare[Eligibilitate scopuri tarifare],$D116,TabIstoricSalarizare[Anul],Q$5)</f>
        <v>0</v>
      </c>
      <c r="R116" s="128">
        <f>SUMIFS(TabIstoricSalarizare[Valoarea obligațiunii calculate, lei],TabIstoricSalarizare[Destinatie],$C116,TabIstoricSalarizare[Eligibilitate scopuri tarifare],$D116,TabIstoricSalarizare[Anul],R$5)</f>
        <v>0</v>
      </c>
      <c r="S116" s="128">
        <f>SUMIFS(TabIstoricSalarizare[Valoarea obligațiunii calculate, lei],TabIstoricSalarizare[Destinatie],$C116,TabIstoricSalarizare[Eligibilitate scopuri tarifare],$D116,TabIstoricSalarizare[Anul],S$5)</f>
        <v>0</v>
      </c>
      <c r="T116" s="128">
        <f>SUMIFS(TabIstoricSalarizare[Valoarea obligațiunii calculate, lei],TabIstoricSalarizare[Destinatie],$C116,TabIstoricSalarizare[Eligibilitate scopuri tarifare],$D116,TabIstoricSalarizare[Anul],T$5)</f>
        <v>0</v>
      </c>
      <c r="U116" s="128">
        <f>SUMIFS(TabIstoricSalarizare[Valoarea obligațiunii calculate, lei],TabIstoricSalarizare[Destinatie],$C116,TabIstoricSalarizare[Eligibilitate scopuri tarifare],$D116,TabIstoricSalarizare[Anul],U$5)</f>
        <v>0</v>
      </c>
      <c r="V116" s="128">
        <f>SUMIFS(TabIstoricSalarizare[Valoarea obligațiunii calculate, lei],TabIstoricSalarizare[Destinatie],$C116,TabIstoricSalarizare[Eligibilitate scopuri tarifare],$D116,TabIstoricSalarizare[Anul],V$5)</f>
        <v>0</v>
      </c>
      <c r="W116" s="128">
        <f>SUMIFS(TabIstoricSalarizare[Valoarea obligațiunii calculate, lei],TabIstoricSalarizare[Destinatie],$C116,TabIstoricSalarizare[Eligibilitate scopuri tarifare],$D116,TabIstoricSalarizare[Anul],W$5)</f>
        <v>0</v>
      </c>
      <c r="X116" s="128">
        <f>SUMIFS(TabIstoricSalarizare[Valoarea obligațiunii calculate, lei],TabIstoricSalarizare[Destinatie],$C116,TabIstoricSalarizare[Eligibilitate scopuri tarifare],$D116,TabIstoricSalarizare[Anul],X$5)</f>
        <v>0</v>
      </c>
      <c r="Y116" s="128">
        <f>SUMIFS(TabIstoricSalarizare[Valoarea obligațiunii calculate, lei],TabIstoricSalarizare[Destinatie],$C116,TabIstoricSalarizare[Eligibilitate scopuri tarifare],$D116,TabIstoricSalarizare[Anul],Y$5)</f>
        <v>0</v>
      </c>
      <c r="Z116" s="128">
        <f>SUMIFS(TabIstoricSalarizare[Valoarea obligațiunii calculate, lei],TabIstoricSalarizare[Destinatie],$C116,TabIstoricSalarizare[Eligibilitate scopuri tarifare],$D116,TabIstoricSalarizare[Anul],Z$5)</f>
        <v>0</v>
      </c>
      <c r="AA116" s="128">
        <f>SUMIFS(TabIstoricSalarizare[Valoarea obligațiunii calculate, lei],TabIstoricSalarizare[Destinatie],$C116,TabIstoricSalarizare[Eligibilitate scopuri tarifare],$D116,TabIstoricSalarizare[Anul],AA$5)</f>
        <v>0</v>
      </c>
      <c r="AB116" s="128">
        <f>SUMIFS(TabIstoricSalarizare[Valoarea obligațiunii calculate, lei],TabIstoricSalarizare[Destinatie],$C116,TabIstoricSalarizare[Eligibilitate scopuri tarifare],$D116,TabIstoricSalarizare[Anul],AB$5)</f>
        <v>0</v>
      </c>
      <c r="AC116" s="128">
        <f>SUMIFS(TabIstoricSalarizare[Valoarea obligațiunii calculate, lei],TabIstoricSalarizare[Destinatie],$C116,TabIstoricSalarizare[Eligibilitate scopuri tarifare],$D116,TabIstoricSalarizare[Anul],AC$5)</f>
        <v>0</v>
      </c>
      <c r="AD116" s="128">
        <f>SUMIFS(TabIstoricSalarizare[Valoarea obligațiunii calculate, lei],TabIstoricSalarizare[Destinatie],$C116,TabIstoricSalarizare[Eligibilitate scopuri tarifare],$D116,TabIstoricSalarizare[Anul],AD$5)</f>
        <v>0</v>
      </c>
      <c r="AE116" s="128">
        <f>SUMIFS(TabIstoricSalarizare[Valoarea obligațiunii calculate, lei],TabIstoricSalarizare[Destinatie],$C116,TabIstoricSalarizare[Eligibilitate scopuri tarifare],$D116,TabIstoricSalarizare[Anul],AE$5)</f>
        <v>0</v>
      </c>
      <c r="AF116" s="128">
        <f>SUMIFS(TabIstoricSalarizare[Valoarea obligațiunii calculate, lei],TabIstoricSalarizare[Destinatie],$C116,TabIstoricSalarizare[Eligibilitate scopuri tarifare],$D116,TabIstoricSalarizare[Anul],AF$5)</f>
        <v>0</v>
      </c>
      <c r="AG116" s="128">
        <f>SUMIFS(TabIstoricSalarizare[Valoarea obligațiunii calculate, lei],TabIstoricSalarizare[Destinatie],$C116,TabIstoricSalarizare[Eligibilitate scopuri tarifare],$D116,TabIstoricSalarizare[Anul],AG$5)</f>
        <v>0</v>
      </c>
    </row>
    <row r="117" spans="1:33" outlineLevel="1" x14ac:dyDescent="0.2">
      <c r="A117" s="347" t="str">
        <f t="shared" si="17"/>
        <v>nul</v>
      </c>
      <c r="B117" s="114">
        <f>COUNTA(F$7:F117)</f>
        <v>111</v>
      </c>
      <c r="C117" s="129" t="s">
        <v>57</v>
      </c>
      <c r="D117" s="114"/>
      <c r="E117" s="114"/>
      <c r="F117" s="115" t="s">
        <v>58</v>
      </c>
      <c r="G117" s="114"/>
      <c r="H117" s="116" t="s">
        <v>469</v>
      </c>
      <c r="I117" s="117"/>
      <c r="J117" s="117"/>
      <c r="K117" s="116"/>
      <c r="L117" s="118"/>
      <c r="M117" s="118">
        <f t="shared" ref="M117" si="92">SUM(M118:M119)</f>
        <v>0</v>
      </c>
      <c r="N117" s="118">
        <f t="shared" ref="N117" si="93">SUM(N118:N119)</f>
        <v>0</v>
      </c>
      <c r="O117" s="118">
        <f t="shared" ref="O117" si="94">SUM(O118:O119)</f>
        <v>0</v>
      </c>
      <c r="P117" s="118">
        <f t="shared" ref="P117" si="95">SUM(P118:P119)</f>
        <v>0</v>
      </c>
      <c r="Q117" s="118">
        <f t="shared" ref="Q117" si="96">SUM(Q118:Q119)</f>
        <v>0</v>
      </c>
      <c r="R117" s="118">
        <f t="shared" ref="R117" si="97">SUM(R118:R119)</f>
        <v>0</v>
      </c>
      <c r="S117" s="118">
        <f t="shared" ref="S117" si="98">SUM(S118:S119)</f>
        <v>0</v>
      </c>
      <c r="T117" s="118">
        <f t="shared" ref="T117" si="99">SUM(T118:T119)</f>
        <v>0</v>
      </c>
      <c r="U117" s="118">
        <f t="shared" ref="U117" si="100">SUM(U118:U119)</f>
        <v>0</v>
      </c>
      <c r="V117" s="118">
        <f t="shared" ref="V117" si="101">SUM(V118:V119)</f>
        <v>0</v>
      </c>
      <c r="W117" s="118">
        <f t="shared" ref="W117" si="102">SUM(W118:W119)</f>
        <v>0</v>
      </c>
      <c r="X117" s="118">
        <f t="shared" ref="X117" si="103">SUM(X118:X119)</f>
        <v>0</v>
      </c>
      <c r="Y117" s="118">
        <f t="shared" ref="Y117" si="104">SUM(Y118:Y119)</f>
        <v>0</v>
      </c>
      <c r="Z117" s="118">
        <f t="shared" ref="Z117" si="105">SUM(Z118:Z119)</f>
        <v>0</v>
      </c>
      <c r="AA117" s="118">
        <f t="shared" ref="AA117" si="106">SUM(AA118:AA119)</f>
        <v>0</v>
      </c>
      <c r="AB117" s="118">
        <f t="shared" ref="AB117" si="107">SUM(AB118:AB119)</f>
        <v>0</v>
      </c>
      <c r="AC117" s="118">
        <f t="shared" ref="AC117" si="108">SUM(AC118:AC119)</f>
        <v>0</v>
      </c>
      <c r="AD117" s="118">
        <f t="shared" ref="AD117" si="109">SUM(AD118:AD119)</f>
        <v>0</v>
      </c>
      <c r="AE117" s="118">
        <f t="shared" ref="AE117" si="110">SUM(AE118:AE119)</f>
        <v>0</v>
      </c>
      <c r="AF117" s="118">
        <f t="shared" ref="AF117" si="111">SUM(AF118:AF119)</f>
        <v>0</v>
      </c>
      <c r="AG117" s="118">
        <f t="shared" ref="AG117" si="112">SUM(AG118:AG119)</f>
        <v>0</v>
      </c>
    </row>
    <row r="118" spans="1:33" outlineLevel="1" x14ac:dyDescent="0.2">
      <c r="A118" s="347" t="str">
        <f t="shared" si="17"/>
        <v>nul</v>
      </c>
      <c r="B118" s="119">
        <f>COUNTA(F$7:F118)</f>
        <v>112</v>
      </c>
      <c r="C118" s="120" t="str">
        <f>C117</f>
        <v>SABA</v>
      </c>
      <c r="D118" s="119">
        <v>1</v>
      </c>
      <c r="E118" s="119"/>
      <c r="F118" s="119" t="s">
        <v>471</v>
      </c>
      <c r="G118" s="119"/>
      <c r="H118" s="121" t="s">
        <v>469</v>
      </c>
      <c r="I118" s="122"/>
      <c r="J118" s="122"/>
      <c r="K118" s="121"/>
      <c r="L118" s="123"/>
      <c r="M118" s="123">
        <f>SUMIFS(TabIstoricSalarizare[Valoarea obligațiunii calculate, lei],TabIstoricSalarizare[Destinatie],$C118,TabIstoricSalarizare[Eligibilitate scopuri tarifare],$D118,TabIstoricSalarizare[Anul],M$5)</f>
        <v>0</v>
      </c>
      <c r="N118" s="123">
        <f>SUMIFS(TabIstoricSalarizare[Valoarea obligațiunii calculate, lei],TabIstoricSalarizare[Destinatie],$C118,TabIstoricSalarizare[Eligibilitate scopuri tarifare],$D118,TabIstoricSalarizare[Anul],N$5)</f>
        <v>0</v>
      </c>
      <c r="O118" s="123">
        <f>SUMIFS(TabIstoricSalarizare[Valoarea obligațiunii calculate, lei],TabIstoricSalarizare[Destinatie],$C118,TabIstoricSalarizare[Eligibilitate scopuri tarifare],$D118,TabIstoricSalarizare[Anul],O$5)</f>
        <v>0</v>
      </c>
      <c r="P118" s="123">
        <f>SUMIFS(TabIstoricSalarizare[Valoarea obligațiunii calculate, lei],TabIstoricSalarizare[Destinatie],$C118,TabIstoricSalarizare[Eligibilitate scopuri tarifare],$D118,TabIstoricSalarizare[Anul],P$5)</f>
        <v>0</v>
      </c>
      <c r="Q118" s="123">
        <f>SUMIFS(TabIstoricSalarizare[Valoarea obligațiunii calculate, lei],TabIstoricSalarizare[Destinatie],$C118,TabIstoricSalarizare[Eligibilitate scopuri tarifare],$D118,TabIstoricSalarizare[Anul],Q$5)</f>
        <v>0</v>
      </c>
      <c r="R118" s="123">
        <f>SUMIFS(TabIstoricSalarizare[Valoarea obligațiunii calculate, lei],TabIstoricSalarizare[Destinatie],$C118,TabIstoricSalarizare[Eligibilitate scopuri tarifare],$D118,TabIstoricSalarizare[Anul],R$5)</f>
        <v>0</v>
      </c>
      <c r="S118" s="123">
        <f>SUMIFS(TabIstoricSalarizare[Valoarea obligațiunii calculate, lei],TabIstoricSalarizare[Destinatie],$C118,TabIstoricSalarizare[Eligibilitate scopuri tarifare],$D118,TabIstoricSalarizare[Anul],S$5)</f>
        <v>0</v>
      </c>
      <c r="T118" s="123">
        <f>SUMIFS(TabIstoricSalarizare[Valoarea obligațiunii calculate, lei],TabIstoricSalarizare[Destinatie],$C118,TabIstoricSalarizare[Eligibilitate scopuri tarifare],$D118,TabIstoricSalarizare[Anul],T$5)</f>
        <v>0</v>
      </c>
      <c r="U118" s="123">
        <f>SUMIFS(TabIstoricSalarizare[Valoarea obligațiunii calculate, lei],TabIstoricSalarizare[Destinatie],$C118,TabIstoricSalarizare[Eligibilitate scopuri tarifare],$D118,TabIstoricSalarizare[Anul],U$5)</f>
        <v>0</v>
      </c>
      <c r="V118" s="123">
        <f>SUMIFS(TabIstoricSalarizare[Valoarea obligațiunii calculate, lei],TabIstoricSalarizare[Destinatie],$C118,TabIstoricSalarizare[Eligibilitate scopuri tarifare],$D118,TabIstoricSalarizare[Anul],V$5)</f>
        <v>0</v>
      </c>
      <c r="W118" s="123">
        <f>SUMIFS(TabIstoricSalarizare[Valoarea obligațiunii calculate, lei],TabIstoricSalarizare[Destinatie],$C118,TabIstoricSalarizare[Eligibilitate scopuri tarifare],$D118,TabIstoricSalarizare[Anul],W$5)</f>
        <v>0</v>
      </c>
      <c r="X118" s="123">
        <f>SUMIFS(TabIstoricSalarizare[Valoarea obligațiunii calculate, lei],TabIstoricSalarizare[Destinatie],$C118,TabIstoricSalarizare[Eligibilitate scopuri tarifare],$D118,TabIstoricSalarizare[Anul],X$5)</f>
        <v>0</v>
      </c>
      <c r="Y118" s="123">
        <f>SUMIFS(TabIstoricSalarizare[Valoarea obligațiunii calculate, lei],TabIstoricSalarizare[Destinatie],$C118,TabIstoricSalarizare[Eligibilitate scopuri tarifare],$D118,TabIstoricSalarizare[Anul],Y$5)</f>
        <v>0</v>
      </c>
      <c r="Z118" s="123">
        <f>SUMIFS(TabIstoricSalarizare[Valoarea obligațiunii calculate, lei],TabIstoricSalarizare[Destinatie],$C118,TabIstoricSalarizare[Eligibilitate scopuri tarifare],$D118,TabIstoricSalarizare[Anul],Z$5)</f>
        <v>0</v>
      </c>
      <c r="AA118" s="123">
        <f>SUMIFS(TabIstoricSalarizare[Valoarea obligațiunii calculate, lei],TabIstoricSalarizare[Destinatie],$C118,TabIstoricSalarizare[Eligibilitate scopuri tarifare],$D118,TabIstoricSalarizare[Anul],AA$5)</f>
        <v>0</v>
      </c>
      <c r="AB118" s="123">
        <f>SUMIFS(TabIstoricSalarizare[Valoarea obligațiunii calculate, lei],TabIstoricSalarizare[Destinatie],$C118,TabIstoricSalarizare[Eligibilitate scopuri tarifare],$D118,TabIstoricSalarizare[Anul],AB$5)</f>
        <v>0</v>
      </c>
      <c r="AC118" s="123">
        <f>SUMIFS(TabIstoricSalarizare[Valoarea obligațiunii calculate, lei],TabIstoricSalarizare[Destinatie],$C118,TabIstoricSalarizare[Eligibilitate scopuri tarifare],$D118,TabIstoricSalarizare[Anul],AC$5)</f>
        <v>0</v>
      </c>
      <c r="AD118" s="123">
        <f>SUMIFS(TabIstoricSalarizare[Valoarea obligațiunii calculate, lei],TabIstoricSalarizare[Destinatie],$C118,TabIstoricSalarizare[Eligibilitate scopuri tarifare],$D118,TabIstoricSalarizare[Anul],AD$5)</f>
        <v>0</v>
      </c>
      <c r="AE118" s="123">
        <f>SUMIFS(TabIstoricSalarizare[Valoarea obligațiunii calculate, lei],TabIstoricSalarizare[Destinatie],$C118,TabIstoricSalarizare[Eligibilitate scopuri tarifare],$D118,TabIstoricSalarizare[Anul],AE$5)</f>
        <v>0</v>
      </c>
      <c r="AF118" s="123">
        <f>SUMIFS(TabIstoricSalarizare[Valoarea obligațiunii calculate, lei],TabIstoricSalarizare[Destinatie],$C118,TabIstoricSalarizare[Eligibilitate scopuri tarifare],$D118,TabIstoricSalarizare[Anul],AF$5)</f>
        <v>0</v>
      </c>
      <c r="AG118" s="123">
        <f>SUMIFS(TabIstoricSalarizare[Valoarea obligațiunii calculate, lei],TabIstoricSalarizare[Destinatie],$C118,TabIstoricSalarizare[Eligibilitate scopuri tarifare],$D118,TabIstoricSalarizare[Anul],AG$5)</f>
        <v>0</v>
      </c>
    </row>
    <row r="119" spans="1:33" outlineLevel="1" x14ac:dyDescent="0.2">
      <c r="A119" s="347" t="str">
        <f t="shared" si="17"/>
        <v>nul</v>
      </c>
      <c r="B119" s="124">
        <f>COUNTA(F$7:F119)</f>
        <v>113</v>
      </c>
      <c r="C119" s="125" t="str">
        <f>C118</f>
        <v>SABA</v>
      </c>
      <c r="D119" s="124">
        <v>2</v>
      </c>
      <c r="E119" s="124"/>
      <c r="F119" s="124" t="s">
        <v>472</v>
      </c>
      <c r="G119" s="124"/>
      <c r="H119" s="126" t="s">
        <v>469</v>
      </c>
      <c r="I119" s="127"/>
      <c r="J119" s="127"/>
      <c r="K119" s="126"/>
      <c r="L119" s="128"/>
      <c r="M119" s="128">
        <f>SUMIFS(TabIstoricSalarizare[Valoarea obligațiunii calculate, lei],TabIstoricSalarizare[Destinatie],$C119,TabIstoricSalarizare[Eligibilitate scopuri tarifare],$D119,TabIstoricSalarizare[Anul],M$5)</f>
        <v>0</v>
      </c>
      <c r="N119" s="128">
        <f>SUMIFS(TabIstoricSalarizare[Valoarea obligațiunii calculate, lei],TabIstoricSalarizare[Destinatie],$C119,TabIstoricSalarizare[Eligibilitate scopuri tarifare],$D119,TabIstoricSalarizare[Anul],N$5)</f>
        <v>0</v>
      </c>
      <c r="O119" s="128">
        <f>SUMIFS(TabIstoricSalarizare[Valoarea obligațiunii calculate, lei],TabIstoricSalarizare[Destinatie],$C119,TabIstoricSalarizare[Eligibilitate scopuri tarifare],$D119,TabIstoricSalarizare[Anul],O$5)</f>
        <v>0</v>
      </c>
      <c r="P119" s="128">
        <f>SUMIFS(TabIstoricSalarizare[Valoarea obligațiunii calculate, lei],TabIstoricSalarizare[Destinatie],$C119,TabIstoricSalarizare[Eligibilitate scopuri tarifare],$D119,TabIstoricSalarizare[Anul],P$5)</f>
        <v>0</v>
      </c>
      <c r="Q119" s="128">
        <f>SUMIFS(TabIstoricSalarizare[Valoarea obligațiunii calculate, lei],TabIstoricSalarizare[Destinatie],$C119,TabIstoricSalarizare[Eligibilitate scopuri tarifare],$D119,TabIstoricSalarizare[Anul],Q$5)</f>
        <v>0</v>
      </c>
      <c r="R119" s="128">
        <f>SUMIFS(TabIstoricSalarizare[Valoarea obligațiunii calculate, lei],TabIstoricSalarizare[Destinatie],$C119,TabIstoricSalarizare[Eligibilitate scopuri tarifare],$D119,TabIstoricSalarizare[Anul],R$5)</f>
        <v>0</v>
      </c>
      <c r="S119" s="128">
        <f>SUMIFS(TabIstoricSalarizare[Valoarea obligațiunii calculate, lei],TabIstoricSalarizare[Destinatie],$C119,TabIstoricSalarizare[Eligibilitate scopuri tarifare],$D119,TabIstoricSalarizare[Anul],S$5)</f>
        <v>0</v>
      </c>
      <c r="T119" s="128">
        <f>SUMIFS(TabIstoricSalarizare[Valoarea obligațiunii calculate, lei],TabIstoricSalarizare[Destinatie],$C119,TabIstoricSalarizare[Eligibilitate scopuri tarifare],$D119,TabIstoricSalarizare[Anul],T$5)</f>
        <v>0</v>
      </c>
      <c r="U119" s="128">
        <f>SUMIFS(TabIstoricSalarizare[Valoarea obligațiunii calculate, lei],TabIstoricSalarizare[Destinatie],$C119,TabIstoricSalarizare[Eligibilitate scopuri tarifare],$D119,TabIstoricSalarizare[Anul],U$5)</f>
        <v>0</v>
      </c>
      <c r="V119" s="128">
        <f>SUMIFS(TabIstoricSalarizare[Valoarea obligațiunii calculate, lei],TabIstoricSalarizare[Destinatie],$C119,TabIstoricSalarizare[Eligibilitate scopuri tarifare],$D119,TabIstoricSalarizare[Anul],V$5)</f>
        <v>0</v>
      </c>
      <c r="W119" s="128">
        <f>SUMIFS(TabIstoricSalarizare[Valoarea obligațiunii calculate, lei],TabIstoricSalarizare[Destinatie],$C119,TabIstoricSalarizare[Eligibilitate scopuri tarifare],$D119,TabIstoricSalarizare[Anul],W$5)</f>
        <v>0</v>
      </c>
      <c r="X119" s="128">
        <f>SUMIFS(TabIstoricSalarizare[Valoarea obligațiunii calculate, lei],TabIstoricSalarizare[Destinatie],$C119,TabIstoricSalarizare[Eligibilitate scopuri tarifare],$D119,TabIstoricSalarizare[Anul],X$5)</f>
        <v>0</v>
      </c>
      <c r="Y119" s="128">
        <f>SUMIFS(TabIstoricSalarizare[Valoarea obligațiunii calculate, lei],TabIstoricSalarizare[Destinatie],$C119,TabIstoricSalarizare[Eligibilitate scopuri tarifare],$D119,TabIstoricSalarizare[Anul],Y$5)</f>
        <v>0</v>
      </c>
      <c r="Z119" s="128">
        <f>SUMIFS(TabIstoricSalarizare[Valoarea obligațiunii calculate, lei],TabIstoricSalarizare[Destinatie],$C119,TabIstoricSalarizare[Eligibilitate scopuri tarifare],$D119,TabIstoricSalarizare[Anul],Z$5)</f>
        <v>0</v>
      </c>
      <c r="AA119" s="128">
        <f>SUMIFS(TabIstoricSalarizare[Valoarea obligațiunii calculate, lei],TabIstoricSalarizare[Destinatie],$C119,TabIstoricSalarizare[Eligibilitate scopuri tarifare],$D119,TabIstoricSalarizare[Anul],AA$5)</f>
        <v>0</v>
      </c>
      <c r="AB119" s="128">
        <f>SUMIFS(TabIstoricSalarizare[Valoarea obligațiunii calculate, lei],TabIstoricSalarizare[Destinatie],$C119,TabIstoricSalarizare[Eligibilitate scopuri tarifare],$D119,TabIstoricSalarizare[Anul],AB$5)</f>
        <v>0</v>
      </c>
      <c r="AC119" s="128">
        <f>SUMIFS(TabIstoricSalarizare[Valoarea obligațiunii calculate, lei],TabIstoricSalarizare[Destinatie],$C119,TabIstoricSalarizare[Eligibilitate scopuri tarifare],$D119,TabIstoricSalarizare[Anul],AC$5)</f>
        <v>0</v>
      </c>
      <c r="AD119" s="128">
        <f>SUMIFS(TabIstoricSalarizare[Valoarea obligațiunii calculate, lei],TabIstoricSalarizare[Destinatie],$C119,TabIstoricSalarizare[Eligibilitate scopuri tarifare],$D119,TabIstoricSalarizare[Anul],AD$5)</f>
        <v>0</v>
      </c>
      <c r="AE119" s="128">
        <f>SUMIFS(TabIstoricSalarizare[Valoarea obligațiunii calculate, lei],TabIstoricSalarizare[Destinatie],$C119,TabIstoricSalarizare[Eligibilitate scopuri tarifare],$D119,TabIstoricSalarizare[Anul],AE$5)</f>
        <v>0</v>
      </c>
      <c r="AF119" s="128">
        <f>SUMIFS(TabIstoricSalarizare[Valoarea obligațiunii calculate, lei],TabIstoricSalarizare[Destinatie],$C119,TabIstoricSalarizare[Eligibilitate scopuri tarifare],$D119,TabIstoricSalarizare[Anul],AF$5)</f>
        <v>0</v>
      </c>
      <c r="AG119" s="128">
        <f>SUMIFS(TabIstoricSalarizare[Valoarea obligațiunii calculate, lei],TabIstoricSalarizare[Destinatie],$C119,TabIstoricSalarizare[Eligibilitate scopuri tarifare],$D119,TabIstoricSalarizare[Anul],AG$5)</f>
        <v>0</v>
      </c>
    </row>
    <row r="120" spans="1:33" outlineLevel="1" x14ac:dyDescent="0.2">
      <c r="A120" s="347" t="str">
        <f t="shared" si="17"/>
        <v>nul</v>
      </c>
      <c r="B120" s="114">
        <f>COUNTA(F$7:F120)</f>
        <v>114</v>
      </c>
      <c r="C120" s="129" t="s">
        <v>64</v>
      </c>
      <c r="D120" s="114"/>
      <c r="E120" s="114"/>
      <c r="F120" s="115" t="s">
        <v>65</v>
      </c>
      <c r="G120" s="114"/>
      <c r="H120" s="116" t="s">
        <v>469</v>
      </c>
      <c r="I120" s="117"/>
      <c r="J120" s="117"/>
      <c r="K120" s="116"/>
      <c r="L120" s="118"/>
      <c r="M120" s="118">
        <f t="shared" ref="M120" si="113">SUM(M121:M122)</f>
        <v>0</v>
      </c>
      <c r="N120" s="118">
        <f t="shared" ref="N120" si="114">SUM(N121:N122)</f>
        <v>0</v>
      </c>
      <c r="O120" s="118">
        <f t="shared" ref="O120" si="115">SUM(O121:O122)</f>
        <v>0</v>
      </c>
      <c r="P120" s="118">
        <f t="shared" ref="P120" si="116">SUM(P121:P122)</f>
        <v>0</v>
      </c>
      <c r="Q120" s="118">
        <f t="shared" ref="Q120" si="117">SUM(Q121:Q122)</f>
        <v>0</v>
      </c>
      <c r="R120" s="118">
        <f t="shared" ref="R120" si="118">SUM(R121:R122)</f>
        <v>0</v>
      </c>
      <c r="S120" s="118">
        <f t="shared" ref="S120" si="119">SUM(S121:S122)</f>
        <v>0</v>
      </c>
      <c r="T120" s="118">
        <f t="shared" ref="T120" si="120">SUM(T121:T122)</f>
        <v>0</v>
      </c>
      <c r="U120" s="118">
        <f t="shared" ref="U120" si="121">SUM(U121:U122)</f>
        <v>0</v>
      </c>
      <c r="V120" s="118">
        <f t="shared" ref="V120" si="122">SUM(V121:V122)</f>
        <v>0</v>
      </c>
      <c r="W120" s="118">
        <f t="shared" ref="W120" si="123">SUM(W121:W122)</f>
        <v>0</v>
      </c>
      <c r="X120" s="118">
        <f t="shared" ref="X120" si="124">SUM(X121:X122)</f>
        <v>0</v>
      </c>
      <c r="Y120" s="118">
        <f t="shared" ref="Y120" si="125">SUM(Y121:Y122)</f>
        <v>0</v>
      </c>
      <c r="Z120" s="118">
        <f t="shared" ref="Z120" si="126">SUM(Z121:Z122)</f>
        <v>0</v>
      </c>
      <c r="AA120" s="118">
        <f t="shared" ref="AA120" si="127">SUM(AA121:AA122)</f>
        <v>0</v>
      </c>
      <c r="AB120" s="118">
        <f t="shared" ref="AB120" si="128">SUM(AB121:AB122)</f>
        <v>0</v>
      </c>
      <c r="AC120" s="118">
        <f t="shared" ref="AC120" si="129">SUM(AC121:AC122)</f>
        <v>0</v>
      </c>
      <c r="AD120" s="118">
        <f t="shared" ref="AD120" si="130">SUM(AD121:AD122)</f>
        <v>0</v>
      </c>
      <c r="AE120" s="118">
        <f t="shared" ref="AE120" si="131">SUM(AE121:AE122)</f>
        <v>0</v>
      </c>
      <c r="AF120" s="118">
        <f t="shared" ref="AF120" si="132">SUM(AF121:AF122)</f>
        <v>0</v>
      </c>
      <c r="AG120" s="118">
        <f t="shared" ref="AG120" si="133">SUM(AG121:AG122)</f>
        <v>0</v>
      </c>
    </row>
    <row r="121" spans="1:33" outlineLevel="1" x14ac:dyDescent="0.2">
      <c r="A121" s="347" t="str">
        <f t="shared" si="17"/>
        <v>nul</v>
      </c>
      <c r="B121" s="119">
        <f>COUNTA(F$7:F121)</f>
        <v>115</v>
      </c>
      <c r="C121" s="120" t="str">
        <f>C120</f>
        <v>SABH</v>
      </c>
      <c r="D121" s="119">
        <v>1</v>
      </c>
      <c r="E121" s="119"/>
      <c r="F121" s="119" t="s">
        <v>471</v>
      </c>
      <c r="G121" s="119"/>
      <c r="H121" s="121" t="s">
        <v>469</v>
      </c>
      <c r="I121" s="122"/>
      <c r="J121" s="122"/>
      <c r="K121" s="121"/>
      <c r="L121" s="123"/>
      <c r="M121" s="123">
        <f>SUMIFS(TabIstoricSalarizare[Valoarea obligațiunii calculate, lei],TabIstoricSalarizare[Destinatie],$C121,TabIstoricSalarizare[Eligibilitate scopuri tarifare],$D121,TabIstoricSalarizare[Anul],M$5)</f>
        <v>0</v>
      </c>
      <c r="N121" s="123">
        <f>SUMIFS(TabIstoricSalarizare[Valoarea obligațiunii calculate, lei],TabIstoricSalarizare[Destinatie],$C121,TabIstoricSalarizare[Eligibilitate scopuri tarifare],$D121,TabIstoricSalarizare[Anul],N$5)</f>
        <v>0</v>
      </c>
      <c r="O121" s="123">
        <f>SUMIFS(TabIstoricSalarizare[Valoarea obligațiunii calculate, lei],TabIstoricSalarizare[Destinatie],$C121,TabIstoricSalarizare[Eligibilitate scopuri tarifare],$D121,TabIstoricSalarizare[Anul],O$5)</f>
        <v>0</v>
      </c>
      <c r="P121" s="123">
        <f>SUMIFS(TabIstoricSalarizare[Valoarea obligațiunii calculate, lei],TabIstoricSalarizare[Destinatie],$C121,TabIstoricSalarizare[Eligibilitate scopuri tarifare],$D121,TabIstoricSalarizare[Anul],P$5)</f>
        <v>0</v>
      </c>
      <c r="Q121" s="123">
        <f>SUMIFS(TabIstoricSalarizare[Valoarea obligațiunii calculate, lei],TabIstoricSalarizare[Destinatie],$C121,TabIstoricSalarizare[Eligibilitate scopuri tarifare],$D121,TabIstoricSalarizare[Anul],Q$5)</f>
        <v>0</v>
      </c>
      <c r="R121" s="123">
        <f>SUMIFS(TabIstoricSalarizare[Valoarea obligațiunii calculate, lei],TabIstoricSalarizare[Destinatie],$C121,TabIstoricSalarizare[Eligibilitate scopuri tarifare],$D121,TabIstoricSalarizare[Anul],R$5)</f>
        <v>0</v>
      </c>
      <c r="S121" s="123">
        <f>SUMIFS(TabIstoricSalarizare[Valoarea obligațiunii calculate, lei],TabIstoricSalarizare[Destinatie],$C121,TabIstoricSalarizare[Eligibilitate scopuri tarifare],$D121,TabIstoricSalarizare[Anul],S$5)</f>
        <v>0</v>
      </c>
      <c r="T121" s="123">
        <f>SUMIFS(TabIstoricSalarizare[Valoarea obligațiunii calculate, lei],TabIstoricSalarizare[Destinatie],$C121,TabIstoricSalarizare[Eligibilitate scopuri tarifare],$D121,TabIstoricSalarizare[Anul],T$5)</f>
        <v>0</v>
      </c>
      <c r="U121" s="123">
        <f>SUMIFS(TabIstoricSalarizare[Valoarea obligațiunii calculate, lei],TabIstoricSalarizare[Destinatie],$C121,TabIstoricSalarizare[Eligibilitate scopuri tarifare],$D121,TabIstoricSalarizare[Anul],U$5)</f>
        <v>0</v>
      </c>
      <c r="V121" s="123">
        <f>SUMIFS(TabIstoricSalarizare[Valoarea obligațiunii calculate, lei],TabIstoricSalarizare[Destinatie],$C121,TabIstoricSalarizare[Eligibilitate scopuri tarifare],$D121,TabIstoricSalarizare[Anul],V$5)</f>
        <v>0</v>
      </c>
      <c r="W121" s="123">
        <f>SUMIFS(TabIstoricSalarizare[Valoarea obligațiunii calculate, lei],TabIstoricSalarizare[Destinatie],$C121,TabIstoricSalarizare[Eligibilitate scopuri tarifare],$D121,TabIstoricSalarizare[Anul],W$5)</f>
        <v>0</v>
      </c>
      <c r="X121" s="123">
        <f>SUMIFS(TabIstoricSalarizare[Valoarea obligațiunii calculate, lei],TabIstoricSalarizare[Destinatie],$C121,TabIstoricSalarizare[Eligibilitate scopuri tarifare],$D121,TabIstoricSalarizare[Anul],X$5)</f>
        <v>0</v>
      </c>
      <c r="Y121" s="123">
        <f>SUMIFS(TabIstoricSalarizare[Valoarea obligațiunii calculate, lei],TabIstoricSalarizare[Destinatie],$C121,TabIstoricSalarizare[Eligibilitate scopuri tarifare],$D121,TabIstoricSalarizare[Anul],Y$5)</f>
        <v>0</v>
      </c>
      <c r="Z121" s="123">
        <f>SUMIFS(TabIstoricSalarizare[Valoarea obligațiunii calculate, lei],TabIstoricSalarizare[Destinatie],$C121,TabIstoricSalarizare[Eligibilitate scopuri tarifare],$D121,TabIstoricSalarizare[Anul],Z$5)</f>
        <v>0</v>
      </c>
      <c r="AA121" s="123">
        <f>SUMIFS(TabIstoricSalarizare[Valoarea obligațiunii calculate, lei],TabIstoricSalarizare[Destinatie],$C121,TabIstoricSalarizare[Eligibilitate scopuri tarifare],$D121,TabIstoricSalarizare[Anul],AA$5)</f>
        <v>0</v>
      </c>
      <c r="AB121" s="123">
        <f>SUMIFS(TabIstoricSalarizare[Valoarea obligațiunii calculate, lei],TabIstoricSalarizare[Destinatie],$C121,TabIstoricSalarizare[Eligibilitate scopuri tarifare],$D121,TabIstoricSalarizare[Anul],AB$5)</f>
        <v>0</v>
      </c>
      <c r="AC121" s="123">
        <f>SUMIFS(TabIstoricSalarizare[Valoarea obligațiunii calculate, lei],TabIstoricSalarizare[Destinatie],$C121,TabIstoricSalarizare[Eligibilitate scopuri tarifare],$D121,TabIstoricSalarizare[Anul],AC$5)</f>
        <v>0</v>
      </c>
      <c r="AD121" s="123">
        <f>SUMIFS(TabIstoricSalarizare[Valoarea obligațiunii calculate, lei],TabIstoricSalarizare[Destinatie],$C121,TabIstoricSalarizare[Eligibilitate scopuri tarifare],$D121,TabIstoricSalarizare[Anul],AD$5)</f>
        <v>0</v>
      </c>
      <c r="AE121" s="123">
        <f>SUMIFS(TabIstoricSalarizare[Valoarea obligațiunii calculate, lei],TabIstoricSalarizare[Destinatie],$C121,TabIstoricSalarizare[Eligibilitate scopuri tarifare],$D121,TabIstoricSalarizare[Anul],AE$5)</f>
        <v>0</v>
      </c>
      <c r="AF121" s="123">
        <f>SUMIFS(TabIstoricSalarizare[Valoarea obligațiunii calculate, lei],TabIstoricSalarizare[Destinatie],$C121,TabIstoricSalarizare[Eligibilitate scopuri tarifare],$D121,TabIstoricSalarizare[Anul],AF$5)</f>
        <v>0</v>
      </c>
      <c r="AG121" s="123">
        <f>SUMIFS(TabIstoricSalarizare[Valoarea obligațiunii calculate, lei],TabIstoricSalarizare[Destinatie],$C121,TabIstoricSalarizare[Eligibilitate scopuri tarifare],$D121,TabIstoricSalarizare[Anul],AG$5)</f>
        <v>0</v>
      </c>
    </row>
    <row r="122" spans="1:33" outlineLevel="1" x14ac:dyDescent="0.2">
      <c r="A122" s="347" t="str">
        <f t="shared" si="17"/>
        <v>nul</v>
      </c>
      <c r="B122" s="124">
        <f>COUNTA(F$7:F122)</f>
        <v>116</v>
      </c>
      <c r="C122" s="125" t="str">
        <f>C121</f>
        <v>SABH</v>
      </c>
      <c r="D122" s="124">
        <v>2</v>
      </c>
      <c r="E122" s="124"/>
      <c r="F122" s="124" t="s">
        <v>472</v>
      </c>
      <c r="G122" s="124"/>
      <c r="H122" s="126" t="s">
        <v>469</v>
      </c>
      <c r="I122" s="127"/>
      <c r="J122" s="127"/>
      <c r="K122" s="126"/>
      <c r="L122" s="128"/>
      <c r="M122" s="128">
        <f>SUMIFS(TabIstoricSalarizare[Valoarea obligațiunii calculate, lei],TabIstoricSalarizare[Destinatie],$C122,TabIstoricSalarizare[Eligibilitate scopuri tarifare],$D122,TabIstoricSalarizare[Anul],M$5)</f>
        <v>0</v>
      </c>
      <c r="N122" s="128">
        <f>SUMIFS(TabIstoricSalarizare[Valoarea obligațiunii calculate, lei],TabIstoricSalarizare[Destinatie],$C122,TabIstoricSalarizare[Eligibilitate scopuri tarifare],$D122,TabIstoricSalarizare[Anul],N$5)</f>
        <v>0</v>
      </c>
      <c r="O122" s="128">
        <f>SUMIFS(TabIstoricSalarizare[Valoarea obligațiunii calculate, lei],TabIstoricSalarizare[Destinatie],$C122,TabIstoricSalarizare[Eligibilitate scopuri tarifare],$D122,TabIstoricSalarizare[Anul],O$5)</f>
        <v>0</v>
      </c>
      <c r="P122" s="128">
        <f>SUMIFS(TabIstoricSalarizare[Valoarea obligațiunii calculate, lei],TabIstoricSalarizare[Destinatie],$C122,TabIstoricSalarizare[Eligibilitate scopuri tarifare],$D122,TabIstoricSalarizare[Anul],P$5)</f>
        <v>0</v>
      </c>
      <c r="Q122" s="128">
        <f>SUMIFS(TabIstoricSalarizare[Valoarea obligațiunii calculate, lei],TabIstoricSalarizare[Destinatie],$C122,TabIstoricSalarizare[Eligibilitate scopuri tarifare],$D122,TabIstoricSalarizare[Anul],Q$5)</f>
        <v>0</v>
      </c>
      <c r="R122" s="128">
        <f>SUMIFS(TabIstoricSalarizare[Valoarea obligațiunii calculate, lei],TabIstoricSalarizare[Destinatie],$C122,TabIstoricSalarizare[Eligibilitate scopuri tarifare],$D122,TabIstoricSalarizare[Anul],R$5)</f>
        <v>0</v>
      </c>
      <c r="S122" s="128">
        <f>SUMIFS(TabIstoricSalarizare[Valoarea obligațiunii calculate, lei],TabIstoricSalarizare[Destinatie],$C122,TabIstoricSalarizare[Eligibilitate scopuri tarifare],$D122,TabIstoricSalarizare[Anul],S$5)</f>
        <v>0</v>
      </c>
      <c r="T122" s="128">
        <f>SUMIFS(TabIstoricSalarizare[Valoarea obligațiunii calculate, lei],TabIstoricSalarizare[Destinatie],$C122,TabIstoricSalarizare[Eligibilitate scopuri tarifare],$D122,TabIstoricSalarizare[Anul],T$5)</f>
        <v>0</v>
      </c>
      <c r="U122" s="128">
        <f>SUMIFS(TabIstoricSalarizare[Valoarea obligațiunii calculate, lei],TabIstoricSalarizare[Destinatie],$C122,TabIstoricSalarizare[Eligibilitate scopuri tarifare],$D122,TabIstoricSalarizare[Anul],U$5)</f>
        <v>0</v>
      </c>
      <c r="V122" s="128">
        <f>SUMIFS(TabIstoricSalarizare[Valoarea obligațiunii calculate, lei],TabIstoricSalarizare[Destinatie],$C122,TabIstoricSalarizare[Eligibilitate scopuri tarifare],$D122,TabIstoricSalarizare[Anul],V$5)</f>
        <v>0</v>
      </c>
      <c r="W122" s="128">
        <f>SUMIFS(TabIstoricSalarizare[Valoarea obligațiunii calculate, lei],TabIstoricSalarizare[Destinatie],$C122,TabIstoricSalarizare[Eligibilitate scopuri tarifare],$D122,TabIstoricSalarizare[Anul],W$5)</f>
        <v>0</v>
      </c>
      <c r="X122" s="128">
        <f>SUMIFS(TabIstoricSalarizare[Valoarea obligațiunii calculate, lei],TabIstoricSalarizare[Destinatie],$C122,TabIstoricSalarizare[Eligibilitate scopuri tarifare],$D122,TabIstoricSalarizare[Anul],X$5)</f>
        <v>0</v>
      </c>
      <c r="Y122" s="128">
        <f>SUMIFS(TabIstoricSalarizare[Valoarea obligațiunii calculate, lei],TabIstoricSalarizare[Destinatie],$C122,TabIstoricSalarizare[Eligibilitate scopuri tarifare],$D122,TabIstoricSalarizare[Anul],Y$5)</f>
        <v>0</v>
      </c>
      <c r="Z122" s="128">
        <f>SUMIFS(TabIstoricSalarizare[Valoarea obligațiunii calculate, lei],TabIstoricSalarizare[Destinatie],$C122,TabIstoricSalarizare[Eligibilitate scopuri tarifare],$D122,TabIstoricSalarizare[Anul],Z$5)</f>
        <v>0</v>
      </c>
      <c r="AA122" s="128">
        <f>SUMIFS(TabIstoricSalarizare[Valoarea obligațiunii calculate, lei],TabIstoricSalarizare[Destinatie],$C122,TabIstoricSalarizare[Eligibilitate scopuri tarifare],$D122,TabIstoricSalarizare[Anul],AA$5)</f>
        <v>0</v>
      </c>
      <c r="AB122" s="128">
        <f>SUMIFS(TabIstoricSalarizare[Valoarea obligațiunii calculate, lei],TabIstoricSalarizare[Destinatie],$C122,TabIstoricSalarizare[Eligibilitate scopuri tarifare],$D122,TabIstoricSalarizare[Anul],AB$5)</f>
        <v>0</v>
      </c>
      <c r="AC122" s="128">
        <f>SUMIFS(TabIstoricSalarizare[Valoarea obligațiunii calculate, lei],TabIstoricSalarizare[Destinatie],$C122,TabIstoricSalarizare[Eligibilitate scopuri tarifare],$D122,TabIstoricSalarizare[Anul],AC$5)</f>
        <v>0</v>
      </c>
      <c r="AD122" s="128">
        <f>SUMIFS(TabIstoricSalarizare[Valoarea obligațiunii calculate, lei],TabIstoricSalarizare[Destinatie],$C122,TabIstoricSalarizare[Eligibilitate scopuri tarifare],$D122,TabIstoricSalarizare[Anul],AD$5)</f>
        <v>0</v>
      </c>
      <c r="AE122" s="128">
        <f>SUMIFS(TabIstoricSalarizare[Valoarea obligațiunii calculate, lei],TabIstoricSalarizare[Destinatie],$C122,TabIstoricSalarizare[Eligibilitate scopuri tarifare],$D122,TabIstoricSalarizare[Anul],AE$5)</f>
        <v>0</v>
      </c>
      <c r="AF122" s="128">
        <f>SUMIFS(TabIstoricSalarizare[Valoarea obligațiunii calculate, lei],TabIstoricSalarizare[Destinatie],$C122,TabIstoricSalarizare[Eligibilitate scopuri tarifare],$D122,TabIstoricSalarizare[Anul],AF$5)</f>
        <v>0</v>
      </c>
      <c r="AG122" s="128">
        <f>SUMIFS(TabIstoricSalarizare[Valoarea obligațiunii calculate, lei],TabIstoricSalarizare[Destinatie],$C122,TabIstoricSalarizare[Eligibilitate scopuri tarifare],$D122,TabIstoricSalarizare[Anul],AG$5)</f>
        <v>0</v>
      </c>
    </row>
    <row r="123" spans="1:33" outlineLevel="1" x14ac:dyDescent="0.2">
      <c r="A123" s="347" t="str">
        <f t="shared" si="17"/>
        <v>nul</v>
      </c>
      <c r="B123" s="114">
        <f>COUNTA(F$7:F123)</f>
        <v>117</v>
      </c>
      <c r="C123" s="129" t="s">
        <v>71</v>
      </c>
      <c r="D123" s="114"/>
      <c r="E123" s="114"/>
      <c r="F123" s="115" t="s">
        <v>72</v>
      </c>
      <c r="G123" s="114"/>
      <c r="H123" s="116" t="s">
        <v>469</v>
      </c>
      <c r="I123" s="117"/>
      <c r="J123" s="117"/>
      <c r="K123" s="116"/>
      <c r="L123" s="118"/>
      <c r="M123" s="118">
        <f t="shared" ref="M123" si="134">SUM(M124:M125)</f>
        <v>0</v>
      </c>
      <c r="N123" s="118">
        <f t="shared" ref="N123" si="135">SUM(N124:N125)</f>
        <v>0</v>
      </c>
      <c r="O123" s="118">
        <f t="shared" ref="O123" si="136">SUM(O124:O125)</f>
        <v>0</v>
      </c>
      <c r="P123" s="118">
        <f t="shared" ref="P123" si="137">SUM(P124:P125)</f>
        <v>0</v>
      </c>
      <c r="Q123" s="118">
        <f t="shared" ref="Q123" si="138">SUM(Q124:Q125)</f>
        <v>0</v>
      </c>
      <c r="R123" s="118">
        <f t="shared" ref="R123" si="139">SUM(R124:R125)</f>
        <v>0</v>
      </c>
      <c r="S123" s="118">
        <f t="shared" ref="S123" si="140">SUM(S124:S125)</f>
        <v>0</v>
      </c>
      <c r="T123" s="118">
        <f t="shared" ref="T123" si="141">SUM(T124:T125)</f>
        <v>0</v>
      </c>
      <c r="U123" s="118">
        <f t="shared" ref="U123" si="142">SUM(U124:U125)</f>
        <v>0</v>
      </c>
      <c r="V123" s="118">
        <f t="shared" ref="V123" si="143">SUM(V124:V125)</f>
        <v>0</v>
      </c>
      <c r="W123" s="118">
        <f t="shared" ref="W123" si="144">SUM(W124:W125)</f>
        <v>0</v>
      </c>
      <c r="X123" s="118">
        <f t="shared" ref="X123" si="145">SUM(X124:X125)</f>
        <v>0</v>
      </c>
      <c r="Y123" s="118">
        <f t="shared" ref="Y123" si="146">SUM(Y124:Y125)</f>
        <v>0</v>
      </c>
      <c r="Z123" s="118">
        <f t="shared" ref="Z123" si="147">SUM(Z124:Z125)</f>
        <v>0</v>
      </c>
      <c r="AA123" s="118">
        <f t="shared" ref="AA123" si="148">SUM(AA124:AA125)</f>
        <v>0</v>
      </c>
      <c r="AB123" s="118">
        <f t="shared" ref="AB123" si="149">SUM(AB124:AB125)</f>
        <v>0</v>
      </c>
      <c r="AC123" s="118">
        <f t="shared" ref="AC123" si="150">SUM(AC124:AC125)</f>
        <v>0</v>
      </c>
      <c r="AD123" s="118">
        <f t="shared" ref="AD123" si="151">SUM(AD124:AD125)</f>
        <v>0</v>
      </c>
      <c r="AE123" s="118">
        <f t="shared" ref="AE123" si="152">SUM(AE124:AE125)</f>
        <v>0</v>
      </c>
      <c r="AF123" s="118">
        <f t="shared" ref="AF123" si="153">SUM(AF124:AF125)</f>
        <v>0</v>
      </c>
      <c r="AG123" s="118">
        <f t="shared" ref="AG123" si="154">SUM(AG124:AG125)</f>
        <v>0</v>
      </c>
    </row>
    <row r="124" spans="1:33" outlineLevel="1" x14ac:dyDescent="0.2">
      <c r="A124" s="347" t="str">
        <f t="shared" si="17"/>
        <v>nul</v>
      </c>
      <c r="B124" s="119">
        <f>COUNTA(F$7:F124)</f>
        <v>118</v>
      </c>
      <c r="C124" s="120" t="str">
        <f>C123</f>
        <v>SC</v>
      </c>
      <c r="D124" s="119">
        <v>1</v>
      </c>
      <c r="E124" s="119"/>
      <c r="F124" s="119" t="s">
        <v>471</v>
      </c>
      <c r="G124" s="119"/>
      <c r="H124" s="121" t="s">
        <v>469</v>
      </c>
      <c r="I124" s="122"/>
      <c r="J124" s="122"/>
      <c r="K124" s="121"/>
      <c r="L124" s="123"/>
      <c r="M124" s="123">
        <f>SUMIFS(TabIstoricSalarizare[Valoarea obligațiunii calculate, lei],TabIstoricSalarizare[Destinatie],$C124,TabIstoricSalarizare[Eligibilitate scopuri tarifare],$D124,TabIstoricSalarizare[Anul],M$5)</f>
        <v>0</v>
      </c>
      <c r="N124" s="123">
        <f>SUMIFS(TabIstoricSalarizare[Valoarea obligațiunii calculate, lei],TabIstoricSalarizare[Destinatie],$C124,TabIstoricSalarizare[Eligibilitate scopuri tarifare],$D124,TabIstoricSalarizare[Anul],N$5)</f>
        <v>0</v>
      </c>
      <c r="O124" s="123">
        <f>SUMIFS(TabIstoricSalarizare[Valoarea obligațiunii calculate, lei],TabIstoricSalarizare[Destinatie],$C124,TabIstoricSalarizare[Eligibilitate scopuri tarifare],$D124,TabIstoricSalarizare[Anul],O$5)</f>
        <v>0</v>
      </c>
      <c r="P124" s="123">
        <f>SUMIFS(TabIstoricSalarizare[Valoarea obligațiunii calculate, lei],TabIstoricSalarizare[Destinatie],$C124,TabIstoricSalarizare[Eligibilitate scopuri tarifare],$D124,TabIstoricSalarizare[Anul],P$5)</f>
        <v>0</v>
      </c>
      <c r="Q124" s="123">
        <f>SUMIFS(TabIstoricSalarizare[Valoarea obligațiunii calculate, lei],TabIstoricSalarizare[Destinatie],$C124,TabIstoricSalarizare[Eligibilitate scopuri tarifare],$D124,TabIstoricSalarizare[Anul],Q$5)</f>
        <v>0</v>
      </c>
      <c r="R124" s="123">
        <f>SUMIFS(TabIstoricSalarizare[Valoarea obligațiunii calculate, lei],TabIstoricSalarizare[Destinatie],$C124,TabIstoricSalarizare[Eligibilitate scopuri tarifare],$D124,TabIstoricSalarizare[Anul],R$5)</f>
        <v>0</v>
      </c>
      <c r="S124" s="123">
        <f>SUMIFS(TabIstoricSalarizare[Valoarea obligațiunii calculate, lei],TabIstoricSalarizare[Destinatie],$C124,TabIstoricSalarizare[Eligibilitate scopuri tarifare],$D124,TabIstoricSalarizare[Anul],S$5)</f>
        <v>0</v>
      </c>
      <c r="T124" s="123">
        <f>SUMIFS(TabIstoricSalarizare[Valoarea obligațiunii calculate, lei],TabIstoricSalarizare[Destinatie],$C124,TabIstoricSalarizare[Eligibilitate scopuri tarifare],$D124,TabIstoricSalarizare[Anul],T$5)</f>
        <v>0</v>
      </c>
      <c r="U124" s="123">
        <f>SUMIFS(TabIstoricSalarizare[Valoarea obligațiunii calculate, lei],TabIstoricSalarizare[Destinatie],$C124,TabIstoricSalarizare[Eligibilitate scopuri tarifare],$D124,TabIstoricSalarizare[Anul],U$5)</f>
        <v>0</v>
      </c>
      <c r="V124" s="123">
        <f>SUMIFS(TabIstoricSalarizare[Valoarea obligațiunii calculate, lei],TabIstoricSalarizare[Destinatie],$C124,TabIstoricSalarizare[Eligibilitate scopuri tarifare],$D124,TabIstoricSalarizare[Anul],V$5)</f>
        <v>0</v>
      </c>
      <c r="W124" s="123">
        <f>SUMIFS(TabIstoricSalarizare[Valoarea obligațiunii calculate, lei],TabIstoricSalarizare[Destinatie],$C124,TabIstoricSalarizare[Eligibilitate scopuri tarifare],$D124,TabIstoricSalarizare[Anul],W$5)</f>
        <v>0</v>
      </c>
      <c r="X124" s="123">
        <f>SUMIFS(TabIstoricSalarizare[Valoarea obligațiunii calculate, lei],TabIstoricSalarizare[Destinatie],$C124,TabIstoricSalarizare[Eligibilitate scopuri tarifare],$D124,TabIstoricSalarizare[Anul],X$5)</f>
        <v>0</v>
      </c>
      <c r="Y124" s="123">
        <f>SUMIFS(TabIstoricSalarizare[Valoarea obligațiunii calculate, lei],TabIstoricSalarizare[Destinatie],$C124,TabIstoricSalarizare[Eligibilitate scopuri tarifare],$D124,TabIstoricSalarizare[Anul],Y$5)</f>
        <v>0</v>
      </c>
      <c r="Z124" s="123">
        <f>SUMIFS(TabIstoricSalarizare[Valoarea obligațiunii calculate, lei],TabIstoricSalarizare[Destinatie],$C124,TabIstoricSalarizare[Eligibilitate scopuri tarifare],$D124,TabIstoricSalarizare[Anul],Z$5)</f>
        <v>0</v>
      </c>
      <c r="AA124" s="123">
        <f>SUMIFS(TabIstoricSalarizare[Valoarea obligațiunii calculate, lei],TabIstoricSalarizare[Destinatie],$C124,TabIstoricSalarizare[Eligibilitate scopuri tarifare],$D124,TabIstoricSalarizare[Anul],AA$5)</f>
        <v>0</v>
      </c>
      <c r="AB124" s="123">
        <f>SUMIFS(TabIstoricSalarizare[Valoarea obligațiunii calculate, lei],TabIstoricSalarizare[Destinatie],$C124,TabIstoricSalarizare[Eligibilitate scopuri tarifare],$D124,TabIstoricSalarizare[Anul],AB$5)</f>
        <v>0</v>
      </c>
      <c r="AC124" s="123">
        <f>SUMIFS(TabIstoricSalarizare[Valoarea obligațiunii calculate, lei],TabIstoricSalarizare[Destinatie],$C124,TabIstoricSalarizare[Eligibilitate scopuri tarifare],$D124,TabIstoricSalarizare[Anul],AC$5)</f>
        <v>0</v>
      </c>
      <c r="AD124" s="123">
        <f>SUMIFS(TabIstoricSalarizare[Valoarea obligațiunii calculate, lei],TabIstoricSalarizare[Destinatie],$C124,TabIstoricSalarizare[Eligibilitate scopuri tarifare],$D124,TabIstoricSalarizare[Anul],AD$5)</f>
        <v>0</v>
      </c>
      <c r="AE124" s="123">
        <f>SUMIFS(TabIstoricSalarizare[Valoarea obligațiunii calculate, lei],TabIstoricSalarizare[Destinatie],$C124,TabIstoricSalarizare[Eligibilitate scopuri tarifare],$D124,TabIstoricSalarizare[Anul],AE$5)</f>
        <v>0</v>
      </c>
      <c r="AF124" s="123">
        <f>SUMIFS(TabIstoricSalarizare[Valoarea obligațiunii calculate, lei],TabIstoricSalarizare[Destinatie],$C124,TabIstoricSalarizare[Eligibilitate scopuri tarifare],$D124,TabIstoricSalarizare[Anul],AF$5)</f>
        <v>0</v>
      </c>
      <c r="AG124" s="123">
        <f>SUMIFS(TabIstoricSalarizare[Valoarea obligațiunii calculate, lei],TabIstoricSalarizare[Destinatie],$C124,TabIstoricSalarizare[Eligibilitate scopuri tarifare],$D124,TabIstoricSalarizare[Anul],AG$5)</f>
        <v>0</v>
      </c>
    </row>
    <row r="125" spans="1:33" outlineLevel="1" x14ac:dyDescent="0.2">
      <c r="A125" s="347" t="str">
        <f t="shared" si="17"/>
        <v>nul</v>
      </c>
      <c r="B125" s="124">
        <f>COUNTA(F$7:F125)</f>
        <v>119</v>
      </c>
      <c r="C125" s="125" t="str">
        <f>C124</f>
        <v>SC</v>
      </c>
      <c r="D125" s="124">
        <v>2</v>
      </c>
      <c r="E125" s="124"/>
      <c r="F125" s="124" t="s">
        <v>472</v>
      </c>
      <c r="G125" s="124"/>
      <c r="H125" s="126" t="s">
        <v>469</v>
      </c>
      <c r="I125" s="127"/>
      <c r="J125" s="127"/>
      <c r="K125" s="126"/>
      <c r="L125" s="128"/>
      <c r="M125" s="128">
        <f>SUMIFS(TabIstoricSalarizare[Valoarea obligațiunii calculate, lei],TabIstoricSalarizare[Destinatie],$C125,TabIstoricSalarizare[Eligibilitate scopuri tarifare],$D125,TabIstoricSalarizare[Anul],M$5)</f>
        <v>0</v>
      </c>
      <c r="N125" s="128">
        <f>SUMIFS(TabIstoricSalarizare[Valoarea obligațiunii calculate, lei],TabIstoricSalarizare[Destinatie],$C125,TabIstoricSalarizare[Eligibilitate scopuri tarifare],$D125,TabIstoricSalarizare[Anul],N$5)</f>
        <v>0</v>
      </c>
      <c r="O125" s="128">
        <f>SUMIFS(TabIstoricSalarizare[Valoarea obligațiunii calculate, lei],TabIstoricSalarizare[Destinatie],$C125,TabIstoricSalarizare[Eligibilitate scopuri tarifare],$D125,TabIstoricSalarizare[Anul],O$5)</f>
        <v>0</v>
      </c>
      <c r="P125" s="128">
        <f>SUMIFS(TabIstoricSalarizare[Valoarea obligațiunii calculate, lei],TabIstoricSalarizare[Destinatie],$C125,TabIstoricSalarizare[Eligibilitate scopuri tarifare],$D125,TabIstoricSalarizare[Anul],P$5)</f>
        <v>0</v>
      </c>
      <c r="Q125" s="128">
        <f>SUMIFS(TabIstoricSalarizare[Valoarea obligațiunii calculate, lei],TabIstoricSalarizare[Destinatie],$C125,TabIstoricSalarizare[Eligibilitate scopuri tarifare],$D125,TabIstoricSalarizare[Anul],Q$5)</f>
        <v>0</v>
      </c>
      <c r="R125" s="128">
        <f>SUMIFS(TabIstoricSalarizare[Valoarea obligațiunii calculate, lei],TabIstoricSalarizare[Destinatie],$C125,TabIstoricSalarizare[Eligibilitate scopuri tarifare],$D125,TabIstoricSalarizare[Anul],R$5)</f>
        <v>0</v>
      </c>
      <c r="S125" s="128">
        <f>SUMIFS(TabIstoricSalarizare[Valoarea obligațiunii calculate, lei],TabIstoricSalarizare[Destinatie],$C125,TabIstoricSalarizare[Eligibilitate scopuri tarifare],$D125,TabIstoricSalarizare[Anul],S$5)</f>
        <v>0</v>
      </c>
      <c r="T125" s="128">
        <f>SUMIFS(TabIstoricSalarizare[Valoarea obligațiunii calculate, lei],TabIstoricSalarizare[Destinatie],$C125,TabIstoricSalarizare[Eligibilitate scopuri tarifare],$D125,TabIstoricSalarizare[Anul],T$5)</f>
        <v>0</v>
      </c>
      <c r="U125" s="128">
        <f>SUMIFS(TabIstoricSalarizare[Valoarea obligațiunii calculate, lei],TabIstoricSalarizare[Destinatie],$C125,TabIstoricSalarizare[Eligibilitate scopuri tarifare],$D125,TabIstoricSalarizare[Anul],U$5)</f>
        <v>0</v>
      </c>
      <c r="V125" s="128">
        <f>SUMIFS(TabIstoricSalarizare[Valoarea obligațiunii calculate, lei],TabIstoricSalarizare[Destinatie],$C125,TabIstoricSalarizare[Eligibilitate scopuri tarifare],$D125,TabIstoricSalarizare[Anul],V$5)</f>
        <v>0</v>
      </c>
      <c r="W125" s="128">
        <f>SUMIFS(TabIstoricSalarizare[Valoarea obligațiunii calculate, lei],TabIstoricSalarizare[Destinatie],$C125,TabIstoricSalarizare[Eligibilitate scopuri tarifare],$D125,TabIstoricSalarizare[Anul],W$5)</f>
        <v>0</v>
      </c>
      <c r="X125" s="128">
        <f>SUMIFS(TabIstoricSalarizare[Valoarea obligațiunii calculate, lei],TabIstoricSalarizare[Destinatie],$C125,TabIstoricSalarizare[Eligibilitate scopuri tarifare],$D125,TabIstoricSalarizare[Anul],X$5)</f>
        <v>0</v>
      </c>
      <c r="Y125" s="128">
        <f>SUMIFS(TabIstoricSalarizare[Valoarea obligațiunii calculate, lei],TabIstoricSalarizare[Destinatie],$C125,TabIstoricSalarizare[Eligibilitate scopuri tarifare],$D125,TabIstoricSalarizare[Anul],Y$5)</f>
        <v>0</v>
      </c>
      <c r="Z125" s="128">
        <f>SUMIFS(TabIstoricSalarizare[Valoarea obligațiunii calculate, lei],TabIstoricSalarizare[Destinatie],$C125,TabIstoricSalarizare[Eligibilitate scopuri tarifare],$D125,TabIstoricSalarizare[Anul],Z$5)</f>
        <v>0</v>
      </c>
      <c r="AA125" s="128">
        <f>SUMIFS(TabIstoricSalarizare[Valoarea obligațiunii calculate, lei],TabIstoricSalarizare[Destinatie],$C125,TabIstoricSalarizare[Eligibilitate scopuri tarifare],$D125,TabIstoricSalarizare[Anul],AA$5)</f>
        <v>0</v>
      </c>
      <c r="AB125" s="128">
        <f>SUMIFS(TabIstoricSalarizare[Valoarea obligațiunii calculate, lei],TabIstoricSalarizare[Destinatie],$C125,TabIstoricSalarizare[Eligibilitate scopuri tarifare],$D125,TabIstoricSalarizare[Anul],AB$5)</f>
        <v>0</v>
      </c>
      <c r="AC125" s="128">
        <f>SUMIFS(TabIstoricSalarizare[Valoarea obligațiunii calculate, lei],TabIstoricSalarizare[Destinatie],$C125,TabIstoricSalarizare[Eligibilitate scopuri tarifare],$D125,TabIstoricSalarizare[Anul],AC$5)</f>
        <v>0</v>
      </c>
      <c r="AD125" s="128">
        <f>SUMIFS(TabIstoricSalarizare[Valoarea obligațiunii calculate, lei],TabIstoricSalarizare[Destinatie],$C125,TabIstoricSalarizare[Eligibilitate scopuri tarifare],$D125,TabIstoricSalarizare[Anul],AD$5)</f>
        <v>0</v>
      </c>
      <c r="AE125" s="128">
        <f>SUMIFS(TabIstoricSalarizare[Valoarea obligațiunii calculate, lei],TabIstoricSalarizare[Destinatie],$C125,TabIstoricSalarizare[Eligibilitate scopuri tarifare],$D125,TabIstoricSalarizare[Anul],AE$5)</f>
        <v>0</v>
      </c>
      <c r="AF125" s="128">
        <f>SUMIFS(TabIstoricSalarizare[Valoarea obligațiunii calculate, lei],TabIstoricSalarizare[Destinatie],$C125,TabIstoricSalarizare[Eligibilitate scopuri tarifare],$D125,TabIstoricSalarizare[Anul],AF$5)</f>
        <v>0</v>
      </c>
      <c r="AG125" s="128">
        <f>SUMIFS(TabIstoricSalarizare[Valoarea obligațiunii calculate, lei],TabIstoricSalarizare[Destinatie],$C125,TabIstoricSalarizare[Eligibilitate scopuri tarifare],$D125,TabIstoricSalarizare[Anul],AG$5)</f>
        <v>0</v>
      </c>
    </row>
    <row r="126" spans="1:33" outlineLevel="1" x14ac:dyDescent="0.2">
      <c r="A126" s="347" t="str">
        <f t="shared" si="17"/>
        <v>nul</v>
      </c>
      <c r="B126" s="114">
        <f>COUNTA(F$7:F126)</f>
        <v>120</v>
      </c>
      <c r="C126" s="129" t="s">
        <v>80</v>
      </c>
      <c r="D126" s="114"/>
      <c r="E126" s="114"/>
      <c r="F126" s="115" t="s">
        <v>81</v>
      </c>
      <c r="G126" s="114"/>
      <c r="H126" s="116" t="s">
        <v>469</v>
      </c>
      <c r="I126" s="117"/>
      <c r="J126" s="117"/>
      <c r="K126" s="116"/>
      <c r="L126" s="118"/>
      <c r="M126" s="118">
        <f t="shared" ref="M126" si="155">SUM(M127:M128)</f>
        <v>0</v>
      </c>
      <c r="N126" s="118">
        <f t="shared" ref="N126" si="156">SUM(N127:N128)</f>
        <v>0</v>
      </c>
      <c r="O126" s="118">
        <f t="shared" ref="O126" si="157">SUM(O127:O128)</f>
        <v>0</v>
      </c>
      <c r="P126" s="118">
        <f t="shared" ref="P126" si="158">SUM(P127:P128)</f>
        <v>0</v>
      </c>
      <c r="Q126" s="118">
        <f t="shared" ref="Q126" si="159">SUM(Q127:Q128)</f>
        <v>0</v>
      </c>
      <c r="R126" s="118">
        <f t="shared" ref="R126" si="160">SUM(R127:R128)</f>
        <v>0</v>
      </c>
      <c r="S126" s="118">
        <f t="shared" ref="S126" si="161">SUM(S127:S128)</f>
        <v>0</v>
      </c>
      <c r="T126" s="118">
        <f t="shared" ref="T126" si="162">SUM(T127:T128)</f>
        <v>0</v>
      </c>
      <c r="U126" s="118">
        <f t="shared" ref="U126" si="163">SUM(U127:U128)</f>
        <v>0</v>
      </c>
      <c r="V126" s="118">
        <f t="shared" ref="V126" si="164">SUM(V127:V128)</f>
        <v>0</v>
      </c>
      <c r="W126" s="118">
        <f t="shared" ref="W126" si="165">SUM(W127:W128)</f>
        <v>0</v>
      </c>
      <c r="X126" s="118">
        <f t="shared" ref="X126" si="166">SUM(X127:X128)</f>
        <v>0</v>
      </c>
      <c r="Y126" s="118">
        <f t="shared" ref="Y126" si="167">SUM(Y127:Y128)</f>
        <v>0</v>
      </c>
      <c r="Z126" s="118">
        <f t="shared" ref="Z126" si="168">SUM(Z127:Z128)</f>
        <v>0</v>
      </c>
      <c r="AA126" s="118">
        <f t="shared" ref="AA126" si="169">SUM(AA127:AA128)</f>
        <v>0</v>
      </c>
      <c r="AB126" s="118">
        <f t="shared" ref="AB126" si="170">SUM(AB127:AB128)</f>
        <v>0</v>
      </c>
      <c r="AC126" s="118">
        <f t="shared" ref="AC126" si="171">SUM(AC127:AC128)</f>
        <v>0</v>
      </c>
      <c r="AD126" s="118">
        <f t="shared" ref="AD126" si="172">SUM(AD127:AD128)</f>
        <v>0</v>
      </c>
      <c r="AE126" s="118">
        <f t="shared" ref="AE126" si="173">SUM(AE127:AE128)</f>
        <v>0</v>
      </c>
      <c r="AF126" s="118">
        <f t="shared" ref="AF126" si="174">SUM(AF127:AF128)</f>
        <v>0</v>
      </c>
      <c r="AG126" s="118">
        <f t="shared" ref="AG126" si="175">SUM(AG127:AG128)</f>
        <v>0</v>
      </c>
    </row>
    <row r="127" spans="1:33" outlineLevel="1" x14ac:dyDescent="0.2">
      <c r="A127" s="347" t="str">
        <f t="shared" si="17"/>
        <v>nul</v>
      </c>
      <c r="B127" s="119">
        <f>COUNTA(F$7:F127)</f>
        <v>121</v>
      </c>
      <c r="C127" s="120" t="str">
        <f>C126</f>
        <v>AD</v>
      </c>
      <c r="D127" s="119">
        <v>1</v>
      </c>
      <c r="E127" s="119"/>
      <c r="F127" s="119" t="s">
        <v>471</v>
      </c>
      <c r="G127" s="119"/>
      <c r="H127" s="121" t="s">
        <v>469</v>
      </c>
      <c r="I127" s="122"/>
      <c r="J127" s="122"/>
      <c r="K127" s="121"/>
      <c r="L127" s="123"/>
      <c r="M127" s="123">
        <f>SUMIFS(TabIstoricSalarizare[Valoarea obligațiunii calculate, lei],TabIstoricSalarizare[Destinatie],$C127,TabIstoricSalarizare[Eligibilitate scopuri tarifare],$D127,TabIstoricSalarizare[Anul],M$5)</f>
        <v>0</v>
      </c>
      <c r="N127" s="123">
        <f>SUMIFS(TabIstoricSalarizare[Valoarea obligațiunii calculate, lei],TabIstoricSalarizare[Destinatie],$C127,TabIstoricSalarizare[Eligibilitate scopuri tarifare],$D127,TabIstoricSalarizare[Anul],N$5)</f>
        <v>0</v>
      </c>
      <c r="O127" s="123">
        <f>SUMIFS(TabIstoricSalarizare[Valoarea obligațiunii calculate, lei],TabIstoricSalarizare[Destinatie],$C127,TabIstoricSalarizare[Eligibilitate scopuri tarifare],$D127,TabIstoricSalarizare[Anul],O$5)</f>
        <v>0</v>
      </c>
      <c r="P127" s="123">
        <f>SUMIFS(TabIstoricSalarizare[Valoarea obligațiunii calculate, lei],TabIstoricSalarizare[Destinatie],$C127,TabIstoricSalarizare[Eligibilitate scopuri tarifare],$D127,TabIstoricSalarizare[Anul],P$5)</f>
        <v>0</v>
      </c>
      <c r="Q127" s="123">
        <f>SUMIFS(TabIstoricSalarizare[Valoarea obligațiunii calculate, lei],TabIstoricSalarizare[Destinatie],$C127,TabIstoricSalarizare[Eligibilitate scopuri tarifare],$D127,TabIstoricSalarizare[Anul],Q$5)</f>
        <v>0</v>
      </c>
      <c r="R127" s="123">
        <f>SUMIFS(TabIstoricSalarizare[Valoarea obligațiunii calculate, lei],TabIstoricSalarizare[Destinatie],$C127,TabIstoricSalarizare[Eligibilitate scopuri tarifare],$D127,TabIstoricSalarizare[Anul],R$5)</f>
        <v>0</v>
      </c>
      <c r="S127" s="123">
        <f>SUMIFS(TabIstoricSalarizare[Valoarea obligațiunii calculate, lei],TabIstoricSalarizare[Destinatie],$C127,TabIstoricSalarizare[Eligibilitate scopuri tarifare],$D127,TabIstoricSalarizare[Anul],S$5)</f>
        <v>0</v>
      </c>
      <c r="T127" s="123">
        <f>SUMIFS(TabIstoricSalarizare[Valoarea obligațiunii calculate, lei],TabIstoricSalarizare[Destinatie],$C127,TabIstoricSalarizare[Eligibilitate scopuri tarifare],$D127,TabIstoricSalarizare[Anul],T$5)</f>
        <v>0</v>
      </c>
      <c r="U127" s="123">
        <f>SUMIFS(TabIstoricSalarizare[Valoarea obligațiunii calculate, lei],TabIstoricSalarizare[Destinatie],$C127,TabIstoricSalarizare[Eligibilitate scopuri tarifare],$D127,TabIstoricSalarizare[Anul],U$5)</f>
        <v>0</v>
      </c>
      <c r="V127" s="123">
        <f>SUMIFS(TabIstoricSalarizare[Valoarea obligațiunii calculate, lei],TabIstoricSalarizare[Destinatie],$C127,TabIstoricSalarizare[Eligibilitate scopuri tarifare],$D127,TabIstoricSalarizare[Anul],V$5)</f>
        <v>0</v>
      </c>
      <c r="W127" s="123">
        <f>SUMIFS(TabIstoricSalarizare[Valoarea obligațiunii calculate, lei],TabIstoricSalarizare[Destinatie],$C127,TabIstoricSalarizare[Eligibilitate scopuri tarifare],$D127,TabIstoricSalarizare[Anul],W$5)</f>
        <v>0</v>
      </c>
      <c r="X127" s="123">
        <f>SUMIFS(TabIstoricSalarizare[Valoarea obligațiunii calculate, lei],TabIstoricSalarizare[Destinatie],$C127,TabIstoricSalarizare[Eligibilitate scopuri tarifare],$D127,TabIstoricSalarizare[Anul],X$5)</f>
        <v>0</v>
      </c>
      <c r="Y127" s="123">
        <f>SUMIFS(TabIstoricSalarizare[Valoarea obligațiunii calculate, lei],TabIstoricSalarizare[Destinatie],$C127,TabIstoricSalarizare[Eligibilitate scopuri tarifare],$D127,TabIstoricSalarizare[Anul],Y$5)</f>
        <v>0</v>
      </c>
      <c r="Z127" s="123">
        <f>SUMIFS(TabIstoricSalarizare[Valoarea obligațiunii calculate, lei],TabIstoricSalarizare[Destinatie],$C127,TabIstoricSalarizare[Eligibilitate scopuri tarifare],$D127,TabIstoricSalarizare[Anul],Z$5)</f>
        <v>0</v>
      </c>
      <c r="AA127" s="123">
        <f>SUMIFS(TabIstoricSalarizare[Valoarea obligațiunii calculate, lei],TabIstoricSalarizare[Destinatie],$C127,TabIstoricSalarizare[Eligibilitate scopuri tarifare],$D127,TabIstoricSalarizare[Anul],AA$5)</f>
        <v>0</v>
      </c>
      <c r="AB127" s="123">
        <f>SUMIFS(TabIstoricSalarizare[Valoarea obligațiunii calculate, lei],TabIstoricSalarizare[Destinatie],$C127,TabIstoricSalarizare[Eligibilitate scopuri tarifare],$D127,TabIstoricSalarizare[Anul],AB$5)</f>
        <v>0</v>
      </c>
      <c r="AC127" s="123">
        <f>SUMIFS(TabIstoricSalarizare[Valoarea obligațiunii calculate, lei],TabIstoricSalarizare[Destinatie],$C127,TabIstoricSalarizare[Eligibilitate scopuri tarifare],$D127,TabIstoricSalarizare[Anul],AC$5)</f>
        <v>0</v>
      </c>
      <c r="AD127" s="123">
        <f>SUMIFS(TabIstoricSalarizare[Valoarea obligațiunii calculate, lei],TabIstoricSalarizare[Destinatie],$C127,TabIstoricSalarizare[Eligibilitate scopuri tarifare],$D127,TabIstoricSalarizare[Anul],AD$5)</f>
        <v>0</v>
      </c>
      <c r="AE127" s="123">
        <f>SUMIFS(TabIstoricSalarizare[Valoarea obligațiunii calculate, lei],TabIstoricSalarizare[Destinatie],$C127,TabIstoricSalarizare[Eligibilitate scopuri tarifare],$D127,TabIstoricSalarizare[Anul],AE$5)</f>
        <v>0</v>
      </c>
      <c r="AF127" s="123">
        <f>SUMIFS(TabIstoricSalarizare[Valoarea obligațiunii calculate, lei],TabIstoricSalarizare[Destinatie],$C127,TabIstoricSalarizare[Eligibilitate scopuri tarifare],$D127,TabIstoricSalarizare[Anul],AF$5)</f>
        <v>0</v>
      </c>
      <c r="AG127" s="123">
        <f>SUMIFS(TabIstoricSalarizare[Valoarea obligațiunii calculate, lei],TabIstoricSalarizare[Destinatie],$C127,TabIstoricSalarizare[Eligibilitate scopuri tarifare],$D127,TabIstoricSalarizare[Anul],AG$5)</f>
        <v>0</v>
      </c>
    </row>
    <row r="128" spans="1:33" outlineLevel="1" x14ac:dyDescent="0.2">
      <c r="A128" s="347" t="str">
        <f t="shared" si="17"/>
        <v>nul</v>
      </c>
      <c r="B128" s="124">
        <f>COUNTA(F$7:F128)</f>
        <v>122</v>
      </c>
      <c r="C128" s="125" t="str">
        <f>C127</f>
        <v>AD</v>
      </c>
      <c r="D128" s="124">
        <v>2</v>
      </c>
      <c r="E128" s="124"/>
      <c r="F128" s="124" t="s">
        <v>472</v>
      </c>
      <c r="G128" s="124"/>
      <c r="H128" s="126" t="s">
        <v>469</v>
      </c>
      <c r="I128" s="127"/>
      <c r="J128" s="127"/>
      <c r="K128" s="126"/>
      <c r="L128" s="128"/>
      <c r="M128" s="128">
        <f>SUMIFS(TabIstoricSalarizare[Valoarea obligațiunii calculate, lei],TabIstoricSalarizare[Destinatie],$C128,TabIstoricSalarizare[Eligibilitate scopuri tarifare],$D128,TabIstoricSalarizare[Anul],M$5)</f>
        <v>0</v>
      </c>
      <c r="N128" s="128">
        <f>SUMIFS(TabIstoricSalarizare[Valoarea obligațiunii calculate, lei],TabIstoricSalarizare[Destinatie],$C128,TabIstoricSalarizare[Eligibilitate scopuri tarifare],$D128,TabIstoricSalarizare[Anul],N$5)</f>
        <v>0</v>
      </c>
      <c r="O128" s="128">
        <f>SUMIFS(TabIstoricSalarizare[Valoarea obligațiunii calculate, lei],TabIstoricSalarizare[Destinatie],$C128,TabIstoricSalarizare[Eligibilitate scopuri tarifare],$D128,TabIstoricSalarizare[Anul],O$5)</f>
        <v>0</v>
      </c>
      <c r="P128" s="128">
        <f>SUMIFS(TabIstoricSalarizare[Valoarea obligațiunii calculate, lei],TabIstoricSalarizare[Destinatie],$C128,TabIstoricSalarizare[Eligibilitate scopuri tarifare],$D128,TabIstoricSalarizare[Anul],P$5)</f>
        <v>0</v>
      </c>
      <c r="Q128" s="128">
        <f>SUMIFS(TabIstoricSalarizare[Valoarea obligațiunii calculate, lei],TabIstoricSalarizare[Destinatie],$C128,TabIstoricSalarizare[Eligibilitate scopuri tarifare],$D128,TabIstoricSalarizare[Anul],Q$5)</f>
        <v>0</v>
      </c>
      <c r="R128" s="128">
        <f>SUMIFS(TabIstoricSalarizare[Valoarea obligațiunii calculate, lei],TabIstoricSalarizare[Destinatie],$C128,TabIstoricSalarizare[Eligibilitate scopuri tarifare],$D128,TabIstoricSalarizare[Anul],R$5)</f>
        <v>0</v>
      </c>
      <c r="S128" s="128">
        <f>SUMIFS(TabIstoricSalarizare[Valoarea obligațiunii calculate, lei],TabIstoricSalarizare[Destinatie],$C128,TabIstoricSalarizare[Eligibilitate scopuri tarifare],$D128,TabIstoricSalarizare[Anul],S$5)</f>
        <v>0</v>
      </c>
      <c r="T128" s="128">
        <f>SUMIFS(TabIstoricSalarizare[Valoarea obligațiunii calculate, lei],TabIstoricSalarizare[Destinatie],$C128,TabIstoricSalarizare[Eligibilitate scopuri tarifare],$D128,TabIstoricSalarizare[Anul],T$5)</f>
        <v>0</v>
      </c>
      <c r="U128" s="128">
        <f>SUMIFS(TabIstoricSalarizare[Valoarea obligațiunii calculate, lei],TabIstoricSalarizare[Destinatie],$C128,TabIstoricSalarizare[Eligibilitate scopuri tarifare],$D128,TabIstoricSalarizare[Anul],U$5)</f>
        <v>0</v>
      </c>
      <c r="V128" s="128">
        <f>SUMIFS(TabIstoricSalarizare[Valoarea obligațiunii calculate, lei],TabIstoricSalarizare[Destinatie],$C128,TabIstoricSalarizare[Eligibilitate scopuri tarifare],$D128,TabIstoricSalarizare[Anul],V$5)</f>
        <v>0</v>
      </c>
      <c r="W128" s="128">
        <f>SUMIFS(TabIstoricSalarizare[Valoarea obligațiunii calculate, lei],TabIstoricSalarizare[Destinatie],$C128,TabIstoricSalarizare[Eligibilitate scopuri tarifare],$D128,TabIstoricSalarizare[Anul],W$5)</f>
        <v>0</v>
      </c>
      <c r="X128" s="128">
        <f>SUMIFS(TabIstoricSalarizare[Valoarea obligațiunii calculate, lei],TabIstoricSalarizare[Destinatie],$C128,TabIstoricSalarizare[Eligibilitate scopuri tarifare],$D128,TabIstoricSalarizare[Anul],X$5)</f>
        <v>0</v>
      </c>
      <c r="Y128" s="128">
        <f>SUMIFS(TabIstoricSalarizare[Valoarea obligațiunii calculate, lei],TabIstoricSalarizare[Destinatie],$C128,TabIstoricSalarizare[Eligibilitate scopuri tarifare],$D128,TabIstoricSalarizare[Anul],Y$5)</f>
        <v>0</v>
      </c>
      <c r="Z128" s="128">
        <f>SUMIFS(TabIstoricSalarizare[Valoarea obligațiunii calculate, lei],TabIstoricSalarizare[Destinatie],$C128,TabIstoricSalarizare[Eligibilitate scopuri tarifare],$D128,TabIstoricSalarizare[Anul],Z$5)</f>
        <v>0</v>
      </c>
      <c r="AA128" s="128">
        <f>SUMIFS(TabIstoricSalarizare[Valoarea obligațiunii calculate, lei],TabIstoricSalarizare[Destinatie],$C128,TabIstoricSalarizare[Eligibilitate scopuri tarifare],$D128,TabIstoricSalarizare[Anul],AA$5)</f>
        <v>0</v>
      </c>
      <c r="AB128" s="128">
        <f>SUMIFS(TabIstoricSalarizare[Valoarea obligațiunii calculate, lei],TabIstoricSalarizare[Destinatie],$C128,TabIstoricSalarizare[Eligibilitate scopuri tarifare],$D128,TabIstoricSalarizare[Anul],AB$5)</f>
        <v>0</v>
      </c>
      <c r="AC128" s="128">
        <f>SUMIFS(TabIstoricSalarizare[Valoarea obligațiunii calculate, lei],TabIstoricSalarizare[Destinatie],$C128,TabIstoricSalarizare[Eligibilitate scopuri tarifare],$D128,TabIstoricSalarizare[Anul],AC$5)</f>
        <v>0</v>
      </c>
      <c r="AD128" s="128">
        <f>SUMIFS(TabIstoricSalarizare[Valoarea obligațiunii calculate, lei],TabIstoricSalarizare[Destinatie],$C128,TabIstoricSalarizare[Eligibilitate scopuri tarifare],$D128,TabIstoricSalarizare[Anul],AD$5)</f>
        <v>0</v>
      </c>
      <c r="AE128" s="128">
        <f>SUMIFS(TabIstoricSalarizare[Valoarea obligațiunii calculate, lei],TabIstoricSalarizare[Destinatie],$C128,TabIstoricSalarizare[Eligibilitate scopuri tarifare],$D128,TabIstoricSalarizare[Anul],AE$5)</f>
        <v>0</v>
      </c>
      <c r="AF128" s="128">
        <f>SUMIFS(TabIstoricSalarizare[Valoarea obligațiunii calculate, lei],TabIstoricSalarizare[Destinatie],$C128,TabIstoricSalarizare[Eligibilitate scopuri tarifare],$D128,TabIstoricSalarizare[Anul],AF$5)</f>
        <v>0</v>
      </c>
      <c r="AG128" s="128">
        <f>SUMIFS(TabIstoricSalarizare[Valoarea obligațiunii calculate, lei],TabIstoricSalarizare[Destinatie],$C128,TabIstoricSalarizare[Eligibilitate scopuri tarifare],$D128,TabIstoricSalarizare[Anul],AG$5)</f>
        <v>0</v>
      </c>
    </row>
    <row r="129" spans="1:33" outlineLevel="1" x14ac:dyDescent="0.2">
      <c r="A129" s="347" t="str">
        <f t="shared" si="17"/>
        <v>nenul</v>
      </c>
      <c r="B129" s="114">
        <f>COUNTA(F$7:F129)</f>
        <v>123</v>
      </c>
      <c r="C129" s="129" t="s">
        <v>85</v>
      </c>
      <c r="D129" s="114"/>
      <c r="E129" s="114"/>
      <c r="F129" s="115" t="s">
        <v>86</v>
      </c>
      <c r="G129" s="114"/>
      <c r="H129" s="116" t="s">
        <v>469</v>
      </c>
      <c r="I129" s="117"/>
      <c r="J129" s="117"/>
      <c r="K129" s="116"/>
      <c r="L129" s="118"/>
      <c r="M129" s="118">
        <f t="shared" ref="M129" si="176">SUM(M130:M131)</f>
        <v>0</v>
      </c>
      <c r="N129" s="118">
        <f t="shared" ref="N129" si="177">SUM(N130:N131)</f>
        <v>0</v>
      </c>
      <c r="O129" s="118">
        <f t="shared" ref="O129" si="178">SUM(O130:O131)</f>
        <v>16201.980000000001</v>
      </c>
      <c r="P129" s="118">
        <f t="shared" ref="P129" si="179">SUM(P130:P131)</f>
        <v>0</v>
      </c>
      <c r="Q129" s="118">
        <f t="shared" ref="Q129" si="180">SUM(Q130:Q131)</f>
        <v>0</v>
      </c>
      <c r="R129" s="118">
        <f t="shared" ref="R129" si="181">SUM(R130:R131)</f>
        <v>0</v>
      </c>
      <c r="S129" s="118">
        <f t="shared" ref="S129" si="182">SUM(S130:S131)</f>
        <v>0</v>
      </c>
      <c r="T129" s="118">
        <f t="shared" ref="T129" si="183">SUM(T130:T131)</f>
        <v>0</v>
      </c>
      <c r="U129" s="118">
        <f t="shared" ref="U129" si="184">SUM(U130:U131)</f>
        <v>0</v>
      </c>
      <c r="V129" s="118">
        <f t="shared" ref="V129" si="185">SUM(V130:V131)</f>
        <v>0</v>
      </c>
      <c r="W129" s="118">
        <f t="shared" ref="W129" si="186">SUM(W130:W131)</f>
        <v>0</v>
      </c>
      <c r="X129" s="118">
        <f t="shared" ref="X129" si="187">SUM(X130:X131)</f>
        <v>0</v>
      </c>
      <c r="Y129" s="118">
        <f t="shared" ref="Y129" si="188">SUM(Y130:Y131)</f>
        <v>0</v>
      </c>
      <c r="Z129" s="118">
        <f t="shared" ref="Z129" si="189">SUM(Z130:Z131)</f>
        <v>0</v>
      </c>
      <c r="AA129" s="118">
        <f t="shared" ref="AA129" si="190">SUM(AA130:AA131)</f>
        <v>0</v>
      </c>
      <c r="AB129" s="118">
        <f t="shared" ref="AB129" si="191">SUM(AB130:AB131)</f>
        <v>0</v>
      </c>
      <c r="AC129" s="118">
        <f t="shared" ref="AC129" si="192">SUM(AC130:AC131)</f>
        <v>0</v>
      </c>
      <c r="AD129" s="118">
        <f t="shared" ref="AD129" si="193">SUM(AD130:AD131)</f>
        <v>0</v>
      </c>
      <c r="AE129" s="118">
        <f t="shared" ref="AE129" si="194">SUM(AE130:AE131)</f>
        <v>0</v>
      </c>
      <c r="AF129" s="118">
        <f t="shared" ref="AF129" si="195">SUM(AF130:AF131)</f>
        <v>0</v>
      </c>
      <c r="AG129" s="118">
        <f t="shared" ref="AG129" si="196">SUM(AG130:AG131)</f>
        <v>0</v>
      </c>
    </row>
    <row r="130" spans="1:33" outlineLevel="1" x14ac:dyDescent="0.2">
      <c r="A130" s="347" t="str">
        <f t="shared" si="17"/>
        <v>nenul</v>
      </c>
      <c r="B130" s="119">
        <f>COUNTA(F$7:F130)</f>
        <v>124</v>
      </c>
      <c r="C130" s="120" t="str">
        <f>C129</f>
        <v>C_TA</v>
      </c>
      <c r="D130" s="119">
        <v>1</v>
      </c>
      <c r="E130" s="119"/>
      <c r="F130" s="119" t="s">
        <v>471</v>
      </c>
      <c r="G130" s="119"/>
      <c r="H130" s="121" t="s">
        <v>469</v>
      </c>
      <c r="I130" s="122"/>
      <c r="J130" s="122"/>
      <c r="K130" s="121"/>
      <c r="L130" s="123"/>
      <c r="M130" s="123">
        <f>SUMIFS(TabIstoricSalarizare[Valoarea obligațiunii calculate, lei],TabIstoricSalarizare[Destinatie],$C130,TabIstoricSalarizare[Eligibilitate scopuri tarifare],$D130,TabIstoricSalarizare[Anul],M$5)</f>
        <v>0</v>
      </c>
      <c r="N130" s="123">
        <f>SUMIFS(TabIstoricSalarizare[Valoarea obligațiunii calculate, lei],TabIstoricSalarizare[Destinatie],$C130,TabIstoricSalarizare[Eligibilitate scopuri tarifare],$D130,TabIstoricSalarizare[Anul],N$5)</f>
        <v>0</v>
      </c>
      <c r="O130" s="123">
        <f>SUMIFS(TabIstoricSalarizare[Valoarea obligațiunii calculate, lei],TabIstoricSalarizare[Destinatie],$C130,TabIstoricSalarizare[Eligibilitate scopuri tarifare],$D130,TabIstoricSalarizare[Anul],O$5)</f>
        <v>16201.980000000001</v>
      </c>
      <c r="P130" s="123">
        <f>SUMIFS(TabIstoricSalarizare[Valoarea obligațiunii calculate, lei],TabIstoricSalarizare[Destinatie],$C130,TabIstoricSalarizare[Eligibilitate scopuri tarifare],$D130,TabIstoricSalarizare[Anul],P$5)</f>
        <v>0</v>
      </c>
      <c r="Q130" s="123">
        <f>SUMIFS(TabIstoricSalarizare[Valoarea obligațiunii calculate, lei],TabIstoricSalarizare[Destinatie],$C130,TabIstoricSalarizare[Eligibilitate scopuri tarifare],$D130,TabIstoricSalarizare[Anul],Q$5)</f>
        <v>0</v>
      </c>
      <c r="R130" s="123">
        <f>SUMIFS(TabIstoricSalarizare[Valoarea obligațiunii calculate, lei],TabIstoricSalarizare[Destinatie],$C130,TabIstoricSalarizare[Eligibilitate scopuri tarifare],$D130,TabIstoricSalarizare[Anul],R$5)</f>
        <v>0</v>
      </c>
      <c r="S130" s="123">
        <f>SUMIFS(TabIstoricSalarizare[Valoarea obligațiunii calculate, lei],TabIstoricSalarizare[Destinatie],$C130,TabIstoricSalarizare[Eligibilitate scopuri tarifare],$D130,TabIstoricSalarizare[Anul],S$5)</f>
        <v>0</v>
      </c>
      <c r="T130" s="123">
        <f>SUMIFS(TabIstoricSalarizare[Valoarea obligațiunii calculate, lei],TabIstoricSalarizare[Destinatie],$C130,TabIstoricSalarizare[Eligibilitate scopuri tarifare],$D130,TabIstoricSalarizare[Anul],T$5)</f>
        <v>0</v>
      </c>
      <c r="U130" s="123">
        <f>SUMIFS(TabIstoricSalarizare[Valoarea obligațiunii calculate, lei],TabIstoricSalarizare[Destinatie],$C130,TabIstoricSalarizare[Eligibilitate scopuri tarifare],$D130,TabIstoricSalarizare[Anul],U$5)</f>
        <v>0</v>
      </c>
      <c r="V130" s="123">
        <f>SUMIFS(TabIstoricSalarizare[Valoarea obligațiunii calculate, lei],TabIstoricSalarizare[Destinatie],$C130,TabIstoricSalarizare[Eligibilitate scopuri tarifare],$D130,TabIstoricSalarizare[Anul],V$5)</f>
        <v>0</v>
      </c>
      <c r="W130" s="123">
        <f>SUMIFS(TabIstoricSalarizare[Valoarea obligațiunii calculate, lei],TabIstoricSalarizare[Destinatie],$C130,TabIstoricSalarizare[Eligibilitate scopuri tarifare],$D130,TabIstoricSalarizare[Anul],W$5)</f>
        <v>0</v>
      </c>
      <c r="X130" s="123">
        <f>SUMIFS(TabIstoricSalarizare[Valoarea obligațiunii calculate, lei],TabIstoricSalarizare[Destinatie],$C130,TabIstoricSalarizare[Eligibilitate scopuri tarifare],$D130,TabIstoricSalarizare[Anul],X$5)</f>
        <v>0</v>
      </c>
      <c r="Y130" s="123">
        <f>SUMIFS(TabIstoricSalarizare[Valoarea obligațiunii calculate, lei],TabIstoricSalarizare[Destinatie],$C130,TabIstoricSalarizare[Eligibilitate scopuri tarifare],$D130,TabIstoricSalarizare[Anul],Y$5)</f>
        <v>0</v>
      </c>
      <c r="Z130" s="123">
        <f>SUMIFS(TabIstoricSalarizare[Valoarea obligațiunii calculate, lei],TabIstoricSalarizare[Destinatie],$C130,TabIstoricSalarizare[Eligibilitate scopuri tarifare],$D130,TabIstoricSalarizare[Anul],Z$5)</f>
        <v>0</v>
      </c>
      <c r="AA130" s="123">
        <f>SUMIFS(TabIstoricSalarizare[Valoarea obligațiunii calculate, lei],TabIstoricSalarizare[Destinatie],$C130,TabIstoricSalarizare[Eligibilitate scopuri tarifare],$D130,TabIstoricSalarizare[Anul],AA$5)</f>
        <v>0</v>
      </c>
      <c r="AB130" s="123">
        <f>SUMIFS(TabIstoricSalarizare[Valoarea obligațiunii calculate, lei],TabIstoricSalarizare[Destinatie],$C130,TabIstoricSalarizare[Eligibilitate scopuri tarifare],$D130,TabIstoricSalarizare[Anul],AB$5)</f>
        <v>0</v>
      </c>
      <c r="AC130" s="123">
        <f>SUMIFS(TabIstoricSalarizare[Valoarea obligațiunii calculate, lei],TabIstoricSalarizare[Destinatie],$C130,TabIstoricSalarizare[Eligibilitate scopuri tarifare],$D130,TabIstoricSalarizare[Anul],AC$5)</f>
        <v>0</v>
      </c>
      <c r="AD130" s="123">
        <f>SUMIFS(TabIstoricSalarizare[Valoarea obligațiunii calculate, lei],TabIstoricSalarizare[Destinatie],$C130,TabIstoricSalarizare[Eligibilitate scopuri tarifare],$D130,TabIstoricSalarizare[Anul],AD$5)</f>
        <v>0</v>
      </c>
      <c r="AE130" s="123">
        <f>SUMIFS(TabIstoricSalarizare[Valoarea obligațiunii calculate, lei],TabIstoricSalarizare[Destinatie],$C130,TabIstoricSalarizare[Eligibilitate scopuri tarifare],$D130,TabIstoricSalarizare[Anul],AE$5)</f>
        <v>0</v>
      </c>
      <c r="AF130" s="123">
        <f>SUMIFS(TabIstoricSalarizare[Valoarea obligațiunii calculate, lei],TabIstoricSalarizare[Destinatie],$C130,TabIstoricSalarizare[Eligibilitate scopuri tarifare],$D130,TabIstoricSalarizare[Anul],AF$5)</f>
        <v>0</v>
      </c>
      <c r="AG130" s="123">
        <f>SUMIFS(TabIstoricSalarizare[Valoarea obligațiunii calculate, lei],TabIstoricSalarizare[Destinatie],$C130,TabIstoricSalarizare[Eligibilitate scopuri tarifare],$D130,TabIstoricSalarizare[Anul],AG$5)</f>
        <v>0</v>
      </c>
    </row>
    <row r="131" spans="1:33" outlineLevel="1" x14ac:dyDescent="0.2">
      <c r="A131" s="347" t="str">
        <f t="shared" si="17"/>
        <v>nul</v>
      </c>
      <c r="B131" s="124">
        <f>COUNTA(F$7:F131)</f>
        <v>125</v>
      </c>
      <c r="C131" s="125" t="str">
        <f>C130</f>
        <v>C_TA</v>
      </c>
      <c r="D131" s="124">
        <v>2</v>
      </c>
      <c r="E131" s="124"/>
      <c r="F131" s="124" t="s">
        <v>472</v>
      </c>
      <c r="G131" s="124"/>
      <c r="H131" s="126" t="s">
        <v>469</v>
      </c>
      <c r="I131" s="127"/>
      <c r="J131" s="127"/>
      <c r="K131" s="126"/>
      <c r="L131" s="128"/>
      <c r="M131" s="128">
        <f>SUMIFS(TabIstoricSalarizare[Valoarea obligațiunii calculate, lei],TabIstoricSalarizare[Destinatie],$C131,TabIstoricSalarizare[Eligibilitate scopuri tarifare],$D131,TabIstoricSalarizare[Anul],M$5)</f>
        <v>0</v>
      </c>
      <c r="N131" s="128">
        <f>SUMIFS(TabIstoricSalarizare[Valoarea obligațiunii calculate, lei],TabIstoricSalarizare[Destinatie],$C131,TabIstoricSalarizare[Eligibilitate scopuri tarifare],$D131,TabIstoricSalarizare[Anul],N$5)</f>
        <v>0</v>
      </c>
      <c r="O131" s="128">
        <f>SUMIFS(TabIstoricSalarizare[Valoarea obligațiunii calculate, lei],TabIstoricSalarizare[Destinatie],$C131,TabIstoricSalarizare[Eligibilitate scopuri tarifare],$D131,TabIstoricSalarizare[Anul],O$5)</f>
        <v>0</v>
      </c>
      <c r="P131" s="128">
        <f>SUMIFS(TabIstoricSalarizare[Valoarea obligațiunii calculate, lei],TabIstoricSalarizare[Destinatie],$C131,TabIstoricSalarizare[Eligibilitate scopuri tarifare],$D131,TabIstoricSalarizare[Anul],P$5)</f>
        <v>0</v>
      </c>
      <c r="Q131" s="128">
        <f>SUMIFS(TabIstoricSalarizare[Valoarea obligațiunii calculate, lei],TabIstoricSalarizare[Destinatie],$C131,TabIstoricSalarizare[Eligibilitate scopuri tarifare],$D131,TabIstoricSalarizare[Anul],Q$5)</f>
        <v>0</v>
      </c>
      <c r="R131" s="128">
        <f>SUMIFS(TabIstoricSalarizare[Valoarea obligațiunii calculate, lei],TabIstoricSalarizare[Destinatie],$C131,TabIstoricSalarizare[Eligibilitate scopuri tarifare],$D131,TabIstoricSalarizare[Anul],R$5)</f>
        <v>0</v>
      </c>
      <c r="S131" s="128">
        <f>SUMIFS(TabIstoricSalarizare[Valoarea obligațiunii calculate, lei],TabIstoricSalarizare[Destinatie],$C131,TabIstoricSalarizare[Eligibilitate scopuri tarifare],$D131,TabIstoricSalarizare[Anul],S$5)</f>
        <v>0</v>
      </c>
      <c r="T131" s="128">
        <f>SUMIFS(TabIstoricSalarizare[Valoarea obligațiunii calculate, lei],TabIstoricSalarizare[Destinatie],$C131,TabIstoricSalarizare[Eligibilitate scopuri tarifare],$D131,TabIstoricSalarizare[Anul],T$5)</f>
        <v>0</v>
      </c>
      <c r="U131" s="128">
        <f>SUMIFS(TabIstoricSalarizare[Valoarea obligațiunii calculate, lei],TabIstoricSalarizare[Destinatie],$C131,TabIstoricSalarizare[Eligibilitate scopuri tarifare],$D131,TabIstoricSalarizare[Anul],U$5)</f>
        <v>0</v>
      </c>
      <c r="V131" s="128">
        <f>SUMIFS(TabIstoricSalarizare[Valoarea obligațiunii calculate, lei],TabIstoricSalarizare[Destinatie],$C131,TabIstoricSalarizare[Eligibilitate scopuri tarifare],$D131,TabIstoricSalarizare[Anul],V$5)</f>
        <v>0</v>
      </c>
      <c r="W131" s="128">
        <f>SUMIFS(TabIstoricSalarizare[Valoarea obligațiunii calculate, lei],TabIstoricSalarizare[Destinatie],$C131,TabIstoricSalarizare[Eligibilitate scopuri tarifare],$D131,TabIstoricSalarizare[Anul],W$5)</f>
        <v>0</v>
      </c>
      <c r="X131" s="128">
        <f>SUMIFS(TabIstoricSalarizare[Valoarea obligațiunii calculate, lei],TabIstoricSalarizare[Destinatie],$C131,TabIstoricSalarizare[Eligibilitate scopuri tarifare],$D131,TabIstoricSalarizare[Anul],X$5)</f>
        <v>0</v>
      </c>
      <c r="Y131" s="128">
        <f>SUMIFS(TabIstoricSalarizare[Valoarea obligațiunii calculate, lei],TabIstoricSalarizare[Destinatie],$C131,TabIstoricSalarizare[Eligibilitate scopuri tarifare],$D131,TabIstoricSalarizare[Anul],Y$5)</f>
        <v>0</v>
      </c>
      <c r="Z131" s="128">
        <f>SUMIFS(TabIstoricSalarizare[Valoarea obligațiunii calculate, lei],TabIstoricSalarizare[Destinatie],$C131,TabIstoricSalarizare[Eligibilitate scopuri tarifare],$D131,TabIstoricSalarizare[Anul],Z$5)</f>
        <v>0</v>
      </c>
      <c r="AA131" s="128">
        <f>SUMIFS(TabIstoricSalarizare[Valoarea obligațiunii calculate, lei],TabIstoricSalarizare[Destinatie],$C131,TabIstoricSalarizare[Eligibilitate scopuri tarifare],$D131,TabIstoricSalarizare[Anul],AA$5)</f>
        <v>0</v>
      </c>
      <c r="AB131" s="128">
        <f>SUMIFS(TabIstoricSalarizare[Valoarea obligațiunii calculate, lei],TabIstoricSalarizare[Destinatie],$C131,TabIstoricSalarizare[Eligibilitate scopuri tarifare],$D131,TabIstoricSalarizare[Anul],AB$5)</f>
        <v>0</v>
      </c>
      <c r="AC131" s="128">
        <f>SUMIFS(TabIstoricSalarizare[Valoarea obligațiunii calculate, lei],TabIstoricSalarizare[Destinatie],$C131,TabIstoricSalarizare[Eligibilitate scopuri tarifare],$D131,TabIstoricSalarizare[Anul],AC$5)</f>
        <v>0</v>
      </c>
      <c r="AD131" s="128">
        <f>SUMIFS(TabIstoricSalarizare[Valoarea obligațiunii calculate, lei],TabIstoricSalarizare[Destinatie],$C131,TabIstoricSalarizare[Eligibilitate scopuri tarifare],$D131,TabIstoricSalarizare[Anul],AD$5)</f>
        <v>0</v>
      </c>
      <c r="AE131" s="128">
        <f>SUMIFS(TabIstoricSalarizare[Valoarea obligațiunii calculate, lei],TabIstoricSalarizare[Destinatie],$C131,TabIstoricSalarizare[Eligibilitate scopuri tarifare],$D131,TabIstoricSalarizare[Anul],AE$5)</f>
        <v>0</v>
      </c>
      <c r="AF131" s="128">
        <f>SUMIFS(TabIstoricSalarizare[Valoarea obligațiunii calculate, lei],TabIstoricSalarizare[Destinatie],$C131,TabIstoricSalarizare[Eligibilitate scopuri tarifare],$D131,TabIstoricSalarizare[Anul],AF$5)</f>
        <v>0</v>
      </c>
      <c r="AG131" s="128">
        <f>SUMIFS(TabIstoricSalarizare[Valoarea obligațiunii calculate, lei],TabIstoricSalarizare[Destinatie],$C131,TabIstoricSalarizare[Eligibilitate scopuri tarifare],$D131,TabIstoricSalarizare[Anul],AG$5)</f>
        <v>0</v>
      </c>
    </row>
    <row r="132" spans="1:33" outlineLevel="1" x14ac:dyDescent="0.2">
      <c r="A132" s="347" t="str">
        <f t="shared" si="17"/>
        <v>nul</v>
      </c>
      <c r="B132" s="114">
        <f>COUNTA(F$7:F132)</f>
        <v>126</v>
      </c>
      <c r="C132" s="129" t="s">
        <v>90</v>
      </c>
      <c r="D132" s="114"/>
      <c r="E132" s="114"/>
      <c r="F132" s="115" t="s">
        <v>91</v>
      </c>
      <c r="G132" s="114"/>
      <c r="H132" s="116" t="s">
        <v>469</v>
      </c>
      <c r="I132" s="117"/>
      <c r="J132" s="117"/>
      <c r="K132" s="116"/>
      <c r="L132" s="118"/>
      <c r="M132" s="118">
        <f t="shared" ref="M132" si="197">SUM(M133:M134)</f>
        <v>0</v>
      </c>
      <c r="N132" s="118">
        <f t="shared" ref="N132" si="198">SUM(N133:N134)</f>
        <v>0</v>
      </c>
      <c r="O132" s="118">
        <f t="shared" ref="O132" si="199">SUM(O133:O134)</f>
        <v>0</v>
      </c>
      <c r="P132" s="118">
        <f t="shared" ref="P132" si="200">SUM(P133:P134)</f>
        <v>0</v>
      </c>
      <c r="Q132" s="118">
        <f t="shared" ref="Q132" si="201">SUM(Q133:Q134)</f>
        <v>0</v>
      </c>
      <c r="R132" s="118">
        <f t="shared" ref="R132" si="202">SUM(R133:R134)</f>
        <v>0</v>
      </c>
      <c r="S132" s="118">
        <f t="shared" ref="S132" si="203">SUM(S133:S134)</f>
        <v>0</v>
      </c>
      <c r="T132" s="118">
        <f t="shared" ref="T132" si="204">SUM(T133:T134)</f>
        <v>0</v>
      </c>
      <c r="U132" s="118">
        <f t="shared" ref="U132" si="205">SUM(U133:U134)</f>
        <v>0</v>
      </c>
      <c r="V132" s="118">
        <f t="shared" ref="V132" si="206">SUM(V133:V134)</f>
        <v>0</v>
      </c>
      <c r="W132" s="118">
        <f t="shared" ref="W132" si="207">SUM(W133:W134)</f>
        <v>0</v>
      </c>
      <c r="X132" s="118">
        <f t="shared" ref="X132" si="208">SUM(X133:X134)</f>
        <v>0</v>
      </c>
      <c r="Y132" s="118">
        <f t="shared" ref="Y132" si="209">SUM(Y133:Y134)</f>
        <v>0</v>
      </c>
      <c r="Z132" s="118">
        <f t="shared" ref="Z132" si="210">SUM(Z133:Z134)</f>
        <v>0</v>
      </c>
      <c r="AA132" s="118">
        <f t="shared" ref="AA132" si="211">SUM(AA133:AA134)</f>
        <v>0</v>
      </c>
      <c r="AB132" s="118">
        <f t="shared" ref="AB132" si="212">SUM(AB133:AB134)</f>
        <v>0</v>
      </c>
      <c r="AC132" s="118">
        <f t="shared" ref="AC132" si="213">SUM(AC133:AC134)</f>
        <v>0</v>
      </c>
      <c r="AD132" s="118">
        <f t="shared" ref="AD132" si="214">SUM(AD133:AD134)</f>
        <v>0</v>
      </c>
      <c r="AE132" s="118">
        <f t="shared" ref="AE132" si="215">SUM(AE133:AE134)</f>
        <v>0</v>
      </c>
      <c r="AF132" s="118">
        <f t="shared" ref="AF132" si="216">SUM(AF133:AF134)</f>
        <v>0</v>
      </c>
      <c r="AG132" s="118">
        <f t="shared" ref="AG132" si="217">SUM(AG133:AG134)</f>
        <v>0</v>
      </c>
    </row>
    <row r="133" spans="1:33" outlineLevel="1" x14ac:dyDescent="0.2">
      <c r="A133" s="347" t="str">
        <f t="shared" si="17"/>
        <v>nul</v>
      </c>
      <c r="B133" s="119">
        <f>COUNTA(F$7:F133)</f>
        <v>127</v>
      </c>
      <c r="C133" s="120" t="str">
        <f>C132</f>
        <v>C_SA+SC</v>
      </c>
      <c r="D133" s="119">
        <v>1</v>
      </c>
      <c r="E133" s="119"/>
      <c r="F133" s="119" t="s">
        <v>471</v>
      </c>
      <c r="G133" s="119"/>
      <c r="H133" s="121" t="s">
        <v>469</v>
      </c>
      <c r="I133" s="122"/>
      <c r="J133" s="122"/>
      <c r="K133" s="121"/>
      <c r="L133" s="123"/>
      <c r="M133" s="123">
        <f>SUMIFS(TabIstoricSalarizare[Valoarea obligațiunii calculate, lei],TabIstoricSalarizare[Destinatie],$C133,TabIstoricSalarizare[Eligibilitate scopuri tarifare],$D133,TabIstoricSalarizare[Anul],M$5)</f>
        <v>0</v>
      </c>
      <c r="N133" s="123">
        <f>SUMIFS(TabIstoricSalarizare[Valoarea obligațiunii calculate, lei],TabIstoricSalarizare[Destinatie],$C133,TabIstoricSalarizare[Eligibilitate scopuri tarifare],$D133,TabIstoricSalarizare[Anul],N$5)</f>
        <v>0</v>
      </c>
      <c r="O133" s="123">
        <f>SUMIFS(TabIstoricSalarizare[Valoarea obligațiunii calculate, lei],TabIstoricSalarizare[Destinatie],$C133,TabIstoricSalarizare[Eligibilitate scopuri tarifare],$D133,TabIstoricSalarizare[Anul],O$5)</f>
        <v>0</v>
      </c>
      <c r="P133" s="123">
        <f>SUMIFS(TabIstoricSalarizare[Valoarea obligațiunii calculate, lei],TabIstoricSalarizare[Destinatie],$C133,TabIstoricSalarizare[Eligibilitate scopuri tarifare],$D133,TabIstoricSalarizare[Anul],P$5)</f>
        <v>0</v>
      </c>
      <c r="Q133" s="123">
        <f>SUMIFS(TabIstoricSalarizare[Valoarea obligațiunii calculate, lei],TabIstoricSalarizare[Destinatie],$C133,TabIstoricSalarizare[Eligibilitate scopuri tarifare],$D133,TabIstoricSalarizare[Anul],Q$5)</f>
        <v>0</v>
      </c>
      <c r="R133" s="123">
        <f>SUMIFS(TabIstoricSalarizare[Valoarea obligațiunii calculate, lei],TabIstoricSalarizare[Destinatie],$C133,TabIstoricSalarizare[Eligibilitate scopuri tarifare],$D133,TabIstoricSalarizare[Anul],R$5)</f>
        <v>0</v>
      </c>
      <c r="S133" s="123">
        <f>SUMIFS(TabIstoricSalarizare[Valoarea obligațiunii calculate, lei],TabIstoricSalarizare[Destinatie],$C133,TabIstoricSalarizare[Eligibilitate scopuri tarifare],$D133,TabIstoricSalarizare[Anul],S$5)</f>
        <v>0</v>
      </c>
      <c r="T133" s="123">
        <f>SUMIFS(TabIstoricSalarizare[Valoarea obligațiunii calculate, lei],TabIstoricSalarizare[Destinatie],$C133,TabIstoricSalarizare[Eligibilitate scopuri tarifare],$D133,TabIstoricSalarizare[Anul],T$5)</f>
        <v>0</v>
      </c>
      <c r="U133" s="123">
        <f>SUMIFS(TabIstoricSalarizare[Valoarea obligațiunii calculate, lei],TabIstoricSalarizare[Destinatie],$C133,TabIstoricSalarizare[Eligibilitate scopuri tarifare],$D133,TabIstoricSalarizare[Anul],U$5)</f>
        <v>0</v>
      </c>
      <c r="V133" s="123">
        <f>SUMIFS(TabIstoricSalarizare[Valoarea obligațiunii calculate, lei],TabIstoricSalarizare[Destinatie],$C133,TabIstoricSalarizare[Eligibilitate scopuri tarifare],$D133,TabIstoricSalarizare[Anul],V$5)</f>
        <v>0</v>
      </c>
      <c r="W133" s="123">
        <f>SUMIFS(TabIstoricSalarizare[Valoarea obligațiunii calculate, lei],TabIstoricSalarizare[Destinatie],$C133,TabIstoricSalarizare[Eligibilitate scopuri tarifare],$D133,TabIstoricSalarizare[Anul],W$5)</f>
        <v>0</v>
      </c>
      <c r="X133" s="123">
        <f>SUMIFS(TabIstoricSalarizare[Valoarea obligațiunii calculate, lei],TabIstoricSalarizare[Destinatie],$C133,TabIstoricSalarizare[Eligibilitate scopuri tarifare],$D133,TabIstoricSalarizare[Anul],X$5)</f>
        <v>0</v>
      </c>
      <c r="Y133" s="123">
        <f>SUMIFS(TabIstoricSalarizare[Valoarea obligațiunii calculate, lei],TabIstoricSalarizare[Destinatie],$C133,TabIstoricSalarizare[Eligibilitate scopuri tarifare],$D133,TabIstoricSalarizare[Anul],Y$5)</f>
        <v>0</v>
      </c>
      <c r="Z133" s="123">
        <f>SUMIFS(TabIstoricSalarizare[Valoarea obligațiunii calculate, lei],TabIstoricSalarizare[Destinatie],$C133,TabIstoricSalarizare[Eligibilitate scopuri tarifare],$D133,TabIstoricSalarizare[Anul],Z$5)</f>
        <v>0</v>
      </c>
      <c r="AA133" s="123">
        <f>SUMIFS(TabIstoricSalarizare[Valoarea obligațiunii calculate, lei],TabIstoricSalarizare[Destinatie],$C133,TabIstoricSalarizare[Eligibilitate scopuri tarifare],$D133,TabIstoricSalarizare[Anul],AA$5)</f>
        <v>0</v>
      </c>
      <c r="AB133" s="123">
        <f>SUMIFS(TabIstoricSalarizare[Valoarea obligațiunii calculate, lei],TabIstoricSalarizare[Destinatie],$C133,TabIstoricSalarizare[Eligibilitate scopuri tarifare],$D133,TabIstoricSalarizare[Anul],AB$5)</f>
        <v>0</v>
      </c>
      <c r="AC133" s="123">
        <f>SUMIFS(TabIstoricSalarizare[Valoarea obligațiunii calculate, lei],TabIstoricSalarizare[Destinatie],$C133,TabIstoricSalarizare[Eligibilitate scopuri tarifare],$D133,TabIstoricSalarizare[Anul],AC$5)</f>
        <v>0</v>
      </c>
      <c r="AD133" s="123">
        <f>SUMIFS(TabIstoricSalarizare[Valoarea obligațiunii calculate, lei],TabIstoricSalarizare[Destinatie],$C133,TabIstoricSalarizare[Eligibilitate scopuri tarifare],$D133,TabIstoricSalarizare[Anul],AD$5)</f>
        <v>0</v>
      </c>
      <c r="AE133" s="123">
        <f>SUMIFS(TabIstoricSalarizare[Valoarea obligațiunii calculate, lei],TabIstoricSalarizare[Destinatie],$C133,TabIstoricSalarizare[Eligibilitate scopuri tarifare],$D133,TabIstoricSalarizare[Anul],AE$5)</f>
        <v>0</v>
      </c>
      <c r="AF133" s="123">
        <f>SUMIFS(TabIstoricSalarizare[Valoarea obligațiunii calculate, lei],TabIstoricSalarizare[Destinatie],$C133,TabIstoricSalarizare[Eligibilitate scopuri tarifare],$D133,TabIstoricSalarizare[Anul],AF$5)</f>
        <v>0</v>
      </c>
      <c r="AG133" s="123">
        <f>SUMIFS(TabIstoricSalarizare[Valoarea obligațiunii calculate, lei],TabIstoricSalarizare[Destinatie],$C133,TabIstoricSalarizare[Eligibilitate scopuri tarifare],$D133,TabIstoricSalarizare[Anul],AG$5)</f>
        <v>0</v>
      </c>
    </row>
    <row r="134" spans="1:33" outlineLevel="1" x14ac:dyDescent="0.2">
      <c r="A134" s="347" t="str">
        <f t="shared" si="17"/>
        <v>nul</v>
      </c>
      <c r="B134" s="124">
        <f>COUNTA(F$7:F134)</f>
        <v>128</v>
      </c>
      <c r="C134" s="125" t="str">
        <f>C133</f>
        <v>C_SA+SC</v>
      </c>
      <c r="D134" s="124">
        <v>2</v>
      </c>
      <c r="E134" s="124"/>
      <c r="F134" s="124" t="s">
        <v>472</v>
      </c>
      <c r="G134" s="124"/>
      <c r="H134" s="126" t="s">
        <v>469</v>
      </c>
      <c r="I134" s="127"/>
      <c r="J134" s="127"/>
      <c r="K134" s="126"/>
      <c r="L134" s="128"/>
      <c r="M134" s="128">
        <f>SUMIFS(TabIstoricSalarizare[Valoarea obligațiunii calculate, lei],TabIstoricSalarizare[Destinatie],$C134,TabIstoricSalarizare[Eligibilitate scopuri tarifare],$D134,TabIstoricSalarizare[Anul],M$5)</f>
        <v>0</v>
      </c>
      <c r="N134" s="128">
        <f>SUMIFS(TabIstoricSalarizare[Valoarea obligațiunii calculate, lei],TabIstoricSalarizare[Destinatie],$C134,TabIstoricSalarizare[Eligibilitate scopuri tarifare],$D134,TabIstoricSalarizare[Anul],N$5)</f>
        <v>0</v>
      </c>
      <c r="O134" s="128">
        <f>SUMIFS(TabIstoricSalarizare[Valoarea obligațiunii calculate, lei],TabIstoricSalarizare[Destinatie],$C134,TabIstoricSalarizare[Eligibilitate scopuri tarifare],$D134,TabIstoricSalarizare[Anul],O$5)</f>
        <v>0</v>
      </c>
      <c r="P134" s="128">
        <f>SUMIFS(TabIstoricSalarizare[Valoarea obligațiunii calculate, lei],TabIstoricSalarizare[Destinatie],$C134,TabIstoricSalarizare[Eligibilitate scopuri tarifare],$D134,TabIstoricSalarizare[Anul],P$5)</f>
        <v>0</v>
      </c>
      <c r="Q134" s="128">
        <f>SUMIFS(TabIstoricSalarizare[Valoarea obligațiunii calculate, lei],TabIstoricSalarizare[Destinatie],$C134,TabIstoricSalarizare[Eligibilitate scopuri tarifare],$D134,TabIstoricSalarizare[Anul],Q$5)</f>
        <v>0</v>
      </c>
      <c r="R134" s="128">
        <f>SUMIFS(TabIstoricSalarizare[Valoarea obligațiunii calculate, lei],TabIstoricSalarizare[Destinatie],$C134,TabIstoricSalarizare[Eligibilitate scopuri tarifare],$D134,TabIstoricSalarizare[Anul],R$5)</f>
        <v>0</v>
      </c>
      <c r="S134" s="128">
        <f>SUMIFS(TabIstoricSalarizare[Valoarea obligațiunii calculate, lei],TabIstoricSalarizare[Destinatie],$C134,TabIstoricSalarizare[Eligibilitate scopuri tarifare],$D134,TabIstoricSalarizare[Anul],S$5)</f>
        <v>0</v>
      </c>
      <c r="T134" s="128">
        <f>SUMIFS(TabIstoricSalarizare[Valoarea obligațiunii calculate, lei],TabIstoricSalarizare[Destinatie],$C134,TabIstoricSalarizare[Eligibilitate scopuri tarifare],$D134,TabIstoricSalarizare[Anul],T$5)</f>
        <v>0</v>
      </c>
      <c r="U134" s="128">
        <f>SUMIFS(TabIstoricSalarizare[Valoarea obligațiunii calculate, lei],TabIstoricSalarizare[Destinatie],$C134,TabIstoricSalarizare[Eligibilitate scopuri tarifare],$D134,TabIstoricSalarizare[Anul],U$5)</f>
        <v>0</v>
      </c>
      <c r="V134" s="128">
        <f>SUMIFS(TabIstoricSalarizare[Valoarea obligațiunii calculate, lei],TabIstoricSalarizare[Destinatie],$C134,TabIstoricSalarizare[Eligibilitate scopuri tarifare],$D134,TabIstoricSalarizare[Anul],V$5)</f>
        <v>0</v>
      </c>
      <c r="W134" s="128">
        <f>SUMIFS(TabIstoricSalarizare[Valoarea obligațiunii calculate, lei],TabIstoricSalarizare[Destinatie],$C134,TabIstoricSalarizare[Eligibilitate scopuri tarifare],$D134,TabIstoricSalarizare[Anul],W$5)</f>
        <v>0</v>
      </c>
      <c r="X134" s="128">
        <f>SUMIFS(TabIstoricSalarizare[Valoarea obligațiunii calculate, lei],TabIstoricSalarizare[Destinatie],$C134,TabIstoricSalarizare[Eligibilitate scopuri tarifare],$D134,TabIstoricSalarizare[Anul],X$5)</f>
        <v>0</v>
      </c>
      <c r="Y134" s="128">
        <f>SUMIFS(TabIstoricSalarizare[Valoarea obligațiunii calculate, lei],TabIstoricSalarizare[Destinatie],$C134,TabIstoricSalarizare[Eligibilitate scopuri tarifare],$D134,TabIstoricSalarizare[Anul],Y$5)</f>
        <v>0</v>
      </c>
      <c r="Z134" s="128">
        <f>SUMIFS(TabIstoricSalarizare[Valoarea obligațiunii calculate, lei],TabIstoricSalarizare[Destinatie],$C134,TabIstoricSalarizare[Eligibilitate scopuri tarifare],$D134,TabIstoricSalarizare[Anul],Z$5)</f>
        <v>0</v>
      </c>
      <c r="AA134" s="128">
        <f>SUMIFS(TabIstoricSalarizare[Valoarea obligațiunii calculate, lei],TabIstoricSalarizare[Destinatie],$C134,TabIstoricSalarizare[Eligibilitate scopuri tarifare],$D134,TabIstoricSalarizare[Anul],AA$5)</f>
        <v>0</v>
      </c>
      <c r="AB134" s="128">
        <f>SUMIFS(TabIstoricSalarizare[Valoarea obligațiunii calculate, lei],TabIstoricSalarizare[Destinatie],$C134,TabIstoricSalarizare[Eligibilitate scopuri tarifare],$D134,TabIstoricSalarizare[Anul],AB$5)</f>
        <v>0</v>
      </c>
      <c r="AC134" s="128">
        <f>SUMIFS(TabIstoricSalarizare[Valoarea obligațiunii calculate, lei],TabIstoricSalarizare[Destinatie],$C134,TabIstoricSalarizare[Eligibilitate scopuri tarifare],$D134,TabIstoricSalarizare[Anul],AC$5)</f>
        <v>0</v>
      </c>
      <c r="AD134" s="128">
        <f>SUMIFS(TabIstoricSalarizare[Valoarea obligațiunii calculate, lei],TabIstoricSalarizare[Destinatie],$C134,TabIstoricSalarizare[Eligibilitate scopuri tarifare],$D134,TabIstoricSalarizare[Anul],AD$5)</f>
        <v>0</v>
      </c>
      <c r="AE134" s="128">
        <f>SUMIFS(TabIstoricSalarizare[Valoarea obligațiunii calculate, lei],TabIstoricSalarizare[Destinatie],$C134,TabIstoricSalarizare[Eligibilitate scopuri tarifare],$D134,TabIstoricSalarizare[Anul],AE$5)</f>
        <v>0</v>
      </c>
      <c r="AF134" s="128">
        <f>SUMIFS(TabIstoricSalarizare[Valoarea obligațiunii calculate, lei],TabIstoricSalarizare[Destinatie],$C134,TabIstoricSalarizare[Eligibilitate scopuri tarifare],$D134,TabIstoricSalarizare[Anul],AF$5)</f>
        <v>0</v>
      </c>
      <c r="AG134" s="128">
        <f>SUMIFS(TabIstoricSalarizare[Valoarea obligațiunii calculate, lei],TabIstoricSalarizare[Destinatie],$C134,TabIstoricSalarizare[Eligibilitate scopuri tarifare],$D134,TabIstoricSalarizare[Anul],AG$5)</f>
        <v>0</v>
      </c>
    </row>
    <row r="135" spans="1:33" outlineLevel="1" x14ac:dyDescent="0.2">
      <c r="A135" s="347" t="str">
        <f t="shared" si="17"/>
        <v>nul</v>
      </c>
      <c r="B135" s="114">
        <f>COUNTA(F$7:F135)</f>
        <v>129</v>
      </c>
      <c r="C135" s="129" t="s">
        <v>97</v>
      </c>
      <c r="D135" s="114"/>
      <c r="E135" s="114"/>
      <c r="F135" s="115" t="s">
        <v>98</v>
      </c>
      <c r="G135" s="114"/>
      <c r="H135" s="116" t="s">
        <v>469</v>
      </c>
      <c r="I135" s="117"/>
      <c r="J135" s="117"/>
      <c r="K135" s="116"/>
      <c r="L135" s="118"/>
      <c r="M135" s="118">
        <f t="shared" ref="M135" si="218">SUM(M136:M137)</f>
        <v>0</v>
      </c>
      <c r="N135" s="118">
        <f t="shared" ref="N135" si="219">SUM(N136:N137)</f>
        <v>0</v>
      </c>
      <c r="O135" s="118">
        <f t="shared" ref="O135" si="220">SUM(O136:O137)</f>
        <v>0</v>
      </c>
      <c r="P135" s="118">
        <f t="shared" ref="P135" si="221">SUM(P136:P137)</f>
        <v>0</v>
      </c>
      <c r="Q135" s="118">
        <f t="shared" ref="Q135" si="222">SUM(Q136:Q137)</f>
        <v>0</v>
      </c>
      <c r="R135" s="118">
        <f t="shared" ref="R135" si="223">SUM(R136:R137)</f>
        <v>0</v>
      </c>
      <c r="S135" s="118">
        <f t="shared" ref="S135" si="224">SUM(S136:S137)</f>
        <v>0</v>
      </c>
      <c r="T135" s="118">
        <f t="shared" ref="T135" si="225">SUM(T136:T137)</f>
        <v>0</v>
      </c>
      <c r="U135" s="118">
        <f t="shared" ref="U135" si="226">SUM(U136:U137)</f>
        <v>0</v>
      </c>
      <c r="V135" s="118">
        <f t="shared" ref="V135" si="227">SUM(V136:V137)</f>
        <v>0</v>
      </c>
      <c r="W135" s="118">
        <f t="shared" ref="W135" si="228">SUM(W136:W137)</f>
        <v>0</v>
      </c>
      <c r="X135" s="118">
        <f t="shared" ref="X135" si="229">SUM(X136:X137)</f>
        <v>0</v>
      </c>
      <c r="Y135" s="118">
        <f t="shared" ref="Y135" si="230">SUM(Y136:Y137)</f>
        <v>0</v>
      </c>
      <c r="Z135" s="118">
        <f t="shared" ref="Z135" si="231">SUM(Z136:Z137)</f>
        <v>0</v>
      </c>
      <c r="AA135" s="118">
        <f t="shared" ref="AA135" si="232">SUM(AA136:AA137)</f>
        <v>0</v>
      </c>
      <c r="AB135" s="118">
        <f t="shared" ref="AB135" si="233">SUM(AB136:AB137)</f>
        <v>0</v>
      </c>
      <c r="AC135" s="118">
        <f t="shared" ref="AC135" si="234">SUM(AC136:AC137)</f>
        <v>0</v>
      </c>
      <c r="AD135" s="118">
        <f t="shared" ref="AD135" si="235">SUM(AD136:AD137)</f>
        <v>0</v>
      </c>
      <c r="AE135" s="118">
        <f t="shared" ref="AE135" si="236">SUM(AE136:AE137)</f>
        <v>0</v>
      </c>
      <c r="AF135" s="118">
        <f t="shared" ref="AF135" si="237">SUM(AF136:AF137)</f>
        <v>0</v>
      </c>
      <c r="AG135" s="118">
        <f t="shared" ref="AG135" si="238">SUM(AG136:AG137)</f>
        <v>0</v>
      </c>
    </row>
    <row r="136" spans="1:33" outlineLevel="1" x14ac:dyDescent="0.2">
      <c r="A136" s="347" t="str">
        <f t="shared" ref="A136:A161" si="239">IF(SUM($M136:$AG136)&lt;&gt;0,"nenul","nul")</f>
        <v>nul</v>
      </c>
      <c r="B136" s="119">
        <f>COUNTA(F$7:F136)</f>
        <v>130</v>
      </c>
      <c r="C136" s="120" t="str">
        <f>C135</f>
        <v>C_SAP+SC</v>
      </c>
      <c r="D136" s="119">
        <v>1</v>
      </c>
      <c r="E136" s="119"/>
      <c r="F136" s="119" t="s">
        <v>471</v>
      </c>
      <c r="G136" s="119"/>
      <c r="H136" s="121" t="s">
        <v>469</v>
      </c>
      <c r="I136" s="122"/>
      <c r="J136" s="122"/>
      <c r="K136" s="121"/>
      <c r="L136" s="123"/>
      <c r="M136" s="123">
        <f>SUMIFS(TabIstoricSalarizare[Valoarea obligațiunii calculate, lei],TabIstoricSalarizare[Destinatie],$C136,TabIstoricSalarizare[Eligibilitate scopuri tarifare],$D136,TabIstoricSalarizare[Anul],M$5)</f>
        <v>0</v>
      </c>
      <c r="N136" s="123">
        <f>SUMIFS(TabIstoricSalarizare[Valoarea obligațiunii calculate, lei],TabIstoricSalarizare[Destinatie],$C136,TabIstoricSalarizare[Eligibilitate scopuri tarifare],$D136,TabIstoricSalarizare[Anul],N$5)</f>
        <v>0</v>
      </c>
      <c r="O136" s="123">
        <f>SUMIFS(TabIstoricSalarizare[Valoarea obligațiunii calculate, lei],TabIstoricSalarizare[Destinatie],$C136,TabIstoricSalarizare[Eligibilitate scopuri tarifare],$D136,TabIstoricSalarizare[Anul],O$5)</f>
        <v>0</v>
      </c>
      <c r="P136" s="123">
        <f>SUMIFS(TabIstoricSalarizare[Valoarea obligațiunii calculate, lei],TabIstoricSalarizare[Destinatie],$C136,TabIstoricSalarizare[Eligibilitate scopuri tarifare],$D136,TabIstoricSalarizare[Anul],P$5)</f>
        <v>0</v>
      </c>
      <c r="Q136" s="123">
        <f>SUMIFS(TabIstoricSalarizare[Valoarea obligațiunii calculate, lei],TabIstoricSalarizare[Destinatie],$C136,TabIstoricSalarizare[Eligibilitate scopuri tarifare],$D136,TabIstoricSalarizare[Anul],Q$5)</f>
        <v>0</v>
      </c>
      <c r="R136" s="123">
        <f>SUMIFS(TabIstoricSalarizare[Valoarea obligațiunii calculate, lei],TabIstoricSalarizare[Destinatie],$C136,TabIstoricSalarizare[Eligibilitate scopuri tarifare],$D136,TabIstoricSalarizare[Anul],R$5)</f>
        <v>0</v>
      </c>
      <c r="S136" s="123">
        <f>SUMIFS(TabIstoricSalarizare[Valoarea obligațiunii calculate, lei],TabIstoricSalarizare[Destinatie],$C136,TabIstoricSalarizare[Eligibilitate scopuri tarifare],$D136,TabIstoricSalarizare[Anul],S$5)</f>
        <v>0</v>
      </c>
      <c r="T136" s="123">
        <f>SUMIFS(TabIstoricSalarizare[Valoarea obligațiunii calculate, lei],TabIstoricSalarizare[Destinatie],$C136,TabIstoricSalarizare[Eligibilitate scopuri tarifare],$D136,TabIstoricSalarizare[Anul],T$5)</f>
        <v>0</v>
      </c>
      <c r="U136" s="123">
        <f>SUMIFS(TabIstoricSalarizare[Valoarea obligațiunii calculate, lei],TabIstoricSalarizare[Destinatie],$C136,TabIstoricSalarizare[Eligibilitate scopuri tarifare],$D136,TabIstoricSalarizare[Anul],U$5)</f>
        <v>0</v>
      </c>
      <c r="V136" s="123">
        <f>SUMIFS(TabIstoricSalarizare[Valoarea obligațiunii calculate, lei],TabIstoricSalarizare[Destinatie],$C136,TabIstoricSalarizare[Eligibilitate scopuri tarifare],$D136,TabIstoricSalarizare[Anul],V$5)</f>
        <v>0</v>
      </c>
      <c r="W136" s="123">
        <f>SUMIFS(TabIstoricSalarizare[Valoarea obligațiunii calculate, lei],TabIstoricSalarizare[Destinatie],$C136,TabIstoricSalarizare[Eligibilitate scopuri tarifare],$D136,TabIstoricSalarizare[Anul],W$5)</f>
        <v>0</v>
      </c>
      <c r="X136" s="123">
        <f>SUMIFS(TabIstoricSalarizare[Valoarea obligațiunii calculate, lei],TabIstoricSalarizare[Destinatie],$C136,TabIstoricSalarizare[Eligibilitate scopuri tarifare],$D136,TabIstoricSalarizare[Anul],X$5)</f>
        <v>0</v>
      </c>
      <c r="Y136" s="123">
        <f>SUMIFS(TabIstoricSalarizare[Valoarea obligațiunii calculate, lei],TabIstoricSalarizare[Destinatie],$C136,TabIstoricSalarizare[Eligibilitate scopuri tarifare],$D136,TabIstoricSalarizare[Anul],Y$5)</f>
        <v>0</v>
      </c>
      <c r="Z136" s="123">
        <f>SUMIFS(TabIstoricSalarizare[Valoarea obligațiunii calculate, lei],TabIstoricSalarizare[Destinatie],$C136,TabIstoricSalarizare[Eligibilitate scopuri tarifare],$D136,TabIstoricSalarizare[Anul],Z$5)</f>
        <v>0</v>
      </c>
      <c r="AA136" s="123">
        <f>SUMIFS(TabIstoricSalarizare[Valoarea obligațiunii calculate, lei],TabIstoricSalarizare[Destinatie],$C136,TabIstoricSalarizare[Eligibilitate scopuri tarifare],$D136,TabIstoricSalarizare[Anul],AA$5)</f>
        <v>0</v>
      </c>
      <c r="AB136" s="123">
        <f>SUMIFS(TabIstoricSalarizare[Valoarea obligațiunii calculate, lei],TabIstoricSalarizare[Destinatie],$C136,TabIstoricSalarizare[Eligibilitate scopuri tarifare],$D136,TabIstoricSalarizare[Anul],AB$5)</f>
        <v>0</v>
      </c>
      <c r="AC136" s="123">
        <f>SUMIFS(TabIstoricSalarizare[Valoarea obligațiunii calculate, lei],TabIstoricSalarizare[Destinatie],$C136,TabIstoricSalarizare[Eligibilitate scopuri tarifare],$D136,TabIstoricSalarizare[Anul],AC$5)</f>
        <v>0</v>
      </c>
      <c r="AD136" s="123">
        <f>SUMIFS(TabIstoricSalarizare[Valoarea obligațiunii calculate, lei],TabIstoricSalarizare[Destinatie],$C136,TabIstoricSalarizare[Eligibilitate scopuri tarifare],$D136,TabIstoricSalarizare[Anul],AD$5)</f>
        <v>0</v>
      </c>
      <c r="AE136" s="123">
        <f>SUMIFS(TabIstoricSalarizare[Valoarea obligațiunii calculate, lei],TabIstoricSalarizare[Destinatie],$C136,TabIstoricSalarizare[Eligibilitate scopuri tarifare],$D136,TabIstoricSalarizare[Anul],AE$5)</f>
        <v>0</v>
      </c>
      <c r="AF136" s="123">
        <f>SUMIFS(TabIstoricSalarizare[Valoarea obligațiunii calculate, lei],TabIstoricSalarizare[Destinatie],$C136,TabIstoricSalarizare[Eligibilitate scopuri tarifare],$D136,TabIstoricSalarizare[Anul],AF$5)</f>
        <v>0</v>
      </c>
      <c r="AG136" s="123">
        <f>SUMIFS(TabIstoricSalarizare[Valoarea obligațiunii calculate, lei],TabIstoricSalarizare[Destinatie],$C136,TabIstoricSalarizare[Eligibilitate scopuri tarifare],$D136,TabIstoricSalarizare[Anul],AG$5)</f>
        <v>0</v>
      </c>
    </row>
    <row r="137" spans="1:33" outlineLevel="1" x14ac:dyDescent="0.2">
      <c r="A137" s="347" t="str">
        <f t="shared" si="239"/>
        <v>nul</v>
      </c>
      <c r="B137" s="124">
        <f>COUNTA(F$7:F137)</f>
        <v>131</v>
      </c>
      <c r="C137" s="125" t="str">
        <f>C136</f>
        <v>C_SAP+SC</v>
      </c>
      <c r="D137" s="124">
        <v>2</v>
      </c>
      <c r="E137" s="124"/>
      <c r="F137" s="124" t="s">
        <v>472</v>
      </c>
      <c r="G137" s="124"/>
      <c r="H137" s="126" t="s">
        <v>469</v>
      </c>
      <c r="I137" s="127"/>
      <c r="J137" s="127"/>
      <c r="K137" s="126"/>
      <c r="L137" s="128"/>
      <c r="M137" s="128">
        <f>SUMIFS(TabIstoricSalarizare[Valoarea obligațiunii calculate, lei],TabIstoricSalarizare[Destinatie],$C137,TabIstoricSalarizare[Eligibilitate scopuri tarifare],$D137,TabIstoricSalarizare[Anul],M$5)</f>
        <v>0</v>
      </c>
      <c r="N137" s="128">
        <f>SUMIFS(TabIstoricSalarizare[Valoarea obligațiunii calculate, lei],TabIstoricSalarizare[Destinatie],$C137,TabIstoricSalarizare[Eligibilitate scopuri tarifare],$D137,TabIstoricSalarizare[Anul],N$5)</f>
        <v>0</v>
      </c>
      <c r="O137" s="128">
        <f>SUMIFS(TabIstoricSalarizare[Valoarea obligațiunii calculate, lei],TabIstoricSalarizare[Destinatie],$C137,TabIstoricSalarizare[Eligibilitate scopuri tarifare],$D137,TabIstoricSalarizare[Anul],O$5)</f>
        <v>0</v>
      </c>
      <c r="P137" s="128">
        <f>SUMIFS(TabIstoricSalarizare[Valoarea obligațiunii calculate, lei],TabIstoricSalarizare[Destinatie],$C137,TabIstoricSalarizare[Eligibilitate scopuri tarifare],$D137,TabIstoricSalarizare[Anul],P$5)</f>
        <v>0</v>
      </c>
      <c r="Q137" s="128">
        <f>SUMIFS(TabIstoricSalarizare[Valoarea obligațiunii calculate, lei],TabIstoricSalarizare[Destinatie],$C137,TabIstoricSalarizare[Eligibilitate scopuri tarifare],$D137,TabIstoricSalarizare[Anul],Q$5)</f>
        <v>0</v>
      </c>
      <c r="R137" s="128">
        <f>SUMIFS(TabIstoricSalarizare[Valoarea obligațiunii calculate, lei],TabIstoricSalarizare[Destinatie],$C137,TabIstoricSalarizare[Eligibilitate scopuri tarifare],$D137,TabIstoricSalarizare[Anul],R$5)</f>
        <v>0</v>
      </c>
      <c r="S137" s="128">
        <f>SUMIFS(TabIstoricSalarizare[Valoarea obligațiunii calculate, lei],TabIstoricSalarizare[Destinatie],$C137,TabIstoricSalarizare[Eligibilitate scopuri tarifare],$D137,TabIstoricSalarizare[Anul],S$5)</f>
        <v>0</v>
      </c>
      <c r="T137" s="128">
        <f>SUMIFS(TabIstoricSalarizare[Valoarea obligațiunii calculate, lei],TabIstoricSalarizare[Destinatie],$C137,TabIstoricSalarizare[Eligibilitate scopuri tarifare],$D137,TabIstoricSalarizare[Anul],T$5)</f>
        <v>0</v>
      </c>
      <c r="U137" s="128">
        <f>SUMIFS(TabIstoricSalarizare[Valoarea obligațiunii calculate, lei],TabIstoricSalarizare[Destinatie],$C137,TabIstoricSalarizare[Eligibilitate scopuri tarifare],$D137,TabIstoricSalarizare[Anul],U$5)</f>
        <v>0</v>
      </c>
      <c r="V137" s="128">
        <f>SUMIFS(TabIstoricSalarizare[Valoarea obligațiunii calculate, lei],TabIstoricSalarizare[Destinatie],$C137,TabIstoricSalarizare[Eligibilitate scopuri tarifare],$D137,TabIstoricSalarizare[Anul],V$5)</f>
        <v>0</v>
      </c>
      <c r="W137" s="128">
        <f>SUMIFS(TabIstoricSalarizare[Valoarea obligațiunii calculate, lei],TabIstoricSalarizare[Destinatie],$C137,TabIstoricSalarizare[Eligibilitate scopuri tarifare],$D137,TabIstoricSalarizare[Anul],W$5)</f>
        <v>0</v>
      </c>
      <c r="X137" s="128">
        <f>SUMIFS(TabIstoricSalarizare[Valoarea obligațiunii calculate, lei],TabIstoricSalarizare[Destinatie],$C137,TabIstoricSalarizare[Eligibilitate scopuri tarifare],$D137,TabIstoricSalarizare[Anul],X$5)</f>
        <v>0</v>
      </c>
      <c r="Y137" s="128">
        <f>SUMIFS(TabIstoricSalarizare[Valoarea obligațiunii calculate, lei],TabIstoricSalarizare[Destinatie],$C137,TabIstoricSalarizare[Eligibilitate scopuri tarifare],$D137,TabIstoricSalarizare[Anul],Y$5)</f>
        <v>0</v>
      </c>
      <c r="Z137" s="128">
        <f>SUMIFS(TabIstoricSalarizare[Valoarea obligațiunii calculate, lei],TabIstoricSalarizare[Destinatie],$C137,TabIstoricSalarizare[Eligibilitate scopuri tarifare],$D137,TabIstoricSalarizare[Anul],Z$5)</f>
        <v>0</v>
      </c>
      <c r="AA137" s="128">
        <f>SUMIFS(TabIstoricSalarizare[Valoarea obligațiunii calculate, lei],TabIstoricSalarizare[Destinatie],$C137,TabIstoricSalarizare[Eligibilitate scopuri tarifare],$D137,TabIstoricSalarizare[Anul],AA$5)</f>
        <v>0</v>
      </c>
      <c r="AB137" s="128">
        <f>SUMIFS(TabIstoricSalarizare[Valoarea obligațiunii calculate, lei],TabIstoricSalarizare[Destinatie],$C137,TabIstoricSalarizare[Eligibilitate scopuri tarifare],$D137,TabIstoricSalarizare[Anul],AB$5)</f>
        <v>0</v>
      </c>
      <c r="AC137" s="128">
        <f>SUMIFS(TabIstoricSalarizare[Valoarea obligațiunii calculate, lei],TabIstoricSalarizare[Destinatie],$C137,TabIstoricSalarizare[Eligibilitate scopuri tarifare],$D137,TabIstoricSalarizare[Anul],AC$5)</f>
        <v>0</v>
      </c>
      <c r="AD137" s="128">
        <f>SUMIFS(TabIstoricSalarizare[Valoarea obligațiunii calculate, lei],TabIstoricSalarizare[Destinatie],$C137,TabIstoricSalarizare[Eligibilitate scopuri tarifare],$D137,TabIstoricSalarizare[Anul],AD$5)</f>
        <v>0</v>
      </c>
      <c r="AE137" s="128">
        <f>SUMIFS(TabIstoricSalarizare[Valoarea obligațiunii calculate, lei],TabIstoricSalarizare[Destinatie],$C137,TabIstoricSalarizare[Eligibilitate scopuri tarifare],$D137,TabIstoricSalarizare[Anul],AE$5)</f>
        <v>0</v>
      </c>
      <c r="AF137" s="128">
        <f>SUMIFS(TabIstoricSalarizare[Valoarea obligațiunii calculate, lei],TabIstoricSalarizare[Destinatie],$C137,TabIstoricSalarizare[Eligibilitate scopuri tarifare],$D137,TabIstoricSalarizare[Anul],AF$5)</f>
        <v>0</v>
      </c>
      <c r="AG137" s="128">
        <f>SUMIFS(TabIstoricSalarizare[Valoarea obligațiunii calculate, lei],TabIstoricSalarizare[Destinatie],$C137,TabIstoricSalarizare[Eligibilitate scopuri tarifare],$D137,TabIstoricSalarizare[Anul],AG$5)</f>
        <v>0</v>
      </c>
    </row>
    <row r="138" spans="1:33" outlineLevel="1" x14ac:dyDescent="0.2">
      <c r="A138" s="347" t="str">
        <f t="shared" si="239"/>
        <v>nul</v>
      </c>
      <c r="B138" s="114">
        <f>COUNTA(F$7:F138)</f>
        <v>132</v>
      </c>
      <c r="C138" s="129" t="s">
        <v>102</v>
      </c>
      <c r="D138" s="114"/>
      <c r="E138" s="114"/>
      <c r="F138" s="115" t="s">
        <v>103</v>
      </c>
      <c r="G138" s="114"/>
      <c r="H138" s="116" t="s">
        <v>469</v>
      </c>
      <c r="I138" s="117"/>
      <c r="J138" s="117"/>
      <c r="K138" s="116"/>
      <c r="L138" s="118"/>
      <c r="M138" s="118">
        <f t="shared" ref="M138" si="240">SUM(M139:M140)</f>
        <v>0</v>
      </c>
      <c r="N138" s="118">
        <f t="shared" ref="N138" si="241">SUM(N139:N140)</f>
        <v>0</v>
      </c>
      <c r="O138" s="118">
        <f t="shared" ref="O138" si="242">SUM(O139:O140)</f>
        <v>0</v>
      </c>
      <c r="P138" s="118">
        <f t="shared" ref="P138" si="243">SUM(P139:P140)</f>
        <v>0</v>
      </c>
      <c r="Q138" s="118">
        <f t="shared" ref="Q138" si="244">SUM(Q139:Q140)</f>
        <v>0</v>
      </c>
      <c r="R138" s="118">
        <f t="shared" ref="R138" si="245">SUM(R139:R140)</f>
        <v>0</v>
      </c>
      <c r="S138" s="118">
        <f t="shared" ref="S138" si="246">SUM(S139:S140)</f>
        <v>0</v>
      </c>
      <c r="T138" s="118">
        <f t="shared" ref="T138" si="247">SUM(T139:T140)</f>
        <v>0</v>
      </c>
      <c r="U138" s="118">
        <f t="shared" ref="U138" si="248">SUM(U139:U140)</f>
        <v>0</v>
      </c>
      <c r="V138" s="118">
        <f t="shared" ref="V138" si="249">SUM(V139:V140)</f>
        <v>0</v>
      </c>
      <c r="W138" s="118">
        <f t="shared" ref="W138" si="250">SUM(W139:W140)</f>
        <v>0</v>
      </c>
      <c r="X138" s="118">
        <f t="shared" ref="X138" si="251">SUM(X139:X140)</f>
        <v>0</v>
      </c>
      <c r="Y138" s="118">
        <f t="shared" ref="Y138" si="252">SUM(Y139:Y140)</f>
        <v>0</v>
      </c>
      <c r="Z138" s="118">
        <f t="shared" ref="Z138" si="253">SUM(Z139:Z140)</f>
        <v>0</v>
      </c>
      <c r="AA138" s="118">
        <f t="shared" ref="AA138" si="254">SUM(AA139:AA140)</f>
        <v>0</v>
      </c>
      <c r="AB138" s="118">
        <f t="shared" ref="AB138" si="255">SUM(AB139:AB140)</f>
        <v>0</v>
      </c>
      <c r="AC138" s="118">
        <f t="shared" ref="AC138" si="256">SUM(AC139:AC140)</f>
        <v>0</v>
      </c>
      <c r="AD138" s="118">
        <f t="shared" ref="AD138" si="257">SUM(AD139:AD140)</f>
        <v>0</v>
      </c>
      <c r="AE138" s="118">
        <f t="shared" ref="AE138" si="258">SUM(AE139:AE140)</f>
        <v>0</v>
      </c>
      <c r="AF138" s="118">
        <f t="shared" ref="AF138" si="259">SUM(AF139:AF140)</f>
        <v>0</v>
      </c>
      <c r="AG138" s="118">
        <f t="shared" ref="AG138" si="260">SUM(AG139:AG140)</f>
        <v>0</v>
      </c>
    </row>
    <row r="139" spans="1:33" outlineLevel="1" x14ac:dyDescent="0.2">
      <c r="A139" s="347" t="str">
        <f t="shared" si="239"/>
        <v>nul</v>
      </c>
      <c r="B139" s="119">
        <f>COUNTA(F$7:F139)</f>
        <v>133</v>
      </c>
      <c r="C139" s="120" t="str">
        <f>C138</f>
        <v>C_(SAP+SAT)+SAB</v>
      </c>
      <c r="D139" s="119">
        <v>1</v>
      </c>
      <c r="E139" s="119"/>
      <c r="F139" s="119" t="s">
        <v>471</v>
      </c>
      <c r="G139" s="119"/>
      <c r="H139" s="121" t="s">
        <v>469</v>
      </c>
      <c r="I139" s="122"/>
      <c r="J139" s="122"/>
      <c r="K139" s="121"/>
      <c r="L139" s="123"/>
      <c r="M139" s="123">
        <f>SUMIFS(TabIstoricSalarizare[Valoarea obligațiunii calculate, lei],TabIstoricSalarizare[Destinatie],$C139,TabIstoricSalarizare[Eligibilitate scopuri tarifare],$D139,TabIstoricSalarizare[Anul],M$5)</f>
        <v>0</v>
      </c>
      <c r="N139" s="123">
        <f>SUMIFS(TabIstoricSalarizare[Valoarea obligațiunii calculate, lei],TabIstoricSalarizare[Destinatie],$C139,TabIstoricSalarizare[Eligibilitate scopuri tarifare],$D139,TabIstoricSalarizare[Anul],N$5)</f>
        <v>0</v>
      </c>
      <c r="O139" s="123">
        <f>SUMIFS(TabIstoricSalarizare[Valoarea obligațiunii calculate, lei],TabIstoricSalarizare[Destinatie],$C139,TabIstoricSalarizare[Eligibilitate scopuri tarifare],$D139,TabIstoricSalarizare[Anul],O$5)</f>
        <v>0</v>
      </c>
      <c r="P139" s="123">
        <f>SUMIFS(TabIstoricSalarizare[Valoarea obligațiunii calculate, lei],TabIstoricSalarizare[Destinatie],$C139,TabIstoricSalarizare[Eligibilitate scopuri tarifare],$D139,TabIstoricSalarizare[Anul],P$5)</f>
        <v>0</v>
      </c>
      <c r="Q139" s="123">
        <f>SUMIFS(TabIstoricSalarizare[Valoarea obligațiunii calculate, lei],TabIstoricSalarizare[Destinatie],$C139,TabIstoricSalarizare[Eligibilitate scopuri tarifare],$D139,TabIstoricSalarizare[Anul],Q$5)</f>
        <v>0</v>
      </c>
      <c r="R139" s="123">
        <f>SUMIFS(TabIstoricSalarizare[Valoarea obligațiunii calculate, lei],TabIstoricSalarizare[Destinatie],$C139,TabIstoricSalarizare[Eligibilitate scopuri tarifare],$D139,TabIstoricSalarizare[Anul],R$5)</f>
        <v>0</v>
      </c>
      <c r="S139" s="123">
        <f>SUMIFS(TabIstoricSalarizare[Valoarea obligațiunii calculate, lei],TabIstoricSalarizare[Destinatie],$C139,TabIstoricSalarizare[Eligibilitate scopuri tarifare],$D139,TabIstoricSalarizare[Anul],S$5)</f>
        <v>0</v>
      </c>
      <c r="T139" s="123">
        <f>SUMIFS(TabIstoricSalarizare[Valoarea obligațiunii calculate, lei],TabIstoricSalarizare[Destinatie],$C139,TabIstoricSalarizare[Eligibilitate scopuri tarifare],$D139,TabIstoricSalarizare[Anul],T$5)</f>
        <v>0</v>
      </c>
      <c r="U139" s="123">
        <f>SUMIFS(TabIstoricSalarizare[Valoarea obligațiunii calculate, lei],TabIstoricSalarizare[Destinatie],$C139,TabIstoricSalarizare[Eligibilitate scopuri tarifare],$D139,TabIstoricSalarizare[Anul],U$5)</f>
        <v>0</v>
      </c>
      <c r="V139" s="123">
        <f>SUMIFS(TabIstoricSalarizare[Valoarea obligațiunii calculate, lei],TabIstoricSalarizare[Destinatie],$C139,TabIstoricSalarizare[Eligibilitate scopuri tarifare],$D139,TabIstoricSalarizare[Anul],V$5)</f>
        <v>0</v>
      </c>
      <c r="W139" s="123">
        <f>SUMIFS(TabIstoricSalarizare[Valoarea obligațiunii calculate, lei],TabIstoricSalarizare[Destinatie],$C139,TabIstoricSalarizare[Eligibilitate scopuri tarifare],$D139,TabIstoricSalarizare[Anul],W$5)</f>
        <v>0</v>
      </c>
      <c r="X139" s="123">
        <f>SUMIFS(TabIstoricSalarizare[Valoarea obligațiunii calculate, lei],TabIstoricSalarizare[Destinatie],$C139,TabIstoricSalarizare[Eligibilitate scopuri tarifare],$D139,TabIstoricSalarizare[Anul],X$5)</f>
        <v>0</v>
      </c>
      <c r="Y139" s="123">
        <f>SUMIFS(TabIstoricSalarizare[Valoarea obligațiunii calculate, lei],TabIstoricSalarizare[Destinatie],$C139,TabIstoricSalarizare[Eligibilitate scopuri tarifare],$D139,TabIstoricSalarizare[Anul],Y$5)</f>
        <v>0</v>
      </c>
      <c r="Z139" s="123">
        <f>SUMIFS(TabIstoricSalarizare[Valoarea obligațiunii calculate, lei],TabIstoricSalarizare[Destinatie],$C139,TabIstoricSalarizare[Eligibilitate scopuri tarifare],$D139,TabIstoricSalarizare[Anul],Z$5)</f>
        <v>0</v>
      </c>
      <c r="AA139" s="123">
        <f>SUMIFS(TabIstoricSalarizare[Valoarea obligațiunii calculate, lei],TabIstoricSalarizare[Destinatie],$C139,TabIstoricSalarizare[Eligibilitate scopuri tarifare],$D139,TabIstoricSalarizare[Anul],AA$5)</f>
        <v>0</v>
      </c>
      <c r="AB139" s="123">
        <f>SUMIFS(TabIstoricSalarizare[Valoarea obligațiunii calculate, lei],TabIstoricSalarizare[Destinatie],$C139,TabIstoricSalarizare[Eligibilitate scopuri tarifare],$D139,TabIstoricSalarizare[Anul],AB$5)</f>
        <v>0</v>
      </c>
      <c r="AC139" s="123">
        <f>SUMIFS(TabIstoricSalarizare[Valoarea obligațiunii calculate, lei],TabIstoricSalarizare[Destinatie],$C139,TabIstoricSalarizare[Eligibilitate scopuri tarifare],$D139,TabIstoricSalarizare[Anul],AC$5)</f>
        <v>0</v>
      </c>
      <c r="AD139" s="123">
        <f>SUMIFS(TabIstoricSalarizare[Valoarea obligațiunii calculate, lei],TabIstoricSalarizare[Destinatie],$C139,TabIstoricSalarizare[Eligibilitate scopuri tarifare],$D139,TabIstoricSalarizare[Anul],AD$5)</f>
        <v>0</v>
      </c>
      <c r="AE139" s="123">
        <f>SUMIFS(TabIstoricSalarizare[Valoarea obligațiunii calculate, lei],TabIstoricSalarizare[Destinatie],$C139,TabIstoricSalarizare[Eligibilitate scopuri tarifare],$D139,TabIstoricSalarizare[Anul],AE$5)</f>
        <v>0</v>
      </c>
      <c r="AF139" s="123">
        <f>SUMIFS(TabIstoricSalarizare[Valoarea obligațiunii calculate, lei],TabIstoricSalarizare[Destinatie],$C139,TabIstoricSalarizare[Eligibilitate scopuri tarifare],$D139,TabIstoricSalarizare[Anul],AF$5)</f>
        <v>0</v>
      </c>
      <c r="AG139" s="123">
        <f>SUMIFS(TabIstoricSalarizare[Valoarea obligațiunii calculate, lei],TabIstoricSalarizare[Destinatie],$C139,TabIstoricSalarizare[Eligibilitate scopuri tarifare],$D139,TabIstoricSalarizare[Anul],AG$5)</f>
        <v>0</v>
      </c>
    </row>
    <row r="140" spans="1:33" outlineLevel="1" x14ac:dyDescent="0.2">
      <c r="A140" s="347" t="str">
        <f t="shared" si="239"/>
        <v>nul</v>
      </c>
      <c r="B140" s="124">
        <f>COUNTA(F$7:F140)</f>
        <v>134</v>
      </c>
      <c r="C140" s="125" t="str">
        <f>C139</f>
        <v>C_(SAP+SAT)+SAB</v>
      </c>
      <c r="D140" s="124">
        <v>2</v>
      </c>
      <c r="E140" s="124"/>
      <c r="F140" s="124" t="s">
        <v>472</v>
      </c>
      <c r="G140" s="124"/>
      <c r="H140" s="126" t="s">
        <v>469</v>
      </c>
      <c r="I140" s="127"/>
      <c r="J140" s="127"/>
      <c r="K140" s="126"/>
      <c r="L140" s="128"/>
      <c r="M140" s="128">
        <f>SUMIFS(TabIstoricSalarizare[Valoarea obligațiunii calculate, lei],TabIstoricSalarizare[Destinatie],$C140,TabIstoricSalarizare[Eligibilitate scopuri tarifare],$D140,TabIstoricSalarizare[Anul],M$5)</f>
        <v>0</v>
      </c>
      <c r="N140" s="128">
        <f>SUMIFS(TabIstoricSalarizare[Valoarea obligațiunii calculate, lei],TabIstoricSalarizare[Destinatie],$C140,TabIstoricSalarizare[Eligibilitate scopuri tarifare],$D140,TabIstoricSalarizare[Anul],N$5)</f>
        <v>0</v>
      </c>
      <c r="O140" s="128">
        <f>SUMIFS(TabIstoricSalarizare[Valoarea obligațiunii calculate, lei],TabIstoricSalarizare[Destinatie],$C140,TabIstoricSalarizare[Eligibilitate scopuri tarifare],$D140,TabIstoricSalarizare[Anul],O$5)</f>
        <v>0</v>
      </c>
      <c r="P140" s="128">
        <f>SUMIFS(TabIstoricSalarizare[Valoarea obligațiunii calculate, lei],TabIstoricSalarizare[Destinatie],$C140,TabIstoricSalarizare[Eligibilitate scopuri tarifare],$D140,TabIstoricSalarizare[Anul],P$5)</f>
        <v>0</v>
      </c>
      <c r="Q140" s="128">
        <f>SUMIFS(TabIstoricSalarizare[Valoarea obligațiunii calculate, lei],TabIstoricSalarizare[Destinatie],$C140,TabIstoricSalarizare[Eligibilitate scopuri tarifare],$D140,TabIstoricSalarizare[Anul],Q$5)</f>
        <v>0</v>
      </c>
      <c r="R140" s="128">
        <f>SUMIFS(TabIstoricSalarizare[Valoarea obligațiunii calculate, lei],TabIstoricSalarizare[Destinatie],$C140,TabIstoricSalarizare[Eligibilitate scopuri tarifare],$D140,TabIstoricSalarizare[Anul],R$5)</f>
        <v>0</v>
      </c>
      <c r="S140" s="128">
        <f>SUMIFS(TabIstoricSalarizare[Valoarea obligațiunii calculate, lei],TabIstoricSalarizare[Destinatie],$C140,TabIstoricSalarizare[Eligibilitate scopuri tarifare],$D140,TabIstoricSalarizare[Anul],S$5)</f>
        <v>0</v>
      </c>
      <c r="T140" s="128">
        <f>SUMIFS(TabIstoricSalarizare[Valoarea obligațiunii calculate, lei],TabIstoricSalarizare[Destinatie],$C140,TabIstoricSalarizare[Eligibilitate scopuri tarifare],$D140,TabIstoricSalarizare[Anul],T$5)</f>
        <v>0</v>
      </c>
      <c r="U140" s="128">
        <f>SUMIFS(TabIstoricSalarizare[Valoarea obligațiunii calculate, lei],TabIstoricSalarizare[Destinatie],$C140,TabIstoricSalarizare[Eligibilitate scopuri tarifare],$D140,TabIstoricSalarizare[Anul],U$5)</f>
        <v>0</v>
      </c>
      <c r="V140" s="128">
        <f>SUMIFS(TabIstoricSalarizare[Valoarea obligațiunii calculate, lei],TabIstoricSalarizare[Destinatie],$C140,TabIstoricSalarizare[Eligibilitate scopuri tarifare],$D140,TabIstoricSalarizare[Anul],V$5)</f>
        <v>0</v>
      </c>
      <c r="W140" s="128">
        <f>SUMIFS(TabIstoricSalarizare[Valoarea obligațiunii calculate, lei],TabIstoricSalarizare[Destinatie],$C140,TabIstoricSalarizare[Eligibilitate scopuri tarifare],$D140,TabIstoricSalarizare[Anul],W$5)</f>
        <v>0</v>
      </c>
      <c r="X140" s="128">
        <f>SUMIFS(TabIstoricSalarizare[Valoarea obligațiunii calculate, lei],TabIstoricSalarizare[Destinatie],$C140,TabIstoricSalarizare[Eligibilitate scopuri tarifare],$D140,TabIstoricSalarizare[Anul],X$5)</f>
        <v>0</v>
      </c>
      <c r="Y140" s="128">
        <f>SUMIFS(TabIstoricSalarizare[Valoarea obligațiunii calculate, lei],TabIstoricSalarizare[Destinatie],$C140,TabIstoricSalarizare[Eligibilitate scopuri tarifare],$D140,TabIstoricSalarizare[Anul],Y$5)</f>
        <v>0</v>
      </c>
      <c r="Z140" s="128">
        <f>SUMIFS(TabIstoricSalarizare[Valoarea obligațiunii calculate, lei],TabIstoricSalarizare[Destinatie],$C140,TabIstoricSalarizare[Eligibilitate scopuri tarifare],$D140,TabIstoricSalarizare[Anul],Z$5)</f>
        <v>0</v>
      </c>
      <c r="AA140" s="128">
        <f>SUMIFS(TabIstoricSalarizare[Valoarea obligațiunii calculate, lei],TabIstoricSalarizare[Destinatie],$C140,TabIstoricSalarizare[Eligibilitate scopuri tarifare],$D140,TabIstoricSalarizare[Anul],AA$5)</f>
        <v>0</v>
      </c>
      <c r="AB140" s="128">
        <f>SUMIFS(TabIstoricSalarizare[Valoarea obligațiunii calculate, lei],TabIstoricSalarizare[Destinatie],$C140,TabIstoricSalarizare[Eligibilitate scopuri tarifare],$D140,TabIstoricSalarizare[Anul],AB$5)</f>
        <v>0</v>
      </c>
      <c r="AC140" s="128">
        <f>SUMIFS(TabIstoricSalarizare[Valoarea obligațiunii calculate, lei],TabIstoricSalarizare[Destinatie],$C140,TabIstoricSalarizare[Eligibilitate scopuri tarifare],$D140,TabIstoricSalarizare[Anul],AC$5)</f>
        <v>0</v>
      </c>
      <c r="AD140" s="128">
        <f>SUMIFS(TabIstoricSalarizare[Valoarea obligațiunii calculate, lei],TabIstoricSalarizare[Destinatie],$C140,TabIstoricSalarizare[Eligibilitate scopuri tarifare],$D140,TabIstoricSalarizare[Anul],AD$5)</f>
        <v>0</v>
      </c>
      <c r="AE140" s="128">
        <f>SUMIFS(TabIstoricSalarizare[Valoarea obligațiunii calculate, lei],TabIstoricSalarizare[Destinatie],$C140,TabIstoricSalarizare[Eligibilitate scopuri tarifare],$D140,TabIstoricSalarizare[Anul],AE$5)</f>
        <v>0</v>
      </c>
      <c r="AF140" s="128">
        <f>SUMIFS(TabIstoricSalarizare[Valoarea obligațiunii calculate, lei],TabIstoricSalarizare[Destinatie],$C140,TabIstoricSalarizare[Eligibilitate scopuri tarifare],$D140,TabIstoricSalarizare[Anul],AF$5)</f>
        <v>0</v>
      </c>
      <c r="AG140" s="128">
        <f>SUMIFS(TabIstoricSalarizare[Valoarea obligațiunii calculate, lei],TabIstoricSalarizare[Destinatie],$C140,TabIstoricSalarizare[Eligibilitate scopuri tarifare],$D140,TabIstoricSalarizare[Anul],AG$5)</f>
        <v>0</v>
      </c>
    </row>
    <row r="141" spans="1:33" outlineLevel="1" x14ac:dyDescent="0.2">
      <c r="A141" s="347" t="str">
        <f t="shared" si="239"/>
        <v>nul</v>
      </c>
      <c r="B141" s="114">
        <f>COUNTA(F$7:F141)</f>
        <v>135</v>
      </c>
      <c r="C141" s="129" t="s">
        <v>107</v>
      </c>
      <c r="D141" s="114"/>
      <c r="E141" s="114"/>
      <c r="F141" s="115" t="s">
        <v>108</v>
      </c>
      <c r="G141" s="114"/>
      <c r="H141" s="116" t="s">
        <v>469</v>
      </c>
      <c r="I141" s="117"/>
      <c r="J141" s="117"/>
      <c r="K141" s="116"/>
      <c r="L141" s="118"/>
      <c r="M141" s="118">
        <f t="shared" ref="M141" si="261">SUM(M142:M143)</f>
        <v>0</v>
      </c>
      <c r="N141" s="118">
        <f t="shared" ref="N141" si="262">SUM(N142:N143)</f>
        <v>0</v>
      </c>
      <c r="O141" s="118">
        <f t="shared" ref="O141" si="263">SUM(O142:O143)</f>
        <v>0</v>
      </c>
      <c r="P141" s="118">
        <f t="shared" ref="P141" si="264">SUM(P142:P143)</f>
        <v>0</v>
      </c>
      <c r="Q141" s="118">
        <f t="shared" ref="Q141" si="265">SUM(Q142:Q143)</f>
        <v>0</v>
      </c>
      <c r="R141" s="118">
        <f t="shared" ref="R141" si="266">SUM(R142:R143)</f>
        <v>0</v>
      </c>
      <c r="S141" s="118">
        <f t="shared" ref="S141" si="267">SUM(S142:S143)</f>
        <v>0</v>
      </c>
      <c r="T141" s="118">
        <f t="shared" ref="T141" si="268">SUM(T142:T143)</f>
        <v>0</v>
      </c>
      <c r="U141" s="118">
        <f t="shared" ref="U141" si="269">SUM(U142:U143)</f>
        <v>0</v>
      </c>
      <c r="V141" s="118">
        <f t="shared" ref="V141" si="270">SUM(V142:V143)</f>
        <v>0</v>
      </c>
      <c r="W141" s="118">
        <f t="shared" ref="W141" si="271">SUM(W142:W143)</f>
        <v>0</v>
      </c>
      <c r="X141" s="118">
        <f t="shared" ref="X141" si="272">SUM(X142:X143)</f>
        <v>0</v>
      </c>
      <c r="Y141" s="118">
        <f t="shared" ref="Y141" si="273">SUM(Y142:Y143)</f>
        <v>0</v>
      </c>
      <c r="Z141" s="118">
        <f t="shared" ref="Z141" si="274">SUM(Z142:Z143)</f>
        <v>0</v>
      </c>
      <c r="AA141" s="118">
        <f t="shared" ref="AA141" si="275">SUM(AA142:AA143)</f>
        <v>0</v>
      </c>
      <c r="AB141" s="118">
        <f t="shared" ref="AB141" si="276">SUM(AB142:AB143)</f>
        <v>0</v>
      </c>
      <c r="AC141" s="118">
        <f t="shared" ref="AC141" si="277">SUM(AC142:AC143)</f>
        <v>0</v>
      </c>
      <c r="AD141" s="118">
        <f t="shared" ref="AD141" si="278">SUM(AD142:AD143)</f>
        <v>0</v>
      </c>
      <c r="AE141" s="118">
        <f t="shared" ref="AE141" si="279">SUM(AE142:AE143)</f>
        <v>0</v>
      </c>
      <c r="AF141" s="118">
        <f t="shared" ref="AF141" si="280">SUM(AF142:AF143)</f>
        <v>0</v>
      </c>
      <c r="AG141" s="118">
        <f t="shared" ref="AG141" si="281">SUM(AG142:AG143)</f>
        <v>0</v>
      </c>
    </row>
    <row r="142" spans="1:33" outlineLevel="1" x14ac:dyDescent="0.2">
      <c r="A142" s="347" t="str">
        <f t="shared" si="239"/>
        <v>nul</v>
      </c>
      <c r="B142" s="119">
        <f>COUNTA(F$7:F142)</f>
        <v>136</v>
      </c>
      <c r="C142" s="120" t="str">
        <f>C141</f>
        <v>C_SAP+SAT</v>
      </c>
      <c r="D142" s="119">
        <v>1</v>
      </c>
      <c r="E142" s="119"/>
      <c r="F142" s="119" t="s">
        <v>471</v>
      </c>
      <c r="G142" s="119"/>
      <c r="H142" s="121" t="s">
        <v>469</v>
      </c>
      <c r="I142" s="122"/>
      <c r="J142" s="122"/>
      <c r="K142" s="121"/>
      <c r="L142" s="123"/>
      <c r="M142" s="123">
        <f>SUMIFS(TabIstoricSalarizare[Valoarea obligațiunii calculate, lei],TabIstoricSalarizare[Destinatie],$C142,TabIstoricSalarizare[Eligibilitate scopuri tarifare],$D142,TabIstoricSalarizare[Anul],M$5)</f>
        <v>0</v>
      </c>
      <c r="N142" s="123">
        <f>SUMIFS(TabIstoricSalarizare[Valoarea obligațiunii calculate, lei],TabIstoricSalarizare[Destinatie],$C142,TabIstoricSalarizare[Eligibilitate scopuri tarifare],$D142,TabIstoricSalarizare[Anul],N$5)</f>
        <v>0</v>
      </c>
      <c r="O142" s="123">
        <f>SUMIFS(TabIstoricSalarizare[Valoarea obligațiunii calculate, lei],TabIstoricSalarizare[Destinatie],$C142,TabIstoricSalarizare[Eligibilitate scopuri tarifare],$D142,TabIstoricSalarizare[Anul],O$5)</f>
        <v>0</v>
      </c>
      <c r="P142" s="123">
        <f>SUMIFS(TabIstoricSalarizare[Valoarea obligațiunii calculate, lei],TabIstoricSalarizare[Destinatie],$C142,TabIstoricSalarizare[Eligibilitate scopuri tarifare],$D142,TabIstoricSalarizare[Anul],P$5)</f>
        <v>0</v>
      </c>
      <c r="Q142" s="123">
        <f>SUMIFS(TabIstoricSalarizare[Valoarea obligațiunii calculate, lei],TabIstoricSalarizare[Destinatie],$C142,TabIstoricSalarizare[Eligibilitate scopuri tarifare],$D142,TabIstoricSalarizare[Anul],Q$5)</f>
        <v>0</v>
      </c>
      <c r="R142" s="123">
        <f>SUMIFS(TabIstoricSalarizare[Valoarea obligațiunii calculate, lei],TabIstoricSalarizare[Destinatie],$C142,TabIstoricSalarizare[Eligibilitate scopuri tarifare],$D142,TabIstoricSalarizare[Anul],R$5)</f>
        <v>0</v>
      </c>
      <c r="S142" s="123">
        <f>SUMIFS(TabIstoricSalarizare[Valoarea obligațiunii calculate, lei],TabIstoricSalarizare[Destinatie],$C142,TabIstoricSalarizare[Eligibilitate scopuri tarifare],$D142,TabIstoricSalarizare[Anul],S$5)</f>
        <v>0</v>
      </c>
      <c r="T142" s="123">
        <f>SUMIFS(TabIstoricSalarizare[Valoarea obligațiunii calculate, lei],TabIstoricSalarizare[Destinatie],$C142,TabIstoricSalarizare[Eligibilitate scopuri tarifare],$D142,TabIstoricSalarizare[Anul],T$5)</f>
        <v>0</v>
      </c>
      <c r="U142" s="123">
        <f>SUMIFS(TabIstoricSalarizare[Valoarea obligațiunii calculate, lei],TabIstoricSalarizare[Destinatie],$C142,TabIstoricSalarizare[Eligibilitate scopuri tarifare],$D142,TabIstoricSalarizare[Anul],U$5)</f>
        <v>0</v>
      </c>
      <c r="V142" s="123">
        <f>SUMIFS(TabIstoricSalarizare[Valoarea obligațiunii calculate, lei],TabIstoricSalarizare[Destinatie],$C142,TabIstoricSalarizare[Eligibilitate scopuri tarifare],$D142,TabIstoricSalarizare[Anul],V$5)</f>
        <v>0</v>
      </c>
      <c r="W142" s="123">
        <f>SUMIFS(TabIstoricSalarizare[Valoarea obligațiunii calculate, lei],TabIstoricSalarizare[Destinatie],$C142,TabIstoricSalarizare[Eligibilitate scopuri tarifare],$D142,TabIstoricSalarizare[Anul],W$5)</f>
        <v>0</v>
      </c>
      <c r="X142" s="123">
        <f>SUMIFS(TabIstoricSalarizare[Valoarea obligațiunii calculate, lei],TabIstoricSalarizare[Destinatie],$C142,TabIstoricSalarizare[Eligibilitate scopuri tarifare],$D142,TabIstoricSalarizare[Anul],X$5)</f>
        <v>0</v>
      </c>
      <c r="Y142" s="123">
        <f>SUMIFS(TabIstoricSalarizare[Valoarea obligațiunii calculate, lei],TabIstoricSalarizare[Destinatie],$C142,TabIstoricSalarizare[Eligibilitate scopuri tarifare],$D142,TabIstoricSalarizare[Anul],Y$5)</f>
        <v>0</v>
      </c>
      <c r="Z142" s="123">
        <f>SUMIFS(TabIstoricSalarizare[Valoarea obligațiunii calculate, lei],TabIstoricSalarizare[Destinatie],$C142,TabIstoricSalarizare[Eligibilitate scopuri tarifare],$D142,TabIstoricSalarizare[Anul],Z$5)</f>
        <v>0</v>
      </c>
      <c r="AA142" s="123">
        <f>SUMIFS(TabIstoricSalarizare[Valoarea obligațiunii calculate, lei],TabIstoricSalarizare[Destinatie],$C142,TabIstoricSalarizare[Eligibilitate scopuri tarifare],$D142,TabIstoricSalarizare[Anul],AA$5)</f>
        <v>0</v>
      </c>
      <c r="AB142" s="123">
        <f>SUMIFS(TabIstoricSalarizare[Valoarea obligațiunii calculate, lei],TabIstoricSalarizare[Destinatie],$C142,TabIstoricSalarizare[Eligibilitate scopuri tarifare],$D142,TabIstoricSalarizare[Anul],AB$5)</f>
        <v>0</v>
      </c>
      <c r="AC142" s="123">
        <f>SUMIFS(TabIstoricSalarizare[Valoarea obligațiunii calculate, lei],TabIstoricSalarizare[Destinatie],$C142,TabIstoricSalarizare[Eligibilitate scopuri tarifare],$D142,TabIstoricSalarizare[Anul],AC$5)</f>
        <v>0</v>
      </c>
      <c r="AD142" s="123">
        <f>SUMIFS(TabIstoricSalarizare[Valoarea obligațiunii calculate, lei],TabIstoricSalarizare[Destinatie],$C142,TabIstoricSalarizare[Eligibilitate scopuri tarifare],$D142,TabIstoricSalarizare[Anul],AD$5)</f>
        <v>0</v>
      </c>
      <c r="AE142" s="123">
        <f>SUMIFS(TabIstoricSalarizare[Valoarea obligațiunii calculate, lei],TabIstoricSalarizare[Destinatie],$C142,TabIstoricSalarizare[Eligibilitate scopuri tarifare],$D142,TabIstoricSalarizare[Anul],AE$5)</f>
        <v>0</v>
      </c>
      <c r="AF142" s="123">
        <f>SUMIFS(TabIstoricSalarizare[Valoarea obligațiunii calculate, lei],TabIstoricSalarizare[Destinatie],$C142,TabIstoricSalarizare[Eligibilitate scopuri tarifare],$D142,TabIstoricSalarizare[Anul],AF$5)</f>
        <v>0</v>
      </c>
      <c r="AG142" s="123">
        <f>SUMIFS(TabIstoricSalarizare[Valoarea obligațiunii calculate, lei],TabIstoricSalarizare[Destinatie],$C142,TabIstoricSalarizare[Eligibilitate scopuri tarifare],$D142,TabIstoricSalarizare[Anul],AG$5)</f>
        <v>0</v>
      </c>
    </row>
    <row r="143" spans="1:33" outlineLevel="1" x14ac:dyDescent="0.2">
      <c r="A143" s="347" t="str">
        <f t="shared" si="239"/>
        <v>nul</v>
      </c>
      <c r="B143" s="124">
        <f>COUNTA(F$7:F143)</f>
        <v>137</v>
      </c>
      <c r="C143" s="125" t="str">
        <f>C142</f>
        <v>C_SAP+SAT</v>
      </c>
      <c r="D143" s="124">
        <v>2</v>
      </c>
      <c r="E143" s="124"/>
      <c r="F143" s="124" t="s">
        <v>472</v>
      </c>
      <c r="G143" s="124"/>
      <c r="H143" s="126" t="s">
        <v>469</v>
      </c>
      <c r="I143" s="127"/>
      <c r="J143" s="127"/>
      <c r="K143" s="126"/>
      <c r="L143" s="128"/>
      <c r="M143" s="128">
        <f>SUMIFS(TabIstoricSalarizare[Valoarea obligațiunii calculate, lei],TabIstoricSalarizare[Destinatie],$C143,TabIstoricSalarizare[Eligibilitate scopuri tarifare],$D143,TabIstoricSalarizare[Anul],M$5)</f>
        <v>0</v>
      </c>
      <c r="N143" s="128">
        <f>SUMIFS(TabIstoricSalarizare[Valoarea obligațiunii calculate, lei],TabIstoricSalarizare[Destinatie],$C143,TabIstoricSalarizare[Eligibilitate scopuri tarifare],$D143,TabIstoricSalarizare[Anul],N$5)</f>
        <v>0</v>
      </c>
      <c r="O143" s="128">
        <f>SUMIFS(TabIstoricSalarizare[Valoarea obligațiunii calculate, lei],TabIstoricSalarizare[Destinatie],$C143,TabIstoricSalarizare[Eligibilitate scopuri tarifare],$D143,TabIstoricSalarizare[Anul],O$5)</f>
        <v>0</v>
      </c>
      <c r="P143" s="128">
        <f>SUMIFS(TabIstoricSalarizare[Valoarea obligațiunii calculate, lei],TabIstoricSalarizare[Destinatie],$C143,TabIstoricSalarizare[Eligibilitate scopuri tarifare],$D143,TabIstoricSalarizare[Anul],P$5)</f>
        <v>0</v>
      </c>
      <c r="Q143" s="128">
        <f>SUMIFS(TabIstoricSalarizare[Valoarea obligațiunii calculate, lei],TabIstoricSalarizare[Destinatie],$C143,TabIstoricSalarizare[Eligibilitate scopuri tarifare],$D143,TabIstoricSalarizare[Anul],Q$5)</f>
        <v>0</v>
      </c>
      <c r="R143" s="128">
        <f>SUMIFS(TabIstoricSalarizare[Valoarea obligațiunii calculate, lei],TabIstoricSalarizare[Destinatie],$C143,TabIstoricSalarizare[Eligibilitate scopuri tarifare],$D143,TabIstoricSalarizare[Anul],R$5)</f>
        <v>0</v>
      </c>
      <c r="S143" s="128">
        <f>SUMIFS(TabIstoricSalarizare[Valoarea obligațiunii calculate, lei],TabIstoricSalarizare[Destinatie],$C143,TabIstoricSalarizare[Eligibilitate scopuri tarifare],$D143,TabIstoricSalarizare[Anul],S$5)</f>
        <v>0</v>
      </c>
      <c r="T143" s="128">
        <f>SUMIFS(TabIstoricSalarizare[Valoarea obligațiunii calculate, lei],TabIstoricSalarizare[Destinatie],$C143,TabIstoricSalarizare[Eligibilitate scopuri tarifare],$D143,TabIstoricSalarizare[Anul],T$5)</f>
        <v>0</v>
      </c>
      <c r="U143" s="128">
        <f>SUMIFS(TabIstoricSalarizare[Valoarea obligațiunii calculate, lei],TabIstoricSalarizare[Destinatie],$C143,TabIstoricSalarizare[Eligibilitate scopuri tarifare],$D143,TabIstoricSalarizare[Anul],U$5)</f>
        <v>0</v>
      </c>
      <c r="V143" s="128">
        <f>SUMIFS(TabIstoricSalarizare[Valoarea obligațiunii calculate, lei],TabIstoricSalarizare[Destinatie],$C143,TabIstoricSalarizare[Eligibilitate scopuri tarifare],$D143,TabIstoricSalarizare[Anul],V$5)</f>
        <v>0</v>
      </c>
      <c r="W143" s="128">
        <f>SUMIFS(TabIstoricSalarizare[Valoarea obligațiunii calculate, lei],TabIstoricSalarizare[Destinatie],$C143,TabIstoricSalarizare[Eligibilitate scopuri tarifare],$D143,TabIstoricSalarizare[Anul],W$5)</f>
        <v>0</v>
      </c>
      <c r="X143" s="128">
        <f>SUMIFS(TabIstoricSalarizare[Valoarea obligațiunii calculate, lei],TabIstoricSalarizare[Destinatie],$C143,TabIstoricSalarizare[Eligibilitate scopuri tarifare],$D143,TabIstoricSalarizare[Anul],X$5)</f>
        <v>0</v>
      </c>
      <c r="Y143" s="128">
        <f>SUMIFS(TabIstoricSalarizare[Valoarea obligațiunii calculate, lei],TabIstoricSalarizare[Destinatie],$C143,TabIstoricSalarizare[Eligibilitate scopuri tarifare],$D143,TabIstoricSalarizare[Anul],Y$5)</f>
        <v>0</v>
      </c>
      <c r="Z143" s="128">
        <f>SUMIFS(TabIstoricSalarizare[Valoarea obligațiunii calculate, lei],TabIstoricSalarizare[Destinatie],$C143,TabIstoricSalarizare[Eligibilitate scopuri tarifare],$D143,TabIstoricSalarizare[Anul],Z$5)</f>
        <v>0</v>
      </c>
      <c r="AA143" s="128">
        <f>SUMIFS(TabIstoricSalarizare[Valoarea obligațiunii calculate, lei],TabIstoricSalarizare[Destinatie],$C143,TabIstoricSalarizare[Eligibilitate scopuri tarifare],$D143,TabIstoricSalarizare[Anul],AA$5)</f>
        <v>0</v>
      </c>
      <c r="AB143" s="128">
        <f>SUMIFS(TabIstoricSalarizare[Valoarea obligațiunii calculate, lei],TabIstoricSalarizare[Destinatie],$C143,TabIstoricSalarizare[Eligibilitate scopuri tarifare],$D143,TabIstoricSalarizare[Anul],AB$5)</f>
        <v>0</v>
      </c>
      <c r="AC143" s="128">
        <f>SUMIFS(TabIstoricSalarizare[Valoarea obligațiunii calculate, lei],TabIstoricSalarizare[Destinatie],$C143,TabIstoricSalarizare[Eligibilitate scopuri tarifare],$D143,TabIstoricSalarizare[Anul],AC$5)</f>
        <v>0</v>
      </c>
      <c r="AD143" s="128">
        <f>SUMIFS(TabIstoricSalarizare[Valoarea obligațiunii calculate, lei],TabIstoricSalarizare[Destinatie],$C143,TabIstoricSalarizare[Eligibilitate scopuri tarifare],$D143,TabIstoricSalarizare[Anul],AD$5)</f>
        <v>0</v>
      </c>
      <c r="AE143" s="128">
        <f>SUMIFS(TabIstoricSalarizare[Valoarea obligațiunii calculate, lei],TabIstoricSalarizare[Destinatie],$C143,TabIstoricSalarizare[Eligibilitate scopuri tarifare],$D143,TabIstoricSalarizare[Anul],AE$5)</f>
        <v>0</v>
      </c>
      <c r="AF143" s="128">
        <f>SUMIFS(TabIstoricSalarizare[Valoarea obligațiunii calculate, lei],TabIstoricSalarizare[Destinatie],$C143,TabIstoricSalarizare[Eligibilitate scopuri tarifare],$D143,TabIstoricSalarizare[Anul],AF$5)</f>
        <v>0</v>
      </c>
      <c r="AG143" s="128">
        <f>SUMIFS(TabIstoricSalarizare[Valoarea obligațiunii calculate, lei],TabIstoricSalarizare[Destinatie],$C143,TabIstoricSalarizare[Eligibilitate scopuri tarifare],$D143,TabIstoricSalarizare[Anul],AG$5)</f>
        <v>0</v>
      </c>
    </row>
    <row r="144" spans="1:33" outlineLevel="1" x14ac:dyDescent="0.2">
      <c r="A144" s="347" t="str">
        <f t="shared" si="239"/>
        <v>nul</v>
      </c>
      <c r="B144" s="114">
        <f>COUNTA(F$7:F144)</f>
        <v>138</v>
      </c>
      <c r="C144" s="129" t="s">
        <v>114</v>
      </c>
      <c r="D144" s="114"/>
      <c r="E144" s="114"/>
      <c r="F144" s="115" t="s">
        <v>115</v>
      </c>
      <c r="G144" s="114"/>
      <c r="H144" s="116" t="s">
        <v>469</v>
      </c>
      <c r="I144" s="117"/>
      <c r="J144" s="117"/>
      <c r="K144" s="116"/>
      <c r="L144" s="118"/>
      <c r="M144" s="118">
        <f t="shared" ref="M144" si="282">SUM(M145:M146)</f>
        <v>0</v>
      </c>
      <c r="N144" s="118">
        <f t="shared" ref="N144" si="283">SUM(N145:N146)</f>
        <v>0</v>
      </c>
      <c r="O144" s="118">
        <f t="shared" ref="O144" si="284">SUM(O145:O146)</f>
        <v>0</v>
      </c>
      <c r="P144" s="118">
        <f t="shared" ref="P144" si="285">SUM(P145:P146)</f>
        <v>0</v>
      </c>
      <c r="Q144" s="118">
        <f t="shared" ref="Q144" si="286">SUM(Q145:Q146)</f>
        <v>0</v>
      </c>
      <c r="R144" s="118">
        <f t="shared" ref="R144" si="287">SUM(R145:R146)</f>
        <v>0</v>
      </c>
      <c r="S144" s="118">
        <f t="shared" ref="S144" si="288">SUM(S145:S146)</f>
        <v>0</v>
      </c>
      <c r="T144" s="118">
        <f t="shared" ref="T144" si="289">SUM(T145:T146)</f>
        <v>0</v>
      </c>
      <c r="U144" s="118">
        <f t="shared" ref="U144" si="290">SUM(U145:U146)</f>
        <v>0</v>
      </c>
      <c r="V144" s="118">
        <f t="shared" ref="V144" si="291">SUM(V145:V146)</f>
        <v>0</v>
      </c>
      <c r="W144" s="118">
        <f t="shared" ref="W144" si="292">SUM(W145:W146)</f>
        <v>0</v>
      </c>
      <c r="X144" s="118">
        <f t="shared" ref="X144" si="293">SUM(X145:X146)</f>
        <v>0</v>
      </c>
      <c r="Y144" s="118">
        <f t="shared" ref="Y144" si="294">SUM(Y145:Y146)</f>
        <v>0</v>
      </c>
      <c r="Z144" s="118">
        <f t="shared" ref="Z144" si="295">SUM(Z145:Z146)</f>
        <v>0</v>
      </c>
      <c r="AA144" s="118">
        <f t="shared" ref="AA144" si="296">SUM(AA145:AA146)</f>
        <v>0</v>
      </c>
      <c r="AB144" s="118">
        <f t="shared" ref="AB144" si="297">SUM(AB145:AB146)</f>
        <v>0</v>
      </c>
      <c r="AC144" s="118">
        <f t="shared" ref="AC144" si="298">SUM(AC145:AC146)</f>
        <v>0</v>
      </c>
      <c r="AD144" s="118">
        <f t="shared" ref="AD144" si="299">SUM(AD145:AD146)</f>
        <v>0</v>
      </c>
      <c r="AE144" s="118">
        <f t="shared" ref="AE144" si="300">SUM(AE145:AE146)</f>
        <v>0</v>
      </c>
      <c r="AF144" s="118">
        <f t="shared" ref="AF144" si="301">SUM(AF145:AF146)</f>
        <v>0</v>
      </c>
      <c r="AG144" s="118">
        <f t="shared" ref="AG144" si="302">SUM(AG145:AG146)</f>
        <v>0</v>
      </c>
    </row>
    <row r="145" spans="1:33" outlineLevel="1" x14ac:dyDescent="0.2">
      <c r="A145" s="347" t="str">
        <f t="shared" si="239"/>
        <v>nul</v>
      </c>
      <c r="B145" s="119">
        <f>COUNTA(F$7:F145)</f>
        <v>139</v>
      </c>
      <c r="C145" s="120" t="str">
        <f>C144</f>
        <v>C_SAPA+SAPH</v>
      </c>
      <c r="D145" s="119">
        <v>1</v>
      </c>
      <c r="E145" s="119"/>
      <c r="F145" s="119" t="s">
        <v>471</v>
      </c>
      <c r="G145" s="119"/>
      <c r="H145" s="121" t="s">
        <v>469</v>
      </c>
      <c r="I145" s="122"/>
      <c r="J145" s="122"/>
      <c r="K145" s="121"/>
      <c r="L145" s="123"/>
      <c r="M145" s="123">
        <f>SUMIFS(TabIstoricSalarizare[Valoarea obligațiunii calculate, lei],TabIstoricSalarizare[Destinatie],$C145,TabIstoricSalarizare[Eligibilitate scopuri tarifare],$D145,TabIstoricSalarizare[Anul],M$5)</f>
        <v>0</v>
      </c>
      <c r="N145" s="123">
        <f>SUMIFS(TabIstoricSalarizare[Valoarea obligațiunii calculate, lei],TabIstoricSalarizare[Destinatie],$C145,TabIstoricSalarizare[Eligibilitate scopuri tarifare],$D145,TabIstoricSalarizare[Anul],N$5)</f>
        <v>0</v>
      </c>
      <c r="O145" s="123">
        <f>SUMIFS(TabIstoricSalarizare[Valoarea obligațiunii calculate, lei],TabIstoricSalarizare[Destinatie],$C145,TabIstoricSalarizare[Eligibilitate scopuri tarifare],$D145,TabIstoricSalarizare[Anul],O$5)</f>
        <v>0</v>
      </c>
      <c r="P145" s="123">
        <f>SUMIFS(TabIstoricSalarizare[Valoarea obligațiunii calculate, lei],TabIstoricSalarizare[Destinatie],$C145,TabIstoricSalarizare[Eligibilitate scopuri tarifare],$D145,TabIstoricSalarizare[Anul],P$5)</f>
        <v>0</v>
      </c>
      <c r="Q145" s="123">
        <f>SUMIFS(TabIstoricSalarizare[Valoarea obligațiunii calculate, lei],TabIstoricSalarizare[Destinatie],$C145,TabIstoricSalarizare[Eligibilitate scopuri tarifare],$D145,TabIstoricSalarizare[Anul],Q$5)</f>
        <v>0</v>
      </c>
      <c r="R145" s="123">
        <f>SUMIFS(TabIstoricSalarizare[Valoarea obligațiunii calculate, lei],TabIstoricSalarizare[Destinatie],$C145,TabIstoricSalarizare[Eligibilitate scopuri tarifare],$D145,TabIstoricSalarizare[Anul],R$5)</f>
        <v>0</v>
      </c>
      <c r="S145" s="123">
        <f>SUMIFS(TabIstoricSalarizare[Valoarea obligațiunii calculate, lei],TabIstoricSalarizare[Destinatie],$C145,TabIstoricSalarizare[Eligibilitate scopuri tarifare],$D145,TabIstoricSalarizare[Anul],S$5)</f>
        <v>0</v>
      </c>
      <c r="T145" s="123">
        <f>SUMIFS(TabIstoricSalarizare[Valoarea obligațiunii calculate, lei],TabIstoricSalarizare[Destinatie],$C145,TabIstoricSalarizare[Eligibilitate scopuri tarifare],$D145,TabIstoricSalarizare[Anul],T$5)</f>
        <v>0</v>
      </c>
      <c r="U145" s="123">
        <f>SUMIFS(TabIstoricSalarizare[Valoarea obligațiunii calculate, lei],TabIstoricSalarizare[Destinatie],$C145,TabIstoricSalarizare[Eligibilitate scopuri tarifare],$D145,TabIstoricSalarizare[Anul],U$5)</f>
        <v>0</v>
      </c>
      <c r="V145" s="123">
        <f>SUMIFS(TabIstoricSalarizare[Valoarea obligațiunii calculate, lei],TabIstoricSalarizare[Destinatie],$C145,TabIstoricSalarizare[Eligibilitate scopuri tarifare],$D145,TabIstoricSalarizare[Anul],V$5)</f>
        <v>0</v>
      </c>
      <c r="W145" s="123">
        <f>SUMIFS(TabIstoricSalarizare[Valoarea obligațiunii calculate, lei],TabIstoricSalarizare[Destinatie],$C145,TabIstoricSalarizare[Eligibilitate scopuri tarifare],$D145,TabIstoricSalarizare[Anul],W$5)</f>
        <v>0</v>
      </c>
      <c r="X145" s="123">
        <f>SUMIFS(TabIstoricSalarizare[Valoarea obligațiunii calculate, lei],TabIstoricSalarizare[Destinatie],$C145,TabIstoricSalarizare[Eligibilitate scopuri tarifare],$D145,TabIstoricSalarizare[Anul],X$5)</f>
        <v>0</v>
      </c>
      <c r="Y145" s="123">
        <f>SUMIFS(TabIstoricSalarizare[Valoarea obligațiunii calculate, lei],TabIstoricSalarizare[Destinatie],$C145,TabIstoricSalarizare[Eligibilitate scopuri tarifare],$D145,TabIstoricSalarizare[Anul],Y$5)</f>
        <v>0</v>
      </c>
      <c r="Z145" s="123">
        <f>SUMIFS(TabIstoricSalarizare[Valoarea obligațiunii calculate, lei],TabIstoricSalarizare[Destinatie],$C145,TabIstoricSalarizare[Eligibilitate scopuri tarifare],$D145,TabIstoricSalarizare[Anul],Z$5)</f>
        <v>0</v>
      </c>
      <c r="AA145" s="123">
        <f>SUMIFS(TabIstoricSalarizare[Valoarea obligațiunii calculate, lei],TabIstoricSalarizare[Destinatie],$C145,TabIstoricSalarizare[Eligibilitate scopuri tarifare],$D145,TabIstoricSalarizare[Anul],AA$5)</f>
        <v>0</v>
      </c>
      <c r="AB145" s="123">
        <f>SUMIFS(TabIstoricSalarizare[Valoarea obligațiunii calculate, lei],TabIstoricSalarizare[Destinatie],$C145,TabIstoricSalarizare[Eligibilitate scopuri tarifare],$D145,TabIstoricSalarizare[Anul],AB$5)</f>
        <v>0</v>
      </c>
      <c r="AC145" s="123">
        <f>SUMIFS(TabIstoricSalarizare[Valoarea obligațiunii calculate, lei],TabIstoricSalarizare[Destinatie],$C145,TabIstoricSalarizare[Eligibilitate scopuri tarifare],$D145,TabIstoricSalarizare[Anul],AC$5)</f>
        <v>0</v>
      </c>
      <c r="AD145" s="123">
        <f>SUMIFS(TabIstoricSalarizare[Valoarea obligațiunii calculate, lei],TabIstoricSalarizare[Destinatie],$C145,TabIstoricSalarizare[Eligibilitate scopuri tarifare],$D145,TabIstoricSalarizare[Anul],AD$5)</f>
        <v>0</v>
      </c>
      <c r="AE145" s="123">
        <f>SUMIFS(TabIstoricSalarizare[Valoarea obligațiunii calculate, lei],TabIstoricSalarizare[Destinatie],$C145,TabIstoricSalarizare[Eligibilitate scopuri tarifare],$D145,TabIstoricSalarizare[Anul],AE$5)</f>
        <v>0</v>
      </c>
      <c r="AF145" s="123">
        <f>SUMIFS(TabIstoricSalarizare[Valoarea obligațiunii calculate, lei],TabIstoricSalarizare[Destinatie],$C145,TabIstoricSalarizare[Eligibilitate scopuri tarifare],$D145,TabIstoricSalarizare[Anul],AF$5)</f>
        <v>0</v>
      </c>
      <c r="AG145" s="123">
        <f>SUMIFS(TabIstoricSalarizare[Valoarea obligațiunii calculate, lei],TabIstoricSalarizare[Destinatie],$C145,TabIstoricSalarizare[Eligibilitate scopuri tarifare],$D145,TabIstoricSalarizare[Anul],AG$5)</f>
        <v>0</v>
      </c>
    </row>
    <row r="146" spans="1:33" outlineLevel="1" x14ac:dyDescent="0.2">
      <c r="A146" s="347" t="str">
        <f t="shared" si="239"/>
        <v>nul</v>
      </c>
      <c r="B146" s="124">
        <f>COUNTA(F$7:F146)</f>
        <v>140</v>
      </c>
      <c r="C146" s="125" t="str">
        <f>C145</f>
        <v>C_SAPA+SAPH</v>
      </c>
      <c r="D146" s="124">
        <v>2</v>
      </c>
      <c r="E146" s="124"/>
      <c r="F146" s="124" t="s">
        <v>472</v>
      </c>
      <c r="G146" s="124"/>
      <c r="H146" s="126" t="s">
        <v>469</v>
      </c>
      <c r="I146" s="127"/>
      <c r="J146" s="127"/>
      <c r="K146" s="126"/>
      <c r="L146" s="128"/>
      <c r="M146" s="128">
        <f>SUMIFS(TabIstoricSalarizare[Valoarea obligațiunii calculate, lei],TabIstoricSalarizare[Destinatie],$C146,TabIstoricSalarizare[Eligibilitate scopuri tarifare],$D146,TabIstoricSalarizare[Anul],M$5)</f>
        <v>0</v>
      </c>
      <c r="N146" s="128">
        <f>SUMIFS(TabIstoricSalarizare[Valoarea obligațiunii calculate, lei],TabIstoricSalarizare[Destinatie],$C146,TabIstoricSalarizare[Eligibilitate scopuri tarifare],$D146,TabIstoricSalarizare[Anul],N$5)</f>
        <v>0</v>
      </c>
      <c r="O146" s="128">
        <f>SUMIFS(TabIstoricSalarizare[Valoarea obligațiunii calculate, lei],TabIstoricSalarizare[Destinatie],$C146,TabIstoricSalarizare[Eligibilitate scopuri tarifare],$D146,TabIstoricSalarizare[Anul],O$5)</f>
        <v>0</v>
      </c>
      <c r="P146" s="128">
        <f>SUMIFS(TabIstoricSalarizare[Valoarea obligațiunii calculate, lei],TabIstoricSalarizare[Destinatie],$C146,TabIstoricSalarizare[Eligibilitate scopuri tarifare],$D146,TabIstoricSalarizare[Anul],P$5)</f>
        <v>0</v>
      </c>
      <c r="Q146" s="128">
        <f>SUMIFS(TabIstoricSalarizare[Valoarea obligațiunii calculate, lei],TabIstoricSalarizare[Destinatie],$C146,TabIstoricSalarizare[Eligibilitate scopuri tarifare],$D146,TabIstoricSalarizare[Anul],Q$5)</f>
        <v>0</v>
      </c>
      <c r="R146" s="128">
        <f>SUMIFS(TabIstoricSalarizare[Valoarea obligațiunii calculate, lei],TabIstoricSalarizare[Destinatie],$C146,TabIstoricSalarizare[Eligibilitate scopuri tarifare],$D146,TabIstoricSalarizare[Anul],R$5)</f>
        <v>0</v>
      </c>
      <c r="S146" s="128">
        <f>SUMIFS(TabIstoricSalarizare[Valoarea obligațiunii calculate, lei],TabIstoricSalarizare[Destinatie],$C146,TabIstoricSalarizare[Eligibilitate scopuri tarifare],$D146,TabIstoricSalarizare[Anul],S$5)</f>
        <v>0</v>
      </c>
      <c r="T146" s="128">
        <f>SUMIFS(TabIstoricSalarizare[Valoarea obligațiunii calculate, lei],TabIstoricSalarizare[Destinatie],$C146,TabIstoricSalarizare[Eligibilitate scopuri tarifare],$D146,TabIstoricSalarizare[Anul],T$5)</f>
        <v>0</v>
      </c>
      <c r="U146" s="128">
        <f>SUMIFS(TabIstoricSalarizare[Valoarea obligațiunii calculate, lei],TabIstoricSalarizare[Destinatie],$C146,TabIstoricSalarizare[Eligibilitate scopuri tarifare],$D146,TabIstoricSalarizare[Anul],U$5)</f>
        <v>0</v>
      </c>
      <c r="V146" s="128">
        <f>SUMIFS(TabIstoricSalarizare[Valoarea obligațiunii calculate, lei],TabIstoricSalarizare[Destinatie],$C146,TabIstoricSalarizare[Eligibilitate scopuri tarifare],$D146,TabIstoricSalarizare[Anul],V$5)</f>
        <v>0</v>
      </c>
      <c r="W146" s="128">
        <f>SUMIFS(TabIstoricSalarizare[Valoarea obligațiunii calculate, lei],TabIstoricSalarizare[Destinatie],$C146,TabIstoricSalarizare[Eligibilitate scopuri tarifare],$D146,TabIstoricSalarizare[Anul],W$5)</f>
        <v>0</v>
      </c>
      <c r="X146" s="128">
        <f>SUMIFS(TabIstoricSalarizare[Valoarea obligațiunii calculate, lei],TabIstoricSalarizare[Destinatie],$C146,TabIstoricSalarizare[Eligibilitate scopuri tarifare],$D146,TabIstoricSalarizare[Anul],X$5)</f>
        <v>0</v>
      </c>
      <c r="Y146" s="128">
        <f>SUMIFS(TabIstoricSalarizare[Valoarea obligațiunii calculate, lei],TabIstoricSalarizare[Destinatie],$C146,TabIstoricSalarizare[Eligibilitate scopuri tarifare],$D146,TabIstoricSalarizare[Anul],Y$5)</f>
        <v>0</v>
      </c>
      <c r="Z146" s="128">
        <f>SUMIFS(TabIstoricSalarizare[Valoarea obligațiunii calculate, lei],TabIstoricSalarizare[Destinatie],$C146,TabIstoricSalarizare[Eligibilitate scopuri tarifare],$D146,TabIstoricSalarizare[Anul],Z$5)</f>
        <v>0</v>
      </c>
      <c r="AA146" s="128">
        <f>SUMIFS(TabIstoricSalarizare[Valoarea obligațiunii calculate, lei],TabIstoricSalarizare[Destinatie],$C146,TabIstoricSalarizare[Eligibilitate scopuri tarifare],$D146,TabIstoricSalarizare[Anul],AA$5)</f>
        <v>0</v>
      </c>
      <c r="AB146" s="128">
        <f>SUMIFS(TabIstoricSalarizare[Valoarea obligațiunii calculate, lei],TabIstoricSalarizare[Destinatie],$C146,TabIstoricSalarizare[Eligibilitate scopuri tarifare],$D146,TabIstoricSalarizare[Anul],AB$5)</f>
        <v>0</v>
      </c>
      <c r="AC146" s="128">
        <f>SUMIFS(TabIstoricSalarizare[Valoarea obligațiunii calculate, lei],TabIstoricSalarizare[Destinatie],$C146,TabIstoricSalarizare[Eligibilitate scopuri tarifare],$D146,TabIstoricSalarizare[Anul],AC$5)</f>
        <v>0</v>
      </c>
      <c r="AD146" s="128">
        <f>SUMIFS(TabIstoricSalarizare[Valoarea obligațiunii calculate, lei],TabIstoricSalarizare[Destinatie],$C146,TabIstoricSalarizare[Eligibilitate scopuri tarifare],$D146,TabIstoricSalarizare[Anul],AD$5)</f>
        <v>0</v>
      </c>
      <c r="AE146" s="128">
        <f>SUMIFS(TabIstoricSalarizare[Valoarea obligațiunii calculate, lei],TabIstoricSalarizare[Destinatie],$C146,TabIstoricSalarizare[Eligibilitate scopuri tarifare],$D146,TabIstoricSalarizare[Anul],AE$5)</f>
        <v>0</v>
      </c>
      <c r="AF146" s="128">
        <f>SUMIFS(TabIstoricSalarizare[Valoarea obligațiunii calculate, lei],TabIstoricSalarizare[Destinatie],$C146,TabIstoricSalarizare[Eligibilitate scopuri tarifare],$D146,TabIstoricSalarizare[Anul],AF$5)</f>
        <v>0</v>
      </c>
      <c r="AG146" s="128">
        <f>SUMIFS(TabIstoricSalarizare[Valoarea obligațiunii calculate, lei],TabIstoricSalarizare[Destinatie],$C146,TabIstoricSalarizare[Eligibilitate scopuri tarifare],$D146,TabIstoricSalarizare[Anul],AG$5)</f>
        <v>0</v>
      </c>
    </row>
    <row r="147" spans="1:33" outlineLevel="1" x14ac:dyDescent="0.2">
      <c r="A147" s="347" t="str">
        <f t="shared" si="239"/>
        <v>nul</v>
      </c>
      <c r="B147" s="114">
        <f>COUNTA(F$7:F147)</f>
        <v>141</v>
      </c>
      <c r="C147" s="129" t="s">
        <v>119</v>
      </c>
      <c r="D147" s="114"/>
      <c r="E147" s="114"/>
      <c r="F147" s="115" t="s">
        <v>120</v>
      </c>
      <c r="G147" s="114"/>
      <c r="H147" s="116" t="s">
        <v>469</v>
      </c>
      <c r="I147" s="117"/>
      <c r="J147" s="117"/>
      <c r="K147" s="116"/>
      <c r="L147" s="118"/>
      <c r="M147" s="118">
        <f t="shared" ref="M147" si="303">SUM(M148:M149)</f>
        <v>0</v>
      </c>
      <c r="N147" s="118">
        <f t="shared" ref="N147" si="304">SUM(N148:N149)</f>
        <v>0</v>
      </c>
      <c r="O147" s="118">
        <f t="shared" ref="O147" si="305">SUM(O148:O149)</f>
        <v>0</v>
      </c>
      <c r="P147" s="118">
        <f t="shared" ref="P147" si="306">SUM(P148:P149)</f>
        <v>0</v>
      </c>
      <c r="Q147" s="118">
        <f t="shared" ref="Q147" si="307">SUM(Q148:Q149)</f>
        <v>0</v>
      </c>
      <c r="R147" s="118">
        <f t="shared" ref="R147" si="308">SUM(R148:R149)</f>
        <v>0</v>
      </c>
      <c r="S147" s="118">
        <f t="shared" ref="S147" si="309">SUM(S148:S149)</f>
        <v>0</v>
      </c>
      <c r="T147" s="118">
        <f t="shared" ref="T147" si="310">SUM(T148:T149)</f>
        <v>0</v>
      </c>
      <c r="U147" s="118">
        <f t="shared" ref="U147" si="311">SUM(U148:U149)</f>
        <v>0</v>
      </c>
      <c r="V147" s="118">
        <f t="shared" ref="V147" si="312">SUM(V148:V149)</f>
        <v>0</v>
      </c>
      <c r="W147" s="118">
        <f t="shared" ref="W147" si="313">SUM(W148:W149)</f>
        <v>0</v>
      </c>
      <c r="X147" s="118">
        <f t="shared" ref="X147" si="314">SUM(X148:X149)</f>
        <v>0</v>
      </c>
      <c r="Y147" s="118">
        <f t="shared" ref="Y147" si="315">SUM(Y148:Y149)</f>
        <v>0</v>
      </c>
      <c r="Z147" s="118">
        <f t="shared" ref="Z147" si="316">SUM(Z148:Z149)</f>
        <v>0</v>
      </c>
      <c r="AA147" s="118">
        <f t="shared" ref="AA147" si="317">SUM(AA148:AA149)</f>
        <v>0</v>
      </c>
      <c r="AB147" s="118">
        <f t="shared" ref="AB147" si="318">SUM(AB148:AB149)</f>
        <v>0</v>
      </c>
      <c r="AC147" s="118">
        <f t="shared" ref="AC147" si="319">SUM(AC148:AC149)</f>
        <v>0</v>
      </c>
      <c r="AD147" s="118">
        <f t="shared" ref="AD147" si="320">SUM(AD148:AD149)</f>
        <v>0</v>
      </c>
      <c r="AE147" s="118">
        <f t="shared" ref="AE147" si="321">SUM(AE148:AE149)</f>
        <v>0</v>
      </c>
      <c r="AF147" s="118">
        <f t="shared" ref="AF147" si="322">SUM(AF148:AF149)</f>
        <v>0</v>
      </c>
      <c r="AG147" s="118">
        <f t="shared" ref="AG147" si="323">SUM(AG148:AG149)</f>
        <v>0</v>
      </c>
    </row>
    <row r="148" spans="1:33" outlineLevel="1" x14ac:dyDescent="0.2">
      <c r="A148" s="347" t="str">
        <f t="shared" si="239"/>
        <v>nul</v>
      </c>
      <c r="B148" s="119">
        <f>COUNTA(F$7:F148)</f>
        <v>142</v>
      </c>
      <c r="C148" s="120" t="str">
        <f>C147</f>
        <v>C_SATA+SATH</v>
      </c>
      <c r="D148" s="119">
        <v>1</v>
      </c>
      <c r="E148" s="119"/>
      <c r="F148" s="119" t="s">
        <v>471</v>
      </c>
      <c r="G148" s="119"/>
      <c r="H148" s="121" t="s">
        <v>469</v>
      </c>
      <c r="I148" s="122"/>
      <c r="J148" s="122"/>
      <c r="K148" s="121"/>
      <c r="L148" s="123"/>
      <c r="M148" s="123">
        <f>SUMIFS(TabIstoricSalarizare[Valoarea obligațiunii calculate, lei],TabIstoricSalarizare[Destinatie],$C148,TabIstoricSalarizare[Eligibilitate scopuri tarifare],$D148,TabIstoricSalarizare[Anul],M$5)</f>
        <v>0</v>
      </c>
      <c r="N148" s="123">
        <f>SUMIFS(TabIstoricSalarizare[Valoarea obligațiunii calculate, lei],TabIstoricSalarizare[Destinatie],$C148,TabIstoricSalarizare[Eligibilitate scopuri tarifare],$D148,TabIstoricSalarizare[Anul],N$5)</f>
        <v>0</v>
      </c>
      <c r="O148" s="123">
        <f>SUMIFS(TabIstoricSalarizare[Valoarea obligațiunii calculate, lei],TabIstoricSalarizare[Destinatie],$C148,TabIstoricSalarizare[Eligibilitate scopuri tarifare],$D148,TabIstoricSalarizare[Anul],O$5)</f>
        <v>0</v>
      </c>
      <c r="P148" s="123">
        <f>SUMIFS(TabIstoricSalarizare[Valoarea obligațiunii calculate, lei],TabIstoricSalarizare[Destinatie],$C148,TabIstoricSalarizare[Eligibilitate scopuri tarifare],$D148,TabIstoricSalarizare[Anul],P$5)</f>
        <v>0</v>
      </c>
      <c r="Q148" s="123">
        <f>SUMIFS(TabIstoricSalarizare[Valoarea obligațiunii calculate, lei],TabIstoricSalarizare[Destinatie],$C148,TabIstoricSalarizare[Eligibilitate scopuri tarifare],$D148,TabIstoricSalarizare[Anul],Q$5)</f>
        <v>0</v>
      </c>
      <c r="R148" s="123">
        <f>SUMIFS(TabIstoricSalarizare[Valoarea obligațiunii calculate, lei],TabIstoricSalarizare[Destinatie],$C148,TabIstoricSalarizare[Eligibilitate scopuri tarifare],$D148,TabIstoricSalarizare[Anul],R$5)</f>
        <v>0</v>
      </c>
      <c r="S148" s="123">
        <f>SUMIFS(TabIstoricSalarizare[Valoarea obligațiunii calculate, lei],TabIstoricSalarizare[Destinatie],$C148,TabIstoricSalarizare[Eligibilitate scopuri tarifare],$D148,TabIstoricSalarizare[Anul],S$5)</f>
        <v>0</v>
      </c>
      <c r="T148" s="123">
        <f>SUMIFS(TabIstoricSalarizare[Valoarea obligațiunii calculate, lei],TabIstoricSalarizare[Destinatie],$C148,TabIstoricSalarizare[Eligibilitate scopuri tarifare],$D148,TabIstoricSalarizare[Anul],T$5)</f>
        <v>0</v>
      </c>
      <c r="U148" s="123">
        <f>SUMIFS(TabIstoricSalarizare[Valoarea obligațiunii calculate, lei],TabIstoricSalarizare[Destinatie],$C148,TabIstoricSalarizare[Eligibilitate scopuri tarifare],$D148,TabIstoricSalarizare[Anul],U$5)</f>
        <v>0</v>
      </c>
      <c r="V148" s="123">
        <f>SUMIFS(TabIstoricSalarizare[Valoarea obligațiunii calculate, lei],TabIstoricSalarizare[Destinatie],$C148,TabIstoricSalarizare[Eligibilitate scopuri tarifare],$D148,TabIstoricSalarizare[Anul],V$5)</f>
        <v>0</v>
      </c>
      <c r="W148" s="123">
        <f>SUMIFS(TabIstoricSalarizare[Valoarea obligațiunii calculate, lei],TabIstoricSalarizare[Destinatie],$C148,TabIstoricSalarizare[Eligibilitate scopuri tarifare],$D148,TabIstoricSalarizare[Anul],W$5)</f>
        <v>0</v>
      </c>
      <c r="X148" s="123">
        <f>SUMIFS(TabIstoricSalarizare[Valoarea obligațiunii calculate, lei],TabIstoricSalarizare[Destinatie],$C148,TabIstoricSalarizare[Eligibilitate scopuri tarifare],$D148,TabIstoricSalarizare[Anul],X$5)</f>
        <v>0</v>
      </c>
      <c r="Y148" s="123">
        <f>SUMIFS(TabIstoricSalarizare[Valoarea obligațiunii calculate, lei],TabIstoricSalarizare[Destinatie],$C148,TabIstoricSalarizare[Eligibilitate scopuri tarifare],$D148,TabIstoricSalarizare[Anul],Y$5)</f>
        <v>0</v>
      </c>
      <c r="Z148" s="123">
        <f>SUMIFS(TabIstoricSalarizare[Valoarea obligațiunii calculate, lei],TabIstoricSalarizare[Destinatie],$C148,TabIstoricSalarizare[Eligibilitate scopuri tarifare],$D148,TabIstoricSalarizare[Anul],Z$5)</f>
        <v>0</v>
      </c>
      <c r="AA148" s="123">
        <f>SUMIFS(TabIstoricSalarizare[Valoarea obligațiunii calculate, lei],TabIstoricSalarizare[Destinatie],$C148,TabIstoricSalarizare[Eligibilitate scopuri tarifare],$D148,TabIstoricSalarizare[Anul],AA$5)</f>
        <v>0</v>
      </c>
      <c r="AB148" s="123">
        <f>SUMIFS(TabIstoricSalarizare[Valoarea obligațiunii calculate, lei],TabIstoricSalarizare[Destinatie],$C148,TabIstoricSalarizare[Eligibilitate scopuri tarifare],$D148,TabIstoricSalarizare[Anul],AB$5)</f>
        <v>0</v>
      </c>
      <c r="AC148" s="123">
        <f>SUMIFS(TabIstoricSalarizare[Valoarea obligațiunii calculate, lei],TabIstoricSalarizare[Destinatie],$C148,TabIstoricSalarizare[Eligibilitate scopuri tarifare],$D148,TabIstoricSalarizare[Anul],AC$5)</f>
        <v>0</v>
      </c>
      <c r="AD148" s="123">
        <f>SUMIFS(TabIstoricSalarizare[Valoarea obligațiunii calculate, lei],TabIstoricSalarizare[Destinatie],$C148,TabIstoricSalarizare[Eligibilitate scopuri tarifare],$D148,TabIstoricSalarizare[Anul],AD$5)</f>
        <v>0</v>
      </c>
      <c r="AE148" s="123">
        <f>SUMIFS(TabIstoricSalarizare[Valoarea obligațiunii calculate, lei],TabIstoricSalarizare[Destinatie],$C148,TabIstoricSalarizare[Eligibilitate scopuri tarifare],$D148,TabIstoricSalarizare[Anul],AE$5)</f>
        <v>0</v>
      </c>
      <c r="AF148" s="123">
        <f>SUMIFS(TabIstoricSalarizare[Valoarea obligațiunii calculate, lei],TabIstoricSalarizare[Destinatie],$C148,TabIstoricSalarizare[Eligibilitate scopuri tarifare],$D148,TabIstoricSalarizare[Anul],AF$5)</f>
        <v>0</v>
      </c>
      <c r="AG148" s="123">
        <f>SUMIFS(TabIstoricSalarizare[Valoarea obligațiunii calculate, lei],TabIstoricSalarizare[Destinatie],$C148,TabIstoricSalarizare[Eligibilitate scopuri tarifare],$D148,TabIstoricSalarizare[Anul],AG$5)</f>
        <v>0</v>
      </c>
    </row>
    <row r="149" spans="1:33" outlineLevel="1" x14ac:dyDescent="0.2">
      <c r="A149" s="347" t="str">
        <f t="shared" si="239"/>
        <v>nul</v>
      </c>
      <c r="B149" s="124">
        <f>COUNTA(F$7:F149)</f>
        <v>143</v>
      </c>
      <c r="C149" s="125" t="str">
        <f>C148</f>
        <v>C_SATA+SATH</v>
      </c>
      <c r="D149" s="124">
        <v>2</v>
      </c>
      <c r="E149" s="124"/>
      <c r="F149" s="124" t="s">
        <v>472</v>
      </c>
      <c r="G149" s="124"/>
      <c r="H149" s="126" t="s">
        <v>469</v>
      </c>
      <c r="I149" s="127"/>
      <c r="J149" s="127"/>
      <c r="K149" s="126"/>
      <c r="L149" s="128"/>
      <c r="M149" s="128">
        <f>SUMIFS(TabIstoricSalarizare[Valoarea obligațiunii calculate, lei],TabIstoricSalarizare[Destinatie],$C149,TabIstoricSalarizare[Eligibilitate scopuri tarifare],$D149,TabIstoricSalarizare[Anul],M$5)</f>
        <v>0</v>
      </c>
      <c r="N149" s="128">
        <f>SUMIFS(TabIstoricSalarizare[Valoarea obligațiunii calculate, lei],TabIstoricSalarizare[Destinatie],$C149,TabIstoricSalarizare[Eligibilitate scopuri tarifare],$D149,TabIstoricSalarizare[Anul],N$5)</f>
        <v>0</v>
      </c>
      <c r="O149" s="128">
        <f>SUMIFS(TabIstoricSalarizare[Valoarea obligațiunii calculate, lei],TabIstoricSalarizare[Destinatie],$C149,TabIstoricSalarizare[Eligibilitate scopuri tarifare],$D149,TabIstoricSalarizare[Anul],O$5)</f>
        <v>0</v>
      </c>
      <c r="P149" s="128">
        <f>SUMIFS(TabIstoricSalarizare[Valoarea obligațiunii calculate, lei],TabIstoricSalarizare[Destinatie],$C149,TabIstoricSalarizare[Eligibilitate scopuri tarifare],$D149,TabIstoricSalarizare[Anul],P$5)</f>
        <v>0</v>
      </c>
      <c r="Q149" s="128">
        <f>SUMIFS(TabIstoricSalarizare[Valoarea obligațiunii calculate, lei],TabIstoricSalarizare[Destinatie],$C149,TabIstoricSalarizare[Eligibilitate scopuri tarifare],$D149,TabIstoricSalarizare[Anul],Q$5)</f>
        <v>0</v>
      </c>
      <c r="R149" s="128">
        <f>SUMIFS(TabIstoricSalarizare[Valoarea obligațiunii calculate, lei],TabIstoricSalarizare[Destinatie],$C149,TabIstoricSalarizare[Eligibilitate scopuri tarifare],$D149,TabIstoricSalarizare[Anul],R$5)</f>
        <v>0</v>
      </c>
      <c r="S149" s="128">
        <f>SUMIFS(TabIstoricSalarizare[Valoarea obligațiunii calculate, lei],TabIstoricSalarizare[Destinatie],$C149,TabIstoricSalarizare[Eligibilitate scopuri tarifare],$D149,TabIstoricSalarizare[Anul],S$5)</f>
        <v>0</v>
      </c>
      <c r="T149" s="128">
        <f>SUMIFS(TabIstoricSalarizare[Valoarea obligațiunii calculate, lei],TabIstoricSalarizare[Destinatie],$C149,TabIstoricSalarizare[Eligibilitate scopuri tarifare],$D149,TabIstoricSalarizare[Anul],T$5)</f>
        <v>0</v>
      </c>
      <c r="U149" s="128">
        <f>SUMIFS(TabIstoricSalarizare[Valoarea obligațiunii calculate, lei],TabIstoricSalarizare[Destinatie],$C149,TabIstoricSalarizare[Eligibilitate scopuri tarifare],$D149,TabIstoricSalarizare[Anul],U$5)</f>
        <v>0</v>
      </c>
      <c r="V149" s="128">
        <f>SUMIFS(TabIstoricSalarizare[Valoarea obligațiunii calculate, lei],TabIstoricSalarizare[Destinatie],$C149,TabIstoricSalarizare[Eligibilitate scopuri tarifare],$D149,TabIstoricSalarizare[Anul],V$5)</f>
        <v>0</v>
      </c>
      <c r="W149" s="128">
        <f>SUMIFS(TabIstoricSalarizare[Valoarea obligațiunii calculate, lei],TabIstoricSalarizare[Destinatie],$C149,TabIstoricSalarizare[Eligibilitate scopuri tarifare],$D149,TabIstoricSalarizare[Anul],W$5)</f>
        <v>0</v>
      </c>
      <c r="X149" s="128">
        <f>SUMIFS(TabIstoricSalarizare[Valoarea obligațiunii calculate, lei],TabIstoricSalarizare[Destinatie],$C149,TabIstoricSalarizare[Eligibilitate scopuri tarifare],$D149,TabIstoricSalarizare[Anul],X$5)</f>
        <v>0</v>
      </c>
      <c r="Y149" s="128">
        <f>SUMIFS(TabIstoricSalarizare[Valoarea obligațiunii calculate, lei],TabIstoricSalarizare[Destinatie],$C149,TabIstoricSalarizare[Eligibilitate scopuri tarifare],$D149,TabIstoricSalarizare[Anul],Y$5)</f>
        <v>0</v>
      </c>
      <c r="Z149" s="128">
        <f>SUMIFS(TabIstoricSalarizare[Valoarea obligațiunii calculate, lei],TabIstoricSalarizare[Destinatie],$C149,TabIstoricSalarizare[Eligibilitate scopuri tarifare],$D149,TabIstoricSalarizare[Anul],Z$5)</f>
        <v>0</v>
      </c>
      <c r="AA149" s="128">
        <f>SUMIFS(TabIstoricSalarizare[Valoarea obligațiunii calculate, lei],TabIstoricSalarizare[Destinatie],$C149,TabIstoricSalarizare[Eligibilitate scopuri tarifare],$D149,TabIstoricSalarizare[Anul],AA$5)</f>
        <v>0</v>
      </c>
      <c r="AB149" s="128">
        <f>SUMIFS(TabIstoricSalarizare[Valoarea obligațiunii calculate, lei],TabIstoricSalarizare[Destinatie],$C149,TabIstoricSalarizare[Eligibilitate scopuri tarifare],$D149,TabIstoricSalarizare[Anul],AB$5)</f>
        <v>0</v>
      </c>
      <c r="AC149" s="128">
        <f>SUMIFS(TabIstoricSalarizare[Valoarea obligațiunii calculate, lei],TabIstoricSalarizare[Destinatie],$C149,TabIstoricSalarizare[Eligibilitate scopuri tarifare],$D149,TabIstoricSalarizare[Anul],AC$5)</f>
        <v>0</v>
      </c>
      <c r="AD149" s="128">
        <f>SUMIFS(TabIstoricSalarizare[Valoarea obligațiunii calculate, lei],TabIstoricSalarizare[Destinatie],$C149,TabIstoricSalarizare[Eligibilitate scopuri tarifare],$D149,TabIstoricSalarizare[Anul],AD$5)</f>
        <v>0</v>
      </c>
      <c r="AE149" s="128">
        <f>SUMIFS(TabIstoricSalarizare[Valoarea obligațiunii calculate, lei],TabIstoricSalarizare[Destinatie],$C149,TabIstoricSalarizare[Eligibilitate scopuri tarifare],$D149,TabIstoricSalarizare[Anul],AE$5)</f>
        <v>0</v>
      </c>
      <c r="AF149" s="128">
        <f>SUMIFS(TabIstoricSalarizare[Valoarea obligațiunii calculate, lei],TabIstoricSalarizare[Destinatie],$C149,TabIstoricSalarizare[Eligibilitate scopuri tarifare],$D149,TabIstoricSalarizare[Anul],AF$5)</f>
        <v>0</v>
      </c>
      <c r="AG149" s="128">
        <f>SUMIFS(TabIstoricSalarizare[Valoarea obligațiunii calculate, lei],TabIstoricSalarizare[Destinatie],$C149,TabIstoricSalarizare[Eligibilitate scopuri tarifare],$D149,TabIstoricSalarizare[Anul],AG$5)</f>
        <v>0</v>
      </c>
    </row>
    <row r="150" spans="1:33" outlineLevel="1" x14ac:dyDescent="0.2">
      <c r="A150" s="347" t="str">
        <f t="shared" si="239"/>
        <v>nul</v>
      </c>
      <c r="B150" s="114">
        <f>COUNTA(F$7:F150)</f>
        <v>144</v>
      </c>
      <c r="C150" s="129" t="s">
        <v>124</v>
      </c>
      <c r="D150" s="114"/>
      <c r="E150" s="114"/>
      <c r="F150" s="115" t="s">
        <v>125</v>
      </c>
      <c r="G150" s="114"/>
      <c r="H150" s="116" t="s">
        <v>469</v>
      </c>
      <c r="I150" s="117"/>
      <c r="J150" s="117"/>
      <c r="K150" s="116"/>
      <c r="L150" s="118"/>
      <c r="M150" s="118">
        <f t="shared" ref="M150" si="324">SUM(M151:M152)</f>
        <v>0</v>
      </c>
      <c r="N150" s="118">
        <f t="shared" ref="N150" si="325">SUM(N151:N152)</f>
        <v>0</v>
      </c>
      <c r="O150" s="118">
        <f t="shared" ref="O150" si="326">SUM(O151:O152)</f>
        <v>0</v>
      </c>
      <c r="P150" s="118">
        <f t="shared" ref="P150" si="327">SUM(P151:P152)</f>
        <v>0</v>
      </c>
      <c r="Q150" s="118">
        <f t="shared" ref="Q150" si="328">SUM(Q151:Q152)</f>
        <v>0</v>
      </c>
      <c r="R150" s="118">
        <f t="shared" ref="R150" si="329">SUM(R151:R152)</f>
        <v>0</v>
      </c>
      <c r="S150" s="118">
        <f t="shared" ref="S150" si="330">SUM(S151:S152)</f>
        <v>0</v>
      </c>
      <c r="T150" s="118">
        <f t="shared" ref="T150" si="331">SUM(T151:T152)</f>
        <v>0</v>
      </c>
      <c r="U150" s="118">
        <f t="shared" ref="U150" si="332">SUM(U151:U152)</f>
        <v>0</v>
      </c>
      <c r="V150" s="118">
        <f t="shared" ref="V150" si="333">SUM(V151:V152)</f>
        <v>0</v>
      </c>
      <c r="W150" s="118">
        <f t="shared" ref="W150" si="334">SUM(W151:W152)</f>
        <v>0</v>
      </c>
      <c r="X150" s="118">
        <f t="shared" ref="X150" si="335">SUM(X151:X152)</f>
        <v>0</v>
      </c>
      <c r="Y150" s="118">
        <f t="shared" ref="Y150" si="336">SUM(Y151:Y152)</f>
        <v>0</v>
      </c>
      <c r="Z150" s="118">
        <f t="shared" ref="Z150" si="337">SUM(Z151:Z152)</f>
        <v>0</v>
      </c>
      <c r="AA150" s="118">
        <f t="shared" ref="AA150" si="338">SUM(AA151:AA152)</f>
        <v>0</v>
      </c>
      <c r="AB150" s="118">
        <f t="shared" ref="AB150" si="339">SUM(AB151:AB152)</f>
        <v>0</v>
      </c>
      <c r="AC150" s="118">
        <f t="shared" ref="AC150" si="340">SUM(AC151:AC152)</f>
        <v>0</v>
      </c>
      <c r="AD150" s="118">
        <f t="shared" ref="AD150" si="341">SUM(AD151:AD152)</f>
        <v>0</v>
      </c>
      <c r="AE150" s="118">
        <f t="shared" ref="AE150" si="342">SUM(AE151:AE152)</f>
        <v>0</v>
      </c>
      <c r="AF150" s="118">
        <f t="shared" ref="AF150" si="343">SUM(AF151:AF152)</f>
        <v>0</v>
      </c>
      <c r="AG150" s="118">
        <f t="shared" ref="AG150" si="344">SUM(AG151:AG152)</f>
        <v>0</v>
      </c>
    </row>
    <row r="151" spans="1:33" outlineLevel="1" x14ac:dyDescent="0.2">
      <c r="A151" s="347" t="str">
        <f t="shared" si="239"/>
        <v>nul</v>
      </c>
      <c r="B151" s="119">
        <f>COUNTA(F$7:F151)</f>
        <v>145</v>
      </c>
      <c r="C151" s="120" t="str">
        <f>C150</f>
        <v>C_SABA+SABH</v>
      </c>
      <c r="D151" s="119">
        <v>1</v>
      </c>
      <c r="E151" s="119"/>
      <c r="F151" s="119" t="s">
        <v>471</v>
      </c>
      <c r="G151" s="119"/>
      <c r="H151" s="121" t="s">
        <v>469</v>
      </c>
      <c r="I151" s="122"/>
      <c r="J151" s="122"/>
      <c r="K151" s="121"/>
      <c r="L151" s="123"/>
      <c r="M151" s="123">
        <f>SUMIFS(TabIstoricSalarizare[Valoarea obligațiunii calculate, lei],TabIstoricSalarizare[Destinatie],$C151,TabIstoricSalarizare[Eligibilitate scopuri tarifare],$D151,TabIstoricSalarizare[Anul],M$5)</f>
        <v>0</v>
      </c>
      <c r="N151" s="123">
        <f>SUMIFS(TabIstoricSalarizare[Valoarea obligațiunii calculate, lei],TabIstoricSalarizare[Destinatie],$C151,TabIstoricSalarizare[Eligibilitate scopuri tarifare],$D151,TabIstoricSalarizare[Anul],N$5)</f>
        <v>0</v>
      </c>
      <c r="O151" s="123">
        <f>SUMIFS(TabIstoricSalarizare[Valoarea obligațiunii calculate, lei],TabIstoricSalarizare[Destinatie],$C151,TabIstoricSalarizare[Eligibilitate scopuri tarifare],$D151,TabIstoricSalarizare[Anul],O$5)</f>
        <v>0</v>
      </c>
      <c r="P151" s="123">
        <f>SUMIFS(TabIstoricSalarizare[Valoarea obligațiunii calculate, lei],TabIstoricSalarizare[Destinatie],$C151,TabIstoricSalarizare[Eligibilitate scopuri tarifare],$D151,TabIstoricSalarizare[Anul],P$5)</f>
        <v>0</v>
      </c>
      <c r="Q151" s="123">
        <f>SUMIFS(TabIstoricSalarizare[Valoarea obligațiunii calculate, lei],TabIstoricSalarizare[Destinatie],$C151,TabIstoricSalarizare[Eligibilitate scopuri tarifare],$D151,TabIstoricSalarizare[Anul],Q$5)</f>
        <v>0</v>
      </c>
      <c r="R151" s="123">
        <f>SUMIFS(TabIstoricSalarizare[Valoarea obligațiunii calculate, lei],TabIstoricSalarizare[Destinatie],$C151,TabIstoricSalarizare[Eligibilitate scopuri tarifare],$D151,TabIstoricSalarizare[Anul],R$5)</f>
        <v>0</v>
      </c>
      <c r="S151" s="123">
        <f>SUMIFS(TabIstoricSalarizare[Valoarea obligațiunii calculate, lei],TabIstoricSalarizare[Destinatie],$C151,TabIstoricSalarizare[Eligibilitate scopuri tarifare],$D151,TabIstoricSalarizare[Anul],S$5)</f>
        <v>0</v>
      </c>
      <c r="T151" s="123">
        <f>SUMIFS(TabIstoricSalarizare[Valoarea obligațiunii calculate, lei],TabIstoricSalarizare[Destinatie],$C151,TabIstoricSalarizare[Eligibilitate scopuri tarifare],$D151,TabIstoricSalarizare[Anul],T$5)</f>
        <v>0</v>
      </c>
      <c r="U151" s="123">
        <f>SUMIFS(TabIstoricSalarizare[Valoarea obligațiunii calculate, lei],TabIstoricSalarizare[Destinatie],$C151,TabIstoricSalarizare[Eligibilitate scopuri tarifare],$D151,TabIstoricSalarizare[Anul],U$5)</f>
        <v>0</v>
      </c>
      <c r="V151" s="123">
        <f>SUMIFS(TabIstoricSalarizare[Valoarea obligațiunii calculate, lei],TabIstoricSalarizare[Destinatie],$C151,TabIstoricSalarizare[Eligibilitate scopuri tarifare],$D151,TabIstoricSalarizare[Anul],V$5)</f>
        <v>0</v>
      </c>
      <c r="W151" s="123">
        <f>SUMIFS(TabIstoricSalarizare[Valoarea obligațiunii calculate, lei],TabIstoricSalarizare[Destinatie],$C151,TabIstoricSalarizare[Eligibilitate scopuri tarifare],$D151,TabIstoricSalarizare[Anul],W$5)</f>
        <v>0</v>
      </c>
      <c r="X151" s="123">
        <f>SUMIFS(TabIstoricSalarizare[Valoarea obligațiunii calculate, lei],TabIstoricSalarizare[Destinatie],$C151,TabIstoricSalarizare[Eligibilitate scopuri tarifare],$D151,TabIstoricSalarizare[Anul],X$5)</f>
        <v>0</v>
      </c>
      <c r="Y151" s="123">
        <f>SUMIFS(TabIstoricSalarizare[Valoarea obligațiunii calculate, lei],TabIstoricSalarizare[Destinatie],$C151,TabIstoricSalarizare[Eligibilitate scopuri tarifare],$D151,TabIstoricSalarizare[Anul],Y$5)</f>
        <v>0</v>
      </c>
      <c r="Z151" s="123">
        <f>SUMIFS(TabIstoricSalarizare[Valoarea obligațiunii calculate, lei],TabIstoricSalarizare[Destinatie],$C151,TabIstoricSalarizare[Eligibilitate scopuri tarifare],$D151,TabIstoricSalarizare[Anul],Z$5)</f>
        <v>0</v>
      </c>
      <c r="AA151" s="123">
        <f>SUMIFS(TabIstoricSalarizare[Valoarea obligațiunii calculate, lei],TabIstoricSalarizare[Destinatie],$C151,TabIstoricSalarizare[Eligibilitate scopuri tarifare],$D151,TabIstoricSalarizare[Anul],AA$5)</f>
        <v>0</v>
      </c>
      <c r="AB151" s="123">
        <f>SUMIFS(TabIstoricSalarizare[Valoarea obligațiunii calculate, lei],TabIstoricSalarizare[Destinatie],$C151,TabIstoricSalarizare[Eligibilitate scopuri tarifare],$D151,TabIstoricSalarizare[Anul],AB$5)</f>
        <v>0</v>
      </c>
      <c r="AC151" s="123">
        <f>SUMIFS(TabIstoricSalarizare[Valoarea obligațiunii calculate, lei],TabIstoricSalarizare[Destinatie],$C151,TabIstoricSalarizare[Eligibilitate scopuri tarifare],$D151,TabIstoricSalarizare[Anul],AC$5)</f>
        <v>0</v>
      </c>
      <c r="AD151" s="123">
        <f>SUMIFS(TabIstoricSalarizare[Valoarea obligațiunii calculate, lei],TabIstoricSalarizare[Destinatie],$C151,TabIstoricSalarizare[Eligibilitate scopuri tarifare],$D151,TabIstoricSalarizare[Anul],AD$5)</f>
        <v>0</v>
      </c>
      <c r="AE151" s="123">
        <f>SUMIFS(TabIstoricSalarizare[Valoarea obligațiunii calculate, lei],TabIstoricSalarizare[Destinatie],$C151,TabIstoricSalarizare[Eligibilitate scopuri tarifare],$D151,TabIstoricSalarizare[Anul],AE$5)</f>
        <v>0</v>
      </c>
      <c r="AF151" s="123">
        <f>SUMIFS(TabIstoricSalarizare[Valoarea obligațiunii calculate, lei],TabIstoricSalarizare[Destinatie],$C151,TabIstoricSalarizare[Eligibilitate scopuri tarifare],$D151,TabIstoricSalarizare[Anul],AF$5)</f>
        <v>0</v>
      </c>
      <c r="AG151" s="123">
        <f>SUMIFS(TabIstoricSalarizare[Valoarea obligațiunii calculate, lei],TabIstoricSalarizare[Destinatie],$C151,TabIstoricSalarizare[Eligibilitate scopuri tarifare],$D151,TabIstoricSalarizare[Anul],AG$5)</f>
        <v>0</v>
      </c>
    </row>
    <row r="152" spans="1:33" outlineLevel="1" x14ac:dyDescent="0.2">
      <c r="A152" s="347" t="str">
        <f t="shared" si="239"/>
        <v>nul</v>
      </c>
      <c r="B152" s="124">
        <f>COUNTA(F$7:F152)</f>
        <v>146</v>
      </c>
      <c r="C152" s="125" t="str">
        <f>C151</f>
        <v>C_SABA+SABH</v>
      </c>
      <c r="D152" s="124">
        <v>2</v>
      </c>
      <c r="E152" s="124"/>
      <c r="F152" s="124" t="s">
        <v>472</v>
      </c>
      <c r="G152" s="124"/>
      <c r="H152" s="126" t="s">
        <v>469</v>
      </c>
      <c r="I152" s="127"/>
      <c r="J152" s="127"/>
      <c r="K152" s="126"/>
      <c r="L152" s="128"/>
      <c r="M152" s="128">
        <f>SUMIFS(TabIstoricSalarizare[Valoarea obligațiunii calculate, lei],TabIstoricSalarizare[Destinatie],$C152,TabIstoricSalarizare[Eligibilitate scopuri tarifare],$D152,TabIstoricSalarizare[Anul],M$5)</f>
        <v>0</v>
      </c>
      <c r="N152" s="128">
        <f>SUMIFS(TabIstoricSalarizare[Valoarea obligațiunii calculate, lei],TabIstoricSalarizare[Destinatie],$C152,TabIstoricSalarizare[Eligibilitate scopuri tarifare],$D152,TabIstoricSalarizare[Anul],N$5)</f>
        <v>0</v>
      </c>
      <c r="O152" s="128">
        <f>SUMIFS(TabIstoricSalarizare[Valoarea obligațiunii calculate, lei],TabIstoricSalarizare[Destinatie],$C152,TabIstoricSalarizare[Eligibilitate scopuri tarifare],$D152,TabIstoricSalarizare[Anul],O$5)</f>
        <v>0</v>
      </c>
      <c r="P152" s="128">
        <f>SUMIFS(TabIstoricSalarizare[Valoarea obligațiunii calculate, lei],TabIstoricSalarizare[Destinatie],$C152,TabIstoricSalarizare[Eligibilitate scopuri tarifare],$D152,TabIstoricSalarizare[Anul],P$5)</f>
        <v>0</v>
      </c>
      <c r="Q152" s="128">
        <f>SUMIFS(TabIstoricSalarizare[Valoarea obligațiunii calculate, lei],TabIstoricSalarizare[Destinatie],$C152,TabIstoricSalarizare[Eligibilitate scopuri tarifare],$D152,TabIstoricSalarizare[Anul],Q$5)</f>
        <v>0</v>
      </c>
      <c r="R152" s="128">
        <f>SUMIFS(TabIstoricSalarizare[Valoarea obligațiunii calculate, lei],TabIstoricSalarizare[Destinatie],$C152,TabIstoricSalarizare[Eligibilitate scopuri tarifare],$D152,TabIstoricSalarizare[Anul],R$5)</f>
        <v>0</v>
      </c>
      <c r="S152" s="128">
        <f>SUMIFS(TabIstoricSalarizare[Valoarea obligațiunii calculate, lei],TabIstoricSalarizare[Destinatie],$C152,TabIstoricSalarizare[Eligibilitate scopuri tarifare],$D152,TabIstoricSalarizare[Anul],S$5)</f>
        <v>0</v>
      </c>
      <c r="T152" s="128">
        <f>SUMIFS(TabIstoricSalarizare[Valoarea obligațiunii calculate, lei],TabIstoricSalarizare[Destinatie],$C152,TabIstoricSalarizare[Eligibilitate scopuri tarifare],$D152,TabIstoricSalarizare[Anul],T$5)</f>
        <v>0</v>
      </c>
      <c r="U152" s="128">
        <f>SUMIFS(TabIstoricSalarizare[Valoarea obligațiunii calculate, lei],TabIstoricSalarizare[Destinatie],$C152,TabIstoricSalarizare[Eligibilitate scopuri tarifare],$D152,TabIstoricSalarizare[Anul],U$5)</f>
        <v>0</v>
      </c>
      <c r="V152" s="128">
        <f>SUMIFS(TabIstoricSalarizare[Valoarea obligațiunii calculate, lei],TabIstoricSalarizare[Destinatie],$C152,TabIstoricSalarizare[Eligibilitate scopuri tarifare],$D152,TabIstoricSalarizare[Anul],V$5)</f>
        <v>0</v>
      </c>
      <c r="W152" s="128">
        <f>SUMIFS(TabIstoricSalarizare[Valoarea obligațiunii calculate, lei],TabIstoricSalarizare[Destinatie],$C152,TabIstoricSalarizare[Eligibilitate scopuri tarifare],$D152,TabIstoricSalarizare[Anul],W$5)</f>
        <v>0</v>
      </c>
      <c r="X152" s="128">
        <f>SUMIFS(TabIstoricSalarizare[Valoarea obligațiunii calculate, lei],TabIstoricSalarizare[Destinatie],$C152,TabIstoricSalarizare[Eligibilitate scopuri tarifare],$D152,TabIstoricSalarizare[Anul],X$5)</f>
        <v>0</v>
      </c>
      <c r="Y152" s="128">
        <f>SUMIFS(TabIstoricSalarizare[Valoarea obligațiunii calculate, lei],TabIstoricSalarizare[Destinatie],$C152,TabIstoricSalarizare[Eligibilitate scopuri tarifare],$D152,TabIstoricSalarizare[Anul],Y$5)</f>
        <v>0</v>
      </c>
      <c r="Z152" s="128">
        <f>SUMIFS(TabIstoricSalarizare[Valoarea obligațiunii calculate, lei],TabIstoricSalarizare[Destinatie],$C152,TabIstoricSalarizare[Eligibilitate scopuri tarifare],$D152,TabIstoricSalarizare[Anul],Z$5)</f>
        <v>0</v>
      </c>
      <c r="AA152" s="128">
        <f>SUMIFS(TabIstoricSalarizare[Valoarea obligațiunii calculate, lei],TabIstoricSalarizare[Destinatie],$C152,TabIstoricSalarizare[Eligibilitate scopuri tarifare],$D152,TabIstoricSalarizare[Anul],AA$5)</f>
        <v>0</v>
      </c>
      <c r="AB152" s="128">
        <f>SUMIFS(TabIstoricSalarizare[Valoarea obligațiunii calculate, lei],TabIstoricSalarizare[Destinatie],$C152,TabIstoricSalarizare[Eligibilitate scopuri tarifare],$D152,TabIstoricSalarizare[Anul],AB$5)</f>
        <v>0</v>
      </c>
      <c r="AC152" s="128">
        <f>SUMIFS(TabIstoricSalarizare[Valoarea obligațiunii calculate, lei],TabIstoricSalarizare[Destinatie],$C152,TabIstoricSalarizare[Eligibilitate scopuri tarifare],$D152,TabIstoricSalarizare[Anul],AC$5)</f>
        <v>0</v>
      </c>
      <c r="AD152" s="128">
        <f>SUMIFS(TabIstoricSalarizare[Valoarea obligațiunii calculate, lei],TabIstoricSalarizare[Destinatie],$C152,TabIstoricSalarizare[Eligibilitate scopuri tarifare],$D152,TabIstoricSalarizare[Anul],AD$5)</f>
        <v>0</v>
      </c>
      <c r="AE152" s="128">
        <f>SUMIFS(TabIstoricSalarizare[Valoarea obligațiunii calculate, lei],TabIstoricSalarizare[Destinatie],$C152,TabIstoricSalarizare[Eligibilitate scopuri tarifare],$D152,TabIstoricSalarizare[Anul],AE$5)</f>
        <v>0</v>
      </c>
      <c r="AF152" s="128">
        <f>SUMIFS(TabIstoricSalarizare[Valoarea obligațiunii calculate, lei],TabIstoricSalarizare[Destinatie],$C152,TabIstoricSalarizare[Eligibilitate scopuri tarifare],$D152,TabIstoricSalarizare[Anul],AF$5)</f>
        <v>0</v>
      </c>
      <c r="AG152" s="128">
        <f>SUMIFS(TabIstoricSalarizare[Valoarea obligațiunii calculate, lei],TabIstoricSalarizare[Destinatie],$C152,TabIstoricSalarizare[Eligibilitate scopuri tarifare],$D152,TabIstoricSalarizare[Anul],AG$5)</f>
        <v>0</v>
      </c>
    </row>
    <row r="153" spans="1:33" outlineLevel="1" x14ac:dyDescent="0.2">
      <c r="A153" s="347" t="str">
        <f t="shared" si="239"/>
        <v>nul</v>
      </c>
      <c r="B153" s="114">
        <f>COUNTA(F$7:F153)</f>
        <v>147</v>
      </c>
      <c r="C153" s="129" t="s">
        <v>131</v>
      </c>
      <c r="D153" s="114"/>
      <c r="E153" s="114"/>
      <c r="F153" s="115" t="s">
        <v>132</v>
      </c>
      <c r="G153" s="114"/>
      <c r="H153" s="116" t="s">
        <v>469</v>
      </c>
      <c r="I153" s="117"/>
      <c r="J153" s="117"/>
      <c r="K153" s="116"/>
      <c r="L153" s="118"/>
      <c r="M153" s="118">
        <f t="shared" ref="M153" si="345">SUM(M154:M155)</f>
        <v>0</v>
      </c>
      <c r="N153" s="118">
        <f t="shared" ref="N153" si="346">SUM(N154:N155)</f>
        <v>0</v>
      </c>
      <c r="O153" s="118">
        <f t="shared" ref="O153" si="347">SUM(O154:O155)</f>
        <v>0</v>
      </c>
      <c r="P153" s="118">
        <f t="shared" ref="P153" si="348">SUM(P154:P155)</f>
        <v>0</v>
      </c>
      <c r="Q153" s="118">
        <f t="shared" ref="Q153" si="349">SUM(Q154:Q155)</f>
        <v>0</v>
      </c>
      <c r="R153" s="118">
        <f t="shared" ref="R153" si="350">SUM(R154:R155)</f>
        <v>0</v>
      </c>
      <c r="S153" s="118">
        <f t="shared" ref="S153" si="351">SUM(S154:S155)</f>
        <v>0</v>
      </c>
      <c r="T153" s="118">
        <f t="shared" ref="T153" si="352">SUM(T154:T155)</f>
        <v>0</v>
      </c>
      <c r="U153" s="118">
        <f t="shared" ref="U153" si="353">SUM(U154:U155)</f>
        <v>0</v>
      </c>
      <c r="V153" s="118">
        <f t="shared" ref="V153" si="354">SUM(V154:V155)</f>
        <v>0</v>
      </c>
      <c r="W153" s="118">
        <f t="shared" ref="W153" si="355">SUM(W154:W155)</f>
        <v>0</v>
      </c>
      <c r="X153" s="118">
        <f t="shared" ref="X153" si="356">SUM(X154:X155)</f>
        <v>0</v>
      </c>
      <c r="Y153" s="118">
        <f t="shared" ref="Y153" si="357">SUM(Y154:Y155)</f>
        <v>0</v>
      </c>
      <c r="Z153" s="118">
        <f t="shared" ref="Z153" si="358">SUM(Z154:Z155)</f>
        <v>0</v>
      </c>
      <c r="AA153" s="118">
        <f t="shared" ref="AA153" si="359">SUM(AA154:AA155)</f>
        <v>0</v>
      </c>
      <c r="AB153" s="118">
        <f t="shared" ref="AB153" si="360">SUM(AB154:AB155)</f>
        <v>0</v>
      </c>
      <c r="AC153" s="118">
        <f t="shared" ref="AC153" si="361">SUM(AC154:AC155)</f>
        <v>0</v>
      </c>
      <c r="AD153" s="118">
        <f t="shared" ref="AD153" si="362">SUM(AD154:AD155)</f>
        <v>0</v>
      </c>
      <c r="AE153" s="118">
        <f t="shared" ref="AE153" si="363">SUM(AE154:AE155)</f>
        <v>0</v>
      </c>
      <c r="AF153" s="118">
        <f t="shared" ref="AF153" si="364">SUM(AF154:AF155)</f>
        <v>0</v>
      </c>
      <c r="AG153" s="118">
        <f t="shared" ref="AG153" si="365">SUM(AG154:AG155)</f>
        <v>0</v>
      </c>
    </row>
    <row r="154" spans="1:33" outlineLevel="1" x14ac:dyDescent="0.2">
      <c r="A154" s="347" t="str">
        <f t="shared" si="239"/>
        <v>nul</v>
      </c>
      <c r="B154" s="119">
        <f>COUNTA(F$7:F154)</f>
        <v>148</v>
      </c>
      <c r="C154" s="120" t="str">
        <f>C153</f>
        <v>ENP</v>
      </c>
      <c r="D154" s="119">
        <v>1</v>
      </c>
      <c r="E154" s="119"/>
      <c r="F154" s="119" t="s">
        <v>471</v>
      </c>
      <c r="G154" s="119"/>
      <c r="H154" s="121" t="s">
        <v>469</v>
      </c>
      <c r="I154" s="122"/>
      <c r="J154" s="122"/>
      <c r="K154" s="121"/>
      <c r="L154" s="123"/>
      <c r="M154" s="123">
        <f>SUMIFS(TabIstoricSalarizare[Valoarea obligațiunii calculate, lei],TabIstoricSalarizare[Destinatie],$C154,TabIstoricSalarizare[Eligibilitate scopuri tarifare],$D154,TabIstoricSalarizare[Anul],M$5)</f>
        <v>0</v>
      </c>
      <c r="N154" s="123">
        <f>SUMIFS(TabIstoricSalarizare[Valoarea obligațiunii calculate, lei],TabIstoricSalarizare[Destinatie],$C154,TabIstoricSalarizare[Eligibilitate scopuri tarifare],$D154,TabIstoricSalarizare[Anul],N$5)</f>
        <v>0</v>
      </c>
      <c r="O154" s="123">
        <f>SUMIFS(TabIstoricSalarizare[Valoarea obligațiunii calculate, lei],TabIstoricSalarizare[Destinatie],$C154,TabIstoricSalarizare[Eligibilitate scopuri tarifare],$D154,TabIstoricSalarizare[Anul],O$5)</f>
        <v>0</v>
      </c>
      <c r="P154" s="123">
        <f>SUMIFS(TabIstoricSalarizare[Valoarea obligațiunii calculate, lei],TabIstoricSalarizare[Destinatie],$C154,TabIstoricSalarizare[Eligibilitate scopuri tarifare],$D154,TabIstoricSalarizare[Anul],P$5)</f>
        <v>0</v>
      </c>
      <c r="Q154" s="123">
        <f>SUMIFS(TabIstoricSalarizare[Valoarea obligațiunii calculate, lei],TabIstoricSalarizare[Destinatie],$C154,TabIstoricSalarizare[Eligibilitate scopuri tarifare],$D154,TabIstoricSalarizare[Anul],Q$5)</f>
        <v>0</v>
      </c>
      <c r="R154" s="123">
        <f>SUMIFS(TabIstoricSalarizare[Valoarea obligațiunii calculate, lei],TabIstoricSalarizare[Destinatie],$C154,TabIstoricSalarizare[Eligibilitate scopuri tarifare],$D154,TabIstoricSalarizare[Anul],R$5)</f>
        <v>0</v>
      </c>
      <c r="S154" s="123">
        <f>SUMIFS(TabIstoricSalarizare[Valoarea obligațiunii calculate, lei],TabIstoricSalarizare[Destinatie],$C154,TabIstoricSalarizare[Eligibilitate scopuri tarifare],$D154,TabIstoricSalarizare[Anul],S$5)</f>
        <v>0</v>
      </c>
      <c r="T154" s="123">
        <f>SUMIFS(TabIstoricSalarizare[Valoarea obligațiunii calculate, lei],TabIstoricSalarizare[Destinatie],$C154,TabIstoricSalarizare[Eligibilitate scopuri tarifare],$D154,TabIstoricSalarizare[Anul],T$5)</f>
        <v>0</v>
      </c>
      <c r="U154" s="123">
        <f>SUMIFS(TabIstoricSalarizare[Valoarea obligațiunii calculate, lei],TabIstoricSalarizare[Destinatie],$C154,TabIstoricSalarizare[Eligibilitate scopuri tarifare],$D154,TabIstoricSalarizare[Anul],U$5)</f>
        <v>0</v>
      </c>
      <c r="V154" s="123">
        <f>SUMIFS(TabIstoricSalarizare[Valoarea obligațiunii calculate, lei],TabIstoricSalarizare[Destinatie],$C154,TabIstoricSalarizare[Eligibilitate scopuri tarifare],$D154,TabIstoricSalarizare[Anul],V$5)</f>
        <v>0</v>
      </c>
      <c r="W154" s="123">
        <f>SUMIFS(TabIstoricSalarizare[Valoarea obligațiunii calculate, lei],TabIstoricSalarizare[Destinatie],$C154,TabIstoricSalarizare[Eligibilitate scopuri tarifare],$D154,TabIstoricSalarizare[Anul],W$5)</f>
        <v>0</v>
      </c>
      <c r="X154" s="123">
        <f>SUMIFS(TabIstoricSalarizare[Valoarea obligațiunii calculate, lei],TabIstoricSalarizare[Destinatie],$C154,TabIstoricSalarizare[Eligibilitate scopuri tarifare],$D154,TabIstoricSalarizare[Anul],X$5)</f>
        <v>0</v>
      </c>
      <c r="Y154" s="123">
        <f>SUMIFS(TabIstoricSalarizare[Valoarea obligațiunii calculate, lei],TabIstoricSalarizare[Destinatie],$C154,TabIstoricSalarizare[Eligibilitate scopuri tarifare],$D154,TabIstoricSalarizare[Anul],Y$5)</f>
        <v>0</v>
      </c>
      <c r="Z154" s="123">
        <f>SUMIFS(TabIstoricSalarizare[Valoarea obligațiunii calculate, lei],TabIstoricSalarizare[Destinatie],$C154,TabIstoricSalarizare[Eligibilitate scopuri tarifare],$D154,TabIstoricSalarizare[Anul],Z$5)</f>
        <v>0</v>
      </c>
      <c r="AA154" s="123">
        <f>SUMIFS(TabIstoricSalarizare[Valoarea obligațiunii calculate, lei],TabIstoricSalarizare[Destinatie],$C154,TabIstoricSalarizare[Eligibilitate scopuri tarifare],$D154,TabIstoricSalarizare[Anul],AA$5)</f>
        <v>0</v>
      </c>
      <c r="AB154" s="123">
        <f>SUMIFS(TabIstoricSalarizare[Valoarea obligațiunii calculate, lei],TabIstoricSalarizare[Destinatie],$C154,TabIstoricSalarizare[Eligibilitate scopuri tarifare],$D154,TabIstoricSalarizare[Anul],AB$5)</f>
        <v>0</v>
      </c>
      <c r="AC154" s="123">
        <f>SUMIFS(TabIstoricSalarizare[Valoarea obligațiunii calculate, lei],TabIstoricSalarizare[Destinatie],$C154,TabIstoricSalarizare[Eligibilitate scopuri tarifare],$D154,TabIstoricSalarizare[Anul],AC$5)</f>
        <v>0</v>
      </c>
      <c r="AD154" s="123">
        <f>SUMIFS(TabIstoricSalarizare[Valoarea obligațiunii calculate, lei],TabIstoricSalarizare[Destinatie],$C154,TabIstoricSalarizare[Eligibilitate scopuri tarifare],$D154,TabIstoricSalarizare[Anul],AD$5)</f>
        <v>0</v>
      </c>
      <c r="AE154" s="123">
        <f>SUMIFS(TabIstoricSalarizare[Valoarea obligațiunii calculate, lei],TabIstoricSalarizare[Destinatie],$C154,TabIstoricSalarizare[Eligibilitate scopuri tarifare],$D154,TabIstoricSalarizare[Anul],AE$5)</f>
        <v>0</v>
      </c>
      <c r="AF154" s="123">
        <f>SUMIFS(TabIstoricSalarizare[Valoarea obligațiunii calculate, lei],TabIstoricSalarizare[Destinatie],$C154,TabIstoricSalarizare[Eligibilitate scopuri tarifare],$D154,TabIstoricSalarizare[Anul],AF$5)</f>
        <v>0</v>
      </c>
      <c r="AG154" s="123">
        <f>SUMIFS(TabIstoricSalarizare[Valoarea obligațiunii calculate, lei],TabIstoricSalarizare[Destinatie],$C154,TabIstoricSalarizare[Eligibilitate scopuri tarifare],$D154,TabIstoricSalarizare[Anul],AG$5)</f>
        <v>0</v>
      </c>
    </row>
    <row r="155" spans="1:33" outlineLevel="1" x14ac:dyDescent="0.2">
      <c r="A155" s="347" t="str">
        <f t="shared" si="239"/>
        <v>nul</v>
      </c>
      <c r="B155" s="124">
        <f>COUNTA(F$7:F155)</f>
        <v>149</v>
      </c>
      <c r="C155" s="125" t="str">
        <f>C154</f>
        <v>ENP</v>
      </c>
      <c r="D155" s="124">
        <v>2</v>
      </c>
      <c r="E155" s="124"/>
      <c r="F155" s="124" t="s">
        <v>472</v>
      </c>
      <c r="G155" s="124"/>
      <c r="H155" s="126" t="s">
        <v>469</v>
      </c>
      <c r="I155" s="127"/>
      <c r="J155" s="127"/>
      <c r="K155" s="126"/>
      <c r="L155" s="128"/>
      <c r="M155" s="128">
        <f>SUMIFS(TabIstoricSalarizare[Valoarea obligațiunii calculate, lei],TabIstoricSalarizare[Destinatie],$C155,TabIstoricSalarizare[Eligibilitate scopuri tarifare],$D155,TabIstoricSalarizare[Anul],M$5)</f>
        <v>0</v>
      </c>
      <c r="N155" s="128">
        <f>SUMIFS(TabIstoricSalarizare[Valoarea obligațiunii calculate, lei],TabIstoricSalarizare[Destinatie],$C155,TabIstoricSalarizare[Eligibilitate scopuri tarifare],$D155,TabIstoricSalarizare[Anul],N$5)</f>
        <v>0</v>
      </c>
      <c r="O155" s="128">
        <f>SUMIFS(TabIstoricSalarizare[Valoarea obligațiunii calculate, lei],TabIstoricSalarizare[Destinatie],$C155,TabIstoricSalarizare[Eligibilitate scopuri tarifare],$D155,TabIstoricSalarizare[Anul],O$5)</f>
        <v>0</v>
      </c>
      <c r="P155" s="128">
        <f>SUMIFS(TabIstoricSalarizare[Valoarea obligațiunii calculate, lei],TabIstoricSalarizare[Destinatie],$C155,TabIstoricSalarizare[Eligibilitate scopuri tarifare],$D155,TabIstoricSalarizare[Anul],P$5)</f>
        <v>0</v>
      </c>
      <c r="Q155" s="128">
        <f>SUMIFS(TabIstoricSalarizare[Valoarea obligațiunii calculate, lei],TabIstoricSalarizare[Destinatie],$C155,TabIstoricSalarizare[Eligibilitate scopuri tarifare],$D155,TabIstoricSalarizare[Anul],Q$5)</f>
        <v>0</v>
      </c>
      <c r="R155" s="128">
        <f>SUMIFS(TabIstoricSalarizare[Valoarea obligațiunii calculate, lei],TabIstoricSalarizare[Destinatie],$C155,TabIstoricSalarizare[Eligibilitate scopuri tarifare],$D155,TabIstoricSalarizare[Anul],R$5)</f>
        <v>0</v>
      </c>
      <c r="S155" s="128">
        <f>SUMIFS(TabIstoricSalarizare[Valoarea obligațiunii calculate, lei],TabIstoricSalarizare[Destinatie],$C155,TabIstoricSalarizare[Eligibilitate scopuri tarifare],$D155,TabIstoricSalarizare[Anul],S$5)</f>
        <v>0</v>
      </c>
      <c r="T155" s="128">
        <f>SUMIFS(TabIstoricSalarizare[Valoarea obligațiunii calculate, lei],TabIstoricSalarizare[Destinatie],$C155,TabIstoricSalarizare[Eligibilitate scopuri tarifare],$D155,TabIstoricSalarizare[Anul],T$5)</f>
        <v>0</v>
      </c>
      <c r="U155" s="128">
        <f>SUMIFS(TabIstoricSalarizare[Valoarea obligațiunii calculate, lei],TabIstoricSalarizare[Destinatie],$C155,TabIstoricSalarizare[Eligibilitate scopuri tarifare],$D155,TabIstoricSalarizare[Anul],U$5)</f>
        <v>0</v>
      </c>
      <c r="V155" s="128">
        <f>SUMIFS(TabIstoricSalarizare[Valoarea obligațiunii calculate, lei],TabIstoricSalarizare[Destinatie],$C155,TabIstoricSalarizare[Eligibilitate scopuri tarifare],$D155,TabIstoricSalarizare[Anul],V$5)</f>
        <v>0</v>
      </c>
      <c r="W155" s="128">
        <f>SUMIFS(TabIstoricSalarizare[Valoarea obligațiunii calculate, lei],TabIstoricSalarizare[Destinatie],$C155,TabIstoricSalarizare[Eligibilitate scopuri tarifare],$D155,TabIstoricSalarizare[Anul],W$5)</f>
        <v>0</v>
      </c>
      <c r="X155" s="128">
        <f>SUMIFS(TabIstoricSalarizare[Valoarea obligațiunii calculate, lei],TabIstoricSalarizare[Destinatie],$C155,TabIstoricSalarizare[Eligibilitate scopuri tarifare],$D155,TabIstoricSalarizare[Anul],X$5)</f>
        <v>0</v>
      </c>
      <c r="Y155" s="128">
        <f>SUMIFS(TabIstoricSalarizare[Valoarea obligațiunii calculate, lei],TabIstoricSalarizare[Destinatie],$C155,TabIstoricSalarizare[Eligibilitate scopuri tarifare],$D155,TabIstoricSalarizare[Anul],Y$5)</f>
        <v>0</v>
      </c>
      <c r="Z155" s="128">
        <f>SUMIFS(TabIstoricSalarizare[Valoarea obligațiunii calculate, lei],TabIstoricSalarizare[Destinatie],$C155,TabIstoricSalarizare[Eligibilitate scopuri tarifare],$D155,TabIstoricSalarizare[Anul],Z$5)</f>
        <v>0</v>
      </c>
      <c r="AA155" s="128">
        <f>SUMIFS(TabIstoricSalarizare[Valoarea obligațiunii calculate, lei],TabIstoricSalarizare[Destinatie],$C155,TabIstoricSalarizare[Eligibilitate scopuri tarifare],$D155,TabIstoricSalarizare[Anul],AA$5)</f>
        <v>0</v>
      </c>
      <c r="AB155" s="128">
        <f>SUMIFS(TabIstoricSalarizare[Valoarea obligațiunii calculate, lei],TabIstoricSalarizare[Destinatie],$C155,TabIstoricSalarizare[Eligibilitate scopuri tarifare],$D155,TabIstoricSalarizare[Anul],AB$5)</f>
        <v>0</v>
      </c>
      <c r="AC155" s="128">
        <f>SUMIFS(TabIstoricSalarizare[Valoarea obligațiunii calculate, lei],TabIstoricSalarizare[Destinatie],$C155,TabIstoricSalarizare[Eligibilitate scopuri tarifare],$D155,TabIstoricSalarizare[Anul],AC$5)</f>
        <v>0</v>
      </c>
      <c r="AD155" s="128">
        <f>SUMIFS(TabIstoricSalarizare[Valoarea obligațiunii calculate, lei],TabIstoricSalarizare[Destinatie],$C155,TabIstoricSalarizare[Eligibilitate scopuri tarifare],$D155,TabIstoricSalarizare[Anul],AD$5)</f>
        <v>0</v>
      </c>
      <c r="AE155" s="128">
        <f>SUMIFS(TabIstoricSalarizare[Valoarea obligațiunii calculate, lei],TabIstoricSalarizare[Destinatie],$C155,TabIstoricSalarizare[Eligibilitate scopuri tarifare],$D155,TabIstoricSalarizare[Anul],AE$5)</f>
        <v>0</v>
      </c>
      <c r="AF155" s="128">
        <f>SUMIFS(TabIstoricSalarizare[Valoarea obligațiunii calculate, lei],TabIstoricSalarizare[Destinatie],$C155,TabIstoricSalarizare[Eligibilitate scopuri tarifare],$D155,TabIstoricSalarizare[Anul],AF$5)</f>
        <v>0</v>
      </c>
      <c r="AG155" s="128">
        <f>SUMIFS(TabIstoricSalarizare[Valoarea obligațiunii calculate, lei],TabIstoricSalarizare[Destinatie],$C155,TabIstoricSalarizare[Eligibilitate scopuri tarifare],$D155,TabIstoricSalarizare[Anul],AG$5)</f>
        <v>0</v>
      </c>
    </row>
    <row r="156" spans="1:33" outlineLevel="1" x14ac:dyDescent="0.2">
      <c r="A156" s="347" t="str">
        <f t="shared" si="239"/>
        <v>nul</v>
      </c>
      <c r="B156" s="114">
        <f>COUNTA(F$7:F156)</f>
        <v>150</v>
      </c>
      <c r="C156" s="129" t="s">
        <v>136</v>
      </c>
      <c r="D156" s="114"/>
      <c r="E156" s="114"/>
      <c r="F156" s="115" t="s">
        <v>137</v>
      </c>
      <c r="G156" s="114"/>
      <c r="H156" s="116" t="s">
        <v>469</v>
      </c>
      <c r="I156" s="117"/>
      <c r="J156" s="117"/>
      <c r="K156" s="116"/>
      <c r="L156" s="118"/>
      <c r="M156" s="118">
        <f t="shared" ref="M156" si="366">SUM(M157:M158)</f>
        <v>0</v>
      </c>
      <c r="N156" s="118">
        <f t="shared" ref="N156" si="367">SUM(N157:N158)</f>
        <v>0</v>
      </c>
      <c r="O156" s="118">
        <f t="shared" ref="O156" si="368">SUM(O157:O158)</f>
        <v>0</v>
      </c>
      <c r="P156" s="118">
        <f t="shared" ref="P156" si="369">SUM(P157:P158)</f>
        <v>0</v>
      </c>
      <c r="Q156" s="118">
        <f t="shared" ref="Q156" si="370">SUM(Q157:Q158)</f>
        <v>0</v>
      </c>
      <c r="R156" s="118">
        <f t="shared" ref="R156" si="371">SUM(R157:R158)</f>
        <v>0</v>
      </c>
      <c r="S156" s="118">
        <f t="shared" ref="S156" si="372">SUM(S157:S158)</f>
        <v>0</v>
      </c>
      <c r="T156" s="118">
        <f t="shared" ref="T156" si="373">SUM(T157:T158)</f>
        <v>0</v>
      </c>
      <c r="U156" s="118">
        <f t="shared" ref="U156" si="374">SUM(U157:U158)</f>
        <v>0</v>
      </c>
      <c r="V156" s="118">
        <f t="shared" ref="V156" si="375">SUM(V157:V158)</f>
        <v>0</v>
      </c>
      <c r="W156" s="118">
        <f t="shared" ref="W156" si="376">SUM(W157:W158)</f>
        <v>0</v>
      </c>
      <c r="X156" s="118">
        <f t="shared" ref="X156" si="377">SUM(X157:X158)</f>
        <v>0</v>
      </c>
      <c r="Y156" s="118">
        <f t="shared" ref="Y156" si="378">SUM(Y157:Y158)</f>
        <v>0</v>
      </c>
      <c r="Z156" s="118">
        <f t="shared" ref="Z156" si="379">SUM(Z157:Z158)</f>
        <v>0</v>
      </c>
      <c r="AA156" s="118">
        <f t="shared" ref="AA156" si="380">SUM(AA157:AA158)</f>
        <v>0</v>
      </c>
      <c r="AB156" s="118">
        <f t="shared" ref="AB156" si="381">SUM(AB157:AB158)</f>
        <v>0</v>
      </c>
      <c r="AC156" s="118">
        <f t="shared" ref="AC156" si="382">SUM(AC157:AC158)</f>
        <v>0</v>
      </c>
      <c r="AD156" s="118">
        <f t="shared" ref="AD156" si="383">SUM(AD157:AD158)</f>
        <v>0</v>
      </c>
      <c r="AE156" s="118">
        <f t="shared" ref="AE156" si="384">SUM(AE157:AE158)</f>
        <v>0</v>
      </c>
      <c r="AF156" s="118">
        <f t="shared" ref="AF156" si="385">SUM(AF157:AF158)</f>
        <v>0</v>
      </c>
      <c r="AG156" s="118">
        <f t="shared" ref="AG156" si="386">SUM(AG157:AG158)</f>
        <v>0</v>
      </c>
    </row>
    <row r="157" spans="1:33" outlineLevel="1" x14ac:dyDescent="0.2">
      <c r="A157" s="347" t="str">
        <f t="shared" si="239"/>
        <v>nul</v>
      </c>
      <c r="B157" s="119">
        <f>COUNTA(F$7:F157)</f>
        <v>151</v>
      </c>
      <c r="C157" s="120" t="str">
        <f>C156</f>
        <v>REF</v>
      </c>
      <c r="D157" s="119">
        <v>1</v>
      </c>
      <c r="E157" s="119"/>
      <c r="F157" s="119" t="s">
        <v>471</v>
      </c>
      <c r="G157" s="119"/>
      <c r="H157" s="121" t="s">
        <v>469</v>
      </c>
      <c r="I157" s="122"/>
      <c r="J157" s="122"/>
      <c r="K157" s="121"/>
      <c r="L157" s="123"/>
      <c r="M157" s="123">
        <f>SUMIFS(TabIstoricSalarizare[Valoarea obligațiunii calculate, lei],TabIstoricSalarizare[Destinatie],$C157,TabIstoricSalarizare[Eligibilitate scopuri tarifare],$D157,TabIstoricSalarizare[Anul],M$5)</f>
        <v>0</v>
      </c>
      <c r="N157" s="123">
        <f>SUMIFS(TabIstoricSalarizare[Valoarea obligațiunii calculate, lei],TabIstoricSalarizare[Destinatie],$C157,TabIstoricSalarizare[Eligibilitate scopuri tarifare],$D157,TabIstoricSalarizare[Anul],N$5)</f>
        <v>0</v>
      </c>
      <c r="O157" s="123">
        <f>SUMIFS(TabIstoricSalarizare[Valoarea obligațiunii calculate, lei],TabIstoricSalarizare[Destinatie],$C157,TabIstoricSalarizare[Eligibilitate scopuri tarifare],$D157,TabIstoricSalarizare[Anul],O$5)</f>
        <v>0</v>
      </c>
      <c r="P157" s="123">
        <f>SUMIFS(TabIstoricSalarizare[Valoarea obligațiunii calculate, lei],TabIstoricSalarizare[Destinatie],$C157,TabIstoricSalarizare[Eligibilitate scopuri tarifare],$D157,TabIstoricSalarizare[Anul],P$5)</f>
        <v>0</v>
      </c>
      <c r="Q157" s="123">
        <f>SUMIFS(TabIstoricSalarizare[Valoarea obligațiunii calculate, lei],TabIstoricSalarizare[Destinatie],$C157,TabIstoricSalarizare[Eligibilitate scopuri tarifare],$D157,TabIstoricSalarizare[Anul],Q$5)</f>
        <v>0</v>
      </c>
      <c r="R157" s="123">
        <f>SUMIFS(TabIstoricSalarizare[Valoarea obligațiunii calculate, lei],TabIstoricSalarizare[Destinatie],$C157,TabIstoricSalarizare[Eligibilitate scopuri tarifare],$D157,TabIstoricSalarizare[Anul],R$5)</f>
        <v>0</v>
      </c>
      <c r="S157" s="123">
        <f>SUMIFS(TabIstoricSalarizare[Valoarea obligațiunii calculate, lei],TabIstoricSalarizare[Destinatie],$C157,TabIstoricSalarizare[Eligibilitate scopuri tarifare],$D157,TabIstoricSalarizare[Anul],S$5)</f>
        <v>0</v>
      </c>
      <c r="T157" s="123">
        <f>SUMIFS(TabIstoricSalarizare[Valoarea obligațiunii calculate, lei],TabIstoricSalarizare[Destinatie],$C157,TabIstoricSalarizare[Eligibilitate scopuri tarifare],$D157,TabIstoricSalarizare[Anul],T$5)</f>
        <v>0</v>
      </c>
      <c r="U157" s="123">
        <f>SUMIFS(TabIstoricSalarizare[Valoarea obligațiunii calculate, lei],TabIstoricSalarizare[Destinatie],$C157,TabIstoricSalarizare[Eligibilitate scopuri tarifare],$D157,TabIstoricSalarizare[Anul],U$5)</f>
        <v>0</v>
      </c>
      <c r="V157" s="123">
        <f>SUMIFS(TabIstoricSalarizare[Valoarea obligațiunii calculate, lei],TabIstoricSalarizare[Destinatie],$C157,TabIstoricSalarizare[Eligibilitate scopuri tarifare],$D157,TabIstoricSalarizare[Anul],V$5)</f>
        <v>0</v>
      </c>
      <c r="W157" s="123">
        <f>SUMIFS(TabIstoricSalarizare[Valoarea obligațiunii calculate, lei],TabIstoricSalarizare[Destinatie],$C157,TabIstoricSalarizare[Eligibilitate scopuri tarifare],$D157,TabIstoricSalarizare[Anul],W$5)</f>
        <v>0</v>
      </c>
      <c r="X157" s="123">
        <f>SUMIFS(TabIstoricSalarizare[Valoarea obligațiunii calculate, lei],TabIstoricSalarizare[Destinatie],$C157,TabIstoricSalarizare[Eligibilitate scopuri tarifare],$D157,TabIstoricSalarizare[Anul],X$5)</f>
        <v>0</v>
      </c>
      <c r="Y157" s="123">
        <f>SUMIFS(TabIstoricSalarizare[Valoarea obligațiunii calculate, lei],TabIstoricSalarizare[Destinatie],$C157,TabIstoricSalarizare[Eligibilitate scopuri tarifare],$D157,TabIstoricSalarizare[Anul],Y$5)</f>
        <v>0</v>
      </c>
      <c r="Z157" s="123">
        <f>SUMIFS(TabIstoricSalarizare[Valoarea obligațiunii calculate, lei],TabIstoricSalarizare[Destinatie],$C157,TabIstoricSalarizare[Eligibilitate scopuri tarifare],$D157,TabIstoricSalarizare[Anul],Z$5)</f>
        <v>0</v>
      </c>
      <c r="AA157" s="123">
        <f>SUMIFS(TabIstoricSalarizare[Valoarea obligațiunii calculate, lei],TabIstoricSalarizare[Destinatie],$C157,TabIstoricSalarizare[Eligibilitate scopuri tarifare],$D157,TabIstoricSalarizare[Anul],AA$5)</f>
        <v>0</v>
      </c>
      <c r="AB157" s="123">
        <f>SUMIFS(TabIstoricSalarizare[Valoarea obligațiunii calculate, lei],TabIstoricSalarizare[Destinatie],$C157,TabIstoricSalarizare[Eligibilitate scopuri tarifare],$D157,TabIstoricSalarizare[Anul],AB$5)</f>
        <v>0</v>
      </c>
      <c r="AC157" s="123">
        <f>SUMIFS(TabIstoricSalarizare[Valoarea obligațiunii calculate, lei],TabIstoricSalarizare[Destinatie],$C157,TabIstoricSalarizare[Eligibilitate scopuri tarifare],$D157,TabIstoricSalarizare[Anul],AC$5)</f>
        <v>0</v>
      </c>
      <c r="AD157" s="123">
        <f>SUMIFS(TabIstoricSalarizare[Valoarea obligațiunii calculate, lei],TabIstoricSalarizare[Destinatie],$C157,TabIstoricSalarizare[Eligibilitate scopuri tarifare],$D157,TabIstoricSalarizare[Anul],AD$5)</f>
        <v>0</v>
      </c>
      <c r="AE157" s="123">
        <f>SUMIFS(TabIstoricSalarizare[Valoarea obligațiunii calculate, lei],TabIstoricSalarizare[Destinatie],$C157,TabIstoricSalarizare[Eligibilitate scopuri tarifare],$D157,TabIstoricSalarizare[Anul],AE$5)</f>
        <v>0</v>
      </c>
      <c r="AF157" s="123">
        <f>SUMIFS(TabIstoricSalarizare[Valoarea obligațiunii calculate, lei],TabIstoricSalarizare[Destinatie],$C157,TabIstoricSalarizare[Eligibilitate scopuri tarifare],$D157,TabIstoricSalarizare[Anul],AF$5)</f>
        <v>0</v>
      </c>
      <c r="AG157" s="123">
        <f>SUMIFS(TabIstoricSalarizare[Valoarea obligațiunii calculate, lei],TabIstoricSalarizare[Destinatie],$C157,TabIstoricSalarizare[Eligibilitate scopuri tarifare],$D157,TabIstoricSalarizare[Anul],AG$5)</f>
        <v>0</v>
      </c>
    </row>
    <row r="158" spans="1:33" outlineLevel="1" x14ac:dyDescent="0.2">
      <c r="A158" s="347" t="str">
        <f t="shared" si="239"/>
        <v>nul</v>
      </c>
      <c r="B158" s="124">
        <f>COUNTA(F$7:F158)</f>
        <v>152</v>
      </c>
      <c r="C158" s="125" t="str">
        <f>C157</f>
        <v>REF</v>
      </c>
      <c r="D158" s="124">
        <v>2</v>
      </c>
      <c r="E158" s="124"/>
      <c r="F158" s="124" t="s">
        <v>472</v>
      </c>
      <c r="G158" s="124"/>
      <c r="H158" s="126" t="s">
        <v>469</v>
      </c>
      <c r="I158" s="127"/>
      <c r="J158" s="127"/>
      <c r="K158" s="126"/>
      <c r="L158" s="128"/>
      <c r="M158" s="128">
        <f>SUMIFS(TabIstoricSalarizare[Valoarea obligațiunii calculate, lei],TabIstoricSalarizare[Destinatie],$C158,TabIstoricSalarizare[Eligibilitate scopuri tarifare],$D158,TabIstoricSalarizare[Anul],M$5)</f>
        <v>0</v>
      </c>
      <c r="N158" s="128">
        <f>SUMIFS(TabIstoricSalarizare[Valoarea obligațiunii calculate, lei],TabIstoricSalarizare[Destinatie],$C158,TabIstoricSalarizare[Eligibilitate scopuri tarifare],$D158,TabIstoricSalarizare[Anul],N$5)</f>
        <v>0</v>
      </c>
      <c r="O158" s="128">
        <f>SUMIFS(TabIstoricSalarizare[Valoarea obligațiunii calculate, lei],TabIstoricSalarizare[Destinatie],$C158,TabIstoricSalarizare[Eligibilitate scopuri tarifare],$D158,TabIstoricSalarizare[Anul],O$5)</f>
        <v>0</v>
      </c>
      <c r="P158" s="128">
        <f>SUMIFS(TabIstoricSalarizare[Valoarea obligațiunii calculate, lei],TabIstoricSalarizare[Destinatie],$C158,TabIstoricSalarizare[Eligibilitate scopuri tarifare],$D158,TabIstoricSalarizare[Anul],P$5)</f>
        <v>0</v>
      </c>
      <c r="Q158" s="128">
        <f>SUMIFS(TabIstoricSalarizare[Valoarea obligațiunii calculate, lei],TabIstoricSalarizare[Destinatie],$C158,TabIstoricSalarizare[Eligibilitate scopuri tarifare],$D158,TabIstoricSalarizare[Anul],Q$5)</f>
        <v>0</v>
      </c>
      <c r="R158" s="128">
        <f>SUMIFS(TabIstoricSalarizare[Valoarea obligațiunii calculate, lei],TabIstoricSalarizare[Destinatie],$C158,TabIstoricSalarizare[Eligibilitate scopuri tarifare],$D158,TabIstoricSalarizare[Anul],R$5)</f>
        <v>0</v>
      </c>
      <c r="S158" s="128">
        <f>SUMIFS(TabIstoricSalarizare[Valoarea obligațiunii calculate, lei],TabIstoricSalarizare[Destinatie],$C158,TabIstoricSalarizare[Eligibilitate scopuri tarifare],$D158,TabIstoricSalarizare[Anul],S$5)</f>
        <v>0</v>
      </c>
      <c r="T158" s="128">
        <f>SUMIFS(TabIstoricSalarizare[Valoarea obligațiunii calculate, lei],TabIstoricSalarizare[Destinatie],$C158,TabIstoricSalarizare[Eligibilitate scopuri tarifare],$D158,TabIstoricSalarizare[Anul],T$5)</f>
        <v>0</v>
      </c>
      <c r="U158" s="128">
        <f>SUMIFS(TabIstoricSalarizare[Valoarea obligațiunii calculate, lei],TabIstoricSalarizare[Destinatie],$C158,TabIstoricSalarizare[Eligibilitate scopuri tarifare],$D158,TabIstoricSalarizare[Anul],U$5)</f>
        <v>0</v>
      </c>
      <c r="V158" s="128">
        <f>SUMIFS(TabIstoricSalarizare[Valoarea obligațiunii calculate, lei],TabIstoricSalarizare[Destinatie],$C158,TabIstoricSalarizare[Eligibilitate scopuri tarifare],$D158,TabIstoricSalarizare[Anul],V$5)</f>
        <v>0</v>
      </c>
      <c r="W158" s="128">
        <f>SUMIFS(TabIstoricSalarizare[Valoarea obligațiunii calculate, lei],TabIstoricSalarizare[Destinatie],$C158,TabIstoricSalarizare[Eligibilitate scopuri tarifare],$D158,TabIstoricSalarizare[Anul],W$5)</f>
        <v>0</v>
      </c>
      <c r="X158" s="128">
        <f>SUMIFS(TabIstoricSalarizare[Valoarea obligațiunii calculate, lei],TabIstoricSalarizare[Destinatie],$C158,TabIstoricSalarizare[Eligibilitate scopuri tarifare],$D158,TabIstoricSalarizare[Anul],X$5)</f>
        <v>0</v>
      </c>
      <c r="Y158" s="128">
        <f>SUMIFS(TabIstoricSalarizare[Valoarea obligațiunii calculate, lei],TabIstoricSalarizare[Destinatie],$C158,TabIstoricSalarizare[Eligibilitate scopuri tarifare],$D158,TabIstoricSalarizare[Anul],Y$5)</f>
        <v>0</v>
      </c>
      <c r="Z158" s="128">
        <f>SUMIFS(TabIstoricSalarizare[Valoarea obligațiunii calculate, lei],TabIstoricSalarizare[Destinatie],$C158,TabIstoricSalarizare[Eligibilitate scopuri tarifare],$D158,TabIstoricSalarizare[Anul],Z$5)</f>
        <v>0</v>
      </c>
      <c r="AA158" s="128">
        <f>SUMIFS(TabIstoricSalarizare[Valoarea obligațiunii calculate, lei],TabIstoricSalarizare[Destinatie],$C158,TabIstoricSalarizare[Eligibilitate scopuri tarifare],$D158,TabIstoricSalarizare[Anul],AA$5)</f>
        <v>0</v>
      </c>
      <c r="AB158" s="128">
        <f>SUMIFS(TabIstoricSalarizare[Valoarea obligațiunii calculate, lei],TabIstoricSalarizare[Destinatie],$C158,TabIstoricSalarizare[Eligibilitate scopuri tarifare],$D158,TabIstoricSalarizare[Anul],AB$5)</f>
        <v>0</v>
      </c>
      <c r="AC158" s="128">
        <f>SUMIFS(TabIstoricSalarizare[Valoarea obligațiunii calculate, lei],TabIstoricSalarizare[Destinatie],$C158,TabIstoricSalarizare[Eligibilitate scopuri tarifare],$D158,TabIstoricSalarizare[Anul],AC$5)</f>
        <v>0</v>
      </c>
      <c r="AD158" s="128">
        <f>SUMIFS(TabIstoricSalarizare[Valoarea obligațiunii calculate, lei],TabIstoricSalarizare[Destinatie],$C158,TabIstoricSalarizare[Eligibilitate scopuri tarifare],$D158,TabIstoricSalarizare[Anul],AD$5)</f>
        <v>0</v>
      </c>
      <c r="AE158" s="128">
        <f>SUMIFS(TabIstoricSalarizare[Valoarea obligațiunii calculate, lei],TabIstoricSalarizare[Destinatie],$C158,TabIstoricSalarizare[Eligibilitate scopuri tarifare],$D158,TabIstoricSalarizare[Anul],AE$5)</f>
        <v>0</v>
      </c>
      <c r="AF158" s="128">
        <f>SUMIFS(TabIstoricSalarizare[Valoarea obligațiunii calculate, lei],TabIstoricSalarizare[Destinatie],$C158,TabIstoricSalarizare[Eligibilitate scopuri tarifare],$D158,TabIstoricSalarizare[Anul],AF$5)</f>
        <v>0</v>
      </c>
      <c r="AG158" s="128">
        <f>SUMIFS(TabIstoricSalarizare[Valoarea obligațiunii calculate, lei],TabIstoricSalarizare[Destinatie],$C158,TabIstoricSalarizare[Eligibilitate scopuri tarifare],$D158,TabIstoricSalarizare[Anul],AG$5)</f>
        <v>0</v>
      </c>
    </row>
    <row r="159" spans="1:33" outlineLevel="1" x14ac:dyDescent="0.2">
      <c r="A159" s="347" t="str">
        <f t="shared" si="239"/>
        <v>nul</v>
      </c>
      <c r="B159" s="114">
        <f>COUNTA(F$7:F159)</f>
        <v>153</v>
      </c>
      <c r="C159" s="129" t="s">
        <v>473</v>
      </c>
      <c r="D159" s="114"/>
      <c r="E159" s="114"/>
      <c r="F159" s="115" t="s">
        <v>474</v>
      </c>
      <c r="G159" s="114"/>
      <c r="H159" s="116" t="s">
        <v>469</v>
      </c>
      <c r="I159" s="117"/>
      <c r="J159" s="117"/>
      <c r="K159" s="116"/>
      <c r="L159" s="118"/>
      <c r="M159" s="118">
        <f t="shared" ref="M159" si="387">SUM(M160:M161)</f>
        <v>0</v>
      </c>
      <c r="N159" s="118">
        <f t="shared" ref="N159" si="388">SUM(N160:N161)</f>
        <v>0</v>
      </c>
      <c r="O159" s="118">
        <f t="shared" ref="O159" si="389">SUM(O160:O161)</f>
        <v>0</v>
      </c>
      <c r="P159" s="118">
        <f t="shared" ref="P159" si="390">SUM(P160:P161)</f>
        <v>0</v>
      </c>
      <c r="Q159" s="118">
        <f t="shared" ref="Q159" si="391">SUM(Q160:Q161)</f>
        <v>0</v>
      </c>
      <c r="R159" s="118">
        <f t="shared" ref="R159" si="392">SUM(R160:R161)</f>
        <v>0</v>
      </c>
      <c r="S159" s="118">
        <f t="shared" ref="S159" si="393">SUM(S160:S161)</f>
        <v>0</v>
      </c>
      <c r="T159" s="118">
        <f t="shared" ref="T159" si="394">SUM(T160:T161)</f>
        <v>0</v>
      </c>
      <c r="U159" s="118">
        <f t="shared" ref="U159" si="395">SUM(U160:U161)</f>
        <v>0</v>
      </c>
      <c r="V159" s="118">
        <f t="shared" ref="V159" si="396">SUM(V160:V161)</f>
        <v>0</v>
      </c>
      <c r="W159" s="118">
        <f t="shared" ref="W159" si="397">SUM(W160:W161)</f>
        <v>0</v>
      </c>
      <c r="X159" s="118">
        <f t="shared" ref="X159" si="398">SUM(X160:X161)</f>
        <v>0</v>
      </c>
      <c r="Y159" s="118">
        <f t="shared" ref="Y159" si="399">SUM(Y160:Y161)</f>
        <v>0</v>
      </c>
      <c r="Z159" s="118">
        <f t="shared" ref="Z159" si="400">SUM(Z160:Z161)</f>
        <v>0</v>
      </c>
      <c r="AA159" s="118">
        <f t="shared" ref="AA159" si="401">SUM(AA160:AA161)</f>
        <v>0</v>
      </c>
      <c r="AB159" s="118">
        <f t="shared" ref="AB159" si="402">SUM(AB160:AB161)</f>
        <v>0</v>
      </c>
      <c r="AC159" s="118">
        <f t="shared" ref="AC159" si="403">SUM(AC160:AC161)</f>
        <v>0</v>
      </c>
      <c r="AD159" s="118">
        <f t="shared" ref="AD159" si="404">SUM(AD160:AD161)</f>
        <v>0</v>
      </c>
      <c r="AE159" s="118">
        <f t="shared" ref="AE159" si="405">SUM(AE160:AE161)</f>
        <v>0</v>
      </c>
      <c r="AF159" s="118">
        <f t="shared" ref="AF159" si="406">SUM(AF160:AF161)</f>
        <v>0</v>
      </c>
      <c r="AG159" s="118">
        <f t="shared" ref="AG159" si="407">SUM(AG160:AG161)</f>
        <v>0</v>
      </c>
    </row>
    <row r="160" spans="1:33" outlineLevel="1" x14ac:dyDescent="0.2">
      <c r="A160" s="347" t="str">
        <f t="shared" si="239"/>
        <v>nul</v>
      </c>
      <c r="B160" s="119">
        <f>COUNTA(F$7:F160)</f>
        <v>154</v>
      </c>
      <c r="C160" s="120" t="str">
        <f>C159</f>
        <v>INV</v>
      </c>
      <c r="D160" s="119">
        <v>1</v>
      </c>
      <c r="E160" s="119"/>
      <c r="F160" s="119" t="s">
        <v>471</v>
      </c>
      <c r="G160" s="119"/>
      <c r="H160" s="121" t="s">
        <v>469</v>
      </c>
      <c r="I160" s="122"/>
      <c r="J160" s="122"/>
      <c r="K160" s="121"/>
      <c r="L160" s="123"/>
      <c r="M160" s="123">
        <f>SUMIFS(TabIstoricSalarizare[Valoarea obligațiunii calculate, lei],TabIstoricSalarizare[Destinatie],$C160,TabIstoricSalarizare[Eligibilitate scopuri tarifare],$D160,TabIstoricSalarizare[Anul],M$5)</f>
        <v>0</v>
      </c>
      <c r="N160" s="123">
        <f>SUMIFS(TabIstoricSalarizare[Valoarea obligațiunii calculate, lei],TabIstoricSalarizare[Destinatie],$C160,TabIstoricSalarizare[Eligibilitate scopuri tarifare],$D160,TabIstoricSalarizare[Anul],N$5)</f>
        <v>0</v>
      </c>
      <c r="O160" s="123">
        <f>SUMIFS(TabIstoricSalarizare[Valoarea obligațiunii calculate, lei],TabIstoricSalarizare[Destinatie],$C160,TabIstoricSalarizare[Eligibilitate scopuri tarifare],$D160,TabIstoricSalarizare[Anul],O$5)</f>
        <v>0</v>
      </c>
      <c r="P160" s="123">
        <f>SUMIFS(TabIstoricSalarizare[Valoarea obligațiunii calculate, lei],TabIstoricSalarizare[Destinatie],$C160,TabIstoricSalarizare[Eligibilitate scopuri tarifare],$D160,TabIstoricSalarizare[Anul],P$5)</f>
        <v>0</v>
      </c>
      <c r="Q160" s="123">
        <f>SUMIFS(TabIstoricSalarizare[Valoarea obligațiunii calculate, lei],TabIstoricSalarizare[Destinatie],$C160,TabIstoricSalarizare[Eligibilitate scopuri tarifare],$D160,TabIstoricSalarizare[Anul],Q$5)</f>
        <v>0</v>
      </c>
      <c r="R160" s="123">
        <f>SUMIFS(TabIstoricSalarizare[Valoarea obligațiunii calculate, lei],TabIstoricSalarizare[Destinatie],$C160,TabIstoricSalarizare[Eligibilitate scopuri tarifare],$D160,TabIstoricSalarizare[Anul],R$5)</f>
        <v>0</v>
      </c>
      <c r="S160" s="123">
        <f>SUMIFS(TabIstoricSalarizare[Valoarea obligațiunii calculate, lei],TabIstoricSalarizare[Destinatie],$C160,TabIstoricSalarizare[Eligibilitate scopuri tarifare],$D160,TabIstoricSalarizare[Anul],S$5)</f>
        <v>0</v>
      </c>
      <c r="T160" s="123">
        <f>SUMIFS(TabIstoricSalarizare[Valoarea obligațiunii calculate, lei],TabIstoricSalarizare[Destinatie],$C160,TabIstoricSalarizare[Eligibilitate scopuri tarifare],$D160,TabIstoricSalarizare[Anul],T$5)</f>
        <v>0</v>
      </c>
      <c r="U160" s="123">
        <f>SUMIFS(TabIstoricSalarizare[Valoarea obligațiunii calculate, lei],TabIstoricSalarizare[Destinatie],$C160,TabIstoricSalarizare[Eligibilitate scopuri tarifare],$D160,TabIstoricSalarizare[Anul],U$5)</f>
        <v>0</v>
      </c>
      <c r="V160" s="123">
        <f>SUMIFS(TabIstoricSalarizare[Valoarea obligațiunii calculate, lei],TabIstoricSalarizare[Destinatie],$C160,TabIstoricSalarizare[Eligibilitate scopuri tarifare],$D160,TabIstoricSalarizare[Anul],V$5)</f>
        <v>0</v>
      </c>
      <c r="W160" s="123">
        <f>SUMIFS(TabIstoricSalarizare[Valoarea obligațiunii calculate, lei],TabIstoricSalarizare[Destinatie],$C160,TabIstoricSalarizare[Eligibilitate scopuri tarifare],$D160,TabIstoricSalarizare[Anul],W$5)</f>
        <v>0</v>
      </c>
      <c r="X160" s="123">
        <f>SUMIFS(TabIstoricSalarizare[Valoarea obligațiunii calculate, lei],TabIstoricSalarizare[Destinatie],$C160,TabIstoricSalarizare[Eligibilitate scopuri tarifare],$D160,TabIstoricSalarizare[Anul],X$5)</f>
        <v>0</v>
      </c>
      <c r="Y160" s="123">
        <f>SUMIFS(TabIstoricSalarizare[Valoarea obligațiunii calculate, lei],TabIstoricSalarizare[Destinatie],$C160,TabIstoricSalarizare[Eligibilitate scopuri tarifare],$D160,TabIstoricSalarizare[Anul],Y$5)</f>
        <v>0</v>
      </c>
      <c r="Z160" s="123">
        <f>SUMIFS(TabIstoricSalarizare[Valoarea obligațiunii calculate, lei],TabIstoricSalarizare[Destinatie],$C160,TabIstoricSalarizare[Eligibilitate scopuri tarifare],$D160,TabIstoricSalarizare[Anul],Z$5)</f>
        <v>0</v>
      </c>
      <c r="AA160" s="123">
        <f>SUMIFS(TabIstoricSalarizare[Valoarea obligațiunii calculate, lei],TabIstoricSalarizare[Destinatie],$C160,TabIstoricSalarizare[Eligibilitate scopuri tarifare],$D160,TabIstoricSalarizare[Anul],AA$5)</f>
        <v>0</v>
      </c>
      <c r="AB160" s="123">
        <f>SUMIFS(TabIstoricSalarizare[Valoarea obligațiunii calculate, lei],TabIstoricSalarizare[Destinatie],$C160,TabIstoricSalarizare[Eligibilitate scopuri tarifare],$D160,TabIstoricSalarizare[Anul],AB$5)</f>
        <v>0</v>
      </c>
      <c r="AC160" s="123">
        <f>SUMIFS(TabIstoricSalarizare[Valoarea obligațiunii calculate, lei],TabIstoricSalarizare[Destinatie],$C160,TabIstoricSalarizare[Eligibilitate scopuri tarifare],$D160,TabIstoricSalarizare[Anul],AC$5)</f>
        <v>0</v>
      </c>
      <c r="AD160" s="123">
        <f>SUMIFS(TabIstoricSalarizare[Valoarea obligațiunii calculate, lei],TabIstoricSalarizare[Destinatie],$C160,TabIstoricSalarizare[Eligibilitate scopuri tarifare],$D160,TabIstoricSalarizare[Anul],AD$5)</f>
        <v>0</v>
      </c>
      <c r="AE160" s="123">
        <f>SUMIFS(TabIstoricSalarizare[Valoarea obligațiunii calculate, lei],TabIstoricSalarizare[Destinatie],$C160,TabIstoricSalarizare[Eligibilitate scopuri tarifare],$D160,TabIstoricSalarizare[Anul],AE$5)</f>
        <v>0</v>
      </c>
      <c r="AF160" s="123">
        <f>SUMIFS(TabIstoricSalarizare[Valoarea obligațiunii calculate, lei],TabIstoricSalarizare[Destinatie],$C160,TabIstoricSalarizare[Eligibilitate scopuri tarifare],$D160,TabIstoricSalarizare[Anul],AF$5)</f>
        <v>0</v>
      </c>
      <c r="AG160" s="123">
        <f>SUMIFS(TabIstoricSalarizare[Valoarea obligațiunii calculate, lei],TabIstoricSalarizare[Destinatie],$C160,TabIstoricSalarizare[Eligibilitate scopuri tarifare],$D160,TabIstoricSalarizare[Anul],AG$5)</f>
        <v>0</v>
      </c>
    </row>
    <row r="161" spans="1:33" outlineLevel="1" x14ac:dyDescent="0.2">
      <c r="A161" s="347" t="str">
        <f t="shared" si="239"/>
        <v>nul</v>
      </c>
      <c r="B161" s="124">
        <f>COUNTA(F$7:F161)</f>
        <v>155</v>
      </c>
      <c r="C161" s="125" t="str">
        <f>C160</f>
        <v>INV</v>
      </c>
      <c r="D161" s="124">
        <v>2</v>
      </c>
      <c r="E161" s="124"/>
      <c r="F161" s="124" t="s">
        <v>472</v>
      </c>
      <c r="G161" s="124"/>
      <c r="H161" s="126" t="s">
        <v>469</v>
      </c>
      <c r="I161" s="127"/>
      <c r="J161" s="127"/>
      <c r="K161" s="126"/>
      <c r="L161" s="128"/>
      <c r="M161" s="128">
        <f>SUMIFS(TabIstoricSalarizare[Valoarea obligațiunii calculate, lei],TabIstoricSalarizare[Destinatie],$C161,TabIstoricSalarizare[Eligibilitate scopuri tarifare],$D161,TabIstoricSalarizare[Anul],M$5)</f>
        <v>0</v>
      </c>
      <c r="N161" s="128">
        <f>SUMIFS(TabIstoricSalarizare[Valoarea obligațiunii calculate, lei],TabIstoricSalarizare[Destinatie],$C161,TabIstoricSalarizare[Eligibilitate scopuri tarifare],$D161,TabIstoricSalarizare[Anul],N$5)</f>
        <v>0</v>
      </c>
      <c r="O161" s="128">
        <f>SUMIFS(TabIstoricSalarizare[Valoarea obligațiunii calculate, lei],TabIstoricSalarizare[Destinatie],$C161,TabIstoricSalarizare[Eligibilitate scopuri tarifare],$D161,TabIstoricSalarizare[Anul],O$5)</f>
        <v>0</v>
      </c>
      <c r="P161" s="128">
        <f>SUMIFS(TabIstoricSalarizare[Valoarea obligațiunii calculate, lei],TabIstoricSalarizare[Destinatie],$C161,TabIstoricSalarizare[Eligibilitate scopuri tarifare],$D161,TabIstoricSalarizare[Anul],P$5)</f>
        <v>0</v>
      </c>
      <c r="Q161" s="128">
        <f>SUMIFS(TabIstoricSalarizare[Valoarea obligațiunii calculate, lei],TabIstoricSalarizare[Destinatie],$C161,TabIstoricSalarizare[Eligibilitate scopuri tarifare],$D161,TabIstoricSalarizare[Anul],Q$5)</f>
        <v>0</v>
      </c>
      <c r="R161" s="128">
        <f>SUMIFS(TabIstoricSalarizare[Valoarea obligațiunii calculate, lei],TabIstoricSalarizare[Destinatie],$C161,TabIstoricSalarizare[Eligibilitate scopuri tarifare],$D161,TabIstoricSalarizare[Anul],R$5)</f>
        <v>0</v>
      </c>
      <c r="S161" s="128">
        <f>SUMIFS(TabIstoricSalarizare[Valoarea obligațiunii calculate, lei],TabIstoricSalarizare[Destinatie],$C161,TabIstoricSalarizare[Eligibilitate scopuri tarifare],$D161,TabIstoricSalarizare[Anul],S$5)</f>
        <v>0</v>
      </c>
      <c r="T161" s="128">
        <f>SUMIFS(TabIstoricSalarizare[Valoarea obligațiunii calculate, lei],TabIstoricSalarizare[Destinatie],$C161,TabIstoricSalarizare[Eligibilitate scopuri tarifare],$D161,TabIstoricSalarizare[Anul],T$5)</f>
        <v>0</v>
      </c>
      <c r="U161" s="128">
        <f>SUMIFS(TabIstoricSalarizare[Valoarea obligațiunii calculate, lei],TabIstoricSalarizare[Destinatie],$C161,TabIstoricSalarizare[Eligibilitate scopuri tarifare],$D161,TabIstoricSalarizare[Anul],U$5)</f>
        <v>0</v>
      </c>
      <c r="V161" s="128">
        <f>SUMIFS(TabIstoricSalarizare[Valoarea obligațiunii calculate, lei],TabIstoricSalarizare[Destinatie],$C161,TabIstoricSalarizare[Eligibilitate scopuri tarifare],$D161,TabIstoricSalarizare[Anul],V$5)</f>
        <v>0</v>
      </c>
      <c r="W161" s="128">
        <f>SUMIFS(TabIstoricSalarizare[Valoarea obligațiunii calculate, lei],TabIstoricSalarizare[Destinatie],$C161,TabIstoricSalarizare[Eligibilitate scopuri tarifare],$D161,TabIstoricSalarizare[Anul],W$5)</f>
        <v>0</v>
      </c>
      <c r="X161" s="128">
        <f>SUMIFS(TabIstoricSalarizare[Valoarea obligațiunii calculate, lei],TabIstoricSalarizare[Destinatie],$C161,TabIstoricSalarizare[Eligibilitate scopuri tarifare],$D161,TabIstoricSalarizare[Anul],X$5)</f>
        <v>0</v>
      </c>
      <c r="Y161" s="128">
        <f>SUMIFS(TabIstoricSalarizare[Valoarea obligațiunii calculate, lei],TabIstoricSalarizare[Destinatie],$C161,TabIstoricSalarizare[Eligibilitate scopuri tarifare],$D161,TabIstoricSalarizare[Anul],Y$5)</f>
        <v>0</v>
      </c>
      <c r="Z161" s="128">
        <f>SUMIFS(TabIstoricSalarizare[Valoarea obligațiunii calculate, lei],TabIstoricSalarizare[Destinatie],$C161,TabIstoricSalarizare[Eligibilitate scopuri tarifare],$D161,TabIstoricSalarizare[Anul],Z$5)</f>
        <v>0</v>
      </c>
      <c r="AA161" s="128">
        <f>SUMIFS(TabIstoricSalarizare[Valoarea obligațiunii calculate, lei],TabIstoricSalarizare[Destinatie],$C161,TabIstoricSalarizare[Eligibilitate scopuri tarifare],$D161,TabIstoricSalarizare[Anul],AA$5)</f>
        <v>0</v>
      </c>
      <c r="AB161" s="128">
        <f>SUMIFS(TabIstoricSalarizare[Valoarea obligațiunii calculate, lei],TabIstoricSalarizare[Destinatie],$C161,TabIstoricSalarizare[Eligibilitate scopuri tarifare],$D161,TabIstoricSalarizare[Anul],AB$5)</f>
        <v>0</v>
      </c>
      <c r="AC161" s="128">
        <f>SUMIFS(TabIstoricSalarizare[Valoarea obligațiunii calculate, lei],TabIstoricSalarizare[Destinatie],$C161,TabIstoricSalarizare[Eligibilitate scopuri tarifare],$D161,TabIstoricSalarizare[Anul],AC$5)</f>
        <v>0</v>
      </c>
      <c r="AD161" s="128">
        <f>SUMIFS(TabIstoricSalarizare[Valoarea obligațiunii calculate, lei],TabIstoricSalarizare[Destinatie],$C161,TabIstoricSalarizare[Eligibilitate scopuri tarifare],$D161,TabIstoricSalarizare[Anul],AD$5)</f>
        <v>0</v>
      </c>
      <c r="AE161" s="128">
        <f>SUMIFS(TabIstoricSalarizare[Valoarea obligațiunii calculate, lei],TabIstoricSalarizare[Destinatie],$C161,TabIstoricSalarizare[Eligibilitate scopuri tarifare],$D161,TabIstoricSalarizare[Anul],AE$5)</f>
        <v>0</v>
      </c>
      <c r="AF161" s="128">
        <f>SUMIFS(TabIstoricSalarizare[Valoarea obligațiunii calculate, lei],TabIstoricSalarizare[Destinatie],$C161,TabIstoricSalarizare[Eligibilitate scopuri tarifare],$D161,TabIstoricSalarizare[Anul],AF$5)</f>
        <v>0</v>
      </c>
      <c r="AG161" s="128">
        <f>SUMIFS(TabIstoricSalarizare[Valoarea obligațiunii calculate, lei],TabIstoricSalarizare[Destinatie],$C161,TabIstoricSalarizare[Eligibilitate scopuri tarifare],$D161,TabIstoricSalarizare[Anul],AG$5)</f>
        <v>0</v>
      </c>
    </row>
    <row r="162" spans="1:33" x14ac:dyDescent="0.2">
      <c r="A162" s="348" t="s">
        <v>1135</v>
      </c>
    </row>
    <row r="163" spans="1:33" x14ac:dyDescent="0.2">
      <c r="A163" s="348" t="s">
        <v>1135</v>
      </c>
    </row>
    <row r="164" spans="1:33" x14ac:dyDescent="0.2">
      <c r="A164" s="348" t="s">
        <v>1135</v>
      </c>
      <c r="B164" s="70" t="s">
        <v>1125</v>
      </c>
    </row>
    <row r="165" spans="1:33" x14ac:dyDescent="0.2">
      <c r="A165" s="348" t="s">
        <v>1135</v>
      </c>
      <c r="B165" s="70">
        <v>1</v>
      </c>
      <c r="C165" s="70" t="s">
        <v>1126</v>
      </c>
    </row>
    <row r="166" spans="1:33" x14ac:dyDescent="0.2">
      <c r="A166" s="348" t="s">
        <v>1135</v>
      </c>
      <c r="B166" s="70">
        <v>2</v>
      </c>
      <c r="C166" s="70" t="s">
        <v>1127</v>
      </c>
    </row>
  </sheetData>
  <autoFilter ref="A6:AH161" xr:uid="{00000000-0009-0000-0000-000004000000}"/>
  <mergeCells count="1">
    <mergeCell ref="A5:A6"/>
  </mergeCells>
  <conditionalFormatting sqref="S2:AG2 D2:L2">
    <cfRule type="expression" dxfId="109" priority="141">
      <formula>$B$2&gt;0</formula>
    </cfRule>
    <cfRule type="expression" dxfId="108" priority="142">
      <formula>$B$2&lt;=0</formula>
    </cfRule>
  </conditionalFormatting>
  <conditionalFormatting sqref="C2">
    <cfRule type="expression" dxfId="107" priority="139">
      <formula>$B$2&gt;0</formula>
    </cfRule>
    <cfRule type="expression" dxfId="106" priority="140">
      <formula>$B$2&lt;=0</formula>
    </cfRule>
  </conditionalFormatting>
  <conditionalFormatting sqref="M2:R2">
    <cfRule type="expression" dxfId="105" priority="137">
      <formula>$B$2&gt;0</formula>
    </cfRule>
    <cfRule type="expression" dxfId="104" priority="138">
      <formula>$B$2&lt;=0</formula>
    </cfRule>
  </conditionalFormatting>
  <printOptions horizontalCentered="1"/>
  <pageMargins left="0.19685039370078741" right="0.19685039370078741" top="0.51181102362204722" bottom="0.47244094488188981" header="0.43307086614173229" footer="0.39370078740157483"/>
  <pageSetup paperSize="9" scale="71" fitToHeight="0" orientation="landscape" r:id="rId1"/>
  <headerFooter>
    <oddFooter>&amp;L&amp;"Calibri Light,Italic"&amp;5&amp;Z&amp;F, &amp;A, &amp;D, &amp;T, &amp;P/&amp;N</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FF99"/>
    <pageSetUpPr fitToPage="1"/>
  </sheetPr>
  <dimension ref="A1:AH175"/>
  <sheetViews>
    <sheetView showGridLines="0" tabSelected="1" zoomScaleNormal="100" workbookViewId="0">
      <pane xSplit="6" ySplit="7" topLeftCell="G8" activePane="bottomRight" state="frozen"/>
      <selection sqref="A1:A1048576"/>
      <selection pane="topRight" sqref="A1:A1048576"/>
      <selection pane="bottomLeft" sqref="A1:A1048576"/>
      <selection pane="bottomRight" activeCell="P10" sqref="P10"/>
    </sheetView>
  </sheetViews>
  <sheetFormatPr defaultColWidth="9.33203125" defaultRowHeight="11.25" outlineLevelRow="1" outlineLevelCol="1" x14ac:dyDescent="0.2"/>
  <cols>
    <col min="1" max="1" width="5.6640625" style="315" bestFit="1" customWidth="1"/>
    <col min="2" max="2" width="4" style="70" customWidth="1"/>
    <col min="3" max="3" width="5.1640625" style="70" customWidth="1"/>
    <col min="4" max="4" width="7.1640625" style="70" customWidth="1"/>
    <col min="5" max="5" width="5.1640625" style="70" customWidth="1"/>
    <col min="6" max="6" width="61.1640625" style="70" customWidth="1"/>
    <col min="7" max="7" width="13" style="70" customWidth="1"/>
    <col min="8" max="8" width="14.83203125" style="70" customWidth="1"/>
    <col min="9" max="9" width="10.5" style="70" customWidth="1"/>
    <col min="10" max="10" width="7.5" style="70" customWidth="1"/>
    <col min="11" max="11" width="5" style="157" bestFit="1" customWidth="1"/>
    <col min="12" max="12" width="1.6640625" style="70" customWidth="1" outlineLevel="1"/>
    <col min="13" max="15" width="7.33203125" style="70" customWidth="1" outlineLevel="1"/>
    <col min="16" max="16" width="7.33203125" style="72" customWidth="1"/>
    <col min="17" max="19" width="7.33203125" style="70" customWidth="1"/>
    <col min="20" max="20" width="7.33203125" style="72" customWidth="1"/>
    <col min="21" max="33" width="7.33203125" style="70" customWidth="1"/>
    <col min="34" max="16384" width="9.33203125" style="70"/>
  </cols>
  <sheetData>
    <row r="1" spans="1:34" x14ac:dyDescent="0.2">
      <c r="A1" s="312"/>
      <c r="B1" s="69" t="str">
        <f>Aux.SetUp!$H$8</f>
        <v>Denumirea operatorului</v>
      </c>
      <c r="C1" s="69"/>
      <c r="D1" s="69"/>
      <c r="E1" s="69"/>
    </row>
    <row r="2" spans="1:34" s="76" customFormat="1" x14ac:dyDescent="0.2">
      <c r="A2" s="313"/>
      <c r="B2" s="73"/>
      <c r="C2" s="74"/>
      <c r="D2" s="74"/>
      <c r="E2" s="74"/>
      <c r="F2" s="74"/>
      <c r="G2" s="74"/>
      <c r="H2" s="75"/>
      <c r="I2" s="74"/>
      <c r="J2" s="74"/>
      <c r="K2" s="158"/>
      <c r="L2" s="74"/>
      <c r="M2" s="74"/>
      <c r="N2" s="74"/>
      <c r="O2" s="74"/>
      <c r="P2" s="74"/>
      <c r="Q2" s="74"/>
      <c r="R2" s="74"/>
      <c r="S2" s="74"/>
      <c r="T2" s="74"/>
      <c r="U2" s="74"/>
      <c r="V2" s="74"/>
      <c r="W2" s="74"/>
      <c r="X2" s="74"/>
      <c r="Y2" s="74"/>
      <c r="Z2" s="74"/>
      <c r="AA2" s="74"/>
      <c r="AB2" s="74"/>
      <c r="AC2" s="74"/>
      <c r="AD2" s="74"/>
      <c r="AE2" s="74"/>
      <c r="AF2" s="74"/>
      <c r="AG2" s="74"/>
    </row>
    <row r="3" spans="1:34" ht="15.75" x14ac:dyDescent="0.2">
      <c r="A3" s="314"/>
      <c r="B3" s="77" t="s">
        <v>1115</v>
      </c>
      <c r="C3" s="78"/>
      <c r="D3" s="78"/>
      <c r="E3" s="78"/>
      <c r="F3" s="78"/>
      <c r="G3" s="78"/>
      <c r="H3" s="78"/>
      <c r="I3" s="78"/>
      <c r="J3" s="78"/>
      <c r="K3" s="159"/>
      <c r="L3" s="78"/>
      <c r="M3" s="78"/>
      <c r="N3" s="78"/>
      <c r="O3" s="78"/>
      <c r="P3" s="80"/>
      <c r="S3" s="78"/>
      <c r="T3" s="80"/>
    </row>
    <row r="4" spans="1:34" x14ac:dyDescent="0.2">
      <c r="A4" s="315" cm="1">
        <f t="array" aca="1" ref="A4" ca="1">CELL("color",F14)</f>
        <v>0</v>
      </c>
      <c r="B4" s="81"/>
      <c r="C4" s="81"/>
      <c r="D4" s="81"/>
      <c r="E4" s="81"/>
      <c r="F4" s="81"/>
      <c r="G4" s="81"/>
      <c r="H4" s="81"/>
      <c r="I4" s="81"/>
      <c r="J4" s="81"/>
      <c r="K4" s="160"/>
      <c r="L4" s="81"/>
      <c r="M4" s="81"/>
      <c r="N4" s="81"/>
      <c r="O4" s="81"/>
      <c r="P4" s="81"/>
      <c r="Q4" s="81"/>
      <c r="S4" s="81"/>
      <c r="T4" s="81"/>
      <c r="U4" s="81"/>
      <c r="V4" s="81"/>
    </row>
    <row r="5" spans="1:34" s="85" customFormat="1" x14ac:dyDescent="0.2">
      <c r="A5" s="354"/>
      <c r="B5" s="357" t="s">
        <v>465</v>
      </c>
      <c r="C5" s="357" t="s">
        <v>466</v>
      </c>
      <c r="D5" s="357" t="s">
        <v>467</v>
      </c>
      <c r="E5" s="357"/>
      <c r="F5" s="357" t="s">
        <v>468</v>
      </c>
      <c r="G5" s="357"/>
      <c r="H5" s="355" t="s">
        <v>416</v>
      </c>
      <c r="I5" s="355" t="s">
        <v>591</v>
      </c>
      <c r="J5" s="355" t="s">
        <v>592</v>
      </c>
      <c r="K5" s="357" t="s">
        <v>12</v>
      </c>
      <c r="L5" s="83"/>
      <c r="M5" s="83">
        <v>2015</v>
      </c>
      <c r="N5" s="83">
        <v>2016</v>
      </c>
      <c r="O5" s="83">
        <v>2017</v>
      </c>
      <c r="P5" s="83">
        <v>2018</v>
      </c>
      <c r="Q5" s="83">
        <v>2019</v>
      </c>
      <c r="R5" s="83">
        <v>2020</v>
      </c>
      <c r="S5" s="83">
        <v>2021</v>
      </c>
      <c r="T5" s="83">
        <v>2022</v>
      </c>
      <c r="U5" s="83">
        <v>2023</v>
      </c>
      <c r="V5" s="83">
        <v>2024</v>
      </c>
      <c r="W5" s="83">
        <v>2025</v>
      </c>
      <c r="X5" s="83">
        <v>2026</v>
      </c>
      <c r="Y5" s="83">
        <v>2027</v>
      </c>
      <c r="Z5" s="83">
        <v>2028</v>
      </c>
      <c r="AA5" s="83">
        <v>2029</v>
      </c>
      <c r="AB5" s="83">
        <v>2030</v>
      </c>
      <c r="AC5" s="83">
        <v>2031</v>
      </c>
      <c r="AD5" s="83">
        <v>2032</v>
      </c>
      <c r="AE5" s="83">
        <v>2033</v>
      </c>
      <c r="AF5" s="83">
        <v>2034</v>
      </c>
      <c r="AG5" s="83">
        <v>2035</v>
      </c>
      <c r="AH5" s="84"/>
    </row>
    <row r="6" spans="1:34" x14ac:dyDescent="0.2">
      <c r="A6" s="354"/>
      <c r="B6" s="358"/>
      <c r="C6" s="358"/>
      <c r="D6" s="358"/>
      <c r="E6" s="358"/>
      <c r="F6" s="358"/>
      <c r="G6" s="358"/>
      <c r="H6" s="356"/>
      <c r="I6" s="356"/>
      <c r="J6" s="356"/>
      <c r="K6" s="358"/>
      <c r="L6" s="86"/>
      <c r="M6" s="86" t="str">
        <f>Aux.ESC!F9</f>
        <v>Efectiv</v>
      </c>
      <c r="N6" s="86" t="str">
        <f>Aux.ESC!G9</f>
        <v>Efectiv</v>
      </c>
      <c r="O6" s="86" t="str">
        <f>Aux.ESC!H9</f>
        <v>Efectiv</v>
      </c>
      <c r="P6" s="86" t="str">
        <f>Aux.ESC!I9</f>
        <v>Efectiv</v>
      </c>
      <c r="Q6" s="86" t="str">
        <f>Aux.ESC!J9</f>
        <v>Efectiv</v>
      </c>
      <c r="R6" s="86" t="str">
        <f>Aux.ESC!K9</f>
        <v>Progn.</v>
      </c>
      <c r="S6" s="86" t="str">
        <f>Aux.ESC!L9</f>
        <v>Progn.</v>
      </c>
      <c r="T6" s="86" t="str">
        <f>Aux.ESC!M9</f>
        <v>Progn.</v>
      </c>
      <c r="U6" s="86" t="str">
        <f>Aux.ESC!N9</f>
        <v>Progn.</v>
      </c>
      <c r="V6" s="86" t="str">
        <f>Aux.ESC!O9</f>
        <v>Progn.</v>
      </c>
      <c r="W6" s="86" t="str">
        <f>Aux.ESC!P9</f>
        <v>Progn.</v>
      </c>
      <c r="X6" s="86" t="str">
        <f>Aux.ESC!Q9</f>
        <v>Progn.</v>
      </c>
      <c r="Y6" s="86" t="str">
        <f>Aux.ESC!R9</f>
        <v>Progn.</v>
      </c>
      <c r="Z6" s="86" t="str">
        <f>Aux.ESC!S9</f>
        <v>Progn.</v>
      </c>
      <c r="AA6" s="86" t="str">
        <f>Aux.ESC!T9</f>
        <v>Progn.</v>
      </c>
      <c r="AB6" s="86" t="str">
        <f>Aux.ESC!U9</f>
        <v>Progn.</v>
      </c>
      <c r="AC6" s="86" t="str">
        <f>Aux.ESC!V9</f>
        <v>Progn.</v>
      </c>
      <c r="AD6" s="86" t="str">
        <f>Aux.ESC!W9</f>
        <v>Progn.</v>
      </c>
      <c r="AE6" s="86" t="str">
        <f>Aux.ESC!X9</f>
        <v>Progn.</v>
      </c>
      <c r="AF6" s="86" t="str">
        <f>Aux.ESC!Y9</f>
        <v>Progn.</v>
      </c>
      <c r="AG6" s="86" t="str">
        <f>Aux.ESC!Z9</f>
        <v>Progn.</v>
      </c>
      <c r="AH6" s="81"/>
    </row>
    <row r="7" spans="1:34" x14ac:dyDescent="0.2">
      <c r="A7" s="316"/>
      <c r="B7" s="161"/>
      <c r="C7" s="161"/>
      <c r="D7" s="161"/>
      <c r="E7" s="161"/>
      <c r="F7" s="161"/>
      <c r="G7" s="161"/>
      <c r="H7" s="162"/>
      <c r="I7" s="162"/>
      <c r="J7" s="162"/>
      <c r="K7" s="161"/>
      <c r="P7" s="70"/>
      <c r="T7" s="70"/>
      <c r="AH7" s="81"/>
    </row>
    <row r="8" spans="1:34" s="76" customFormat="1" x14ac:dyDescent="0.2">
      <c r="A8" s="317" t="s">
        <v>1135</v>
      </c>
      <c r="B8" s="167">
        <f>COUNTA(F$8:F8)</f>
        <v>1</v>
      </c>
      <c r="C8" s="168"/>
      <c r="D8" s="168"/>
      <c r="E8" s="168"/>
      <c r="F8" s="168" t="s">
        <v>593</v>
      </c>
      <c r="G8" s="169"/>
      <c r="H8" s="169"/>
      <c r="I8" s="170"/>
      <c r="J8" s="170"/>
      <c r="K8" s="167"/>
      <c r="L8" s="171"/>
      <c r="M8" s="172"/>
      <c r="N8" s="172"/>
      <c r="O8" s="172"/>
      <c r="P8" s="172"/>
      <c r="Q8" s="172"/>
      <c r="R8" s="172"/>
      <c r="S8" s="172"/>
      <c r="T8" s="172"/>
      <c r="U8" s="172"/>
      <c r="V8" s="172"/>
      <c r="W8" s="172"/>
      <c r="X8" s="172"/>
      <c r="Y8" s="172"/>
      <c r="Z8" s="172"/>
      <c r="AA8" s="172"/>
      <c r="AB8" s="172"/>
      <c r="AC8" s="172"/>
      <c r="AD8" s="172"/>
      <c r="AE8" s="172"/>
      <c r="AF8" s="172"/>
      <c r="AG8" s="172"/>
    </row>
    <row r="9" spans="1:34" s="78" customFormat="1" outlineLevel="1" x14ac:dyDescent="0.2">
      <c r="A9" s="317" t="str">
        <f t="shared" ref="A9:A53" si="0">IF(SUM($M9:$AG9)&lt;&gt;0,"nenul","nul")</f>
        <v>nul</v>
      </c>
      <c r="B9" s="163">
        <f>COUNTA(F$8:F9)</f>
        <v>2</v>
      </c>
      <c r="C9" s="163"/>
      <c r="D9" s="163"/>
      <c r="E9" s="163"/>
      <c r="F9" s="163" t="s">
        <v>594</v>
      </c>
      <c r="G9" s="163"/>
      <c r="H9" s="164" t="s">
        <v>595</v>
      </c>
      <c r="I9" s="165"/>
      <c r="J9" s="165"/>
      <c r="K9" s="163"/>
      <c r="L9" s="97"/>
      <c r="M9" s="173"/>
      <c r="N9" s="173"/>
      <c r="O9" s="173"/>
      <c r="P9" s="173"/>
      <c r="Q9" s="173"/>
      <c r="R9" s="173"/>
      <c r="S9" s="173"/>
      <c r="T9" s="173"/>
      <c r="U9" s="173"/>
      <c r="V9" s="173"/>
      <c r="W9" s="173"/>
      <c r="X9" s="173"/>
      <c r="Y9" s="173"/>
      <c r="Z9" s="173"/>
      <c r="AA9" s="173"/>
      <c r="AB9" s="173"/>
      <c r="AC9" s="173"/>
      <c r="AD9" s="173"/>
      <c r="AE9" s="173"/>
      <c r="AF9" s="173"/>
      <c r="AG9" s="173"/>
      <c r="AH9" s="174"/>
    </row>
    <row r="10" spans="1:34" outlineLevel="1" x14ac:dyDescent="0.2">
      <c r="A10" s="317" t="str">
        <f t="shared" si="0"/>
        <v>nul</v>
      </c>
      <c r="B10" s="93">
        <f>COUNTA(F$8:F10)</f>
        <v>3</v>
      </c>
      <c r="C10" s="93"/>
      <c r="D10" s="93"/>
      <c r="E10" s="93"/>
      <c r="F10" s="93" t="s">
        <v>596</v>
      </c>
      <c r="G10" s="93"/>
      <c r="H10" s="94" t="s">
        <v>595</v>
      </c>
      <c r="I10" s="95"/>
      <c r="J10" s="95"/>
      <c r="K10" s="93"/>
      <c r="L10" s="96"/>
      <c r="M10" s="166"/>
      <c r="N10" s="166"/>
      <c r="O10" s="166"/>
      <c r="P10" s="166"/>
      <c r="Q10" s="166"/>
      <c r="R10" s="166"/>
      <c r="S10" s="166"/>
      <c r="T10" s="166"/>
      <c r="U10" s="166"/>
      <c r="V10" s="166"/>
      <c r="W10" s="166"/>
      <c r="X10" s="166"/>
      <c r="Y10" s="166"/>
      <c r="Z10" s="166"/>
      <c r="AA10" s="166"/>
      <c r="AB10" s="166"/>
      <c r="AC10" s="166"/>
      <c r="AD10" s="166"/>
      <c r="AE10" s="166"/>
      <c r="AF10" s="166"/>
      <c r="AG10" s="166"/>
      <c r="AH10" s="81"/>
    </row>
    <row r="11" spans="1:34" outlineLevel="1" x14ac:dyDescent="0.2">
      <c r="A11" s="317" t="str">
        <f t="shared" si="0"/>
        <v>nul</v>
      </c>
      <c r="B11" s="93">
        <f>COUNTA(F$8:F11)</f>
        <v>4</v>
      </c>
      <c r="C11" s="93"/>
      <c r="D11" s="93"/>
      <c r="E11" s="93"/>
      <c r="F11" s="93" t="s">
        <v>597</v>
      </c>
      <c r="G11" s="93"/>
      <c r="H11" s="94" t="s">
        <v>595</v>
      </c>
      <c r="I11" s="95"/>
      <c r="J11" s="95"/>
      <c r="K11" s="93"/>
      <c r="L11" s="96"/>
      <c r="M11" s="166"/>
      <c r="N11" s="166"/>
      <c r="O11" s="166"/>
      <c r="P11" s="166"/>
      <c r="Q11" s="166"/>
      <c r="R11" s="166"/>
      <c r="S11" s="166"/>
      <c r="T11" s="166"/>
      <c r="U11" s="166"/>
      <c r="V11" s="166"/>
      <c r="W11" s="166"/>
      <c r="X11" s="166"/>
      <c r="Y11" s="166"/>
      <c r="Z11" s="166"/>
      <c r="AA11" s="166"/>
      <c r="AB11" s="166"/>
      <c r="AC11" s="166"/>
      <c r="AD11" s="166"/>
      <c r="AE11" s="166"/>
      <c r="AF11" s="166"/>
      <c r="AG11" s="166"/>
      <c r="AH11" s="81"/>
    </row>
    <row r="12" spans="1:34" ht="22.5" outlineLevel="1" x14ac:dyDescent="0.2">
      <c r="A12" s="317" t="str">
        <f t="shared" si="0"/>
        <v>nul</v>
      </c>
      <c r="B12" s="93">
        <f>COUNTA(F$8:F12)</f>
        <v>5</v>
      </c>
      <c r="C12" s="93"/>
      <c r="D12" s="93"/>
      <c r="E12" s="93"/>
      <c r="F12" s="93" t="s">
        <v>598</v>
      </c>
      <c r="G12" s="93"/>
      <c r="H12" s="94" t="s">
        <v>595</v>
      </c>
      <c r="I12" s="95"/>
      <c r="J12" s="95"/>
      <c r="K12" s="93"/>
      <c r="L12" s="96"/>
      <c r="M12" s="166"/>
      <c r="N12" s="166"/>
      <c r="O12" s="166"/>
      <c r="P12" s="166"/>
      <c r="Q12" s="166"/>
      <c r="R12" s="166"/>
      <c r="S12" s="166"/>
      <c r="T12" s="166"/>
      <c r="U12" s="166"/>
      <c r="V12" s="166"/>
      <c r="W12" s="166"/>
      <c r="X12" s="166"/>
      <c r="Y12" s="166"/>
      <c r="Z12" s="166"/>
      <c r="AA12" s="166"/>
      <c r="AB12" s="166"/>
      <c r="AC12" s="166"/>
      <c r="AD12" s="166"/>
      <c r="AE12" s="166"/>
      <c r="AF12" s="166"/>
      <c r="AG12" s="166"/>
      <c r="AH12" s="81"/>
    </row>
    <row r="13" spans="1:34" outlineLevel="1" x14ac:dyDescent="0.2">
      <c r="A13" s="317" t="str">
        <f t="shared" si="0"/>
        <v>nul</v>
      </c>
      <c r="B13" s="93">
        <f>COUNTA(F$8:F13)</f>
        <v>6</v>
      </c>
      <c r="C13" s="175"/>
      <c r="D13" s="175"/>
      <c r="E13" s="175"/>
      <c r="F13" s="175" t="s">
        <v>599</v>
      </c>
      <c r="G13" s="175"/>
      <c r="H13" s="176" t="s">
        <v>595</v>
      </c>
      <c r="I13" s="177"/>
      <c r="J13" s="177"/>
      <c r="K13" s="175"/>
      <c r="L13" s="178"/>
      <c r="M13" s="178">
        <f t="shared" ref="M13:AG13" si="1">M9-SUM(M10:M12)</f>
        <v>0</v>
      </c>
      <c r="N13" s="178">
        <f t="shared" si="1"/>
        <v>0</v>
      </c>
      <c r="O13" s="178">
        <f t="shared" si="1"/>
        <v>0</v>
      </c>
      <c r="P13" s="178">
        <f t="shared" si="1"/>
        <v>0</v>
      </c>
      <c r="Q13" s="178">
        <f t="shared" si="1"/>
        <v>0</v>
      </c>
      <c r="R13" s="178">
        <f t="shared" si="1"/>
        <v>0</v>
      </c>
      <c r="S13" s="178">
        <f t="shared" si="1"/>
        <v>0</v>
      </c>
      <c r="T13" s="178">
        <f t="shared" si="1"/>
        <v>0</v>
      </c>
      <c r="U13" s="178">
        <f t="shared" si="1"/>
        <v>0</v>
      </c>
      <c r="V13" s="178">
        <f t="shared" si="1"/>
        <v>0</v>
      </c>
      <c r="W13" s="178">
        <f t="shared" si="1"/>
        <v>0</v>
      </c>
      <c r="X13" s="178">
        <f t="shared" si="1"/>
        <v>0</v>
      </c>
      <c r="Y13" s="178">
        <f t="shared" si="1"/>
        <v>0</v>
      </c>
      <c r="Z13" s="178">
        <f t="shared" si="1"/>
        <v>0</v>
      </c>
      <c r="AA13" s="178">
        <f t="shared" si="1"/>
        <v>0</v>
      </c>
      <c r="AB13" s="178">
        <f t="shared" si="1"/>
        <v>0</v>
      </c>
      <c r="AC13" s="178">
        <f t="shared" si="1"/>
        <v>0</v>
      </c>
      <c r="AD13" s="178">
        <f t="shared" si="1"/>
        <v>0</v>
      </c>
      <c r="AE13" s="178">
        <f t="shared" si="1"/>
        <v>0</v>
      </c>
      <c r="AF13" s="178">
        <f t="shared" si="1"/>
        <v>0</v>
      </c>
      <c r="AG13" s="178">
        <f t="shared" si="1"/>
        <v>0</v>
      </c>
      <c r="AH13" s="81"/>
    </row>
    <row r="14" spans="1:34" s="76" customFormat="1" x14ac:dyDescent="0.2">
      <c r="A14" s="317" t="str">
        <f t="shared" si="0"/>
        <v>nul</v>
      </c>
      <c r="B14" s="167">
        <f>COUNTA(F$8:F14)</f>
        <v>7</v>
      </c>
      <c r="C14" s="168"/>
      <c r="D14" s="168"/>
      <c r="E14" s="168"/>
      <c r="F14" s="168" t="s">
        <v>1104</v>
      </c>
      <c r="G14" s="169"/>
      <c r="H14" s="169"/>
      <c r="I14" s="170"/>
      <c r="J14" s="170"/>
      <c r="K14" s="167" t="s">
        <v>600</v>
      </c>
      <c r="L14" s="171"/>
      <c r="M14" s="172"/>
      <c r="N14" s="172"/>
      <c r="O14" s="172"/>
      <c r="P14" s="172"/>
      <c r="Q14" s="172"/>
      <c r="R14" s="172"/>
      <c r="S14" s="172"/>
      <c r="T14" s="172"/>
      <c r="U14" s="172"/>
      <c r="V14" s="172"/>
      <c r="W14" s="172"/>
      <c r="X14" s="172"/>
      <c r="Y14" s="172"/>
      <c r="Z14" s="172"/>
      <c r="AA14" s="172"/>
      <c r="AB14" s="172"/>
      <c r="AC14" s="172"/>
      <c r="AD14" s="172"/>
      <c r="AE14" s="172"/>
      <c r="AF14" s="172"/>
      <c r="AG14" s="172"/>
    </row>
    <row r="15" spans="1:34" outlineLevel="1" x14ac:dyDescent="0.2">
      <c r="A15" s="317" t="str">
        <f t="shared" si="0"/>
        <v>nenul</v>
      </c>
      <c r="B15" s="93">
        <f>COUNTA(F$8:F15)</f>
        <v>8</v>
      </c>
      <c r="C15" s="93"/>
      <c r="D15" s="93"/>
      <c r="E15" s="93"/>
      <c r="F15" s="93" t="s">
        <v>601</v>
      </c>
      <c r="G15" s="93"/>
      <c r="H15" s="94" t="s">
        <v>602</v>
      </c>
      <c r="I15" s="95"/>
      <c r="J15" s="95"/>
      <c r="K15" s="93"/>
      <c r="L15" s="96"/>
      <c r="M15" s="96">
        <v>1650</v>
      </c>
      <c r="N15" s="96">
        <f>IF(M16="",0,M16*Aux.ESC!G$7)</f>
        <v>1900</v>
      </c>
      <c r="O15" s="96">
        <f>IF(N16="",0,N16*Aux.ESC!H$7)</f>
        <v>2100</v>
      </c>
      <c r="P15" s="96">
        <f>IF(O16="",0,O16*Aux.ESC!I$7)</f>
        <v>2380</v>
      </c>
      <c r="Q15" s="96">
        <f>IF(P16="",0,P16*Aux.ESC!J$7)</f>
        <v>2610</v>
      </c>
      <c r="R15" s="96">
        <f>IF(Q16="",0,Q16*Aux.ESC!K$7)</f>
        <v>0</v>
      </c>
      <c r="S15" s="96">
        <f>IF(R16="",0,R16*Aux.ESC!L$7)</f>
        <v>0</v>
      </c>
      <c r="T15" s="96">
        <f>IF(S16="",0,S16*Aux.ESC!M$7)</f>
        <v>0</v>
      </c>
      <c r="U15" s="96">
        <f>IF(T16="",0,T16*Aux.ESC!N$7)</f>
        <v>0</v>
      </c>
      <c r="V15" s="96">
        <f>IF(U16="",0,U16*Aux.ESC!O$7)</f>
        <v>0</v>
      </c>
      <c r="W15" s="96">
        <f>IF(V16="",0,V16*Aux.ESC!P$7)</f>
        <v>0</v>
      </c>
      <c r="X15" s="96">
        <f>IF(W16="",0,W16*Aux.ESC!Q$7)</f>
        <v>0</v>
      </c>
      <c r="Y15" s="96">
        <f>IF(X16="",0,X16*Aux.ESC!R$7)</f>
        <v>0</v>
      </c>
      <c r="Z15" s="96">
        <f>IF(Y16="",0,Y16*Aux.ESC!S$7)</f>
        <v>0</v>
      </c>
      <c r="AA15" s="96">
        <f>IF(Z16="",0,Z16*Aux.ESC!T$7)</f>
        <v>0</v>
      </c>
      <c r="AB15" s="96">
        <f>IF(AA16="",0,AA16*Aux.ESC!U$7)</f>
        <v>0</v>
      </c>
      <c r="AC15" s="96">
        <f>IF(AB16="",0,AB16*Aux.ESC!V$7)</f>
        <v>0</v>
      </c>
      <c r="AD15" s="96">
        <f>IF(AC16="",0,AC16*Aux.ESC!W$7)</f>
        <v>0</v>
      </c>
      <c r="AE15" s="96">
        <f>IF(AD16="",0,AD16*Aux.ESC!X$7)</f>
        <v>0</v>
      </c>
      <c r="AF15" s="96">
        <f>IF(AE16="",0,AE16*Aux.ESC!Y$7)</f>
        <v>0</v>
      </c>
      <c r="AG15" s="96">
        <f>IF(AF16="",0,AF16*Aux.ESC!Z$7)</f>
        <v>0</v>
      </c>
      <c r="AH15" s="76"/>
    </row>
    <row r="16" spans="1:34" outlineLevel="1" x14ac:dyDescent="0.2">
      <c r="A16" s="317" t="str">
        <f t="shared" ref="A16" si="2">IF(SUM($M16:$AG16)&lt;&gt;0,"nenul","nul")</f>
        <v>nenul</v>
      </c>
      <c r="B16" s="93">
        <f>COUNTA(F$8:F16)</f>
        <v>9</v>
      </c>
      <c r="C16" s="93"/>
      <c r="D16" s="93"/>
      <c r="E16" s="93"/>
      <c r="F16" s="93" t="s">
        <v>603</v>
      </c>
      <c r="G16" s="93"/>
      <c r="H16" s="94" t="s">
        <v>602</v>
      </c>
      <c r="I16" s="95"/>
      <c r="J16" s="95"/>
      <c r="K16" s="93"/>
      <c r="L16" s="96"/>
      <c r="M16" s="166">
        <v>1900</v>
      </c>
      <c r="N16" s="166">
        <v>2100</v>
      </c>
      <c r="O16" s="166">
        <v>2380</v>
      </c>
      <c r="P16" s="166">
        <v>2610</v>
      </c>
      <c r="Q16" s="166">
        <v>2775</v>
      </c>
      <c r="R16" s="166">
        <v>2775</v>
      </c>
      <c r="S16" s="166"/>
      <c r="T16" s="166"/>
      <c r="U16" s="166"/>
      <c r="V16" s="166"/>
      <c r="W16" s="166"/>
      <c r="X16" s="166"/>
      <c r="Y16" s="166"/>
      <c r="Z16" s="166"/>
      <c r="AA16" s="166"/>
      <c r="AB16" s="166"/>
      <c r="AC16" s="166"/>
      <c r="AD16" s="166"/>
      <c r="AE16" s="166"/>
      <c r="AF16" s="166"/>
      <c r="AG16" s="166"/>
      <c r="AH16" s="76"/>
    </row>
    <row r="17" spans="1:34" outlineLevel="1" x14ac:dyDescent="0.2">
      <c r="A17" s="317" t="str">
        <f t="shared" si="0"/>
        <v>nenul</v>
      </c>
      <c r="B17" s="93">
        <f>COUNTA(F$8:F17)</f>
        <v>10</v>
      </c>
      <c r="C17" s="93"/>
      <c r="D17" s="93"/>
      <c r="E17" s="93"/>
      <c r="F17" s="93" t="s">
        <v>604</v>
      </c>
      <c r="G17" s="93"/>
      <c r="H17" s="94"/>
      <c r="I17" s="95"/>
      <c r="J17" s="95"/>
      <c r="K17" s="93"/>
      <c r="L17" s="96"/>
      <c r="M17" s="166">
        <v>5</v>
      </c>
      <c r="N17" s="166">
        <v>5</v>
      </c>
      <c r="O17" s="166">
        <v>5</v>
      </c>
      <c r="P17" s="166">
        <v>5</v>
      </c>
      <c r="Q17" s="166">
        <v>5</v>
      </c>
      <c r="R17" s="166"/>
      <c r="S17" s="166"/>
      <c r="T17" s="166"/>
      <c r="U17" s="166"/>
      <c r="V17" s="166"/>
      <c r="W17" s="166"/>
      <c r="X17" s="166"/>
      <c r="Y17" s="166"/>
      <c r="Z17" s="166"/>
      <c r="AA17" s="166"/>
      <c r="AB17" s="166"/>
      <c r="AC17" s="166"/>
      <c r="AD17" s="166"/>
      <c r="AE17" s="166"/>
      <c r="AF17" s="166"/>
      <c r="AG17" s="166"/>
      <c r="AH17" s="76"/>
    </row>
    <row r="18" spans="1:34" outlineLevel="1" x14ac:dyDescent="0.2">
      <c r="A18" s="317" t="str">
        <f t="shared" si="0"/>
        <v>nenul</v>
      </c>
      <c r="B18" s="93">
        <f>COUNTA(F$8:F18)</f>
        <v>11</v>
      </c>
      <c r="C18" s="93"/>
      <c r="D18" s="93"/>
      <c r="E18" s="93"/>
      <c r="F18" s="93" t="s">
        <v>605</v>
      </c>
      <c r="G18" s="93"/>
      <c r="H18" s="94" t="s">
        <v>602</v>
      </c>
      <c r="I18" s="95"/>
      <c r="J18" s="95"/>
      <c r="K18" s="93"/>
      <c r="L18" s="96"/>
      <c r="M18" s="96">
        <f t="shared" ref="M18:AG18" si="3">ROUND((M15*(M17-1)+M16*(12-M17+1))/12,0)</f>
        <v>1817</v>
      </c>
      <c r="N18" s="96">
        <f>ROUND((N15*(N17-1)+N16*(12-N17+1))/12,0)</f>
        <v>2033</v>
      </c>
      <c r="O18" s="96">
        <f t="shared" si="3"/>
        <v>2287</v>
      </c>
      <c r="P18" s="96">
        <f t="shared" si="3"/>
        <v>2533</v>
      </c>
      <c r="Q18" s="96">
        <f t="shared" si="3"/>
        <v>2720</v>
      </c>
      <c r="R18" s="96">
        <f t="shared" si="3"/>
        <v>3006</v>
      </c>
      <c r="S18" s="96">
        <f t="shared" si="3"/>
        <v>0</v>
      </c>
      <c r="T18" s="96">
        <f t="shared" si="3"/>
        <v>0</v>
      </c>
      <c r="U18" s="96">
        <f t="shared" si="3"/>
        <v>0</v>
      </c>
      <c r="V18" s="96">
        <f t="shared" si="3"/>
        <v>0</v>
      </c>
      <c r="W18" s="96">
        <f t="shared" si="3"/>
        <v>0</v>
      </c>
      <c r="X18" s="96">
        <f t="shared" si="3"/>
        <v>0</v>
      </c>
      <c r="Y18" s="96">
        <f t="shared" si="3"/>
        <v>0</v>
      </c>
      <c r="Z18" s="96">
        <f t="shared" si="3"/>
        <v>0</v>
      </c>
      <c r="AA18" s="96">
        <f t="shared" si="3"/>
        <v>0</v>
      </c>
      <c r="AB18" s="96">
        <f t="shared" si="3"/>
        <v>0</v>
      </c>
      <c r="AC18" s="96">
        <f t="shared" si="3"/>
        <v>0</v>
      </c>
      <c r="AD18" s="96">
        <f t="shared" si="3"/>
        <v>0</v>
      </c>
      <c r="AE18" s="96">
        <f t="shared" si="3"/>
        <v>0</v>
      </c>
      <c r="AF18" s="96">
        <f t="shared" si="3"/>
        <v>0</v>
      </c>
      <c r="AG18" s="96">
        <f t="shared" si="3"/>
        <v>0</v>
      </c>
      <c r="AH18" s="76"/>
    </row>
    <row r="19" spans="1:34" s="76" customFormat="1" x14ac:dyDescent="0.2">
      <c r="A19" s="317" t="str">
        <f t="shared" si="0"/>
        <v>nul</v>
      </c>
      <c r="B19" s="167">
        <f>COUNTA(F$8:F19)</f>
        <v>12</v>
      </c>
      <c r="C19" s="168"/>
      <c r="D19" s="168"/>
      <c r="E19" s="168"/>
      <c r="F19" s="168" t="s">
        <v>1105</v>
      </c>
      <c r="G19" s="169"/>
      <c r="H19" s="169"/>
      <c r="I19" s="170"/>
      <c r="J19" s="170"/>
      <c r="K19" s="167"/>
      <c r="L19" s="171"/>
      <c r="M19" s="172"/>
      <c r="N19" s="172"/>
      <c r="O19" s="172"/>
      <c r="P19" s="172"/>
      <c r="Q19" s="172"/>
      <c r="R19" s="172"/>
      <c r="S19" s="172"/>
      <c r="T19" s="172"/>
      <c r="U19" s="172"/>
      <c r="V19" s="172"/>
      <c r="W19" s="172"/>
      <c r="X19" s="172"/>
      <c r="Y19" s="172"/>
      <c r="Z19" s="172"/>
      <c r="AA19" s="172"/>
      <c r="AB19" s="172"/>
      <c r="AC19" s="172"/>
      <c r="AD19" s="172"/>
      <c r="AE19" s="172"/>
      <c r="AF19" s="172"/>
      <c r="AG19" s="172"/>
    </row>
    <row r="20" spans="1:34" outlineLevel="1" x14ac:dyDescent="0.2">
      <c r="A20" s="317" t="str">
        <f t="shared" si="0"/>
        <v>nenul</v>
      </c>
      <c r="B20" s="93">
        <f>COUNTA(F$8:F20)</f>
        <v>13</v>
      </c>
      <c r="C20" s="93"/>
      <c r="D20" s="93"/>
      <c r="E20" s="93"/>
      <c r="F20" s="93" t="s">
        <v>601</v>
      </c>
      <c r="G20" s="93"/>
      <c r="H20" s="94" t="s">
        <v>602</v>
      </c>
      <c r="I20" s="95"/>
      <c r="J20" s="95"/>
      <c r="K20" s="93"/>
      <c r="L20" s="96"/>
      <c r="M20" s="96">
        <v>1650</v>
      </c>
      <c r="N20" s="96">
        <f>IF(M21="",0,M21)</f>
        <v>1900</v>
      </c>
      <c r="O20" s="96">
        <f t="shared" ref="O20:AG20" si="4">IF(N21="",0,N21)</f>
        <v>2100</v>
      </c>
      <c r="P20" s="96">
        <f t="shared" si="4"/>
        <v>2380</v>
      </c>
      <c r="Q20" s="96">
        <f t="shared" si="4"/>
        <v>2610</v>
      </c>
      <c r="R20" s="96">
        <f t="shared" si="4"/>
        <v>2775</v>
      </c>
      <c r="S20" s="96">
        <f t="shared" si="4"/>
        <v>2724</v>
      </c>
      <c r="T20" s="96">
        <f t="shared" si="4"/>
        <v>2921</v>
      </c>
      <c r="U20" s="96">
        <f t="shared" si="4"/>
        <v>3071</v>
      </c>
      <c r="V20" s="96">
        <f t="shared" si="4"/>
        <v>3225</v>
      </c>
      <c r="W20" s="96">
        <f t="shared" si="4"/>
        <v>3386</v>
      </c>
      <c r="X20" s="96">
        <f t="shared" si="4"/>
        <v>3555</v>
      </c>
      <c r="Y20" s="96">
        <f t="shared" si="4"/>
        <v>3733</v>
      </c>
      <c r="Z20" s="96">
        <f t="shared" si="4"/>
        <v>3920</v>
      </c>
      <c r="AA20" s="96">
        <f t="shared" si="4"/>
        <v>4116</v>
      </c>
      <c r="AB20" s="96">
        <f t="shared" si="4"/>
        <v>4321</v>
      </c>
      <c r="AC20" s="96">
        <f t="shared" si="4"/>
        <v>4537</v>
      </c>
      <c r="AD20" s="96">
        <f t="shared" si="4"/>
        <v>4764</v>
      </c>
      <c r="AE20" s="96">
        <f t="shared" si="4"/>
        <v>5002</v>
      </c>
      <c r="AF20" s="96">
        <f t="shared" si="4"/>
        <v>5252</v>
      </c>
      <c r="AG20" s="96">
        <f t="shared" si="4"/>
        <v>5515</v>
      </c>
      <c r="AH20" s="76"/>
    </row>
    <row r="21" spans="1:34" outlineLevel="1" x14ac:dyDescent="0.2">
      <c r="A21" s="317" t="str">
        <f t="shared" si="0"/>
        <v>nenul</v>
      </c>
      <c r="B21" s="93">
        <f>COUNTA(F$8:F21)</f>
        <v>14</v>
      </c>
      <c r="C21" s="93"/>
      <c r="D21" s="93"/>
      <c r="E21" s="93"/>
      <c r="F21" s="93" t="s">
        <v>603</v>
      </c>
      <c r="G21" s="93"/>
      <c r="H21" s="94" t="s">
        <v>602</v>
      </c>
      <c r="I21" s="95"/>
      <c r="J21" s="95"/>
      <c r="K21" s="93"/>
      <c r="L21" s="96"/>
      <c r="M21" s="166">
        <v>1900</v>
      </c>
      <c r="N21" s="255">
        <f t="shared" ref="N21:AG21" si="5">ROUND((M23*N34-N20*(N22-1)/12)/(12-N22+1)*12,0)</f>
        <v>2100</v>
      </c>
      <c r="O21" s="255">
        <f t="shared" si="5"/>
        <v>2380</v>
      </c>
      <c r="P21" s="255">
        <f t="shared" si="5"/>
        <v>2610</v>
      </c>
      <c r="Q21" s="255">
        <f t="shared" si="5"/>
        <v>2775</v>
      </c>
      <c r="R21" s="255">
        <f t="shared" si="5"/>
        <v>2724</v>
      </c>
      <c r="S21" s="255">
        <f t="shared" si="5"/>
        <v>2921</v>
      </c>
      <c r="T21" s="255">
        <f t="shared" si="5"/>
        <v>3071</v>
      </c>
      <c r="U21" s="255">
        <f t="shared" si="5"/>
        <v>3225</v>
      </c>
      <c r="V21" s="255">
        <f t="shared" si="5"/>
        <v>3386</v>
      </c>
      <c r="W21" s="255">
        <f t="shared" si="5"/>
        <v>3555</v>
      </c>
      <c r="X21" s="255">
        <f t="shared" si="5"/>
        <v>3733</v>
      </c>
      <c r="Y21" s="255">
        <f t="shared" si="5"/>
        <v>3920</v>
      </c>
      <c r="Z21" s="255">
        <f t="shared" si="5"/>
        <v>4116</v>
      </c>
      <c r="AA21" s="255">
        <f t="shared" si="5"/>
        <v>4321</v>
      </c>
      <c r="AB21" s="255">
        <f t="shared" si="5"/>
        <v>4537</v>
      </c>
      <c r="AC21" s="255">
        <f t="shared" si="5"/>
        <v>4764</v>
      </c>
      <c r="AD21" s="255">
        <f t="shared" si="5"/>
        <v>5002</v>
      </c>
      <c r="AE21" s="255">
        <f t="shared" si="5"/>
        <v>5252</v>
      </c>
      <c r="AF21" s="255">
        <f t="shared" si="5"/>
        <v>5515</v>
      </c>
      <c r="AG21" s="255">
        <f t="shared" si="5"/>
        <v>5791</v>
      </c>
      <c r="AH21" s="76"/>
    </row>
    <row r="22" spans="1:34" outlineLevel="1" x14ac:dyDescent="0.2">
      <c r="A22" s="317" t="str">
        <f t="shared" si="0"/>
        <v>nenul</v>
      </c>
      <c r="B22" s="93">
        <f>COUNTA(F$8:F22)</f>
        <v>15</v>
      </c>
      <c r="C22" s="93"/>
      <c r="D22" s="93"/>
      <c r="E22" s="93"/>
      <c r="F22" s="93" t="s">
        <v>604</v>
      </c>
      <c r="G22" s="93"/>
      <c r="H22" s="94"/>
      <c r="I22" s="95"/>
      <c r="J22" s="95"/>
      <c r="K22" s="93"/>
      <c r="L22" s="96"/>
      <c r="M22" s="166">
        <v>5</v>
      </c>
      <c r="N22" s="166">
        <v>5</v>
      </c>
      <c r="O22" s="166">
        <v>5</v>
      </c>
      <c r="P22" s="166">
        <v>5</v>
      </c>
      <c r="Q22" s="166">
        <v>5</v>
      </c>
      <c r="R22" s="166"/>
      <c r="S22" s="166"/>
      <c r="T22" s="166"/>
      <c r="U22" s="166"/>
      <c r="V22" s="166"/>
      <c r="W22" s="166"/>
      <c r="X22" s="166"/>
      <c r="Y22" s="166"/>
      <c r="Z22" s="166"/>
      <c r="AA22" s="166"/>
      <c r="AB22" s="166"/>
      <c r="AC22" s="166"/>
      <c r="AD22" s="166"/>
      <c r="AE22" s="166"/>
      <c r="AF22" s="166"/>
      <c r="AG22" s="166"/>
      <c r="AH22" s="76"/>
    </row>
    <row r="23" spans="1:34" outlineLevel="1" x14ac:dyDescent="0.2">
      <c r="A23" s="317" t="str">
        <f t="shared" si="0"/>
        <v>nenul</v>
      </c>
      <c r="B23" s="93">
        <f>COUNTA(F$8:F23)</f>
        <v>16</v>
      </c>
      <c r="C23" s="93"/>
      <c r="D23" s="93"/>
      <c r="E23" s="93"/>
      <c r="F23" s="93" t="s">
        <v>605</v>
      </c>
      <c r="G23" s="93"/>
      <c r="H23" s="94" t="s">
        <v>602</v>
      </c>
      <c r="I23" s="95"/>
      <c r="J23" s="95"/>
      <c r="K23" s="93"/>
      <c r="L23" s="96"/>
      <c r="M23" s="96">
        <f t="shared" ref="M23:AG23" si="6">ROUND((M20*(M22-1)+M21*(12-M22+1))/12,0)</f>
        <v>1817</v>
      </c>
      <c r="N23" s="96">
        <f>ROUND((N20*(N22-1)+N21*(12-N22+1))/12,0)</f>
        <v>2033</v>
      </c>
      <c r="O23" s="96">
        <f t="shared" si="6"/>
        <v>2287</v>
      </c>
      <c r="P23" s="96">
        <f t="shared" si="6"/>
        <v>2533</v>
      </c>
      <c r="Q23" s="96">
        <f t="shared" si="6"/>
        <v>2720</v>
      </c>
      <c r="R23" s="96">
        <f t="shared" si="6"/>
        <v>2720</v>
      </c>
      <c r="S23" s="96">
        <f t="shared" si="6"/>
        <v>2937</v>
      </c>
      <c r="T23" s="96">
        <f t="shared" si="6"/>
        <v>3084</v>
      </c>
      <c r="U23" s="96">
        <f t="shared" si="6"/>
        <v>3238</v>
      </c>
      <c r="V23" s="96">
        <f t="shared" si="6"/>
        <v>3399</v>
      </c>
      <c r="W23" s="96">
        <f t="shared" si="6"/>
        <v>3569</v>
      </c>
      <c r="X23" s="96">
        <f t="shared" si="6"/>
        <v>3748</v>
      </c>
      <c r="Y23" s="96">
        <f t="shared" si="6"/>
        <v>3936</v>
      </c>
      <c r="Z23" s="96">
        <f t="shared" si="6"/>
        <v>4132</v>
      </c>
      <c r="AA23" s="96">
        <f t="shared" si="6"/>
        <v>4338</v>
      </c>
      <c r="AB23" s="96">
        <f t="shared" si="6"/>
        <v>4555</v>
      </c>
      <c r="AC23" s="96">
        <f t="shared" si="6"/>
        <v>4783</v>
      </c>
      <c r="AD23" s="96">
        <f t="shared" si="6"/>
        <v>5022</v>
      </c>
      <c r="AE23" s="96">
        <f t="shared" si="6"/>
        <v>5273</v>
      </c>
      <c r="AF23" s="96">
        <f t="shared" si="6"/>
        <v>5537</v>
      </c>
      <c r="AG23" s="96">
        <f t="shared" si="6"/>
        <v>5814</v>
      </c>
      <c r="AH23" s="76"/>
    </row>
    <row r="24" spans="1:34" s="76" customFormat="1" x14ac:dyDescent="0.2">
      <c r="A24" s="317" t="str">
        <f t="shared" si="0"/>
        <v>nul</v>
      </c>
      <c r="B24" s="167">
        <f>COUNTA(F$8:F24)</f>
        <v>17</v>
      </c>
      <c r="C24" s="168"/>
      <c r="D24" s="168"/>
      <c r="E24" s="168"/>
      <c r="F24" s="168" t="s">
        <v>1120</v>
      </c>
      <c r="G24" s="169"/>
      <c r="H24" s="169"/>
      <c r="I24" s="170"/>
      <c r="J24" s="170"/>
      <c r="K24" s="167"/>
      <c r="L24" s="171"/>
      <c r="M24" s="172"/>
      <c r="N24" s="172"/>
      <c r="O24" s="172"/>
      <c r="P24" s="172"/>
      <c r="Q24" s="172"/>
      <c r="R24" s="172"/>
      <c r="S24" s="172"/>
      <c r="T24" s="172"/>
      <c r="U24" s="172"/>
      <c r="V24" s="172"/>
      <c r="W24" s="172"/>
      <c r="X24" s="172"/>
      <c r="Y24" s="172"/>
      <c r="Z24" s="172"/>
      <c r="AA24" s="172"/>
      <c r="AB24" s="172"/>
      <c r="AC24" s="172"/>
      <c r="AD24" s="172"/>
      <c r="AE24" s="172"/>
      <c r="AF24" s="172"/>
      <c r="AG24" s="172"/>
    </row>
    <row r="25" spans="1:34" hidden="1" outlineLevel="1" x14ac:dyDescent="0.2">
      <c r="A25" s="317" t="str">
        <f t="shared" si="0"/>
        <v>nenul</v>
      </c>
      <c r="B25" s="93">
        <f>COUNTA(F$8:F25)</f>
        <v>18</v>
      </c>
      <c r="C25" s="93"/>
      <c r="D25" s="93"/>
      <c r="E25" s="93"/>
      <c r="F25" s="93" t="s">
        <v>606</v>
      </c>
      <c r="G25" s="93"/>
      <c r="H25" s="94"/>
      <c r="I25" s="95"/>
      <c r="J25" s="95"/>
      <c r="K25" s="93"/>
      <c r="L25" s="96"/>
      <c r="M25" s="179">
        <v>1.0907</v>
      </c>
      <c r="N25" s="179">
        <v>1.0640000000000001</v>
      </c>
      <c r="O25" s="179">
        <v>1.0660000000000001</v>
      </c>
      <c r="P25" s="179">
        <v>1.0305</v>
      </c>
      <c r="Q25" s="179">
        <v>1.0484</v>
      </c>
      <c r="R25" s="179"/>
      <c r="S25" s="179"/>
      <c r="T25" s="179"/>
      <c r="U25" s="179"/>
      <c r="V25" s="179"/>
      <c r="W25" s="179"/>
      <c r="X25" s="179"/>
      <c r="Y25" s="179"/>
      <c r="Z25" s="179"/>
      <c r="AA25" s="179"/>
      <c r="AB25" s="179"/>
      <c r="AC25" s="179"/>
      <c r="AD25" s="179"/>
      <c r="AE25" s="179"/>
      <c r="AF25" s="179"/>
      <c r="AG25" s="179"/>
      <c r="AH25" s="76"/>
    </row>
    <row r="26" spans="1:34" hidden="1" outlineLevel="1" x14ac:dyDescent="0.2">
      <c r="A26" s="317" t="str">
        <f t="shared" si="0"/>
        <v>nenul</v>
      </c>
      <c r="B26" s="93">
        <f>COUNTA(F$8:F26)</f>
        <v>19</v>
      </c>
      <c r="C26" s="93"/>
      <c r="D26" s="93"/>
      <c r="E26" s="93"/>
      <c r="F26" s="93" t="s">
        <v>607</v>
      </c>
      <c r="G26" s="93"/>
      <c r="H26" s="94"/>
      <c r="I26" s="95"/>
      <c r="J26" s="95"/>
      <c r="K26" s="93"/>
      <c r="L26" s="96"/>
      <c r="M26" s="180"/>
      <c r="N26" s="180">
        <f t="shared" ref="N26:AG26" si="7">IF(M18=0,0,ROUND(N18/M18,4))</f>
        <v>1.1189</v>
      </c>
      <c r="O26" s="180">
        <f t="shared" si="7"/>
        <v>1.1249</v>
      </c>
      <c r="P26" s="180">
        <f t="shared" si="7"/>
        <v>1.1075999999999999</v>
      </c>
      <c r="Q26" s="180">
        <f t="shared" si="7"/>
        <v>1.0738000000000001</v>
      </c>
      <c r="R26" s="180">
        <f t="shared" si="7"/>
        <v>1.1051</v>
      </c>
      <c r="S26" s="180">
        <f t="shared" si="7"/>
        <v>0</v>
      </c>
      <c r="T26" s="180">
        <f t="shared" si="7"/>
        <v>0</v>
      </c>
      <c r="U26" s="180">
        <f t="shared" si="7"/>
        <v>0</v>
      </c>
      <c r="V26" s="180">
        <f t="shared" si="7"/>
        <v>0</v>
      </c>
      <c r="W26" s="180">
        <f t="shared" si="7"/>
        <v>0</v>
      </c>
      <c r="X26" s="180">
        <f t="shared" si="7"/>
        <v>0</v>
      </c>
      <c r="Y26" s="180">
        <f t="shared" si="7"/>
        <v>0</v>
      </c>
      <c r="Z26" s="180">
        <f t="shared" si="7"/>
        <v>0</v>
      </c>
      <c r="AA26" s="180">
        <f t="shared" si="7"/>
        <v>0</v>
      </c>
      <c r="AB26" s="180">
        <f t="shared" si="7"/>
        <v>0</v>
      </c>
      <c r="AC26" s="180">
        <f t="shared" si="7"/>
        <v>0</v>
      </c>
      <c r="AD26" s="180">
        <f t="shared" si="7"/>
        <v>0</v>
      </c>
      <c r="AE26" s="180">
        <f t="shared" si="7"/>
        <v>0</v>
      </c>
      <c r="AF26" s="180">
        <f t="shared" si="7"/>
        <v>0</v>
      </c>
      <c r="AG26" s="180">
        <f t="shared" si="7"/>
        <v>0</v>
      </c>
      <c r="AH26" s="76"/>
    </row>
    <row r="27" spans="1:34" hidden="1" outlineLevel="1" x14ac:dyDescent="0.2">
      <c r="A27" s="317" t="str">
        <f t="shared" si="0"/>
        <v>nenul</v>
      </c>
      <c r="B27" s="93">
        <f>COUNTA(F$8:F27)</f>
        <v>20</v>
      </c>
      <c r="C27" s="93"/>
      <c r="D27" s="93"/>
      <c r="E27" s="93"/>
      <c r="F27" s="93" t="s">
        <v>608</v>
      </c>
      <c r="G27" s="93"/>
      <c r="H27" s="94"/>
      <c r="I27" s="95"/>
      <c r="J27" s="95"/>
      <c r="K27" s="93"/>
      <c r="L27" s="96"/>
      <c r="M27" s="180">
        <f t="shared" ref="M27:AG27" si="8">IF(M25&gt;M26,M25,M26)</f>
        <v>1.0907</v>
      </c>
      <c r="N27" s="180">
        <f t="shared" si="8"/>
        <v>1.1189</v>
      </c>
      <c r="O27" s="180">
        <f t="shared" si="8"/>
        <v>1.1249</v>
      </c>
      <c r="P27" s="180">
        <f t="shared" si="8"/>
        <v>1.1075999999999999</v>
      </c>
      <c r="Q27" s="180">
        <f t="shared" si="8"/>
        <v>1.0738000000000001</v>
      </c>
      <c r="R27" s="180">
        <f t="shared" si="8"/>
        <v>1.1051</v>
      </c>
      <c r="S27" s="180">
        <f t="shared" si="8"/>
        <v>0</v>
      </c>
      <c r="T27" s="180">
        <f t="shared" si="8"/>
        <v>0</v>
      </c>
      <c r="U27" s="180">
        <f t="shared" si="8"/>
        <v>0</v>
      </c>
      <c r="V27" s="180">
        <f t="shared" si="8"/>
        <v>0</v>
      </c>
      <c r="W27" s="180">
        <f t="shared" si="8"/>
        <v>0</v>
      </c>
      <c r="X27" s="180">
        <f t="shared" si="8"/>
        <v>0</v>
      </c>
      <c r="Y27" s="180">
        <f t="shared" si="8"/>
        <v>0</v>
      </c>
      <c r="Z27" s="180">
        <f t="shared" si="8"/>
        <v>0</v>
      </c>
      <c r="AA27" s="180">
        <f t="shared" si="8"/>
        <v>0</v>
      </c>
      <c r="AB27" s="180">
        <f t="shared" si="8"/>
        <v>0</v>
      </c>
      <c r="AC27" s="180">
        <f t="shared" si="8"/>
        <v>0</v>
      </c>
      <c r="AD27" s="180">
        <f t="shared" si="8"/>
        <v>0</v>
      </c>
      <c r="AE27" s="180">
        <f t="shared" si="8"/>
        <v>0</v>
      </c>
      <c r="AF27" s="180">
        <f t="shared" si="8"/>
        <v>0</v>
      </c>
      <c r="AG27" s="180">
        <f t="shared" si="8"/>
        <v>0</v>
      </c>
      <c r="AH27" s="76"/>
    </row>
    <row r="28" spans="1:34" hidden="1" outlineLevel="1" x14ac:dyDescent="0.2">
      <c r="A28" s="317" t="str">
        <f t="shared" si="0"/>
        <v>nenul</v>
      </c>
      <c r="B28" s="93">
        <f>COUNTA(F$8:F28)</f>
        <v>21</v>
      </c>
      <c r="C28" s="93"/>
      <c r="D28" s="93"/>
      <c r="E28" s="93"/>
      <c r="F28" s="93" t="s">
        <v>1102</v>
      </c>
      <c r="G28" s="93"/>
      <c r="H28" s="94"/>
      <c r="I28" s="95"/>
      <c r="J28" s="95"/>
      <c r="K28" s="93"/>
      <c r="L28" s="96"/>
      <c r="M28" s="280">
        <v>0.23</v>
      </c>
      <c r="N28" s="280">
        <v>0.23</v>
      </c>
      <c r="O28" s="280">
        <v>0.23</v>
      </c>
      <c r="P28" s="280">
        <v>0.23</v>
      </c>
      <c r="Q28" s="280">
        <v>0.18</v>
      </c>
      <c r="R28" s="280">
        <v>0.18</v>
      </c>
      <c r="S28" s="280"/>
      <c r="T28" s="280"/>
      <c r="U28" s="280"/>
      <c r="V28" s="280"/>
      <c r="W28" s="280"/>
      <c r="X28" s="280"/>
      <c r="Y28" s="280"/>
      <c r="Z28" s="280"/>
      <c r="AA28" s="280"/>
      <c r="AB28" s="280"/>
      <c r="AC28" s="280"/>
      <c r="AD28" s="280"/>
      <c r="AE28" s="280"/>
      <c r="AF28" s="280"/>
      <c r="AG28" s="280"/>
      <c r="AH28" s="76"/>
    </row>
    <row r="29" spans="1:34" hidden="1" outlineLevel="1" x14ac:dyDescent="0.2">
      <c r="A29" s="317" t="str">
        <f t="shared" si="0"/>
        <v>nenul</v>
      </c>
      <c r="B29" s="93">
        <f>COUNTA(F$8:F29)</f>
        <v>22</v>
      </c>
      <c r="C29" s="93"/>
      <c r="D29" s="93"/>
      <c r="E29" s="93"/>
      <c r="F29" s="93" t="s">
        <v>1103</v>
      </c>
      <c r="G29" s="93"/>
      <c r="H29" s="94"/>
      <c r="I29" s="95"/>
      <c r="J29" s="95"/>
      <c r="K29" s="93"/>
      <c r="L29" s="96"/>
      <c r="M29" s="280">
        <v>4.4999999999999998E-2</v>
      </c>
      <c r="N29" s="280">
        <v>4.4999999999999998E-2</v>
      </c>
      <c r="O29" s="280">
        <v>4.4999999999999998E-2</v>
      </c>
      <c r="P29" s="280">
        <v>4.4999999999999998E-2</v>
      </c>
      <c r="Q29" s="280">
        <v>4.4999999999999998E-2</v>
      </c>
      <c r="R29" s="280">
        <v>4.4999999999999998E-2</v>
      </c>
      <c r="S29" s="280"/>
      <c r="T29" s="280"/>
      <c r="U29" s="280"/>
      <c r="V29" s="280"/>
      <c r="W29" s="280"/>
      <c r="X29" s="280"/>
      <c r="Y29" s="280"/>
      <c r="Z29" s="280"/>
      <c r="AA29" s="280"/>
      <c r="AB29" s="280"/>
      <c r="AC29" s="280"/>
      <c r="AD29" s="280"/>
      <c r="AE29" s="280"/>
      <c r="AF29" s="280"/>
      <c r="AG29" s="280"/>
      <c r="AH29" s="76"/>
    </row>
    <row r="30" spans="1:34" hidden="1" outlineLevel="1" x14ac:dyDescent="0.2">
      <c r="A30" s="317" t="str">
        <f t="shared" si="0"/>
        <v>nenul</v>
      </c>
      <c r="B30" s="93">
        <f>COUNTA(F$8:F30)</f>
        <v>23</v>
      </c>
      <c r="C30" s="93"/>
      <c r="D30" s="93"/>
      <c r="E30" s="93"/>
      <c r="F30" s="93" t="s">
        <v>1119</v>
      </c>
      <c r="G30" s="93"/>
      <c r="H30" s="94" t="s">
        <v>602</v>
      </c>
      <c r="I30" s="95"/>
      <c r="J30" s="95"/>
      <c r="K30" s="93"/>
      <c r="L30" s="96"/>
      <c r="M30" s="166">
        <v>1000</v>
      </c>
      <c r="N30" s="166">
        <v>1000</v>
      </c>
      <c r="O30" s="166">
        <v>1000</v>
      </c>
      <c r="P30" s="166">
        <v>1000</v>
      </c>
      <c r="Q30" s="166">
        <v>1000</v>
      </c>
      <c r="R30" s="166">
        <v>1000</v>
      </c>
      <c r="S30" s="166"/>
      <c r="T30" s="166"/>
      <c r="U30" s="166"/>
      <c r="V30" s="166"/>
      <c r="W30" s="166"/>
      <c r="X30" s="166"/>
      <c r="Y30" s="166"/>
      <c r="Z30" s="166"/>
      <c r="AA30" s="166"/>
      <c r="AB30" s="166"/>
      <c r="AC30" s="166"/>
      <c r="AD30" s="166"/>
      <c r="AE30" s="166"/>
      <c r="AF30" s="166"/>
      <c r="AG30" s="166"/>
      <c r="AH30" s="76"/>
    </row>
    <row r="31" spans="1:34" hidden="1" outlineLevel="1" x14ac:dyDescent="0.2">
      <c r="A31" s="317" t="str">
        <f t="shared" si="0"/>
        <v>nul</v>
      </c>
      <c r="B31" s="93">
        <f>COUNTA(F$8:F31)</f>
        <v>24</v>
      </c>
      <c r="C31" s="93"/>
      <c r="D31" s="93"/>
      <c r="E31" s="93"/>
      <c r="F31" s="93" t="s">
        <v>1122</v>
      </c>
      <c r="G31" s="93"/>
      <c r="H31" s="94" t="s">
        <v>1123</v>
      </c>
      <c r="I31" s="95"/>
      <c r="J31" s="95"/>
      <c r="K31" s="93"/>
      <c r="L31" s="96"/>
      <c r="M31" s="166"/>
      <c r="N31" s="166"/>
      <c r="O31" s="166"/>
      <c r="P31" s="166"/>
      <c r="Q31" s="166"/>
      <c r="R31" s="166"/>
      <c r="S31" s="166"/>
      <c r="T31" s="166"/>
      <c r="U31" s="166"/>
      <c r="V31" s="166"/>
      <c r="W31" s="166"/>
      <c r="X31" s="166"/>
      <c r="Y31" s="166"/>
      <c r="Z31" s="166"/>
      <c r="AA31" s="166"/>
      <c r="AB31" s="166"/>
      <c r="AC31" s="166"/>
      <c r="AD31" s="166"/>
      <c r="AE31" s="166"/>
      <c r="AF31" s="166"/>
      <c r="AG31" s="166"/>
      <c r="AH31" s="76"/>
    </row>
    <row r="32" spans="1:34" s="76" customFormat="1" collapsed="1" x14ac:dyDescent="0.2">
      <c r="A32" s="317" t="str">
        <f t="shared" si="0"/>
        <v>nul</v>
      </c>
      <c r="B32" s="167">
        <f>COUNTA(F$8:F32)</f>
        <v>25</v>
      </c>
      <c r="C32" s="168"/>
      <c r="D32" s="168"/>
      <c r="E32" s="168"/>
      <c r="F32" s="168" t="s">
        <v>1121</v>
      </c>
      <c r="G32" s="169"/>
      <c r="H32" s="169"/>
      <c r="I32" s="170"/>
      <c r="J32" s="170"/>
      <c r="K32" s="167"/>
      <c r="L32" s="171"/>
      <c r="M32" s="172"/>
      <c r="N32" s="172"/>
      <c r="O32" s="172"/>
      <c r="P32" s="172"/>
      <c r="Q32" s="172"/>
      <c r="R32" s="172"/>
      <c r="S32" s="172"/>
      <c r="T32" s="172"/>
      <c r="U32" s="172"/>
      <c r="V32" s="172"/>
      <c r="W32" s="172"/>
      <c r="X32" s="172"/>
      <c r="Y32" s="172"/>
      <c r="Z32" s="172"/>
      <c r="AA32" s="172"/>
      <c r="AB32" s="172"/>
      <c r="AC32" s="172"/>
      <c r="AD32" s="172"/>
      <c r="AE32" s="172"/>
      <c r="AF32" s="172"/>
      <c r="AG32" s="172"/>
    </row>
    <row r="33" spans="1:34" outlineLevel="1" x14ac:dyDescent="0.2">
      <c r="A33" s="317" t="str">
        <f t="shared" si="0"/>
        <v>nenul</v>
      </c>
      <c r="B33" s="93">
        <f>COUNTA(F$8:F33)</f>
        <v>26</v>
      </c>
      <c r="C33" s="93"/>
      <c r="D33" s="93"/>
      <c r="E33" s="93"/>
      <c r="F33" s="93" t="s">
        <v>606</v>
      </c>
      <c r="G33" s="93"/>
      <c r="H33" s="94"/>
      <c r="I33" s="95"/>
      <c r="J33" s="95"/>
      <c r="K33" s="93"/>
      <c r="L33" s="96"/>
      <c r="M33" s="179">
        <v>1.0907</v>
      </c>
      <c r="N33" s="179">
        <v>1.0640000000000001</v>
      </c>
      <c r="O33" s="179">
        <v>1.0660000000000001</v>
      </c>
      <c r="P33" s="179">
        <v>1.0305</v>
      </c>
      <c r="Q33" s="179">
        <v>1.0484</v>
      </c>
      <c r="R33" s="179">
        <v>1.08</v>
      </c>
      <c r="S33" s="179">
        <v>1.08</v>
      </c>
      <c r="T33" s="179">
        <v>1.05</v>
      </c>
      <c r="U33" s="179">
        <v>1.05</v>
      </c>
      <c r="V33" s="179">
        <v>1.05</v>
      </c>
      <c r="W33" s="179">
        <v>1.05</v>
      </c>
      <c r="X33" s="179">
        <v>1.05</v>
      </c>
      <c r="Y33" s="179">
        <v>1.05</v>
      </c>
      <c r="Z33" s="179">
        <v>1.05</v>
      </c>
      <c r="AA33" s="179">
        <v>1.05</v>
      </c>
      <c r="AB33" s="179">
        <v>1.05</v>
      </c>
      <c r="AC33" s="179">
        <v>1.05</v>
      </c>
      <c r="AD33" s="179">
        <v>1.05</v>
      </c>
      <c r="AE33" s="179">
        <v>1.05</v>
      </c>
      <c r="AF33" s="179">
        <v>1.05</v>
      </c>
      <c r="AG33" s="179">
        <v>1.05</v>
      </c>
      <c r="AH33" s="76"/>
    </row>
    <row r="34" spans="1:34" outlineLevel="1" x14ac:dyDescent="0.2">
      <c r="A34" s="317" t="str">
        <f t="shared" si="0"/>
        <v>nenul</v>
      </c>
      <c r="B34" s="93">
        <f>COUNTA(F$8:F34)</f>
        <v>27</v>
      </c>
      <c r="C34" s="93"/>
      <c r="D34" s="93"/>
      <c r="E34" s="93"/>
      <c r="F34" s="93" t="s">
        <v>607</v>
      </c>
      <c r="G34" s="93"/>
      <c r="H34" s="94"/>
      <c r="I34" s="95"/>
      <c r="J34" s="95"/>
      <c r="K34" s="93"/>
      <c r="L34" s="96"/>
      <c r="M34" s="179"/>
      <c r="N34" s="179">
        <v>1.1189</v>
      </c>
      <c r="O34" s="179">
        <v>1.1249</v>
      </c>
      <c r="P34" s="179">
        <v>1.1075999999999999</v>
      </c>
      <c r="Q34" s="179">
        <v>1.0738000000000001</v>
      </c>
      <c r="R34" s="179">
        <v>1</v>
      </c>
      <c r="S34" s="179">
        <v>1.08</v>
      </c>
      <c r="T34" s="179">
        <v>1.05</v>
      </c>
      <c r="U34" s="179">
        <v>1.05</v>
      </c>
      <c r="V34" s="179">
        <v>1.05</v>
      </c>
      <c r="W34" s="179">
        <v>1.05</v>
      </c>
      <c r="X34" s="179">
        <v>1.05</v>
      </c>
      <c r="Y34" s="179">
        <v>1.05</v>
      </c>
      <c r="Z34" s="179">
        <v>1.05</v>
      </c>
      <c r="AA34" s="179">
        <v>1.05</v>
      </c>
      <c r="AB34" s="179">
        <v>1.05</v>
      </c>
      <c r="AC34" s="179">
        <v>1.05</v>
      </c>
      <c r="AD34" s="179">
        <v>1.05</v>
      </c>
      <c r="AE34" s="179">
        <v>1.05</v>
      </c>
      <c r="AF34" s="179">
        <v>1.05</v>
      </c>
      <c r="AG34" s="179">
        <v>1.05</v>
      </c>
      <c r="AH34" s="76"/>
    </row>
    <row r="35" spans="1:34" outlineLevel="1" x14ac:dyDescent="0.2">
      <c r="A35" s="317" t="str">
        <f t="shared" si="0"/>
        <v>nenul</v>
      </c>
      <c r="B35" s="93">
        <f>COUNTA(F$8:F35)</f>
        <v>28</v>
      </c>
      <c r="C35" s="93"/>
      <c r="D35" s="93"/>
      <c r="E35" s="93"/>
      <c r="F35" s="93" t="s">
        <v>608</v>
      </c>
      <c r="G35" s="93"/>
      <c r="H35" s="94"/>
      <c r="I35" s="95"/>
      <c r="J35" s="95"/>
      <c r="K35" s="93"/>
      <c r="L35" s="96"/>
      <c r="M35" s="180">
        <f>IF(M33&gt;M34,M33,M34)</f>
        <v>1.0907</v>
      </c>
      <c r="N35" s="180">
        <f t="shared" ref="N35:AG35" si="9">IF(N33&gt;N34,N33,N34)</f>
        <v>1.1189</v>
      </c>
      <c r="O35" s="180">
        <f t="shared" si="9"/>
        <v>1.1249</v>
      </c>
      <c r="P35" s="180">
        <f t="shared" si="9"/>
        <v>1.1075999999999999</v>
      </c>
      <c r="Q35" s="180">
        <f t="shared" si="9"/>
        <v>1.0738000000000001</v>
      </c>
      <c r="R35" s="180">
        <f t="shared" si="9"/>
        <v>1.08</v>
      </c>
      <c r="S35" s="180">
        <f t="shared" si="9"/>
        <v>1.08</v>
      </c>
      <c r="T35" s="180">
        <f t="shared" si="9"/>
        <v>1.05</v>
      </c>
      <c r="U35" s="180">
        <f t="shared" si="9"/>
        <v>1.05</v>
      </c>
      <c r="V35" s="180">
        <f t="shared" si="9"/>
        <v>1.05</v>
      </c>
      <c r="W35" s="180">
        <f t="shared" si="9"/>
        <v>1.05</v>
      </c>
      <c r="X35" s="180">
        <f t="shared" si="9"/>
        <v>1.05</v>
      </c>
      <c r="Y35" s="180">
        <f t="shared" si="9"/>
        <v>1.05</v>
      </c>
      <c r="Z35" s="180">
        <f t="shared" si="9"/>
        <v>1.05</v>
      </c>
      <c r="AA35" s="180">
        <f t="shared" si="9"/>
        <v>1.05</v>
      </c>
      <c r="AB35" s="180">
        <f t="shared" si="9"/>
        <v>1.05</v>
      </c>
      <c r="AC35" s="180">
        <f t="shared" si="9"/>
        <v>1.05</v>
      </c>
      <c r="AD35" s="180">
        <f t="shared" si="9"/>
        <v>1.05</v>
      </c>
      <c r="AE35" s="180">
        <f t="shared" si="9"/>
        <v>1.05</v>
      </c>
      <c r="AF35" s="180">
        <f t="shared" si="9"/>
        <v>1.05</v>
      </c>
      <c r="AG35" s="180">
        <f t="shared" si="9"/>
        <v>1.05</v>
      </c>
      <c r="AH35" s="76"/>
    </row>
    <row r="36" spans="1:34" outlineLevel="1" x14ac:dyDescent="0.2">
      <c r="A36" s="317" t="str">
        <f t="shared" si="0"/>
        <v>nenul</v>
      </c>
      <c r="B36" s="93">
        <f>COUNTA(F$8:F36)</f>
        <v>29</v>
      </c>
      <c r="C36" s="93"/>
      <c r="D36" s="93"/>
      <c r="E36" s="93"/>
      <c r="F36" s="93" t="s">
        <v>1102</v>
      </c>
      <c r="G36" s="93"/>
      <c r="H36" s="94"/>
      <c r="I36" s="95"/>
      <c r="J36" s="95"/>
      <c r="K36" s="93"/>
      <c r="L36" s="96"/>
      <c r="M36" s="280">
        <v>0.23</v>
      </c>
      <c r="N36" s="280">
        <v>0.23</v>
      </c>
      <c r="O36" s="280">
        <v>0.23</v>
      </c>
      <c r="P36" s="280">
        <v>0.23</v>
      </c>
      <c r="Q36" s="280">
        <v>0.18</v>
      </c>
      <c r="R36" s="280">
        <v>0.18</v>
      </c>
      <c r="S36" s="280">
        <v>0.18</v>
      </c>
      <c r="T36" s="280">
        <v>0.18</v>
      </c>
      <c r="U36" s="280">
        <v>0.18</v>
      </c>
      <c r="V36" s="280">
        <v>0.18</v>
      </c>
      <c r="W36" s="280">
        <v>0.18</v>
      </c>
      <c r="X36" s="280">
        <v>0.18</v>
      </c>
      <c r="Y36" s="280">
        <v>0.18</v>
      </c>
      <c r="Z36" s="280">
        <v>0.18</v>
      </c>
      <c r="AA36" s="280">
        <v>0.18</v>
      </c>
      <c r="AB36" s="280">
        <v>0.18</v>
      </c>
      <c r="AC36" s="280">
        <v>0.18</v>
      </c>
      <c r="AD36" s="280">
        <v>0.18</v>
      </c>
      <c r="AE36" s="280">
        <v>0.18</v>
      </c>
      <c r="AF36" s="280">
        <v>0.18</v>
      </c>
      <c r="AG36" s="280">
        <v>0.18</v>
      </c>
      <c r="AH36" s="76"/>
    </row>
    <row r="37" spans="1:34" outlineLevel="1" x14ac:dyDescent="0.2">
      <c r="A37" s="317" t="str">
        <f t="shared" si="0"/>
        <v>nenul</v>
      </c>
      <c r="B37" s="93">
        <f>COUNTA(F$8:F37)</f>
        <v>30</v>
      </c>
      <c r="C37" s="93"/>
      <c r="D37" s="93"/>
      <c r="E37" s="93"/>
      <c r="F37" s="93" t="s">
        <v>1103</v>
      </c>
      <c r="G37" s="93"/>
      <c r="H37" s="94"/>
      <c r="I37" s="95"/>
      <c r="J37" s="95"/>
      <c r="K37" s="93"/>
      <c r="L37" s="96"/>
      <c r="M37" s="280">
        <v>4.4999999999999998E-2</v>
      </c>
      <c r="N37" s="280">
        <v>4.4999999999999998E-2</v>
      </c>
      <c r="O37" s="280">
        <v>4.4999999999999998E-2</v>
      </c>
      <c r="P37" s="280">
        <v>4.4999999999999998E-2</v>
      </c>
      <c r="Q37" s="280">
        <v>4.4999999999999998E-2</v>
      </c>
      <c r="R37" s="280">
        <v>4.4999999999999998E-2</v>
      </c>
      <c r="S37" s="280">
        <v>4.4999999999999998E-2</v>
      </c>
      <c r="T37" s="280">
        <v>4.4999999999999998E-2</v>
      </c>
      <c r="U37" s="280">
        <v>4.4999999999999998E-2</v>
      </c>
      <c r="V37" s="280">
        <v>4.4999999999999998E-2</v>
      </c>
      <c r="W37" s="280">
        <v>4.4999999999999998E-2</v>
      </c>
      <c r="X37" s="280">
        <v>4.4999999999999998E-2</v>
      </c>
      <c r="Y37" s="280">
        <v>4.4999999999999998E-2</v>
      </c>
      <c r="Z37" s="280">
        <v>4.4999999999999998E-2</v>
      </c>
      <c r="AA37" s="280">
        <v>4.4999999999999998E-2</v>
      </c>
      <c r="AB37" s="280">
        <v>4.4999999999999998E-2</v>
      </c>
      <c r="AC37" s="280">
        <v>4.4999999999999998E-2</v>
      </c>
      <c r="AD37" s="280">
        <v>4.4999999999999998E-2</v>
      </c>
      <c r="AE37" s="280">
        <v>4.4999999999999998E-2</v>
      </c>
      <c r="AF37" s="280">
        <v>4.4999999999999998E-2</v>
      </c>
      <c r="AG37" s="280">
        <v>4.4999999999999998E-2</v>
      </c>
      <c r="AH37" s="76"/>
    </row>
    <row r="38" spans="1:34" outlineLevel="1" x14ac:dyDescent="0.2">
      <c r="A38" s="317" t="str">
        <f t="shared" si="0"/>
        <v>nenul</v>
      </c>
      <c r="B38" s="93">
        <f>COUNTA(F$8:F38)</f>
        <v>31</v>
      </c>
      <c r="C38" s="93"/>
      <c r="D38" s="93"/>
      <c r="E38" s="93"/>
      <c r="F38" s="93" t="s">
        <v>1119</v>
      </c>
      <c r="G38" s="93"/>
      <c r="H38" s="94" t="s">
        <v>602</v>
      </c>
      <c r="I38" s="95"/>
      <c r="J38" s="95"/>
      <c r="K38" s="93"/>
      <c r="L38" s="96"/>
      <c r="M38" s="166">
        <v>1000</v>
      </c>
      <c r="N38" s="166">
        <v>1000</v>
      </c>
      <c r="O38" s="166">
        <v>1000</v>
      </c>
      <c r="P38" s="166">
        <v>1000</v>
      </c>
      <c r="Q38" s="166">
        <v>1000</v>
      </c>
      <c r="R38" s="166">
        <v>1000</v>
      </c>
      <c r="S38" s="166">
        <v>1000</v>
      </c>
      <c r="T38" s="166">
        <v>1000</v>
      </c>
      <c r="U38" s="166">
        <v>1000</v>
      </c>
      <c r="V38" s="166">
        <v>1000</v>
      </c>
      <c r="W38" s="166">
        <v>1000</v>
      </c>
      <c r="X38" s="166">
        <f>W38*X33</f>
        <v>1050</v>
      </c>
      <c r="Y38" s="166">
        <f t="shared" ref="Y38:AG38" si="10">X38*Y33</f>
        <v>1102.5</v>
      </c>
      <c r="Z38" s="166">
        <f t="shared" si="10"/>
        <v>1157.625</v>
      </c>
      <c r="AA38" s="166">
        <f t="shared" si="10"/>
        <v>1215.5062500000001</v>
      </c>
      <c r="AB38" s="166">
        <f t="shared" si="10"/>
        <v>1276.2815625000003</v>
      </c>
      <c r="AC38" s="166">
        <f t="shared" si="10"/>
        <v>1340.0956406250004</v>
      </c>
      <c r="AD38" s="166">
        <f t="shared" si="10"/>
        <v>1407.1004226562504</v>
      </c>
      <c r="AE38" s="166">
        <f t="shared" si="10"/>
        <v>1477.4554437890631</v>
      </c>
      <c r="AF38" s="166">
        <f t="shared" si="10"/>
        <v>1551.3282159785163</v>
      </c>
      <c r="AG38" s="166">
        <f t="shared" si="10"/>
        <v>1628.8946267774422</v>
      </c>
      <c r="AH38" s="76"/>
    </row>
    <row r="39" spans="1:34" outlineLevel="1" x14ac:dyDescent="0.2">
      <c r="A39" s="317" t="str">
        <f t="shared" si="0"/>
        <v>nul</v>
      </c>
      <c r="B39" s="93">
        <f>COUNTA(F$8:F39)</f>
        <v>32</v>
      </c>
      <c r="C39" s="93"/>
      <c r="D39" s="93"/>
      <c r="E39" s="93"/>
      <c r="F39" s="93" t="s">
        <v>1122</v>
      </c>
      <c r="G39" s="93"/>
      <c r="H39" s="94" t="s">
        <v>1123</v>
      </c>
      <c r="I39" s="95"/>
      <c r="J39" s="95"/>
      <c r="K39" s="93"/>
      <c r="L39" s="96"/>
      <c r="M39" s="166"/>
      <c r="N39" s="166"/>
      <c r="O39" s="166"/>
      <c r="P39" s="166"/>
      <c r="Q39" s="166"/>
      <c r="R39" s="166"/>
      <c r="S39" s="166"/>
      <c r="T39" s="166"/>
      <c r="U39" s="166"/>
      <c r="V39" s="166"/>
      <c r="W39" s="166"/>
      <c r="X39" s="166"/>
      <c r="Y39" s="166"/>
      <c r="Z39" s="166"/>
      <c r="AA39" s="166"/>
      <c r="AB39" s="166"/>
      <c r="AC39" s="166"/>
      <c r="AD39" s="166"/>
      <c r="AE39" s="166"/>
      <c r="AF39" s="166"/>
      <c r="AG39" s="166"/>
      <c r="AH39" s="76"/>
    </row>
    <row r="40" spans="1:34" s="76" customFormat="1" x14ac:dyDescent="0.2">
      <c r="A40" s="317" t="str">
        <f t="shared" si="0"/>
        <v>nul</v>
      </c>
      <c r="B40" s="167">
        <f>COUNTA(F$8:F40)</f>
        <v>33</v>
      </c>
      <c r="C40" s="168"/>
      <c r="D40" s="168"/>
      <c r="E40" s="168"/>
      <c r="F40" s="168" t="s">
        <v>1129</v>
      </c>
      <c r="G40" s="169"/>
      <c r="H40" s="169"/>
      <c r="I40" s="170"/>
      <c r="J40" s="170"/>
      <c r="K40" s="167"/>
      <c r="L40" s="171"/>
      <c r="M40" s="172"/>
      <c r="N40" s="172"/>
      <c r="O40" s="172"/>
      <c r="P40" s="172"/>
      <c r="Q40" s="172"/>
      <c r="R40" s="172"/>
      <c r="S40" s="172"/>
      <c r="T40" s="172"/>
      <c r="U40" s="172"/>
      <c r="V40" s="172"/>
      <c r="W40" s="172"/>
      <c r="X40" s="172"/>
      <c r="Y40" s="172"/>
      <c r="Z40" s="172"/>
      <c r="AA40" s="172"/>
      <c r="AB40" s="172"/>
      <c r="AC40" s="172"/>
      <c r="AD40" s="172"/>
      <c r="AE40" s="172"/>
      <c r="AF40" s="172"/>
      <c r="AG40" s="172"/>
    </row>
    <row r="41" spans="1:34" outlineLevel="1" x14ac:dyDescent="0.2">
      <c r="A41" s="317" t="str">
        <f t="shared" si="0"/>
        <v>nul</v>
      </c>
      <c r="B41" s="105">
        <f>COUNTA(F$8:F41)</f>
        <v>34</v>
      </c>
      <c r="C41" s="105" t="s">
        <v>85</v>
      </c>
      <c r="D41" s="105"/>
      <c r="E41" s="105"/>
      <c r="F41" s="105" t="s">
        <v>1131</v>
      </c>
      <c r="G41" s="105"/>
      <c r="H41" s="107" t="s">
        <v>1124</v>
      </c>
      <c r="I41" s="108"/>
      <c r="J41" s="108"/>
      <c r="K41" s="105"/>
      <c r="L41" s="109"/>
      <c r="M41" s="325"/>
      <c r="N41" s="325"/>
      <c r="O41" s="325"/>
      <c r="P41" s="325"/>
      <c r="Q41" s="325"/>
      <c r="R41" s="325"/>
      <c r="S41" s="325"/>
      <c r="T41" s="325"/>
      <c r="U41" s="325"/>
      <c r="V41" s="325"/>
      <c r="W41" s="325"/>
      <c r="X41" s="325"/>
      <c r="Y41" s="325"/>
      <c r="Z41" s="325"/>
      <c r="AA41" s="325"/>
      <c r="AB41" s="325"/>
      <c r="AC41" s="325"/>
      <c r="AD41" s="325"/>
      <c r="AE41" s="325"/>
      <c r="AF41" s="325"/>
      <c r="AG41" s="325"/>
      <c r="AH41" s="76"/>
    </row>
    <row r="42" spans="1:34" outlineLevel="1" x14ac:dyDescent="0.2">
      <c r="A42" s="317" t="str">
        <f t="shared" si="0"/>
        <v>nul</v>
      </c>
      <c r="B42" s="103">
        <f>COUNTA(F$8:F42)</f>
        <v>35</v>
      </c>
      <c r="C42" s="103" t="str">
        <f>C41</f>
        <v>C_TA</v>
      </c>
      <c r="D42" s="103">
        <v>1</v>
      </c>
      <c r="E42" s="103"/>
      <c r="F42" s="103" t="s">
        <v>471</v>
      </c>
      <c r="G42" s="103"/>
      <c r="H42" s="104" t="s">
        <v>1124</v>
      </c>
      <c r="I42" s="111"/>
      <c r="J42" s="111"/>
      <c r="K42" s="103"/>
      <c r="L42" s="112"/>
      <c r="M42" s="310">
        <f>M31*M30*(1+M28+M29)</f>
        <v>0</v>
      </c>
      <c r="N42" s="310">
        <f t="shared" ref="N42:AG42" si="11">N31*N30*(1+N28+N29)</f>
        <v>0</v>
      </c>
      <c r="O42" s="310">
        <f t="shared" si="11"/>
        <v>0</v>
      </c>
      <c r="P42" s="310">
        <f t="shared" si="11"/>
        <v>0</v>
      </c>
      <c r="Q42" s="310">
        <f t="shared" si="11"/>
        <v>0</v>
      </c>
      <c r="R42" s="310">
        <f t="shared" si="11"/>
        <v>0</v>
      </c>
      <c r="S42" s="310">
        <f t="shared" si="11"/>
        <v>0</v>
      </c>
      <c r="T42" s="310">
        <f t="shared" si="11"/>
        <v>0</v>
      </c>
      <c r="U42" s="310">
        <f t="shared" si="11"/>
        <v>0</v>
      </c>
      <c r="V42" s="310">
        <f t="shared" si="11"/>
        <v>0</v>
      </c>
      <c r="W42" s="310">
        <f t="shared" si="11"/>
        <v>0</v>
      </c>
      <c r="X42" s="310">
        <f t="shared" si="11"/>
        <v>0</v>
      </c>
      <c r="Y42" s="310">
        <f t="shared" si="11"/>
        <v>0</v>
      </c>
      <c r="Z42" s="310">
        <f t="shared" si="11"/>
        <v>0</v>
      </c>
      <c r="AA42" s="310">
        <f t="shared" si="11"/>
        <v>0</v>
      </c>
      <c r="AB42" s="310">
        <f t="shared" si="11"/>
        <v>0</v>
      </c>
      <c r="AC42" s="310">
        <f>AC31*AC30*(1+AC28+AC29)</f>
        <v>0</v>
      </c>
      <c r="AD42" s="310">
        <f t="shared" si="11"/>
        <v>0</v>
      </c>
      <c r="AE42" s="310">
        <f t="shared" si="11"/>
        <v>0</v>
      </c>
      <c r="AF42" s="310">
        <f t="shared" si="11"/>
        <v>0</v>
      </c>
      <c r="AG42" s="310">
        <f t="shared" si="11"/>
        <v>0</v>
      </c>
      <c r="AH42" s="76"/>
    </row>
    <row r="43" spans="1:34" outlineLevel="1" x14ac:dyDescent="0.2">
      <c r="A43" s="317" t="str">
        <f t="shared" si="0"/>
        <v>nul</v>
      </c>
      <c r="B43" s="99">
        <f>COUNTA(F$8:F43)</f>
        <v>36</v>
      </c>
      <c r="C43" s="99" t="str">
        <f>C42</f>
        <v>C_TA</v>
      </c>
      <c r="D43" s="99">
        <v>2</v>
      </c>
      <c r="E43" s="99"/>
      <c r="F43" s="99" t="s">
        <v>472</v>
      </c>
      <c r="G43" s="99"/>
      <c r="H43" s="100" t="s">
        <v>1124</v>
      </c>
      <c r="I43" s="101"/>
      <c r="J43" s="101"/>
      <c r="K43" s="99"/>
      <c r="L43" s="102"/>
      <c r="M43" s="324">
        <f>M41-M42</f>
        <v>0</v>
      </c>
      <c r="N43" s="324">
        <f t="shared" ref="N43:AG43" si="12">N41-N42</f>
        <v>0</v>
      </c>
      <c r="O43" s="324">
        <f t="shared" si="12"/>
        <v>0</v>
      </c>
      <c r="P43" s="324">
        <f t="shared" si="12"/>
        <v>0</v>
      </c>
      <c r="Q43" s="324">
        <f t="shared" si="12"/>
        <v>0</v>
      </c>
      <c r="R43" s="324">
        <f t="shared" si="12"/>
        <v>0</v>
      </c>
      <c r="S43" s="324">
        <f t="shared" si="12"/>
        <v>0</v>
      </c>
      <c r="T43" s="324">
        <f t="shared" si="12"/>
        <v>0</v>
      </c>
      <c r="U43" s="324">
        <f t="shared" si="12"/>
        <v>0</v>
      </c>
      <c r="V43" s="324">
        <f t="shared" si="12"/>
        <v>0</v>
      </c>
      <c r="W43" s="324">
        <f t="shared" si="12"/>
        <v>0</v>
      </c>
      <c r="X43" s="324">
        <f t="shared" si="12"/>
        <v>0</v>
      </c>
      <c r="Y43" s="324">
        <f t="shared" si="12"/>
        <v>0</v>
      </c>
      <c r="Z43" s="324">
        <f t="shared" si="12"/>
        <v>0</v>
      </c>
      <c r="AA43" s="324">
        <f t="shared" si="12"/>
        <v>0</v>
      </c>
      <c r="AB43" s="324">
        <f t="shared" si="12"/>
        <v>0</v>
      </c>
      <c r="AC43" s="324">
        <f t="shared" si="12"/>
        <v>0</v>
      </c>
      <c r="AD43" s="324">
        <f t="shared" si="12"/>
        <v>0</v>
      </c>
      <c r="AE43" s="324">
        <f t="shared" si="12"/>
        <v>0</v>
      </c>
      <c r="AF43" s="324">
        <f t="shared" si="12"/>
        <v>0</v>
      </c>
      <c r="AG43" s="324">
        <f t="shared" si="12"/>
        <v>0</v>
      </c>
      <c r="AH43" s="76"/>
    </row>
    <row r="44" spans="1:34" outlineLevel="1" x14ac:dyDescent="0.2">
      <c r="A44" s="317" t="str">
        <f t="shared" si="0"/>
        <v>nul</v>
      </c>
      <c r="B44" s="105">
        <f>COUNTA(F$8:F44)</f>
        <v>37</v>
      </c>
      <c r="C44" s="105" t="s">
        <v>85</v>
      </c>
      <c r="D44" s="105"/>
      <c r="E44" s="105"/>
      <c r="F44" s="105" t="s">
        <v>1132</v>
      </c>
      <c r="G44" s="105"/>
      <c r="H44" s="107" t="s">
        <v>1124</v>
      </c>
      <c r="I44" s="108"/>
      <c r="J44" s="108"/>
      <c r="K44" s="105"/>
      <c r="L44" s="109"/>
      <c r="M44" s="325"/>
      <c r="N44" s="325"/>
      <c r="O44" s="325"/>
      <c r="P44" s="325"/>
      <c r="Q44" s="325"/>
      <c r="R44" s="325"/>
      <c r="S44" s="325"/>
      <c r="T44" s="325"/>
      <c r="U44" s="325"/>
      <c r="V44" s="325"/>
      <c r="W44" s="325"/>
      <c r="X44" s="325"/>
      <c r="Y44" s="325"/>
      <c r="Z44" s="325"/>
      <c r="AA44" s="325"/>
      <c r="AB44" s="325"/>
      <c r="AC44" s="325"/>
      <c r="AD44" s="325"/>
      <c r="AE44" s="325"/>
      <c r="AF44" s="325"/>
      <c r="AG44" s="325"/>
      <c r="AH44" s="76"/>
    </row>
    <row r="45" spans="1:34" outlineLevel="1" x14ac:dyDescent="0.2">
      <c r="A45" s="317" t="str">
        <f t="shared" si="0"/>
        <v>nul</v>
      </c>
      <c r="B45" s="103">
        <f>COUNTA(F$8:F45)</f>
        <v>38</v>
      </c>
      <c r="C45" s="103" t="str">
        <f>C44</f>
        <v>C_TA</v>
      </c>
      <c r="D45" s="103">
        <v>1</v>
      </c>
      <c r="E45" s="103"/>
      <c r="F45" s="103" t="s">
        <v>1133</v>
      </c>
      <c r="G45" s="103"/>
      <c r="H45" s="104" t="s">
        <v>1124</v>
      </c>
      <c r="I45" s="111"/>
      <c r="J45" s="111"/>
      <c r="K45" s="103"/>
      <c r="L45" s="112"/>
      <c r="M45" s="326"/>
      <c r="N45" s="326"/>
      <c r="O45" s="326"/>
      <c r="P45" s="326"/>
      <c r="Q45" s="326"/>
      <c r="R45" s="326"/>
      <c r="S45" s="326"/>
      <c r="T45" s="326"/>
      <c r="U45" s="326"/>
      <c r="V45" s="326"/>
      <c r="W45" s="326"/>
      <c r="X45" s="326"/>
      <c r="Y45" s="326"/>
      <c r="Z45" s="326"/>
      <c r="AA45" s="326"/>
      <c r="AB45" s="326"/>
      <c r="AC45" s="326"/>
      <c r="AD45" s="326"/>
      <c r="AE45" s="326"/>
      <c r="AF45" s="326"/>
      <c r="AG45" s="326"/>
      <c r="AH45" s="76"/>
    </row>
    <row r="46" spans="1:34" outlineLevel="1" x14ac:dyDescent="0.2">
      <c r="A46" s="317" t="str">
        <f t="shared" si="0"/>
        <v>nul</v>
      </c>
      <c r="B46" s="99">
        <f>COUNTA(F$8:F46)</f>
        <v>39</v>
      </c>
      <c r="C46" s="99" t="str">
        <f>C45</f>
        <v>C_TA</v>
      </c>
      <c r="D46" s="99">
        <v>2</v>
      </c>
      <c r="E46" s="99"/>
      <c r="F46" s="99" t="s">
        <v>1134</v>
      </c>
      <c r="G46" s="99"/>
      <c r="H46" s="100" t="s">
        <v>1124</v>
      </c>
      <c r="I46" s="101"/>
      <c r="J46" s="101"/>
      <c r="K46" s="99"/>
      <c r="L46" s="102"/>
      <c r="M46" s="324">
        <f>M44-M45</f>
        <v>0</v>
      </c>
      <c r="N46" s="324">
        <f t="shared" ref="N46:AG46" si="13">N44-N45</f>
        <v>0</v>
      </c>
      <c r="O46" s="324">
        <f t="shared" si="13"/>
        <v>0</v>
      </c>
      <c r="P46" s="324">
        <f t="shared" si="13"/>
        <v>0</v>
      </c>
      <c r="Q46" s="324">
        <f t="shared" si="13"/>
        <v>0</v>
      </c>
      <c r="R46" s="324">
        <f t="shared" si="13"/>
        <v>0</v>
      </c>
      <c r="S46" s="324">
        <f t="shared" si="13"/>
        <v>0</v>
      </c>
      <c r="T46" s="324">
        <f t="shared" si="13"/>
        <v>0</v>
      </c>
      <c r="U46" s="324">
        <f t="shared" si="13"/>
        <v>0</v>
      </c>
      <c r="V46" s="324">
        <f t="shared" si="13"/>
        <v>0</v>
      </c>
      <c r="W46" s="324">
        <f t="shared" si="13"/>
        <v>0</v>
      </c>
      <c r="X46" s="324">
        <f t="shared" si="13"/>
        <v>0</v>
      </c>
      <c r="Y46" s="324">
        <f t="shared" si="13"/>
        <v>0</v>
      </c>
      <c r="Z46" s="324">
        <f t="shared" si="13"/>
        <v>0</v>
      </c>
      <c r="AA46" s="324">
        <f t="shared" si="13"/>
        <v>0</v>
      </c>
      <c r="AB46" s="324">
        <f t="shared" si="13"/>
        <v>0</v>
      </c>
      <c r="AC46" s="324">
        <f t="shared" si="13"/>
        <v>0</v>
      </c>
      <c r="AD46" s="324">
        <f t="shared" si="13"/>
        <v>0</v>
      </c>
      <c r="AE46" s="324">
        <f t="shared" si="13"/>
        <v>0</v>
      </c>
      <c r="AF46" s="324">
        <f t="shared" si="13"/>
        <v>0</v>
      </c>
      <c r="AG46" s="324">
        <f t="shared" si="13"/>
        <v>0</v>
      </c>
      <c r="AH46" s="76"/>
    </row>
    <row r="47" spans="1:34" s="76" customFormat="1" x14ac:dyDescent="0.2">
      <c r="A47" s="317" t="str">
        <f t="shared" si="0"/>
        <v>nul</v>
      </c>
      <c r="B47" s="311">
        <f>COUNTA(F$8:F47)</f>
        <v>40</v>
      </c>
      <c r="C47" s="319"/>
      <c r="D47" s="319"/>
      <c r="E47" s="319"/>
      <c r="F47" s="319" t="s">
        <v>1130</v>
      </c>
      <c r="G47" s="320"/>
      <c r="H47" s="320"/>
      <c r="I47" s="321"/>
      <c r="J47" s="321"/>
      <c r="K47" s="311"/>
      <c r="L47" s="322"/>
      <c r="M47" s="323"/>
      <c r="N47" s="323"/>
      <c r="O47" s="323"/>
      <c r="P47" s="323"/>
      <c r="Q47" s="323"/>
      <c r="R47" s="323"/>
      <c r="S47" s="323"/>
      <c r="T47" s="323"/>
      <c r="U47" s="323"/>
      <c r="V47" s="323"/>
      <c r="W47" s="323"/>
      <c r="X47" s="323"/>
      <c r="Y47" s="323"/>
      <c r="Z47" s="323"/>
      <c r="AA47" s="323"/>
      <c r="AB47" s="323"/>
      <c r="AC47" s="323"/>
      <c r="AD47" s="323"/>
      <c r="AE47" s="323"/>
      <c r="AF47" s="323"/>
      <c r="AG47" s="323"/>
    </row>
    <row r="48" spans="1:34" outlineLevel="1" x14ac:dyDescent="0.2">
      <c r="A48" s="317" t="str">
        <f t="shared" si="0"/>
        <v>nul</v>
      </c>
      <c r="B48" s="105">
        <f>COUNTA(F$8:F48)</f>
        <v>41</v>
      </c>
      <c r="C48" s="105" t="s">
        <v>85</v>
      </c>
      <c r="D48" s="105"/>
      <c r="E48" s="105"/>
      <c r="F48" s="105" t="s">
        <v>1131</v>
      </c>
      <c r="G48" s="105"/>
      <c r="H48" s="107" t="s">
        <v>1124</v>
      </c>
      <c r="I48" s="108"/>
      <c r="J48" s="108"/>
      <c r="K48" s="105"/>
      <c r="L48" s="109"/>
      <c r="M48" s="325"/>
      <c r="N48" s="325"/>
      <c r="O48" s="325"/>
      <c r="P48" s="325"/>
      <c r="Q48" s="325"/>
      <c r="R48" s="325"/>
      <c r="S48" s="325"/>
      <c r="T48" s="325"/>
      <c r="U48" s="325"/>
      <c r="V48" s="325"/>
      <c r="W48" s="325"/>
      <c r="X48" s="325"/>
      <c r="Y48" s="325"/>
      <c r="Z48" s="325"/>
      <c r="AA48" s="325"/>
      <c r="AB48" s="325"/>
      <c r="AC48" s="325"/>
      <c r="AD48" s="325"/>
      <c r="AE48" s="325"/>
      <c r="AF48" s="325"/>
      <c r="AG48" s="325"/>
      <c r="AH48" s="76"/>
    </row>
    <row r="49" spans="1:34" outlineLevel="1" x14ac:dyDescent="0.2">
      <c r="A49" s="317" t="str">
        <f t="shared" si="0"/>
        <v>nul</v>
      </c>
      <c r="B49" s="103">
        <f>COUNTA(F$8:F49)</f>
        <v>42</v>
      </c>
      <c r="C49" s="103" t="str">
        <f>C48</f>
        <v>C_TA</v>
      </c>
      <c r="D49" s="103">
        <v>1</v>
      </c>
      <c r="E49" s="103"/>
      <c r="F49" s="103" t="s">
        <v>471</v>
      </c>
      <c r="G49" s="103"/>
      <c r="H49" s="104" t="s">
        <v>1124</v>
      </c>
      <c r="I49" s="111"/>
      <c r="J49" s="111"/>
      <c r="K49" s="103"/>
      <c r="L49" s="112"/>
      <c r="M49" s="310">
        <f>M39*M38*(1+M36+M37)</f>
        <v>0</v>
      </c>
      <c r="N49" s="310">
        <f t="shared" ref="N49:AG49" si="14">N39*N38*(1+N36+N37)</f>
        <v>0</v>
      </c>
      <c r="O49" s="310">
        <f t="shared" si="14"/>
        <v>0</v>
      </c>
      <c r="P49" s="310">
        <f t="shared" si="14"/>
        <v>0</v>
      </c>
      <c r="Q49" s="310">
        <f t="shared" si="14"/>
        <v>0</v>
      </c>
      <c r="R49" s="310">
        <f t="shared" si="14"/>
        <v>0</v>
      </c>
      <c r="S49" s="310">
        <f t="shared" si="14"/>
        <v>0</v>
      </c>
      <c r="T49" s="310">
        <f t="shared" si="14"/>
        <v>0</v>
      </c>
      <c r="U49" s="310">
        <f t="shared" si="14"/>
        <v>0</v>
      </c>
      <c r="V49" s="310">
        <f t="shared" si="14"/>
        <v>0</v>
      </c>
      <c r="W49" s="310">
        <f t="shared" si="14"/>
        <v>0</v>
      </c>
      <c r="X49" s="310">
        <f t="shared" si="14"/>
        <v>0</v>
      </c>
      <c r="Y49" s="310">
        <f t="shared" si="14"/>
        <v>0</v>
      </c>
      <c r="Z49" s="310">
        <f t="shared" si="14"/>
        <v>0</v>
      </c>
      <c r="AA49" s="310">
        <f t="shared" si="14"/>
        <v>0</v>
      </c>
      <c r="AB49" s="310">
        <f t="shared" si="14"/>
        <v>0</v>
      </c>
      <c r="AC49" s="310">
        <f t="shared" si="14"/>
        <v>0</v>
      </c>
      <c r="AD49" s="310">
        <f t="shared" si="14"/>
        <v>0</v>
      </c>
      <c r="AE49" s="310">
        <f t="shared" si="14"/>
        <v>0</v>
      </c>
      <c r="AF49" s="310">
        <f t="shared" si="14"/>
        <v>0</v>
      </c>
      <c r="AG49" s="310">
        <f t="shared" si="14"/>
        <v>0</v>
      </c>
      <c r="AH49" s="76"/>
    </row>
    <row r="50" spans="1:34" outlineLevel="1" x14ac:dyDescent="0.2">
      <c r="A50" s="317" t="str">
        <f t="shared" si="0"/>
        <v>nul</v>
      </c>
      <c r="B50" s="99">
        <f>COUNTA(F$8:F50)</f>
        <v>43</v>
      </c>
      <c r="C50" s="99" t="str">
        <f>C49</f>
        <v>C_TA</v>
      </c>
      <c r="D50" s="99">
        <v>2</v>
      </c>
      <c r="E50" s="99"/>
      <c r="F50" s="99" t="s">
        <v>472</v>
      </c>
      <c r="G50" s="99"/>
      <c r="H50" s="100" t="s">
        <v>1124</v>
      </c>
      <c r="I50" s="101"/>
      <c r="J50" s="101"/>
      <c r="K50" s="99"/>
      <c r="L50" s="102"/>
      <c r="M50" s="324">
        <f>M48-M49</f>
        <v>0</v>
      </c>
      <c r="N50" s="324">
        <f t="shared" ref="N50:AG50" si="15">N48-N49</f>
        <v>0</v>
      </c>
      <c r="O50" s="324">
        <f t="shared" si="15"/>
        <v>0</v>
      </c>
      <c r="P50" s="324">
        <f t="shared" si="15"/>
        <v>0</v>
      </c>
      <c r="Q50" s="324">
        <f t="shared" si="15"/>
        <v>0</v>
      </c>
      <c r="R50" s="324">
        <f t="shared" si="15"/>
        <v>0</v>
      </c>
      <c r="S50" s="324">
        <f t="shared" si="15"/>
        <v>0</v>
      </c>
      <c r="T50" s="324">
        <f t="shared" si="15"/>
        <v>0</v>
      </c>
      <c r="U50" s="324">
        <f t="shared" si="15"/>
        <v>0</v>
      </c>
      <c r="V50" s="324">
        <f t="shared" si="15"/>
        <v>0</v>
      </c>
      <c r="W50" s="324">
        <f t="shared" si="15"/>
        <v>0</v>
      </c>
      <c r="X50" s="324">
        <f t="shared" si="15"/>
        <v>0</v>
      </c>
      <c r="Y50" s="324">
        <f t="shared" si="15"/>
        <v>0</v>
      </c>
      <c r="Z50" s="324">
        <f t="shared" si="15"/>
        <v>0</v>
      </c>
      <c r="AA50" s="324">
        <f t="shared" si="15"/>
        <v>0</v>
      </c>
      <c r="AB50" s="324">
        <f t="shared" si="15"/>
        <v>0</v>
      </c>
      <c r="AC50" s="324">
        <f t="shared" si="15"/>
        <v>0</v>
      </c>
      <c r="AD50" s="324">
        <f t="shared" si="15"/>
        <v>0</v>
      </c>
      <c r="AE50" s="324">
        <f t="shared" si="15"/>
        <v>0</v>
      </c>
      <c r="AF50" s="324">
        <f t="shared" si="15"/>
        <v>0</v>
      </c>
      <c r="AG50" s="324">
        <f t="shared" si="15"/>
        <v>0</v>
      </c>
      <c r="AH50" s="76"/>
    </row>
    <row r="51" spans="1:34" outlineLevel="1" x14ac:dyDescent="0.2">
      <c r="A51" s="317" t="str">
        <f t="shared" si="0"/>
        <v>nul</v>
      </c>
      <c r="B51" s="105">
        <f>COUNTA(F$8:F51)</f>
        <v>44</v>
      </c>
      <c r="C51" s="105" t="s">
        <v>85</v>
      </c>
      <c r="D51" s="105"/>
      <c r="E51" s="105"/>
      <c r="F51" s="105" t="s">
        <v>1132</v>
      </c>
      <c r="G51" s="105"/>
      <c r="H51" s="107" t="s">
        <v>1124</v>
      </c>
      <c r="I51" s="108"/>
      <c r="J51" s="108"/>
      <c r="K51" s="105"/>
      <c r="L51" s="109"/>
      <c r="M51" s="325"/>
      <c r="N51" s="325"/>
      <c r="O51" s="325"/>
      <c r="P51" s="325"/>
      <c r="Q51" s="325"/>
      <c r="R51" s="325"/>
      <c r="S51" s="325"/>
      <c r="T51" s="325"/>
      <c r="U51" s="325"/>
      <c r="V51" s="325"/>
      <c r="W51" s="325"/>
      <c r="X51" s="325"/>
      <c r="Y51" s="325"/>
      <c r="Z51" s="325"/>
      <c r="AA51" s="325"/>
      <c r="AB51" s="325"/>
      <c r="AC51" s="325"/>
      <c r="AD51" s="325"/>
      <c r="AE51" s="325"/>
      <c r="AF51" s="325"/>
      <c r="AG51" s="325"/>
      <c r="AH51" s="76"/>
    </row>
    <row r="52" spans="1:34" outlineLevel="1" x14ac:dyDescent="0.2">
      <c r="A52" s="317" t="str">
        <f t="shared" si="0"/>
        <v>nul</v>
      </c>
      <c r="B52" s="103">
        <f>COUNTA(F$8:F52)</f>
        <v>45</v>
      </c>
      <c r="C52" s="103" t="str">
        <f>C51</f>
        <v>C_TA</v>
      </c>
      <c r="D52" s="103">
        <v>1</v>
      </c>
      <c r="E52" s="103"/>
      <c r="F52" s="103" t="s">
        <v>1133</v>
      </c>
      <c r="G52" s="103"/>
      <c r="H52" s="104" t="s">
        <v>1124</v>
      </c>
      <c r="I52" s="111"/>
      <c r="J52" s="111"/>
      <c r="K52" s="103"/>
      <c r="L52" s="112"/>
      <c r="M52" s="326"/>
      <c r="N52" s="326"/>
      <c r="O52" s="326"/>
      <c r="P52" s="326"/>
      <c r="Q52" s="326"/>
      <c r="R52" s="326"/>
      <c r="S52" s="326"/>
      <c r="T52" s="326"/>
      <c r="U52" s="326"/>
      <c r="V52" s="326"/>
      <c r="W52" s="326"/>
      <c r="X52" s="326"/>
      <c r="Y52" s="326"/>
      <c r="Z52" s="326"/>
      <c r="AA52" s="326"/>
      <c r="AB52" s="326"/>
      <c r="AC52" s="326"/>
      <c r="AD52" s="326"/>
      <c r="AE52" s="326"/>
      <c r="AF52" s="326"/>
      <c r="AG52" s="326"/>
      <c r="AH52" s="76"/>
    </row>
    <row r="53" spans="1:34" outlineLevel="1" x14ac:dyDescent="0.2">
      <c r="A53" s="317" t="str">
        <f t="shared" si="0"/>
        <v>nul</v>
      </c>
      <c r="B53" s="99">
        <f>COUNTA(F$8:F53)</f>
        <v>46</v>
      </c>
      <c r="C53" s="99" t="str">
        <f>C52</f>
        <v>C_TA</v>
      </c>
      <c r="D53" s="99">
        <v>2</v>
      </c>
      <c r="E53" s="99"/>
      <c r="F53" s="99" t="s">
        <v>1134</v>
      </c>
      <c r="G53" s="99"/>
      <c r="H53" s="100" t="s">
        <v>1124</v>
      </c>
      <c r="I53" s="101"/>
      <c r="J53" s="101"/>
      <c r="K53" s="99"/>
      <c r="L53" s="102"/>
      <c r="M53" s="324">
        <f>M51-M52</f>
        <v>0</v>
      </c>
      <c r="N53" s="324">
        <f t="shared" ref="N53:AG53" si="16">N51-N52</f>
        <v>0</v>
      </c>
      <c r="O53" s="324">
        <f t="shared" si="16"/>
        <v>0</v>
      </c>
      <c r="P53" s="324">
        <f t="shared" si="16"/>
        <v>0</v>
      </c>
      <c r="Q53" s="324">
        <f t="shared" si="16"/>
        <v>0</v>
      </c>
      <c r="R53" s="324">
        <f t="shared" si="16"/>
        <v>0</v>
      </c>
      <c r="S53" s="324">
        <f t="shared" si="16"/>
        <v>0</v>
      </c>
      <c r="T53" s="324">
        <f t="shared" si="16"/>
        <v>0</v>
      </c>
      <c r="U53" s="324">
        <f t="shared" si="16"/>
        <v>0</v>
      </c>
      <c r="V53" s="324">
        <f t="shared" si="16"/>
        <v>0</v>
      </c>
      <c r="W53" s="324">
        <f t="shared" si="16"/>
        <v>0</v>
      </c>
      <c r="X53" s="324">
        <f t="shared" si="16"/>
        <v>0</v>
      </c>
      <c r="Y53" s="324">
        <f t="shared" si="16"/>
        <v>0</v>
      </c>
      <c r="Z53" s="324">
        <f t="shared" si="16"/>
        <v>0</v>
      </c>
      <c r="AA53" s="324">
        <f t="shared" si="16"/>
        <v>0</v>
      </c>
      <c r="AB53" s="324">
        <f t="shared" si="16"/>
        <v>0</v>
      </c>
      <c r="AC53" s="324">
        <f t="shared" si="16"/>
        <v>0</v>
      </c>
      <c r="AD53" s="324">
        <f t="shared" si="16"/>
        <v>0</v>
      </c>
      <c r="AE53" s="324">
        <f t="shared" si="16"/>
        <v>0</v>
      </c>
      <c r="AF53" s="324">
        <f t="shared" si="16"/>
        <v>0</v>
      </c>
      <c r="AG53" s="324">
        <f t="shared" si="16"/>
        <v>0</v>
      </c>
      <c r="AH53" s="76"/>
    </row>
    <row r="54" spans="1:34" x14ac:dyDescent="0.2">
      <c r="A54" s="317" t="s">
        <v>1135</v>
      </c>
      <c r="B54" s="87">
        <f>COUNTA(F$8:F54)</f>
        <v>47</v>
      </c>
      <c r="C54" s="88"/>
      <c r="D54" s="88"/>
      <c r="E54" s="88"/>
      <c r="F54" s="168" t="s">
        <v>1136</v>
      </c>
      <c r="G54" s="89"/>
      <c r="H54" s="89"/>
      <c r="I54" s="90"/>
      <c r="J54" s="90"/>
      <c r="K54" s="89"/>
      <c r="L54" s="91"/>
      <c r="M54" s="92"/>
      <c r="N54" s="92"/>
      <c r="O54" s="92"/>
      <c r="P54" s="92"/>
      <c r="Q54" s="92"/>
      <c r="R54" s="92"/>
      <c r="S54" s="92"/>
      <c r="T54" s="92"/>
      <c r="U54" s="92"/>
      <c r="V54" s="92"/>
      <c r="W54" s="92"/>
      <c r="X54" s="92"/>
      <c r="Y54" s="92"/>
      <c r="Z54" s="92"/>
      <c r="AA54" s="92"/>
      <c r="AB54" s="92"/>
      <c r="AC54" s="92"/>
      <c r="AD54" s="92"/>
      <c r="AE54" s="92"/>
      <c r="AF54" s="92"/>
      <c r="AG54" s="92"/>
    </row>
    <row r="55" spans="1:34" outlineLevel="1" x14ac:dyDescent="0.2">
      <c r="A55" s="317" t="str">
        <f t="shared" ref="A55:A118" si="17">IF(SUM($M55:$AG55)&lt;&gt;0,"nenul","nul")</f>
        <v>nul</v>
      </c>
      <c r="B55" s="105">
        <f>COUNTA(F$8:F55)</f>
        <v>48</v>
      </c>
      <c r="C55" s="105"/>
      <c r="D55" s="105"/>
      <c r="E55" s="105"/>
      <c r="F55" s="106" t="s">
        <v>470</v>
      </c>
      <c r="G55" s="105"/>
      <c r="H55" s="107" t="s">
        <v>469</v>
      </c>
      <c r="I55" s="108"/>
      <c r="J55" s="108"/>
      <c r="K55" s="107"/>
      <c r="L55" s="109"/>
      <c r="M55" s="98">
        <f>SUM(M56:M57)</f>
        <v>0</v>
      </c>
      <c r="N55" s="98">
        <f t="shared" ref="N55:AG55" si="18">SUM(N56:N57)</f>
        <v>0</v>
      </c>
      <c r="O55" s="98">
        <f t="shared" si="18"/>
        <v>0</v>
      </c>
      <c r="P55" s="98">
        <f t="shared" si="18"/>
        <v>0</v>
      </c>
      <c r="Q55" s="98">
        <f t="shared" si="18"/>
        <v>0</v>
      </c>
      <c r="R55" s="98">
        <f t="shared" si="18"/>
        <v>0</v>
      </c>
      <c r="S55" s="98">
        <f t="shared" si="18"/>
        <v>0</v>
      </c>
      <c r="T55" s="98">
        <f t="shared" si="18"/>
        <v>0</v>
      </c>
      <c r="U55" s="98">
        <f t="shared" si="18"/>
        <v>0</v>
      </c>
      <c r="V55" s="98">
        <f t="shared" si="18"/>
        <v>0</v>
      </c>
      <c r="W55" s="98">
        <f t="shared" si="18"/>
        <v>0</v>
      </c>
      <c r="X55" s="98">
        <f t="shared" si="18"/>
        <v>0</v>
      </c>
      <c r="Y55" s="98">
        <f t="shared" si="18"/>
        <v>0</v>
      </c>
      <c r="Z55" s="98">
        <f t="shared" si="18"/>
        <v>0</v>
      </c>
      <c r="AA55" s="98">
        <f t="shared" si="18"/>
        <v>0</v>
      </c>
      <c r="AB55" s="98">
        <f t="shared" si="18"/>
        <v>0</v>
      </c>
      <c r="AC55" s="98">
        <f t="shared" si="18"/>
        <v>0</v>
      </c>
      <c r="AD55" s="98">
        <f t="shared" si="18"/>
        <v>0</v>
      </c>
      <c r="AE55" s="98">
        <f t="shared" si="18"/>
        <v>0</v>
      </c>
      <c r="AF55" s="98">
        <f t="shared" si="18"/>
        <v>0</v>
      </c>
      <c r="AG55" s="98">
        <f t="shared" si="18"/>
        <v>0</v>
      </c>
    </row>
    <row r="56" spans="1:34" outlineLevel="1" x14ac:dyDescent="0.2">
      <c r="A56" s="317" t="str">
        <f t="shared" si="17"/>
        <v>nul</v>
      </c>
      <c r="B56" s="103">
        <f>COUNTA(F$8:F56)</f>
        <v>49</v>
      </c>
      <c r="C56" s="110"/>
      <c r="D56" s="103">
        <v>1</v>
      </c>
      <c r="E56" s="103"/>
      <c r="F56" s="103" t="s">
        <v>471</v>
      </c>
      <c r="G56" s="103"/>
      <c r="H56" s="104" t="s">
        <v>469</v>
      </c>
      <c r="I56" s="111"/>
      <c r="J56" s="111"/>
      <c r="K56" s="104"/>
      <c r="L56" s="112"/>
      <c r="M56" s="112">
        <f>SUMIF($D$58:$D$114,$D56,M$58:M$114)</f>
        <v>0</v>
      </c>
      <c r="N56" s="112">
        <f t="shared" ref="N56:AG57" si="19">SUMIF($D$58:$D$114,$D56,N$58:N$114)</f>
        <v>0</v>
      </c>
      <c r="O56" s="112">
        <f t="shared" si="19"/>
        <v>0</v>
      </c>
      <c r="P56" s="112">
        <f t="shared" si="19"/>
        <v>0</v>
      </c>
      <c r="Q56" s="112">
        <f t="shared" si="19"/>
        <v>0</v>
      </c>
      <c r="R56" s="112">
        <f t="shared" si="19"/>
        <v>0</v>
      </c>
      <c r="S56" s="112">
        <f t="shared" si="19"/>
        <v>0</v>
      </c>
      <c r="T56" s="112">
        <f t="shared" si="19"/>
        <v>0</v>
      </c>
      <c r="U56" s="112">
        <f t="shared" si="19"/>
        <v>0</v>
      </c>
      <c r="V56" s="112">
        <f t="shared" si="19"/>
        <v>0</v>
      </c>
      <c r="W56" s="112">
        <f t="shared" si="19"/>
        <v>0</v>
      </c>
      <c r="X56" s="112">
        <f t="shared" si="19"/>
        <v>0</v>
      </c>
      <c r="Y56" s="112">
        <f t="shared" si="19"/>
        <v>0</v>
      </c>
      <c r="Z56" s="112">
        <f t="shared" si="19"/>
        <v>0</v>
      </c>
      <c r="AA56" s="112">
        <f t="shared" si="19"/>
        <v>0</v>
      </c>
      <c r="AB56" s="112">
        <f t="shared" si="19"/>
        <v>0</v>
      </c>
      <c r="AC56" s="112">
        <f t="shared" si="19"/>
        <v>0</v>
      </c>
      <c r="AD56" s="112">
        <f t="shared" si="19"/>
        <v>0</v>
      </c>
      <c r="AE56" s="112">
        <f t="shared" si="19"/>
        <v>0</v>
      </c>
      <c r="AF56" s="112">
        <f t="shared" si="19"/>
        <v>0</v>
      </c>
      <c r="AG56" s="112">
        <f t="shared" si="19"/>
        <v>0</v>
      </c>
    </row>
    <row r="57" spans="1:34" outlineLevel="1" x14ac:dyDescent="0.2">
      <c r="A57" s="317" t="str">
        <f t="shared" si="17"/>
        <v>nul</v>
      </c>
      <c r="B57" s="99">
        <f>COUNTA(F$8:F57)</f>
        <v>50</v>
      </c>
      <c r="C57" s="113"/>
      <c r="D57" s="99">
        <v>2</v>
      </c>
      <c r="E57" s="99"/>
      <c r="F57" s="99" t="s">
        <v>472</v>
      </c>
      <c r="G57" s="99"/>
      <c r="H57" s="100" t="s">
        <v>469</v>
      </c>
      <c r="I57" s="101"/>
      <c r="J57" s="101"/>
      <c r="K57" s="100"/>
      <c r="L57" s="102"/>
      <c r="M57" s="102">
        <f>SUMIF($D$58:$D$114,$D57,M$58:M$114)</f>
        <v>0</v>
      </c>
      <c r="N57" s="102">
        <f t="shared" si="19"/>
        <v>0</v>
      </c>
      <c r="O57" s="102">
        <f t="shared" si="19"/>
        <v>0</v>
      </c>
      <c r="P57" s="102">
        <f t="shared" si="19"/>
        <v>0</v>
      </c>
      <c r="Q57" s="102">
        <f t="shared" si="19"/>
        <v>0</v>
      </c>
      <c r="R57" s="102">
        <f t="shared" si="19"/>
        <v>0</v>
      </c>
      <c r="S57" s="102">
        <f t="shared" si="19"/>
        <v>0</v>
      </c>
      <c r="T57" s="102">
        <f t="shared" si="19"/>
        <v>0</v>
      </c>
      <c r="U57" s="102">
        <f t="shared" si="19"/>
        <v>0</v>
      </c>
      <c r="V57" s="102">
        <f t="shared" si="19"/>
        <v>0</v>
      </c>
      <c r="W57" s="102">
        <f t="shared" si="19"/>
        <v>0</v>
      </c>
      <c r="X57" s="102">
        <f t="shared" si="19"/>
        <v>0</v>
      </c>
      <c r="Y57" s="102">
        <f t="shared" si="19"/>
        <v>0</v>
      </c>
      <c r="Z57" s="102">
        <f t="shared" si="19"/>
        <v>0</v>
      </c>
      <c r="AA57" s="102">
        <f t="shared" si="19"/>
        <v>0</v>
      </c>
      <c r="AB57" s="102">
        <f t="shared" si="19"/>
        <v>0</v>
      </c>
      <c r="AC57" s="102">
        <f t="shared" si="19"/>
        <v>0</v>
      </c>
      <c r="AD57" s="102">
        <f t="shared" si="19"/>
        <v>0</v>
      </c>
      <c r="AE57" s="102">
        <f t="shared" si="19"/>
        <v>0</v>
      </c>
      <c r="AF57" s="102">
        <f t="shared" si="19"/>
        <v>0</v>
      </c>
      <c r="AG57" s="102">
        <f t="shared" si="19"/>
        <v>0</v>
      </c>
    </row>
    <row r="58" spans="1:34" outlineLevel="1" x14ac:dyDescent="0.2">
      <c r="A58" s="317" t="str">
        <f t="shared" si="17"/>
        <v>nul</v>
      </c>
      <c r="B58" s="114">
        <f>COUNTA(F$8:F58)</f>
        <v>51</v>
      </c>
      <c r="C58" s="129" t="s">
        <v>18</v>
      </c>
      <c r="D58" s="114"/>
      <c r="E58" s="114"/>
      <c r="F58" s="115" t="s">
        <v>19</v>
      </c>
      <c r="G58" s="114"/>
      <c r="H58" s="116" t="s">
        <v>469</v>
      </c>
      <c r="I58" s="117"/>
      <c r="J58" s="117"/>
      <c r="K58" s="116"/>
      <c r="L58" s="118"/>
      <c r="M58" s="331"/>
      <c r="N58" s="331"/>
      <c r="O58" s="331"/>
      <c r="P58" s="331"/>
      <c r="Q58" s="331"/>
      <c r="R58" s="331"/>
      <c r="S58" s="331"/>
      <c r="T58" s="331"/>
      <c r="U58" s="331"/>
      <c r="V58" s="331"/>
      <c r="W58" s="331"/>
      <c r="X58" s="331"/>
      <c r="Y58" s="331"/>
      <c r="Z58" s="331"/>
      <c r="AA58" s="331"/>
      <c r="AB58" s="331"/>
      <c r="AC58" s="331"/>
      <c r="AD58" s="331"/>
      <c r="AE58" s="331"/>
      <c r="AF58" s="331"/>
      <c r="AG58" s="331"/>
    </row>
    <row r="59" spans="1:34" outlineLevel="1" x14ac:dyDescent="0.2">
      <c r="A59" s="317" t="str">
        <f t="shared" si="17"/>
        <v>nul</v>
      </c>
      <c r="B59" s="119">
        <f>COUNTA(F$8:F59)</f>
        <v>52</v>
      </c>
      <c r="C59" s="120" t="str">
        <f>C58</f>
        <v>SAPA</v>
      </c>
      <c r="D59" s="119">
        <v>1</v>
      </c>
      <c r="E59" s="119"/>
      <c r="F59" s="119" t="s">
        <v>471</v>
      </c>
      <c r="G59" s="119"/>
      <c r="H59" s="121" t="s">
        <v>469</v>
      </c>
      <c r="I59" s="122"/>
      <c r="J59" s="122"/>
      <c r="K59" s="121"/>
      <c r="L59" s="123"/>
      <c r="M59" s="332"/>
      <c r="N59" s="332"/>
      <c r="O59" s="332"/>
      <c r="P59" s="332"/>
      <c r="Q59" s="332"/>
      <c r="R59" s="332"/>
      <c r="S59" s="332"/>
      <c r="T59" s="332"/>
      <c r="U59" s="332"/>
      <c r="V59" s="332"/>
      <c r="W59" s="332"/>
      <c r="X59" s="332"/>
      <c r="Y59" s="332"/>
      <c r="Z59" s="332"/>
      <c r="AA59" s="332"/>
      <c r="AB59" s="332"/>
      <c r="AC59" s="332"/>
      <c r="AD59" s="332"/>
      <c r="AE59" s="332"/>
      <c r="AF59" s="332"/>
      <c r="AG59" s="332"/>
    </row>
    <row r="60" spans="1:34" outlineLevel="1" x14ac:dyDescent="0.2">
      <c r="A60" s="317" t="str">
        <f t="shared" si="17"/>
        <v>nul</v>
      </c>
      <c r="B60" s="124">
        <f>COUNTA(F$8:F60)</f>
        <v>53</v>
      </c>
      <c r="C60" s="125" t="str">
        <f>C59</f>
        <v>SAPA</v>
      </c>
      <c r="D60" s="124">
        <v>2</v>
      </c>
      <c r="E60" s="124"/>
      <c r="F60" s="124" t="s">
        <v>472</v>
      </c>
      <c r="G60" s="124"/>
      <c r="H60" s="126" t="s">
        <v>469</v>
      </c>
      <c r="I60" s="127"/>
      <c r="J60" s="127"/>
      <c r="K60" s="126"/>
      <c r="L60" s="128"/>
      <c r="M60" s="128">
        <f>M58-M59</f>
        <v>0</v>
      </c>
      <c r="N60" s="128">
        <f>SUMIFS(TabIstoricSalarizare[Valoarea obligațiunii calculate, lei],TabIstoricSalarizare[Destinatie],$C60,TabIstoricSalarizare[Eligibilitate scopuri tarifare],$D60,TabIstoricSalarizare[Anul],N$5)</f>
        <v>0</v>
      </c>
      <c r="O60" s="128">
        <f>SUMIFS(TabIstoricSalarizare[Valoarea obligațiunii calculate, lei],TabIstoricSalarizare[Destinatie],$C60,TabIstoricSalarizare[Eligibilitate scopuri tarifare],$D60,TabIstoricSalarizare[Anul],O$5)</f>
        <v>0</v>
      </c>
      <c r="P60" s="128">
        <f>SUMIFS(TabIstoricSalarizare[Valoarea obligațiunii calculate, lei],TabIstoricSalarizare[Destinatie],$C60,TabIstoricSalarizare[Eligibilitate scopuri tarifare],$D60,TabIstoricSalarizare[Anul],P$5)</f>
        <v>0</v>
      </c>
      <c r="Q60" s="128">
        <f>SUMIFS(TabIstoricSalarizare[Valoarea obligațiunii calculate, lei],TabIstoricSalarizare[Destinatie],$C60,TabIstoricSalarizare[Eligibilitate scopuri tarifare],$D60,TabIstoricSalarizare[Anul],Q$5)</f>
        <v>0</v>
      </c>
      <c r="R60" s="128">
        <f>SUMIFS(TabIstoricSalarizare[Valoarea obligațiunii calculate, lei],TabIstoricSalarizare[Destinatie],$C60,TabIstoricSalarizare[Eligibilitate scopuri tarifare],$D60,TabIstoricSalarizare[Anul],R$5)</f>
        <v>0</v>
      </c>
      <c r="S60" s="128">
        <f>SUMIFS(TabIstoricSalarizare[Valoarea obligațiunii calculate, lei],TabIstoricSalarizare[Destinatie],$C60,TabIstoricSalarizare[Eligibilitate scopuri tarifare],$D60,TabIstoricSalarizare[Anul],S$5)</f>
        <v>0</v>
      </c>
      <c r="T60" s="128">
        <f>SUMIFS(TabIstoricSalarizare[Valoarea obligațiunii calculate, lei],TabIstoricSalarizare[Destinatie],$C60,TabIstoricSalarizare[Eligibilitate scopuri tarifare],$D60,TabIstoricSalarizare[Anul],T$5)</f>
        <v>0</v>
      </c>
      <c r="U60" s="128">
        <f>SUMIFS(TabIstoricSalarizare[Valoarea obligațiunii calculate, lei],TabIstoricSalarizare[Destinatie],$C60,TabIstoricSalarizare[Eligibilitate scopuri tarifare],$D60,TabIstoricSalarizare[Anul],U$5)</f>
        <v>0</v>
      </c>
      <c r="V60" s="128">
        <f>SUMIFS(TabIstoricSalarizare[Valoarea obligațiunii calculate, lei],TabIstoricSalarizare[Destinatie],$C60,TabIstoricSalarizare[Eligibilitate scopuri tarifare],$D60,TabIstoricSalarizare[Anul],V$5)</f>
        <v>0</v>
      </c>
      <c r="W60" s="128">
        <f>SUMIFS(TabIstoricSalarizare[Valoarea obligațiunii calculate, lei],TabIstoricSalarizare[Destinatie],$C60,TabIstoricSalarizare[Eligibilitate scopuri tarifare],$D60,TabIstoricSalarizare[Anul],W$5)</f>
        <v>0</v>
      </c>
      <c r="X60" s="128">
        <f>SUMIFS(TabIstoricSalarizare[Valoarea obligațiunii calculate, lei],TabIstoricSalarizare[Destinatie],$C60,TabIstoricSalarizare[Eligibilitate scopuri tarifare],$D60,TabIstoricSalarizare[Anul],X$5)</f>
        <v>0</v>
      </c>
      <c r="Y60" s="128">
        <f>SUMIFS(TabIstoricSalarizare[Valoarea obligațiunii calculate, lei],TabIstoricSalarizare[Destinatie],$C60,TabIstoricSalarizare[Eligibilitate scopuri tarifare],$D60,TabIstoricSalarizare[Anul],Y$5)</f>
        <v>0</v>
      </c>
      <c r="Z60" s="128">
        <f>SUMIFS(TabIstoricSalarizare[Valoarea obligațiunii calculate, lei],TabIstoricSalarizare[Destinatie],$C60,TabIstoricSalarizare[Eligibilitate scopuri tarifare],$D60,TabIstoricSalarizare[Anul],Z$5)</f>
        <v>0</v>
      </c>
      <c r="AA60" s="128">
        <f>SUMIFS(TabIstoricSalarizare[Valoarea obligațiunii calculate, lei],TabIstoricSalarizare[Destinatie],$C60,TabIstoricSalarizare[Eligibilitate scopuri tarifare],$D60,TabIstoricSalarizare[Anul],AA$5)</f>
        <v>0</v>
      </c>
      <c r="AB60" s="128">
        <f>SUMIFS(TabIstoricSalarizare[Valoarea obligațiunii calculate, lei],TabIstoricSalarizare[Destinatie],$C60,TabIstoricSalarizare[Eligibilitate scopuri tarifare],$D60,TabIstoricSalarizare[Anul],AB$5)</f>
        <v>0</v>
      </c>
      <c r="AC60" s="128">
        <f>SUMIFS(TabIstoricSalarizare[Valoarea obligațiunii calculate, lei],TabIstoricSalarizare[Destinatie],$C60,TabIstoricSalarizare[Eligibilitate scopuri tarifare],$D60,TabIstoricSalarizare[Anul],AC$5)</f>
        <v>0</v>
      </c>
      <c r="AD60" s="128">
        <f>SUMIFS(TabIstoricSalarizare[Valoarea obligațiunii calculate, lei],TabIstoricSalarizare[Destinatie],$C60,TabIstoricSalarizare[Eligibilitate scopuri tarifare],$D60,TabIstoricSalarizare[Anul],AD$5)</f>
        <v>0</v>
      </c>
      <c r="AE60" s="128">
        <f>SUMIFS(TabIstoricSalarizare[Valoarea obligațiunii calculate, lei],TabIstoricSalarizare[Destinatie],$C60,TabIstoricSalarizare[Eligibilitate scopuri tarifare],$D60,TabIstoricSalarizare[Anul],AE$5)</f>
        <v>0</v>
      </c>
      <c r="AF60" s="128">
        <f>SUMIFS(TabIstoricSalarizare[Valoarea obligațiunii calculate, lei],TabIstoricSalarizare[Destinatie],$C60,TabIstoricSalarizare[Eligibilitate scopuri tarifare],$D60,TabIstoricSalarizare[Anul],AF$5)</f>
        <v>0</v>
      </c>
      <c r="AG60" s="128">
        <f>SUMIFS(TabIstoricSalarizare[Valoarea obligațiunii calculate, lei],TabIstoricSalarizare[Destinatie],$C60,TabIstoricSalarizare[Eligibilitate scopuri tarifare],$D60,TabIstoricSalarizare[Anul],AG$5)</f>
        <v>0</v>
      </c>
    </row>
    <row r="61" spans="1:34" outlineLevel="1" x14ac:dyDescent="0.2">
      <c r="A61" s="317" t="str">
        <f t="shared" si="17"/>
        <v>nul</v>
      </c>
      <c r="B61" s="114">
        <f>COUNTA(F$8:F61)</f>
        <v>54</v>
      </c>
      <c r="C61" s="129" t="s">
        <v>30</v>
      </c>
      <c r="D61" s="114"/>
      <c r="E61" s="114"/>
      <c r="F61" s="115" t="s">
        <v>31</v>
      </c>
      <c r="G61" s="114"/>
      <c r="H61" s="116" t="s">
        <v>469</v>
      </c>
      <c r="I61" s="117"/>
      <c r="J61" s="117"/>
      <c r="K61" s="116"/>
      <c r="L61" s="118"/>
      <c r="M61" s="331"/>
      <c r="N61" s="331"/>
      <c r="O61" s="331"/>
      <c r="P61" s="331"/>
      <c r="Q61" s="331"/>
      <c r="R61" s="331"/>
      <c r="S61" s="331"/>
      <c r="T61" s="331"/>
      <c r="U61" s="331"/>
      <c r="V61" s="331"/>
      <c r="W61" s="331"/>
      <c r="X61" s="331"/>
      <c r="Y61" s="331"/>
      <c r="Z61" s="331"/>
      <c r="AA61" s="331"/>
      <c r="AB61" s="331"/>
      <c r="AC61" s="331"/>
      <c r="AD61" s="331"/>
      <c r="AE61" s="331"/>
      <c r="AF61" s="331"/>
      <c r="AG61" s="331"/>
    </row>
    <row r="62" spans="1:34" outlineLevel="1" x14ac:dyDescent="0.2">
      <c r="A62" s="317" t="str">
        <f t="shared" si="17"/>
        <v>nul</v>
      </c>
      <c r="B62" s="119">
        <f>COUNTA(F$8:F62)</f>
        <v>55</v>
      </c>
      <c r="C62" s="120" t="str">
        <f>C61</f>
        <v>SAPH</v>
      </c>
      <c r="D62" s="119">
        <v>1</v>
      </c>
      <c r="E62" s="119"/>
      <c r="F62" s="119" t="s">
        <v>471</v>
      </c>
      <c r="G62" s="119"/>
      <c r="H62" s="121" t="s">
        <v>469</v>
      </c>
      <c r="I62" s="122"/>
      <c r="J62" s="122"/>
      <c r="K62" s="121"/>
      <c r="L62" s="123"/>
      <c r="M62" s="332"/>
      <c r="N62" s="332"/>
      <c r="O62" s="332"/>
      <c r="P62" s="332"/>
      <c r="Q62" s="332"/>
      <c r="R62" s="332"/>
      <c r="S62" s="332"/>
      <c r="T62" s="332"/>
      <c r="U62" s="332"/>
      <c r="V62" s="332"/>
      <c r="W62" s="332"/>
      <c r="X62" s="332"/>
      <c r="Y62" s="332"/>
      <c r="Z62" s="332"/>
      <c r="AA62" s="332"/>
      <c r="AB62" s="332"/>
      <c r="AC62" s="332"/>
      <c r="AD62" s="332"/>
      <c r="AE62" s="332"/>
      <c r="AF62" s="332"/>
      <c r="AG62" s="332"/>
    </row>
    <row r="63" spans="1:34" outlineLevel="1" x14ac:dyDescent="0.2">
      <c r="A63" s="317" t="str">
        <f t="shared" si="17"/>
        <v>nul</v>
      </c>
      <c r="B63" s="124">
        <f>COUNTA(F$8:F63)</f>
        <v>56</v>
      </c>
      <c r="C63" s="125" t="str">
        <f>C62</f>
        <v>SAPH</v>
      </c>
      <c r="D63" s="124">
        <v>2</v>
      </c>
      <c r="E63" s="124"/>
      <c r="F63" s="124" t="s">
        <v>472</v>
      </c>
      <c r="G63" s="124"/>
      <c r="H63" s="126" t="s">
        <v>469</v>
      </c>
      <c r="I63" s="127"/>
      <c r="J63" s="127"/>
      <c r="K63" s="126"/>
      <c r="L63" s="128"/>
      <c r="M63" s="128">
        <f t="shared" ref="M63" si="20">M61-M62</f>
        <v>0</v>
      </c>
      <c r="N63" s="128">
        <f>SUMIFS(TabIstoricSalarizare[Valoarea obligațiunii calculate, lei],TabIstoricSalarizare[Destinatie],$C63,TabIstoricSalarizare[Eligibilitate scopuri tarifare],$D63,TabIstoricSalarizare[Anul],N$5)</f>
        <v>0</v>
      </c>
      <c r="O63" s="128">
        <f>SUMIFS(TabIstoricSalarizare[Valoarea obligațiunii calculate, lei],TabIstoricSalarizare[Destinatie],$C63,TabIstoricSalarizare[Eligibilitate scopuri tarifare],$D63,TabIstoricSalarizare[Anul],O$5)</f>
        <v>0</v>
      </c>
      <c r="P63" s="128">
        <f>SUMIFS(TabIstoricSalarizare[Valoarea obligațiunii calculate, lei],TabIstoricSalarizare[Destinatie],$C63,TabIstoricSalarizare[Eligibilitate scopuri tarifare],$D63,TabIstoricSalarizare[Anul],P$5)</f>
        <v>0</v>
      </c>
      <c r="Q63" s="128">
        <f>SUMIFS(TabIstoricSalarizare[Valoarea obligațiunii calculate, lei],TabIstoricSalarizare[Destinatie],$C63,TabIstoricSalarizare[Eligibilitate scopuri tarifare],$D63,TabIstoricSalarizare[Anul],Q$5)</f>
        <v>0</v>
      </c>
      <c r="R63" s="128">
        <f>SUMIFS(TabIstoricSalarizare[Valoarea obligațiunii calculate, lei],TabIstoricSalarizare[Destinatie],$C63,TabIstoricSalarizare[Eligibilitate scopuri tarifare],$D63,TabIstoricSalarizare[Anul],R$5)</f>
        <v>0</v>
      </c>
      <c r="S63" s="128">
        <f>SUMIFS(TabIstoricSalarizare[Valoarea obligațiunii calculate, lei],TabIstoricSalarizare[Destinatie],$C63,TabIstoricSalarizare[Eligibilitate scopuri tarifare],$D63,TabIstoricSalarizare[Anul],S$5)</f>
        <v>0</v>
      </c>
      <c r="T63" s="128">
        <f>SUMIFS(TabIstoricSalarizare[Valoarea obligațiunii calculate, lei],TabIstoricSalarizare[Destinatie],$C63,TabIstoricSalarizare[Eligibilitate scopuri tarifare],$D63,TabIstoricSalarizare[Anul],T$5)</f>
        <v>0</v>
      </c>
      <c r="U63" s="128">
        <f>SUMIFS(TabIstoricSalarizare[Valoarea obligațiunii calculate, lei],TabIstoricSalarizare[Destinatie],$C63,TabIstoricSalarizare[Eligibilitate scopuri tarifare],$D63,TabIstoricSalarizare[Anul],U$5)</f>
        <v>0</v>
      </c>
      <c r="V63" s="128">
        <f>SUMIFS(TabIstoricSalarizare[Valoarea obligațiunii calculate, lei],TabIstoricSalarizare[Destinatie],$C63,TabIstoricSalarizare[Eligibilitate scopuri tarifare],$D63,TabIstoricSalarizare[Anul],V$5)</f>
        <v>0</v>
      </c>
      <c r="W63" s="128">
        <f>SUMIFS(TabIstoricSalarizare[Valoarea obligațiunii calculate, lei],TabIstoricSalarizare[Destinatie],$C63,TabIstoricSalarizare[Eligibilitate scopuri tarifare],$D63,TabIstoricSalarizare[Anul],W$5)</f>
        <v>0</v>
      </c>
      <c r="X63" s="128">
        <f>SUMIFS(TabIstoricSalarizare[Valoarea obligațiunii calculate, lei],TabIstoricSalarizare[Destinatie],$C63,TabIstoricSalarizare[Eligibilitate scopuri tarifare],$D63,TabIstoricSalarizare[Anul],X$5)</f>
        <v>0</v>
      </c>
      <c r="Y63" s="128">
        <f>SUMIFS(TabIstoricSalarizare[Valoarea obligațiunii calculate, lei],TabIstoricSalarizare[Destinatie],$C63,TabIstoricSalarizare[Eligibilitate scopuri tarifare],$D63,TabIstoricSalarizare[Anul],Y$5)</f>
        <v>0</v>
      </c>
      <c r="Z63" s="128">
        <f>SUMIFS(TabIstoricSalarizare[Valoarea obligațiunii calculate, lei],TabIstoricSalarizare[Destinatie],$C63,TabIstoricSalarizare[Eligibilitate scopuri tarifare],$D63,TabIstoricSalarizare[Anul],Z$5)</f>
        <v>0</v>
      </c>
      <c r="AA63" s="128">
        <f>SUMIFS(TabIstoricSalarizare[Valoarea obligațiunii calculate, lei],TabIstoricSalarizare[Destinatie],$C63,TabIstoricSalarizare[Eligibilitate scopuri tarifare],$D63,TabIstoricSalarizare[Anul],AA$5)</f>
        <v>0</v>
      </c>
      <c r="AB63" s="128">
        <f>SUMIFS(TabIstoricSalarizare[Valoarea obligațiunii calculate, lei],TabIstoricSalarizare[Destinatie],$C63,TabIstoricSalarizare[Eligibilitate scopuri tarifare],$D63,TabIstoricSalarizare[Anul],AB$5)</f>
        <v>0</v>
      </c>
      <c r="AC63" s="128">
        <f>SUMIFS(TabIstoricSalarizare[Valoarea obligațiunii calculate, lei],TabIstoricSalarizare[Destinatie],$C63,TabIstoricSalarizare[Eligibilitate scopuri tarifare],$D63,TabIstoricSalarizare[Anul],AC$5)</f>
        <v>0</v>
      </c>
      <c r="AD63" s="128">
        <f>SUMIFS(TabIstoricSalarizare[Valoarea obligațiunii calculate, lei],TabIstoricSalarizare[Destinatie],$C63,TabIstoricSalarizare[Eligibilitate scopuri tarifare],$D63,TabIstoricSalarizare[Anul],AD$5)</f>
        <v>0</v>
      </c>
      <c r="AE63" s="128">
        <f>SUMIFS(TabIstoricSalarizare[Valoarea obligațiunii calculate, lei],TabIstoricSalarizare[Destinatie],$C63,TabIstoricSalarizare[Eligibilitate scopuri tarifare],$D63,TabIstoricSalarizare[Anul],AE$5)</f>
        <v>0</v>
      </c>
      <c r="AF63" s="128">
        <f>SUMIFS(TabIstoricSalarizare[Valoarea obligațiunii calculate, lei],TabIstoricSalarizare[Destinatie],$C63,TabIstoricSalarizare[Eligibilitate scopuri tarifare],$D63,TabIstoricSalarizare[Anul],AF$5)</f>
        <v>0</v>
      </c>
      <c r="AG63" s="128">
        <f>SUMIFS(TabIstoricSalarizare[Valoarea obligațiunii calculate, lei],TabIstoricSalarizare[Destinatie],$C63,TabIstoricSalarizare[Eligibilitate scopuri tarifare],$D63,TabIstoricSalarizare[Anul],AG$5)</f>
        <v>0</v>
      </c>
    </row>
    <row r="64" spans="1:34" outlineLevel="1" x14ac:dyDescent="0.2">
      <c r="A64" s="317" t="str">
        <f t="shared" si="17"/>
        <v>nul</v>
      </c>
      <c r="B64" s="114">
        <f>COUNTA(F$8:F64)</f>
        <v>57</v>
      </c>
      <c r="C64" s="129" t="s">
        <v>39</v>
      </c>
      <c r="D64" s="114"/>
      <c r="E64" s="114"/>
      <c r="F64" s="115" t="s">
        <v>40</v>
      </c>
      <c r="G64" s="114"/>
      <c r="H64" s="116" t="s">
        <v>469</v>
      </c>
      <c r="I64" s="117"/>
      <c r="J64" s="117"/>
      <c r="K64" s="116"/>
      <c r="L64" s="118"/>
      <c r="M64" s="331"/>
      <c r="N64" s="331"/>
      <c r="O64" s="331"/>
      <c r="P64" s="331"/>
      <c r="Q64" s="331"/>
      <c r="R64" s="331"/>
      <c r="S64" s="331"/>
      <c r="T64" s="331"/>
      <c r="U64" s="331"/>
      <c r="V64" s="331"/>
      <c r="W64" s="331"/>
      <c r="X64" s="331"/>
      <c r="Y64" s="331"/>
      <c r="Z64" s="331"/>
      <c r="AA64" s="331"/>
      <c r="AB64" s="331"/>
      <c r="AC64" s="331"/>
      <c r="AD64" s="331"/>
      <c r="AE64" s="331"/>
      <c r="AF64" s="331"/>
      <c r="AG64" s="331"/>
    </row>
    <row r="65" spans="1:33" outlineLevel="1" x14ac:dyDescent="0.2">
      <c r="A65" s="317" t="str">
        <f t="shared" si="17"/>
        <v>nul</v>
      </c>
      <c r="B65" s="119">
        <f>COUNTA(F$8:F65)</f>
        <v>58</v>
      </c>
      <c r="C65" s="120" t="str">
        <f>C64</f>
        <v>SATA</v>
      </c>
      <c r="D65" s="119">
        <v>1</v>
      </c>
      <c r="E65" s="119"/>
      <c r="F65" s="119" t="s">
        <v>471</v>
      </c>
      <c r="G65" s="119"/>
      <c r="H65" s="121" t="s">
        <v>469</v>
      </c>
      <c r="I65" s="122"/>
      <c r="J65" s="122"/>
      <c r="K65" s="121"/>
      <c r="L65" s="123"/>
      <c r="M65" s="332"/>
      <c r="N65" s="332"/>
      <c r="O65" s="332"/>
      <c r="P65" s="332"/>
      <c r="Q65" s="332"/>
      <c r="R65" s="332"/>
      <c r="S65" s="332"/>
      <c r="T65" s="332"/>
      <c r="U65" s="332"/>
      <c r="V65" s="332"/>
      <c r="W65" s="332"/>
      <c r="X65" s="332"/>
      <c r="Y65" s="332"/>
      <c r="Z65" s="332"/>
      <c r="AA65" s="332"/>
      <c r="AB65" s="332"/>
      <c r="AC65" s="332"/>
      <c r="AD65" s="332"/>
      <c r="AE65" s="332"/>
      <c r="AF65" s="332"/>
      <c r="AG65" s="332"/>
    </row>
    <row r="66" spans="1:33" outlineLevel="1" x14ac:dyDescent="0.2">
      <c r="A66" s="317" t="str">
        <f t="shared" si="17"/>
        <v>nul</v>
      </c>
      <c r="B66" s="124">
        <f>COUNTA(F$8:F66)</f>
        <v>59</v>
      </c>
      <c r="C66" s="125" t="str">
        <f>C65</f>
        <v>SATA</v>
      </c>
      <c r="D66" s="124">
        <v>2</v>
      </c>
      <c r="E66" s="124"/>
      <c r="F66" s="124" t="s">
        <v>472</v>
      </c>
      <c r="G66" s="124"/>
      <c r="H66" s="126" t="s">
        <v>469</v>
      </c>
      <c r="I66" s="127"/>
      <c r="J66" s="127"/>
      <c r="K66" s="126"/>
      <c r="L66" s="128"/>
      <c r="M66" s="128">
        <f t="shared" ref="M66" si="21">M64-M65</f>
        <v>0</v>
      </c>
      <c r="N66" s="128">
        <f>SUMIFS(TabIstoricSalarizare[Valoarea obligațiunii calculate, lei],TabIstoricSalarizare[Destinatie],$C66,TabIstoricSalarizare[Eligibilitate scopuri tarifare],$D66,TabIstoricSalarizare[Anul],N$5)</f>
        <v>0</v>
      </c>
      <c r="O66" s="128">
        <f>SUMIFS(TabIstoricSalarizare[Valoarea obligațiunii calculate, lei],TabIstoricSalarizare[Destinatie],$C66,TabIstoricSalarizare[Eligibilitate scopuri tarifare],$D66,TabIstoricSalarizare[Anul],O$5)</f>
        <v>0</v>
      </c>
      <c r="P66" s="128">
        <f>SUMIFS(TabIstoricSalarizare[Valoarea obligațiunii calculate, lei],TabIstoricSalarizare[Destinatie],$C66,TabIstoricSalarizare[Eligibilitate scopuri tarifare],$D66,TabIstoricSalarizare[Anul],P$5)</f>
        <v>0</v>
      </c>
      <c r="Q66" s="128">
        <f>SUMIFS(TabIstoricSalarizare[Valoarea obligațiunii calculate, lei],TabIstoricSalarizare[Destinatie],$C66,TabIstoricSalarizare[Eligibilitate scopuri tarifare],$D66,TabIstoricSalarizare[Anul],Q$5)</f>
        <v>0</v>
      </c>
      <c r="R66" s="128">
        <f>SUMIFS(TabIstoricSalarizare[Valoarea obligațiunii calculate, lei],TabIstoricSalarizare[Destinatie],$C66,TabIstoricSalarizare[Eligibilitate scopuri tarifare],$D66,TabIstoricSalarizare[Anul],R$5)</f>
        <v>0</v>
      </c>
      <c r="S66" s="128">
        <f>SUMIFS(TabIstoricSalarizare[Valoarea obligațiunii calculate, lei],TabIstoricSalarizare[Destinatie],$C66,TabIstoricSalarizare[Eligibilitate scopuri tarifare],$D66,TabIstoricSalarizare[Anul],S$5)</f>
        <v>0</v>
      </c>
      <c r="T66" s="128">
        <f>SUMIFS(TabIstoricSalarizare[Valoarea obligațiunii calculate, lei],TabIstoricSalarizare[Destinatie],$C66,TabIstoricSalarizare[Eligibilitate scopuri tarifare],$D66,TabIstoricSalarizare[Anul],T$5)</f>
        <v>0</v>
      </c>
      <c r="U66" s="128">
        <f>SUMIFS(TabIstoricSalarizare[Valoarea obligațiunii calculate, lei],TabIstoricSalarizare[Destinatie],$C66,TabIstoricSalarizare[Eligibilitate scopuri tarifare],$D66,TabIstoricSalarizare[Anul],U$5)</f>
        <v>0</v>
      </c>
      <c r="V66" s="128">
        <f>SUMIFS(TabIstoricSalarizare[Valoarea obligațiunii calculate, lei],TabIstoricSalarizare[Destinatie],$C66,TabIstoricSalarizare[Eligibilitate scopuri tarifare],$D66,TabIstoricSalarizare[Anul],V$5)</f>
        <v>0</v>
      </c>
      <c r="W66" s="128">
        <f>SUMIFS(TabIstoricSalarizare[Valoarea obligațiunii calculate, lei],TabIstoricSalarizare[Destinatie],$C66,TabIstoricSalarizare[Eligibilitate scopuri tarifare],$D66,TabIstoricSalarizare[Anul],W$5)</f>
        <v>0</v>
      </c>
      <c r="X66" s="128">
        <f>SUMIFS(TabIstoricSalarizare[Valoarea obligațiunii calculate, lei],TabIstoricSalarizare[Destinatie],$C66,TabIstoricSalarizare[Eligibilitate scopuri tarifare],$D66,TabIstoricSalarizare[Anul],X$5)</f>
        <v>0</v>
      </c>
      <c r="Y66" s="128">
        <f>SUMIFS(TabIstoricSalarizare[Valoarea obligațiunii calculate, lei],TabIstoricSalarizare[Destinatie],$C66,TabIstoricSalarizare[Eligibilitate scopuri tarifare],$D66,TabIstoricSalarizare[Anul],Y$5)</f>
        <v>0</v>
      </c>
      <c r="Z66" s="128">
        <f>SUMIFS(TabIstoricSalarizare[Valoarea obligațiunii calculate, lei],TabIstoricSalarizare[Destinatie],$C66,TabIstoricSalarizare[Eligibilitate scopuri tarifare],$D66,TabIstoricSalarizare[Anul],Z$5)</f>
        <v>0</v>
      </c>
      <c r="AA66" s="128">
        <f>SUMIFS(TabIstoricSalarizare[Valoarea obligațiunii calculate, lei],TabIstoricSalarizare[Destinatie],$C66,TabIstoricSalarizare[Eligibilitate scopuri tarifare],$D66,TabIstoricSalarizare[Anul],AA$5)</f>
        <v>0</v>
      </c>
      <c r="AB66" s="128">
        <f>SUMIFS(TabIstoricSalarizare[Valoarea obligațiunii calculate, lei],TabIstoricSalarizare[Destinatie],$C66,TabIstoricSalarizare[Eligibilitate scopuri tarifare],$D66,TabIstoricSalarizare[Anul],AB$5)</f>
        <v>0</v>
      </c>
      <c r="AC66" s="128">
        <f>SUMIFS(TabIstoricSalarizare[Valoarea obligațiunii calculate, lei],TabIstoricSalarizare[Destinatie],$C66,TabIstoricSalarizare[Eligibilitate scopuri tarifare],$D66,TabIstoricSalarizare[Anul],AC$5)</f>
        <v>0</v>
      </c>
      <c r="AD66" s="128">
        <f>SUMIFS(TabIstoricSalarizare[Valoarea obligațiunii calculate, lei],TabIstoricSalarizare[Destinatie],$C66,TabIstoricSalarizare[Eligibilitate scopuri tarifare],$D66,TabIstoricSalarizare[Anul],AD$5)</f>
        <v>0</v>
      </c>
      <c r="AE66" s="128">
        <f>SUMIFS(TabIstoricSalarizare[Valoarea obligațiunii calculate, lei],TabIstoricSalarizare[Destinatie],$C66,TabIstoricSalarizare[Eligibilitate scopuri tarifare],$D66,TabIstoricSalarizare[Anul],AE$5)</f>
        <v>0</v>
      </c>
      <c r="AF66" s="128">
        <f>SUMIFS(TabIstoricSalarizare[Valoarea obligațiunii calculate, lei],TabIstoricSalarizare[Destinatie],$C66,TabIstoricSalarizare[Eligibilitate scopuri tarifare],$D66,TabIstoricSalarizare[Anul],AF$5)</f>
        <v>0</v>
      </c>
      <c r="AG66" s="128">
        <f>SUMIFS(TabIstoricSalarizare[Valoarea obligațiunii calculate, lei],TabIstoricSalarizare[Destinatie],$C66,TabIstoricSalarizare[Eligibilitate scopuri tarifare],$D66,TabIstoricSalarizare[Anul],AG$5)</f>
        <v>0</v>
      </c>
    </row>
    <row r="67" spans="1:33" outlineLevel="1" x14ac:dyDescent="0.2">
      <c r="A67" s="317" t="str">
        <f t="shared" si="17"/>
        <v>nul</v>
      </c>
      <c r="B67" s="114">
        <f>COUNTA(F$8:F67)</f>
        <v>60</v>
      </c>
      <c r="C67" s="129" t="s">
        <v>47</v>
      </c>
      <c r="D67" s="114"/>
      <c r="E67" s="114"/>
      <c r="F67" s="115" t="s">
        <v>48</v>
      </c>
      <c r="G67" s="114"/>
      <c r="H67" s="116" t="s">
        <v>469</v>
      </c>
      <c r="I67" s="117"/>
      <c r="J67" s="117"/>
      <c r="K67" s="116"/>
      <c r="L67" s="118"/>
      <c r="M67" s="331"/>
      <c r="N67" s="331"/>
      <c r="O67" s="331"/>
      <c r="P67" s="331"/>
      <c r="Q67" s="331"/>
      <c r="R67" s="331"/>
      <c r="S67" s="331"/>
      <c r="T67" s="331"/>
      <c r="U67" s="331"/>
      <c r="V67" s="331"/>
      <c r="W67" s="331"/>
      <c r="X67" s="331"/>
      <c r="Y67" s="331"/>
      <c r="Z67" s="331"/>
      <c r="AA67" s="331"/>
      <c r="AB67" s="331"/>
      <c r="AC67" s="331"/>
      <c r="AD67" s="331"/>
      <c r="AE67" s="331"/>
      <c r="AF67" s="331"/>
      <c r="AG67" s="331"/>
    </row>
    <row r="68" spans="1:33" outlineLevel="1" x14ac:dyDescent="0.2">
      <c r="A68" s="317" t="str">
        <f t="shared" si="17"/>
        <v>nul</v>
      </c>
      <c r="B68" s="119">
        <f>COUNTA(F$8:F68)</f>
        <v>61</v>
      </c>
      <c r="C68" s="120" t="str">
        <f>C67</f>
        <v>SATH</v>
      </c>
      <c r="D68" s="119">
        <v>1</v>
      </c>
      <c r="E68" s="119"/>
      <c r="F68" s="119" t="s">
        <v>471</v>
      </c>
      <c r="G68" s="119"/>
      <c r="H68" s="121" t="s">
        <v>469</v>
      </c>
      <c r="I68" s="122"/>
      <c r="J68" s="122"/>
      <c r="K68" s="121"/>
      <c r="L68" s="123"/>
      <c r="M68" s="332"/>
      <c r="N68" s="332"/>
      <c r="O68" s="332"/>
      <c r="P68" s="332"/>
      <c r="Q68" s="332"/>
      <c r="R68" s="332"/>
      <c r="S68" s="332"/>
      <c r="T68" s="332"/>
      <c r="U68" s="332"/>
      <c r="V68" s="332"/>
      <c r="W68" s="332"/>
      <c r="X68" s="332"/>
      <c r="Y68" s="332"/>
      <c r="Z68" s="332"/>
      <c r="AA68" s="332"/>
      <c r="AB68" s="332"/>
      <c r="AC68" s="332"/>
      <c r="AD68" s="332"/>
      <c r="AE68" s="332"/>
      <c r="AF68" s="332"/>
      <c r="AG68" s="332"/>
    </row>
    <row r="69" spans="1:33" outlineLevel="1" x14ac:dyDescent="0.2">
      <c r="A69" s="317" t="str">
        <f t="shared" si="17"/>
        <v>nul</v>
      </c>
      <c r="B69" s="124">
        <f>COUNTA(F$8:F69)</f>
        <v>62</v>
      </c>
      <c r="C69" s="125" t="str">
        <f>C68</f>
        <v>SATH</v>
      </c>
      <c r="D69" s="124">
        <v>2</v>
      </c>
      <c r="E69" s="124"/>
      <c r="F69" s="124" t="s">
        <v>472</v>
      </c>
      <c r="G69" s="124"/>
      <c r="H69" s="126" t="s">
        <v>469</v>
      </c>
      <c r="I69" s="127"/>
      <c r="J69" s="127"/>
      <c r="K69" s="126"/>
      <c r="L69" s="128"/>
      <c r="M69" s="128">
        <f t="shared" ref="M69" si="22">M67-M68</f>
        <v>0</v>
      </c>
      <c r="N69" s="128">
        <f>SUMIFS(TabIstoricSalarizare[Valoarea obligațiunii calculate, lei],TabIstoricSalarizare[Destinatie],$C69,TabIstoricSalarizare[Eligibilitate scopuri tarifare],$D69,TabIstoricSalarizare[Anul],N$5)</f>
        <v>0</v>
      </c>
      <c r="O69" s="128">
        <f>SUMIFS(TabIstoricSalarizare[Valoarea obligațiunii calculate, lei],TabIstoricSalarizare[Destinatie],$C69,TabIstoricSalarizare[Eligibilitate scopuri tarifare],$D69,TabIstoricSalarizare[Anul],O$5)</f>
        <v>0</v>
      </c>
      <c r="P69" s="128">
        <f>SUMIFS(TabIstoricSalarizare[Valoarea obligațiunii calculate, lei],TabIstoricSalarizare[Destinatie],$C69,TabIstoricSalarizare[Eligibilitate scopuri tarifare],$D69,TabIstoricSalarizare[Anul],P$5)</f>
        <v>0</v>
      </c>
      <c r="Q69" s="128">
        <f>SUMIFS(TabIstoricSalarizare[Valoarea obligațiunii calculate, lei],TabIstoricSalarizare[Destinatie],$C69,TabIstoricSalarizare[Eligibilitate scopuri tarifare],$D69,TabIstoricSalarizare[Anul],Q$5)</f>
        <v>0</v>
      </c>
      <c r="R69" s="128">
        <f>SUMIFS(TabIstoricSalarizare[Valoarea obligațiunii calculate, lei],TabIstoricSalarizare[Destinatie],$C69,TabIstoricSalarizare[Eligibilitate scopuri tarifare],$D69,TabIstoricSalarizare[Anul],R$5)</f>
        <v>0</v>
      </c>
      <c r="S69" s="128">
        <f>SUMIFS(TabIstoricSalarizare[Valoarea obligațiunii calculate, lei],TabIstoricSalarizare[Destinatie],$C69,TabIstoricSalarizare[Eligibilitate scopuri tarifare],$D69,TabIstoricSalarizare[Anul],S$5)</f>
        <v>0</v>
      </c>
      <c r="T69" s="128">
        <f>SUMIFS(TabIstoricSalarizare[Valoarea obligațiunii calculate, lei],TabIstoricSalarizare[Destinatie],$C69,TabIstoricSalarizare[Eligibilitate scopuri tarifare],$D69,TabIstoricSalarizare[Anul],T$5)</f>
        <v>0</v>
      </c>
      <c r="U69" s="128">
        <f>SUMIFS(TabIstoricSalarizare[Valoarea obligațiunii calculate, lei],TabIstoricSalarizare[Destinatie],$C69,TabIstoricSalarizare[Eligibilitate scopuri tarifare],$D69,TabIstoricSalarizare[Anul],U$5)</f>
        <v>0</v>
      </c>
      <c r="V69" s="128">
        <f>SUMIFS(TabIstoricSalarizare[Valoarea obligațiunii calculate, lei],TabIstoricSalarizare[Destinatie],$C69,TabIstoricSalarizare[Eligibilitate scopuri tarifare],$D69,TabIstoricSalarizare[Anul],V$5)</f>
        <v>0</v>
      </c>
      <c r="W69" s="128">
        <f>SUMIFS(TabIstoricSalarizare[Valoarea obligațiunii calculate, lei],TabIstoricSalarizare[Destinatie],$C69,TabIstoricSalarizare[Eligibilitate scopuri tarifare],$D69,TabIstoricSalarizare[Anul],W$5)</f>
        <v>0</v>
      </c>
      <c r="X69" s="128">
        <f>SUMIFS(TabIstoricSalarizare[Valoarea obligațiunii calculate, lei],TabIstoricSalarizare[Destinatie],$C69,TabIstoricSalarizare[Eligibilitate scopuri tarifare],$D69,TabIstoricSalarizare[Anul],X$5)</f>
        <v>0</v>
      </c>
      <c r="Y69" s="128">
        <f>SUMIFS(TabIstoricSalarizare[Valoarea obligațiunii calculate, lei],TabIstoricSalarizare[Destinatie],$C69,TabIstoricSalarizare[Eligibilitate scopuri tarifare],$D69,TabIstoricSalarizare[Anul],Y$5)</f>
        <v>0</v>
      </c>
      <c r="Z69" s="128">
        <f>SUMIFS(TabIstoricSalarizare[Valoarea obligațiunii calculate, lei],TabIstoricSalarizare[Destinatie],$C69,TabIstoricSalarizare[Eligibilitate scopuri tarifare],$D69,TabIstoricSalarizare[Anul],Z$5)</f>
        <v>0</v>
      </c>
      <c r="AA69" s="128">
        <f>SUMIFS(TabIstoricSalarizare[Valoarea obligațiunii calculate, lei],TabIstoricSalarizare[Destinatie],$C69,TabIstoricSalarizare[Eligibilitate scopuri tarifare],$D69,TabIstoricSalarizare[Anul],AA$5)</f>
        <v>0</v>
      </c>
      <c r="AB69" s="128">
        <f>SUMIFS(TabIstoricSalarizare[Valoarea obligațiunii calculate, lei],TabIstoricSalarizare[Destinatie],$C69,TabIstoricSalarizare[Eligibilitate scopuri tarifare],$D69,TabIstoricSalarizare[Anul],AB$5)</f>
        <v>0</v>
      </c>
      <c r="AC69" s="128">
        <f>SUMIFS(TabIstoricSalarizare[Valoarea obligațiunii calculate, lei],TabIstoricSalarizare[Destinatie],$C69,TabIstoricSalarizare[Eligibilitate scopuri tarifare],$D69,TabIstoricSalarizare[Anul],AC$5)</f>
        <v>0</v>
      </c>
      <c r="AD69" s="128">
        <f>SUMIFS(TabIstoricSalarizare[Valoarea obligațiunii calculate, lei],TabIstoricSalarizare[Destinatie],$C69,TabIstoricSalarizare[Eligibilitate scopuri tarifare],$D69,TabIstoricSalarizare[Anul],AD$5)</f>
        <v>0</v>
      </c>
      <c r="AE69" s="128">
        <f>SUMIFS(TabIstoricSalarizare[Valoarea obligațiunii calculate, lei],TabIstoricSalarizare[Destinatie],$C69,TabIstoricSalarizare[Eligibilitate scopuri tarifare],$D69,TabIstoricSalarizare[Anul],AE$5)</f>
        <v>0</v>
      </c>
      <c r="AF69" s="128">
        <f>SUMIFS(TabIstoricSalarizare[Valoarea obligațiunii calculate, lei],TabIstoricSalarizare[Destinatie],$C69,TabIstoricSalarizare[Eligibilitate scopuri tarifare],$D69,TabIstoricSalarizare[Anul],AF$5)</f>
        <v>0</v>
      </c>
      <c r="AG69" s="128">
        <f>SUMIFS(TabIstoricSalarizare[Valoarea obligațiunii calculate, lei],TabIstoricSalarizare[Destinatie],$C69,TabIstoricSalarizare[Eligibilitate scopuri tarifare],$D69,TabIstoricSalarizare[Anul],AG$5)</f>
        <v>0</v>
      </c>
    </row>
    <row r="70" spans="1:33" outlineLevel="1" x14ac:dyDescent="0.2">
      <c r="A70" s="317" t="str">
        <f t="shared" si="17"/>
        <v>nul</v>
      </c>
      <c r="B70" s="114">
        <f>COUNTA(F$8:F70)</f>
        <v>63</v>
      </c>
      <c r="C70" s="129" t="s">
        <v>57</v>
      </c>
      <c r="D70" s="114"/>
      <c r="E70" s="114"/>
      <c r="F70" s="115" t="s">
        <v>58</v>
      </c>
      <c r="G70" s="114"/>
      <c r="H70" s="116" t="s">
        <v>469</v>
      </c>
      <c r="I70" s="117"/>
      <c r="J70" s="117"/>
      <c r="K70" s="116"/>
      <c r="L70" s="118"/>
      <c r="M70" s="331"/>
      <c r="N70" s="331"/>
      <c r="O70" s="331"/>
      <c r="P70" s="331"/>
      <c r="Q70" s="331"/>
      <c r="R70" s="331"/>
      <c r="S70" s="331"/>
      <c r="T70" s="331"/>
      <c r="U70" s="331"/>
      <c r="V70" s="331"/>
      <c r="W70" s="331"/>
      <c r="X70" s="331"/>
      <c r="Y70" s="331"/>
      <c r="Z70" s="331"/>
      <c r="AA70" s="331"/>
      <c r="AB70" s="331"/>
      <c r="AC70" s="331"/>
      <c r="AD70" s="331"/>
      <c r="AE70" s="331"/>
      <c r="AF70" s="331"/>
      <c r="AG70" s="331"/>
    </row>
    <row r="71" spans="1:33" outlineLevel="1" x14ac:dyDescent="0.2">
      <c r="A71" s="317" t="str">
        <f t="shared" si="17"/>
        <v>nul</v>
      </c>
      <c r="B71" s="119">
        <f>COUNTA(F$8:F71)</f>
        <v>64</v>
      </c>
      <c r="C71" s="120" t="str">
        <f>C70</f>
        <v>SABA</v>
      </c>
      <c r="D71" s="119">
        <v>1</v>
      </c>
      <c r="E71" s="119"/>
      <c r="F71" s="119" t="s">
        <v>471</v>
      </c>
      <c r="G71" s="119"/>
      <c r="H71" s="121" t="s">
        <v>469</v>
      </c>
      <c r="I71" s="122"/>
      <c r="J71" s="122"/>
      <c r="K71" s="121"/>
      <c r="L71" s="123"/>
      <c r="M71" s="332"/>
      <c r="N71" s="332"/>
      <c r="O71" s="332"/>
      <c r="P71" s="332"/>
      <c r="Q71" s="332"/>
      <c r="R71" s="332"/>
      <c r="S71" s="332"/>
      <c r="T71" s="332"/>
      <c r="U71" s="332"/>
      <c r="V71" s="332"/>
      <c r="W71" s="332"/>
      <c r="X71" s="332"/>
      <c r="Y71" s="332"/>
      <c r="Z71" s="332"/>
      <c r="AA71" s="332"/>
      <c r="AB71" s="332"/>
      <c r="AC71" s="332"/>
      <c r="AD71" s="332"/>
      <c r="AE71" s="332"/>
      <c r="AF71" s="332"/>
      <c r="AG71" s="332"/>
    </row>
    <row r="72" spans="1:33" outlineLevel="1" x14ac:dyDescent="0.2">
      <c r="A72" s="317" t="str">
        <f t="shared" si="17"/>
        <v>nul</v>
      </c>
      <c r="B72" s="124">
        <f>COUNTA(F$8:F72)</f>
        <v>65</v>
      </c>
      <c r="C72" s="125" t="str">
        <f>C71</f>
        <v>SABA</v>
      </c>
      <c r="D72" s="124">
        <v>2</v>
      </c>
      <c r="E72" s="124"/>
      <c r="F72" s="124" t="s">
        <v>472</v>
      </c>
      <c r="G72" s="124"/>
      <c r="H72" s="126" t="s">
        <v>469</v>
      </c>
      <c r="I72" s="127"/>
      <c r="J72" s="127"/>
      <c r="K72" s="126"/>
      <c r="L72" s="128"/>
      <c r="M72" s="128">
        <f t="shared" ref="M72" si="23">M70-M71</f>
        <v>0</v>
      </c>
      <c r="N72" s="128">
        <f>SUMIFS(TabIstoricSalarizare[Valoarea obligațiunii calculate, lei],TabIstoricSalarizare[Destinatie],$C72,TabIstoricSalarizare[Eligibilitate scopuri tarifare],$D72,TabIstoricSalarizare[Anul],N$5)</f>
        <v>0</v>
      </c>
      <c r="O72" s="128">
        <f>SUMIFS(TabIstoricSalarizare[Valoarea obligațiunii calculate, lei],TabIstoricSalarizare[Destinatie],$C72,TabIstoricSalarizare[Eligibilitate scopuri tarifare],$D72,TabIstoricSalarizare[Anul],O$5)</f>
        <v>0</v>
      </c>
      <c r="P72" s="128">
        <f>SUMIFS(TabIstoricSalarizare[Valoarea obligațiunii calculate, lei],TabIstoricSalarizare[Destinatie],$C72,TabIstoricSalarizare[Eligibilitate scopuri tarifare],$D72,TabIstoricSalarizare[Anul],P$5)</f>
        <v>0</v>
      </c>
      <c r="Q72" s="128">
        <f>SUMIFS(TabIstoricSalarizare[Valoarea obligațiunii calculate, lei],TabIstoricSalarizare[Destinatie],$C72,TabIstoricSalarizare[Eligibilitate scopuri tarifare],$D72,TabIstoricSalarizare[Anul],Q$5)</f>
        <v>0</v>
      </c>
      <c r="R72" s="128">
        <f>SUMIFS(TabIstoricSalarizare[Valoarea obligațiunii calculate, lei],TabIstoricSalarizare[Destinatie],$C72,TabIstoricSalarizare[Eligibilitate scopuri tarifare],$D72,TabIstoricSalarizare[Anul],R$5)</f>
        <v>0</v>
      </c>
      <c r="S72" s="128">
        <f>SUMIFS(TabIstoricSalarizare[Valoarea obligațiunii calculate, lei],TabIstoricSalarizare[Destinatie],$C72,TabIstoricSalarizare[Eligibilitate scopuri tarifare],$D72,TabIstoricSalarizare[Anul],S$5)</f>
        <v>0</v>
      </c>
      <c r="T72" s="128">
        <f>SUMIFS(TabIstoricSalarizare[Valoarea obligațiunii calculate, lei],TabIstoricSalarizare[Destinatie],$C72,TabIstoricSalarizare[Eligibilitate scopuri tarifare],$D72,TabIstoricSalarizare[Anul],T$5)</f>
        <v>0</v>
      </c>
      <c r="U72" s="128">
        <f>SUMIFS(TabIstoricSalarizare[Valoarea obligațiunii calculate, lei],TabIstoricSalarizare[Destinatie],$C72,TabIstoricSalarizare[Eligibilitate scopuri tarifare],$D72,TabIstoricSalarizare[Anul],U$5)</f>
        <v>0</v>
      </c>
      <c r="V72" s="128">
        <f>SUMIFS(TabIstoricSalarizare[Valoarea obligațiunii calculate, lei],TabIstoricSalarizare[Destinatie],$C72,TabIstoricSalarizare[Eligibilitate scopuri tarifare],$D72,TabIstoricSalarizare[Anul],V$5)</f>
        <v>0</v>
      </c>
      <c r="W72" s="128">
        <f>SUMIFS(TabIstoricSalarizare[Valoarea obligațiunii calculate, lei],TabIstoricSalarizare[Destinatie],$C72,TabIstoricSalarizare[Eligibilitate scopuri tarifare],$D72,TabIstoricSalarizare[Anul],W$5)</f>
        <v>0</v>
      </c>
      <c r="X72" s="128">
        <f>SUMIFS(TabIstoricSalarizare[Valoarea obligațiunii calculate, lei],TabIstoricSalarizare[Destinatie],$C72,TabIstoricSalarizare[Eligibilitate scopuri tarifare],$D72,TabIstoricSalarizare[Anul],X$5)</f>
        <v>0</v>
      </c>
      <c r="Y72" s="128">
        <f>SUMIFS(TabIstoricSalarizare[Valoarea obligațiunii calculate, lei],TabIstoricSalarizare[Destinatie],$C72,TabIstoricSalarizare[Eligibilitate scopuri tarifare],$D72,TabIstoricSalarizare[Anul],Y$5)</f>
        <v>0</v>
      </c>
      <c r="Z72" s="128">
        <f>SUMIFS(TabIstoricSalarizare[Valoarea obligațiunii calculate, lei],TabIstoricSalarizare[Destinatie],$C72,TabIstoricSalarizare[Eligibilitate scopuri tarifare],$D72,TabIstoricSalarizare[Anul],Z$5)</f>
        <v>0</v>
      </c>
      <c r="AA72" s="128">
        <f>SUMIFS(TabIstoricSalarizare[Valoarea obligațiunii calculate, lei],TabIstoricSalarizare[Destinatie],$C72,TabIstoricSalarizare[Eligibilitate scopuri tarifare],$D72,TabIstoricSalarizare[Anul],AA$5)</f>
        <v>0</v>
      </c>
      <c r="AB72" s="128">
        <f>SUMIFS(TabIstoricSalarizare[Valoarea obligațiunii calculate, lei],TabIstoricSalarizare[Destinatie],$C72,TabIstoricSalarizare[Eligibilitate scopuri tarifare],$D72,TabIstoricSalarizare[Anul],AB$5)</f>
        <v>0</v>
      </c>
      <c r="AC72" s="128">
        <f>SUMIFS(TabIstoricSalarizare[Valoarea obligațiunii calculate, lei],TabIstoricSalarizare[Destinatie],$C72,TabIstoricSalarizare[Eligibilitate scopuri tarifare],$D72,TabIstoricSalarizare[Anul],AC$5)</f>
        <v>0</v>
      </c>
      <c r="AD72" s="128">
        <f>SUMIFS(TabIstoricSalarizare[Valoarea obligațiunii calculate, lei],TabIstoricSalarizare[Destinatie],$C72,TabIstoricSalarizare[Eligibilitate scopuri tarifare],$D72,TabIstoricSalarizare[Anul],AD$5)</f>
        <v>0</v>
      </c>
      <c r="AE72" s="128">
        <f>SUMIFS(TabIstoricSalarizare[Valoarea obligațiunii calculate, lei],TabIstoricSalarizare[Destinatie],$C72,TabIstoricSalarizare[Eligibilitate scopuri tarifare],$D72,TabIstoricSalarizare[Anul],AE$5)</f>
        <v>0</v>
      </c>
      <c r="AF72" s="128">
        <f>SUMIFS(TabIstoricSalarizare[Valoarea obligațiunii calculate, lei],TabIstoricSalarizare[Destinatie],$C72,TabIstoricSalarizare[Eligibilitate scopuri tarifare],$D72,TabIstoricSalarizare[Anul],AF$5)</f>
        <v>0</v>
      </c>
      <c r="AG72" s="128">
        <f>SUMIFS(TabIstoricSalarizare[Valoarea obligațiunii calculate, lei],TabIstoricSalarizare[Destinatie],$C72,TabIstoricSalarizare[Eligibilitate scopuri tarifare],$D72,TabIstoricSalarizare[Anul],AG$5)</f>
        <v>0</v>
      </c>
    </row>
    <row r="73" spans="1:33" outlineLevel="1" x14ac:dyDescent="0.2">
      <c r="A73" s="317" t="str">
        <f t="shared" si="17"/>
        <v>nul</v>
      </c>
      <c r="B73" s="114">
        <f>COUNTA(F$8:F73)</f>
        <v>66</v>
      </c>
      <c r="C73" s="129" t="s">
        <v>64</v>
      </c>
      <c r="D73" s="114"/>
      <c r="E73" s="114"/>
      <c r="F73" s="115" t="s">
        <v>65</v>
      </c>
      <c r="G73" s="114"/>
      <c r="H73" s="116" t="s">
        <v>469</v>
      </c>
      <c r="I73" s="117"/>
      <c r="J73" s="117"/>
      <c r="K73" s="116"/>
      <c r="L73" s="118"/>
      <c r="M73" s="331"/>
      <c r="N73" s="331"/>
      <c r="O73" s="331"/>
      <c r="P73" s="331"/>
      <c r="Q73" s="331"/>
      <c r="R73" s="331"/>
      <c r="S73" s="331"/>
      <c r="T73" s="331"/>
      <c r="U73" s="331"/>
      <c r="V73" s="331"/>
      <c r="W73" s="331"/>
      <c r="X73" s="331"/>
      <c r="Y73" s="331"/>
      <c r="Z73" s="331"/>
      <c r="AA73" s="331"/>
      <c r="AB73" s="331"/>
      <c r="AC73" s="331"/>
      <c r="AD73" s="331"/>
      <c r="AE73" s="331"/>
      <c r="AF73" s="331"/>
      <c r="AG73" s="331"/>
    </row>
    <row r="74" spans="1:33" outlineLevel="1" x14ac:dyDescent="0.2">
      <c r="A74" s="317" t="str">
        <f t="shared" si="17"/>
        <v>nul</v>
      </c>
      <c r="B74" s="119">
        <f>COUNTA(F$8:F74)</f>
        <v>67</v>
      </c>
      <c r="C74" s="120" t="str">
        <f>C73</f>
        <v>SABH</v>
      </c>
      <c r="D74" s="119">
        <v>1</v>
      </c>
      <c r="E74" s="119"/>
      <c r="F74" s="119" t="s">
        <v>471</v>
      </c>
      <c r="G74" s="119"/>
      <c r="H74" s="121" t="s">
        <v>469</v>
      </c>
      <c r="I74" s="122"/>
      <c r="J74" s="122"/>
      <c r="K74" s="121"/>
      <c r="L74" s="123"/>
      <c r="M74" s="332"/>
      <c r="N74" s="332"/>
      <c r="O74" s="332"/>
      <c r="P74" s="332"/>
      <c r="Q74" s="332"/>
      <c r="R74" s="332"/>
      <c r="S74" s="332"/>
      <c r="T74" s="332"/>
      <c r="U74" s="332"/>
      <c r="V74" s="332"/>
      <c r="W74" s="332"/>
      <c r="X74" s="332"/>
      <c r="Y74" s="332"/>
      <c r="Z74" s="332"/>
      <c r="AA74" s="332"/>
      <c r="AB74" s="332"/>
      <c r="AC74" s="332"/>
      <c r="AD74" s="332"/>
      <c r="AE74" s="332"/>
      <c r="AF74" s="332"/>
      <c r="AG74" s="332"/>
    </row>
    <row r="75" spans="1:33" outlineLevel="1" x14ac:dyDescent="0.2">
      <c r="A75" s="317" t="str">
        <f t="shared" si="17"/>
        <v>nul</v>
      </c>
      <c r="B75" s="124">
        <f>COUNTA(F$8:F75)</f>
        <v>68</v>
      </c>
      <c r="C75" s="125" t="str">
        <f>C74</f>
        <v>SABH</v>
      </c>
      <c r="D75" s="124">
        <v>2</v>
      </c>
      <c r="E75" s="124"/>
      <c r="F75" s="124" t="s">
        <v>472</v>
      </c>
      <c r="G75" s="124"/>
      <c r="H75" s="126" t="s">
        <v>469</v>
      </c>
      <c r="I75" s="127"/>
      <c r="J75" s="127"/>
      <c r="K75" s="126"/>
      <c r="L75" s="128"/>
      <c r="M75" s="128">
        <f t="shared" ref="M75" si="24">M73-M74</f>
        <v>0</v>
      </c>
      <c r="N75" s="128">
        <f>SUMIFS(TabIstoricSalarizare[Valoarea obligațiunii calculate, lei],TabIstoricSalarizare[Destinatie],$C75,TabIstoricSalarizare[Eligibilitate scopuri tarifare],$D75,TabIstoricSalarizare[Anul],N$5)</f>
        <v>0</v>
      </c>
      <c r="O75" s="128">
        <f>SUMIFS(TabIstoricSalarizare[Valoarea obligațiunii calculate, lei],TabIstoricSalarizare[Destinatie],$C75,TabIstoricSalarizare[Eligibilitate scopuri tarifare],$D75,TabIstoricSalarizare[Anul],O$5)</f>
        <v>0</v>
      </c>
      <c r="P75" s="128">
        <f>SUMIFS(TabIstoricSalarizare[Valoarea obligațiunii calculate, lei],TabIstoricSalarizare[Destinatie],$C75,TabIstoricSalarizare[Eligibilitate scopuri tarifare],$D75,TabIstoricSalarizare[Anul],P$5)</f>
        <v>0</v>
      </c>
      <c r="Q75" s="128">
        <f>SUMIFS(TabIstoricSalarizare[Valoarea obligațiunii calculate, lei],TabIstoricSalarizare[Destinatie],$C75,TabIstoricSalarizare[Eligibilitate scopuri tarifare],$D75,TabIstoricSalarizare[Anul],Q$5)</f>
        <v>0</v>
      </c>
      <c r="R75" s="128">
        <f>SUMIFS(TabIstoricSalarizare[Valoarea obligațiunii calculate, lei],TabIstoricSalarizare[Destinatie],$C75,TabIstoricSalarizare[Eligibilitate scopuri tarifare],$D75,TabIstoricSalarizare[Anul],R$5)</f>
        <v>0</v>
      </c>
      <c r="S75" s="128">
        <f>SUMIFS(TabIstoricSalarizare[Valoarea obligațiunii calculate, lei],TabIstoricSalarizare[Destinatie],$C75,TabIstoricSalarizare[Eligibilitate scopuri tarifare],$D75,TabIstoricSalarizare[Anul],S$5)</f>
        <v>0</v>
      </c>
      <c r="T75" s="128">
        <f>SUMIFS(TabIstoricSalarizare[Valoarea obligațiunii calculate, lei],TabIstoricSalarizare[Destinatie],$C75,TabIstoricSalarizare[Eligibilitate scopuri tarifare],$D75,TabIstoricSalarizare[Anul],T$5)</f>
        <v>0</v>
      </c>
      <c r="U75" s="128">
        <f>SUMIFS(TabIstoricSalarizare[Valoarea obligațiunii calculate, lei],TabIstoricSalarizare[Destinatie],$C75,TabIstoricSalarizare[Eligibilitate scopuri tarifare],$D75,TabIstoricSalarizare[Anul],U$5)</f>
        <v>0</v>
      </c>
      <c r="V75" s="128">
        <f>SUMIFS(TabIstoricSalarizare[Valoarea obligațiunii calculate, lei],TabIstoricSalarizare[Destinatie],$C75,TabIstoricSalarizare[Eligibilitate scopuri tarifare],$D75,TabIstoricSalarizare[Anul],V$5)</f>
        <v>0</v>
      </c>
      <c r="W75" s="128">
        <f>SUMIFS(TabIstoricSalarizare[Valoarea obligațiunii calculate, lei],TabIstoricSalarizare[Destinatie],$C75,TabIstoricSalarizare[Eligibilitate scopuri tarifare],$D75,TabIstoricSalarizare[Anul],W$5)</f>
        <v>0</v>
      </c>
      <c r="X75" s="128">
        <f>SUMIFS(TabIstoricSalarizare[Valoarea obligațiunii calculate, lei],TabIstoricSalarizare[Destinatie],$C75,TabIstoricSalarizare[Eligibilitate scopuri tarifare],$D75,TabIstoricSalarizare[Anul],X$5)</f>
        <v>0</v>
      </c>
      <c r="Y75" s="128">
        <f>SUMIFS(TabIstoricSalarizare[Valoarea obligațiunii calculate, lei],TabIstoricSalarizare[Destinatie],$C75,TabIstoricSalarizare[Eligibilitate scopuri tarifare],$D75,TabIstoricSalarizare[Anul],Y$5)</f>
        <v>0</v>
      </c>
      <c r="Z75" s="128">
        <f>SUMIFS(TabIstoricSalarizare[Valoarea obligațiunii calculate, lei],TabIstoricSalarizare[Destinatie],$C75,TabIstoricSalarizare[Eligibilitate scopuri tarifare],$D75,TabIstoricSalarizare[Anul],Z$5)</f>
        <v>0</v>
      </c>
      <c r="AA75" s="128">
        <f>SUMIFS(TabIstoricSalarizare[Valoarea obligațiunii calculate, lei],TabIstoricSalarizare[Destinatie],$C75,TabIstoricSalarizare[Eligibilitate scopuri tarifare],$D75,TabIstoricSalarizare[Anul],AA$5)</f>
        <v>0</v>
      </c>
      <c r="AB75" s="128">
        <f>SUMIFS(TabIstoricSalarizare[Valoarea obligațiunii calculate, lei],TabIstoricSalarizare[Destinatie],$C75,TabIstoricSalarizare[Eligibilitate scopuri tarifare],$D75,TabIstoricSalarizare[Anul],AB$5)</f>
        <v>0</v>
      </c>
      <c r="AC75" s="128">
        <f>SUMIFS(TabIstoricSalarizare[Valoarea obligațiunii calculate, lei],TabIstoricSalarizare[Destinatie],$C75,TabIstoricSalarizare[Eligibilitate scopuri tarifare],$D75,TabIstoricSalarizare[Anul],AC$5)</f>
        <v>0</v>
      </c>
      <c r="AD75" s="128">
        <f>SUMIFS(TabIstoricSalarizare[Valoarea obligațiunii calculate, lei],TabIstoricSalarizare[Destinatie],$C75,TabIstoricSalarizare[Eligibilitate scopuri tarifare],$D75,TabIstoricSalarizare[Anul],AD$5)</f>
        <v>0</v>
      </c>
      <c r="AE75" s="128">
        <f>SUMIFS(TabIstoricSalarizare[Valoarea obligațiunii calculate, lei],TabIstoricSalarizare[Destinatie],$C75,TabIstoricSalarizare[Eligibilitate scopuri tarifare],$D75,TabIstoricSalarizare[Anul],AE$5)</f>
        <v>0</v>
      </c>
      <c r="AF75" s="128">
        <f>SUMIFS(TabIstoricSalarizare[Valoarea obligațiunii calculate, lei],TabIstoricSalarizare[Destinatie],$C75,TabIstoricSalarizare[Eligibilitate scopuri tarifare],$D75,TabIstoricSalarizare[Anul],AF$5)</f>
        <v>0</v>
      </c>
      <c r="AG75" s="128">
        <f>SUMIFS(TabIstoricSalarizare[Valoarea obligațiunii calculate, lei],TabIstoricSalarizare[Destinatie],$C75,TabIstoricSalarizare[Eligibilitate scopuri tarifare],$D75,TabIstoricSalarizare[Anul],AG$5)</f>
        <v>0</v>
      </c>
    </row>
    <row r="76" spans="1:33" outlineLevel="1" x14ac:dyDescent="0.2">
      <c r="A76" s="317" t="str">
        <f t="shared" si="17"/>
        <v>nul</v>
      </c>
      <c r="B76" s="114">
        <f>COUNTA(F$8:F76)</f>
        <v>69</v>
      </c>
      <c r="C76" s="129" t="s">
        <v>71</v>
      </c>
      <c r="D76" s="114"/>
      <c r="E76" s="114"/>
      <c r="F76" s="115" t="s">
        <v>72</v>
      </c>
      <c r="G76" s="114"/>
      <c r="H76" s="116" t="s">
        <v>469</v>
      </c>
      <c r="I76" s="117"/>
      <c r="J76" s="117"/>
      <c r="K76" s="116"/>
      <c r="L76" s="118"/>
      <c r="M76" s="331"/>
      <c r="N76" s="331"/>
      <c r="O76" s="331"/>
      <c r="P76" s="331"/>
      <c r="Q76" s="331"/>
      <c r="R76" s="331"/>
      <c r="S76" s="331"/>
      <c r="T76" s="331"/>
      <c r="U76" s="331"/>
      <c r="V76" s="331"/>
      <c r="W76" s="331"/>
      <c r="X76" s="331"/>
      <c r="Y76" s="331"/>
      <c r="Z76" s="331"/>
      <c r="AA76" s="331"/>
      <c r="AB76" s="331"/>
      <c r="AC76" s="331"/>
      <c r="AD76" s="331"/>
      <c r="AE76" s="331"/>
      <c r="AF76" s="331"/>
      <c r="AG76" s="331"/>
    </row>
    <row r="77" spans="1:33" outlineLevel="1" x14ac:dyDescent="0.2">
      <c r="A77" s="317" t="str">
        <f t="shared" si="17"/>
        <v>nul</v>
      </c>
      <c r="B77" s="119">
        <f>COUNTA(F$8:F77)</f>
        <v>70</v>
      </c>
      <c r="C77" s="120" t="str">
        <f>C76</f>
        <v>SC</v>
      </c>
      <c r="D77" s="119">
        <v>1</v>
      </c>
      <c r="E77" s="119"/>
      <c r="F77" s="119" t="s">
        <v>471</v>
      </c>
      <c r="G77" s="119"/>
      <c r="H77" s="121" t="s">
        <v>469</v>
      </c>
      <c r="I77" s="122"/>
      <c r="J77" s="122"/>
      <c r="K77" s="121"/>
      <c r="L77" s="123"/>
      <c r="M77" s="332"/>
      <c r="N77" s="332"/>
      <c r="O77" s="332"/>
      <c r="P77" s="332"/>
      <c r="Q77" s="332"/>
      <c r="R77" s="332"/>
      <c r="S77" s="332"/>
      <c r="T77" s="332"/>
      <c r="U77" s="332"/>
      <c r="V77" s="332"/>
      <c r="W77" s="332"/>
      <c r="X77" s="332"/>
      <c r="Y77" s="332"/>
      <c r="Z77" s="332"/>
      <c r="AA77" s="332"/>
      <c r="AB77" s="332"/>
      <c r="AC77" s="332"/>
      <c r="AD77" s="332"/>
      <c r="AE77" s="332"/>
      <c r="AF77" s="332"/>
      <c r="AG77" s="332"/>
    </row>
    <row r="78" spans="1:33" outlineLevel="1" x14ac:dyDescent="0.2">
      <c r="A78" s="317" t="str">
        <f t="shared" si="17"/>
        <v>nul</v>
      </c>
      <c r="B78" s="124">
        <f>COUNTA(F$8:F78)</f>
        <v>71</v>
      </c>
      <c r="C78" s="125" t="str">
        <f>C77</f>
        <v>SC</v>
      </c>
      <c r="D78" s="124">
        <v>2</v>
      </c>
      <c r="E78" s="124"/>
      <c r="F78" s="124" t="s">
        <v>472</v>
      </c>
      <c r="G78" s="124"/>
      <c r="H78" s="126" t="s">
        <v>469</v>
      </c>
      <c r="I78" s="127"/>
      <c r="J78" s="127"/>
      <c r="K78" s="126"/>
      <c r="L78" s="128"/>
      <c r="M78" s="128">
        <f t="shared" ref="M78" si="25">M76-M77</f>
        <v>0</v>
      </c>
      <c r="N78" s="128">
        <f>SUMIFS(TabIstoricSalarizare[Valoarea obligațiunii calculate, lei],TabIstoricSalarizare[Destinatie],$C78,TabIstoricSalarizare[Eligibilitate scopuri tarifare],$D78,TabIstoricSalarizare[Anul],N$5)</f>
        <v>0</v>
      </c>
      <c r="O78" s="128">
        <f>SUMIFS(TabIstoricSalarizare[Valoarea obligațiunii calculate, lei],TabIstoricSalarizare[Destinatie],$C78,TabIstoricSalarizare[Eligibilitate scopuri tarifare],$D78,TabIstoricSalarizare[Anul],O$5)</f>
        <v>0</v>
      </c>
      <c r="P78" s="128">
        <f>SUMIFS(TabIstoricSalarizare[Valoarea obligațiunii calculate, lei],TabIstoricSalarizare[Destinatie],$C78,TabIstoricSalarizare[Eligibilitate scopuri tarifare],$D78,TabIstoricSalarizare[Anul],P$5)</f>
        <v>0</v>
      </c>
      <c r="Q78" s="128">
        <f>SUMIFS(TabIstoricSalarizare[Valoarea obligațiunii calculate, lei],TabIstoricSalarizare[Destinatie],$C78,TabIstoricSalarizare[Eligibilitate scopuri tarifare],$D78,TabIstoricSalarizare[Anul],Q$5)</f>
        <v>0</v>
      </c>
      <c r="R78" s="128">
        <f>SUMIFS(TabIstoricSalarizare[Valoarea obligațiunii calculate, lei],TabIstoricSalarizare[Destinatie],$C78,TabIstoricSalarizare[Eligibilitate scopuri tarifare],$D78,TabIstoricSalarizare[Anul],R$5)</f>
        <v>0</v>
      </c>
      <c r="S78" s="128">
        <f>SUMIFS(TabIstoricSalarizare[Valoarea obligațiunii calculate, lei],TabIstoricSalarizare[Destinatie],$C78,TabIstoricSalarizare[Eligibilitate scopuri tarifare],$D78,TabIstoricSalarizare[Anul],S$5)</f>
        <v>0</v>
      </c>
      <c r="T78" s="128">
        <f>SUMIFS(TabIstoricSalarizare[Valoarea obligațiunii calculate, lei],TabIstoricSalarizare[Destinatie],$C78,TabIstoricSalarizare[Eligibilitate scopuri tarifare],$D78,TabIstoricSalarizare[Anul],T$5)</f>
        <v>0</v>
      </c>
      <c r="U78" s="128">
        <f>SUMIFS(TabIstoricSalarizare[Valoarea obligațiunii calculate, lei],TabIstoricSalarizare[Destinatie],$C78,TabIstoricSalarizare[Eligibilitate scopuri tarifare],$D78,TabIstoricSalarizare[Anul],U$5)</f>
        <v>0</v>
      </c>
      <c r="V78" s="128">
        <f>SUMIFS(TabIstoricSalarizare[Valoarea obligațiunii calculate, lei],TabIstoricSalarizare[Destinatie],$C78,TabIstoricSalarizare[Eligibilitate scopuri tarifare],$D78,TabIstoricSalarizare[Anul],V$5)</f>
        <v>0</v>
      </c>
      <c r="W78" s="128">
        <f>SUMIFS(TabIstoricSalarizare[Valoarea obligațiunii calculate, lei],TabIstoricSalarizare[Destinatie],$C78,TabIstoricSalarizare[Eligibilitate scopuri tarifare],$D78,TabIstoricSalarizare[Anul],W$5)</f>
        <v>0</v>
      </c>
      <c r="X78" s="128">
        <f>SUMIFS(TabIstoricSalarizare[Valoarea obligațiunii calculate, lei],TabIstoricSalarizare[Destinatie],$C78,TabIstoricSalarizare[Eligibilitate scopuri tarifare],$D78,TabIstoricSalarizare[Anul],X$5)</f>
        <v>0</v>
      </c>
      <c r="Y78" s="128">
        <f>SUMIFS(TabIstoricSalarizare[Valoarea obligațiunii calculate, lei],TabIstoricSalarizare[Destinatie],$C78,TabIstoricSalarizare[Eligibilitate scopuri tarifare],$D78,TabIstoricSalarizare[Anul],Y$5)</f>
        <v>0</v>
      </c>
      <c r="Z78" s="128">
        <f>SUMIFS(TabIstoricSalarizare[Valoarea obligațiunii calculate, lei],TabIstoricSalarizare[Destinatie],$C78,TabIstoricSalarizare[Eligibilitate scopuri tarifare],$D78,TabIstoricSalarizare[Anul],Z$5)</f>
        <v>0</v>
      </c>
      <c r="AA78" s="128">
        <f>SUMIFS(TabIstoricSalarizare[Valoarea obligațiunii calculate, lei],TabIstoricSalarizare[Destinatie],$C78,TabIstoricSalarizare[Eligibilitate scopuri tarifare],$D78,TabIstoricSalarizare[Anul],AA$5)</f>
        <v>0</v>
      </c>
      <c r="AB78" s="128">
        <f>SUMIFS(TabIstoricSalarizare[Valoarea obligațiunii calculate, lei],TabIstoricSalarizare[Destinatie],$C78,TabIstoricSalarizare[Eligibilitate scopuri tarifare],$D78,TabIstoricSalarizare[Anul],AB$5)</f>
        <v>0</v>
      </c>
      <c r="AC78" s="128">
        <f>SUMIFS(TabIstoricSalarizare[Valoarea obligațiunii calculate, lei],TabIstoricSalarizare[Destinatie],$C78,TabIstoricSalarizare[Eligibilitate scopuri tarifare],$D78,TabIstoricSalarizare[Anul],AC$5)</f>
        <v>0</v>
      </c>
      <c r="AD78" s="128">
        <f>SUMIFS(TabIstoricSalarizare[Valoarea obligațiunii calculate, lei],TabIstoricSalarizare[Destinatie],$C78,TabIstoricSalarizare[Eligibilitate scopuri tarifare],$D78,TabIstoricSalarizare[Anul],AD$5)</f>
        <v>0</v>
      </c>
      <c r="AE78" s="128">
        <f>SUMIFS(TabIstoricSalarizare[Valoarea obligațiunii calculate, lei],TabIstoricSalarizare[Destinatie],$C78,TabIstoricSalarizare[Eligibilitate scopuri tarifare],$D78,TabIstoricSalarizare[Anul],AE$5)</f>
        <v>0</v>
      </c>
      <c r="AF78" s="128">
        <f>SUMIFS(TabIstoricSalarizare[Valoarea obligațiunii calculate, lei],TabIstoricSalarizare[Destinatie],$C78,TabIstoricSalarizare[Eligibilitate scopuri tarifare],$D78,TabIstoricSalarizare[Anul],AF$5)</f>
        <v>0</v>
      </c>
      <c r="AG78" s="128">
        <f>SUMIFS(TabIstoricSalarizare[Valoarea obligațiunii calculate, lei],TabIstoricSalarizare[Destinatie],$C78,TabIstoricSalarizare[Eligibilitate scopuri tarifare],$D78,TabIstoricSalarizare[Anul],AG$5)</f>
        <v>0</v>
      </c>
    </row>
    <row r="79" spans="1:33" outlineLevel="1" x14ac:dyDescent="0.2">
      <c r="A79" s="317" t="str">
        <f t="shared" si="17"/>
        <v>nul</v>
      </c>
      <c r="B79" s="114">
        <f>COUNTA(F$8:F79)</f>
        <v>72</v>
      </c>
      <c r="C79" s="129" t="s">
        <v>80</v>
      </c>
      <c r="D79" s="114"/>
      <c r="E79" s="114"/>
      <c r="F79" s="115" t="s">
        <v>81</v>
      </c>
      <c r="G79" s="114"/>
      <c r="H79" s="116" t="s">
        <v>469</v>
      </c>
      <c r="I79" s="117"/>
      <c r="J79" s="117"/>
      <c r="K79" s="116"/>
      <c r="L79" s="118"/>
      <c r="M79" s="331"/>
      <c r="N79" s="331"/>
      <c r="O79" s="331"/>
      <c r="P79" s="331"/>
      <c r="Q79" s="331"/>
      <c r="R79" s="331"/>
      <c r="S79" s="331"/>
      <c r="T79" s="331"/>
      <c r="U79" s="331"/>
      <c r="V79" s="331"/>
      <c r="W79" s="331"/>
      <c r="X79" s="331"/>
      <c r="Y79" s="331"/>
      <c r="Z79" s="331"/>
      <c r="AA79" s="331"/>
      <c r="AB79" s="331"/>
      <c r="AC79" s="331"/>
      <c r="AD79" s="331"/>
      <c r="AE79" s="331"/>
      <c r="AF79" s="331"/>
      <c r="AG79" s="331"/>
    </row>
    <row r="80" spans="1:33" outlineLevel="1" x14ac:dyDescent="0.2">
      <c r="A80" s="317" t="str">
        <f t="shared" si="17"/>
        <v>nul</v>
      </c>
      <c r="B80" s="119">
        <f>COUNTA(F$8:F80)</f>
        <v>73</v>
      </c>
      <c r="C80" s="120" t="str">
        <f>C79</f>
        <v>AD</v>
      </c>
      <c r="D80" s="119">
        <v>1</v>
      </c>
      <c r="E80" s="119"/>
      <c r="F80" s="119" t="s">
        <v>471</v>
      </c>
      <c r="G80" s="119"/>
      <c r="H80" s="121" t="s">
        <v>469</v>
      </c>
      <c r="I80" s="122"/>
      <c r="J80" s="122"/>
      <c r="K80" s="121"/>
      <c r="L80" s="123"/>
      <c r="M80" s="332"/>
      <c r="N80" s="332"/>
      <c r="O80" s="332"/>
      <c r="P80" s="332"/>
      <c r="Q80" s="332"/>
      <c r="R80" s="332"/>
      <c r="S80" s="332"/>
      <c r="T80" s="332"/>
      <c r="U80" s="332"/>
      <c r="V80" s="332"/>
      <c r="W80" s="332"/>
      <c r="X80" s="332"/>
      <c r="Y80" s="332"/>
      <c r="Z80" s="332"/>
      <c r="AA80" s="332"/>
      <c r="AB80" s="332"/>
      <c r="AC80" s="332"/>
      <c r="AD80" s="332"/>
      <c r="AE80" s="332"/>
      <c r="AF80" s="332"/>
      <c r="AG80" s="332"/>
    </row>
    <row r="81" spans="1:33" outlineLevel="1" x14ac:dyDescent="0.2">
      <c r="A81" s="317" t="str">
        <f t="shared" si="17"/>
        <v>nul</v>
      </c>
      <c r="B81" s="124">
        <f>COUNTA(F$8:F81)</f>
        <v>74</v>
      </c>
      <c r="C81" s="125" t="str">
        <f>C80</f>
        <v>AD</v>
      </c>
      <c r="D81" s="124">
        <v>2</v>
      </c>
      <c r="E81" s="124"/>
      <c r="F81" s="124" t="s">
        <v>472</v>
      </c>
      <c r="G81" s="124"/>
      <c r="H81" s="126" t="s">
        <v>469</v>
      </c>
      <c r="I81" s="127"/>
      <c r="J81" s="127"/>
      <c r="K81" s="126"/>
      <c r="L81" s="128"/>
      <c r="M81" s="128">
        <f t="shared" ref="M81" si="26">M79-M80</f>
        <v>0</v>
      </c>
      <c r="N81" s="128">
        <f>SUMIFS(TabIstoricSalarizare[Valoarea obligațiunii calculate, lei],TabIstoricSalarizare[Destinatie],$C81,TabIstoricSalarizare[Eligibilitate scopuri tarifare],$D81,TabIstoricSalarizare[Anul],N$5)</f>
        <v>0</v>
      </c>
      <c r="O81" s="128">
        <f>SUMIFS(TabIstoricSalarizare[Valoarea obligațiunii calculate, lei],TabIstoricSalarizare[Destinatie],$C81,TabIstoricSalarizare[Eligibilitate scopuri tarifare],$D81,TabIstoricSalarizare[Anul],O$5)</f>
        <v>0</v>
      </c>
      <c r="P81" s="128">
        <f>SUMIFS(TabIstoricSalarizare[Valoarea obligațiunii calculate, lei],TabIstoricSalarizare[Destinatie],$C81,TabIstoricSalarizare[Eligibilitate scopuri tarifare],$D81,TabIstoricSalarizare[Anul],P$5)</f>
        <v>0</v>
      </c>
      <c r="Q81" s="128">
        <f>SUMIFS(TabIstoricSalarizare[Valoarea obligațiunii calculate, lei],TabIstoricSalarizare[Destinatie],$C81,TabIstoricSalarizare[Eligibilitate scopuri tarifare],$D81,TabIstoricSalarizare[Anul],Q$5)</f>
        <v>0</v>
      </c>
      <c r="R81" s="128">
        <f>SUMIFS(TabIstoricSalarizare[Valoarea obligațiunii calculate, lei],TabIstoricSalarizare[Destinatie],$C81,TabIstoricSalarizare[Eligibilitate scopuri tarifare],$D81,TabIstoricSalarizare[Anul],R$5)</f>
        <v>0</v>
      </c>
      <c r="S81" s="128">
        <f>SUMIFS(TabIstoricSalarizare[Valoarea obligațiunii calculate, lei],TabIstoricSalarizare[Destinatie],$C81,TabIstoricSalarizare[Eligibilitate scopuri tarifare],$D81,TabIstoricSalarizare[Anul],S$5)</f>
        <v>0</v>
      </c>
      <c r="T81" s="128">
        <f>SUMIFS(TabIstoricSalarizare[Valoarea obligațiunii calculate, lei],TabIstoricSalarizare[Destinatie],$C81,TabIstoricSalarizare[Eligibilitate scopuri tarifare],$D81,TabIstoricSalarizare[Anul],T$5)</f>
        <v>0</v>
      </c>
      <c r="U81" s="128">
        <f>SUMIFS(TabIstoricSalarizare[Valoarea obligațiunii calculate, lei],TabIstoricSalarizare[Destinatie],$C81,TabIstoricSalarizare[Eligibilitate scopuri tarifare],$D81,TabIstoricSalarizare[Anul],U$5)</f>
        <v>0</v>
      </c>
      <c r="V81" s="128">
        <f>SUMIFS(TabIstoricSalarizare[Valoarea obligațiunii calculate, lei],TabIstoricSalarizare[Destinatie],$C81,TabIstoricSalarizare[Eligibilitate scopuri tarifare],$D81,TabIstoricSalarizare[Anul],V$5)</f>
        <v>0</v>
      </c>
      <c r="W81" s="128">
        <f>SUMIFS(TabIstoricSalarizare[Valoarea obligațiunii calculate, lei],TabIstoricSalarizare[Destinatie],$C81,TabIstoricSalarizare[Eligibilitate scopuri tarifare],$D81,TabIstoricSalarizare[Anul],W$5)</f>
        <v>0</v>
      </c>
      <c r="X81" s="128">
        <f>SUMIFS(TabIstoricSalarizare[Valoarea obligațiunii calculate, lei],TabIstoricSalarizare[Destinatie],$C81,TabIstoricSalarizare[Eligibilitate scopuri tarifare],$D81,TabIstoricSalarizare[Anul],X$5)</f>
        <v>0</v>
      </c>
      <c r="Y81" s="128">
        <f>SUMIFS(TabIstoricSalarizare[Valoarea obligațiunii calculate, lei],TabIstoricSalarizare[Destinatie],$C81,TabIstoricSalarizare[Eligibilitate scopuri tarifare],$D81,TabIstoricSalarizare[Anul],Y$5)</f>
        <v>0</v>
      </c>
      <c r="Z81" s="128">
        <f>SUMIFS(TabIstoricSalarizare[Valoarea obligațiunii calculate, lei],TabIstoricSalarizare[Destinatie],$C81,TabIstoricSalarizare[Eligibilitate scopuri tarifare],$D81,TabIstoricSalarizare[Anul],Z$5)</f>
        <v>0</v>
      </c>
      <c r="AA81" s="128">
        <f>SUMIFS(TabIstoricSalarizare[Valoarea obligațiunii calculate, lei],TabIstoricSalarizare[Destinatie],$C81,TabIstoricSalarizare[Eligibilitate scopuri tarifare],$D81,TabIstoricSalarizare[Anul],AA$5)</f>
        <v>0</v>
      </c>
      <c r="AB81" s="128">
        <f>SUMIFS(TabIstoricSalarizare[Valoarea obligațiunii calculate, lei],TabIstoricSalarizare[Destinatie],$C81,TabIstoricSalarizare[Eligibilitate scopuri tarifare],$D81,TabIstoricSalarizare[Anul],AB$5)</f>
        <v>0</v>
      </c>
      <c r="AC81" s="128">
        <f>SUMIFS(TabIstoricSalarizare[Valoarea obligațiunii calculate, lei],TabIstoricSalarizare[Destinatie],$C81,TabIstoricSalarizare[Eligibilitate scopuri tarifare],$D81,TabIstoricSalarizare[Anul],AC$5)</f>
        <v>0</v>
      </c>
      <c r="AD81" s="128">
        <f>SUMIFS(TabIstoricSalarizare[Valoarea obligațiunii calculate, lei],TabIstoricSalarizare[Destinatie],$C81,TabIstoricSalarizare[Eligibilitate scopuri tarifare],$D81,TabIstoricSalarizare[Anul],AD$5)</f>
        <v>0</v>
      </c>
      <c r="AE81" s="128">
        <f>SUMIFS(TabIstoricSalarizare[Valoarea obligațiunii calculate, lei],TabIstoricSalarizare[Destinatie],$C81,TabIstoricSalarizare[Eligibilitate scopuri tarifare],$D81,TabIstoricSalarizare[Anul],AE$5)</f>
        <v>0</v>
      </c>
      <c r="AF81" s="128">
        <f>SUMIFS(TabIstoricSalarizare[Valoarea obligațiunii calculate, lei],TabIstoricSalarizare[Destinatie],$C81,TabIstoricSalarizare[Eligibilitate scopuri tarifare],$D81,TabIstoricSalarizare[Anul],AF$5)</f>
        <v>0</v>
      </c>
      <c r="AG81" s="128">
        <f>SUMIFS(TabIstoricSalarizare[Valoarea obligațiunii calculate, lei],TabIstoricSalarizare[Destinatie],$C81,TabIstoricSalarizare[Eligibilitate scopuri tarifare],$D81,TabIstoricSalarizare[Anul],AG$5)</f>
        <v>0</v>
      </c>
    </row>
    <row r="82" spans="1:33" outlineLevel="1" x14ac:dyDescent="0.2">
      <c r="A82" s="317" t="str">
        <f t="shared" si="17"/>
        <v>nul</v>
      </c>
      <c r="B82" s="114">
        <f>COUNTA(F$8:F82)</f>
        <v>75</v>
      </c>
      <c r="C82" s="129" t="s">
        <v>85</v>
      </c>
      <c r="D82" s="114"/>
      <c r="E82" s="114"/>
      <c r="F82" s="115" t="s">
        <v>86</v>
      </c>
      <c r="G82" s="114"/>
      <c r="H82" s="116" t="s">
        <v>469</v>
      </c>
      <c r="I82" s="117"/>
      <c r="J82" s="117"/>
      <c r="K82" s="116"/>
      <c r="L82" s="118"/>
      <c r="M82" s="331"/>
      <c r="N82" s="331"/>
      <c r="O82" s="331"/>
      <c r="P82" s="331"/>
      <c r="Q82" s="331"/>
      <c r="R82" s="331"/>
      <c r="S82" s="331"/>
      <c r="T82" s="331"/>
      <c r="U82" s="331"/>
      <c r="V82" s="331"/>
      <c r="W82" s="331"/>
      <c r="X82" s="331"/>
      <c r="Y82" s="331"/>
      <c r="Z82" s="331"/>
      <c r="AA82" s="331"/>
      <c r="AB82" s="331"/>
      <c r="AC82" s="331"/>
      <c r="AD82" s="331"/>
      <c r="AE82" s="331"/>
      <c r="AF82" s="331"/>
      <c r="AG82" s="331"/>
    </row>
    <row r="83" spans="1:33" outlineLevel="1" x14ac:dyDescent="0.2">
      <c r="A83" s="317" t="str">
        <f t="shared" si="17"/>
        <v>nul</v>
      </c>
      <c r="B83" s="119">
        <f>COUNTA(F$8:F83)</f>
        <v>76</v>
      </c>
      <c r="C83" s="120" t="str">
        <f>C82</f>
        <v>C_TA</v>
      </c>
      <c r="D83" s="119">
        <v>1</v>
      </c>
      <c r="E83" s="119"/>
      <c r="F83" s="119" t="s">
        <v>471</v>
      </c>
      <c r="G83" s="119"/>
      <c r="H83" s="121" t="s">
        <v>469</v>
      </c>
      <c r="I83" s="122"/>
      <c r="J83" s="122"/>
      <c r="K83" s="121"/>
      <c r="L83" s="123"/>
      <c r="M83" s="332"/>
      <c r="N83" s="332"/>
      <c r="O83" s="332"/>
      <c r="P83" s="332"/>
      <c r="Q83" s="332"/>
      <c r="R83" s="332"/>
      <c r="S83" s="332"/>
      <c r="T83" s="332"/>
      <c r="U83" s="332"/>
      <c r="V83" s="332"/>
      <c r="W83" s="332"/>
      <c r="X83" s="332"/>
      <c r="Y83" s="332"/>
      <c r="Z83" s="332"/>
      <c r="AA83" s="332"/>
      <c r="AB83" s="332"/>
      <c r="AC83" s="332"/>
      <c r="AD83" s="332"/>
      <c r="AE83" s="332"/>
      <c r="AF83" s="332"/>
      <c r="AG83" s="332"/>
    </row>
    <row r="84" spans="1:33" outlineLevel="1" x14ac:dyDescent="0.2">
      <c r="A84" s="317" t="str">
        <f t="shared" si="17"/>
        <v>nul</v>
      </c>
      <c r="B84" s="124">
        <f>COUNTA(F$8:F84)</f>
        <v>77</v>
      </c>
      <c r="C84" s="125" t="str">
        <f>C83</f>
        <v>C_TA</v>
      </c>
      <c r="D84" s="124">
        <v>2</v>
      </c>
      <c r="E84" s="124"/>
      <c r="F84" s="124" t="s">
        <v>472</v>
      </c>
      <c r="G84" s="124"/>
      <c r="H84" s="126" t="s">
        <v>469</v>
      </c>
      <c r="I84" s="127"/>
      <c r="J84" s="127"/>
      <c r="K84" s="126"/>
      <c r="L84" s="128"/>
      <c r="M84" s="128">
        <f t="shared" ref="M84" si="27">M82-M83</f>
        <v>0</v>
      </c>
      <c r="N84" s="128">
        <f>SUMIFS(TabIstoricSalarizare[Valoarea obligațiunii calculate, lei],TabIstoricSalarizare[Destinatie],$C84,TabIstoricSalarizare[Eligibilitate scopuri tarifare],$D84,TabIstoricSalarizare[Anul],N$5)</f>
        <v>0</v>
      </c>
      <c r="O84" s="128">
        <f>SUMIFS(TabIstoricSalarizare[Valoarea obligațiunii calculate, lei],TabIstoricSalarizare[Destinatie],$C84,TabIstoricSalarizare[Eligibilitate scopuri tarifare],$D84,TabIstoricSalarizare[Anul],O$5)</f>
        <v>0</v>
      </c>
      <c r="P84" s="128">
        <f>SUMIFS(TabIstoricSalarizare[Valoarea obligațiunii calculate, lei],TabIstoricSalarizare[Destinatie],$C84,TabIstoricSalarizare[Eligibilitate scopuri tarifare],$D84,TabIstoricSalarizare[Anul],P$5)</f>
        <v>0</v>
      </c>
      <c r="Q84" s="128">
        <f>SUMIFS(TabIstoricSalarizare[Valoarea obligațiunii calculate, lei],TabIstoricSalarizare[Destinatie],$C84,TabIstoricSalarizare[Eligibilitate scopuri tarifare],$D84,TabIstoricSalarizare[Anul],Q$5)</f>
        <v>0</v>
      </c>
      <c r="R84" s="128">
        <f>SUMIFS(TabIstoricSalarizare[Valoarea obligațiunii calculate, lei],TabIstoricSalarizare[Destinatie],$C84,TabIstoricSalarizare[Eligibilitate scopuri tarifare],$D84,TabIstoricSalarizare[Anul],R$5)</f>
        <v>0</v>
      </c>
      <c r="S84" s="128">
        <f>SUMIFS(TabIstoricSalarizare[Valoarea obligațiunii calculate, lei],TabIstoricSalarizare[Destinatie],$C84,TabIstoricSalarizare[Eligibilitate scopuri tarifare],$D84,TabIstoricSalarizare[Anul],S$5)</f>
        <v>0</v>
      </c>
      <c r="T84" s="128">
        <f>SUMIFS(TabIstoricSalarizare[Valoarea obligațiunii calculate, lei],TabIstoricSalarizare[Destinatie],$C84,TabIstoricSalarizare[Eligibilitate scopuri tarifare],$D84,TabIstoricSalarizare[Anul],T$5)</f>
        <v>0</v>
      </c>
      <c r="U84" s="128">
        <f>SUMIFS(TabIstoricSalarizare[Valoarea obligațiunii calculate, lei],TabIstoricSalarizare[Destinatie],$C84,TabIstoricSalarizare[Eligibilitate scopuri tarifare],$D84,TabIstoricSalarizare[Anul],U$5)</f>
        <v>0</v>
      </c>
      <c r="V84" s="128">
        <f>SUMIFS(TabIstoricSalarizare[Valoarea obligațiunii calculate, lei],TabIstoricSalarizare[Destinatie],$C84,TabIstoricSalarizare[Eligibilitate scopuri tarifare],$D84,TabIstoricSalarizare[Anul],V$5)</f>
        <v>0</v>
      </c>
      <c r="W84" s="128">
        <f>SUMIFS(TabIstoricSalarizare[Valoarea obligațiunii calculate, lei],TabIstoricSalarizare[Destinatie],$C84,TabIstoricSalarizare[Eligibilitate scopuri tarifare],$D84,TabIstoricSalarizare[Anul],W$5)</f>
        <v>0</v>
      </c>
      <c r="X84" s="128">
        <f>SUMIFS(TabIstoricSalarizare[Valoarea obligațiunii calculate, lei],TabIstoricSalarizare[Destinatie],$C84,TabIstoricSalarizare[Eligibilitate scopuri tarifare],$D84,TabIstoricSalarizare[Anul],X$5)</f>
        <v>0</v>
      </c>
      <c r="Y84" s="128">
        <f>SUMIFS(TabIstoricSalarizare[Valoarea obligațiunii calculate, lei],TabIstoricSalarizare[Destinatie],$C84,TabIstoricSalarizare[Eligibilitate scopuri tarifare],$D84,TabIstoricSalarizare[Anul],Y$5)</f>
        <v>0</v>
      </c>
      <c r="Z84" s="128">
        <f>SUMIFS(TabIstoricSalarizare[Valoarea obligațiunii calculate, lei],TabIstoricSalarizare[Destinatie],$C84,TabIstoricSalarizare[Eligibilitate scopuri tarifare],$D84,TabIstoricSalarizare[Anul],Z$5)</f>
        <v>0</v>
      </c>
      <c r="AA84" s="128">
        <f>SUMIFS(TabIstoricSalarizare[Valoarea obligațiunii calculate, lei],TabIstoricSalarizare[Destinatie],$C84,TabIstoricSalarizare[Eligibilitate scopuri tarifare],$D84,TabIstoricSalarizare[Anul],AA$5)</f>
        <v>0</v>
      </c>
      <c r="AB84" s="128">
        <f>SUMIFS(TabIstoricSalarizare[Valoarea obligațiunii calculate, lei],TabIstoricSalarizare[Destinatie],$C84,TabIstoricSalarizare[Eligibilitate scopuri tarifare],$D84,TabIstoricSalarizare[Anul],AB$5)</f>
        <v>0</v>
      </c>
      <c r="AC84" s="128">
        <f>SUMIFS(TabIstoricSalarizare[Valoarea obligațiunii calculate, lei],TabIstoricSalarizare[Destinatie],$C84,TabIstoricSalarizare[Eligibilitate scopuri tarifare],$D84,TabIstoricSalarizare[Anul],AC$5)</f>
        <v>0</v>
      </c>
      <c r="AD84" s="128">
        <f>SUMIFS(TabIstoricSalarizare[Valoarea obligațiunii calculate, lei],TabIstoricSalarizare[Destinatie],$C84,TabIstoricSalarizare[Eligibilitate scopuri tarifare],$D84,TabIstoricSalarizare[Anul],AD$5)</f>
        <v>0</v>
      </c>
      <c r="AE84" s="128">
        <f>SUMIFS(TabIstoricSalarizare[Valoarea obligațiunii calculate, lei],TabIstoricSalarizare[Destinatie],$C84,TabIstoricSalarizare[Eligibilitate scopuri tarifare],$D84,TabIstoricSalarizare[Anul],AE$5)</f>
        <v>0</v>
      </c>
      <c r="AF84" s="128">
        <f>SUMIFS(TabIstoricSalarizare[Valoarea obligațiunii calculate, lei],TabIstoricSalarizare[Destinatie],$C84,TabIstoricSalarizare[Eligibilitate scopuri tarifare],$D84,TabIstoricSalarizare[Anul],AF$5)</f>
        <v>0</v>
      </c>
      <c r="AG84" s="128">
        <f>SUMIFS(TabIstoricSalarizare[Valoarea obligațiunii calculate, lei],TabIstoricSalarizare[Destinatie],$C84,TabIstoricSalarizare[Eligibilitate scopuri tarifare],$D84,TabIstoricSalarizare[Anul],AG$5)</f>
        <v>0</v>
      </c>
    </row>
    <row r="85" spans="1:33" outlineLevel="1" x14ac:dyDescent="0.2">
      <c r="A85" s="317" t="str">
        <f t="shared" si="17"/>
        <v>nul</v>
      </c>
      <c r="B85" s="114">
        <f>COUNTA(F$8:F85)</f>
        <v>78</v>
      </c>
      <c r="C85" s="129" t="s">
        <v>90</v>
      </c>
      <c r="D85" s="114"/>
      <c r="E85" s="114"/>
      <c r="F85" s="115" t="s">
        <v>91</v>
      </c>
      <c r="G85" s="114"/>
      <c r="H85" s="116" t="s">
        <v>469</v>
      </c>
      <c r="I85" s="117"/>
      <c r="J85" s="117"/>
      <c r="K85" s="116"/>
      <c r="L85" s="118"/>
      <c r="M85" s="331"/>
      <c r="N85" s="331"/>
      <c r="O85" s="331"/>
      <c r="P85" s="331"/>
      <c r="Q85" s="331"/>
      <c r="R85" s="331"/>
      <c r="S85" s="331"/>
      <c r="T85" s="331"/>
      <c r="U85" s="331"/>
      <c r="V85" s="331"/>
      <c r="W85" s="331"/>
      <c r="X85" s="331"/>
      <c r="Y85" s="331"/>
      <c r="Z85" s="331"/>
      <c r="AA85" s="331"/>
      <c r="AB85" s="331"/>
      <c r="AC85" s="331"/>
      <c r="AD85" s="331"/>
      <c r="AE85" s="331"/>
      <c r="AF85" s="331"/>
      <c r="AG85" s="331"/>
    </row>
    <row r="86" spans="1:33" outlineLevel="1" x14ac:dyDescent="0.2">
      <c r="A86" s="317" t="str">
        <f t="shared" si="17"/>
        <v>nul</v>
      </c>
      <c r="B86" s="119">
        <f>COUNTA(F$8:F86)</f>
        <v>79</v>
      </c>
      <c r="C86" s="120" t="str">
        <f>C85</f>
        <v>C_SA+SC</v>
      </c>
      <c r="D86" s="119">
        <v>1</v>
      </c>
      <c r="E86" s="119"/>
      <c r="F86" s="119" t="s">
        <v>471</v>
      </c>
      <c r="G86" s="119"/>
      <c r="H86" s="121" t="s">
        <v>469</v>
      </c>
      <c r="I86" s="122"/>
      <c r="J86" s="122"/>
      <c r="K86" s="121"/>
      <c r="L86" s="123"/>
      <c r="M86" s="332"/>
      <c r="N86" s="332"/>
      <c r="O86" s="332"/>
      <c r="P86" s="332"/>
      <c r="Q86" s="332"/>
      <c r="R86" s="332"/>
      <c r="S86" s="332"/>
      <c r="T86" s="332"/>
      <c r="U86" s="332"/>
      <c r="V86" s="332"/>
      <c r="W86" s="332"/>
      <c r="X86" s="332"/>
      <c r="Y86" s="332"/>
      <c r="Z86" s="332"/>
      <c r="AA86" s="332"/>
      <c r="AB86" s="332"/>
      <c r="AC86" s="332"/>
      <c r="AD86" s="332"/>
      <c r="AE86" s="332"/>
      <c r="AF86" s="332"/>
      <c r="AG86" s="332"/>
    </row>
    <row r="87" spans="1:33" outlineLevel="1" x14ac:dyDescent="0.2">
      <c r="A87" s="317" t="str">
        <f t="shared" si="17"/>
        <v>nul</v>
      </c>
      <c r="B87" s="124">
        <f>COUNTA(F$8:F87)</f>
        <v>80</v>
      </c>
      <c r="C87" s="125" t="str">
        <f>C86</f>
        <v>C_SA+SC</v>
      </c>
      <c r="D87" s="124">
        <v>2</v>
      </c>
      <c r="E87" s="124"/>
      <c r="F87" s="124" t="s">
        <v>472</v>
      </c>
      <c r="G87" s="124"/>
      <c r="H87" s="126" t="s">
        <v>469</v>
      </c>
      <c r="I87" s="127"/>
      <c r="J87" s="127"/>
      <c r="K87" s="126"/>
      <c r="L87" s="128"/>
      <c r="M87" s="128">
        <f t="shared" ref="M87" si="28">M85-M86</f>
        <v>0</v>
      </c>
      <c r="N87" s="128">
        <f>SUMIFS(TabIstoricSalarizare[Valoarea obligațiunii calculate, lei],TabIstoricSalarizare[Destinatie],$C87,TabIstoricSalarizare[Eligibilitate scopuri tarifare],$D87,TabIstoricSalarizare[Anul],N$5)</f>
        <v>0</v>
      </c>
      <c r="O87" s="128">
        <f>SUMIFS(TabIstoricSalarizare[Valoarea obligațiunii calculate, lei],TabIstoricSalarizare[Destinatie],$C87,TabIstoricSalarizare[Eligibilitate scopuri tarifare],$D87,TabIstoricSalarizare[Anul],O$5)</f>
        <v>0</v>
      </c>
      <c r="P87" s="128">
        <f>SUMIFS(TabIstoricSalarizare[Valoarea obligațiunii calculate, lei],TabIstoricSalarizare[Destinatie],$C87,TabIstoricSalarizare[Eligibilitate scopuri tarifare],$D87,TabIstoricSalarizare[Anul],P$5)</f>
        <v>0</v>
      </c>
      <c r="Q87" s="128">
        <f>SUMIFS(TabIstoricSalarizare[Valoarea obligațiunii calculate, lei],TabIstoricSalarizare[Destinatie],$C87,TabIstoricSalarizare[Eligibilitate scopuri tarifare],$D87,TabIstoricSalarizare[Anul],Q$5)</f>
        <v>0</v>
      </c>
      <c r="R87" s="128">
        <f>SUMIFS(TabIstoricSalarizare[Valoarea obligațiunii calculate, lei],TabIstoricSalarizare[Destinatie],$C87,TabIstoricSalarizare[Eligibilitate scopuri tarifare],$D87,TabIstoricSalarizare[Anul],R$5)</f>
        <v>0</v>
      </c>
      <c r="S87" s="128">
        <f>SUMIFS(TabIstoricSalarizare[Valoarea obligațiunii calculate, lei],TabIstoricSalarizare[Destinatie],$C87,TabIstoricSalarizare[Eligibilitate scopuri tarifare],$D87,TabIstoricSalarizare[Anul],S$5)</f>
        <v>0</v>
      </c>
      <c r="T87" s="128">
        <f>SUMIFS(TabIstoricSalarizare[Valoarea obligațiunii calculate, lei],TabIstoricSalarizare[Destinatie],$C87,TabIstoricSalarizare[Eligibilitate scopuri tarifare],$D87,TabIstoricSalarizare[Anul],T$5)</f>
        <v>0</v>
      </c>
      <c r="U87" s="128">
        <f>SUMIFS(TabIstoricSalarizare[Valoarea obligațiunii calculate, lei],TabIstoricSalarizare[Destinatie],$C87,TabIstoricSalarizare[Eligibilitate scopuri tarifare],$D87,TabIstoricSalarizare[Anul],U$5)</f>
        <v>0</v>
      </c>
      <c r="V87" s="128">
        <f>SUMIFS(TabIstoricSalarizare[Valoarea obligațiunii calculate, lei],TabIstoricSalarizare[Destinatie],$C87,TabIstoricSalarizare[Eligibilitate scopuri tarifare],$D87,TabIstoricSalarizare[Anul],V$5)</f>
        <v>0</v>
      </c>
      <c r="W87" s="128">
        <f>SUMIFS(TabIstoricSalarizare[Valoarea obligațiunii calculate, lei],TabIstoricSalarizare[Destinatie],$C87,TabIstoricSalarizare[Eligibilitate scopuri tarifare],$D87,TabIstoricSalarizare[Anul],W$5)</f>
        <v>0</v>
      </c>
      <c r="X87" s="128">
        <f>SUMIFS(TabIstoricSalarizare[Valoarea obligațiunii calculate, lei],TabIstoricSalarizare[Destinatie],$C87,TabIstoricSalarizare[Eligibilitate scopuri tarifare],$D87,TabIstoricSalarizare[Anul],X$5)</f>
        <v>0</v>
      </c>
      <c r="Y87" s="128">
        <f>SUMIFS(TabIstoricSalarizare[Valoarea obligațiunii calculate, lei],TabIstoricSalarizare[Destinatie],$C87,TabIstoricSalarizare[Eligibilitate scopuri tarifare],$D87,TabIstoricSalarizare[Anul],Y$5)</f>
        <v>0</v>
      </c>
      <c r="Z87" s="128">
        <f>SUMIFS(TabIstoricSalarizare[Valoarea obligațiunii calculate, lei],TabIstoricSalarizare[Destinatie],$C87,TabIstoricSalarizare[Eligibilitate scopuri tarifare],$D87,TabIstoricSalarizare[Anul],Z$5)</f>
        <v>0</v>
      </c>
      <c r="AA87" s="128">
        <f>SUMIFS(TabIstoricSalarizare[Valoarea obligațiunii calculate, lei],TabIstoricSalarizare[Destinatie],$C87,TabIstoricSalarizare[Eligibilitate scopuri tarifare],$D87,TabIstoricSalarizare[Anul],AA$5)</f>
        <v>0</v>
      </c>
      <c r="AB87" s="128">
        <f>SUMIFS(TabIstoricSalarizare[Valoarea obligațiunii calculate, lei],TabIstoricSalarizare[Destinatie],$C87,TabIstoricSalarizare[Eligibilitate scopuri tarifare],$D87,TabIstoricSalarizare[Anul],AB$5)</f>
        <v>0</v>
      </c>
      <c r="AC87" s="128">
        <f>SUMIFS(TabIstoricSalarizare[Valoarea obligațiunii calculate, lei],TabIstoricSalarizare[Destinatie],$C87,TabIstoricSalarizare[Eligibilitate scopuri tarifare],$D87,TabIstoricSalarizare[Anul],AC$5)</f>
        <v>0</v>
      </c>
      <c r="AD87" s="128">
        <f>SUMIFS(TabIstoricSalarizare[Valoarea obligațiunii calculate, lei],TabIstoricSalarizare[Destinatie],$C87,TabIstoricSalarizare[Eligibilitate scopuri tarifare],$D87,TabIstoricSalarizare[Anul],AD$5)</f>
        <v>0</v>
      </c>
      <c r="AE87" s="128">
        <f>SUMIFS(TabIstoricSalarizare[Valoarea obligațiunii calculate, lei],TabIstoricSalarizare[Destinatie],$C87,TabIstoricSalarizare[Eligibilitate scopuri tarifare],$D87,TabIstoricSalarizare[Anul],AE$5)</f>
        <v>0</v>
      </c>
      <c r="AF87" s="128">
        <f>SUMIFS(TabIstoricSalarizare[Valoarea obligațiunii calculate, lei],TabIstoricSalarizare[Destinatie],$C87,TabIstoricSalarizare[Eligibilitate scopuri tarifare],$D87,TabIstoricSalarizare[Anul],AF$5)</f>
        <v>0</v>
      </c>
      <c r="AG87" s="128">
        <f>SUMIFS(TabIstoricSalarizare[Valoarea obligațiunii calculate, lei],TabIstoricSalarizare[Destinatie],$C87,TabIstoricSalarizare[Eligibilitate scopuri tarifare],$D87,TabIstoricSalarizare[Anul],AG$5)</f>
        <v>0</v>
      </c>
    </row>
    <row r="88" spans="1:33" outlineLevel="1" x14ac:dyDescent="0.2">
      <c r="A88" s="317" t="str">
        <f t="shared" si="17"/>
        <v>nul</v>
      </c>
      <c r="B88" s="114">
        <f>COUNTA(F$8:F88)</f>
        <v>81</v>
      </c>
      <c r="C88" s="129" t="s">
        <v>97</v>
      </c>
      <c r="D88" s="114"/>
      <c r="E88" s="114"/>
      <c r="F88" s="115" t="s">
        <v>98</v>
      </c>
      <c r="G88" s="114"/>
      <c r="H88" s="116" t="s">
        <v>469</v>
      </c>
      <c r="I88" s="117"/>
      <c r="J88" s="117"/>
      <c r="K88" s="116"/>
      <c r="L88" s="118"/>
      <c r="M88" s="331"/>
      <c r="N88" s="331"/>
      <c r="O88" s="331"/>
      <c r="P88" s="331"/>
      <c r="Q88" s="331"/>
      <c r="R88" s="331"/>
      <c r="S88" s="331"/>
      <c r="T88" s="331"/>
      <c r="U88" s="331"/>
      <c r="V88" s="331"/>
      <c r="W88" s="331"/>
      <c r="X88" s="331"/>
      <c r="Y88" s="331"/>
      <c r="Z88" s="331"/>
      <c r="AA88" s="331"/>
      <c r="AB88" s="331"/>
      <c r="AC88" s="331"/>
      <c r="AD88" s="331"/>
      <c r="AE88" s="331"/>
      <c r="AF88" s="331"/>
      <c r="AG88" s="331"/>
    </row>
    <row r="89" spans="1:33" outlineLevel="1" x14ac:dyDescent="0.2">
      <c r="A89" s="317" t="str">
        <f t="shared" si="17"/>
        <v>nul</v>
      </c>
      <c r="B89" s="119">
        <f>COUNTA(F$8:F89)</f>
        <v>82</v>
      </c>
      <c r="C89" s="120" t="str">
        <f>C88</f>
        <v>C_SAP+SC</v>
      </c>
      <c r="D89" s="119">
        <v>1</v>
      </c>
      <c r="E89" s="119"/>
      <c r="F89" s="119" t="s">
        <v>471</v>
      </c>
      <c r="G89" s="119"/>
      <c r="H89" s="121" t="s">
        <v>469</v>
      </c>
      <c r="I89" s="122"/>
      <c r="J89" s="122"/>
      <c r="K89" s="121"/>
      <c r="L89" s="123"/>
      <c r="M89" s="332"/>
      <c r="N89" s="332"/>
      <c r="O89" s="332"/>
      <c r="P89" s="332"/>
      <c r="Q89" s="332"/>
      <c r="R89" s="332"/>
      <c r="S89" s="332"/>
      <c r="T89" s="332"/>
      <c r="U89" s="332"/>
      <c r="V89" s="332"/>
      <c r="W89" s="332"/>
      <c r="X89" s="332"/>
      <c r="Y89" s="332"/>
      <c r="Z89" s="332"/>
      <c r="AA89" s="332"/>
      <c r="AB89" s="332"/>
      <c r="AC89" s="332"/>
      <c r="AD89" s="332"/>
      <c r="AE89" s="332"/>
      <c r="AF89" s="332"/>
      <c r="AG89" s="332"/>
    </row>
    <row r="90" spans="1:33" outlineLevel="1" x14ac:dyDescent="0.2">
      <c r="A90" s="317" t="str">
        <f t="shared" si="17"/>
        <v>nul</v>
      </c>
      <c r="B90" s="124">
        <f>COUNTA(F$8:F90)</f>
        <v>83</v>
      </c>
      <c r="C90" s="125" t="str">
        <f>C89</f>
        <v>C_SAP+SC</v>
      </c>
      <c r="D90" s="124">
        <v>2</v>
      </c>
      <c r="E90" s="124"/>
      <c r="F90" s="124" t="s">
        <v>472</v>
      </c>
      <c r="G90" s="124"/>
      <c r="H90" s="126" t="s">
        <v>469</v>
      </c>
      <c r="I90" s="127"/>
      <c r="J90" s="127"/>
      <c r="K90" s="126"/>
      <c r="L90" s="128"/>
      <c r="M90" s="128">
        <f t="shared" ref="M90" si="29">M88-M89</f>
        <v>0</v>
      </c>
      <c r="N90" s="128">
        <f>SUMIFS(TabIstoricSalarizare[Valoarea obligațiunii calculate, lei],TabIstoricSalarizare[Destinatie],$C90,TabIstoricSalarizare[Eligibilitate scopuri tarifare],$D90,TabIstoricSalarizare[Anul],N$5)</f>
        <v>0</v>
      </c>
      <c r="O90" s="128">
        <f>SUMIFS(TabIstoricSalarizare[Valoarea obligațiunii calculate, lei],TabIstoricSalarizare[Destinatie],$C90,TabIstoricSalarizare[Eligibilitate scopuri tarifare],$D90,TabIstoricSalarizare[Anul],O$5)</f>
        <v>0</v>
      </c>
      <c r="P90" s="128">
        <f>SUMIFS(TabIstoricSalarizare[Valoarea obligațiunii calculate, lei],TabIstoricSalarizare[Destinatie],$C90,TabIstoricSalarizare[Eligibilitate scopuri tarifare],$D90,TabIstoricSalarizare[Anul],P$5)</f>
        <v>0</v>
      </c>
      <c r="Q90" s="128">
        <f>SUMIFS(TabIstoricSalarizare[Valoarea obligațiunii calculate, lei],TabIstoricSalarizare[Destinatie],$C90,TabIstoricSalarizare[Eligibilitate scopuri tarifare],$D90,TabIstoricSalarizare[Anul],Q$5)</f>
        <v>0</v>
      </c>
      <c r="R90" s="128">
        <f>SUMIFS(TabIstoricSalarizare[Valoarea obligațiunii calculate, lei],TabIstoricSalarizare[Destinatie],$C90,TabIstoricSalarizare[Eligibilitate scopuri tarifare],$D90,TabIstoricSalarizare[Anul],R$5)</f>
        <v>0</v>
      </c>
      <c r="S90" s="128">
        <f>SUMIFS(TabIstoricSalarizare[Valoarea obligațiunii calculate, lei],TabIstoricSalarizare[Destinatie],$C90,TabIstoricSalarizare[Eligibilitate scopuri tarifare],$D90,TabIstoricSalarizare[Anul],S$5)</f>
        <v>0</v>
      </c>
      <c r="T90" s="128">
        <f>SUMIFS(TabIstoricSalarizare[Valoarea obligațiunii calculate, lei],TabIstoricSalarizare[Destinatie],$C90,TabIstoricSalarizare[Eligibilitate scopuri tarifare],$D90,TabIstoricSalarizare[Anul],T$5)</f>
        <v>0</v>
      </c>
      <c r="U90" s="128">
        <f>SUMIFS(TabIstoricSalarizare[Valoarea obligațiunii calculate, lei],TabIstoricSalarizare[Destinatie],$C90,TabIstoricSalarizare[Eligibilitate scopuri tarifare],$D90,TabIstoricSalarizare[Anul],U$5)</f>
        <v>0</v>
      </c>
      <c r="V90" s="128">
        <f>SUMIFS(TabIstoricSalarizare[Valoarea obligațiunii calculate, lei],TabIstoricSalarizare[Destinatie],$C90,TabIstoricSalarizare[Eligibilitate scopuri tarifare],$D90,TabIstoricSalarizare[Anul],V$5)</f>
        <v>0</v>
      </c>
      <c r="W90" s="128">
        <f>SUMIFS(TabIstoricSalarizare[Valoarea obligațiunii calculate, lei],TabIstoricSalarizare[Destinatie],$C90,TabIstoricSalarizare[Eligibilitate scopuri tarifare],$D90,TabIstoricSalarizare[Anul],W$5)</f>
        <v>0</v>
      </c>
      <c r="X90" s="128">
        <f>SUMIFS(TabIstoricSalarizare[Valoarea obligațiunii calculate, lei],TabIstoricSalarizare[Destinatie],$C90,TabIstoricSalarizare[Eligibilitate scopuri tarifare],$D90,TabIstoricSalarizare[Anul],X$5)</f>
        <v>0</v>
      </c>
      <c r="Y90" s="128">
        <f>SUMIFS(TabIstoricSalarizare[Valoarea obligațiunii calculate, lei],TabIstoricSalarizare[Destinatie],$C90,TabIstoricSalarizare[Eligibilitate scopuri tarifare],$D90,TabIstoricSalarizare[Anul],Y$5)</f>
        <v>0</v>
      </c>
      <c r="Z90" s="128">
        <f>SUMIFS(TabIstoricSalarizare[Valoarea obligațiunii calculate, lei],TabIstoricSalarizare[Destinatie],$C90,TabIstoricSalarizare[Eligibilitate scopuri tarifare],$D90,TabIstoricSalarizare[Anul],Z$5)</f>
        <v>0</v>
      </c>
      <c r="AA90" s="128">
        <f>SUMIFS(TabIstoricSalarizare[Valoarea obligațiunii calculate, lei],TabIstoricSalarizare[Destinatie],$C90,TabIstoricSalarizare[Eligibilitate scopuri tarifare],$D90,TabIstoricSalarizare[Anul],AA$5)</f>
        <v>0</v>
      </c>
      <c r="AB90" s="128">
        <f>SUMIFS(TabIstoricSalarizare[Valoarea obligațiunii calculate, lei],TabIstoricSalarizare[Destinatie],$C90,TabIstoricSalarizare[Eligibilitate scopuri tarifare],$D90,TabIstoricSalarizare[Anul],AB$5)</f>
        <v>0</v>
      </c>
      <c r="AC90" s="128">
        <f>SUMIFS(TabIstoricSalarizare[Valoarea obligațiunii calculate, lei],TabIstoricSalarizare[Destinatie],$C90,TabIstoricSalarizare[Eligibilitate scopuri tarifare],$D90,TabIstoricSalarizare[Anul],AC$5)</f>
        <v>0</v>
      </c>
      <c r="AD90" s="128">
        <f>SUMIFS(TabIstoricSalarizare[Valoarea obligațiunii calculate, lei],TabIstoricSalarizare[Destinatie],$C90,TabIstoricSalarizare[Eligibilitate scopuri tarifare],$D90,TabIstoricSalarizare[Anul],AD$5)</f>
        <v>0</v>
      </c>
      <c r="AE90" s="128">
        <f>SUMIFS(TabIstoricSalarizare[Valoarea obligațiunii calculate, lei],TabIstoricSalarizare[Destinatie],$C90,TabIstoricSalarizare[Eligibilitate scopuri tarifare],$D90,TabIstoricSalarizare[Anul],AE$5)</f>
        <v>0</v>
      </c>
      <c r="AF90" s="128">
        <f>SUMIFS(TabIstoricSalarizare[Valoarea obligațiunii calculate, lei],TabIstoricSalarizare[Destinatie],$C90,TabIstoricSalarizare[Eligibilitate scopuri tarifare],$D90,TabIstoricSalarizare[Anul],AF$5)</f>
        <v>0</v>
      </c>
      <c r="AG90" s="128">
        <f>SUMIFS(TabIstoricSalarizare[Valoarea obligațiunii calculate, lei],TabIstoricSalarizare[Destinatie],$C90,TabIstoricSalarizare[Eligibilitate scopuri tarifare],$D90,TabIstoricSalarizare[Anul],AG$5)</f>
        <v>0</v>
      </c>
    </row>
    <row r="91" spans="1:33" outlineLevel="1" x14ac:dyDescent="0.2">
      <c r="A91" s="317" t="str">
        <f t="shared" si="17"/>
        <v>nul</v>
      </c>
      <c r="B91" s="114">
        <f>COUNTA(F$8:F91)</f>
        <v>84</v>
      </c>
      <c r="C91" s="129" t="s">
        <v>102</v>
      </c>
      <c r="D91" s="114"/>
      <c r="E91" s="114"/>
      <c r="F91" s="115" t="s">
        <v>103</v>
      </c>
      <c r="G91" s="114"/>
      <c r="H91" s="116" t="s">
        <v>469</v>
      </c>
      <c r="I91" s="117"/>
      <c r="J91" s="117"/>
      <c r="K91" s="116"/>
      <c r="L91" s="118"/>
      <c r="M91" s="331"/>
      <c r="N91" s="331"/>
      <c r="O91" s="331"/>
      <c r="P91" s="331"/>
      <c r="Q91" s="331"/>
      <c r="R91" s="331"/>
      <c r="S91" s="331"/>
      <c r="T91" s="331"/>
      <c r="U91" s="331"/>
      <c r="V91" s="331"/>
      <c r="W91" s="331"/>
      <c r="X91" s="331"/>
      <c r="Y91" s="331"/>
      <c r="Z91" s="331"/>
      <c r="AA91" s="331"/>
      <c r="AB91" s="331"/>
      <c r="AC91" s="331"/>
      <c r="AD91" s="331"/>
      <c r="AE91" s="331"/>
      <c r="AF91" s="331"/>
      <c r="AG91" s="331"/>
    </row>
    <row r="92" spans="1:33" outlineLevel="1" x14ac:dyDescent="0.2">
      <c r="A92" s="317" t="str">
        <f t="shared" si="17"/>
        <v>nul</v>
      </c>
      <c r="B92" s="119">
        <f>COUNTA(F$8:F92)</f>
        <v>85</v>
      </c>
      <c r="C92" s="120" t="str">
        <f>C91</f>
        <v>C_(SAP+SAT)+SAB</v>
      </c>
      <c r="D92" s="119">
        <v>1</v>
      </c>
      <c r="E92" s="119"/>
      <c r="F92" s="119" t="s">
        <v>471</v>
      </c>
      <c r="G92" s="119"/>
      <c r="H92" s="121" t="s">
        <v>469</v>
      </c>
      <c r="I92" s="122"/>
      <c r="J92" s="122"/>
      <c r="K92" s="121"/>
      <c r="L92" s="123"/>
      <c r="M92" s="332"/>
      <c r="N92" s="332"/>
      <c r="O92" s="332"/>
      <c r="P92" s="332"/>
      <c r="Q92" s="332"/>
      <c r="R92" s="332"/>
      <c r="S92" s="332"/>
      <c r="T92" s="332"/>
      <c r="U92" s="332"/>
      <c r="V92" s="332"/>
      <c r="W92" s="332"/>
      <c r="X92" s="332"/>
      <c r="Y92" s="332"/>
      <c r="Z92" s="332"/>
      <c r="AA92" s="332"/>
      <c r="AB92" s="332"/>
      <c r="AC92" s="332"/>
      <c r="AD92" s="332"/>
      <c r="AE92" s="332"/>
      <c r="AF92" s="332"/>
      <c r="AG92" s="332"/>
    </row>
    <row r="93" spans="1:33" outlineLevel="1" x14ac:dyDescent="0.2">
      <c r="A93" s="317" t="str">
        <f t="shared" si="17"/>
        <v>nul</v>
      </c>
      <c r="B93" s="124">
        <f>COUNTA(F$8:F93)</f>
        <v>86</v>
      </c>
      <c r="C93" s="125" t="str">
        <f>C92</f>
        <v>C_(SAP+SAT)+SAB</v>
      </c>
      <c r="D93" s="124">
        <v>2</v>
      </c>
      <c r="E93" s="124"/>
      <c r="F93" s="124" t="s">
        <v>472</v>
      </c>
      <c r="G93" s="124"/>
      <c r="H93" s="126" t="s">
        <v>469</v>
      </c>
      <c r="I93" s="127"/>
      <c r="J93" s="127"/>
      <c r="K93" s="126"/>
      <c r="L93" s="128"/>
      <c r="M93" s="128">
        <f t="shared" ref="M93" si="30">M91-M92</f>
        <v>0</v>
      </c>
      <c r="N93" s="128">
        <f>SUMIFS(TabIstoricSalarizare[Valoarea obligațiunii calculate, lei],TabIstoricSalarizare[Destinatie],$C93,TabIstoricSalarizare[Eligibilitate scopuri tarifare],$D93,TabIstoricSalarizare[Anul],N$5)</f>
        <v>0</v>
      </c>
      <c r="O93" s="128">
        <f>SUMIFS(TabIstoricSalarizare[Valoarea obligațiunii calculate, lei],TabIstoricSalarizare[Destinatie],$C93,TabIstoricSalarizare[Eligibilitate scopuri tarifare],$D93,TabIstoricSalarizare[Anul],O$5)</f>
        <v>0</v>
      </c>
      <c r="P93" s="128">
        <f>SUMIFS(TabIstoricSalarizare[Valoarea obligațiunii calculate, lei],TabIstoricSalarizare[Destinatie],$C93,TabIstoricSalarizare[Eligibilitate scopuri tarifare],$D93,TabIstoricSalarizare[Anul],P$5)</f>
        <v>0</v>
      </c>
      <c r="Q93" s="128">
        <f>SUMIFS(TabIstoricSalarizare[Valoarea obligațiunii calculate, lei],TabIstoricSalarizare[Destinatie],$C93,TabIstoricSalarizare[Eligibilitate scopuri tarifare],$D93,TabIstoricSalarizare[Anul],Q$5)</f>
        <v>0</v>
      </c>
      <c r="R93" s="128">
        <f>SUMIFS(TabIstoricSalarizare[Valoarea obligațiunii calculate, lei],TabIstoricSalarizare[Destinatie],$C93,TabIstoricSalarizare[Eligibilitate scopuri tarifare],$D93,TabIstoricSalarizare[Anul],R$5)</f>
        <v>0</v>
      </c>
      <c r="S93" s="128">
        <f>SUMIFS(TabIstoricSalarizare[Valoarea obligațiunii calculate, lei],TabIstoricSalarizare[Destinatie],$C93,TabIstoricSalarizare[Eligibilitate scopuri tarifare],$D93,TabIstoricSalarizare[Anul],S$5)</f>
        <v>0</v>
      </c>
      <c r="T93" s="128">
        <f>SUMIFS(TabIstoricSalarizare[Valoarea obligațiunii calculate, lei],TabIstoricSalarizare[Destinatie],$C93,TabIstoricSalarizare[Eligibilitate scopuri tarifare],$D93,TabIstoricSalarizare[Anul],T$5)</f>
        <v>0</v>
      </c>
      <c r="U93" s="128">
        <f>SUMIFS(TabIstoricSalarizare[Valoarea obligațiunii calculate, lei],TabIstoricSalarizare[Destinatie],$C93,TabIstoricSalarizare[Eligibilitate scopuri tarifare],$D93,TabIstoricSalarizare[Anul],U$5)</f>
        <v>0</v>
      </c>
      <c r="V93" s="128">
        <f>SUMIFS(TabIstoricSalarizare[Valoarea obligațiunii calculate, lei],TabIstoricSalarizare[Destinatie],$C93,TabIstoricSalarizare[Eligibilitate scopuri tarifare],$D93,TabIstoricSalarizare[Anul],V$5)</f>
        <v>0</v>
      </c>
      <c r="W93" s="128">
        <f>SUMIFS(TabIstoricSalarizare[Valoarea obligațiunii calculate, lei],TabIstoricSalarizare[Destinatie],$C93,TabIstoricSalarizare[Eligibilitate scopuri tarifare],$D93,TabIstoricSalarizare[Anul],W$5)</f>
        <v>0</v>
      </c>
      <c r="X93" s="128">
        <f>SUMIFS(TabIstoricSalarizare[Valoarea obligațiunii calculate, lei],TabIstoricSalarizare[Destinatie],$C93,TabIstoricSalarizare[Eligibilitate scopuri tarifare],$D93,TabIstoricSalarizare[Anul],X$5)</f>
        <v>0</v>
      </c>
      <c r="Y93" s="128">
        <f>SUMIFS(TabIstoricSalarizare[Valoarea obligațiunii calculate, lei],TabIstoricSalarizare[Destinatie],$C93,TabIstoricSalarizare[Eligibilitate scopuri tarifare],$D93,TabIstoricSalarizare[Anul],Y$5)</f>
        <v>0</v>
      </c>
      <c r="Z93" s="128">
        <f>SUMIFS(TabIstoricSalarizare[Valoarea obligațiunii calculate, lei],TabIstoricSalarizare[Destinatie],$C93,TabIstoricSalarizare[Eligibilitate scopuri tarifare],$D93,TabIstoricSalarizare[Anul],Z$5)</f>
        <v>0</v>
      </c>
      <c r="AA93" s="128">
        <f>SUMIFS(TabIstoricSalarizare[Valoarea obligațiunii calculate, lei],TabIstoricSalarizare[Destinatie],$C93,TabIstoricSalarizare[Eligibilitate scopuri tarifare],$D93,TabIstoricSalarizare[Anul],AA$5)</f>
        <v>0</v>
      </c>
      <c r="AB93" s="128">
        <f>SUMIFS(TabIstoricSalarizare[Valoarea obligațiunii calculate, lei],TabIstoricSalarizare[Destinatie],$C93,TabIstoricSalarizare[Eligibilitate scopuri tarifare],$D93,TabIstoricSalarizare[Anul],AB$5)</f>
        <v>0</v>
      </c>
      <c r="AC93" s="128">
        <f>SUMIFS(TabIstoricSalarizare[Valoarea obligațiunii calculate, lei],TabIstoricSalarizare[Destinatie],$C93,TabIstoricSalarizare[Eligibilitate scopuri tarifare],$D93,TabIstoricSalarizare[Anul],AC$5)</f>
        <v>0</v>
      </c>
      <c r="AD93" s="128">
        <f>SUMIFS(TabIstoricSalarizare[Valoarea obligațiunii calculate, lei],TabIstoricSalarizare[Destinatie],$C93,TabIstoricSalarizare[Eligibilitate scopuri tarifare],$D93,TabIstoricSalarizare[Anul],AD$5)</f>
        <v>0</v>
      </c>
      <c r="AE93" s="128">
        <f>SUMIFS(TabIstoricSalarizare[Valoarea obligațiunii calculate, lei],TabIstoricSalarizare[Destinatie],$C93,TabIstoricSalarizare[Eligibilitate scopuri tarifare],$D93,TabIstoricSalarizare[Anul],AE$5)</f>
        <v>0</v>
      </c>
      <c r="AF93" s="128">
        <f>SUMIFS(TabIstoricSalarizare[Valoarea obligațiunii calculate, lei],TabIstoricSalarizare[Destinatie],$C93,TabIstoricSalarizare[Eligibilitate scopuri tarifare],$D93,TabIstoricSalarizare[Anul],AF$5)</f>
        <v>0</v>
      </c>
      <c r="AG93" s="128">
        <f>SUMIFS(TabIstoricSalarizare[Valoarea obligațiunii calculate, lei],TabIstoricSalarizare[Destinatie],$C93,TabIstoricSalarizare[Eligibilitate scopuri tarifare],$D93,TabIstoricSalarizare[Anul],AG$5)</f>
        <v>0</v>
      </c>
    </row>
    <row r="94" spans="1:33" outlineLevel="1" x14ac:dyDescent="0.2">
      <c r="A94" s="317" t="str">
        <f t="shared" si="17"/>
        <v>nul</v>
      </c>
      <c r="B94" s="114">
        <f>COUNTA(F$8:F94)</f>
        <v>87</v>
      </c>
      <c r="C94" s="129" t="s">
        <v>107</v>
      </c>
      <c r="D94" s="114"/>
      <c r="E94" s="114"/>
      <c r="F94" s="115" t="s">
        <v>108</v>
      </c>
      <c r="G94" s="114"/>
      <c r="H94" s="116" t="s">
        <v>469</v>
      </c>
      <c r="I94" s="117"/>
      <c r="J94" s="117"/>
      <c r="K94" s="116"/>
      <c r="L94" s="118"/>
      <c r="M94" s="331"/>
      <c r="N94" s="331"/>
      <c r="O94" s="331"/>
      <c r="P94" s="331"/>
      <c r="Q94" s="331"/>
      <c r="R94" s="331"/>
      <c r="S94" s="331"/>
      <c r="T94" s="331"/>
      <c r="U94" s="331"/>
      <c r="V94" s="331"/>
      <c r="W94" s="331"/>
      <c r="X94" s="331"/>
      <c r="Y94" s="331"/>
      <c r="Z94" s="331"/>
      <c r="AA94" s="331"/>
      <c r="AB94" s="331"/>
      <c r="AC94" s="331"/>
      <c r="AD94" s="331"/>
      <c r="AE94" s="331"/>
      <c r="AF94" s="331"/>
      <c r="AG94" s="331"/>
    </row>
    <row r="95" spans="1:33" outlineLevel="1" x14ac:dyDescent="0.2">
      <c r="A95" s="317" t="str">
        <f t="shared" si="17"/>
        <v>nul</v>
      </c>
      <c r="B95" s="119">
        <f>COUNTA(F$8:F95)</f>
        <v>88</v>
      </c>
      <c r="C95" s="120" t="str">
        <f>C94</f>
        <v>C_SAP+SAT</v>
      </c>
      <c r="D95" s="119">
        <v>1</v>
      </c>
      <c r="E95" s="119"/>
      <c r="F95" s="119" t="s">
        <v>471</v>
      </c>
      <c r="G95" s="119"/>
      <c r="H95" s="121" t="s">
        <v>469</v>
      </c>
      <c r="I95" s="122"/>
      <c r="J95" s="122"/>
      <c r="K95" s="121"/>
      <c r="L95" s="123"/>
      <c r="M95" s="332"/>
      <c r="N95" s="332"/>
      <c r="O95" s="332"/>
      <c r="P95" s="332"/>
      <c r="Q95" s="332"/>
      <c r="R95" s="332"/>
      <c r="S95" s="332"/>
      <c r="T95" s="332"/>
      <c r="U95" s="332"/>
      <c r="V95" s="332"/>
      <c r="W95" s="332"/>
      <c r="X95" s="332"/>
      <c r="Y95" s="332"/>
      <c r="Z95" s="332"/>
      <c r="AA95" s="332"/>
      <c r="AB95" s="332"/>
      <c r="AC95" s="332"/>
      <c r="AD95" s="332"/>
      <c r="AE95" s="332"/>
      <c r="AF95" s="332"/>
      <c r="AG95" s="332"/>
    </row>
    <row r="96" spans="1:33" outlineLevel="1" x14ac:dyDescent="0.2">
      <c r="A96" s="317" t="str">
        <f t="shared" si="17"/>
        <v>nul</v>
      </c>
      <c r="B96" s="124">
        <f>COUNTA(F$8:F96)</f>
        <v>89</v>
      </c>
      <c r="C96" s="125" t="str">
        <f>C95</f>
        <v>C_SAP+SAT</v>
      </c>
      <c r="D96" s="124">
        <v>2</v>
      </c>
      <c r="E96" s="124"/>
      <c r="F96" s="124" t="s">
        <v>472</v>
      </c>
      <c r="G96" s="124"/>
      <c r="H96" s="126" t="s">
        <v>469</v>
      </c>
      <c r="I96" s="127"/>
      <c r="J96" s="127"/>
      <c r="K96" s="126"/>
      <c r="L96" s="128"/>
      <c r="M96" s="128">
        <f t="shared" ref="M96" si="31">M94-M95</f>
        <v>0</v>
      </c>
      <c r="N96" s="128">
        <f>SUMIFS(TabIstoricSalarizare[Valoarea obligațiunii calculate, lei],TabIstoricSalarizare[Destinatie],$C96,TabIstoricSalarizare[Eligibilitate scopuri tarifare],$D96,TabIstoricSalarizare[Anul],N$5)</f>
        <v>0</v>
      </c>
      <c r="O96" s="128">
        <f>SUMIFS(TabIstoricSalarizare[Valoarea obligațiunii calculate, lei],TabIstoricSalarizare[Destinatie],$C96,TabIstoricSalarizare[Eligibilitate scopuri tarifare],$D96,TabIstoricSalarizare[Anul],O$5)</f>
        <v>0</v>
      </c>
      <c r="P96" s="128">
        <f>SUMIFS(TabIstoricSalarizare[Valoarea obligațiunii calculate, lei],TabIstoricSalarizare[Destinatie],$C96,TabIstoricSalarizare[Eligibilitate scopuri tarifare],$D96,TabIstoricSalarizare[Anul],P$5)</f>
        <v>0</v>
      </c>
      <c r="Q96" s="128">
        <f>SUMIFS(TabIstoricSalarizare[Valoarea obligațiunii calculate, lei],TabIstoricSalarizare[Destinatie],$C96,TabIstoricSalarizare[Eligibilitate scopuri tarifare],$D96,TabIstoricSalarizare[Anul],Q$5)</f>
        <v>0</v>
      </c>
      <c r="R96" s="128">
        <f>SUMIFS(TabIstoricSalarizare[Valoarea obligațiunii calculate, lei],TabIstoricSalarizare[Destinatie],$C96,TabIstoricSalarizare[Eligibilitate scopuri tarifare],$D96,TabIstoricSalarizare[Anul],R$5)</f>
        <v>0</v>
      </c>
      <c r="S96" s="128">
        <f>SUMIFS(TabIstoricSalarizare[Valoarea obligațiunii calculate, lei],TabIstoricSalarizare[Destinatie],$C96,TabIstoricSalarizare[Eligibilitate scopuri tarifare],$D96,TabIstoricSalarizare[Anul],S$5)</f>
        <v>0</v>
      </c>
      <c r="T96" s="128">
        <f>SUMIFS(TabIstoricSalarizare[Valoarea obligațiunii calculate, lei],TabIstoricSalarizare[Destinatie],$C96,TabIstoricSalarizare[Eligibilitate scopuri tarifare],$D96,TabIstoricSalarizare[Anul],T$5)</f>
        <v>0</v>
      </c>
      <c r="U96" s="128">
        <f>SUMIFS(TabIstoricSalarizare[Valoarea obligațiunii calculate, lei],TabIstoricSalarizare[Destinatie],$C96,TabIstoricSalarizare[Eligibilitate scopuri tarifare],$D96,TabIstoricSalarizare[Anul],U$5)</f>
        <v>0</v>
      </c>
      <c r="V96" s="128">
        <f>SUMIFS(TabIstoricSalarizare[Valoarea obligațiunii calculate, lei],TabIstoricSalarizare[Destinatie],$C96,TabIstoricSalarizare[Eligibilitate scopuri tarifare],$D96,TabIstoricSalarizare[Anul],V$5)</f>
        <v>0</v>
      </c>
      <c r="W96" s="128">
        <f>SUMIFS(TabIstoricSalarizare[Valoarea obligațiunii calculate, lei],TabIstoricSalarizare[Destinatie],$C96,TabIstoricSalarizare[Eligibilitate scopuri tarifare],$D96,TabIstoricSalarizare[Anul],W$5)</f>
        <v>0</v>
      </c>
      <c r="X96" s="128">
        <f>SUMIFS(TabIstoricSalarizare[Valoarea obligațiunii calculate, lei],TabIstoricSalarizare[Destinatie],$C96,TabIstoricSalarizare[Eligibilitate scopuri tarifare],$D96,TabIstoricSalarizare[Anul],X$5)</f>
        <v>0</v>
      </c>
      <c r="Y96" s="128">
        <f>SUMIFS(TabIstoricSalarizare[Valoarea obligațiunii calculate, lei],TabIstoricSalarizare[Destinatie],$C96,TabIstoricSalarizare[Eligibilitate scopuri tarifare],$D96,TabIstoricSalarizare[Anul],Y$5)</f>
        <v>0</v>
      </c>
      <c r="Z96" s="128">
        <f>SUMIFS(TabIstoricSalarizare[Valoarea obligațiunii calculate, lei],TabIstoricSalarizare[Destinatie],$C96,TabIstoricSalarizare[Eligibilitate scopuri tarifare],$D96,TabIstoricSalarizare[Anul],Z$5)</f>
        <v>0</v>
      </c>
      <c r="AA96" s="128">
        <f>SUMIFS(TabIstoricSalarizare[Valoarea obligațiunii calculate, lei],TabIstoricSalarizare[Destinatie],$C96,TabIstoricSalarizare[Eligibilitate scopuri tarifare],$D96,TabIstoricSalarizare[Anul],AA$5)</f>
        <v>0</v>
      </c>
      <c r="AB96" s="128">
        <f>SUMIFS(TabIstoricSalarizare[Valoarea obligațiunii calculate, lei],TabIstoricSalarizare[Destinatie],$C96,TabIstoricSalarizare[Eligibilitate scopuri tarifare],$D96,TabIstoricSalarizare[Anul],AB$5)</f>
        <v>0</v>
      </c>
      <c r="AC96" s="128">
        <f>SUMIFS(TabIstoricSalarizare[Valoarea obligațiunii calculate, lei],TabIstoricSalarizare[Destinatie],$C96,TabIstoricSalarizare[Eligibilitate scopuri tarifare],$D96,TabIstoricSalarizare[Anul],AC$5)</f>
        <v>0</v>
      </c>
      <c r="AD96" s="128">
        <f>SUMIFS(TabIstoricSalarizare[Valoarea obligațiunii calculate, lei],TabIstoricSalarizare[Destinatie],$C96,TabIstoricSalarizare[Eligibilitate scopuri tarifare],$D96,TabIstoricSalarizare[Anul],AD$5)</f>
        <v>0</v>
      </c>
      <c r="AE96" s="128">
        <f>SUMIFS(TabIstoricSalarizare[Valoarea obligațiunii calculate, lei],TabIstoricSalarizare[Destinatie],$C96,TabIstoricSalarizare[Eligibilitate scopuri tarifare],$D96,TabIstoricSalarizare[Anul],AE$5)</f>
        <v>0</v>
      </c>
      <c r="AF96" s="128">
        <f>SUMIFS(TabIstoricSalarizare[Valoarea obligațiunii calculate, lei],TabIstoricSalarizare[Destinatie],$C96,TabIstoricSalarizare[Eligibilitate scopuri tarifare],$D96,TabIstoricSalarizare[Anul],AF$5)</f>
        <v>0</v>
      </c>
      <c r="AG96" s="128">
        <f>SUMIFS(TabIstoricSalarizare[Valoarea obligațiunii calculate, lei],TabIstoricSalarizare[Destinatie],$C96,TabIstoricSalarizare[Eligibilitate scopuri tarifare],$D96,TabIstoricSalarizare[Anul],AG$5)</f>
        <v>0</v>
      </c>
    </row>
    <row r="97" spans="1:33" outlineLevel="1" x14ac:dyDescent="0.2">
      <c r="A97" s="317" t="str">
        <f t="shared" si="17"/>
        <v>nul</v>
      </c>
      <c r="B97" s="114">
        <f>COUNTA(F$8:F97)</f>
        <v>90</v>
      </c>
      <c r="C97" s="129" t="s">
        <v>114</v>
      </c>
      <c r="D97" s="114"/>
      <c r="E97" s="114"/>
      <c r="F97" s="115" t="s">
        <v>115</v>
      </c>
      <c r="G97" s="114"/>
      <c r="H97" s="116" t="s">
        <v>469</v>
      </c>
      <c r="I97" s="117"/>
      <c r="J97" s="117"/>
      <c r="K97" s="116"/>
      <c r="L97" s="118"/>
      <c r="M97" s="331"/>
      <c r="N97" s="331"/>
      <c r="O97" s="331"/>
      <c r="P97" s="331"/>
      <c r="Q97" s="331"/>
      <c r="R97" s="331"/>
      <c r="S97" s="331"/>
      <c r="T97" s="331"/>
      <c r="U97" s="331"/>
      <c r="V97" s="331"/>
      <c r="W97" s="331"/>
      <c r="X97" s="331"/>
      <c r="Y97" s="331"/>
      <c r="Z97" s="331"/>
      <c r="AA97" s="331"/>
      <c r="AB97" s="331"/>
      <c r="AC97" s="331"/>
      <c r="AD97" s="331"/>
      <c r="AE97" s="331"/>
      <c r="AF97" s="331"/>
      <c r="AG97" s="331"/>
    </row>
    <row r="98" spans="1:33" outlineLevel="1" x14ac:dyDescent="0.2">
      <c r="A98" s="317" t="str">
        <f t="shared" si="17"/>
        <v>nul</v>
      </c>
      <c r="B98" s="119">
        <f>COUNTA(F$8:F98)</f>
        <v>91</v>
      </c>
      <c r="C98" s="120" t="str">
        <f>C97</f>
        <v>C_SAPA+SAPH</v>
      </c>
      <c r="D98" s="119">
        <v>1</v>
      </c>
      <c r="E98" s="119"/>
      <c r="F98" s="119" t="s">
        <v>471</v>
      </c>
      <c r="G98" s="119"/>
      <c r="H98" s="121" t="s">
        <v>469</v>
      </c>
      <c r="I98" s="122"/>
      <c r="J98" s="122"/>
      <c r="K98" s="121"/>
      <c r="L98" s="123"/>
      <c r="M98" s="332"/>
      <c r="N98" s="332"/>
      <c r="O98" s="332"/>
      <c r="P98" s="332"/>
      <c r="Q98" s="332"/>
      <c r="R98" s="332"/>
      <c r="S98" s="332"/>
      <c r="T98" s="332"/>
      <c r="U98" s="332"/>
      <c r="V98" s="332"/>
      <c r="W98" s="332"/>
      <c r="X98" s="332"/>
      <c r="Y98" s="332"/>
      <c r="Z98" s="332"/>
      <c r="AA98" s="332"/>
      <c r="AB98" s="332"/>
      <c r="AC98" s="332"/>
      <c r="AD98" s="332"/>
      <c r="AE98" s="332"/>
      <c r="AF98" s="332"/>
      <c r="AG98" s="332"/>
    </row>
    <row r="99" spans="1:33" outlineLevel="1" x14ac:dyDescent="0.2">
      <c r="A99" s="317" t="str">
        <f t="shared" si="17"/>
        <v>nul</v>
      </c>
      <c r="B99" s="124">
        <f>COUNTA(F$8:F99)</f>
        <v>92</v>
      </c>
      <c r="C99" s="125" t="str">
        <f>C98</f>
        <v>C_SAPA+SAPH</v>
      </c>
      <c r="D99" s="124">
        <v>2</v>
      </c>
      <c r="E99" s="124"/>
      <c r="F99" s="124" t="s">
        <v>472</v>
      </c>
      <c r="G99" s="124"/>
      <c r="H99" s="126" t="s">
        <v>469</v>
      </c>
      <c r="I99" s="127"/>
      <c r="J99" s="127"/>
      <c r="K99" s="126"/>
      <c r="L99" s="128"/>
      <c r="M99" s="128">
        <f t="shared" ref="M99" si="32">M97-M98</f>
        <v>0</v>
      </c>
      <c r="N99" s="128">
        <f>SUMIFS(TabIstoricSalarizare[Valoarea obligațiunii calculate, lei],TabIstoricSalarizare[Destinatie],$C99,TabIstoricSalarizare[Eligibilitate scopuri tarifare],$D99,TabIstoricSalarizare[Anul],N$5)</f>
        <v>0</v>
      </c>
      <c r="O99" s="128">
        <f>SUMIFS(TabIstoricSalarizare[Valoarea obligațiunii calculate, lei],TabIstoricSalarizare[Destinatie],$C99,TabIstoricSalarizare[Eligibilitate scopuri tarifare],$D99,TabIstoricSalarizare[Anul],O$5)</f>
        <v>0</v>
      </c>
      <c r="P99" s="128">
        <f>SUMIFS(TabIstoricSalarizare[Valoarea obligațiunii calculate, lei],TabIstoricSalarizare[Destinatie],$C99,TabIstoricSalarizare[Eligibilitate scopuri tarifare],$D99,TabIstoricSalarizare[Anul],P$5)</f>
        <v>0</v>
      </c>
      <c r="Q99" s="128">
        <f>SUMIFS(TabIstoricSalarizare[Valoarea obligațiunii calculate, lei],TabIstoricSalarizare[Destinatie],$C99,TabIstoricSalarizare[Eligibilitate scopuri tarifare],$D99,TabIstoricSalarizare[Anul],Q$5)</f>
        <v>0</v>
      </c>
      <c r="R99" s="128">
        <f>SUMIFS(TabIstoricSalarizare[Valoarea obligațiunii calculate, lei],TabIstoricSalarizare[Destinatie],$C99,TabIstoricSalarizare[Eligibilitate scopuri tarifare],$D99,TabIstoricSalarizare[Anul],R$5)</f>
        <v>0</v>
      </c>
      <c r="S99" s="128">
        <f>SUMIFS(TabIstoricSalarizare[Valoarea obligațiunii calculate, lei],TabIstoricSalarizare[Destinatie],$C99,TabIstoricSalarizare[Eligibilitate scopuri tarifare],$D99,TabIstoricSalarizare[Anul],S$5)</f>
        <v>0</v>
      </c>
      <c r="T99" s="128">
        <f>SUMIFS(TabIstoricSalarizare[Valoarea obligațiunii calculate, lei],TabIstoricSalarizare[Destinatie],$C99,TabIstoricSalarizare[Eligibilitate scopuri tarifare],$D99,TabIstoricSalarizare[Anul],T$5)</f>
        <v>0</v>
      </c>
      <c r="U99" s="128">
        <f>SUMIFS(TabIstoricSalarizare[Valoarea obligațiunii calculate, lei],TabIstoricSalarizare[Destinatie],$C99,TabIstoricSalarizare[Eligibilitate scopuri tarifare],$D99,TabIstoricSalarizare[Anul],U$5)</f>
        <v>0</v>
      </c>
      <c r="V99" s="128">
        <f>SUMIFS(TabIstoricSalarizare[Valoarea obligațiunii calculate, lei],TabIstoricSalarizare[Destinatie],$C99,TabIstoricSalarizare[Eligibilitate scopuri tarifare],$D99,TabIstoricSalarizare[Anul],V$5)</f>
        <v>0</v>
      </c>
      <c r="W99" s="128">
        <f>SUMIFS(TabIstoricSalarizare[Valoarea obligațiunii calculate, lei],TabIstoricSalarizare[Destinatie],$C99,TabIstoricSalarizare[Eligibilitate scopuri tarifare],$D99,TabIstoricSalarizare[Anul],W$5)</f>
        <v>0</v>
      </c>
      <c r="X99" s="128">
        <f>SUMIFS(TabIstoricSalarizare[Valoarea obligațiunii calculate, lei],TabIstoricSalarizare[Destinatie],$C99,TabIstoricSalarizare[Eligibilitate scopuri tarifare],$D99,TabIstoricSalarizare[Anul],X$5)</f>
        <v>0</v>
      </c>
      <c r="Y99" s="128">
        <f>SUMIFS(TabIstoricSalarizare[Valoarea obligațiunii calculate, lei],TabIstoricSalarizare[Destinatie],$C99,TabIstoricSalarizare[Eligibilitate scopuri tarifare],$D99,TabIstoricSalarizare[Anul],Y$5)</f>
        <v>0</v>
      </c>
      <c r="Z99" s="128">
        <f>SUMIFS(TabIstoricSalarizare[Valoarea obligațiunii calculate, lei],TabIstoricSalarizare[Destinatie],$C99,TabIstoricSalarizare[Eligibilitate scopuri tarifare],$D99,TabIstoricSalarizare[Anul],Z$5)</f>
        <v>0</v>
      </c>
      <c r="AA99" s="128">
        <f>SUMIFS(TabIstoricSalarizare[Valoarea obligațiunii calculate, lei],TabIstoricSalarizare[Destinatie],$C99,TabIstoricSalarizare[Eligibilitate scopuri tarifare],$D99,TabIstoricSalarizare[Anul],AA$5)</f>
        <v>0</v>
      </c>
      <c r="AB99" s="128">
        <f>SUMIFS(TabIstoricSalarizare[Valoarea obligațiunii calculate, lei],TabIstoricSalarizare[Destinatie],$C99,TabIstoricSalarizare[Eligibilitate scopuri tarifare],$D99,TabIstoricSalarizare[Anul],AB$5)</f>
        <v>0</v>
      </c>
      <c r="AC99" s="128">
        <f>SUMIFS(TabIstoricSalarizare[Valoarea obligațiunii calculate, lei],TabIstoricSalarizare[Destinatie],$C99,TabIstoricSalarizare[Eligibilitate scopuri tarifare],$D99,TabIstoricSalarizare[Anul],AC$5)</f>
        <v>0</v>
      </c>
      <c r="AD99" s="128">
        <f>SUMIFS(TabIstoricSalarizare[Valoarea obligațiunii calculate, lei],TabIstoricSalarizare[Destinatie],$C99,TabIstoricSalarizare[Eligibilitate scopuri tarifare],$D99,TabIstoricSalarizare[Anul],AD$5)</f>
        <v>0</v>
      </c>
      <c r="AE99" s="128">
        <f>SUMIFS(TabIstoricSalarizare[Valoarea obligațiunii calculate, lei],TabIstoricSalarizare[Destinatie],$C99,TabIstoricSalarizare[Eligibilitate scopuri tarifare],$D99,TabIstoricSalarizare[Anul],AE$5)</f>
        <v>0</v>
      </c>
      <c r="AF99" s="128">
        <f>SUMIFS(TabIstoricSalarizare[Valoarea obligațiunii calculate, lei],TabIstoricSalarizare[Destinatie],$C99,TabIstoricSalarizare[Eligibilitate scopuri tarifare],$D99,TabIstoricSalarizare[Anul],AF$5)</f>
        <v>0</v>
      </c>
      <c r="AG99" s="128">
        <f>SUMIFS(TabIstoricSalarizare[Valoarea obligațiunii calculate, lei],TabIstoricSalarizare[Destinatie],$C99,TabIstoricSalarizare[Eligibilitate scopuri tarifare],$D99,TabIstoricSalarizare[Anul],AG$5)</f>
        <v>0</v>
      </c>
    </row>
    <row r="100" spans="1:33" outlineLevel="1" x14ac:dyDescent="0.2">
      <c r="A100" s="317" t="str">
        <f t="shared" si="17"/>
        <v>nul</v>
      </c>
      <c r="B100" s="114">
        <f>COUNTA(F$8:F100)</f>
        <v>93</v>
      </c>
      <c r="C100" s="129" t="s">
        <v>119</v>
      </c>
      <c r="D100" s="114"/>
      <c r="E100" s="114"/>
      <c r="F100" s="115" t="s">
        <v>120</v>
      </c>
      <c r="G100" s="114"/>
      <c r="H100" s="116" t="s">
        <v>469</v>
      </c>
      <c r="I100" s="117"/>
      <c r="J100" s="117"/>
      <c r="K100" s="116"/>
      <c r="L100" s="118"/>
      <c r="M100" s="331"/>
      <c r="N100" s="331"/>
      <c r="O100" s="331"/>
      <c r="P100" s="331"/>
      <c r="Q100" s="331"/>
      <c r="R100" s="331"/>
      <c r="S100" s="331"/>
      <c r="T100" s="331"/>
      <c r="U100" s="331"/>
      <c r="V100" s="331"/>
      <c r="W100" s="331"/>
      <c r="X100" s="331"/>
      <c r="Y100" s="331"/>
      <c r="Z100" s="331"/>
      <c r="AA100" s="331"/>
      <c r="AB100" s="331"/>
      <c r="AC100" s="331"/>
      <c r="AD100" s="331"/>
      <c r="AE100" s="331"/>
      <c r="AF100" s="331"/>
      <c r="AG100" s="331"/>
    </row>
    <row r="101" spans="1:33" outlineLevel="1" x14ac:dyDescent="0.2">
      <c r="A101" s="317" t="str">
        <f t="shared" si="17"/>
        <v>nul</v>
      </c>
      <c r="B101" s="119">
        <f>COUNTA(F$8:F101)</f>
        <v>94</v>
      </c>
      <c r="C101" s="120" t="str">
        <f>C100</f>
        <v>C_SATA+SATH</v>
      </c>
      <c r="D101" s="119">
        <v>1</v>
      </c>
      <c r="E101" s="119"/>
      <c r="F101" s="119" t="s">
        <v>471</v>
      </c>
      <c r="G101" s="119"/>
      <c r="H101" s="121" t="s">
        <v>469</v>
      </c>
      <c r="I101" s="122"/>
      <c r="J101" s="122"/>
      <c r="K101" s="121"/>
      <c r="L101" s="123"/>
      <c r="M101" s="332"/>
      <c r="N101" s="332"/>
      <c r="O101" s="332"/>
      <c r="P101" s="332"/>
      <c r="Q101" s="332"/>
      <c r="R101" s="332"/>
      <c r="S101" s="332"/>
      <c r="T101" s="332"/>
      <c r="U101" s="332"/>
      <c r="V101" s="332"/>
      <c r="W101" s="332"/>
      <c r="X101" s="332"/>
      <c r="Y101" s="332"/>
      <c r="Z101" s="332"/>
      <c r="AA101" s="332"/>
      <c r="AB101" s="332"/>
      <c r="AC101" s="332"/>
      <c r="AD101" s="332"/>
      <c r="AE101" s="332"/>
      <c r="AF101" s="332"/>
      <c r="AG101" s="332"/>
    </row>
    <row r="102" spans="1:33" outlineLevel="1" x14ac:dyDescent="0.2">
      <c r="A102" s="317" t="str">
        <f t="shared" si="17"/>
        <v>nul</v>
      </c>
      <c r="B102" s="124">
        <f>COUNTA(F$8:F102)</f>
        <v>95</v>
      </c>
      <c r="C102" s="125" t="str">
        <f>C101</f>
        <v>C_SATA+SATH</v>
      </c>
      <c r="D102" s="124">
        <v>2</v>
      </c>
      <c r="E102" s="124"/>
      <c r="F102" s="124" t="s">
        <v>472</v>
      </c>
      <c r="G102" s="124"/>
      <c r="H102" s="126" t="s">
        <v>469</v>
      </c>
      <c r="I102" s="127"/>
      <c r="J102" s="127"/>
      <c r="K102" s="126"/>
      <c r="L102" s="128"/>
      <c r="M102" s="128">
        <f t="shared" ref="M102" si="33">M100-M101</f>
        <v>0</v>
      </c>
      <c r="N102" s="128">
        <f>SUMIFS(TabIstoricSalarizare[Valoarea obligațiunii calculate, lei],TabIstoricSalarizare[Destinatie],$C102,TabIstoricSalarizare[Eligibilitate scopuri tarifare],$D102,TabIstoricSalarizare[Anul],N$5)</f>
        <v>0</v>
      </c>
      <c r="O102" s="128">
        <f>SUMIFS(TabIstoricSalarizare[Valoarea obligațiunii calculate, lei],TabIstoricSalarizare[Destinatie],$C102,TabIstoricSalarizare[Eligibilitate scopuri tarifare],$D102,TabIstoricSalarizare[Anul],O$5)</f>
        <v>0</v>
      </c>
      <c r="P102" s="128">
        <f>SUMIFS(TabIstoricSalarizare[Valoarea obligațiunii calculate, lei],TabIstoricSalarizare[Destinatie],$C102,TabIstoricSalarizare[Eligibilitate scopuri tarifare],$D102,TabIstoricSalarizare[Anul],P$5)</f>
        <v>0</v>
      </c>
      <c r="Q102" s="128">
        <f>SUMIFS(TabIstoricSalarizare[Valoarea obligațiunii calculate, lei],TabIstoricSalarizare[Destinatie],$C102,TabIstoricSalarizare[Eligibilitate scopuri tarifare],$D102,TabIstoricSalarizare[Anul],Q$5)</f>
        <v>0</v>
      </c>
      <c r="R102" s="128">
        <f>SUMIFS(TabIstoricSalarizare[Valoarea obligațiunii calculate, lei],TabIstoricSalarizare[Destinatie],$C102,TabIstoricSalarizare[Eligibilitate scopuri tarifare],$D102,TabIstoricSalarizare[Anul],R$5)</f>
        <v>0</v>
      </c>
      <c r="S102" s="128">
        <f>SUMIFS(TabIstoricSalarizare[Valoarea obligațiunii calculate, lei],TabIstoricSalarizare[Destinatie],$C102,TabIstoricSalarizare[Eligibilitate scopuri tarifare],$D102,TabIstoricSalarizare[Anul],S$5)</f>
        <v>0</v>
      </c>
      <c r="T102" s="128">
        <f>SUMIFS(TabIstoricSalarizare[Valoarea obligațiunii calculate, lei],TabIstoricSalarizare[Destinatie],$C102,TabIstoricSalarizare[Eligibilitate scopuri tarifare],$D102,TabIstoricSalarizare[Anul],T$5)</f>
        <v>0</v>
      </c>
      <c r="U102" s="128">
        <f>SUMIFS(TabIstoricSalarizare[Valoarea obligațiunii calculate, lei],TabIstoricSalarizare[Destinatie],$C102,TabIstoricSalarizare[Eligibilitate scopuri tarifare],$D102,TabIstoricSalarizare[Anul],U$5)</f>
        <v>0</v>
      </c>
      <c r="V102" s="128">
        <f>SUMIFS(TabIstoricSalarizare[Valoarea obligațiunii calculate, lei],TabIstoricSalarizare[Destinatie],$C102,TabIstoricSalarizare[Eligibilitate scopuri tarifare],$D102,TabIstoricSalarizare[Anul],V$5)</f>
        <v>0</v>
      </c>
      <c r="W102" s="128">
        <f>SUMIFS(TabIstoricSalarizare[Valoarea obligațiunii calculate, lei],TabIstoricSalarizare[Destinatie],$C102,TabIstoricSalarizare[Eligibilitate scopuri tarifare],$D102,TabIstoricSalarizare[Anul],W$5)</f>
        <v>0</v>
      </c>
      <c r="X102" s="128">
        <f>SUMIFS(TabIstoricSalarizare[Valoarea obligațiunii calculate, lei],TabIstoricSalarizare[Destinatie],$C102,TabIstoricSalarizare[Eligibilitate scopuri tarifare],$D102,TabIstoricSalarizare[Anul],X$5)</f>
        <v>0</v>
      </c>
      <c r="Y102" s="128">
        <f>SUMIFS(TabIstoricSalarizare[Valoarea obligațiunii calculate, lei],TabIstoricSalarizare[Destinatie],$C102,TabIstoricSalarizare[Eligibilitate scopuri tarifare],$D102,TabIstoricSalarizare[Anul],Y$5)</f>
        <v>0</v>
      </c>
      <c r="Z102" s="128">
        <f>SUMIFS(TabIstoricSalarizare[Valoarea obligațiunii calculate, lei],TabIstoricSalarizare[Destinatie],$C102,TabIstoricSalarizare[Eligibilitate scopuri tarifare],$D102,TabIstoricSalarizare[Anul],Z$5)</f>
        <v>0</v>
      </c>
      <c r="AA102" s="128">
        <f>SUMIFS(TabIstoricSalarizare[Valoarea obligațiunii calculate, lei],TabIstoricSalarizare[Destinatie],$C102,TabIstoricSalarizare[Eligibilitate scopuri tarifare],$D102,TabIstoricSalarizare[Anul],AA$5)</f>
        <v>0</v>
      </c>
      <c r="AB102" s="128">
        <f>SUMIFS(TabIstoricSalarizare[Valoarea obligațiunii calculate, lei],TabIstoricSalarizare[Destinatie],$C102,TabIstoricSalarizare[Eligibilitate scopuri tarifare],$D102,TabIstoricSalarizare[Anul],AB$5)</f>
        <v>0</v>
      </c>
      <c r="AC102" s="128">
        <f>SUMIFS(TabIstoricSalarizare[Valoarea obligațiunii calculate, lei],TabIstoricSalarizare[Destinatie],$C102,TabIstoricSalarizare[Eligibilitate scopuri tarifare],$D102,TabIstoricSalarizare[Anul],AC$5)</f>
        <v>0</v>
      </c>
      <c r="AD102" s="128">
        <f>SUMIFS(TabIstoricSalarizare[Valoarea obligațiunii calculate, lei],TabIstoricSalarizare[Destinatie],$C102,TabIstoricSalarizare[Eligibilitate scopuri tarifare],$D102,TabIstoricSalarizare[Anul],AD$5)</f>
        <v>0</v>
      </c>
      <c r="AE102" s="128">
        <f>SUMIFS(TabIstoricSalarizare[Valoarea obligațiunii calculate, lei],TabIstoricSalarizare[Destinatie],$C102,TabIstoricSalarizare[Eligibilitate scopuri tarifare],$D102,TabIstoricSalarizare[Anul],AE$5)</f>
        <v>0</v>
      </c>
      <c r="AF102" s="128">
        <f>SUMIFS(TabIstoricSalarizare[Valoarea obligațiunii calculate, lei],TabIstoricSalarizare[Destinatie],$C102,TabIstoricSalarizare[Eligibilitate scopuri tarifare],$D102,TabIstoricSalarizare[Anul],AF$5)</f>
        <v>0</v>
      </c>
      <c r="AG102" s="128">
        <f>SUMIFS(TabIstoricSalarizare[Valoarea obligațiunii calculate, lei],TabIstoricSalarizare[Destinatie],$C102,TabIstoricSalarizare[Eligibilitate scopuri tarifare],$D102,TabIstoricSalarizare[Anul],AG$5)</f>
        <v>0</v>
      </c>
    </row>
    <row r="103" spans="1:33" outlineLevel="1" x14ac:dyDescent="0.2">
      <c r="A103" s="317" t="str">
        <f t="shared" si="17"/>
        <v>nul</v>
      </c>
      <c r="B103" s="114">
        <f>COUNTA(F$8:F103)</f>
        <v>96</v>
      </c>
      <c r="C103" s="129" t="s">
        <v>124</v>
      </c>
      <c r="D103" s="114"/>
      <c r="E103" s="114"/>
      <c r="F103" s="115" t="s">
        <v>125</v>
      </c>
      <c r="G103" s="114"/>
      <c r="H103" s="116" t="s">
        <v>469</v>
      </c>
      <c r="I103" s="117"/>
      <c r="J103" s="117"/>
      <c r="K103" s="116"/>
      <c r="L103" s="118"/>
      <c r="M103" s="331"/>
      <c r="N103" s="331"/>
      <c r="O103" s="331"/>
      <c r="P103" s="331"/>
      <c r="Q103" s="331"/>
      <c r="R103" s="331"/>
      <c r="S103" s="331"/>
      <c r="T103" s="331"/>
      <c r="U103" s="331"/>
      <c r="V103" s="331"/>
      <c r="W103" s="331"/>
      <c r="X103" s="331"/>
      <c r="Y103" s="331"/>
      <c r="Z103" s="331"/>
      <c r="AA103" s="331"/>
      <c r="AB103" s="331"/>
      <c r="AC103" s="331"/>
      <c r="AD103" s="331"/>
      <c r="AE103" s="331"/>
      <c r="AF103" s="331"/>
      <c r="AG103" s="331"/>
    </row>
    <row r="104" spans="1:33" outlineLevel="1" x14ac:dyDescent="0.2">
      <c r="A104" s="317" t="str">
        <f t="shared" si="17"/>
        <v>nul</v>
      </c>
      <c r="B104" s="119">
        <f>COUNTA(F$8:F104)</f>
        <v>97</v>
      </c>
      <c r="C104" s="120" t="str">
        <f>C103</f>
        <v>C_SABA+SABH</v>
      </c>
      <c r="D104" s="119">
        <v>1</v>
      </c>
      <c r="E104" s="119"/>
      <c r="F104" s="119" t="s">
        <v>471</v>
      </c>
      <c r="G104" s="119"/>
      <c r="H104" s="121" t="s">
        <v>469</v>
      </c>
      <c r="I104" s="122"/>
      <c r="J104" s="122"/>
      <c r="K104" s="121"/>
      <c r="L104" s="123"/>
      <c r="M104" s="332"/>
      <c r="N104" s="332"/>
      <c r="O104" s="332"/>
      <c r="P104" s="332"/>
      <c r="Q104" s="332"/>
      <c r="R104" s="332"/>
      <c r="S104" s="332"/>
      <c r="T104" s="332"/>
      <c r="U104" s="332"/>
      <c r="V104" s="332"/>
      <c r="W104" s="332"/>
      <c r="X104" s="332"/>
      <c r="Y104" s="332"/>
      <c r="Z104" s="332"/>
      <c r="AA104" s="332"/>
      <c r="AB104" s="332"/>
      <c r="AC104" s="332"/>
      <c r="AD104" s="332"/>
      <c r="AE104" s="332"/>
      <c r="AF104" s="332"/>
      <c r="AG104" s="332"/>
    </row>
    <row r="105" spans="1:33" outlineLevel="1" x14ac:dyDescent="0.2">
      <c r="A105" s="317" t="str">
        <f t="shared" si="17"/>
        <v>nul</v>
      </c>
      <c r="B105" s="124">
        <f>COUNTA(F$8:F105)</f>
        <v>98</v>
      </c>
      <c r="C105" s="125" t="str">
        <f>C104</f>
        <v>C_SABA+SABH</v>
      </c>
      <c r="D105" s="124">
        <v>2</v>
      </c>
      <c r="E105" s="124"/>
      <c r="F105" s="124" t="s">
        <v>472</v>
      </c>
      <c r="G105" s="124"/>
      <c r="H105" s="126" t="s">
        <v>469</v>
      </c>
      <c r="I105" s="127"/>
      <c r="J105" s="127"/>
      <c r="K105" s="126"/>
      <c r="L105" s="128"/>
      <c r="M105" s="128">
        <f t="shared" ref="M105" si="34">M103-M104</f>
        <v>0</v>
      </c>
      <c r="N105" s="128">
        <f>SUMIFS(TabIstoricSalarizare[Valoarea obligațiunii calculate, lei],TabIstoricSalarizare[Destinatie],$C105,TabIstoricSalarizare[Eligibilitate scopuri tarifare],$D105,TabIstoricSalarizare[Anul],N$5)</f>
        <v>0</v>
      </c>
      <c r="O105" s="128">
        <f>SUMIFS(TabIstoricSalarizare[Valoarea obligațiunii calculate, lei],TabIstoricSalarizare[Destinatie],$C105,TabIstoricSalarizare[Eligibilitate scopuri tarifare],$D105,TabIstoricSalarizare[Anul],O$5)</f>
        <v>0</v>
      </c>
      <c r="P105" s="128">
        <f>SUMIFS(TabIstoricSalarizare[Valoarea obligațiunii calculate, lei],TabIstoricSalarizare[Destinatie],$C105,TabIstoricSalarizare[Eligibilitate scopuri tarifare],$D105,TabIstoricSalarizare[Anul],P$5)</f>
        <v>0</v>
      </c>
      <c r="Q105" s="128">
        <f>SUMIFS(TabIstoricSalarizare[Valoarea obligațiunii calculate, lei],TabIstoricSalarizare[Destinatie],$C105,TabIstoricSalarizare[Eligibilitate scopuri tarifare],$D105,TabIstoricSalarizare[Anul],Q$5)</f>
        <v>0</v>
      </c>
      <c r="R105" s="128">
        <f>SUMIFS(TabIstoricSalarizare[Valoarea obligațiunii calculate, lei],TabIstoricSalarizare[Destinatie],$C105,TabIstoricSalarizare[Eligibilitate scopuri tarifare],$D105,TabIstoricSalarizare[Anul],R$5)</f>
        <v>0</v>
      </c>
      <c r="S105" s="128">
        <f>SUMIFS(TabIstoricSalarizare[Valoarea obligațiunii calculate, lei],TabIstoricSalarizare[Destinatie],$C105,TabIstoricSalarizare[Eligibilitate scopuri tarifare],$D105,TabIstoricSalarizare[Anul],S$5)</f>
        <v>0</v>
      </c>
      <c r="T105" s="128">
        <f>SUMIFS(TabIstoricSalarizare[Valoarea obligațiunii calculate, lei],TabIstoricSalarizare[Destinatie],$C105,TabIstoricSalarizare[Eligibilitate scopuri tarifare],$D105,TabIstoricSalarizare[Anul],T$5)</f>
        <v>0</v>
      </c>
      <c r="U105" s="128">
        <f>SUMIFS(TabIstoricSalarizare[Valoarea obligațiunii calculate, lei],TabIstoricSalarizare[Destinatie],$C105,TabIstoricSalarizare[Eligibilitate scopuri tarifare],$D105,TabIstoricSalarizare[Anul],U$5)</f>
        <v>0</v>
      </c>
      <c r="V105" s="128">
        <f>SUMIFS(TabIstoricSalarizare[Valoarea obligațiunii calculate, lei],TabIstoricSalarizare[Destinatie],$C105,TabIstoricSalarizare[Eligibilitate scopuri tarifare],$D105,TabIstoricSalarizare[Anul],V$5)</f>
        <v>0</v>
      </c>
      <c r="W105" s="128">
        <f>SUMIFS(TabIstoricSalarizare[Valoarea obligațiunii calculate, lei],TabIstoricSalarizare[Destinatie],$C105,TabIstoricSalarizare[Eligibilitate scopuri tarifare],$D105,TabIstoricSalarizare[Anul],W$5)</f>
        <v>0</v>
      </c>
      <c r="X105" s="128">
        <f>SUMIFS(TabIstoricSalarizare[Valoarea obligațiunii calculate, lei],TabIstoricSalarizare[Destinatie],$C105,TabIstoricSalarizare[Eligibilitate scopuri tarifare],$D105,TabIstoricSalarizare[Anul],X$5)</f>
        <v>0</v>
      </c>
      <c r="Y105" s="128">
        <f>SUMIFS(TabIstoricSalarizare[Valoarea obligațiunii calculate, lei],TabIstoricSalarizare[Destinatie],$C105,TabIstoricSalarizare[Eligibilitate scopuri tarifare],$D105,TabIstoricSalarizare[Anul],Y$5)</f>
        <v>0</v>
      </c>
      <c r="Z105" s="128">
        <f>SUMIFS(TabIstoricSalarizare[Valoarea obligațiunii calculate, lei],TabIstoricSalarizare[Destinatie],$C105,TabIstoricSalarizare[Eligibilitate scopuri tarifare],$D105,TabIstoricSalarizare[Anul],Z$5)</f>
        <v>0</v>
      </c>
      <c r="AA105" s="128">
        <f>SUMIFS(TabIstoricSalarizare[Valoarea obligațiunii calculate, lei],TabIstoricSalarizare[Destinatie],$C105,TabIstoricSalarizare[Eligibilitate scopuri tarifare],$D105,TabIstoricSalarizare[Anul],AA$5)</f>
        <v>0</v>
      </c>
      <c r="AB105" s="128">
        <f>SUMIFS(TabIstoricSalarizare[Valoarea obligațiunii calculate, lei],TabIstoricSalarizare[Destinatie],$C105,TabIstoricSalarizare[Eligibilitate scopuri tarifare],$D105,TabIstoricSalarizare[Anul],AB$5)</f>
        <v>0</v>
      </c>
      <c r="AC105" s="128">
        <f>SUMIFS(TabIstoricSalarizare[Valoarea obligațiunii calculate, lei],TabIstoricSalarizare[Destinatie],$C105,TabIstoricSalarizare[Eligibilitate scopuri tarifare],$D105,TabIstoricSalarizare[Anul],AC$5)</f>
        <v>0</v>
      </c>
      <c r="AD105" s="128">
        <f>SUMIFS(TabIstoricSalarizare[Valoarea obligațiunii calculate, lei],TabIstoricSalarizare[Destinatie],$C105,TabIstoricSalarizare[Eligibilitate scopuri tarifare],$D105,TabIstoricSalarizare[Anul],AD$5)</f>
        <v>0</v>
      </c>
      <c r="AE105" s="128">
        <f>SUMIFS(TabIstoricSalarizare[Valoarea obligațiunii calculate, lei],TabIstoricSalarizare[Destinatie],$C105,TabIstoricSalarizare[Eligibilitate scopuri tarifare],$D105,TabIstoricSalarizare[Anul],AE$5)</f>
        <v>0</v>
      </c>
      <c r="AF105" s="128">
        <f>SUMIFS(TabIstoricSalarizare[Valoarea obligațiunii calculate, lei],TabIstoricSalarizare[Destinatie],$C105,TabIstoricSalarizare[Eligibilitate scopuri tarifare],$D105,TabIstoricSalarizare[Anul],AF$5)</f>
        <v>0</v>
      </c>
      <c r="AG105" s="128">
        <f>SUMIFS(TabIstoricSalarizare[Valoarea obligațiunii calculate, lei],TabIstoricSalarizare[Destinatie],$C105,TabIstoricSalarizare[Eligibilitate scopuri tarifare],$D105,TabIstoricSalarizare[Anul],AG$5)</f>
        <v>0</v>
      </c>
    </row>
    <row r="106" spans="1:33" outlineLevel="1" x14ac:dyDescent="0.2">
      <c r="A106" s="317" t="str">
        <f t="shared" si="17"/>
        <v>nul</v>
      </c>
      <c r="B106" s="114">
        <f>COUNTA(F$8:F106)</f>
        <v>99</v>
      </c>
      <c r="C106" s="129" t="s">
        <v>131</v>
      </c>
      <c r="D106" s="114"/>
      <c r="E106" s="114"/>
      <c r="F106" s="115" t="s">
        <v>132</v>
      </c>
      <c r="G106" s="114"/>
      <c r="H106" s="116" t="s">
        <v>469</v>
      </c>
      <c r="I106" s="117"/>
      <c r="J106" s="117"/>
      <c r="K106" s="116"/>
      <c r="L106" s="118"/>
      <c r="M106" s="331"/>
      <c r="N106" s="331"/>
      <c r="O106" s="331"/>
      <c r="P106" s="331"/>
      <c r="Q106" s="331"/>
      <c r="R106" s="331"/>
      <c r="S106" s="331"/>
      <c r="T106" s="331"/>
      <c r="U106" s="331"/>
      <c r="V106" s="331"/>
      <c r="W106" s="331"/>
      <c r="X106" s="331"/>
      <c r="Y106" s="331"/>
      <c r="Z106" s="331"/>
      <c r="AA106" s="331"/>
      <c r="AB106" s="331"/>
      <c r="AC106" s="331"/>
      <c r="AD106" s="331"/>
      <c r="AE106" s="331"/>
      <c r="AF106" s="331"/>
      <c r="AG106" s="331"/>
    </row>
    <row r="107" spans="1:33" outlineLevel="1" x14ac:dyDescent="0.2">
      <c r="A107" s="317" t="str">
        <f t="shared" si="17"/>
        <v>nul</v>
      </c>
      <c r="B107" s="119">
        <f>COUNTA(F$8:F107)</f>
        <v>100</v>
      </c>
      <c r="C107" s="120" t="str">
        <f>C106</f>
        <v>ENP</v>
      </c>
      <c r="D107" s="119">
        <v>1</v>
      </c>
      <c r="E107" s="119"/>
      <c r="F107" s="119" t="s">
        <v>471</v>
      </c>
      <c r="G107" s="119"/>
      <c r="H107" s="121" t="s">
        <v>469</v>
      </c>
      <c r="I107" s="122"/>
      <c r="J107" s="122"/>
      <c r="K107" s="121"/>
      <c r="L107" s="123"/>
      <c r="M107" s="332"/>
      <c r="N107" s="332"/>
      <c r="O107" s="332"/>
      <c r="P107" s="332"/>
      <c r="Q107" s="332"/>
      <c r="R107" s="332"/>
      <c r="S107" s="332"/>
      <c r="T107" s="332"/>
      <c r="U107" s="332"/>
      <c r="V107" s="332"/>
      <c r="W107" s="332"/>
      <c r="X107" s="332"/>
      <c r="Y107" s="332"/>
      <c r="Z107" s="332"/>
      <c r="AA107" s="332"/>
      <c r="AB107" s="332"/>
      <c r="AC107" s="332"/>
      <c r="AD107" s="332"/>
      <c r="AE107" s="332"/>
      <c r="AF107" s="332"/>
      <c r="AG107" s="332"/>
    </row>
    <row r="108" spans="1:33" outlineLevel="1" x14ac:dyDescent="0.2">
      <c r="A108" s="317" t="str">
        <f t="shared" si="17"/>
        <v>nul</v>
      </c>
      <c r="B108" s="124">
        <f>COUNTA(F$8:F108)</f>
        <v>101</v>
      </c>
      <c r="C108" s="125" t="str">
        <f>C107</f>
        <v>ENP</v>
      </c>
      <c r="D108" s="124">
        <v>2</v>
      </c>
      <c r="E108" s="124"/>
      <c r="F108" s="124" t="s">
        <v>472</v>
      </c>
      <c r="G108" s="124"/>
      <c r="H108" s="126" t="s">
        <v>469</v>
      </c>
      <c r="I108" s="127"/>
      <c r="J108" s="127"/>
      <c r="K108" s="126"/>
      <c r="L108" s="128"/>
      <c r="M108" s="128">
        <f t="shared" ref="M108" si="35">M106-M107</f>
        <v>0</v>
      </c>
      <c r="N108" s="128">
        <f>SUMIFS(TabIstoricSalarizare[Valoarea obligațiunii calculate, lei],TabIstoricSalarizare[Destinatie],$C108,TabIstoricSalarizare[Eligibilitate scopuri tarifare],$D108,TabIstoricSalarizare[Anul],N$5)</f>
        <v>0</v>
      </c>
      <c r="O108" s="128">
        <f>SUMIFS(TabIstoricSalarizare[Valoarea obligațiunii calculate, lei],TabIstoricSalarizare[Destinatie],$C108,TabIstoricSalarizare[Eligibilitate scopuri tarifare],$D108,TabIstoricSalarizare[Anul],O$5)</f>
        <v>0</v>
      </c>
      <c r="P108" s="128">
        <f>SUMIFS(TabIstoricSalarizare[Valoarea obligațiunii calculate, lei],TabIstoricSalarizare[Destinatie],$C108,TabIstoricSalarizare[Eligibilitate scopuri tarifare],$D108,TabIstoricSalarizare[Anul],P$5)</f>
        <v>0</v>
      </c>
      <c r="Q108" s="128">
        <f>SUMIFS(TabIstoricSalarizare[Valoarea obligațiunii calculate, lei],TabIstoricSalarizare[Destinatie],$C108,TabIstoricSalarizare[Eligibilitate scopuri tarifare],$D108,TabIstoricSalarizare[Anul],Q$5)</f>
        <v>0</v>
      </c>
      <c r="R108" s="128">
        <f>SUMIFS(TabIstoricSalarizare[Valoarea obligațiunii calculate, lei],TabIstoricSalarizare[Destinatie],$C108,TabIstoricSalarizare[Eligibilitate scopuri tarifare],$D108,TabIstoricSalarizare[Anul],R$5)</f>
        <v>0</v>
      </c>
      <c r="S108" s="128">
        <f>SUMIFS(TabIstoricSalarizare[Valoarea obligațiunii calculate, lei],TabIstoricSalarizare[Destinatie],$C108,TabIstoricSalarizare[Eligibilitate scopuri tarifare],$D108,TabIstoricSalarizare[Anul],S$5)</f>
        <v>0</v>
      </c>
      <c r="T108" s="128">
        <f>SUMIFS(TabIstoricSalarizare[Valoarea obligațiunii calculate, lei],TabIstoricSalarizare[Destinatie],$C108,TabIstoricSalarizare[Eligibilitate scopuri tarifare],$D108,TabIstoricSalarizare[Anul],T$5)</f>
        <v>0</v>
      </c>
      <c r="U108" s="128">
        <f>SUMIFS(TabIstoricSalarizare[Valoarea obligațiunii calculate, lei],TabIstoricSalarizare[Destinatie],$C108,TabIstoricSalarizare[Eligibilitate scopuri tarifare],$D108,TabIstoricSalarizare[Anul],U$5)</f>
        <v>0</v>
      </c>
      <c r="V108" s="128">
        <f>SUMIFS(TabIstoricSalarizare[Valoarea obligațiunii calculate, lei],TabIstoricSalarizare[Destinatie],$C108,TabIstoricSalarizare[Eligibilitate scopuri tarifare],$D108,TabIstoricSalarizare[Anul],V$5)</f>
        <v>0</v>
      </c>
      <c r="W108" s="128">
        <f>SUMIFS(TabIstoricSalarizare[Valoarea obligațiunii calculate, lei],TabIstoricSalarizare[Destinatie],$C108,TabIstoricSalarizare[Eligibilitate scopuri tarifare],$D108,TabIstoricSalarizare[Anul],W$5)</f>
        <v>0</v>
      </c>
      <c r="X108" s="128">
        <f>SUMIFS(TabIstoricSalarizare[Valoarea obligațiunii calculate, lei],TabIstoricSalarizare[Destinatie],$C108,TabIstoricSalarizare[Eligibilitate scopuri tarifare],$D108,TabIstoricSalarizare[Anul],X$5)</f>
        <v>0</v>
      </c>
      <c r="Y108" s="128">
        <f>SUMIFS(TabIstoricSalarizare[Valoarea obligațiunii calculate, lei],TabIstoricSalarizare[Destinatie],$C108,TabIstoricSalarizare[Eligibilitate scopuri tarifare],$D108,TabIstoricSalarizare[Anul],Y$5)</f>
        <v>0</v>
      </c>
      <c r="Z108" s="128">
        <f>SUMIFS(TabIstoricSalarizare[Valoarea obligațiunii calculate, lei],TabIstoricSalarizare[Destinatie],$C108,TabIstoricSalarizare[Eligibilitate scopuri tarifare],$D108,TabIstoricSalarizare[Anul],Z$5)</f>
        <v>0</v>
      </c>
      <c r="AA108" s="128">
        <f>SUMIFS(TabIstoricSalarizare[Valoarea obligațiunii calculate, lei],TabIstoricSalarizare[Destinatie],$C108,TabIstoricSalarizare[Eligibilitate scopuri tarifare],$D108,TabIstoricSalarizare[Anul],AA$5)</f>
        <v>0</v>
      </c>
      <c r="AB108" s="128">
        <f>SUMIFS(TabIstoricSalarizare[Valoarea obligațiunii calculate, lei],TabIstoricSalarizare[Destinatie],$C108,TabIstoricSalarizare[Eligibilitate scopuri tarifare],$D108,TabIstoricSalarizare[Anul],AB$5)</f>
        <v>0</v>
      </c>
      <c r="AC108" s="128">
        <f>SUMIFS(TabIstoricSalarizare[Valoarea obligațiunii calculate, lei],TabIstoricSalarizare[Destinatie],$C108,TabIstoricSalarizare[Eligibilitate scopuri tarifare],$D108,TabIstoricSalarizare[Anul],AC$5)</f>
        <v>0</v>
      </c>
      <c r="AD108" s="128">
        <f>SUMIFS(TabIstoricSalarizare[Valoarea obligațiunii calculate, lei],TabIstoricSalarizare[Destinatie],$C108,TabIstoricSalarizare[Eligibilitate scopuri tarifare],$D108,TabIstoricSalarizare[Anul],AD$5)</f>
        <v>0</v>
      </c>
      <c r="AE108" s="128">
        <f>SUMIFS(TabIstoricSalarizare[Valoarea obligațiunii calculate, lei],TabIstoricSalarizare[Destinatie],$C108,TabIstoricSalarizare[Eligibilitate scopuri tarifare],$D108,TabIstoricSalarizare[Anul],AE$5)</f>
        <v>0</v>
      </c>
      <c r="AF108" s="128">
        <f>SUMIFS(TabIstoricSalarizare[Valoarea obligațiunii calculate, lei],TabIstoricSalarizare[Destinatie],$C108,TabIstoricSalarizare[Eligibilitate scopuri tarifare],$D108,TabIstoricSalarizare[Anul],AF$5)</f>
        <v>0</v>
      </c>
      <c r="AG108" s="128">
        <f>SUMIFS(TabIstoricSalarizare[Valoarea obligațiunii calculate, lei],TabIstoricSalarizare[Destinatie],$C108,TabIstoricSalarizare[Eligibilitate scopuri tarifare],$D108,TabIstoricSalarizare[Anul],AG$5)</f>
        <v>0</v>
      </c>
    </row>
    <row r="109" spans="1:33" outlineLevel="1" x14ac:dyDescent="0.2">
      <c r="A109" s="317" t="str">
        <f t="shared" si="17"/>
        <v>nul</v>
      </c>
      <c r="B109" s="114">
        <f>COUNTA(F$8:F109)</f>
        <v>102</v>
      </c>
      <c r="C109" s="129" t="s">
        <v>136</v>
      </c>
      <c r="D109" s="114"/>
      <c r="E109" s="114"/>
      <c r="F109" s="115" t="s">
        <v>137</v>
      </c>
      <c r="G109" s="114"/>
      <c r="H109" s="116" t="s">
        <v>469</v>
      </c>
      <c r="I109" s="117"/>
      <c r="J109" s="117"/>
      <c r="K109" s="116"/>
      <c r="L109" s="118"/>
      <c r="M109" s="331"/>
      <c r="N109" s="331"/>
      <c r="O109" s="331"/>
      <c r="P109" s="331"/>
      <c r="Q109" s="331"/>
      <c r="R109" s="331"/>
      <c r="S109" s="331"/>
      <c r="T109" s="331"/>
      <c r="U109" s="331"/>
      <c r="V109" s="331"/>
      <c r="W109" s="331"/>
      <c r="X109" s="331"/>
      <c r="Y109" s="331"/>
      <c r="Z109" s="331"/>
      <c r="AA109" s="331"/>
      <c r="AB109" s="331"/>
      <c r="AC109" s="331"/>
      <c r="AD109" s="331"/>
      <c r="AE109" s="331"/>
      <c r="AF109" s="331"/>
      <c r="AG109" s="331"/>
    </row>
    <row r="110" spans="1:33" outlineLevel="1" x14ac:dyDescent="0.2">
      <c r="A110" s="317" t="str">
        <f t="shared" si="17"/>
        <v>nul</v>
      </c>
      <c r="B110" s="119">
        <f>COUNTA(F$8:F110)</f>
        <v>103</v>
      </c>
      <c r="C110" s="120" t="str">
        <f>C109</f>
        <v>REF</v>
      </c>
      <c r="D110" s="119">
        <v>1</v>
      </c>
      <c r="E110" s="119"/>
      <c r="F110" s="119" t="s">
        <v>471</v>
      </c>
      <c r="G110" s="119"/>
      <c r="H110" s="121" t="s">
        <v>469</v>
      </c>
      <c r="I110" s="122"/>
      <c r="J110" s="122"/>
      <c r="K110" s="121"/>
      <c r="L110" s="123"/>
      <c r="M110" s="332"/>
      <c r="N110" s="332"/>
      <c r="O110" s="332"/>
      <c r="P110" s="332"/>
      <c r="Q110" s="332"/>
      <c r="R110" s="332"/>
      <c r="S110" s="332"/>
      <c r="T110" s="332"/>
      <c r="U110" s="332"/>
      <c r="V110" s="332"/>
      <c r="W110" s="332"/>
      <c r="X110" s="332"/>
      <c r="Y110" s="332"/>
      <c r="Z110" s="332"/>
      <c r="AA110" s="332"/>
      <c r="AB110" s="332"/>
      <c r="AC110" s="332"/>
      <c r="AD110" s="332"/>
      <c r="AE110" s="332"/>
      <c r="AF110" s="332"/>
      <c r="AG110" s="332"/>
    </row>
    <row r="111" spans="1:33" outlineLevel="1" x14ac:dyDescent="0.2">
      <c r="A111" s="317" t="str">
        <f t="shared" si="17"/>
        <v>nul</v>
      </c>
      <c r="B111" s="124">
        <f>COUNTA(F$8:F111)</f>
        <v>104</v>
      </c>
      <c r="C111" s="125" t="str">
        <f>C110</f>
        <v>REF</v>
      </c>
      <c r="D111" s="124">
        <v>2</v>
      </c>
      <c r="E111" s="124"/>
      <c r="F111" s="124" t="s">
        <v>472</v>
      </c>
      <c r="G111" s="124"/>
      <c r="H111" s="126" t="s">
        <v>469</v>
      </c>
      <c r="I111" s="127"/>
      <c r="J111" s="127"/>
      <c r="K111" s="126"/>
      <c r="L111" s="128"/>
      <c r="M111" s="128">
        <f t="shared" ref="M111" si="36">M109-M110</f>
        <v>0</v>
      </c>
      <c r="N111" s="128">
        <f>SUMIFS(TabIstoricSalarizare[Valoarea obligațiunii calculate, lei],TabIstoricSalarizare[Destinatie],$C111,TabIstoricSalarizare[Eligibilitate scopuri tarifare],$D111,TabIstoricSalarizare[Anul],N$5)</f>
        <v>0</v>
      </c>
      <c r="O111" s="128">
        <f>SUMIFS(TabIstoricSalarizare[Valoarea obligațiunii calculate, lei],TabIstoricSalarizare[Destinatie],$C111,TabIstoricSalarizare[Eligibilitate scopuri tarifare],$D111,TabIstoricSalarizare[Anul],O$5)</f>
        <v>0</v>
      </c>
      <c r="P111" s="128">
        <f>SUMIFS(TabIstoricSalarizare[Valoarea obligațiunii calculate, lei],TabIstoricSalarizare[Destinatie],$C111,TabIstoricSalarizare[Eligibilitate scopuri tarifare],$D111,TabIstoricSalarizare[Anul],P$5)</f>
        <v>0</v>
      </c>
      <c r="Q111" s="128">
        <f>SUMIFS(TabIstoricSalarizare[Valoarea obligațiunii calculate, lei],TabIstoricSalarizare[Destinatie],$C111,TabIstoricSalarizare[Eligibilitate scopuri tarifare],$D111,TabIstoricSalarizare[Anul],Q$5)</f>
        <v>0</v>
      </c>
      <c r="R111" s="128">
        <f>SUMIFS(TabIstoricSalarizare[Valoarea obligațiunii calculate, lei],TabIstoricSalarizare[Destinatie],$C111,TabIstoricSalarizare[Eligibilitate scopuri tarifare],$D111,TabIstoricSalarizare[Anul],R$5)</f>
        <v>0</v>
      </c>
      <c r="S111" s="128">
        <f>SUMIFS(TabIstoricSalarizare[Valoarea obligațiunii calculate, lei],TabIstoricSalarizare[Destinatie],$C111,TabIstoricSalarizare[Eligibilitate scopuri tarifare],$D111,TabIstoricSalarizare[Anul],S$5)</f>
        <v>0</v>
      </c>
      <c r="T111" s="128">
        <f>SUMIFS(TabIstoricSalarizare[Valoarea obligațiunii calculate, lei],TabIstoricSalarizare[Destinatie],$C111,TabIstoricSalarizare[Eligibilitate scopuri tarifare],$D111,TabIstoricSalarizare[Anul],T$5)</f>
        <v>0</v>
      </c>
      <c r="U111" s="128">
        <f>SUMIFS(TabIstoricSalarizare[Valoarea obligațiunii calculate, lei],TabIstoricSalarizare[Destinatie],$C111,TabIstoricSalarizare[Eligibilitate scopuri tarifare],$D111,TabIstoricSalarizare[Anul],U$5)</f>
        <v>0</v>
      </c>
      <c r="V111" s="128">
        <f>SUMIFS(TabIstoricSalarizare[Valoarea obligațiunii calculate, lei],TabIstoricSalarizare[Destinatie],$C111,TabIstoricSalarizare[Eligibilitate scopuri tarifare],$D111,TabIstoricSalarizare[Anul],V$5)</f>
        <v>0</v>
      </c>
      <c r="W111" s="128">
        <f>SUMIFS(TabIstoricSalarizare[Valoarea obligațiunii calculate, lei],TabIstoricSalarizare[Destinatie],$C111,TabIstoricSalarizare[Eligibilitate scopuri tarifare],$D111,TabIstoricSalarizare[Anul],W$5)</f>
        <v>0</v>
      </c>
      <c r="X111" s="128">
        <f>SUMIFS(TabIstoricSalarizare[Valoarea obligațiunii calculate, lei],TabIstoricSalarizare[Destinatie],$C111,TabIstoricSalarizare[Eligibilitate scopuri tarifare],$D111,TabIstoricSalarizare[Anul],X$5)</f>
        <v>0</v>
      </c>
      <c r="Y111" s="128">
        <f>SUMIFS(TabIstoricSalarizare[Valoarea obligațiunii calculate, lei],TabIstoricSalarizare[Destinatie],$C111,TabIstoricSalarizare[Eligibilitate scopuri tarifare],$D111,TabIstoricSalarizare[Anul],Y$5)</f>
        <v>0</v>
      </c>
      <c r="Z111" s="128">
        <f>SUMIFS(TabIstoricSalarizare[Valoarea obligațiunii calculate, lei],TabIstoricSalarizare[Destinatie],$C111,TabIstoricSalarizare[Eligibilitate scopuri tarifare],$D111,TabIstoricSalarizare[Anul],Z$5)</f>
        <v>0</v>
      </c>
      <c r="AA111" s="128">
        <f>SUMIFS(TabIstoricSalarizare[Valoarea obligațiunii calculate, lei],TabIstoricSalarizare[Destinatie],$C111,TabIstoricSalarizare[Eligibilitate scopuri tarifare],$D111,TabIstoricSalarizare[Anul],AA$5)</f>
        <v>0</v>
      </c>
      <c r="AB111" s="128">
        <f>SUMIFS(TabIstoricSalarizare[Valoarea obligațiunii calculate, lei],TabIstoricSalarizare[Destinatie],$C111,TabIstoricSalarizare[Eligibilitate scopuri tarifare],$D111,TabIstoricSalarizare[Anul],AB$5)</f>
        <v>0</v>
      </c>
      <c r="AC111" s="128">
        <f>SUMIFS(TabIstoricSalarizare[Valoarea obligațiunii calculate, lei],TabIstoricSalarizare[Destinatie],$C111,TabIstoricSalarizare[Eligibilitate scopuri tarifare],$D111,TabIstoricSalarizare[Anul],AC$5)</f>
        <v>0</v>
      </c>
      <c r="AD111" s="128">
        <f>SUMIFS(TabIstoricSalarizare[Valoarea obligațiunii calculate, lei],TabIstoricSalarizare[Destinatie],$C111,TabIstoricSalarizare[Eligibilitate scopuri tarifare],$D111,TabIstoricSalarizare[Anul],AD$5)</f>
        <v>0</v>
      </c>
      <c r="AE111" s="128">
        <f>SUMIFS(TabIstoricSalarizare[Valoarea obligațiunii calculate, lei],TabIstoricSalarizare[Destinatie],$C111,TabIstoricSalarizare[Eligibilitate scopuri tarifare],$D111,TabIstoricSalarizare[Anul],AE$5)</f>
        <v>0</v>
      </c>
      <c r="AF111" s="128">
        <f>SUMIFS(TabIstoricSalarizare[Valoarea obligațiunii calculate, lei],TabIstoricSalarizare[Destinatie],$C111,TabIstoricSalarizare[Eligibilitate scopuri tarifare],$D111,TabIstoricSalarizare[Anul],AF$5)</f>
        <v>0</v>
      </c>
      <c r="AG111" s="128">
        <f>SUMIFS(TabIstoricSalarizare[Valoarea obligațiunii calculate, lei],TabIstoricSalarizare[Destinatie],$C111,TabIstoricSalarizare[Eligibilitate scopuri tarifare],$D111,TabIstoricSalarizare[Anul],AG$5)</f>
        <v>0</v>
      </c>
    </row>
    <row r="112" spans="1:33" outlineLevel="1" x14ac:dyDescent="0.2">
      <c r="A112" s="317" t="str">
        <f t="shared" si="17"/>
        <v>nul</v>
      </c>
      <c r="B112" s="114">
        <f>COUNTA(F$8:F112)</f>
        <v>105</v>
      </c>
      <c r="C112" s="129" t="s">
        <v>473</v>
      </c>
      <c r="D112" s="114"/>
      <c r="E112" s="114"/>
      <c r="F112" s="115" t="s">
        <v>474</v>
      </c>
      <c r="G112" s="114"/>
      <c r="H112" s="116" t="s">
        <v>469</v>
      </c>
      <c r="I112" s="117"/>
      <c r="J112" s="117"/>
      <c r="K112" s="116"/>
      <c r="L112" s="118"/>
      <c r="M112" s="331"/>
      <c r="N112" s="331"/>
      <c r="O112" s="331"/>
      <c r="P112" s="331"/>
      <c r="Q112" s="331"/>
      <c r="R112" s="331"/>
      <c r="S112" s="331"/>
      <c r="T112" s="331"/>
      <c r="U112" s="331"/>
      <c r="V112" s="331"/>
      <c r="W112" s="331"/>
      <c r="X112" s="331"/>
      <c r="Y112" s="331"/>
      <c r="Z112" s="331"/>
      <c r="AA112" s="331"/>
      <c r="AB112" s="331"/>
      <c r="AC112" s="331"/>
      <c r="AD112" s="331"/>
      <c r="AE112" s="331"/>
      <c r="AF112" s="331"/>
      <c r="AG112" s="331"/>
    </row>
    <row r="113" spans="1:33" outlineLevel="1" x14ac:dyDescent="0.2">
      <c r="A113" s="317" t="str">
        <f t="shared" si="17"/>
        <v>nul</v>
      </c>
      <c r="B113" s="119">
        <f>COUNTA(F$8:F113)</f>
        <v>106</v>
      </c>
      <c r="C113" s="120" t="str">
        <f>C112</f>
        <v>INV</v>
      </c>
      <c r="D113" s="119">
        <v>1</v>
      </c>
      <c r="E113" s="119"/>
      <c r="F113" s="119" t="s">
        <v>471</v>
      </c>
      <c r="G113" s="119"/>
      <c r="H113" s="121" t="s">
        <v>469</v>
      </c>
      <c r="I113" s="122"/>
      <c r="J113" s="122"/>
      <c r="K113" s="121"/>
      <c r="L113" s="123"/>
      <c r="M113" s="332"/>
      <c r="N113" s="332"/>
      <c r="O113" s="332"/>
      <c r="P113" s="332"/>
      <c r="Q113" s="332"/>
      <c r="R113" s="332"/>
      <c r="S113" s="332"/>
      <c r="T113" s="332"/>
      <c r="U113" s="332"/>
      <c r="V113" s="332"/>
      <c r="W113" s="332"/>
      <c r="X113" s="332"/>
      <c r="Y113" s="332"/>
      <c r="Z113" s="332"/>
      <c r="AA113" s="332"/>
      <c r="AB113" s="332"/>
      <c r="AC113" s="332"/>
      <c r="AD113" s="332"/>
      <c r="AE113" s="332"/>
      <c r="AF113" s="332"/>
      <c r="AG113" s="332"/>
    </row>
    <row r="114" spans="1:33" outlineLevel="1" x14ac:dyDescent="0.2">
      <c r="A114" s="317" t="str">
        <f t="shared" si="17"/>
        <v>nul</v>
      </c>
      <c r="B114" s="124">
        <f>COUNTA(F$8:F114)</f>
        <v>107</v>
      </c>
      <c r="C114" s="125" t="str">
        <f>C113</f>
        <v>INV</v>
      </c>
      <c r="D114" s="124">
        <v>2</v>
      </c>
      <c r="E114" s="124"/>
      <c r="F114" s="124" t="s">
        <v>472</v>
      </c>
      <c r="G114" s="124"/>
      <c r="H114" s="126" t="s">
        <v>469</v>
      </c>
      <c r="I114" s="127"/>
      <c r="J114" s="127"/>
      <c r="K114" s="126"/>
      <c r="L114" s="128"/>
      <c r="M114" s="128">
        <f t="shared" ref="M114" si="37">M112-M113</f>
        <v>0</v>
      </c>
      <c r="N114" s="128">
        <f>SUMIFS(TabIstoricSalarizare[Valoarea obligațiunii calculate, lei],TabIstoricSalarizare[Destinatie],$C114,TabIstoricSalarizare[Eligibilitate scopuri tarifare],$D114,TabIstoricSalarizare[Anul],N$5)</f>
        <v>0</v>
      </c>
      <c r="O114" s="128">
        <f>SUMIFS(TabIstoricSalarizare[Valoarea obligațiunii calculate, lei],TabIstoricSalarizare[Destinatie],$C114,TabIstoricSalarizare[Eligibilitate scopuri tarifare],$D114,TabIstoricSalarizare[Anul],O$5)</f>
        <v>0</v>
      </c>
      <c r="P114" s="128">
        <f>SUMIFS(TabIstoricSalarizare[Valoarea obligațiunii calculate, lei],TabIstoricSalarizare[Destinatie],$C114,TabIstoricSalarizare[Eligibilitate scopuri tarifare],$D114,TabIstoricSalarizare[Anul],P$5)</f>
        <v>0</v>
      </c>
      <c r="Q114" s="128">
        <f>SUMIFS(TabIstoricSalarizare[Valoarea obligațiunii calculate, lei],TabIstoricSalarizare[Destinatie],$C114,TabIstoricSalarizare[Eligibilitate scopuri tarifare],$D114,TabIstoricSalarizare[Anul],Q$5)</f>
        <v>0</v>
      </c>
      <c r="R114" s="128">
        <f>SUMIFS(TabIstoricSalarizare[Valoarea obligațiunii calculate, lei],TabIstoricSalarizare[Destinatie],$C114,TabIstoricSalarizare[Eligibilitate scopuri tarifare],$D114,TabIstoricSalarizare[Anul],R$5)</f>
        <v>0</v>
      </c>
      <c r="S114" s="128">
        <f>SUMIFS(TabIstoricSalarizare[Valoarea obligațiunii calculate, lei],TabIstoricSalarizare[Destinatie],$C114,TabIstoricSalarizare[Eligibilitate scopuri tarifare],$D114,TabIstoricSalarizare[Anul],S$5)</f>
        <v>0</v>
      </c>
      <c r="T114" s="128">
        <f>SUMIFS(TabIstoricSalarizare[Valoarea obligațiunii calculate, lei],TabIstoricSalarizare[Destinatie],$C114,TabIstoricSalarizare[Eligibilitate scopuri tarifare],$D114,TabIstoricSalarizare[Anul],T$5)</f>
        <v>0</v>
      </c>
      <c r="U114" s="128">
        <f>SUMIFS(TabIstoricSalarizare[Valoarea obligațiunii calculate, lei],TabIstoricSalarizare[Destinatie],$C114,TabIstoricSalarizare[Eligibilitate scopuri tarifare],$D114,TabIstoricSalarizare[Anul],U$5)</f>
        <v>0</v>
      </c>
      <c r="V114" s="128">
        <f>SUMIFS(TabIstoricSalarizare[Valoarea obligațiunii calculate, lei],TabIstoricSalarizare[Destinatie],$C114,TabIstoricSalarizare[Eligibilitate scopuri tarifare],$D114,TabIstoricSalarizare[Anul],V$5)</f>
        <v>0</v>
      </c>
      <c r="W114" s="128">
        <f>SUMIFS(TabIstoricSalarizare[Valoarea obligațiunii calculate, lei],TabIstoricSalarizare[Destinatie],$C114,TabIstoricSalarizare[Eligibilitate scopuri tarifare],$D114,TabIstoricSalarizare[Anul],W$5)</f>
        <v>0</v>
      </c>
      <c r="X114" s="128">
        <f>SUMIFS(TabIstoricSalarizare[Valoarea obligațiunii calculate, lei],TabIstoricSalarizare[Destinatie],$C114,TabIstoricSalarizare[Eligibilitate scopuri tarifare],$D114,TabIstoricSalarizare[Anul],X$5)</f>
        <v>0</v>
      </c>
      <c r="Y114" s="128">
        <f>SUMIFS(TabIstoricSalarizare[Valoarea obligațiunii calculate, lei],TabIstoricSalarizare[Destinatie],$C114,TabIstoricSalarizare[Eligibilitate scopuri tarifare],$D114,TabIstoricSalarizare[Anul],Y$5)</f>
        <v>0</v>
      </c>
      <c r="Z114" s="128">
        <f>SUMIFS(TabIstoricSalarizare[Valoarea obligațiunii calculate, lei],TabIstoricSalarizare[Destinatie],$C114,TabIstoricSalarizare[Eligibilitate scopuri tarifare],$D114,TabIstoricSalarizare[Anul],Z$5)</f>
        <v>0</v>
      </c>
      <c r="AA114" s="128">
        <f>SUMIFS(TabIstoricSalarizare[Valoarea obligațiunii calculate, lei],TabIstoricSalarizare[Destinatie],$C114,TabIstoricSalarizare[Eligibilitate scopuri tarifare],$D114,TabIstoricSalarizare[Anul],AA$5)</f>
        <v>0</v>
      </c>
      <c r="AB114" s="128">
        <f>SUMIFS(TabIstoricSalarizare[Valoarea obligațiunii calculate, lei],TabIstoricSalarizare[Destinatie],$C114,TabIstoricSalarizare[Eligibilitate scopuri tarifare],$D114,TabIstoricSalarizare[Anul],AB$5)</f>
        <v>0</v>
      </c>
      <c r="AC114" s="128">
        <f>SUMIFS(TabIstoricSalarizare[Valoarea obligațiunii calculate, lei],TabIstoricSalarizare[Destinatie],$C114,TabIstoricSalarizare[Eligibilitate scopuri tarifare],$D114,TabIstoricSalarizare[Anul],AC$5)</f>
        <v>0</v>
      </c>
      <c r="AD114" s="128">
        <f>SUMIFS(TabIstoricSalarizare[Valoarea obligațiunii calculate, lei],TabIstoricSalarizare[Destinatie],$C114,TabIstoricSalarizare[Eligibilitate scopuri tarifare],$D114,TabIstoricSalarizare[Anul],AD$5)</f>
        <v>0</v>
      </c>
      <c r="AE114" s="128">
        <f>SUMIFS(TabIstoricSalarizare[Valoarea obligațiunii calculate, lei],TabIstoricSalarizare[Destinatie],$C114,TabIstoricSalarizare[Eligibilitate scopuri tarifare],$D114,TabIstoricSalarizare[Anul],AE$5)</f>
        <v>0</v>
      </c>
      <c r="AF114" s="128">
        <f>SUMIFS(TabIstoricSalarizare[Valoarea obligațiunii calculate, lei],TabIstoricSalarizare[Destinatie],$C114,TabIstoricSalarizare[Eligibilitate scopuri tarifare],$D114,TabIstoricSalarizare[Anul],AF$5)</f>
        <v>0</v>
      </c>
      <c r="AG114" s="128">
        <f>SUMIFS(TabIstoricSalarizare[Valoarea obligațiunii calculate, lei],TabIstoricSalarizare[Destinatie],$C114,TabIstoricSalarizare[Eligibilitate scopuri tarifare],$D114,TabIstoricSalarizare[Anul],AG$5)</f>
        <v>0</v>
      </c>
    </row>
    <row r="115" spans="1:33" x14ac:dyDescent="0.2">
      <c r="A115" s="317" t="s">
        <v>1135</v>
      </c>
      <c r="B115" s="87">
        <f>COUNTA(F$8:F115)</f>
        <v>108</v>
      </c>
      <c r="C115" s="88"/>
      <c r="D115" s="88"/>
      <c r="E115" s="88"/>
      <c r="F115" s="168" t="s">
        <v>1137</v>
      </c>
      <c r="G115" s="89"/>
      <c r="H115" s="89"/>
      <c r="I115" s="90"/>
      <c r="J115" s="90"/>
      <c r="K115" s="89"/>
      <c r="L115" s="91"/>
      <c r="M115" s="92"/>
      <c r="N115" s="92"/>
      <c r="O115" s="92"/>
      <c r="P115" s="92"/>
      <c r="Q115" s="92"/>
      <c r="R115" s="92"/>
      <c r="S115" s="92"/>
      <c r="T115" s="92"/>
      <c r="U115" s="92"/>
      <c r="V115" s="92"/>
      <c r="W115" s="92"/>
      <c r="X115" s="92"/>
      <c r="Y115" s="92"/>
      <c r="Z115" s="92"/>
      <c r="AA115" s="92"/>
      <c r="AB115" s="92"/>
      <c r="AC115" s="92"/>
      <c r="AD115" s="92"/>
      <c r="AE115" s="92"/>
      <c r="AF115" s="92"/>
      <c r="AG115" s="92"/>
    </row>
    <row r="116" spans="1:33" outlineLevel="1" x14ac:dyDescent="0.2">
      <c r="A116" s="317" t="str">
        <f t="shared" si="17"/>
        <v>nul</v>
      </c>
      <c r="B116" s="105">
        <f>COUNTA(F$8:F116)</f>
        <v>109</v>
      </c>
      <c r="C116" s="105"/>
      <c r="D116" s="105"/>
      <c r="E116" s="105"/>
      <c r="F116" s="106" t="s">
        <v>470</v>
      </c>
      <c r="G116" s="105"/>
      <c r="H116" s="107" t="s">
        <v>469</v>
      </c>
      <c r="I116" s="108"/>
      <c r="J116" s="108"/>
      <c r="K116" s="107"/>
      <c r="L116" s="109"/>
      <c r="M116" s="98">
        <f t="shared" ref="M116:AG116" si="38">SUM(M117:M118)</f>
        <v>0</v>
      </c>
      <c r="N116" s="98">
        <f t="shared" ref="N116" si="39">SUM(N117:N118)</f>
        <v>0</v>
      </c>
      <c r="O116" s="98">
        <f t="shared" si="38"/>
        <v>0</v>
      </c>
      <c r="P116" s="98">
        <f t="shared" si="38"/>
        <v>0</v>
      </c>
      <c r="Q116" s="98">
        <f t="shared" si="38"/>
        <v>0</v>
      </c>
      <c r="R116" s="98">
        <f t="shared" si="38"/>
        <v>0</v>
      </c>
      <c r="S116" s="98">
        <f t="shared" si="38"/>
        <v>0</v>
      </c>
      <c r="T116" s="98">
        <f t="shared" si="38"/>
        <v>0</v>
      </c>
      <c r="U116" s="98">
        <f t="shared" si="38"/>
        <v>0</v>
      </c>
      <c r="V116" s="98">
        <f t="shared" si="38"/>
        <v>0</v>
      </c>
      <c r="W116" s="98">
        <f t="shared" si="38"/>
        <v>0</v>
      </c>
      <c r="X116" s="98">
        <f t="shared" si="38"/>
        <v>0</v>
      </c>
      <c r="Y116" s="98">
        <f t="shared" si="38"/>
        <v>0</v>
      </c>
      <c r="Z116" s="98">
        <f t="shared" si="38"/>
        <v>0</v>
      </c>
      <c r="AA116" s="98">
        <f t="shared" si="38"/>
        <v>0</v>
      </c>
      <c r="AB116" s="98">
        <f t="shared" si="38"/>
        <v>0</v>
      </c>
      <c r="AC116" s="98">
        <f t="shared" si="38"/>
        <v>0</v>
      </c>
      <c r="AD116" s="98">
        <f t="shared" si="38"/>
        <v>0</v>
      </c>
      <c r="AE116" s="98">
        <f t="shared" si="38"/>
        <v>0</v>
      </c>
      <c r="AF116" s="98">
        <f t="shared" si="38"/>
        <v>0</v>
      </c>
      <c r="AG116" s="98">
        <f t="shared" si="38"/>
        <v>0</v>
      </c>
    </row>
    <row r="117" spans="1:33" outlineLevel="1" x14ac:dyDescent="0.2">
      <c r="A117" s="317" t="str">
        <f t="shared" si="17"/>
        <v>nul</v>
      </c>
      <c r="B117" s="103">
        <f>COUNTA(F$8:F117)</f>
        <v>110</v>
      </c>
      <c r="C117" s="110"/>
      <c r="D117" s="103">
        <v>1</v>
      </c>
      <c r="E117" s="103"/>
      <c r="F117" s="103" t="s">
        <v>471</v>
      </c>
      <c r="G117" s="103"/>
      <c r="H117" s="104" t="s">
        <v>469</v>
      </c>
      <c r="I117" s="111"/>
      <c r="J117" s="111"/>
      <c r="K117" s="104"/>
      <c r="L117" s="112"/>
      <c r="M117" s="112">
        <f>SUMIF($D$119:$D$175,$D117,M$119:M$175)</f>
        <v>0</v>
      </c>
      <c r="N117" s="112">
        <f>SUMIF($D$119:$D$175,$D117,N$119:N$175)</f>
        <v>0</v>
      </c>
      <c r="O117" s="112">
        <f t="shared" ref="O117:AG118" si="40">SUMIF($D$119:$D$175,$D117,O$119:O$175)</f>
        <v>0</v>
      </c>
      <c r="P117" s="112">
        <f t="shared" si="40"/>
        <v>0</v>
      </c>
      <c r="Q117" s="112">
        <f t="shared" si="40"/>
        <v>0</v>
      </c>
      <c r="R117" s="112">
        <f t="shared" si="40"/>
        <v>0</v>
      </c>
      <c r="S117" s="112">
        <f t="shared" si="40"/>
        <v>0</v>
      </c>
      <c r="T117" s="112">
        <f t="shared" si="40"/>
        <v>0</v>
      </c>
      <c r="U117" s="112">
        <f t="shared" si="40"/>
        <v>0</v>
      </c>
      <c r="V117" s="112">
        <f t="shared" si="40"/>
        <v>0</v>
      </c>
      <c r="W117" s="112">
        <f t="shared" si="40"/>
        <v>0</v>
      </c>
      <c r="X117" s="112">
        <f t="shared" si="40"/>
        <v>0</v>
      </c>
      <c r="Y117" s="112">
        <f t="shared" si="40"/>
        <v>0</v>
      </c>
      <c r="Z117" s="112">
        <f t="shared" si="40"/>
        <v>0</v>
      </c>
      <c r="AA117" s="112">
        <f t="shared" si="40"/>
        <v>0</v>
      </c>
      <c r="AB117" s="112">
        <f t="shared" si="40"/>
        <v>0</v>
      </c>
      <c r="AC117" s="112">
        <f t="shared" si="40"/>
        <v>0</v>
      </c>
      <c r="AD117" s="112">
        <f t="shared" si="40"/>
        <v>0</v>
      </c>
      <c r="AE117" s="112">
        <f t="shared" si="40"/>
        <v>0</v>
      </c>
      <c r="AF117" s="112">
        <f t="shared" si="40"/>
        <v>0</v>
      </c>
      <c r="AG117" s="112">
        <f t="shared" si="40"/>
        <v>0</v>
      </c>
    </row>
    <row r="118" spans="1:33" outlineLevel="1" x14ac:dyDescent="0.2">
      <c r="A118" s="317" t="str">
        <f t="shared" si="17"/>
        <v>nul</v>
      </c>
      <c r="B118" s="99">
        <f>COUNTA(F$8:F118)</f>
        <v>111</v>
      </c>
      <c r="C118" s="113"/>
      <c r="D118" s="99">
        <v>2</v>
      </c>
      <c r="E118" s="99"/>
      <c r="F118" s="99" t="s">
        <v>472</v>
      </c>
      <c r="G118" s="99"/>
      <c r="H118" s="100" t="s">
        <v>469</v>
      </c>
      <c r="I118" s="101"/>
      <c r="J118" s="101"/>
      <c r="K118" s="100"/>
      <c r="L118" s="102"/>
      <c r="M118" s="102">
        <f>SUMIF($D$119:$D$175,$D118,M$119:M$175)</f>
        <v>0</v>
      </c>
      <c r="N118" s="102">
        <f>SUMIF($D$119:$D$175,$D118,N$119:N$175)</f>
        <v>0</v>
      </c>
      <c r="O118" s="102">
        <f t="shared" si="40"/>
        <v>0</v>
      </c>
      <c r="P118" s="102">
        <f t="shared" si="40"/>
        <v>0</v>
      </c>
      <c r="Q118" s="102">
        <f t="shared" si="40"/>
        <v>0</v>
      </c>
      <c r="R118" s="102">
        <f t="shared" si="40"/>
        <v>0</v>
      </c>
      <c r="S118" s="102">
        <f t="shared" si="40"/>
        <v>0</v>
      </c>
      <c r="T118" s="102">
        <f t="shared" si="40"/>
        <v>0</v>
      </c>
      <c r="U118" s="102">
        <f t="shared" si="40"/>
        <v>0</v>
      </c>
      <c r="V118" s="102">
        <f t="shared" si="40"/>
        <v>0</v>
      </c>
      <c r="W118" s="102">
        <f t="shared" si="40"/>
        <v>0</v>
      </c>
      <c r="X118" s="102">
        <f t="shared" si="40"/>
        <v>0</v>
      </c>
      <c r="Y118" s="102">
        <f t="shared" si="40"/>
        <v>0</v>
      </c>
      <c r="Z118" s="102">
        <f t="shared" si="40"/>
        <v>0</v>
      </c>
      <c r="AA118" s="102">
        <f t="shared" si="40"/>
        <v>0</v>
      </c>
      <c r="AB118" s="102">
        <f t="shared" si="40"/>
        <v>0</v>
      </c>
      <c r="AC118" s="102">
        <f t="shared" si="40"/>
        <v>0</v>
      </c>
      <c r="AD118" s="102">
        <f t="shared" si="40"/>
        <v>0</v>
      </c>
      <c r="AE118" s="102">
        <f t="shared" si="40"/>
        <v>0</v>
      </c>
      <c r="AF118" s="102">
        <f t="shared" si="40"/>
        <v>0</v>
      </c>
      <c r="AG118" s="102">
        <f t="shared" si="40"/>
        <v>0</v>
      </c>
    </row>
    <row r="119" spans="1:33" outlineLevel="1" x14ac:dyDescent="0.2">
      <c r="A119" s="317" t="str">
        <f t="shared" ref="A119:A175" si="41">IF(SUM($M119:$AG119)&lt;&gt;0,"nenul","nul")</f>
        <v>nul</v>
      </c>
      <c r="B119" s="114">
        <f>COUNTA(F$8:F119)</f>
        <v>112</v>
      </c>
      <c r="C119" s="129" t="s">
        <v>18</v>
      </c>
      <c r="D119" s="114"/>
      <c r="E119" s="114"/>
      <c r="F119" s="115" t="s">
        <v>19</v>
      </c>
      <c r="G119" s="114"/>
      <c r="H119" s="116" t="s">
        <v>469</v>
      </c>
      <c r="I119" s="117"/>
      <c r="J119" s="117"/>
      <c r="K119" s="116"/>
      <c r="L119" s="118"/>
      <c r="M119" s="331"/>
      <c r="N119" s="331"/>
      <c r="O119" s="331"/>
      <c r="P119" s="331"/>
      <c r="Q119" s="331"/>
      <c r="R119" s="331"/>
      <c r="S119" s="331"/>
      <c r="T119" s="331"/>
      <c r="U119" s="331"/>
      <c r="V119" s="331"/>
      <c r="W119" s="331"/>
      <c r="X119" s="331"/>
      <c r="Y119" s="331"/>
      <c r="Z119" s="331"/>
      <c r="AA119" s="331"/>
      <c r="AB119" s="331"/>
      <c r="AC119" s="331"/>
      <c r="AD119" s="331"/>
      <c r="AE119" s="331"/>
      <c r="AF119" s="331"/>
      <c r="AG119" s="331"/>
    </row>
    <row r="120" spans="1:33" outlineLevel="1" x14ac:dyDescent="0.2">
      <c r="A120" s="317" t="str">
        <f t="shared" si="41"/>
        <v>nul</v>
      </c>
      <c r="B120" s="119">
        <f>COUNTA(F$8:F120)</f>
        <v>113</v>
      </c>
      <c r="C120" s="120" t="str">
        <f>C119</f>
        <v>SAPA</v>
      </c>
      <c r="D120" s="119">
        <v>1</v>
      </c>
      <c r="E120" s="119"/>
      <c r="F120" s="119" t="s">
        <v>471</v>
      </c>
      <c r="G120" s="119"/>
      <c r="H120" s="121" t="s">
        <v>469</v>
      </c>
      <c r="I120" s="122"/>
      <c r="J120" s="122"/>
      <c r="K120" s="121"/>
      <c r="L120" s="123"/>
      <c r="M120" s="332"/>
      <c r="N120" s="332"/>
      <c r="O120" s="332"/>
      <c r="P120" s="332"/>
      <c r="Q120" s="332"/>
      <c r="R120" s="332"/>
      <c r="S120" s="332"/>
      <c r="T120" s="332"/>
      <c r="U120" s="332"/>
      <c r="V120" s="332"/>
      <c r="W120" s="332"/>
      <c r="X120" s="332"/>
      <c r="Y120" s="332"/>
      <c r="Z120" s="332"/>
      <c r="AA120" s="332"/>
      <c r="AB120" s="332"/>
      <c r="AC120" s="332"/>
      <c r="AD120" s="332"/>
      <c r="AE120" s="332"/>
      <c r="AF120" s="332"/>
      <c r="AG120" s="332"/>
    </row>
    <row r="121" spans="1:33" outlineLevel="1" x14ac:dyDescent="0.2">
      <c r="A121" s="317" t="str">
        <f t="shared" si="41"/>
        <v>nul</v>
      </c>
      <c r="B121" s="124">
        <f>COUNTA(F$8:F121)</f>
        <v>114</v>
      </c>
      <c r="C121" s="125" t="str">
        <f>C120</f>
        <v>SAPA</v>
      </c>
      <c r="D121" s="124">
        <v>2</v>
      </c>
      <c r="E121" s="124"/>
      <c r="F121" s="124" t="s">
        <v>472</v>
      </c>
      <c r="G121" s="124"/>
      <c r="H121" s="126" t="s">
        <v>469</v>
      </c>
      <c r="I121" s="127"/>
      <c r="J121" s="127"/>
      <c r="K121" s="126"/>
      <c r="L121" s="128"/>
      <c r="M121" s="128">
        <f>M119-M120</f>
        <v>0</v>
      </c>
      <c r="N121" s="128">
        <f>SUMIFS(TabIstoricSalarizare[Valoarea obligațiunii calculate, lei],TabIstoricSalarizare[Destinatie],$C121,TabIstoricSalarizare[Eligibilitate scopuri tarifare],$D121,TabIstoricSalarizare[Anul],N$5)</f>
        <v>0</v>
      </c>
      <c r="O121" s="128">
        <f>SUMIFS(TabIstoricSalarizare[Valoarea obligațiunii calculate, lei],TabIstoricSalarizare[Destinatie],$C121,TabIstoricSalarizare[Eligibilitate scopuri tarifare],$D121,TabIstoricSalarizare[Anul],O$5)</f>
        <v>0</v>
      </c>
      <c r="P121" s="128">
        <f>SUMIFS(TabIstoricSalarizare[Valoarea obligațiunii calculate, lei],TabIstoricSalarizare[Destinatie],$C121,TabIstoricSalarizare[Eligibilitate scopuri tarifare],$D121,TabIstoricSalarizare[Anul],P$5)</f>
        <v>0</v>
      </c>
      <c r="Q121" s="128">
        <f>SUMIFS(TabIstoricSalarizare[Valoarea obligațiunii calculate, lei],TabIstoricSalarizare[Destinatie],$C121,TabIstoricSalarizare[Eligibilitate scopuri tarifare],$D121,TabIstoricSalarizare[Anul],Q$5)</f>
        <v>0</v>
      </c>
      <c r="R121" s="128">
        <f>SUMIFS(TabIstoricSalarizare[Valoarea obligațiunii calculate, lei],TabIstoricSalarizare[Destinatie],$C121,TabIstoricSalarizare[Eligibilitate scopuri tarifare],$D121,TabIstoricSalarizare[Anul],R$5)</f>
        <v>0</v>
      </c>
      <c r="S121" s="128">
        <f>SUMIFS(TabIstoricSalarizare[Valoarea obligațiunii calculate, lei],TabIstoricSalarizare[Destinatie],$C121,TabIstoricSalarizare[Eligibilitate scopuri tarifare],$D121,TabIstoricSalarizare[Anul],S$5)</f>
        <v>0</v>
      </c>
      <c r="T121" s="128">
        <f>SUMIFS(TabIstoricSalarizare[Valoarea obligațiunii calculate, lei],TabIstoricSalarizare[Destinatie],$C121,TabIstoricSalarizare[Eligibilitate scopuri tarifare],$D121,TabIstoricSalarizare[Anul],T$5)</f>
        <v>0</v>
      </c>
      <c r="U121" s="128">
        <f>SUMIFS(TabIstoricSalarizare[Valoarea obligațiunii calculate, lei],TabIstoricSalarizare[Destinatie],$C121,TabIstoricSalarizare[Eligibilitate scopuri tarifare],$D121,TabIstoricSalarizare[Anul],U$5)</f>
        <v>0</v>
      </c>
      <c r="V121" s="128">
        <f>SUMIFS(TabIstoricSalarizare[Valoarea obligațiunii calculate, lei],TabIstoricSalarizare[Destinatie],$C121,TabIstoricSalarizare[Eligibilitate scopuri tarifare],$D121,TabIstoricSalarizare[Anul],V$5)</f>
        <v>0</v>
      </c>
      <c r="W121" s="128">
        <f>SUMIFS(TabIstoricSalarizare[Valoarea obligațiunii calculate, lei],TabIstoricSalarizare[Destinatie],$C121,TabIstoricSalarizare[Eligibilitate scopuri tarifare],$D121,TabIstoricSalarizare[Anul],W$5)</f>
        <v>0</v>
      </c>
      <c r="X121" s="128">
        <f>SUMIFS(TabIstoricSalarizare[Valoarea obligațiunii calculate, lei],TabIstoricSalarizare[Destinatie],$C121,TabIstoricSalarizare[Eligibilitate scopuri tarifare],$D121,TabIstoricSalarizare[Anul],X$5)</f>
        <v>0</v>
      </c>
      <c r="Y121" s="128">
        <f>SUMIFS(TabIstoricSalarizare[Valoarea obligațiunii calculate, lei],TabIstoricSalarizare[Destinatie],$C121,TabIstoricSalarizare[Eligibilitate scopuri tarifare],$D121,TabIstoricSalarizare[Anul],Y$5)</f>
        <v>0</v>
      </c>
      <c r="Z121" s="128">
        <f>SUMIFS(TabIstoricSalarizare[Valoarea obligațiunii calculate, lei],TabIstoricSalarizare[Destinatie],$C121,TabIstoricSalarizare[Eligibilitate scopuri tarifare],$D121,TabIstoricSalarizare[Anul],Z$5)</f>
        <v>0</v>
      </c>
      <c r="AA121" s="128">
        <f>SUMIFS(TabIstoricSalarizare[Valoarea obligațiunii calculate, lei],TabIstoricSalarizare[Destinatie],$C121,TabIstoricSalarizare[Eligibilitate scopuri tarifare],$D121,TabIstoricSalarizare[Anul],AA$5)</f>
        <v>0</v>
      </c>
      <c r="AB121" s="128">
        <f>SUMIFS(TabIstoricSalarizare[Valoarea obligațiunii calculate, lei],TabIstoricSalarizare[Destinatie],$C121,TabIstoricSalarizare[Eligibilitate scopuri tarifare],$D121,TabIstoricSalarizare[Anul],AB$5)</f>
        <v>0</v>
      </c>
      <c r="AC121" s="128">
        <f>SUMIFS(TabIstoricSalarizare[Valoarea obligațiunii calculate, lei],TabIstoricSalarizare[Destinatie],$C121,TabIstoricSalarizare[Eligibilitate scopuri tarifare],$D121,TabIstoricSalarizare[Anul],AC$5)</f>
        <v>0</v>
      </c>
      <c r="AD121" s="128">
        <f>SUMIFS(TabIstoricSalarizare[Valoarea obligațiunii calculate, lei],TabIstoricSalarizare[Destinatie],$C121,TabIstoricSalarizare[Eligibilitate scopuri tarifare],$D121,TabIstoricSalarizare[Anul],AD$5)</f>
        <v>0</v>
      </c>
      <c r="AE121" s="128">
        <f>SUMIFS(TabIstoricSalarizare[Valoarea obligațiunii calculate, lei],TabIstoricSalarizare[Destinatie],$C121,TabIstoricSalarizare[Eligibilitate scopuri tarifare],$D121,TabIstoricSalarizare[Anul],AE$5)</f>
        <v>0</v>
      </c>
      <c r="AF121" s="128">
        <f>SUMIFS(TabIstoricSalarizare[Valoarea obligațiunii calculate, lei],TabIstoricSalarizare[Destinatie],$C121,TabIstoricSalarizare[Eligibilitate scopuri tarifare],$D121,TabIstoricSalarizare[Anul],AF$5)</f>
        <v>0</v>
      </c>
      <c r="AG121" s="128">
        <f>SUMIFS(TabIstoricSalarizare[Valoarea obligațiunii calculate, lei],TabIstoricSalarizare[Destinatie],$C121,TabIstoricSalarizare[Eligibilitate scopuri tarifare],$D121,TabIstoricSalarizare[Anul],AG$5)</f>
        <v>0</v>
      </c>
    </row>
    <row r="122" spans="1:33" outlineLevel="1" x14ac:dyDescent="0.2">
      <c r="A122" s="317" t="str">
        <f t="shared" si="41"/>
        <v>nul</v>
      </c>
      <c r="B122" s="114">
        <f>COUNTA(F$8:F122)</f>
        <v>115</v>
      </c>
      <c r="C122" s="129" t="s">
        <v>30</v>
      </c>
      <c r="D122" s="114"/>
      <c r="E122" s="114"/>
      <c r="F122" s="115" t="s">
        <v>31</v>
      </c>
      <c r="G122" s="114"/>
      <c r="H122" s="116" t="s">
        <v>469</v>
      </c>
      <c r="I122" s="117"/>
      <c r="J122" s="117"/>
      <c r="K122" s="116"/>
      <c r="L122" s="118"/>
      <c r="M122" s="331"/>
      <c r="N122" s="331"/>
      <c r="O122" s="331"/>
      <c r="P122" s="331"/>
      <c r="Q122" s="331"/>
      <c r="R122" s="331"/>
      <c r="S122" s="331"/>
      <c r="T122" s="331"/>
      <c r="U122" s="331"/>
      <c r="V122" s="331"/>
      <c r="W122" s="331"/>
      <c r="X122" s="331"/>
      <c r="Y122" s="331"/>
      <c r="Z122" s="331"/>
      <c r="AA122" s="331"/>
      <c r="AB122" s="331"/>
      <c r="AC122" s="331"/>
      <c r="AD122" s="331"/>
      <c r="AE122" s="331"/>
      <c r="AF122" s="331"/>
      <c r="AG122" s="331"/>
    </row>
    <row r="123" spans="1:33" outlineLevel="1" x14ac:dyDescent="0.2">
      <c r="A123" s="317" t="str">
        <f t="shared" si="41"/>
        <v>nul</v>
      </c>
      <c r="B123" s="119">
        <f>COUNTA(F$8:F123)</f>
        <v>116</v>
      </c>
      <c r="C123" s="120" t="str">
        <f>C122</f>
        <v>SAPH</v>
      </c>
      <c r="D123" s="119">
        <v>1</v>
      </c>
      <c r="E123" s="119"/>
      <c r="F123" s="119" t="s">
        <v>471</v>
      </c>
      <c r="G123" s="119"/>
      <c r="H123" s="121" t="s">
        <v>469</v>
      </c>
      <c r="I123" s="122"/>
      <c r="J123" s="122"/>
      <c r="K123" s="121"/>
      <c r="L123" s="123"/>
      <c r="M123" s="332"/>
      <c r="N123" s="332"/>
      <c r="O123" s="332"/>
      <c r="P123" s="332"/>
      <c r="Q123" s="332"/>
      <c r="R123" s="332"/>
      <c r="S123" s="332"/>
      <c r="T123" s="332"/>
      <c r="U123" s="332"/>
      <c r="V123" s="332"/>
      <c r="W123" s="332"/>
      <c r="X123" s="332"/>
      <c r="Y123" s="332"/>
      <c r="Z123" s="332"/>
      <c r="AA123" s="332"/>
      <c r="AB123" s="332"/>
      <c r="AC123" s="332"/>
      <c r="AD123" s="332"/>
      <c r="AE123" s="332"/>
      <c r="AF123" s="332"/>
      <c r="AG123" s="332"/>
    </row>
    <row r="124" spans="1:33" outlineLevel="1" x14ac:dyDescent="0.2">
      <c r="A124" s="317" t="str">
        <f t="shared" si="41"/>
        <v>nul</v>
      </c>
      <c r="B124" s="124">
        <f>COUNTA(F$8:F124)</f>
        <v>117</v>
      </c>
      <c r="C124" s="125" t="str">
        <f>C123</f>
        <v>SAPH</v>
      </c>
      <c r="D124" s="124">
        <v>2</v>
      </c>
      <c r="E124" s="124"/>
      <c r="F124" s="124" t="s">
        <v>472</v>
      </c>
      <c r="G124" s="124"/>
      <c r="H124" s="126" t="s">
        <v>469</v>
      </c>
      <c r="I124" s="127"/>
      <c r="J124" s="127"/>
      <c r="K124" s="126"/>
      <c r="L124" s="128"/>
      <c r="M124" s="128">
        <f t="shared" ref="M124" si="42">M122-M123</f>
        <v>0</v>
      </c>
      <c r="N124" s="128">
        <f>SUMIFS(TabIstoricSalarizare[Valoarea obligațiunii calculate, lei],TabIstoricSalarizare[Destinatie],$C124,TabIstoricSalarizare[Eligibilitate scopuri tarifare],$D124,TabIstoricSalarizare[Anul],N$5)</f>
        <v>0</v>
      </c>
      <c r="O124" s="128">
        <f>SUMIFS(TabIstoricSalarizare[Valoarea obligațiunii calculate, lei],TabIstoricSalarizare[Destinatie],$C124,TabIstoricSalarizare[Eligibilitate scopuri tarifare],$D124,TabIstoricSalarizare[Anul],O$5)</f>
        <v>0</v>
      </c>
      <c r="P124" s="128">
        <f>SUMIFS(TabIstoricSalarizare[Valoarea obligațiunii calculate, lei],TabIstoricSalarizare[Destinatie],$C124,TabIstoricSalarizare[Eligibilitate scopuri tarifare],$D124,TabIstoricSalarizare[Anul],P$5)</f>
        <v>0</v>
      </c>
      <c r="Q124" s="128">
        <f>SUMIFS(TabIstoricSalarizare[Valoarea obligațiunii calculate, lei],TabIstoricSalarizare[Destinatie],$C124,TabIstoricSalarizare[Eligibilitate scopuri tarifare],$D124,TabIstoricSalarizare[Anul],Q$5)</f>
        <v>0</v>
      </c>
      <c r="R124" s="128">
        <f>SUMIFS(TabIstoricSalarizare[Valoarea obligațiunii calculate, lei],TabIstoricSalarizare[Destinatie],$C124,TabIstoricSalarizare[Eligibilitate scopuri tarifare],$D124,TabIstoricSalarizare[Anul],R$5)</f>
        <v>0</v>
      </c>
      <c r="S124" s="128">
        <f>SUMIFS(TabIstoricSalarizare[Valoarea obligațiunii calculate, lei],TabIstoricSalarizare[Destinatie],$C124,TabIstoricSalarizare[Eligibilitate scopuri tarifare],$D124,TabIstoricSalarizare[Anul],S$5)</f>
        <v>0</v>
      </c>
      <c r="T124" s="128">
        <f>SUMIFS(TabIstoricSalarizare[Valoarea obligațiunii calculate, lei],TabIstoricSalarizare[Destinatie],$C124,TabIstoricSalarizare[Eligibilitate scopuri tarifare],$D124,TabIstoricSalarizare[Anul],T$5)</f>
        <v>0</v>
      </c>
      <c r="U124" s="128">
        <f>SUMIFS(TabIstoricSalarizare[Valoarea obligațiunii calculate, lei],TabIstoricSalarizare[Destinatie],$C124,TabIstoricSalarizare[Eligibilitate scopuri tarifare],$D124,TabIstoricSalarizare[Anul],U$5)</f>
        <v>0</v>
      </c>
      <c r="V124" s="128">
        <f>SUMIFS(TabIstoricSalarizare[Valoarea obligațiunii calculate, lei],TabIstoricSalarizare[Destinatie],$C124,TabIstoricSalarizare[Eligibilitate scopuri tarifare],$D124,TabIstoricSalarizare[Anul],V$5)</f>
        <v>0</v>
      </c>
      <c r="W124" s="128">
        <f>SUMIFS(TabIstoricSalarizare[Valoarea obligațiunii calculate, lei],TabIstoricSalarizare[Destinatie],$C124,TabIstoricSalarizare[Eligibilitate scopuri tarifare],$D124,TabIstoricSalarizare[Anul],W$5)</f>
        <v>0</v>
      </c>
      <c r="X124" s="128">
        <f>SUMIFS(TabIstoricSalarizare[Valoarea obligațiunii calculate, lei],TabIstoricSalarizare[Destinatie],$C124,TabIstoricSalarizare[Eligibilitate scopuri tarifare],$D124,TabIstoricSalarizare[Anul],X$5)</f>
        <v>0</v>
      </c>
      <c r="Y124" s="128">
        <f>SUMIFS(TabIstoricSalarizare[Valoarea obligațiunii calculate, lei],TabIstoricSalarizare[Destinatie],$C124,TabIstoricSalarizare[Eligibilitate scopuri tarifare],$D124,TabIstoricSalarizare[Anul],Y$5)</f>
        <v>0</v>
      </c>
      <c r="Z124" s="128">
        <f>SUMIFS(TabIstoricSalarizare[Valoarea obligațiunii calculate, lei],TabIstoricSalarizare[Destinatie],$C124,TabIstoricSalarizare[Eligibilitate scopuri tarifare],$D124,TabIstoricSalarizare[Anul],Z$5)</f>
        <v>0</v>
      </c>
      <c r="AA124" s="128">
        <f>SUMIFS(TabIstoricSalarizare[Valoarea obligațiunii calculate, lei],TabIstoricSalarizare[Destinatie],$C124,TabIstoricSalarizare[Eligibilitate scopuri tarifare],$D124,TabIstoricSalarizare[Anul],AA$5)</f>
        <v>0</v>
      </c>
      <c r="AB124" s="128">
        <f>SUMIFS(TabIstoricSalarizare[Valoarea obligațiunii calculate, lei],TabIstoricSalarizare[Destinatie],$C124,TabIstoricSalarizare[Eligibilitate scopuri tarifare],$D124,TabIstoricSalarizare[Anul],AB$5)</f>
        <v>0</v>
      </c>
      <c r="AC124" s="128">
        <f>SUMIFS(TabIstoricSalarizare[Valoarea obligațiunii calculate, lei],TabIstoricSalarizare[Destinatie],$C124,TabIstoricSalarizare[Eligibilitate scopuri tarifare],$D124,TabIstoricSalarizare[Anul],AC$5)</f>
        <v>0</v>
      </c>
      <c r="AD124" s="128">
        <f>SUMIFS(TabIstoricSalarizare[Valoarea obligațiunii calculate, lei],TabIstoricSalarizare[Destinatie],$C124,TabIstoricSalarizare[Eligibilitate scopuri tarifare],$D124,TabIstoricSalarizare[Anul],AD$5)</f>
        <v>0</v>
      </c>
      <c r="AE124" s="128">
        <f>SUMIFS(TabIstoricSalarizare[Valoarea obligațiunii calculate, lei],TabIstoricSalarizare[Destinatie],$C124,TabIstoricSalarizare[Eligibilitate scopuri tarifare],$D124,TabIstoricSalarizare[Anul],AE$5)</f>
        <v>0</v>
      </c>
      <c r="AF124" s="128">
        <f>SUMIFS(TabIstoricSalarizare[Valoarea obligațiunii calculate, lei],TabIstoricSalarizare[Destinatie],$C124,TabIstoricSalarizare[Eligibilitate scopuri tarifare],$D124,TabIstoricSalarizare[Anul],AF$5)</f>
        <v>0</v>
      </c>
      <c r="AG124" s="128">
        <f>SUMIFS(TabIstoricSalarizare[Valoarea obligațiunii calculate, lei],TabIstoricSalarizare[Destinatie],$C124,TabIstoricSalarizare[Eligibilitate scopuri tarifare],$D124,TabIstoricSalarizare[Anul],AG$5)</f>
        <v>0</v>
      </c>
    </row>
    <row r="125" spans="1:33" outlineLevel="1" x14ac:dyDescent="0.2">
      <c r="A125" s="317" t="str">
        <f t="shared" si="41"/>
        <v>nul</v>
      </c>
      <c r="B125" s="114">
        <f>COUNTA(F$8:F125)</f>
        <v>118</v>
      </c>
      <c r="C125" s="129" t="s">
        <v>39</v>
      </c>
      <c r="D125" s="114"/>
      <c r="E125" s="114"/>
      <c r="F125" s="115" t="s">
        <v>40</v>
      </c>
      <c r="G125" s="114"/>
      <c r="H125" s="116" t="s">
        <v>469</v>
      </c>
      <c r="I125" s="117"/>
      <c r="J125" s="117"/>
      <c r="K125" s="116"/>
      <c r="L125" s="118"/>
      <c r="M125" s="331"/>
      <c r="N125" s="331"/>
      <c r="O125" s="331"/>
      <c r="P125" s="331"/>
      <c r="Q125" s="331"/>
      <c r="R125" s="331"/>
      <c r="S125" s="331"/>
      <c r="T125" s="331"/>
      <c r="U125" s="331"/>
      <c r="V125" s="331"/>
      <c r="W125" s="331"/>
      <c r="X125" s="331"/>
      <c r="Y125" s="331"/>
      <c r="Z125" s="331"/>
      <c r="AA125" s="331"/>
      <c r="AB125" s="331"/>
      <c r="AC125" s="331"/>
      <c r="AD125" s="331"/>
      <c r="AE125" s="331"/>
      <c r="AF125" s="331"/>
      <c r="AG125" s="331"/>
    </row>
    <row r="126" spans="1:33" outlineLevel="1" x14ac:dyDescent="0.2">
      <c r="A126" s="317" t="str">
        <f t="shared" si="41"/>
        <v>nul</v>
      </c>
      <c r="B126" s="119">
        <f>COUNTA(F$8:F126)</f>
        <v>119</v>
      </c>
      <c r="C126" s="120" t="str">
        <f>C125</f>
        <v>SATA</v>
      </c>
      <c r="D126" s="119">
        <v>1</v>
      </c>
      <c r="E126" s="119"/>
      <c r="F126" s="119" t="s">
        <v>471</v>
      </c>
      <c r="G126" s="119"/>
      <c r="H126" s="121" t="s">
        <v>469</v>
      </c>
      <c r="I126" s="122"/>
      <c r="J126" s="122"/>
      <c r="K126" s="121"/>
      <c r="L126" s="123"/>
      <c r="M126" s="332"/>
      <c r="N126" s="332"/>
      <c r="O126" s="332"/>
      <c r="P126" s="332"/>
      <c r="Q126" s="332"/>
      <c r="R126" s="332"/>
      <c r="S126" s="332"/>
      <c r="T126" s="332"/>
      <c r="U126" s="332"/>
      <c r="V126" s="332"/>
      <c r="W126" s="332"/>
      <c r="X126" s="332"/>
      <c r="Y126" s="332"/>
      <c r="Z126" s="332"/>
      <c r="AA126" s="332"/>
      <c r="AB126" s="332"/>
      <c r="AC126" s="332"/>
      <c r="AD126" s="332"/>
      <c r="AE126" s="332"/>
      <c r="AF126" s="332"/>
      <c r="AG126" s="332"/>
    </row>
    <row r="127" spans="1:33" outlineLevel="1" x14ac:dyDescent="0.2">
      <c r="A127" s="317" t="str">
        <f t="shared" si="41"/>
        <v>nul</v>
      </c>
      <c r="B127" s="124">
        <f>COUNTA(F$8:F127)</f>
        <v>120</v>
      </c>
      <c r="C127" s="125" t="str">
        <f>C126</f>
        <v>SATA</v>
      </c>
      <c r="D127" s="124">
        <v>2</v>
      </c>
      <c r="E127" s="124"/>
      <c r="F127" s="124" t="s">
        <v>472</v>
      </c>
      <c r="G127" s="124"/>
      <c r="H127" s="126" t="s">
        <v>469</v>
      </c>
      <c r="I127" s="127"/>
      <c r="J127" s="127"/>
      <c r="K127" s="126"/>
      <c r="L127" s="128"/>
      <c r="M127" s="128">
        <f t="shared" ref="M127" si="43">M125-M126</f>
        <v>0</v>
      </c>
      <c r="N127" s="128">
        <f>SUMIFS(TabIstoricSalarizare[Valoarea obligațiunii calculate, lei],TabIstoricSalarizare[Destinatie],$C127,TabIstoricSalarizare[Eligibilitate scopuri tarifare],$D127,TabIstoricSalarizare[Anul],N$5)</f>
        <v>0</v>
      </c>
      <c r="O127" s="128">
        <f>SUMIFS(TabIstoricSalarizare[Valoarea obligațiunii calculate, lei],TabIstoricSalarizare[Destinatie],$C127,TabIstoricSalarizare[Eligibilitate scopuri tarifare],$D127,TabIstoricSalarizare[Anul],O$5)</f>
        <v>0</v>
      </c>
      <c r="P127" s="128">
        <f>SUMIFS(TabIstoricSalarizare[Valoarea obligațiunii calculate, lei],TabIstoricSalarizare[Destinatie],$C127,TabIstoricSalarizare[Eligibilitate scopuri tarifare],$D127,TabIstoricSalarizare[Anul],P$5)</f>
        <v>0</v>
      </c>
      <c r="Q127" s="128">
        <f>SUMIFS(TabIstoricSalarizare[Valoarea obligațiunii calculate, lei],TabIstoricSalarizare[Destinatie],$C127,TabIstoricSalarizare[Eligibilitate scopuri tarifare],$D127,TabIstoricSalarizare[Anul],Q$5)</f>
        <v>0</v>
      </c>
      <c r="R127" s="128">
        <f>SUMIFS(TabIstoricSalarizare[Valoarea obligațiunii calculate, lei],TabIstoricSalarizare[Destinatie],$C127,TabIstoricSalarizare[Eligibilitate scopuri tarifare],$D127,TabIstoricSalarizare[Anul],R$5)</f>
        <v>0</v>
      </c>
      <c r="S127" s="128">
        <f>SUMIFS(TabIstoricSalarizare[Valoarea obligațiunii calculate, lei],TabIstoricSalarizare[Destinatie],$C127,TabIstoricSalarizare[Eligibilitate scopuri tarifare],$D127,TabIstoricSalarizare[Anul],S$5)</f>
        <v>0</v>
      </c>
      <c r="T127" s="128">
        <f>SUMIFS(TabIstoricSalarizare[Valoarea obligațiunii calculate, lei],TabIstoricSalarizare[Destinatie],$C127,TabIstoricSalarizare[Eligibilitate scopuri tarifare],$D127,TabIstoricSalarizare[Anul],T$5)</f>
        <v>0</v>
      </c>
      <c r="U127" s="128">
        <f>SUMIFS(TabIstoricSalarizare[Valoarea obligațiunii calculate, lei],TabIstoricSalarizare[Destinatie],$C127,TabIstoricSalarizare[Eligibilitate scopuri tarifare],$D127,TabIstoricSalarizare[Anul],U$5)</f>
        <v>0</v>
      </c>
      <c r="V127" s="128">
        <f>SUMIFS(TabIstoricSalarizare[Valoarea obligațiunii calculate, lei],TabIstoricSalarizare[Destinatie],$C127,TabIstoricSalarizare[Eligibilitate scopuri tarifare],$D127,TabIstoricSalarizare[Anul],V$5)</f>
        <v>0</v>
      </c>
      <c r="W127" s="128">
        <f>SUMIFS(TabIstoricSalarizare[Valoarea obligațiunii calculate, lei],TabIstoricSalarizare[Destinatie],$C127,TabIstoricSalarizare[Eligibilitate scopuri tarifare],$D127,TabIstoricSalarizare[Anul],W$5)</f>
        <v>0</v>
      </c>
      <c r="X127" s="128">
        <f>SUMIFS(TabIstoricSalarizare[Valoarea obligațiunii calculate, lei],TabIstoricSalarizare[Destinatie],$C127,TabIstoricSalarizare[Eligibilitate scopuri tarifare],$D127,TabIstoricSalarizare[Anul],X$5)</f>
        <v>0</v>
      </c>
      <c r="Y127" s="128">
        <f>SUMIFS(TabIstoricSalarizare[Valoarea obligațiunii calculate, lei],TabIstoricSalarizare[Destinatie],$C127,TabIstoricSalarizare[Eligibilitate scopuri tarifare],$D127,TabIstoricSalarizare[Anul],Y$5)</f>
        <v>0</v>
      </c>
      <c r="Z127" s="128">
        <f>SUMIFS(TabIstoricSalarizare[Valoarea obligațiunii calculate, lei],TabIstoricSalarizare[Destinatie],$C127,TabIstoricSalarizare[Eligibilitate scopuri tarifare],$D127,TabIstoricSalarizare[Anul],Z$5)</f>
        <v>0</v>
      </c>
      <c r="AA127" s="128">
        <f>SUMIFS(TabIstoricSalarizare[Valoarea obligațiunii calculate, lei],TabIstoricSalarizare[Destinatie],$C127,TabIstoricSalarizare[Eligibilitate scopuri tarifare],$D127,TabIstoricSalarizare[Anul],AA$5)</f>
        <v>0</v>
      </c>
      <c r="AB127" s="128">
        <f>SUMIFS(TabIstoricSalarizare[Valoarea obligațiunii calculate, lei],TabIstoricSalarizare[Destinatie],$C127,TabIstoricSalarizare[Eligibilitate scopuri tarifare],$D127,TabIstoricSalarizare[Anul],AB$5)</f>
        <v>0</v>
      </c>
      <c r="AC127" s="128">
        <f>SUMIFS(TabIstoricSalarizare[Valoarea obligațiunii calculate, lei],TabIstoricSalarizare[Destinatie],$C127,TabIstoricSalarizare[Eligibilitate scopuri tarifare],$D127,TabIstoricSalarizare[Anul],AC$5)</f>
        <v>0</v>
      </c>
      <c r="AD127" s="128">
        <f>SUMIFS(TabIstoricSalarizare[Valoarea obligațiunii calculate, lei],TabIstoricSalarizare[Destinatie],$C127,TabIstoricSalarizare[Eligibilitate scopuri tarifare],$D127,TabIstoricSalarizare[Anul],AD$5)</f>
        <v>0</v>
      </c>
      <c r="AE127" s="128">
        <f>SUMIFS(TabIstoricSalarizare[Valoarea obligațiunii calculate, lei],TabIstoricSalarizare[Destinatie],$C127,TabIstoricSalarizare[Eligibilitate scopuri tarifare],$D127,TabIstoricSalarizare[Anul],AE$5)</f>
        <v>0</v>
      </c>
      <c r="AF127" s="128">
        <f>SUMIFS(TabIstoricSalarizare[Valoarea obligațiunii calculate, lei],TabIstoricSalarizare[Destinatie],$C127,TabIstoricSalarizare[Eligibilitate scopuri tarifare],$D127,TabIstoricSalarizare[Anul],AF$5)</f>
        <v>0</v>
      </c>
      <c r="AG127" s="128">
        <f>SUMIFS(TabIstoricSalarizare[Valoarea obligațiunii calculate, lei],TabIstoricSalarizare[Destinatie],$C127,TabIstoricSalarizare[Eligibilitate scopuri tarifare],$D127,TabIstoricSalarizare[Anul],AG$5)</f>
        <v>0</v>
      </c>
    </row>
    <row r="128" spans="1:33" outlineLevel="1" x14ac:dyDescent="0.2">
      <c r="A128" s="317" t="str">
        <f t="shared" si="41"/>
        <v>nul</v>
      </c>
      <c r="B128" s="114">
        <f>COUNTA(F$8:F128)</f>
        <v>121</v>
      </c>
      <c r="C128" s="129" t="s">
        <v>47</v>
      </c>
      <c r="D128" s="114"/>
      <c r="E128" s="114"/>
      <c r="F128" s="115" t="s">
        <v>48</v>
      </c>
      <c r="G128" s="114"/>
      <c r="H128" s="116" t="s">
        <v>469</v>
      </c>
      <c r="I128" s="117"/>
      <c r="J128" s="117"/>
      <c r="K128" s="116"/>
      <c r="L128" s="118"/>
      <c r="M128" s="331"/>
      <c r="N128" s="331"/>
      <c r="O128" s="331"/>
      <c r="P128" s="331"/>
      <c r="Q128" s="331"/>
      <c r="R128" s="331"/>
      <c r="S128" s="331"/>
      <c r="T128" s="331"/>
      <c r="U128" s="331"/>
      <c r="V128" s="331"/>
      <c r="W128" s="331"/>
      <c r="X128" s="331"/>
      <c r="Y128" s="331"/>
      <c r="Z128" s="331"/>
      <c r="AA128" s="331"/>
      <c r="AB128" s="331"/>
      <c r="AC128" s="331"/>
      <c r="AD128" s="331"/>
      <c r="AE128" s="331"/>
      <c r="AF128" s="331"/>
      <c r="AG128" s="331"/>
    </row>
    <row r="129" spans="1:33" outlineLevel="1" x14ac:dyDescent="0.2">
      <c r="A129" s="317" t="str">
        <f t="shared" si="41"/>
        <v>nul</v>
      </c>
      <c r="B129" s="119">
        <f>COUNTA(F$8:F129)</f>
        <v>122</v>
      </c>
      <c r="C129" s="120" t="str">
        <f>C128</f>
        <v>SATH</v>
      </c>
      <c r="D129" s="119">
        <v>1</v>
      </c>
      <c r="E129" s="119"/>
      <c r="F129" s="119" t="s">
        <v>471</v>
      </c>
      <c r="G129" s="119"/>
      <c r="H129" s="121" t="s">
        <v>469</v>
      </c>
      <c r="I129" s="122"/>
      <c r="J129" s="122"/>
      <c r="K129" s="121"/>
      <c r="L129" s="123"/>
      <c r="M129" s="332"/>
      <c r="N129" s="332"/>
      <c r="O129" s="332"/>
      <c r="P129" s="332"/>
      <c r="Q129" s="332"/>
      <c r="R129" s="332"/>
      <c r="S129" s="332"/>
      <c r="T129" s="332"/>
      <c r="U129" s="332"/>
      <c r="V129" s="332"/>
      <c r="W129" s="332"/>
      <c r="X129" s="332"/>
      <c r="Y129" s="332"/>
      <c r="Z129" s="332"/>
      <c r="AA129" s="332"/>
      <c r="AB129" s="332"/>
      <c r="AC129" s="332"/>
      <c r="AD129" s="332"/>
      <c r="AE129" s="332"/>
      <c r="AF129" s="332"/>
      <c r="AG129" s="332"/>
    </row>
    <row r="130" spans="1:33" outlineLevel="1" x14ac:dyDescent="0.2">
      <c r="A130" s="317" t="str">
        <f t="shared" si="41"/>
        <v>nul</v>
      </c>
      <c r="B130" s="124">
        <f>COUNTA(F$8:F130)</f>
        <v>123</v>
      </c>
      <c r="C130" s="125" t="str">
        <f>C129</f>
        <v>SATH</v>
      </c>
      <c r="D130" s="124">
        <v>2</v>
      </c>
      <c r="E130" s="124"/>
      <c r="F130" s="124" t="s">
        <v>472</v>
      </c>
      <c r="G130" s="124"/>
      <c r="H130" s="126" t="s">
        <v>469</v>
      </c>
      <c r="I130" s="127"/>
      <c r="J130" s="127"/>
      <c r="K130" s="126"/>
      <c r="L130" s="128"/>
      <c r="M130" s="128">
        <f t="shared" ref="M130" si="44">M128-M129</f>
        <v>0</v>
      </c>
      <c r="N130" s="128">
        <f>SUMIFS(TabIstoricSalarizare[Valoarea obligațiunii calculate, lei],TabIstoricSalarizare[Destinatie],$C130,TabIstoricSalarizare[Eligibilitate scopuri tarifare],$D130,TabIstoricSalarizare[Anul],N$5)</f>
        <v>0</v>
      </c>
      <c r="O130" s="128">
        <f>SUMIFS(TabIstoricSalarizare[Valoarea obligațiunii calculate, lei],TabIstoricSalarizare[Destinatie],$C130,TabIstoricSalarizare[Eligibilitate scopuri tarifare],$D130,TabIstoricSalarizare[Anul],O$5)</f>
        <v>0</v>
      </c>
      <c r="P130" s="128">
        <f>SUMIFS(TabIstoricSalarizare[Valoarea obligațiunii calculate, lei],TabIstoricSalarizare[Destinatie],$C130,TabIstoricSalarizare[Eligibilitate scopuri tarifare],$D130,TabIstoricSalarizare[Anul],P$5)</f>
        <v>0</v>
      </c>
      <c r="Q130" s="128">
        <f>SUMIFS(TabIstoricSalarizare[Valoarea obligațiunii calculate, lei],TabIstoricSalarizare[Destinatie],$C130,TabIstoricSalarizare[Eligibilitate scopuri tarifare],$D130,TabIstoricSalarizare[Anul],Q$5)</f>
        <v>0</v>
      </c>
      <c r="R130" s="128">
        <f>SUMIFS(TabIstoricSalarizare[Valoarea obligațiunii calculate, lei],TabIstoricSalarizare[Destinatie],$C130,TabIstoricSalarizare[Eligibilitate scopuri tarifare],$D130,TabIstoricSalarizare[Anul],R$5)</f>
        <v>0</v>
      </c>
      <c r="S130" s="128">
        <f>SUMIFS(TabIstoricSalarizare[Valoarea obligațiunii calculate, lei],TabIstoricSalarizare[Destinatie],$C130,TabIstoricSalarizare[Eligibilitate scopuri tarifare],$D130,TabIstoricSalarizare[Anul],S$5)</f>
        <v>0</v>
      </c>
      <c r="T130" s="128">
        <f>SUMIFS(TabIstoricSalarizare[Valoarea obligațiunii calculate, lei],TabIstoricSalarizare[Destinatie],$C130,TabIstoricSalarizare[Eligibilitate scopuri tarifare],$D130,TabIstoricSalarizare[Anul],T$5)</f>
        <v>0</v>
      </c>
      <c r="U130" s="128">
        <f>SUMIFS(TabIstoricSalarizare[Valoarea obligațiunii calculate, lei],TabIstoricSalarizare[Destinatie],$C130,TabIstoricSalarizare[Eligibilitate scopuri tarifare],$D130,TabIstoricSalarizare[Anul],U$5)</f>
        <v>0</v>
      </c>
      <c r="V130" s="128">
        <f>SUMIFS(TabIstoricSalarizare[Valoarea obligațiunii calculate, lei],TabIstoricSalarizare[Destinatie],$C130,TabIstoricSalarizare[Eligibilitate scopuri tarifare],$D130,TabIstoricSalarizare[Anul],V$5)</f>
        <v>0</v>
      </c>
      <c r="W130" s="128">
        <f>SUMIFS(TabIstoricSalarizare[Valoarea obligațiunii calculate, lei],TabIstoricSalarizare[Destinatie],$C130,TabIstoricSalarizare[Eligibilitate scopuri tarifare],$D130,TabIstoricSalarizare[Anul],W$5)</f>
        <v>0</v>
      </c>
      <c r="X130" s="128">
        <f>SUMIFS(TabIstoricSalarizare[Valoarea obligațiunii calculate, lei],TabIstoricSalarizare[Destinatie],$C130,TabIstoricSalarizare[Eligibilitate scopuri tarifare],$D130,TabIstoricSalarizare[Anul],X$5)</f>
        <v>0</v>
      </c>
      <c r="Y130" s="128">
        <f>SUMIFS(TabIstoricSalarizare[Valoarea obligațiunii calculate, lei],TabIstoricSalarizare[Destinatie],$C130,TabIstoricSalarizare[Eligibilitate scopuri tarifare],$D130,TabIstoricSalarizare[Anul],Y$5)</f>
        <v>0</v>
      </c>
      <c r="Z130" s="128">
        <f>SUMIFS(TabIstoricSalarizare[Valoarea obligațiunii calculate, lei],TabIstoricSalarizare[Destinatie],$C130,TabIstoricSalarizare[Eligibilitate scopuri tarifare],$D130,TabIstoricSalarizare[Anul],Z$5)</f>
        <v>0</v>
      </c>
      <c r="AA130" s="128">
        <f>SUMIFS(TabIstoricSalarizare[Valoarea obligațiunii calculate, lei],TabIstoricSalarizare[Destinatie],$C130,TabIstoricSalarizare[Eligibilitate scopuri tarifare],$D130,TabIstoricSalarizare[Anul],AA$5)</f>
        <v>0</v>
      </c>
      <c r="AB130" s="128">
        <f>SUMIFS(TabIstoricSalarizare[Valoarea obligațiunii calculate, lei],TabIstoricSalarizare[Destinatie],$C130,TabIstoricSalarizare[Eligibilitate scopuri tarifare],$D130,TabIstoricSalarizare[Anul],AB$5)</f>
        <v>0</v>
      </c>
      <c r="AC130" s="128">
        <f>SUMIFS(TabIstoricSalarizare[Valoarea obligațiunii calculate, lei],TabIstoricSalarizare[Destinatie],$C130,TabIstoricSalarizare[Eligibilitate scopuri tarifare],$D130,TabIstoricSalarizare[Anul],AC$5)</f>
        <v>0</v>
      </c>
      <c r="AD130" s="128">
        <f>SUMIFS(TabIstoricSalarizare[Valoarea obligațiunii calculate, lei],TabIstoricSalarizare[Destinatie],$C130,TabIstoricSalarizare[Eligibilitate scopuri tarifare],$D130,TabIstoricSalarizare[Anul],AD$5)</f>
        <v>0</v>
      </c>
      <c r="AE130" s="128">
        <f>SUMIFS(TabIstoricSalarizare[Valoarea obligațiunii calculate, lei],TabIstoricSalarizare[Destinatie],$C130,TabIstoricSalarizare[Eligibilitate scopuri tarifare],$D130,TabIstoricSalarizare[Anul],AE$5)</f>
        <v>0</v>
      </c>
      <c r="AF130" s="128">
        <f>SUMIFS(TabIstoricSalarizare[Valoarea obligațiunii calculate, lei],TabIstoricSalarizare[Destinatie],$C130,TabIstoricSalarizare[Eligibilitate scopuri tarifare],$D130,TabIstoricSalarizare[Anul],AF$5)</f>
        <v>0</v>
      </c>
      <c r="AG130" s="128">
        <f>SUMIFS(TabIstoricSalarizare[Valoarea obligațiunii calculate, lei],TabIstoricSalarizare[Destinatie],$C130,TabIstoricSalarizare[Eligibilitate scopuri tarifare],$D130,TabIstoricSalarizare[Anul],AG$5)</f>
        <v>0</v>
      </c>
    </row>
    <row r="131" spans="1:33" outlineLevel="1" x14ac:dyDescent="0.2">
      <c r="A131" s="317" t="str">
        <f t="shared" si="41"/>
        <v>nul</v>
      </c>
      <c r="B131" s="114">
        <f>COUNTA(F$8:F131)</f>
        <v>124</v>
      </c>
      <c r="C131" s="129" t="s">
        <v>57</v>
      </c>
      <c r="D131" s="114"/>
      <c r="E131" s="114"/>
      <c r="F131" s="115" t="s">
        <v>58</v>
      </c>
      <c r="G131" s="114"/>
      <c r="H131" s="116" t="s">
        <v>469</v>
      </c>
      <c r="I131" s="117"/>
      <c r="J131" s="117"/>
      <c r="K131" s="116"/>
      <c r="L131" s="118"/>
      <c r="M131" s="331"/>
      <c r="N131" s="331"/>
      <c r="O131" s="331"/>
      <c r="P131" s="331"/>
      <c r="Q131" s="331"/>
      <c r="R131" s="331"/>
      <c r="S131" s="331"/>
      <c r="T131" s="331"/>
      <c r="U131" s="331"/>
      <c r="V131" s="331"/>
      <c r="W131" s="331"/>
      <c r="X131" s="331"/>
      <c r="Y131" s="331"/>
      <c r="Z131" s="331"/>
      <c r="AA131" s="331"/>
      <c r="AB131" s="331"/>
      <c r="AC131" s="331"/>
      <c r="AD131" s="331"/>
      <c r="AE131" s="331"/>
      <c r="AF131" s="331"/>
      <c r="AG131" s="331"/>
    </row>
    <row r="132" spans="1:33" outlineLevel="1" x14ac:dyDescent="0.2">
      <c r="A132" s="317" t="str">
        <f t="shared" si="41"/>
        <v>nul</v>
      </c>
      <c r="B132" s="119">
        <f>COUNTA(F$8:F132)</f>
        <v>125</v>
      </c>
      <c r="C132" s="120" t="str">
        <f>C131</f>
        <v>SABA</v>
      </c>
      <c r="D132" s="119">
        <v>1</v>
      </c>
      <c r="E132" s="119"/>
      <c r="F132" s="119" t="s">
        <v>471</v>
      </c>
      <c r="G132" s="119"/>
      <c r="H132" s="121" t="s">
        <v>469</v>
      </c>
      <c r="I132" s="122"/>
      <c r="J132" s="122"/>
      <c r="K132" s="121"/>
      <c r="L132" s="123"/>
      <c r="M132" s="332"/>
      <c r="N132" s="332"/>
      <c r="O132" s="332"/>
      <c r="P132" s="332"/>
      <c r="Q132" s="332"/>
      <c r="R132" s="332"/>
      <c r="S132" s="332"/>
      <c r="T132" s="332"/>
      <c r="U132" s="332"/>
      <c r="V132" s="332"/>
      <c r="W132" s="332"/>
      <c r="X132" s="332"/>
      <c r="Y132" s="332"/>
      <c r="Z132" s="332"/>
      <c r="AA132" s="332"/>
      <c r="AB132" s="332"/>
      <c r="AC132" s="332"/>
      <c r="AD132" s="332"/>
      <c r="AE132" s="332"/>
      <c r="AF132" s="332"/>
      <c r="AG132" s="332"/>
    </row>
    <row r="133" spans="1:33" outlineLevel="1" x14ac:dyDescent="0.2">
      <c r="A133" s="317" t="str">
        <f t="shared" si="41"/>
        <v>nul</v>
      </c>
      <c r="B133" s="124">
        <f>COUNTA(F$8:F133)</f>
        <v>126</v>
      </c>
      <c r="C133" s="125" t="str">
        <f>C132</f>
        <v>SABA</v>
      </c>
      <c r="D133" s="124">
        <v>2</v>
      </c>
      <c r="E133" s="124"/>
      <c r="F133" s="124" t="s">
        <v>472</v>
      </c>
      <c r="G133" s="124"/>
      <c r="H133" s="126" t="s">
        <v>469</v>
      </c>
      <c r="I133" s="127"/>
      <c r="J133" s="127"/>
      <c r="K133" s="126"/>
      <c r="L133" s="128"/>
      <c r="M133" s="128">
        <f t="shared" ref="M133" si="45">M131-M132</f>
        <v>0</v>
      </c>
      <c r="N133" s="128">
        <f>SUMIFS(TabIstoricSalarizare[Valoarea obligațiunii calculate, lei],TabIstoricSalarizare[Destinatie],$C133,TabIstoricSalarizare[Eligibilitate scopuri tarifare],$D133,TabIstoricSalarizare[Anul],N$5)</f>
        <v>0</v>
      </c>
      <c r="O133" s="128">
        <f>SUMIFS(TabIstoricSalarizare[Valoarea obligațiunii calculate, lei],TabIstoricSalarizare[Destinatie],$C133,TabIstoricSalarizare[Eligibilitate scopuri tarifare],$D133,TabIstoricSalarizare[Anul],O$5)</f>
        <v>0</v>
      </c>
      <c r="P133" s="128">
        <f>SUMIFS(TabIstoricSalarizare[Valoarea obligațiunii calculate, lei],TabIstoricSalarizare[Destinatie],$C133,TabIstoricSalarizare[Eligibilitate scopuri tarifare],$D133,TabIstoricSalarizare[Anul],P$5)</f>
        <v>0</v>
      </c>
      <c r="Q133" s="128">
        <f>SUMIFS(TabIstoricSalarizare[Valoarea obligațiunii calculate, lei],TabIstoricSalarizare[Destinatie],$C133,TabIstoricSalarizare[Eligibilitate scopuri tarifare],$D133,TabIstoricSalarizare[Anul],Q$5)</f>
        <v>0</v>
      </c>
      <c r="R133" s="128">
        <f>SUMIFS(TabIstoricSalarizare[Valoarea obligațiunii calculate, lei],TabIstoricSalarizare[Destinatie],$C133,TabIstoricSalarizare[Eligibilitate scopuri tarifare],$D133,TabIstoricSalarizare[Anul],R$5)</f>
        <v>0</v>
      </c>
      <c r="S133" s="128">
        <f>SUMIFS(TabIstoricSalarizare[Valoarea obligațiunii calculate, lei],TabIstoricSalarizare[Destinatie],$C133,TabIstoricSalarizare[Eligibilitate scopuri tarifare],$D133,TabIstoricSalarizare[Anul],S$5)</f>
        <v>0</v>
      </c>
      <c r="T133" s="128">
        <f>SUMIFS(TabIstoricSalarizare[Valoarea obligațiunii calculate, lei],TabIstoricSalarizare[Destinatie],$C133,TabIstoricSalarizare[Eligibilitate scopuri tarifare],$D133,TabIstoricSalarizare[Anul],T$5)</f>
        <v>0</v>
      </c>
      <c r="U133" s="128">
        <f>SUMIFS(TabIstoricSalarizare[Valoarea obligațiunii calculate, lei],TabIstoricSalarizare[Destinatie],$C133,TabIstoricSalarizare[Eligibilitate scopuri tarifare],$D133,TabIstoricSalarizare[Anul],U$5)</f>
        <v>0</v>
      </c>
      <c r="V133" s="128">
        <f>SUMIFS(TabIstoricSalarizare[Valoarea obligațiunii calculate, lei],TabIstoricSalarizare[Destinatie],$C133,TabIstoricSalarizare[Eligibilitate scopuri tarifare],$D133,TabIstoricSalarizare[Anul],V$5)</f>
        <v>0</v>
      </c>
      <c r="W133" s="128">
        <f>SUMIFS(TabIstoricSalarizare[Valoarea obligațiunii calculate, lei],TabIstoricSalarizare[Destinatie],$C133,TabIstoricSalarizare[Eligibilitate scopuri tarifare],$D133,TabIstoricSalarizare[Anul],W$5)</f>
        <v>0</v>
      </c>
      <c r="X133" s="128">
        <f>SUMIFS(TabIstoricSalarizare[Valoarea obligațiunii calculate, lei],TabIstoricSalarizare[Destinatie],$C133,TabIstoricSalarizare[Eligibilitate scopuri tarifare],$D133,TabIstoricSalarizare[Anul],X$5)</f>
        <v>0</v>
      </c>
      <c r="Y133" s="128">
        <f>SUMIFS(TabIstoricSalarizare[Valoarea obligațiunii calculate, lei],TabIstoricSalarizare[Destinatie],$C133,TabIstoricSalarizare[Eligibilitate scopuri tarifare],$D133,TabIstoricSalarizare[Anul],Y$5)</f>
        <v>0</v>
      </c>
      <c r="Z133" s="128">
        <f>SUMIFS(TabIstoricSalarizare[Valoarea obligațiunii calculate, lei],TabIstoricSalarizare[Destinatie],$C133,TabIstoricSalarizare[Eligibilitate scopuri tarifare],$D133,TabIstoricSalarizare[Anul],Z$5)</f>
        <v>0</v>
      </c>
      <c r="AA133" s="128">
        <f>SUMIFS(TabIstoricSalarizare[Valoarea obligațiunii calculate, lei],TabIstoricSalarizare[Destinatie],$C133,TabIstoricSalarizare[Eligibilitate scopuri tarifare],$D133,TabIstoricSalarizare[Anul],AA$5)</f>
        <v>0</v>
      </c>
      <c r="AB133" s="128">
        <f>SUMIFS(TabIstoricSalarizare[Valoarea obligațiunii calculate, lei],TabIstoricSalarizare[Destinatie],$C133,TabIstoricSalarizare[Eligibilitate scopuri tarifare],$D133,TabIstoricSalarizare[Anul],AB$5)</f>
        <v>0</v>
      </c>
      <c r="AC133" s="128">
        <f>SUMIFS(TabIstoricSalarizare[Valoarea obligațiunii calculate, lei],TabIstoricSalarizare[Destinatie],$C133,TabIstoricSalarizare[Eligibilitate scopuri tarifare],$D133,TabIstoricSalarizare[Anul],AC$5)</f>
        <v>0</v>
      </c>
      <c r="AD133" s="128">
        <f>SUMIFS(TabIstoricSalarizare[Valoarea obligațiunii calculate, lei],TabIstoricSalarizare[Destinatie],$C133,TabIstoricSalarizare[Eligibilitate scopuri tarifare],$D133,TabIstoricSalarizare[Anul],AD$5)</f>
        <v>0</v>
      </c>
      <c r="AE133" s="128">
        <f>SUMIFS(TabIstoricSalarizare[Valoarea obligațiunii calculate, lei],TabIstoricSalarizare[Destinatie],$C133,TabIstoricSalarizare[Eligibilitate scopuri tarifare],$D133,TabIstoricSalarizare[Anul],AE$5)</f>
        <v>0</v>
      </c>
      <c r="AF133" s="128">
        <f>SUMIFS(TabIstoricSalarizare[Valoarea obligațiunii calculate, lei],TabIstoricSalarizare[Destinatie],$C133,TabIstoricSalarizare[Eligibilitate scopuri tarifare],$D133,TabIstoricSalarizare[Anul],AF$5)</f>
        <v>0</v>
      </c>
      <c r="AG133" s="128">
        <f>SUMIFS(TabIstoricSalarizare[Valoarea obligațiunii calculate, lei],TabIstoricSalarizare[Destinatie],$C133,TabIstoricSalarizare[Eligibilitate scopuri tarifare],$D133,TabIstoricSalarizare[Anul],AG$5)</f>
        <v>0</v>
      </c>
    </row>
    <row r="134" spans="1:33" outlineLevel="1" x14ac:dyDescent="0.2">
      <c r="A134" s="317" t="str">
        <f t="shared" si="41"/>
        <v>nul</v>
      </c>
      <c r="B134" s="114">
        <f>COUNTA(F$8:F134)</f>
        <v>127</v>
      </c>
      <c r="C134" s="129" t="s">
        <v>64</v>
      </c>
      <c r="D134" s="114"/>
      <c r="E134" s="114"/>
      <c r="F134" s="115" t="s">
        <v>65</v>
      </c>
      <c r="G134" s="114"/>
      <c r="H134" s="116" t="s">
        <v>469</v>
      </c>
      <c r="I134" s="117"/>
      <c r="J134" s="117"/>
      <c r="K134" s="116"/>
      <c r="L134" s="118"/>
      <c r="M134" s="331"/>
      <c r="N134" s="331"/>
      <c r="O134" s="331"/>
      <c r="P134" s="331"/>
      <c r="Q134" s="331"/>
      <c r="R134" s="331"/>
      <c r="S134" s="331"/>
      <c r="T134" s="331"/>
      <c r="U134" s="331"/>
      <c r="V134" s="331"/>
      <c r="W134" s="331"/>
      <c r="X134" s="331"/>
      <c r="Y134" s="331"/>
      <c r="Z134" s="331"/>
      <c r="AA134" s="331"/>
      <c r="AB134" s="331"/>
      <c r="AC134" s="331"/>
      <c r="AD134" s="331"/>
      <c r="AE134" s="331"/>
      <c r="AF134" s="331"/>
      <c r="AG134" s="331"/>
    </row>
    <row r="135" spans="1:33" outlineLevel="1" x14ac:dyDescent="0.2">
      <c r="A135" s="317" t="str">
        <f t="shared" si="41"/>
        <v>nul</v>
      </c>
      <c r="B135" s="119">
        <f>COUNTA(F$8:F135)</f>
        <v>128</v>
      </c>
      <c r="C135" s="120" t="str">
        <f>C134</f>
        <v>SABH</v>
      </c>
      <c r="D135" s="119">
        <v>1</v>
      </c>
      <c r="E135" s="119"/>
      <c r="F135" s="119" t="s">
        <v>471</v>
      </c>
      <c r="G135" s="119"/>
      <c r="H135" s="121" t="s">
        <v>469</v>
      </c>
      <c r="I135" s="122"/>
      <c r="J135" s="122"/>
      <c r="K135" s="121"/>
      <c r="L135" s="123"/>
      <c r="M135" s="332"/>
      <c r="N135" s="332"/>
      <c r="O135" s="332"/>
      <c r="P135" s="332"/>
      <c r="Q135" s="332"/>
      <c r="R135" s="332"/>
      <c r="S135" s="332"/>
      <c r="T135" s="332"/>
      <c r="U135" s="332"/>
      <c r="V135" s="332"/>
      <c r="W135" s="332"/>
      <c r="X135" s="332"/>
      <c r="Y135" s="332"/>
      <c r="Z135" s="332"/>
      <c r="AA135" s="332"/>
      <c r="AB135" s="332"/>
      <c r="AC135" s="332"/>
      <c r="AD135" s="332"/>
      <c r="AE135" s="332"/>
      <c r="AF135" s="332"/>
      <c r="AG135" s="332"/>
    </row>
    <row r="136" spans="1:33" outlineLevel="1" x14ac:dyDescent="0.2">
      <c r="A136" s="317" t="str">
        <f t="shared" si="41"/>
        <v>nul</v>
      </c>
      <c r="B136" s="124">
        <f>COUNTA(F$8:F136)</f>
        <v>129</v>
      </c>
      <c r="C136" s="125" t="str">
        <f>C135</f>
        <v>SABH</v>
      </c>
      <c r="D136" s="124">
        <v>2</v>
      </c>
      <c r="E136" s="124"/>
      <c r="F136" s="124" t="s">
        <v>472</v>
      </c>
      <c r="G136" s="124"/>
      <c r="H136" s="126" t="s">
        <v>469</v>
      </c>
      <c r="I136" s="127"/>
      <c r="J136" s="127"/>
      <c r="K136" s="126"/>
      <c r="L136" s="128"/>
      <c r="M136" s="128">
        <f t="shared" ref="M136" si="46">M134-M135</f>
        <v>0</v>
      </c>
      <c r="N136" s="128">
        <f>SUMIFS(TabIstoricSalarizare[Valoarea obligațiunii calculate, lei],TabIstoricSalarizare[Destinatie],$C136,TabIstoricSalarizare[Eligibilitate scopuri tarifare],$D136,TabIstoricSalarizare[Anul],N$5)</f>
        <v>0</v>
      </c>
      <c r="O136" s="128">
        <f>SUMIFS(TabIstoricSalarizare[Valoarea obligațiunii calculate, lei],TabIstoricSalarizare[Destinatie],$C136,TabIstoricSalarizare[Eligibilitate scopuri tarifare],$D136,TabIstoricSalarizare[Anul],O$5)</f>
        <v>0</v>
      </c>
      <c r="P136" s="128">
        <f>SUMIFS(TabIstoricSalarizare[Valoarea obligațiunii calculate, lei],TabIstoricSalarizare[Destinatie],$C136,TabIstoricSalarizare[Eligibilitate scopuri tarifare],$D136,TabIstoricSalarizare[Anul],P$5)</f>
        <v>0</v>
      </c>
      <c r="Q136" s="128">
        <f>SUMIFS(TabIstoricSalarizare[Valoarea obligațiunii calculate, lei],TabIstoricSalarizare[Destinatie],$C136,TabIstoricSalarizare[Eligibilitate scopuri tarifare],$D136,TabIstoricSalarizare[Anul],Q$5)</f>
        <v>0</v>
      </c>
      <c r="R136" s="128">
        <f>SUMIFS(TabIstoricSalarizare[Valoarea obligațiunii calculate, lei],TabIstoricSalarizare[Destinatie],$C136,TabIstoricSalarizare[Eligibilitate scopuri tarifare],$D136,TabIstoricSalarizare[Anul],R$5)</f>
        <v>0</v>
      </c>
      <c r="S136" s="128">
        <f>SUMIFS(TabIstoricSalarizare[Valoarea obligațiunii calculate, lei],TabIstoricSalarizare[Destinatie],$C136,TabIstoricSalarizare[Eligibilitate scopuri tarifare],$D136,TabIstoricSalarizare[Anul],S$5)</f>
        <v>0</v>
      </c>
      <c r="T136" s="128">
        <f>SUMIFS(TabIstoricSalarizare[Valoarea obligațiunii calculate, lei],TabIstoricSalarizare[Destinatie],$C136,TabIstoricSalarizare[Eligibilitate scopuri tarifare],$D136,TabIstoricSalarizare[Anul],T$5)</f>
        <v>0</v>
      </c>
      <c r="U136" s="128">
        <f>SUMIFS(TabIstoricSalarizare[Valoarea obligațiunii calculate, lei],TabIstoricSalarizare[Destinatie],$C136,TabIstoricSalarizare[Eligibilitate scopuri tarifare],$D136,TabIstoricSalarizare[Anul],U$5)</f>
        <v>0</v>
      </c>
      <c r="V136" s="128">
        <f>SUMIFS(TabIstoricSalarizare[Valoarea obligațiunii calculate, lei],TabIstoricSalarizare[Destinatie],$C136,TabIstoricSalarizare[Eligibilitate scopuri tarifare],$D136,TabIstoricSalarizare[Anul],V$5)</f>
        <v>0</v>
      </c>
      <c r="W136" s="128">
        <f>SUMIFS(TabIstoricSalarizare[Valoarea obligațiunii calculate, lei],TabIstoricSalarizare[Destinatie],$C136,TabIstoricSalarizare[Eligibilitate scopuri tarifare],$D136,TabIstoricSalarizare[Anul],W$5)</f>
        <v>0</v>
      </c>
      <c r="X136" s="128">
        <f>SUMIFS(TabIstoricSalarizare[Valoarea obligațiunii calculate, lei],TabIstoricSalarizare[Destinatie],$C136,TabIstoricSalarizare[Eligibilitate scopuri tarifare],$D136,TabIstoricSalarizare[Anul],X$5)</f>
        <v>0</v>
      </c>
      <c r="Y136" s="128">
        <f>SUMIFS(TabIstoricSalarizare[Valoarea obligațiunii calculate, lei],TabIstoricSalarizare[Destinatie],$C136,TabIstoricSalarizare[Eligibilitate scopuri tarifare],$D136,TabIstoricSalarizare[Anul],Y$5)</f>
        <v>0</v>
      </c>
      <c r="Z136" s="128">
        <f>SUMIFS(TabIstoricSalarizare[Valoarea obligațiunii calculate, lei],TabIstoricSalarizare[Destinatie],$C136,TabIstoricSalarizare[Eligibilitate scopuri tarifare],$D136,TabIstoricSalarizare[Anul],Z$5)</f>
        <v>0</v>
      </c>
      <c r="AA136" s="128">
        <f>SUMIFS(TabIstoricSalarizare[Valoarea obligațiunii calculate, lei],TabIstoricSalarizare[Destinatie],$C136,TabIstoricSalarizare[Eligibilitate scopuri tarifare],$D136,TabIstoricSalarizare[Anul],AA$5)</f>
        <v>0</v>
      </c>
      <c r="AB136" s="128">
        <f>SUMIFS(TabIstoricSalarizare[Valoarea obligațiunii calculate, lei],TabIstoricSalarizare[Destinatie],$C136,TabIstoricSalarizare[Eligibilitate scopuri tarifare],$D136,TabIstoricSalarizare[Anul],AB$5)</f>
        <v>0</v>
      </c>
      <c r="AC136" s="128">
        <f>SUMIFS(TabIstoricSalarizare[Valoarea obligațiunii calculate, lei],TabIstoricSalarizare[Destinatie],$C136,TabIstoricSalarizare[Eligibilitate scopuri tarifare],$D136,TabIstoricSalarizare[Anul],AC$5)</f>
        <v>0</v>
      </c>
      <c r="AD136" s="128">
        <f>SUMIFS(TabIstoricSalarizare[Valoarea obligațiunii calculate, lei],TabIstoricSalarizare[Destinatie],$C136,TabIstoricSalarizare[Eligibilitate scopuri tarifare],$D136,TabIstoricSalarizare[Anul],AD$5)</f>
        <v>0</v>
      </c>
      <c r="AE136" s="128">
        <f>SUMIFS(TabIstoricSalarizare[Valoarea obligațiunii calculate, lei],TabIstoricSalarizare[Destinatie],$C136,TabIstoricSalarizare[Eligibilitate scopuri tarifare],$D136,TabIstoricSalarizare[Anul],AE$5)</f>
        <v>0</v>
      </c>
      <c r="AF136" s="128">
        <f>SUMIFS(TabIstoricSalarizare[Valoarea obligațiunii calculate, lei],TabIstoricSalarizare[Destinatie],$C136,TabIstoricSalarizare[Eligibilitate scopuri tarifare],$D136,TabIstoricSalarizare[Anul],AF$5)</f>
        <v>0</v>
      </c>
      <c r="AG136" s="128">
        <f>SUMIFS(TabIstoricSalarizare[Valoarea obligațiunii calculate, lei],TabIstoricSalarizare[Destinatie],$C136,TabIstoricSalarizare[Eligibilitate scopuri tarifare],$D136,TabIstoricSalarizare[Anul],AG$5)</f>
        <v>0</v>
      </c>
    </row>
    <row r="137" spans="1:33" outlineLevel="1" x14ac:dyDescent="0.2">
      <c r="A137" s="317" t="str">
        <f t="shared" si="41"/>
        <v>nul</v>
      </c>
      <c r="B137" s="114">
        <f>COUNTA(F$8:F137)</f>
        <v>130</v>
      </c>
      <c r="C137" s="129" t="s">
        <v>71</v>
      </c>
      <c r="D137" s="114"/>
      <c r="E137" s="114"/>
      <c r="F137" s="115" t="s">
        <v>72</v>
      </c>
      <c r="G137" s="114"/>
      <c r="H137" s="116" t="s">
        <v>469</v>
      </c>
      <c r="I137" s="117"/>
      <c r="J137" s="117"/>
      <c r="K137" s="116"/>
      <c r="L137" s="118"/>
      <c r="M137" s="331"/>
      <c r="N137" s="331"/>
      <c r="O137" s="331"/>
      <c r="P137" s="331"/>
      <c r="Q137" s="331"/>
      <c r="R137" s="331"/>
      <c r="S137" s="331"/>
      <c r="T137" s="331"/>
      <c r="U137" s="331"/>
      <c r="V137" s="331"/>
      <c r="W137" s="331"/>
      <c r="X137" s="331"/>
      <c r="Y137" s="331"/>
      <c r="Z137" s="331"/>
      <c r="AA137" s="331"/>
      <c r="AB137" s="331"/>
      <c r="AC137" s="331"/>
      <c r="AD137" s="331"/>
      <c r="AE137" s="331"/>
      <c r="AF137" s="331"/>
      <c r="AG137" s="331"/>
    </row>
    <row r="138" spans="1:33" outlineLevel="1" x14ac:dyDescent="0.2">
      <c r="A138" s="317" t="str">
        <f t="shared" si="41"/>
        <v>nul</v>
      </c>
      <c r="B138" s="119">
        <f>COUNTA(F$8:F138)</f>
        <v>131</v>
      </c>
      <c r="C138" s="120" t="str">
        <f>C137</f>
        <v>SC</v>
      </c>
      <c r="D138" s="119">
        <v>1</v>
      </c>
      <c r="E138" s="119"/>
      <c r="F138" s="119" t="s">
        <v>471</v>
      </c>
      <c r="G138" s="119"/>
      <c r="H138" s="121" t="s">
        <v>469</v>
      </c>
      <c r="I138" s="122"/>
      <c r="J138" s="122"/>
      <c r="K138" s="121"/>
      <c r="L138" s="123"/>
      <c r="M138" s="332"/>
      <c r="N138" s="332"/>
      <c r="O138" s="332"/>
      <c r="P138" s="332"/>
      <c r="Q138" s="332"/>
      <c r="R138" s="332"/>
      <c r="S138" s="332"/>
      <c r="T138" s="332"/>
      <c r="U138" s="332"/>
      <c r="V138" s="332"/>
      <c r="W138" s="332"/>
      <c r="X138" s="332"/>
      <c r="Y138" s="332"/>
      <c r="Z138" s="332"/>
      <c r="AA138" s="332"/>
      <c r="AB138" s="332"/>
      <c r="AC138" s="332"/>
      <c r="AD138" s="332"/>
      <c r="AE138" s="332"/>
      <c r="AF138" s="332"/>
      <c r="AG138" s="332"/>
    </row>
    <row r="139" spans="1:33" outlineLevel="1" x14ac:dyDescent="0.2">
      <c r="A139" s="317" t="str">
        <f t="shared" si="41"/>
        <v>nul</v>
      </c>
      <c r="B139" s="124">
        <f>COUNTA(F$8:F139)</f>
        <v>132</v>
      </c>
      <c r="C139" s="125" t="str">
        <f>C138</f>
        <v>SC</v>
      </c>
      <c r="D139" s="124">
        <v>2</v>
      </c>
      <c r="E139" s="124"/>
      <c r="F139" s="124" t="s">
        <v>472</v>
      </c>
      <c r="G139" s="124"/>
      <c r="H139" s="126" t="s">
        <v>469</v>
      </c>
      <c r="I139" s="127"/>
      <c r="J139" s="127"/>
      <c r="K139" s="126"/>
      <c r="L139" s="128"/>
      <c r="M139" s="128">
        <f t="shared" ref="M139" si="47">M137-M138</f>
        <v>0</v>
      </c>
      <c r="N139" s="128">
        <f>SUMIFS(TabIstoricSalarizare[Valoarea obligațiunii calculate, lei],TabIstoricSalarizare[Destinatie],$C139,TabIstoricSalarizare[Eligibilitate scopuri tarifare],$D139,TabIstoricSalarizare[Anul],N$5)</f>
        <v>0</v>
      </c>
      <c r="O139" s="128">
        <f>SUMIFS(TabIstoricSalarizare[Valoarea obligațiunii calculate, lei],TabIstoricSalarizare[Destinatie],$C139,TabIstoricSalarizare[Eligibilitate scopuri tarifare],$D139,TabIstoricSalarizare[Anul],O$5)</f>
        <v>0</v>
      </c>
      <c r="P139" s="128">
        <f>SUMIFS(TabIstoricSalarizare[Valoarea obligațiunii calculate, lei],TabIstoricSalarizare[Destinatie],$C139,TabIstoricSalarizare[Eligibilitate scopuri tarifare],$D139,TabIstoricSalarizare[Anul],P$5)</f>
        <v>0</v>
      </c>
      <c r="Q139" s="128">
        <f>SUMIFS(TabIstoricSalarizare[Valoarea obligațiunii calculate, lei],TabIstoricSalarizare[Destinatie],$C139,TabIstoricSalarizare[Eligibilitate scopuri tarifare],$D139,TabIstoricSalarizare[Anul],Q$5)</f>
        <v>0</v>
      </c>
      <c r="R139" s="128">
        <f>SUMIFS(TabIstoricSalarizare[Valoarea obligațiunii calculate, lei],TabIstoricSalarizare[Destinatie],$C139,TabIstoricSalarizare[Eligibilitate scopuri tarifare],$D139,TabIstoricSalarizare[Anul],R$5)</f>
        <v>0</v>
      </c>
      <c r="S139" s="128">
        <f>SUMIFS(TabIstoricSalarizare[Valoarea obligațiunii calculate, lei],TabIstoricSalarizare[Destinatie],$C139,TabIstoricSalarizare[Eligibilitate scopuri tarifare],$D139,TabIstoricSalarizare[Anul],S$5)</f>
        <v>0</v>
      </c>
      <c r="T139" s="128">
        <f>SUMIFS(TabIstoricSalarizare[Valoarea obligațiunii calculate, lei],TabIstoricSalarizare[Destinatie],$C139,TabIstoricSalarizare[Eligibilitate scopuri tarifare],$D139,TabIstoricSalarizare[Anul],T$5)</f>
        <v>0</v>
      </c>
      <c r="U139" s="128">
        <f>SUMIFS(TabIstoricSalarizare[Valoarea obligațiunii calculate, lei],TabIstoricSalarizare[Destinatie],$C139,TabIstoricSalarizare[Eligibilitate scopuri tarifare],$D139,TabIstoricSalarizare[Anul],U$5)</f>
        <v>0</v>
      </c>
      <c r="V139" s="128">
        <f>SUMIFS(TabIstoricSalarizare[Valoarea obligațiunii calculate, lei],TabIstoricSalarizare[Destinatie],$C139,TabIstoricSalarizare[Eligibilitate scopuri tarifare],$D139,TabIstoricSalarizare[Anul],V$5)</f>
        <v>0</v>
      </c>
      <c r="W139" s="128">
        <f>SUMIFS(TabIstoricSalarizare[Valoarea obligațiunii calculate, lei],TabIstoricSalarizare[Destinatie],$C139,TabIstoricSalarizare[Eligibilitate scopuri tarifare],$D139,TabIstoricSalarizare[Anul],W$5)</f>
        <v>0</v>
      </c>
      <c r="X139" s="128">
        <f>SUMIFS(TabIstoricSalarizare[Valoarea obligațiunii calculate, lei],TabIstoricSalarizare[Destinatie],$C139,TabIstoricSalarizare[Eligibilitate scopuri tarifare],$D139,TabIstoricSalarizare[Anul],X$5)</f>
        <v>0</v>
      </c>
      <c r="Y139" s="128">
        <f>SUMIFS(TabIstoricSalarizare[Valoarea obligațiunii calculate, lei],TabIstoricSalarizare[Destinatie],$C139,TabIstoricSalarizare[Eligibilitate scopuri tarifare],$D139,TabIstoricSalarizare[Anul],Y$5)</f>
        <v>0</v>
      </c>
      <c r="Z139" s="128">
        <f>SUMIFS(TabIstoricSalarizare[Valoarea obligațiunii calculate, lei],TabIstoricSalarizare[Destinatie],$C139,TabIstoricSalarizare[Eligibilitate scopuri tarifare],$D139,TabIstoricSalarizare[Anul],Z$5)</f>
        <v>0</v>
      </c>
      <c r="AA139" s="128">
        <f>SUMIFS(TabIstoricSalarizare[Valoarea obligațiunii calculate, lei],TabIstoricSalarizare[Destinatie],$C139,TabIstoricSalarizare[Eligibilitate scopuri tarifare],$D139,TabIstoricSalarizare[Anul],AA$5)</f>
        <v>0</v>
      </c>
      <c r="AB139" s="128">
        <f>SUMIFS(TabIstoricSalarizare[Valoarea obligațiunii calculate, lei],TabIstoricSalarizare[Destinatie],$C139,TabIstoricSalarizare[Eligibilitate scopuri tarifare],$D139,TabIstoricSalarizare[Anul],AB$5)</f>
        <v>0</v>
      </c>
      <c r="AC139" s="128">
        <f>SUMIFS(TabIstoricSalarizare[Valoarea obligațiunii calculate, lei],TabIstoricSalarizare[Destinatie],$C139,TabIstoricSalarizare[Eligibilitate scopuri tarifare],$D139,TabIstoricSalarizare[Anul],AC$5)</f>
        <v>0</v>
      </c>
      <c r="AD139" s="128">
        <f>SUMIFS(TabIstoricSalarizare[Valoarea obligațiunii calculate, lei],TabIstoricSalarizare[Destinatie],$C139,TabIstoricSalarizare[Eligibilitate scopuri tarifare],$D139,TabIstoricSalarizare[Anul],AD$5)</f>
        <v>0</v>
      </c>
      <c r="AE139" s="128">
        <f>SUMIFS(TabIstoricSalarizare[Valoarea obligațiunii calculate, lei],TabIstoricSalarizare[Destinatie],$C139,TabIstoricSalarizare[Eligibilitate scopuri tarifare],$D139,TabIstoricSalarizare[Anul],AE$5)</f>
        <v>0</v>
      </c>
      <c r="AF139" s="128">
        <f>SUMIFS(TabIstoricSalarizare[Valoarea obligațiunii calculate, lei],TabIstoricSalarizare[Destinatie],$C139,TabIstoricSalarizare[Eligibilitate scopuri tarifare],$D139,TabIstoricSalarizare[Anul],AF$5)</f>
        <v>0</v>
      </c>
      <c r="AG139" s="128">
        <f>SUMIFS(TabIstoricSalarizare[Valoarea obligațiunii calculate, lei],TabIstoricSalarizare[Destinatie],$C139,TabIstoricSalarizare[Eligibilitate scopuri tarifare],$D139,TabIstoricSalarizare[Anul],AG$5)</f>
        <v>0</v>
      </c>
    </row>
    <row r="140" spans="1:33" outlineLevel="1" x14ac:dyDescent="0.2">
      <c r="A140" s="317" t="str">
        <f t="shared" si="41"/>
        <v>nul</v>
      </c>
      <c r="B140" s="114">
        <f>COUNTA(F$8:F140)</f>
        <v>133</v>
      </c>
      <c r="C140" s="129" t="s">
        <v>80</v>
      </c>
      <c r="D140" s="114"/>
      <c r="E140" s="114"/>
      <c r="F140" s="115" t="s">
        <v>81</v>
      </c>
      <c r="G140" s="114"/>
      <c r="H140" s="116" t="s">
        <v>469</v>
      </c>
      <c r="I140" s="117"/>
      <c r="J140" s="117"/>
      <c r="K140" s="116"/>
      <c r="L140" s="118"/>
      <c r="M140" s="331"/>
      <c r="N140" s="331"/>
      <c r="O140" s="331"/>
      <c r="P140" s="331"/>
      <c r="Q140" s="331"/>
      <c r="R140" s="331"/>
      <c r="S140" s="331"/>
      <c r="T140" s="331"/>
      <c r="U140" s="331"/>
      <c r="V140" s="331"/>
      <c r="W140" s="331"/>
      <c r="X140" s="331"/>
      <c r="Y140" s="331"/>
      <c r="Z140" s="331"/>
      <c r="AA140" s="331"/>
      <c r="AB140" s="331"/>
      <c r="AC140" s="331"/>
      <c r="AD140" s="331"/>
      <c r="AE140" s="331"/>
      <c r="AF140" s="331"/>
      <c r="AG140" s="331"/>
    </row>
    <row r="141" spans="1:33" outlineLevel="1" x14ac:dyDescent="0.2">
      <c r="A141" s="317" t="str">
        <f t="shared" si="41"/>
        <v>nul</v>
      </c>
      <c r="B141" s="119">
        <f>COUNTA(F$8:F141)</f>
        <v>134</v>
      </c>
      <c r="C141" s="120" t="str">
        <f>C140</f>
        <v>AD</v>
      </c>
      <c r="D141" s="119">
        <v>1</v>
      </c>
      <c r="E141" s="119"/>
      <c r="F141" s="119" t="s">
        <v>471</v>
      </c>
      <c r="G141" s="119"/>
      <c r="H141" s="121" t="s">
        <v>469</v>
      </c>
      <c r="I141" s="122"/>
      <c r="J141" s="122"/>
      <c r="K141" s="121"/>
      <c r="L141" s="123"/>
      <c r="M141" s="332"/>
      <c r="N141" s="332"/>
      <c r="O141" s="332"/>
      <c r="P141" s="332"/>
      <c r="Q141" s="332"/>
      <c r="R141" s="332"/>
      <c r="S141" s="332"/>
      <c r="T141" s="332"/>
      <c r="U141" s="332"/>
      <c r="V141" s="332"/>
      <c r="W141" s="332"/>
      <c r="X141" s="332"/>
      <c r="Y141" s="332"/>
      <c r="Z141" s="332"/>
      <c r="AA141" s="332"/>
      <c r="AB141" s="332"/>
      <c r="AC141" s="332"/>
      <c r="AD141" s="332"/>
      <c r="AE141" s="332"/>
      <c r="AF141" s="332"/>
      <c r="AG141" s="332"/>
    </row>
    <row r="142" spans="1:33" outlineLevel="1" x14ac:dyDescent="0.2">
      <c r="A142" s="317" t="str">
        <f t="shared" si="41"/>
        <v>nul</v>
      </c>
      <c r="B142" s="124">
        <f>COUNTA(F$8:F142)</f>
        <v>135</v>
      </c>
      <c r="C142" s="125" t="str">
        <f>C141</f>
        <v>AD</v>
      </c>
      <c r="D142" s="124">
        <v>2</v>
      </c>
      <c r="E142" s="124"/>
      <c r="F142" s="124" t="s">
        <v>472</v>
      </c>
      <c r="G142" s="124"/>
      <c r="H142" s="126" t="s">
        <v>469</v>
      </c>
      <c r="I142" s="127"/>
      <c r="J142" s="127"/>
      <c r="K142" s="126"/>
      <c r="L142" s="128"/>
      <c r="M142" s="128">
        <f t="shared" ref="M142" si="48">M140-M141</f>
        <v>0</v>
      </c>
      <c r="N142" s="128">
        <f>SUMIFS(TabIstoricSalarizare[Valoarea obligațiunii calculate, lei],TabIstoricSalarizare[Destinatie],$C142,TabIstoricSalarizare[Eligibilitate scopuri tarifare],$D142,TabIstoricSalarizare[Anul],N$5)</f>
        <v>0</v>
      </c>
      <c r="O142" s="128">
        <f>SUMIFS(TabIstoricSalarizare[Valoarea obligațiunii calculate, lei],TabIstoricSalarizare[Destinatie],$C142,TabIstoricSalarizare[Eligibilitate scopuri tarifare],$D142,TabIstoricSalarizare[Anul],O$5)</f>
        <v>0</v>
      </c>
      <c r="P142" s="128">
        <f>SUMIFS(TabIstoricSalarizare[Valoarea obligațiunii calculate, lei],TabIstoricSalarizare[Destinatie],$C142,TabIstoricSalarizare[Eligibilitate scopuri tarifare],$D142,TabIstoricSalarizare[Anul],P$5)</f>
        <v>0</v>
      </c>
      <c r="Q142" s="128">
        <f>SUMIFS(TabIstoricSalarizare[Valoarea obligațiunii calculate, lei],TabIstoricSalarizare[Destinatie],$C142,TabIstoricSalarizare[Eligibilitate scopuri tarifare],$D142,TabIstoricSalarizare[Anul],Q$5)</f>
        <v>0</v>
      </c>
      <c r="R142" s="128">
        <f>SUMIFS(TabIstoricSalarizare[Valoarea obligațiunii calculate, lei],TabIstoricSalarizare[Destinatie],$C142,TabIstoricSalarizare[Eligibilitate scopuri tarifare],$D142,TabIstoricSalarizare[Anul],R$5)</f>
        <v>0</v>
      </c>
      <c r="S142" s="128">
        <f>SUMIFS(TabIstoricSalarizare[Valoarea obligațiunii calculate, lei],TabIstoricSalarizare[Destinatie],$C142,TabIstoricSalarizare[Eligibilitate scopuri tarifare],$D142,TabIstoricSalarizare[Anul],S$5)</f>
        <v>0</v>
      </c>
      <c r="T142" s="128">
        <f>SUMIFS(TabIstoricSalarizare[Valoarea obligațiunii calculate, lei],TabIstoricSalarizare[Destinatie],$C142,TabIstoricSalarizare[Eligibilitate scopuri tarifare],$D142,TabIstoricSalarizare[Anul],T$5)</f>
        <v>0</v>
      </c>
      <c r="U142" s="128">
        <f>SUMIFS(TabIstoricSalarizare[Valoarea obligațiunii calculate, lei],TabIstoricSalarizare[Destinatie],$C142,TabIstoricSalarizare[Eligibilitate scopuri tarifare],$D142,TabIstoricSalarizare[Anul],U$5)</f>
        <v>0</v>
      </c>
      <c r="V142" s="128">
        <f>SUMIFS(TabIstoricSalarizare[Valoarea obligațiunii calculate, lei],TabIstoricSalarizare[Destinatie],$C142,TabIstoricSalarizare[Eligibilitate scopuri tarifare],$D142,TabIstoricSalarizare[Anul],V$5)</f>
        <v>0</v>
      </c>
      <c r="W142" s="128">
        <f>SUMIFS(TabIstoricSalarizare[Valoarea obligațiunii calculate, lei],TabIstoricSalarizare[Destinatie],$C142,TabIstoricSalarizare[Eligibilitate scopuri tarifare],$D142,TabIstoricSalarizare[Anul],W$5)</f>
        <v>0</v>
      </c>
      <c r="X142" s="128">
        <f>SUMIFS(TabIstoricSalarizare[Valoarea obligațiunii calculate, lei],TabIstoricSalarizare[Destinatie],$C142,TabIstoricSalarizare[Eligibilitate scopuri tarifare],$D142,TabIstoricSalarizare[Anul],X$5)</f>
        <v>0</v>
      </c>
      <c r="Y142" s="128">
        <f>SUMIFS(TabIstoricSalarizare[Valoarea obligațiunii calculate, lei],TabIstoricSalarizare[Destinatie],$C142,TabIstoricSalarizare[Eligibilitate scopuri tarifare],$D142,TabIstoricSalarizare[Anul],Y$5)</f>
        <v>0</v>
      </c>
      <c r="Z142" s="128">
        <f>SUMIFS(TabIstoricSalarizare[Valoarea obligațiunii calculate, lei],TabIstoricSalarizare[Destinatie],$C142,TabIstoricSalarizare[Eligibilitate scopuri tarifare],$D142,TabIstoricSalarizare[Anul],Z$5)</f>
        <v>0</v>
      </c>
      <c r="AA142" s="128">
        <f>SUMIFS(TabIstoricSalarizare[Valoarea obligațiunii calculate, lei],TabIstoricSalarizare[Destinatie],$C142,TabIstoricSalarizare[Eligibilitate scopuri tarifare],$D142,TabIstoricSalarizare[Anul],AA$5)</f>
        <v>0</v>
      </c>
      <c r="AB142" s="128">
        <f>SUMIFS(TabIstoricSalarizare[Valoarea obligațiunii calculate, lei],TabIstoricSalarizare[Destinatie],$C142,TabIstoricSalarizare[Eligibilitate scopuri tarifare],$D142,TabIstoricSalarizare[Anul],AB$5)</f>
        <v>0</v>
      </c>
      <c r="AC142" s="128">
        <f>SUMIFS(TabIstoricSalarizare[Valoarea obligațiunii calculate, lei],TabIstoricSalarizare[Destinatie],$C142,TabIstoricSalarizare[Eligibilitate scopuri tarifare],$D142,TabIstoricSalarizare[Anul],AC$5)</f>
        <v>0</v>
      </c>
      <c r="AD142" s="128">
        <f>SUMIFS(TabIstoricSalarizare[Valoarea obligațiunii calculate, lei],TabIstoricSalarizare[Destinatie],$C142,TabIstoricSalarizare[Eligibilitate scopuri tarifare],$D142,TabIstoricSalarizare[Anul],AD$5)</f>
        <v>0</v>
      </c>
      <c r="AE142" s="128">
        <f>SUMIFS(TabIstoricSalarizare[Valoarea obligațiunii calculate, lei],TabIstoricSalarizare[Destinatie],$C142,TabIstoricSalarizare[Eligibilitate scopuri tarifare],$D142,TabIstoricSalarizare[Anul],AE$5)</f>
        <v>0</v>
      </c>
      <c r="AF142" s="128">
        <f>SUMIFS(TabIstoricSalarizare[Valoarea obligațiunii calculate, lei],TabIstoricSalarizare[Destinatie],$C142,TabIstoricSalarizare[Eligibilitate scopuri tarifare],$D142,TabIstoricSalarizare[Anul],AF$5)</f>
        <v>0</v>
      </c>
      <c r="AG142" s="128">
        <f>SUMIFS(TabIstoricSalarizare[Valoarea obligațiunii calculate, lei],TabIstoricSalarizare[Destinatie],$C142,TabIstoricSalarizare[Eligibilitate scopuri tarifare],$D142,TabIstoricSalarizare[Anul],AG$5)</f>
        <v>0</v>
      </c>
    </row>
    <row r="143" spans="1:33" outlineLevel="1" x14ac:dyDescent="0.2">
      <c r="A143" s="317" t="str">
        <f t="shared" si="41"/>
        <v>nul</v>
      </c>
      <c r="B143" s="114">
        <f>COUNTA(F$8:F143)</f>
        <v>136</v>
      </c>
      <c r="C143" s="129" t="s">
        <v>85</v>
      </c>
      <c r="D143" s="114"/>
      <c r="E143" s="114"/>
      <c r="F143" s="115" t="s">
        <v>86</v>
      </c>
      <c r="G143" s="114"/>
      <c r="H143" s="116" t="s">
        <v>469</v>
      </c>
      <c r="I143" s="117"/>
      <c r="J143" s="117"/>
      <c r="K143" s="116"/>
      <c r="L143" s="118"/>
      <c r="M143" s="331"/>
      <c r="N143" s="331"/>
      <c r="O143" s="331"/>
      <c r="P143" s="331"/>
      <c r="Q143" s="331"/>
      <c r="R143" s="331"/>
      <c r="S143" s="331"/>
      <c r="T143" s="331"/>
      <c r="U143" s="331"/>
      <c r="V143" s="331"/>
      <c r="W143" s="331"/>
      <c r="X143" s="331"/>
      <c r="Y143" s="331"/>
      <c r="Z143" s="331"/>
      <c r="AA143" s="331"/>
      <c r="AB143" s="331"/>
      <c r="AC143" s="331"/>
      <c r="AD143" s="331"/>
      <c r="AE143" s="331"/>
      <c r="AF143" s="331"/>
      <c r="AG143" s="331"/>
    </row>
    <row r="144" spans="1:33" outlineLevel="1" x14ac:dyDescent="0.2">
      <c r="A144" s="317" t="str">
        <f t="shared" si="41"/>
        <v>nul</v>
      </c>
      <c r="B144" s="119">
        <f>COUNTA(F$8:F144)</f>
        <v>137</v>
      </c>
      <c r="C144" s="120" t="str">
        <f>C143</f>
        <v>C_TA</v>
      </c>
      <c r="D144" s="119">
        <v>1</v>
      </c>
      <c r="E144" s="119"/>
      <c r="F144" s="119" t="s">
        <v>471</v>
      </c>
      <c r="G144" s="119"/>
      <c r="H144" s="121" t="s">
        <v>469</v>
      </c>
      <c r="I144" s="122"/>
      <c r="J144" s="122"/>
      <c r="K144" s="121"/>
      <c r="L144" s="123"/>
      <c r="M144" s="332"/>
      <c r="N144" s="332"/>
      <c r="O144" s="332"/>
      <c r="P144" s="332"/>
      <c r="Q144" s="332"/>
      <c r="R144" s="332"/>
      <c r="S144" s="332"/>
      <c r="T144" s="332"/>
      <c r="U144" s="332"/>
      <c r="V144" s="332"/>
      <c r="W144" s="332"/>
      <c r="X144" s="332"/>
      <c r="Y144" s="332"/>
      <c r="Z144" s="332"/>
      <c r="AA144" s="332"/>
      <c r="AB144" s="332"/>
      <c r="AC144" s="332"/>
      <c r="AD144" s="332"/>
      <c r="AE144" s="332"/>
      <c r="AF144" s="332"/>
      <c r="AG144" s="332"/>
    </row>
    <row r="145" spans="1:33" outlineLevel="1" x14ac:dyDescent="0.2">
      <c r="A145" s="317" t="str">
        <f t="shared" si="41"/>
        <v>nul</v>
      </c>
      <c r="B145" s="124">
        <f>COUNTA(F$8:F145)</f>
        <v>138</v>
      </c>
      <c r="C145" s="125" t="str">
        <f>C144</f>
        <v>C_TA</v>
      </c>
      <c r="D145" s="124">
        <v>2</v>
      </c>
      <c r="E145" s="124"/>
      <c r="F145" s="124" t="s">
        <v>472</v>
      </c>
      <c r="G145" s="124"/>
      <c r="H145" s="126" t="s">
        <v>469</v>
      </c>
      <c r="I145" s="127"/>
      <c r="J145" s="127"/>
      <c r="K145" s="126"/>
      <c r="L145" s="128"/>
      <c r="M145" s="128">
        <f t="shared" ref="M145" si="49">M143-M144</f>
        <v>0</v>
      </c>
      <c r="N145" s="128">
        <f>SUMIFS(TabIstoricSalarizare[Valoarea obligațiunii calculate, lei],TabIstoricSalarizare[Destinatie],$C145,TabIstoricSalarizare[Eligibilitate scopuri tarifare],$D145,TabIstoricSalarizare[Anul],N$5)</f>
        <v>0</v>
      </c>
      <c r="O145" s="128">
        <f>SUMIFS(TabIstoricSalarizare[Valoarea obligațiunii calculate, lei],TabIstoricSalarizare[Destinatie],$C145,TabIstoricSalarizare[Eligibilitate scopuri tarifare],$D145,TabIstoricSalarizare[Anul],O$5)</f>
        <v>0</v>
      </c>
      <c r="P145" s="128">
        <f>SUMIFS(TabIstoricSalarizare[Valoarea obligațiunii calculate, lei],TabIstoricSalarizare[Destinatie],$C145,TabIstoricSalarizare[Eligibilitate scopuri tarifare],$D145,TabIstoricSalarizare[Anul],P$5)</f>
        <v>0</v>
      </c>
      <c r="Q145" s="128">
        <f>SUMIFS(TabIstoricSalarizare[Valoarea obligațiunii calculate, lei],TabIstoricSalarizare[Destinatie],$C145,TabIstoricSalarizare[Eligibilitate scopuri tarifare],$D145,TabIstoricSalarizare[Anul],Q$5)</f>
        <v>0</v>
      </c>
      <c r="R145" s="128">
        <f>SUMIFS(TabIstoricSalarizare[Valoarea obligațiunii calculate, lei],TabIstoricSalarizare[Destinatie],$C145,TabIstoricSalarizare[Eligibilitate scopuri tarifare],$D145,TabIstoricSalarizare[Anul],R$5)</f>
        <v>0</v>
      </c>
      <c r="S145" s="128">
        <f>SUMIFS(TabIstoricSalarizare[Valoarea obligațiunii calculate, lei],TabIstoricSalarizare[Destinatie],$C145,TabIstoricSalarizare[Eligibilitate scopuri tarifare],$D145,TabIstoricSalarizare[Anul],S$5)</f>
        <v>0</v>
      </c>
      <c r="T145" s="128">
        <f>SUMIFS(TabIstoricSalarizare[Valoarea obligațiunii calculate, lei],TabIstoricSalarizare[Destinatie],$C145,TabIstoricSalarizare[Eligibilitate scopuri tarifare],$D145,TabIstoricSalarizare[Anul],T$5)</f>
        <v>0</v>
      </c>
      <c r="U145" s="128">
        <f>SUMIFS(TabIstoricSalarizare[Valoarea obligațiunii calculate, lei],TabIstoricSalarizare[Destinatie],$C145,TabIstoricSalarizare[Eligibilitate scopuri tarifare],$D145,TabIstoricSalarizare[Anul],U$5)</f>
        <v>0</v>
      </c>
      <c r="V145" s="128">
        <f>SUMIFS(TabIstoricSalarizare[Valoarea obligațiunii calculate, lei],TabIstoricSalarizare[Destinatie],$C145,TabIstoricSalarizare[Eligibilitate scopuri tarifare],$D145,TabIstoricSalarizare[Anul],V$5)</f>
        <v>0</v>
      </c>
      <c r="W145" s="128">
        <f>SUMIFS(TabIstoricSalarizare[Valoarea obligațiunii calculate, lei],TabIstoricSalarizare[Destinatie],$C145,TabIstoricSalarizare[Eligibilitate scopuri tarifare],$D145,TabIstoricSalarizare[Anul],W$5)</f>
        <v>0</v>
      </c>
      <c r="X145" s="128">
        <f>SUMIFS(TabIstoricSalarizare[Valoarea obligațiunii calculate, lei],TabIstoricSalarizare[Destinatie],$C145,TabIstoricSalarizare[Eligibilitate scopuri tarifare],$D145,TabIstoricSalarizare[Anul],X$5)</f>
        <v>0</v>
      </c>
      <c r="Y145" s="128">
        <f>SUMIFS(TabIstoricSalarizare[Valoarea obligațiunii calculate, lei],TabIstoricSalarizare[Destinatie],$C145,TabIstoricSalarizare[Eligibilitate scopuri tarifare],$D145,TabIstoricSalarizare[Anul],Y$5)</f>
        <v>0</v>
      </c>
      <c r="Z145" s="128">
        <f>SUMIFS(TabIstoricSalarizare[Valoarea obligațiunii calculate, lei],TabIstoricSalarizare[Destinatie],$C145,TabIstoricSalarizare[Eligibilitate scopuri tarifare],$D145,TabIstoricSalarizare[Anul],Z$5)</f>
        <v>0</v>
      </c>
      <c r="AA145" s="128">
        <f>SUMIFS(TabIstoricSalarizare[Valoarea obligațiunii calculate, lei],TabIstoricSalarizare[Destinatie],$C145,TabIstoricSalarizare[Eligibilitate scopuri tarifare],$D145,TabIstoricSalarizare[Anul],AA$5)</f>
        <v>0</v>
      </c>
      <c r="AB145" s="128">
        <f>SUMIFS(TabIstoricSalarizare[Valoarea obligațiunii calculate, lei],TabIstoricSalarizare[Destinatie],$C145,TabIstoricSalarizare[Eligibilitate scopuri tarifare],$D145,TabIstoricSalarizare[Anul],AB$5)</f>
        <v>0</v>
      </c>
      <c r="AC145" s="128">
        <f>SUMIFS(TabIstoricSalarizare[Valoarea obligațiunii calculate, lei],TabIstoricSalarizare[Destinatie],$C145,TabIstoricSalarizare[Eligibilitate scopuri tarifare],$D145,TabIstoricSalarizare[Anul],AC$5)</f>
        <v>0</v>
      </c>
      <c r="AD145" s="128">
        <f>SUMIFS(TabIstoricSalarizare[Valoarea obligațiunii calculate, lei],TabIstoricSalarizare[Destinatie],$C145,TabIstoricSalarizare[Eligibilitate scopuri tarifare],$D145,TabIstoricSalarizare[Anul],AD$5)</f>
        <v>0</v>
      </c>
      <c r="AE145" s="128">
        <f>SUMIFS(TabIstoricSalarizare[Valoarea obligațiunii calculate, lei],TabIstoricSalarizare[Destinatie],$C145,TabIstoricSalarizare[Eligibilitate scopuri tarifare],$D145,TabIstoricSalarizare[Anul],AE$5)</f>
        <v>0</v>
      </c>
      <c r="AF145" s="128">
        <f>SUMIFS(TabIstoricSalarizare[Valoarea obligațiunii calculate, lei],TabIstoricSalarizare[Destinatie],$C145,TabIstoricSalarizare[Eligibilitate scopuri tarifare],$D145,TabIstoricSalarizare[Anul],AF$5)</f>
        <v>0</v>
      </c>
      <c r="AG145" s="128">
        <f>SUMIFS(TabIstoricSalarizare[Valoarea obligațiunii calculate, lei],TabIstoricSalarizare[Destinatie],$C145,TabIstoricSalarizare[Eligibilitate scopuri tarifare],$D145,TabIstoricSalarizare[Anul],AG$5)</f>
        <v>0</v>
      </c>
    </row>
    <row r="146" spans="1:33" outlineLevel="1" x14ac:dyDescent="0.2">
      <c r="A146" s="317" t="str">
        <f t="shared" si="41"/>
        <v>nul</v>
      </c>
      <c r="B146" s="114">
        <f>COUNTA(F$8:F146)</f>
        <v>139</v>
      </c>
      <c r="C146" s="129" t="s">
        <v>90</v>
      </c>
      <c r="D146" s="114"/>
      <c r="E146" s="114"/>
      <c r="F146" s="115" t="s">
        <v>91</v>
      </c>
      <c r="G146" s="114"/>
      <c r="H146" s="116" t="s">
        <v>469</v>
      </c>
      <c r="I146" s="117"/>
      <c r="J146" s="117"/>
      <c r="K146" s="116"/>
      <c r="L146" s="118"/>
      <c r="M146" s="331"/>
      <c r="N146" s="331"/>
      <c r="O146" s="331"/>
      <c r="P146" s="331"/>
      <c r="Q146" s="331"/>
      <c r="R146" s="331"/>
      <c r="S146" s="331"/>
      <c r="T146" s="331"/>
      <c r="U146" s="331"/>
      <c r="V146" s="331"/>
      <c r="W146" s="331"/>
      <c r="X146" s="331"/>
      <c r="Y146" s="331"/>
      <c r="Z146" s="331"/>
      <c r="AA146" s="331"/>
      <c r="AB146" s="331"/>
      <c r="AC146" s="331"/>
      <c r="AD146" s="331"/>
      <c r="AE146" s="331"/>
      <c r="AF146" s="331"/>
      <c r="AG146" s="331"/>
    </row>
    <row r="147" spans="1:33" outlineLevel="1" x14ac:dyDescent="0.2">
      <c r="A147" s="317" t="str">
        <f t="shared" si="41"/>
        <v>nul</v>
      </c>
      <c r="B147" s="119">
        <f>COUNTA(F$8:F147)</f>
        <v>140</v>
      </c>
      <c r="C147" s="120" t="str">
        <f>C146</f>
        <v>C_SA+SC</v>
      </c>
      <c r="D147" s="119">
        <v>1</v>
      </c>
      <c r="E147" s="119"/>
      <c r="F147" s="119" t="s">
        <v>471</v>
      </c>
      <c r="G147" s="119"/>
      <c r="H147" s="121" t="s">
        <v>469</v>
      </c>
      <c r="I147" s="122"/>
      <c r="J147" s="122"/>
      <c r="K147" s="121"/>
      <c r="L147" s="123"/>
      <c r="M147" s="332"/>
      <c r="N147" s="332"/>
      <c r="O147" s="332"/>
      <c r="P147" s="332"/>
      <c r="Q147" s="332"/>
      <c r="R147" s="332"/>
      <c r="S147" s="332"/>
      <c r="T147" s="332"/>
      <c r="U147" s="332"/>
      <c r="V147" s="332"/>
      <c r="W147" s="332"/>
      <c r="X147" s="332"/>
      <c r="Y147" s="332"/>
      <c r="Z147" s="332"/>
      <c r="AA147" s="332"/>
      <c r="AB147" s="332"/>
      <c r="AC147" s="332"/>
      <c r="AD147" s="332"/>
      <c r="AE147" s="332"/>
      <c r="AF147" s="332"/>
      <c r="AG147" s="332"/>
    </row>
    <row r="148" spans="1:33" outlineLevel="1" x14ac:dyDescent="0.2">
      <c r="A148" s="317" t="str">
        <f t="shared" si="41"/>
        <v>nul</v>
      </c>
      <c r="B148" s="124">
        <f>COUNTA(F$8:F148)</f>
        <v>141</v>
      </c>
      <c r="C148" s="125" t="str">
        <f>C147</f>
        <v>C_SA+SC</v>
      </c>
      <c r="D148" s="124">
        <v>2</v>
      </c>
      <c r="E148" s="124"/>
      <c r="F148" s="124" t="s">
        <v>472</v>
      </c>
      <c r="G148" s="124"/>
      <c r="H148" s="126" t="s">
        <v>469</v>
      </c>
      <c r="I148" s="127"/>
      <c r="J148" s="127"/>
      <c r="K148" s="126"/>
      <c r="L148" s="128"/>
      <c r="M148" s="128">
        <f t="shared" ref="M148" si="50">M146-M147</f>
        <v>0</v>
      </c>
      <c r="N148" s="128">
        <f>SUMIFS(TabIstoricSalarizare[Valoarea obligațiunii calculate, lei],TabIstoricSalarizare[Destinatie],$C148,TabIstoricSalarizare[Eligibilitate scopuri tarifare],$D148,TabIstoricSalarizare[Anul],N$5)</f>
        <v>0</v>
      </c>
      <c r="O148" s="128">
        <f>SUMIFS(TabIstoricSalarizare[Valoarea obligațiunii calculate, lei],TabIstoricSalarizare[Destinatie],$C148,TabIstoricSalarizare[Eligibilitate scopuri tarifare],$D148,TabIstoricSalarizare[Anul],O$5)</f>
        <v>0</v>
      </c>
      <c r="P148" s="128">
        <f>SUMIFS(TabIstoricSalarizare[Valoarea obligațiunii calculate, lei],TabIstoricSalarizare[Destinatie],$C148,TabIstoricSalarizare[Eligibilitate scopuri tarifare],$D148,TabIstoricSalarizare[Anul],P$5)</f>
        <v>0</v>
      </c>
      <c r="Q148" s="128">
        <f>SUMIFS(TabIstoricSalarizare[Valoarea obligațiunii calculate, lei],TabIstoricSalarizare[Destinatie],$C148,TabIstoricSalarizare[Eligibilitate scopuri tarifare],$D148,TabIstoricSalarizare[Anul],Q$5)</f>
        <v>0</v>
      </c>
      <c r="R148" s="128">
        <f>SUMIFS(TabIstoricSalarizare[Valoarea obligațiunii calculate, lei],TabIstoricSalarizare[Destinatie],$C148,TabIstoricSalarizare[Eligibilitate scopuri tarifare],$D148,TabIstoricSalarizare[Anul],R$5)</f>
        <v>0</v>
      </c>
      <c r="S148" s="128">
        <f>SUMIFS(TabIstoricSalarizare[Valoarea obligațiunii calculate, lei],TabIstoricSalarizare[Destinatie],$C148,TabIstoricSalarizare[Eligibilitate scopuri tarifare],$D148,TabIstoricSalarizare[Anul],S$5)</f>
        <v>0</v>
      </c>
      <c r="T148" s="128">
        <f>SUMIFS(TabIstoricSalarizare[Valoarea obligațiunii calculate, lei],TabIstoricSalarizare[Destinatie],$C148,TabIstoricSalarizare[Eligibilitate scopuri tarifare],$D148,TabIstoricSalarizare[Anul],T$5)</f>
        <v>0</v>
      </c>
      <c r="U148" s="128">
        <f>SUMIFS(TabIstoricSalarizare[Valoarea obligațiunii calculate, lei],TabIstoricSalarizare[Destinatie],$C148,TabIstoricSalarizare[Eligibilitate scopuri tarifare],$D148,TabIstoricSalarizare[Anul],U$5)</f>
        <v>0</v>
      </c>
      <c r="V148" s="128">
        <f>SUMIFS(TabIstoricSalarizare[Valoarea obligațiunii calculate, lei],TabIstoricSalarizare[Destinatie],$C148,TabIstoricSalarizare[Eligibilitate scopuri tarifare],$D148,TabIstoricSalarizare[Anul],V$5)</f>
        <v>0</v>
      </c>
      <c r="W148" s="128">
        <f>SUMIFS(TabIstoricSalarizare[Valoarea obligațiunii calculate, lei],TabIstoricSalarizare[Destinatie],$C148,TabIstoricSalarizare[Eligibilitate scopuri tarifare],$D148,TabIstoricSalarizare[Anul],W$5)</f>
        <v>0</v>
      </c>
      <c r="X148" s="128">
        <f>SUMIFS(TabIstoricSalarizare[Valoarea obligațiunii calculate, lei],TabIstoricSalarizare[Destinatie],$C148,TabIstoricSalarizare[Eligibilitate scopuri tarifare],$D148,TabIstoricSalarizare[Anul],X$5)</f>
        <v>0</v>
      </c>
      <c r="Y148" s="128">
        <f>SUMIFS(TabIstoricSalarizare[Valoarea obligațiunii calculate, lei],TabIstoricSalarizare[Destinatie],$C148,TabIstoricSalarizare[Eligibilitate scopuri tarifare],$D148,TabIstoricSalarizare[Anul],Y$5)</f>
        <v>0</v>
      </c>
      <c r="Z148" s="128">
        <f>SUMIFS(TabIstoricSalarizare[Valoarea obligațiunii calculate, lei],TabIstoricSalarizare[Destinatie],$C148,TabIstoricSalarizare[Eligibilitate scopuri tarifare],$D148,TabIstoricSalarizare[Anul],Z$5)</f>
        <v>0</v>
      </c>
      <c r="AA148" s="128">
        <f>SUMIFS(TabIstoricSalarizare[Valoarea obligațiunii calculate, lei],TabIstoricSalarizare[Destinatie],$C148,TabIstoricSalarizare[Eligibilitate scopuri tarifare],$D148,TabIstoricSalarizare[Anul],AA$5)</f>
        <v>0</v>
      </c>
      <c r="AB148" s="128">
        <f>SUMIFS(TabIstoricSalarizare[Valoarea obligațiunii calculate, lei],TabIstoricSalarizare[Destinatie],$C148,TabIstoricSalarizare[Eligibilitate scopuri tarifare],$D148,TabIstoricSalarizare[Anul],AB$5)</f>
        <v>0</v>
      </c>
      <c r="AC148" s="128">
        <f>SUMIFS(TabIstoricSalarizare[Valoarea obligațiunii calculate, lei],TabIstoricSalarizare[Destinatie],$C148,TabIstoricSalarizare[Eligibilitate scopuri tarifare],$D148,TabIstoricSalarizare[Anul],AC$5)</f>
        <v>0</v>
      </c>
      <c r="AD148" s="128">
        <f>SUMIFS(TabIstoricSalarizare[Valoarea obligațiunii calculate, lei],TabIstoricSalarizare[Destinatie],$C148,TabIstoricSalarizare[Eligibilitate scopuri tarifare],$D148,TabIstoricSalarizare[Anul],AD$5)</f>
        <v>0</v>
      </c>
      <c r="AE148" s="128">
        <f>SUMIFS(TabIstoricSalarizare[Valoarea obligațiunii calculate, lei],TabIstoricSalarizare[Destinatie],$C148,TabIstoricSalarizare[Eligibilitate scopuri tarifare],$D148,TabIstoricSalarizare[Anul],AE$5)</f>
        <v>0</v>
      </c>
      <c r="AF148" s="128">
        <f>SUMIFS(TabIstoricSalarizare[Valoarea obligațiunii calculate, lei],TabIstoricSalarizare[Destinatie],$C148,TabIstoricSalarizare[Eligibilitate scopuri tarifare],$D148,TabIstoricSalarizare[Anul],AF$5)</f>
        <v>0</v>
      </c>
      <c r="AG148" s="128">
        <f>SUMIFS(TabIstoricSalarizare[Valoarea obligațiunii calculate, lei],TabIstoricSalarizare[Destinatie],$C148,TabIstoricSalarizare[Eligibilitate scopuri tarifare],$D148,TabIstoricSalarizare[Anul],AG$5)</f>
        <v>0</v>
      </c>
    </row>
    <row r="149" spans="1:33" outlineLevel="1" x14ac:dyDescent="0.2">
      <c r="A149" s="317" t="str">
        <f t="shared" si="41"/>
        <v>nul</v>
      </c>
      <c r="B149" s="114">
        <f>COUNTA(F$8:F149)</f>
        <v>142</v>
      </c>
      <c r="C149" s="129" t="s">
        <v>97</v>
      </c>
      <c r="D149" s="114"/>
      <c r="E149" s="114"/>
      <c r="F149" s="115" t="s">
        <v>98</v>
      </c>
      <c r="G149" s="114"/>
      <c r="H149" s="116" t="s">
        <v>469</v>
      </c>
      <c r="I149" s="117"/>
      <c r="J149" s="117"/>
      <c r="K149" s="116"/>
      <c r="L149" s="118"/>
      <c r="M149" s="331"/>
      <c r="N149" s="331"/>
      <c r="O149" s="331"/>
      <c r="P149" s="331"/>
      <c r="Q149" s="331"/>
      <c r="R149" s="331"/>
      <c r="S149" s="331"/>
      <c r="T149" s="331"/>
      <c r="U149" s="331"/>
      <c r="V149" s="331"/>
      <c r="W149" s="331"/>
      <c r="X149" s="331"/>
      <c r="Y149" s="331"/>
      <c r="Z149" s="331"/>
      <c r="AA149" s="331"/>
      <c r="AB149" s="331"/>
      <c r="AC149" s="331"/>
      <c r="AD149" s="331"/>
      <c r="AE149" s="331"/>
      <c r="AF149" s="331"/>
      <c r="AG149" s="331"/>
    </row>
    <row r="150" spans="1:33" outlineLevel="1" x14ac:dyDescent="0.2">
      <c r="A150" s="317" t="str">
        <f t="shared" si="41"/>
        <v>nul</v>
      </c>
      <c r="B150" s="119">
        <f>COUNTA(F$8:F150)</f>
        <v>143</v>
      </c>
      <c r="C150" s="120" t="str">
        <f>C149</f>
        <v>C_SAP+SC</v>
      </c>
      <c r="D150" s="119">
        <v>1</v>
      </c>
      <c r="E150" s="119"/>
      <c r="F150" s="119" t="s">
        <v>471</v>
      </c>
      <c r="G150" s="119"/>
      <c r="H150" s="121" t="s">
        <v>469</v>
      </c>
      <c r="I150" s="122"/>
      <c r="J150" s="122"/>
      <c r="K150" s="121"/>
      <c r="L150" s="123"/>
      <c r="M150" s="332"/>
      <c r="N150" s="332"/>
      <c r="O150" s="332"/>
      <c r="P150" s="332"/>
      <c r="Q150" s="332"/>
      <c r="R150" s="332"/>
      <c r="S150" s="332"/>
      <c r="T150" s="332"/>
      <c r="U150" s="332"/>
      <c r="V150" s="332"/>
      <c r="W150" s="332"/>
      <c r="X150" s="332"/>
      <c r="Y150" s="332"/>
      <c r="Z150" s="332"/>
      <c r="AA150" s="332"/>
      <c r="AB150" s="332"/>
      <c r="AC150" s="332"/>
      <c r="AD150" s="332"/>
      <c r="AE150" s="332"/>
      <c r="AF150" s="332"/>
      <c r="AG150" s="332"/>
    </row>
    <row r="151" spans="1:33" outlineLevel="1" x14ac:dyDescent="0.2">
      <c r="A151" s="317" t="str">
        <f t="shared" si="41"/>
        <v>nul</v>
      </c>
      <c r="B151" s="124">
        <f>COUNTA(F$8:F151)</f>
        <v>144</v>
      </c>
      <c r="C151" s="125" t="str">
        <f>C150</f>
        <v>C_SAP+SC</v>
      </c>
      <c r="D151" s="124">
        <v>2</v>
      </c>
      <c r="E151" s="124"/>
      <c r="F151" s="124" t="s">
        <v>472</v>
      </c>
      <c r="G151" s="124"/>
      <c r="H151" s="126" t="s">
        <v>469</v>
      </c>
      <c r="I151" s="127"/>
      <c r="J151" s="127"/>
      <c r="K151" s="126"/>
      <c r="L151" s="128"/>
      <c r="M151" s="128">
        <f t="shared" ref="M151" si="51">M149-M150</f>
        <v>0</v>
      </c>
      <c r="N151" s="128">
        <f>SUMIFS(TabIstoricSalarizare[Valoarea obligațiunii calculate, lei],TabIstoricSalarizare[Destinatie],$C151,TabIstoricSalarizare[Eligibilitate scopuri tarifare],$D151,TabIstoricSalarizare[Anul],N$5)</f>
        <v>0</v>
      </c>
      <c r="O151" s="128">
        <f>SUMIFS(TabIstoricSalarizare[Valoarea obligațiunii calculate, lei],TabIstoricSalarizare[Destinatie],$C151,TabIstoricSalarizare[Eligibilitate scopuri tarifare],$D151,TabIstoricSalarizare[Anul],O$5)</f>
        <v>0</v>
      </c>
      <c r="P151" s="128">
        <f>SUMIFS(TabIstoricSalarizare[Valoarea obligațiunii calculate, lei],TabIstoricSalarizare[Destinatie],$C151,TabIstoricSalarizare[Eligibilitate scopuri tarifare],$D151,TabIstoricSalarizare[Anul],P$5)</f>
        <v>0</v>
      </c>
      <c r="Q151" s="128">
        <f>SUMIFS(TabIstoricSalarizare[Valoarea obligațiunii calculate, lei],TabIstoricSalarizare[Destinatie],$C151,TabIstoricSalarizare[Eligibilitate scopuri tarifare],$D151,TabIstoricSalarizare[Anul],Q$5)</f>
        <v>0</v>
      </c>
      <c r="R151" s="128">
        <f>SUMIFS(TabIstoricSalarizare[Valoarea obligațiunii calculate, lei],TabIstoricSalarizare[Destinatie],$C151,TabIstoricSalarizare[Eligibilitate scopuri tarifare],$D151,TabIstoricSalarizare[Anul],R$5)</f>
        <v>0</v>
      </c>
      <c r="S151" s="128">
        <f>SUMIFS(TabIstoricSalarizare[Valoarea obligațiunii calculate, lei],TabIstoricSalarizare[Destinatie],$C151,TabIstoricSalarizare[Eligibilitate scopuri tarifare],$D151,TabIstoricSalarizare[Anul],S$5)</f>
        <v>0</v>
      </c>
      <c r="T151" s="128">
        <f>SUMIFS(TabIstoricSalarizare[Valoarea obligațiunii calculate, lei],TabIstoricSalarizare[Destinatie],$C151,TabIstoricSalarizare[Eligibilitate scopuri tarifare],$D151,TabIstoricSalarizare[Anul],T$5)</f>
        <v>0</v>
      </c>
      <c r="U151" s="128">
        <f>SUMIFS(TabIstoricSalarizare[Valoarea obligațiunii calculate, lei],TabIstoricSalarizare[Destinatie],$C151,TabIstoricSalarizare[Eligibilitate scopuri tarifare],$D151,TabIstoricSalarizare[Anul],U$5)</f>
        <v>0</v>
      </c>
      <c r="V151" s="128">
        <f>SUMIFS(TabIstoricSalarizare[Valoarea obligațiunii calculate, lei],TabIstoricSalarizare[Destinatie],$C151,TabIstoricSalarizare[Eligibilitate scopuri tarifare],$D151,TabIstoricSalarizare[Anul],V$5)</f>
        <v>0</v>
      </c>
      <c r="W151" s="128">
        <f>SUMIFS(TabIstoricSalarizare[Valoarea obligațiunii calculate, lei],TabIstoricSalarizare[Destinatie],$C151,TabIstoricSalarizare[Eligibilitate scopuri tarifare],$D151,TabIstoricSalarizare[Anul],W$5)</f>
        <v>0</v>
      </c>
      <c r="X151" s="128">
        <f>SUMIFS(TabIstoricSalarizare[Valoarea obligațiunii calculate, lei],TabIstoricSalarizare[Destinatie],$C151,TabIstoricSalarizare[Eligibilitate scopuri tarifare],$D151,TabIstoricSalarizare[Anul],X$5)</f>
        <v>0</v>
      </c>
      <c r="Y151" s="128">
        <f>SUMIFS(TabIstoricSalarizare[Valoarea obligațiunii calculate, lei],TabIstoricSalarizare[Destinatie],$C151,TabIstoricSalarizare[Eligibilitate scopuri tarifare],$D151,TabIstoricSalarizare[Anul],Y$5)</f>
        <v>0</v>
      </c>
      <c r="Z151" s="128">
        <f>SUMIFS(TabIstoricSalarizare[Valoarea obligațiunii calculate, lei],TabIstoricSalarizare[Destinatie],$C151,TabIstoricSalarizare[Eligibilitate scopuri tarifare],$D151,TabIstoricSalarizare[Anul],Z$5)</f>
        <v>0</v>
      </c>
      <c r="AA151" s="128">
        <f>SUMIFS(TabIstoricSalarizare[Valoarea obligațiunii calculate, lei],TabIstoricSalarizare[Destinatie],$C151,TabIstoricSalarizare[Eligibilitate scopuri tarifare],$D151,TabIstoricSalarizare[Anul],AA$5)</f>
        <v>0</v>
      </c>
      <c r="AB151" s="128">
        <f>SUMIFS(TabIstoricSalarizare[Valoarea obligațiunii calculate, lei],TabIstoricSalarizare[Destinatie],$C151,TabIstoricSalarizare[Eligibilitate scopuri tarifare],$D151,TabIstoricSalarizare[Anul],AB$5)</f>
        <v>0</v>
      </c>
      <c r="AC151" s="128">
        <f>SUMIFS(TabIstoricSalarizare[Valoarea obligațiunii calculate, lei],TabIstoricSalarizare[Destinatie],$C151,TabIstoricSalarizare[Eligibilitate scopuri tarifare],$D151,TabIstoricSalarizare[Anul],AC$5)</f>
        <v>0</v>
      </c>
      <c r="AD151" s="128">
        <f>SUMIFS(TabIstoricSalarizare[Valoarea obligațiunii calculate, lei],TabIstoricSalarizare[Destinatie],$C151,TabIstoricSalarizare[Eligibilitate scopuri tarifare],$D151,TabIstoricSalarizare[Anul],AD$5)</f>
        <v>0</v>
      </c>
      <c r="AE151" s="128">
        <f>SUMIFS(TabIstoricSalarizare[Valoarea obligațiunii calculate, lei],TabIstoricSalarizare[Destinatie],$C151,TabIstoricSalarizare[Eligibilitate scopuri tarifare],$D151,TabIstoricSalarizare[Anul],AE$5)</f>
        <v>0</v>
      </c>
      <c r="AF151" s="128">
        <f>SUMIFS(TabIstoricSalarizare[Valoarea obligațiunii calculate, lei],TabIstoricSalarizare[Destinatie],$C151,TabIstoricSalarizare[Eligibilitate scopuri tarifare],$D151,TabIstoricSalarizare[Anul],AF$5)</f>
        <v>0</v>
      </c>
      <c r="AG151" s="128">
        <f>SUMIFS(TabIstoricSalarizare[Valoarea obligațiunii calculate, lei],TabIstoricSalarizare[Destinatie],$C151,TabIstoricSalarizare[Eligibilitate scopuri tarifare],$D151,TabIstoricSalarizare[Anul],AG$5)</f>
        <v>0</v>
      </c>
    </row>
    <row r="152" spans="1:33" outlineLevel="1" x14ac:dyDescent="0.2">
      <c r="A152" s="317" t="str">
        <f t="shared" si="41"/>
        <v>nul</v>
      </c>
      <c r="B152" s="114">
        <f>COUNTA(F$8:F152)</f>
        <v>145</v>
      </c>
      <c r="C152" s="129" t="s">
        <v>102</v>
      </c>
      <c r="D152" s="114"/>
      <c r="E152" s="114"/>
      <c r="F152" s="115" t="s">
        <v>103</v>
      </c>
      <c r="G152" s="114"/>
      <c r="H152" s="116" t="s">
        <v>469</v>
      </c>
      <c r="I152" s="117"/>
      <c r="J152" s="117"/>
      <c r="K152" s="116"/>
      <c r="L152" s="118"/>
      <c r="M152" s="331"/>
      <c r="N152" s="331"/>
      <c r="O152" s="331"/>
      <c r="P152" s="331"/>
      <c r="Q152" s="331"/>
      <c r="R152" s="331"/>
      <c r="S152" s="331"/>
      <c r="T152" s="331"/>
      <c r="U152" s="331"/>
      <c r="V152" s="331"/>
      <c r="W152" s="331"/>
      <c r="X152" s="331"/>
      <c r="Y152" s="331"/>
      <c r="Z152" s="331"/>
      <c r="AA152" s="331"/>
      <c r="AB152" s="331"/>
      <c r="AC152" s="331"/>
      <c r="AD152" s="331"/>
      <c r="AE152" s="331"/>
      <c r="AF152" s="331"/>
      <c r="AG152" s="331"/>
    </row>
    <row r="153" spans="1:33" outlineLevel="1" x14ac:dyDescent="0.2">
      <c r="A153" s="317" t="str">
        <f t="shared" si="41"/>
        <v>nul</v>
      </c>
      <c r="B153" s="119">
        <f>COUNTA(F$8:F153)</f>
        <v>146</v>
      </c>
      <c r="C153" s="120" t="str">
        <f>C152</f>
        <v>C_(SAP+SAT)+SAB</v>
      </c>
      <c r="D153" s="119">
        <v>1</v>
      </c>
      <c r="E153" s="119"/>
      <c r="F153" s="119" t="s">
        <v>471</v>
      </c>
      <c r="G153" s="119"/>
      <c r="H153" s="121" t="s">
        <v>469</v>
      </c>
      <c r="I153" s="122"/>
      <c r="J153" s="122"/>
      <c r="K153" s="121"/>
      <c r="L153" s="123"/>
      <c r="M153" s="332"/>
      <c r="N153" s="332"/>
      <c r="O153" s="332"/>
      <c r="P153" s="332"/>
      <c r="Q153" s="332"/>
      <c r="R153" s="332"/>
      <c r="S153" s="332"/>
      <c r="T153" s="332"/>
      <c r="U153" s="332"/>
      <c r="V153" s="332"/>
      <c r="W153" s="332"/>
      <c r="X153" s="332"/>
      <c r="Y153" s="332"/>
      <c r="Z153" s="332"/>
      <c r="AA153" s="332"/>
      <c r="AB153" s="332"/>
      <c r="AC153" s="332"/>
      <c r="AD153" s="332"/>
      <c r="AE153" s="332"/>
      <c r="AF153" s="332"/>
      <c r="AG153" s="332"/>
    </row>
    <row r="154" spans="1:33" outlineLevel="1" x14ac:dyDescent="0.2">
      <c r="A154" s="317" t="str">
        <f t="shared" si="41"/>
        <v>nul</v>
      </c>
      <c r="B154" s="124">
        <f>COUNTA(F$8:F154)</f>
        <v>147</v>
      </c>
      <c r="C154" s="125" t="str">
        <f>C153</f>
        <v>C_(SAP+SAT)+SAB</v>
      </c>
      <c r="D154" s="124">
        <v>2</v>
      </c>
      <c r="E154" s="124"/>
      <c r="F154" s="124" t="s">
        <v>472</v>
      </c>
      <c r="G154" s="124"/>
      <c r="H154" s="126" t="s">
        <v>469</v>
      </c>
      <c r="I154" s="127"/>
      <c r="J154" s="127"/>
      <c r="K154" s="126"/>
      <c r="L154" s="128"/>
      <c r="M154" s="128">
        <f t="shared" ref="M154" si="52">M152-M153</f>
        <v>0</v>
      </c>
      <c r="N154" s="128">
        <f>SUMIFS(TabIstoricSalarizare[Valoarea obligațiunii calculate, lei],TabIstoricSalarizare[Destinatie],$C154,TabIstoricSalarizare[Eligibilitate scopuri tarifare],$D154,TabIstoricSalarizare[Anul],N$5)</f>
        <v>0</v>
      </c>
      <c r="O154" s="128">
        <f>SUMIFS(TabIstoricSalarizare[Valoarea obligațiunii calculate, lei],TabIstoricSalarizare[Destinatie],$C154,TabIstoricSalarizare[Eligibilitate scopuri tarifare],$D154,TabIstoricSalarizare[Anul],O$5)</f>
        <v>0</v>
      </c>
      <c r="P154" s="128">
        <f>SUMIFS(TabIstoricSalarizare[Valoarea obligațiunii calculate, lei],TabIstoricSalarizare[Destinatie],$C154,TabIstoricSalarizare[Eligibilitate scopuri tarifare],$D154,TabIstoricSalarizare[Anul],P$5)</f>
        <v>0</v>
      </c>
      <c r="Q154" s="128">
        <f>SUMIFS(TabIstoricSalarizare[Valoarea obligațiunii calculate, lei],TabIstoricSalarizare[Destinatie],$C154,TabIstoricSalarizare[Eligibilitate scopuri tarifare],$D154,TabIstoricSalarizare[Anul],Q$5)</f>
        <v>0</v>
      </c>
      <c r="R154" s="128">
        <f>SUMIFS(TabIstoricSalarizare[Valoarea obligațiunii calculate, lei],TabIstoricSalarizare[Destinatie],$C154,TabIstoricSalarizare[Eligibilitate scopuri tarifare],$D154,TabIstoricSalarizare[Anul],R$5)</f>
        <v>0</v>
      </c>
      <c r="S154" s="128">
        <f>SUMIFS(TabIstoricSalarizare[Valoarea obligațiunii calculate, lei],TabIstoricSalarizare[Destinatie],$C154,TabIstoricSalarizare[Eligibilitate scopuri tarifare],$D154,TabIstoricSalarizare[Anul],S$5)</f>
        <v>0</v>
      </c>
      <c r="T154" s="128">
        <f>SUMIFS(TabIstoricSalarizare[Valoarea obligațiunii calculate, lei],TabIstoricSalarizare[Destinatie],$C154,TabIstoricSalarizare[Eligibilitate scopuri tarifare],$D154,TabIstoricSalarizare[Anul],T$5)</f>
        <v>0</v>
      </c>
      <c r="U154" s="128">
        <f>SUMIFS(TabIstoricSalarizare[Valoarea obligațiunii calculate, lei],TabIstoricSalarizare[Destinatie],$C154,TabIstoricSalarizare[Eligibilitate scopuri tarifare],$D154,TabIstoricSalarizare[Anul],U$5)</f>
        <v>0</v>
      </c>
      <c r="V154" s="128">
        <f>SUMIFS(TabIstoricSalarizare[Valoarea obligațiunii calculate, lei],TabIstoricSalarizare[Destinatie],$C154,TabIstoricSalarizare[Eligibilitate scopuri tarifare],$D154,TabIstoricSalarizare[Anul],V$5)</f>
        <v>0</v>
      </c>
      <c r="W154" s="128">
        <f>SUMIFS(TabIstoricSalarizare[Valoarea obligațiunii calculate, lei],TabIstoricSalarizare[Destinatie],$C154,TabIstoricSalarizare[Eligibilitate scopuri tarifare],$D154,TabIstoricSalarizare[Anul],W$5)</f>
        <v>0</v>
      </c>
      <c r="X154" s="128">
        <f>SUMIFS(TabIstoricSalarizare[Valoarea obligațiunii calculate, lei],TabIstoricSalarizare[Destinatie],$C154,TabIstoricSalarizare[Eligibilitate scopuri tarifare],$D154,TabIstoricSalarizare[Anul],X$5)</f>
        <v>0</v>
      </c>
      <c r="Y154" s="128">
        <f>SUMIFS(TabIstoricSalarizare[Valoarea obligațiunii calculate, lei],TabIstoricSalarizare[Destinatie],$C154,TabIstoricSalarizare[Eligibilitate scopuri tarifare],$D154,TabIstoricSalarizare[Anul],Y$5)</f>
        <v>0</v>
      </c>
      <c r="Z154" s="128">
        <f>SUMIFS(TabIstoricSalarizare[Valoarea obligațiunii calculate, lei],TabIstoricSalarizare[Destinatie],$C154,TabIstoricSalarizare[Eligibilitate scopuri tarifare],$D154,TabIstoricSalarizare[Anul],Z$5)</f>
        <v>0</v>
      </c>
      <c r="AA154" s="128">
        <f>SUMIFS(TabIstoricSalarizare[Valoarea obligațiunii calculate, lei],TabIstoricSalarizare[Destinatie],$C154,TabIstoricSalarizare[Eligibilitate scopuri tarifare],$D154,TabIstoricSalarizare[Anul],AA$5)</f>
        <v>0</v>
      </c>
      <c r="AB154" s="128">
        <f>SUMIFS(TabIstoricSalarizare[Valoarea obligațiunii calculate, lei],TabIstoricSalarizare[Destinatie],$C154,TabIstoricSalarizare[Eligibilitate scopuri tarifare],$D154,TabIstoricSalarizare[Anul],AB$5)</f>
        <v>0</v>
      </c>
      <c r="AC154" s="128">
        <f>SUMIFS(TabIstoricSalarizare[Valoarea obligațiunii calculate, lei],TabIstoricSalarizare[Destinatie],$C154,TabIstoricSalarizare[Eligibilitate scopuri tarifare],$D154,TabIstoricSalarizare[Anul],AC$5)</f>
        <v>0</v>
      </c>
      <c r="AD154" s="128">
        <f>SUMIFS(TabIstoricSalarizare[Valoarea obligațiunii calculate, lei],TabIstoricSalarizare[Destinatie],$C154,TabIstoricSalarizare[Eligibilitate scopuri tarifare],$D154,TabIstoricSalarizare[Anul],AD$5)</f>
        <v>0</v>
      </c>
      <c r="AE154" s="128">
        <f>SUMIFS(TabIstoricSalarizare[Valoarea obligațiunii calculate, lei],TabIstoricSalarizare[Destinatie],$C154,TabIstoricSalarizare[Eligibilitate scopuri tarifare],$D154,TabIstoricSalarizare[Anul],AE$5)</f>
        <v>0</v>
      </c>
      <c r="AF154" s="128">
        <f>SUMIFS(TabIstoricSalarizare[Valoarea obligațiunii calculate, lei],TabIstoricSalarizare[Destinatie],$C154,TabIstoricSalarizare[Eligibilitate scopuri tarifare],$D154,TabIstoricSalarizare[Anul],AF$5)</f>
        <v>0</v>
      </c>
      <c r="AG154" s="128">
        <f>SUMIFS(TabIstoricSalarizare[Valoarea obligațiunii calculate, lei],TabIstoricSalarizare[Destinatie],$C154,TabIstoricSalarizare[Eligibilitate scopuri tarifare],$D154,TabIstoricSalarizare[Anul],AG$5)</f>
        <v>0</v>
      </c>
    </row>
    <row r="155" spans="1:33" outlineLevel="1" x14ac:dyDescent="0.2">
      <c r="A155" s="317" t="str">
        <f t="shared" si="41"/>
        <v>nul</v>
      </c>
      <c r="B155" s="114">
        <f>COUNTA(F$8:F155)</f>
        <v>148</v>
      </c>
      <c r="C155" s="129" t="s">
        <v>107</v>
      </c>
      <c r="D155" s="114"/>
      <c r="E155" s="114"/>
      <c r="F155" s="115" t="s">
        <v>108</v>
      </c>
      <c r="G155" s="114"/>
      <c r="H155" s="116" t="s">
        <v>469</v>
      </c>
      <c r="I155" s="117"/>
      <c r="J155" s="117"/>
      <c r="K155" s="116"/>
      <c r="L155" s="118"/>
      <c r="M155" s="331"/>
      <c r="N155" s="331"/>
      <c r="O155" s="331"/>
      <c r="P155" s="331"/>
      <c r="Q155" s="331"/>
      <c r="R155" s="331"/>
      <c r="S155" s="331"/>
      <c r="T155" s="331"/>
      <c r="U155" s="331"/>
      <c r="V155" s="331"/>
      <c r="W155" s="331"/>
      <c r="X155" s="331"/>
      <c r="Y155" s="331"/>
      <c r="Z155" s="331"/>
      <c r="AA155" s="331"/>
      <c r="AB155" s="331"/>
      <c r="AC155" s="331"/>
      <c r="AD155" s="331"/>
      <c r="AE155" s="331"/>
      <c r="AF155" s="331"/>
      <c r="AG155" s="331"/>
    </row>
    <row r="156" spans="1:33" outlineLevel="1" x14ac:dyDescent="0.2">
      <c r="A156" s="317" t="str">
        <f t="shared" si="41"/>
        <v>nul</v>
      </c>
      <c r="B156" s="119">
        <f>COUNTA(F$8:F156)</f>
        <v>149</v>
      </c>
      <c r="C156" s="120" t="str">
        <f>C155</f>
        <v>C_SAP+SAT</v>
      </c>
      <c r="D156" s="119">
        <v>1</v>
      </c>
      <c r="E156" s="119"/>
      <c r="F156" s="119" t="s">
        <v>471</v>
      </c>
      <c r="G156" s="119"/>
      <c r="H156" s="121" t="s">
        <v>469</v>
      </c>
      <c r="I156" s="122"/>
      <c r="J156" s="122"/>
      <c r="K156" s="121"/>
      <c r="L156" s="123"/>
      <c r="M156" s="332"/>
      <c r="N156" s="332"/>
      <c r="O156" s="332"/>
      <c r="P156" s="332"/>
      <c r="Q156" s="332"/>
      <c r="R156" s="332"/>
      <c r="S156" s="332"/>
      <c r="T156" s="332"/>
      <c r="U156" s="332"/>
      <c r="V156" s="332"/>
      <c r="W156" s="332"/>
      <c r="X156" s="332"/>
      <c r="Y156" s="332"/>
      <c r="Z156" s="332"/>
      <c r="AA156" s="332"/>
      <c r="AB156" s="332"/>
      <c r="AC156" s="332"/>
      <c r="AD156" s="332"/>
      <c r="AE156" s="332"/>
      <c r="AF156" s="332"/>
      <c r="AG156" s="332"/>
    </row>
    <row r="157" spans="1:33" outlineLevel="1" x14ac:dyDescent="0.2">
      <c r="A157" s="317" t="str">
        <f t="shared" si="41"/>
        <v>nul</v>
      </c>
      <c r="B157" s="124">
        <f>COUNTA(F$8:F157)</f>
        <v>150</v>
      </c>
      <c r="C157" s="125" t="str">
        <f>C156</f>
        <v>C_SAP+SAT</v>
      </c>
      <c r="D157" s="124">
        <v>2</v>
      </c>
      <c r="E157" s="124"/>
      <c r="F157" s="124" t="s">
        <v>472</v>
      </c>
      <c r="G157" s="124"/>
      <c r="H157" s="126" t="s">
        <v>469</v>
      </c>
      <c r="I157" s="127"/>
      <c r="J157" s="127"/>
      <c r="K157" s="126"/>
      <c r="L157" s="128"/>
      <c r="M157" s="128">
        <f t="shared" ref="M157" si="53">M155-M156</f>
        <v>0</v>
      </c>
      <c r="N157" s="128">
        <f>SUMIFS(TabIstoricSalarizare[Valoarea obligațiunii calculate, lei],TabIstoricSalarizare[Destinatie],$C157,TabIstoricSalarizare[Eligibilitate scopuri tarifare],$D157,TabIstoricSalarizare[Anul],N$5)</f>
        <v>0</v>
      </c>
      <c r="O157" s="128">
        <f>SUMIFS(TabIstoricSalarizare[Valoarea obligațiunii calculate, lei],TabIstoricSalarizare[Destinatie],$C157,TabIstoricSalarizare[Eligibilitate scopuri tarifare],$D157,TabIstoricSalarizare[Anul],O$5)</f>
        <v>0</v>
      </c>
      <c r="P157" s="128">
        <f>SUMIFS(TabIstoricSalarizare[Valoarea obligațiunii calculate, lei],TabIstoricSalarizare[Destinatie],$C157,TabIstoricSalarizare[Eligibilitate scopuri tarifare],$D157,TabIstoricSalarizare[Anul],P$5)</f>
        <v>0</v>
      </c>
      <c r="Q157" s="128">
        <f>SUMIFS(TabIstoricSalarizare[Valoarea obligațiunii calculate, lei],TabIstoricSalarizare[Destinatie],$C157,TabIstoricSalarizare[Eligibilitate scopuri tarifare],$D157,TabIstoricSalarizare[Anul],Q$5)</f>
        <v>0</v>
      </c>
      <c r="R157" s="128">
        <f>SUMIFS(TabIstoricSalarizare[Valoarea obligațiunii calculate, lei],TabIstoricSalarizare[Destinatie],$C157,TabIstoricSalarizare[Eligibilitate scopuri tarifare],$D157,TabIstoricSalarizare[Anul],R$5)</f>
        <v>0</v>
      </c>
      <c r="S157" s="128">
        <f>SUMIFS(TabIstoricSalarizare[Valoarea obligațiunii calculate, lei],TabIstoricSalarizare[Destinatie],$C157,TabIstoricSalarizare[Eligibilitate scopuri tarifare],$D157,TabIstoricSalarizare[Anul],S$5)</f>
        <v>0</v>
      </c>
      <c r="T157" s="128">
        <f>SUMIFS(TabIstoricSalarizare[Valoarea obligațiunii calculate, lei],TabIstoricSalarizare[Destinatie],$C157,TabIstoricSalarizare[Eligibilitate scopuri tarifare],$D157,TabIstoricSalarizare[Anul],T$5)</f>
        <v>0</v>
      </c>
      <c r="U157" s="128">
        <f>SUMIFS(TabIstoricSalarizare[Valoarea obligațiunii calculate, lei],TabIstoricSalarizare[Destinatie],$C157,TabIstoricSalarizare[Eligibilitate scopuri tarifare],$D157,TabIstoricSalarizare[Anul],U$5)</f>
        <v>0</v>
      </c>
      <c r="V157" s="128">
        <f>SUMIFS(TabIstoricSalarizare[Valoarea obligațiunii calculate, lei],TabIstoricSalarizare[Destinatie],$C157,TabIstoricSalarizare[Eligibilitate scopuri tarifare],$D157,TabIstoricSalarizare[Anul],V$5)</f>
        <v>0</v>
      </c>
      <c r="W157" s="128">
        <f>SUMIFS(TabIstoricSalarizare[Valoarea obligațiunii calculate, lei],TabIstoricSalarizare[Destinatie],$C157,TabIstoricSalarizare[Eligibilitate scopuri tarifare],$D157,TabIstoricSalarizare[Anul],W$5)</f>
        <v>0</v>
      </c>
      <c r="X157" s="128">
        <f>SUMIFS(TabIstoricSalarizare[Valoarea obligațiunii calculate, lei],TabIstoricSalarizare[Destinatie],$C157,TabIstoricSalarizare[Eligibilitate scopuri tarifare],$D157,TabIstoricSalarizare[Anul],X$5)</f>
        <v>0</v>
      </c>
      <c r="Y157" s="128">
        <f>SUMIFS(TabIstoricSalarizare[Valoarea obligațiunii calculate, lei],TabIstoricSalarizare[Destinatie],$C157,TabIstoricSalarizare[Eligibilitate scopuri tarifare],$D157,TabIstoricSalarizare[Anul],Y$5)</f>
        <v>0</v>
      </c>
      <c r="Z157" s="128">
        <f>SUMIFS(TabIstoricSalarizare[Valoarea obligațiunii calculate, lei],TabIstoricSalarizare[Destinatie],$C157,TabIstoricSalarizare[Eligibilitate scopuri tarifare],$D157,TabIstoricSalarizare[Anul],Z$5)</f>
        <v>0</v>
      </c>
      <c r="AA157" s="128">
        <f>SUMIFS(TabIstoricSalarizare[Valoarea obligațiunii calculate, lei],TabIstoricSalarizare[Destinatie],$C157,TabIstoricSalarizare[Eligibilitate scopuri tarifare],$D157,TabIstoricSalarizare[Anul],AA$5)</f>
        <v>0</v>
      </c>
      <c r="AB157" s="128">
        <f>SUMIFS(TabIstoricSalarizare[Valoarea obligațiunii calculate, lei],TabIstoricSalarizare[Destinatie],$C157,TabIstoricSalarizare[Eligibilitate scopuri tarifare],$D157,TabIstoricSalarizare[Anul],AB$5)</f>
        <v>0</v>
      </c>
      <c r="AC157" s="128">
        <f>SUMIFS(TabIstoricSalarizare[Valoarea obligațiunii calculate, lei],TabIstoricSalarizare[Destinatie],$C157,TabIstoricSalarizare[Eligibilitate scopuri tarifare],$D157,TabIstoricSalarizare[Anul],AC$5)</f>
        <v>0</v>
      </c>
      <c r="AD157" s="128">
        <f>SUMIFS(TabIstoricSalarizare[Valoarea obligațiunii calculate, lei],TabIstoricSalarizare[Destinatie],$C157,TabIstoricSalarizare[Eligibilitate scopuri tarifare],$D157,TabIstoricSalarizare[Anul],AD$5)</f>
        <v>0</v>
      </c>
      <c r="AE157" s="128">
        <f>SUMIFS(TabIstoricSalarizare[Valoarea obligațiunii calculate, lei],TabIstoricSalarizare[Destinatie],$C157,TabIstoricSalarizare[Eligibilitate scopuri tarifare],$D157,TabIstoricSalarizare[Anul],AE$5)</f>
        <v>0</v>
      </c>
      <c r="AF157" s="128">
        <f>SUMIFS(TabIstoricSalarizare[Valoarea obligațiunii calculate, lei],TabIstoricSalarizare[Destinatie],$C157,TabIstoricSalarizare[Eligibilitate scopuri tarifare],$D157,TabIstoricSalarizare[Anul],AF$5)</f>
        <v>0</v>
      </c>
      <c r="AG157" s="128">
        <f>SUMIFS(TabIstoricSalarizare[Valoarea obligațiunii calculate, lei],TabIstoricSalarizare[Destinatie],$C157,TabIstoricSalarizare[Eligibilitate scopuri tarifare],$D157,TabIstoricSalarizare[Anul],AG$5)</f>
        <v>0</v>
      </c>
    </row>
    <row r="158" spans="1:33" outlineLevel="1" x14ac:dyDescent="0.2">
      <c r="A158" s="317" t="str">
        <f t="shared" si="41"/>
        <v>nul</v>
      </c>
      <c r="B158" s="114">
        <f>COUNTA(F$8:F158)</f>
        <v>151</v>
      </c>
      <c r="C158" s="129" t="s">
        <v>114</v>
      </c>
      <c r="D158" s="114"/>
      <c r="E158" s="114"/>
      <c r="F158" s="115" t="s">
        <v>115</v>
      </c>
      <c r="G158" s="114"/>
      <c r="H158" s="116" t="s">
        <v>469</v>
      </c>
      <c r="I158" s="117"/>
      <c r="J158" s="117"/>
      <c r="K158" s="116"/>
      <c r="L158" s="118"/>
      <c r="M158" s="331"/>
      <c r="N158" s="331"/>
      <c r="O158" s="331"/>
      <c r="P158" s="331"/>
      <c r="Q158" s="331"/>
      <c r="R158" s="331"/>
      <c r="S158" s="331"/>
      <c r="T158" s="331"/>
      <c r="U158" s="331"/>
      <c r="V158" s="331"/>
      <c r="W158" s="331"/>
      <c r="X158" s="331"/>
      <c r="Y158" s="331"/>
      <c r="Z158" s="331"/>
      <c r="AA158" s="331"/>
      <c r="AB158" s="331"/>
      <c r="AC158" s="331"/>
      <c r="AD158" s="331"/>
      <c r="AE158" s="331"/>
      <c r="AF158" s="331"/>
      <c r="AG158" s="331"/>
    </row>
    <row r="159" spans="1:33" outlineLevel="1" x14ac:dyDescent="0.2">
      <c r="A159" s="317" t="str">
        <f t="shared" si="41"/>
        <v>nul</v>
      </c>
      <c r="B159" s="119">
        <f>COUNTA(F$8:F159)</f>
        <v>152</v>
      </c>
      <c r="C159" s="120" t="str">
        <f>C158</f>
        <v>C_SAPA+SAPH</v>
      </c>
      <c r="D159" s="119">
        <v>1</v>
      </c>
      <c r="E159" s="119"/>
      <c r="F159" s="119" t="s">
        <v>471</v>
      </c>
      <c r="G159" s="119"/>
      <c r="H159" s="121" t="s">
        <v>469</v>
      </c>
      <c r="I159" s="122"/>
      <c r="J159" s="122"/>
      <c r="K159" s="121"/>
      <c r="L159" s="123"/>
      <c r="M159" s="332"/>
      <c r="N159" s="332"/>
      <c r="O159" s="332"/>
      <c r="P159" s="332"/>
      <c r="Q159" s="332"/>
      <c r="R159" s="332"/>
      <c r="S159" s="332"/>
      <c r="T159" s="332"/>
      <c r="U159" s="332"/>
      <c r="V159" s="332"/>
      <c r="W159" s="332"/>
      <c r="X159" s="332"/>
      <c r="Y159" s="332"/>
      <c r="Z159" s="332"/>
      <c r="AA159" s="332"/>
      <c r="AB159" s="332"/>
      <c r="AC159" s="332"/>
      <c r="AD159" s="332"/>
      <c r="AE159" s="332"/>
      <c r="AF159" s="332"/>
      <c r="AG159" s="332"/>
    </row>
    <row r="160" spans="1:33" outlineLevel="1" x14ac:dyDescent="0.2">
      <c r="A160" s="317" t="str">
        <f t="shared" si="41"/>
        <v>nul</v>
      </c>
      <c r="B160" s="124">
        <f>COUNTA(F$8:F160)</f>
        <v>153</v>
      </c>
      <c r="C160" s="125" t="str">
        <f>C159</f>
        <v>C_SAPA+SAPH</v>
      </c>
      <c r="D160" s="124">
        <v>2</v>
      </c>
      <c r="E160" s="124"/>
      <c r="F160" s="124" t="s">
        <v>472</v>
      </c>
      <c r="G160" s="124"/>
      <c r="H160" s="126" t="s">
        <v>469</v>
      </c>
      <c r="I160" s="127"/>
      <c r="J160" s="127"/>
      <c r="K160" s="126"/>
      <c r="L160" s="128"/>
      <c r="M160" s="128">
        <f t="shared" ref="M160" si="54">M158-M159</f>
        <v>0</v>
      </c>
      <c r="N160" s="128">
        <f>SUMIFS(TabIstoricSalarizare[Valoarea obligațiunii calculate, lei],TabIstoricSalarizare[Destinatie],$C160,TabIstoricSalarizare[Eligibilitate scopuri tarifare],$D160,TabIstoricSalarizare[Anul],N$5)</f>
        <v>0</v>
      </c>
      <c r="O160" s="128">
        <f>SUMIFS(TabIstoricSalarizare[Valoarea obligațiunii calculate, lei],TabIstoricSalarizare[Destinatie],$C160,TabIstoricSalarizare[Eligibilitate scopuri tarifare],$D160,TabIstoricSalarizare[Anul],O$5)</f>
        <v>0</v>
      </c>
      <c r="P160" s="128">
        <f>SUMIFS(TabIstoricSalarizare[Valoarea obligațiunii calculate, lei],TabIstoricSalarizare[Destinatie],$C160,TabIstoricSalarizare[Eligibilitate scopuri tarifare],$D160,TabIstoricSalarizare[Anul],P$5)</f>
        <v>0</v>
      </c>
      <c r="Q160" s="128">
        <f>SUMIFS(TabIstoricSalarizare[Valoarea obligațiunii calculate, lei],TabIstoricSalarizare[Destinatie],$C160,TabIstoricSalarizare[Eligibilitate scopuri tarifare],$D160,TabIstoricSalarizare[Anul],Q$5)</f>
        <v>0</v>
      </c>
      <c r="R160" s="128">
        <f>SUMIFS(TabIstoricSalarizare[Valoarea obligațiunii calculate, lei],TabIstoricSalarizare[Destinatie],$C160,TabIstoricSalarizare[Eligibilitate scopuri tarifare],$D160,TabIstoricSalarizare[Anul],R$5)</f>
        <v>0</v>
      </c>
      <c r="S160" s="128">
        <f>SUMIFS(TabIstoricSalarizare[Valoarea obligațiunii calculate, lei],TabIstoricSalarizare[Destinatie],$C160,TabIstoricSalarizare[Eligibilitate scopuri tarifare],$D160,TabIstoricSalarizare[Anul],S$5)</f>
        <v>0</v>
      </c>
      <c r="T160" s="128">
        <f>SUMIFS(TabIstoricSalarizare[Valoarea obligațiunii calculate, lei],TabIstoricSalarizare[Destinatie],$C160,TabIstoricSalarizare[Eligibilitate scopuri tarifare],$D160,TabIstoricSalarizare[Anul],T$5)</f>
        <v>0</v>
      </c>
      <c r="U160" s="128">
        <f>SUMIFS(TabIstoricSalarizare[Valoarea obligațiunii calculate, lei],TabIstoricSalarizare[Destinatie],$C160,TabIstoricSalarizare[Eligibilitate scopuri tarifare],$D160,TabIstoricSalarizare[Anul],U$5)</f>
        <v>0</v>
      </c>
      <c r="V160" s="128">
        <f>SUMIFS(TabIstoricSalarizare[Valoarea obligațiunii calculate, lei],TabIstoricSalarizare[Destinatie],$C160,TabIstoricSalarizare[Eligibilitate scopuri tarifare],$D160,TabIstoricSalarizare[Anul],V$5)</f>
        <v>0</v>
      </c>
      <c r="W160" s="128">
        <f>SUMIFS(TabIstoricSalarizare[Valoarea obligațiunii calculate, lei],TabIstoricSalarizare[Destinatie],$C160,TabIstoricSalarizare[Eligibilitate scopuri tarifare],$D160,TabIstoricSalarizare[Anul],W$5)</f>
        <v>0</v>
      </c>
      <c r="X160" s="128">
        <f>SUMIFS(TabIstoricSalarizare[Valoarea obligațiunii calculate, lei],TabIstoricSalarizare[Destinatie],$C160,TabIstoricSalarizare[Eligibilitate scopuri tarifare],$D160,TabIstoricSalarizare[Anul],X$5)</f>
        <v>0</v>
      </c>
      <c r="Y160" s="128">
        <f>SUMIFS(TabIstoricSalarizare[Valoarea obligațiunii calculate, lei],TabIstoricSalarizare[Destinatie],$C160,TabIstoricSalarizare[Eligibilitate scopuri tarifare],$D160,TabIstoricSalarizare[Anul],Y$5)</f>
        <v>0</v>
      </c>
      <c r="Z160" s="128">
        <f>SUMIFS(TabIstoricSalarizare[Valoarea obligațiunii calculate, lei],TabIstoricSalarizare[Destinatie],$C160,TabIstoricSalarizare[Eligibilitate scopuri tarifare],$D160,TabIstoricSalarizare[Anul],Z$5)</f>
        <v>0</v>
      </c>
      <c r="AA160" s="128">
        <f>SUMIFS(TabIstoricSalarizare[Valoarea obligațiunii calculate, lei],TabIstoricSalarizare[Destinatie],$C160,TabIstoricSalarizare[Eligibilitate scopuri tarifare],$D160,TabIstoricSalarizare[Anul],AA$5)</f>
        <v>0</v>
      </c>
      <c r="AB160" s="128">
        <f>SUMIFS(TabIstoricSalarizare[Valoarea obligațiunii calculate, lei],TabIstoricSalarizare[Destinatie],$C160,TabIstoricSalarizare[Eligibilitate scopuri tarifare],$D160,TabIstoricSalarizare[Anul],AB$5)</f>
        <v>0</v>
      </c>
      <c r="AC160" s="128">
        <f>SUMIFS(TabIstoricSalarizare[Valoarea obligațiunii calculate, lei],TabIstoricSalarizare[Destinatie],$C160,TabIstoricSalarizare[Eligibilitate scopuri tarifare],$D160,TabIstoricSalarizare[Anul],AC$5)</f>
        <v>0</v>
      </c>
      <c r="AD160" s="128">
        <f>SUMIFS(TabIstoricSalarizare[Valoarea obligațiunii calculate, lei],TabIstoricSalarizare[Destinatie],$C160,TabIstoricSalarizare[Eligibilitate scopuri tarifare],$D160,TabIstoricSalarizare[Anul],AD$5)</f>
        <v>0</v>
      </c>
      <c r="AE160" s="128">
        <f>SUMIFS(TabIstoricSalarizare[Valoarea obligațiunii calculate, lei],TabIstoricSalarizare[Destinatie],$C160,TabIstoricSalarizare[Eligibilitate scopuri tarifare],$D160,TabIstoricSalarizare[Anul],AE$5)</f>
        <v>0</v>
      </c>
      <c r="AF160" s="128">
        <f>SUMIFS(TabIstoricSalarizare[Valoarea obligațiunii calculate, lei],TabIstoricSalarizare[Destinatie],$C160,TabIstoricSalarizare[Eligibilitate scopuri tarifare],$D160,TabIstoricSalarizare[Anul],AF$5)</f>
        <v>0</v>
      </c>
      <c r="AG160" s="128">
        <f>SUMIFS(TabIstoricSalarizare[Valoarea obligațiunii calculate, lei],TabIstoricSalarizare[Destinatie],$C160,TabIstoricSalarizare[Eligibilitate scopuri tarifare],$D160,TabIstoricSalarizare[Anul],AG$5)</f>
        <v>0</v>
      </c>
    </row>
    <row r="161" spans="1:33" outlineLevel="1" x14ac:dyDescent="0.2">
      <c r="A161" s="317" t="str">
        <f t="shared" si="41"/>
        <v>nul</v>
      </c>
      <c r="B161" s="114">
        <f>COUNTA(F$8:F161)</f>
        <v>154</v>
      </c>
      <c r="C161" s="129" t="s">
        <v>119</v>
      </c>
      <c r="D161" s="114"/>
      <c r="E161" s="114"/>
      <c r="F161" s="115" t="s">
        <v>120</v>
      </c>
      <c r="G161" s="114"/>
      <c r="H161" s="116" t="s">
        <v>469</v>
      </c>
      <c r="I161" s="117"/>
      <c r="J161" s="117"/>
      <c r="K161" s="116"/>
      <c r="L161" s="118"/>
      <c r="M161" s="331"/>
      <c r="N161" s="331"/>
      <c r="O161" s="331"/>
      <c r="P161" s="331"/>
      <c r="Q161" s="331"/>
      <c r="R161" s="331"/>
      <c r="S161" s="331"/>
      <c r="T161" s="331"/>
      <c r="U161" s="331"/>
      <c r="V161" s="331"/>
      <c r="W161" s="331"/>
      <c r="X161" s="331"/>
      <c r="Y161" s="331"/>
      <c r="Z161" s="331"/>
      <c r="AA161" s="331"/>
      <c r="AB161" s="331"/>
      <c r="AC161" s="331"/>
      <c r="AD161" s="331"/>
      <c r="AE161" s="331"/>
      <c r="AF161" s="331"/>
      <c r="AG161" s="331"/>
    </row>
    <row r="162" spans="1:33" outlineLevel="1" x14ac:dyDescent="0.2">
      <c r="A162" s="317" t="str">
        <f t="shared" si="41"/>
        <v>nul</v>
      </c>
      <c r="B162" s="119">
        <f>COUNTA(F$8:F162)</f>
        <v>155</v>
      </c>
      <c r="C162" s="120" t="str">
        <f>C161</f>
        <v>C_SATA+SATH</v>
      </c>
      <c r="D162" s="119">
        <v>1</v>
      </c>
      <c r="E162" s="119"/>
      <c r="F162" s="119" t="s">
        <v>471</v>
      </c>
      <c r="G162" s="119"/>
      <c r="H162" s="121" t="s">
        <v>469</v>
      </c>
      <c r="I162" s="122"/>
      <c r="J162" s="122"/>
      <c r="K162" s="121"/>
      <c r="L162" s="123"/>
      <c r="M162" s="332"/>
      <c r="N162" s="332"/>
      <c r="O162" s="332"/>
      <c r="P162" s="332"/>
      <c r="Q162" s="332"/>
      <c r="R162" s="332"/>
      <c r="S162" s="332"/>
      <c r="T162" s="332"/>
      <c r="U162" s="332"/>
      <c r="V162" s="332"/>
      <c r="W162" s="332"/>
      <c r="X162" s="332"/>
      <c r="Y162" s="332"/>
      <c r="Z162" s="332"/>
      <c r="AA162" s="332"/>
      <c r="AB162" s="332"/>
      <c r="AC162" s="332"/>
      <c r="AD162" s="332"/>
      <c r="AE162" s="332"/>
      <c r="AF162" s="332"/>
      <c r="AG162" s="332"/>
    </row>
    <row r="163" spans="1:33" outlineLevel="1" x14ac:dyDescent="0.2">
      <c r="A163" s="317" t="str">
        <f t="shared" si="41"/>
        <v>nul</v>
      </c>
      <c r="B163" s="124">
        <f>COUNTA(F$8:F163)</f>
        <v>156</v>
      </c>
      <c r="C163" s="125" t="str">
        <f>C162</f>
        <v>C_SATA+SATH</v>
      </c>
      <c r="D163" s="124">
        <v>2</v>
      </c>
      <c r="E163" s="124"/>
      <c r="F163" s="124" t="s">
        <v>472</v>
      </c>
      <c r="G163" s="124"/>
      <c r="H163" s="126" t="s">
        <v>469</v>
      </c>
      <c r="I163" s="127"/>
      <c r="J163" s="127"/>
      <c r="K163" s="126"/>
      <c r="L163" s="128"/>
      <c r="M163" s="128">
        <f t="shared" ref="M163" si="55">M161-M162</f>
        <v>0</v>
      </c>
      <c r="N163" s="128">
        <f>SUMIFS(TabIstoricSalarizare[Valoarea obligațiunii calculate, lei],TabIstoricSalarizare[Destinatie],$C163,TabIstoricSalarizare[Eligibilitate scopuri tarifare],$D163,TabIstoricSalarizare[Anul],N$5)</f>
        <v>0</v>
      </c>
      <c r="O163" s="128">
        <f>SUMIFS(TabIstoricSalarizare[Valoarea obligațiunii calculate, lei],TabIstoricSalarizare[Destinatie],$C163,TabIstoricSalarizare[Eligibilitate scopuri tarifare],$D163,TabIstoricSalarizare[Anul],O$5)</f>
        <v>0</v>
      </c>
      <c r="P163" s="128">
        <f>SUMIFS(TabIstoricSalarizare[Valoarea obligațiunii calculate, lei],TabIstoricSalarizare[Destinatie],$C163,TabIstoricSalarizare[Eligibilitate scopuri tarifare],$D163,TabIstoricSalarizare[Anul],P$5)</f>
        <v>0</v>
      </c>
      <c r="Q163" s="128">
        <f>SUMIFS(TabIstoricSalarizare[Valoarea obligațiunii calculate, lei],TabIstoricSalarizare[Destinatie],$C163,TabIstoricSalarizare[Eligibilitate scopuri tarifare],$D163,TabIstoricSalarizare[Anul],Q$5)</f>
        <v>0</v>
      </c>
      <c r="R163" s="128">
        <f>SUMIFS(TabIstoricSalarizare[Valoarea obligațiunii calculate, lei],TabIstoricSalarizare[Destinatie],$C163,TabIstoricSalarizare[Eligibilitate scopuri tarifare],$D163,TabIstoricSalarizare[Anul],R$5)</f>
        <v>0</v>
      </c>
      <c r="S163" s="128">
        <f>SUMIFS(TabIstoricSalarizare[Valoarea obligațiunii calculate, lei],TabIstoricSalarizare[Destinatie],$C163,TabIstoricSalarizare[Eligibilitate scopuri tarifare],$D163,TabIstoricSalarizare[Anul],S$5)</f>
        <v>0</v>
      </c>
      <c r="T163" s="128">
        <f>SUMIFS(TabIstoricSalarizare[Valoarea obligațiunii calculate, lei],TabIstoricSalarizare[Destinatie],$C163,TabIstoricSalarizare[Eligibilitate scopuri tarifare],$D163,TabIstoricSalarizare[Anul],T$5)</f>
        <v>0</v>
      </c>
      <c r="U163" s="128">
        <f>SUMIFS(TabIstoricSalarizare[Valoarea obligațiunii calculate, lei],TabIstoricSalarizare[Destinatie],$C163,TabIstoricSalarizare[Eligibilitate scopuri tarifare],$D163,TabIstoricSalarizare[Anul],U$5)</f>
        <v>0</v>
      </c>
      <c r="V163" s="128">
        <f>SUMIFS(TabIstoricSalarizare[Valoarea obligațiunii calculate, lei],TabIstoricSalarizare[Destinatie],$C163,TabIstoricSalarizare[Eligibilitate scopuri tarifare],$D163,TabIstoricSalarizare[Anul],V$5)</f>
        <v>0</v>
      </c>
      <c r="W163" s="128">
        <f>SUMIFS(TabIstoricSalarizare[Valoarea obligațiunii calculate, lei],TabIstoricSalarizare[Destinatie],$C163,TabIstoricSalarizare[Eligibilitate scopuri tarifare],$D163,TabIstoricSalarizare[Anul],W$5)</f>
        <v>0</v>
      </c>
      <c r="X163" s="128">
        <f>SUMIFS(TabIstoricSalarizare[Valoarea obligațiunii calculate, lei],TabIstoricSalarizare[Destinatie],$C163,TabIstoricSalarizare[Eligibilitate scopuri tarifare],$D163,TabIstoricSalarizare[Anul],X$5)</f>
        <v>0</v>
      </c>
      <c r="Y163" s="128">
        <f>SUMIFS(TabIstoricSalarizare[Valoarea obligațiunii calculate, lei],TabIstoricSalarizare[Destinatie],$C163,TabIstoricSalarizare[Eligibilitate scopuri tarifare],$D163,TabIstoricSalarizare[Anul],Y$5)</f>
        <v>0</v>
      </c>
      <c r="Z163" s="128">
        <f>SUMIFS(TabIstoricSalarizare[Valoarea obligațiunii calculate, lei],TabIstoricSalarizare[Destinatie],$C163,TabIstoricSalarizare[Eligibilitate scopuri tarifare],$D163,TabIstoricSalarizare[Anul],Z$5)</f>
        <v>0</v>
      </c>
      <c r="AA163" s="128">
        <f>SUMIFS(TabIstoricSalarizare[Valoarea obligațiunii calculate, lei],TabIstoricSalarizare[Destinatie],$C163,TabIstoricSalarizare[Eligibilitate scopuri tarifare],$D163,TabIstoricSalarizare[Anul],AA$5)</f>
        <v>0</v>
      </c>
      <c r="AB163" s="128">
        <f>SUMIFS(TabIstoricSalarizare[Valoarea obligațiunii calculate, lei],TabIstoricSalarizare[Destinatie],$C163,TabIstoricSalarizare[Eligibilitate scopuri tarifare],$D163,TabIstoricSalarizare[Anul],AB$5)</f>
        <v>0</v>
      </c>
      <c r="AC163" s="128">
        <f>SUMIFS(TabIstoricSalarizare[Valoarea obligațiunii calculate, lei],TabIstoricSalarizare[Destinatie],$C163,TabIstoricSalarizare[Eligibilitate scopuri tarifare],$D163,TabIstoricSalarizare[Anul],AC$5)</f>
        <v>0</v>
      </c>
      <c r="AD163" s="128">
        <f>SUMIFS(TabIstoricSalarizare[Valoarea obligațiunii calculate, lei],TabIstoricSalarizare[Destinatie],$C163,TabIstoricSalarizare[Eligibilitate scopuri tarifare],$D163,TabIstoricSalarizare[Anul],AD$5)</f>
        <v>0</v>
      </c>
      <c r="AE163" s="128">
        <f>SUMIFS(TabIstoricSalarizare[Valoarea obligațiunii calculate, lei],TabIstoricSalarizare[Destinatie],$C163,TabIstoricSalarizare[Eligibilitate scopuri tarifare],$D163,TabIstoricSalarizare[Anul],AE$5)</f>
        <v>0</v>
      </c>
      <c r="AF163" s="128">
        <f>SUMIFS(TabIstoricSalarizare[Valoarea obligațiunii calculate, lei],TabIstoricSalarizare[Destinatie],$C163,TabIstoricSalarizare[Eligibilitate scopuri tarifare],$D163,TabIstoricSalarizare[Anul],AF$5)</f>
        <v>0</v>
      </c>
      <c r="AG163" s="128">
        <f>SUMIFS(TabIstoricSalarizare[Valoarea obligațiunii calculate, lei],TabIstoricSalarizare[Destinatie],$C163,TabIstoricSalarizare[Eligibilitate scopuri tarifare],$D163,TabIstoricSalarizare[Anul],AG$5)</f>
        <v>0</v>
      </c>
    </row>
    <row r="164" spans="1:33" outlineLevel="1" x14ac:dyDescent="0.2">
      <c r="A164" s="317" t="str">
        <f t="shared" si="41"/>
        <v>nul</v>
      </c>
      <c r="B164" s="114">
        <f>COUNTA(F$8:F164)</f>
        <v>157</v>
      </c>
      <c r="C164" s="129" t="s">
        <v>124</v>
      </c>
      <c r="D164" s="114"/>
      <c r="E164" s="114"/>
      <c r="F164" s="115" t="s">
        <v>125</v>
      </c>
      <c r="G164" s="114"/>
      <c r="H164" s="116" t="s">
        <v>469</v>
      </c>
      <c r="I164" s="117"/>
      <c r="J164" s="117"/>
      <c r="K164" s="116"/>
      <c r="L164" s="118"/>
      <c r="M164" s="331"/>
      <c r="N164" s="331"/>
      <c r="O164" s="331"/>
      <c r="P164" s="331"/>
      <c r="Q164" s="331"/>
      <c r="R164" s="331"/>
      <c r="S164" s="331"/>
      <c r="T164" s="331"/>
      <c r="U164" s="331"/>
      <c r="V164" s="331"/>
      <c r="W164" s="331"/>
      <c r="X164" s="331"/>
      <c r="Y164" s="331"/>
      <c r="Z164" s="331"/>
      <c r="AA164" s="331"/>
      <c r="AB164" s="331"/>
      <c r="AC164" s="331"/>
      <c r="AD164" s="331"/>
      <c r="AE164" s="331"/>
      <c r="AF164" s="331"/>
      <c r="AG164" s="331"/>
    </row>
    <row r="165" spans="1:33" outlineLevel="1" x14ac:dyDescent="0.2">
      <c r="A165" s="317" t="str">
        <f t="shared" si="41"/>
        <v>nul</v>
      </c>
      <c r="B165" s="119">
        <f>COUNTA(F$8:F165)</f>
        <v>158</v>
      </c>
      <c r="C165" s="120" t="str">
        <f>C164</f>
        <v>C_SABA+SABH</v>
      </c>
      <c r="D165" s="119">
        <v>1</v>
      </c>
      <c r="E165" s="119"/>
      <c r="F165" s="119" t="s">
        <v>471</v>
      </c>
      <c r="G165" s="119"/>
      <c r="H165" s="121" t="s">
        <v>469</v>
      </c>
      <c r="I165" s="122"/>
      <c r="J165" s="122"/>
      <c r="K165" s="121"/>
      <c r="L165" s="123"/>
      <c r="M165" s="332"/>
      <c r="N165" s="332"/>
      <c r="O165" s="332"/>
      <c r="P165" s="332"/>
      <c r="Q165" s="332"/>
      <c r="R165" s="332"/>
      <c r="S165" s="332"/>
      <c r="T165" s="332"/>
      <c r="U165" s="332"/>
      <c r="V165" s="332"/>
      <c r="W165" s="332"/>
      <c r="X165" s="332"/>
      <c r="Y165" s="332"/>
      <c r="Z165" s="332"/>
      <c r="AA165" s="332"/>
      <c r="AB165" s="332"/>
      <c r="AC165" s="332"/>
      <c r="AD165" s="332"/>
      <c r="AE165" s="332"/>
      <c r="AF165" s="332"/>
      <c r="AG165" s="332"/>
    </row>
    <row r="166" spans="1:33" outlineLevel="1" x14ac:dyDescent="0.2">
      <c r="A166" s="317" t="str">
        <f t="shared" si="41"/>
        <v>nul</v>
      </c>
      <c r="B166" s="124">
        <f>COUNTA(F$8:F166)</f>
        <v>159</v>
      </c>
      <c r="C166" s="125" t="str">
        <f>C165</f>
        <v>C_SABA+SABH</v>
      </c>
      <c r="D166" s="124">
        <v>2</v>
      </c>
      <c r="E166" s="124"/>
      <c r="F166" s="124" t="s">
        <v>472</v>
      </c>
      <c r="G166" s="124"/>
      <c r="H166" s="126" t="s">
        <v>469</v>
      </c>
      <c r="I166" s="127"/>
      <c r="J166" s="127"/>
      <c r="K166" s="126"/>
      <c r="L166" s="128"/>
      <c r="M166" s="128">
        <f t="shared" ref="M166" si="56">M164-M165</f>
        <v>0</v>
      </c>
      <c r="N166" s="128">
        <f>SUMIFS(TabIstoricSalarizare[Valoarea obligațiunii calculate, lei],TabIstoricSalarizare[Destinatie],$C166,TabIstoricSalarizare[Eligibilitate scopuri tarifare],$D166,TabIstoricSalarizare[Anul],N$5)</f>
        <v>0</v>
      </c>
      <c r="O166" s="128">
        <f>SUMIFS(TabIstoricSalarizare[Valoarea obligațiunii calculate, lei],TabIstoricSalarizare[Destinatie],$C166,TabIstoricSalarizare[Eligibilitate scopuri tarifare],$D166,TabIstoricSalarizare[Anul],O$5)</f>
        <v>0</v>
      </c>
      <c r="P166" s="128">
        <f>SUMIFS(TabIstoricSalarizare[Valoarea obligațiunii calculate, lei],TabIstoricSalarizare[Destinatie],$C166,TabIstoricSalarizare[Eligibilitate scopuri tarifare],$D166,TabIstoricSalarizare[Anul],P$5)</f>
        <v>0</v>
      </c>
      <c r="Q166" s="128">
        <f>SUMIFS(TabIstoricSalarizare[Valoarea obligațiunii calculate, lei],TabIstoricSalarizare[Destinatie],$C166,TabIstoricSalarizare[Eligibilitate scopuri tarifare],$D166,TabIstoricSalarizare[Anul],Q$5)</f>
        <v>0</v>
      </c>
      <c r="R166" s="128">
        <f>SUMIFS(TabIstoricSalarizare[Valoarea obligațiunii calculate, lei],TabIstoricSalarizare[Destinatie],$C166,TabIstoricSalarizare[Eligibilitate scopuri tarifare],$D166,TabIstoricSalarizare[Anul],R$5)</f>
        <v>0</v>
      </c>
      <c r="S166" s="128">
        <f>SUMIFS(TabIstoricSalarizare[Valoarea obligațiunii calculate, lei],TabIstoricSalarizare[Destinatie],$C166,TabIstoricSalarizare[Eligibilitate scopuri tarifare],$D166,TabIstoricSalarizare[Anul],S$5)</f>
        <v>0</v>
      </c>
      <c r="T166" s="128">
        <f>SUMIFS(TabIstoricSalarizare[Valoarea obligațiunii calculate, lei],TabIstoricSalarizare[Destinatie],$C166,TabIstoricSalarizare[Eligibilitate scopuri tarifare],$D166,TabIstoricSalarizare[Anul],T$5)</f>
        <v>0</v>
      </c>
      <c r="U166" s="128">
        <f>SUMIFS(TabIstoricSalarizare[Valoarea obligațiunii calculate, lei],TabIstoricSalarizare[Destinatie],$C166,TabIstoricSalarizare[Eligibilitate scopuri tarifare],$D166,TabIstoricSalarizare[Anul],U$5)</f>
        <v>0</v>
      </c>
      <c r="V166" s="128">
        <f>SUMIFS(TabIstoricSalarizare[Valoarea obligațiunii calculate, lei],TabIstoricSalarizare[Destinatie],$C166,TabIstoricSalarizare[Eligibilitate scopuri tarifare],$D166,TabIstoricSalarizare[Anul],V$5)</f>
        <v>0</v>
      </c>
      <c r="W166" s="128">
        <f>SUMIFS(TabIstoricSalarizare[Valoarea obligațiunii calculate, lei],TabIstoricSalarizare[Destinatie],$C166,TabIstoricSalarizare[Eligibilitate scopuri tarifare],$D166,TabIstoricSalarizare[Anul],W$5)</f>
        <v>0</v>
      </c>
      <c r="X166" s="128">
        <f>SUMIFS(TabIstoricSalarizare[Valoarea obligațiunii calculate, lei],TabIstoricSalarizare[Destinatie],$C166,TabIstoricSalarizare[Eligibilitate scopuri tarifare],$D166,TabIstoricSalarizare[Anul],X$5)</f>
        <v>0</v>
      </c>
      <c r="Y166" s="128">
        <f>SUMIFS(TabIstoricSalarizare[Valoarea obligațiunii calculate, lei],TabIstoricSalarizare[Destinatie],$C166,TabIstoricSalarizare[Eligibilitate scopuri tarifare],$D166,TabIstoricSalarizare[Anul],Y$5)</f>
        <v>0</v>
      </c>
      <c r="Z166" s="128">
        <f>SUMIFS(TabIstoricSalarizare[Valoarea obligațiunii calculate, lei],TabIstoricSalarizare[Destinatie],$C166,TabIstoricSalarizare[Eligibilitate scopuri tarifare],$D166,TabIstoricSalarizare[Anul],Z$5)</f>
        <v>0</v>
      </c>
      <c r="AA166" s="128">
        <f>SUMIFS(TabIstoricSalarizare[Valoarea obligațiunii calculate, lei],TabIstoricSalarizare[Destinatie],$C166,TabIstoricSalarizare[Eligibilitate scopuri tarifare],$D166,TabIstoricSalarizare[Anul],AA$5)</f>
        <v>0</v>
      </c>
      <c r="AB166" s="128">
        <f>SUMIFS(TabIstoricSalarizare[Valoarea obligațiunii calculate, lei],TabIstoricSalarizare[Destinatie],$C166,TabIstoricSalarizare[Eligibilitate scopuri tarifare],$D166,TabIstoricSalarizare[Anul],AB$5)</f>
        <v>0</v>
      </c>
      <c r="AC166" s="128">
        <f>SUMIFS(TabIstoricSalarizare[Valoarea obligațiunii calculate, lei],TabIstoricSalarizare[Destinatie],$C166,TabIstoricSalarizare[Eligibilitate scopuri tarifare],$D166,TabIstoricSalarizare[Anul],AC$5)</f>
        <v>0</v>
      </c>
      <c r="AD166" s="128">
        <f>SUMIFS(TabIstoricSalarizare[Valoarea obligațiunii calculate, lei],TabIstoricSalarizare[Destinatie],$C166,TabIstoricSalarizare[Eligibilitate scopuri tarifare],$D166,TabIstoricSalarizare[Anul],AD$5)</f>
        <v>0</v>
      </c>
      <c r="AE166" s="128">
        <f>SUMIFS(TabIstoricSalarizare[Valoarea obligațiunii calculate, lei],TabIstoricSalarizare[Destinatie],$C166,TabIstoricSalarizare[Eligibilitate scopuri tarifare],$D166,TabIstoricSalarizare[Anul],AE$5)</f>
        <v>0</v>
      </c>
      <c r="AF166" s="128">
        <f>SUMIFS(TabIstoricSalarizare[Valoarea obligațiunii calculate, lei],TabIstoricSalarizare[Destinatie],$C166,TabIstoricSalarizare[Eligibilitate scopuri tarifare],$D166,TabIstoricSalarizare[Anul],AF$5)</f>
        <v>0</v>
      </c>
      <c r="AG166" s="128">
        <f>SUMIFS(TabIstoricSalarizare[Valoarea obligațiunii calculate, lei],TabIstoricSalarizare[Destinatie],$C166,TabIstoricSalarizare[Eligibilitate scopuri tarifare],$D166,TabIstoricSalarizare[Anul],AG$5)</f>
        <v>0</v>
      </c>
    </row>
    <row r="167" spans="1:33" outlineLevel="1" x14ac:dyDescent="0.2">
      <c r="A167" s="317" t="str">
        <f t="shared" si="41"/>
        <v>nul</v>
      </c>
      <c r="B167" s="114">
        <f>COUNTA(F$8:F167)</f>
        <v>160</v>
      </c>
      <c r="C167" s="129" t="s">
        <v>131</v>
      </c>
      <c r="D167" s="114"/>
      <c r="E167" s="114"/>
      <c r="F167" s="115" t="s">
        <v>132</v>
      </c>
      <c r="G167" s="114"/>
      <c r="H167" s="116" t="s">
        <v>469</v>
      </c>
      <c r="I167" s="117"/>
      <c r="J167" s="117"/>
      <c r="K167" s="116"/>
      <c r="L167" s="118"/>
      <c r="M167" s="331"/>
      <c r="N167" s="331"/>
      <c r="O167" s="331"/>
      <c r="P167" s="331"/>
      <c r="Q167" s="331"/>
      <c r="R167" s="331"/>
      <c r="S167" s="331"/>
      <c r="T167" s="331"/>
      <c r="U167" s="331"/>
      <c r="V167" s="331"/>
      <c r="W167" s="331"/>
      <c r="X167" s="331"/>
      <c r="Y167" s="331"/>
      <c r="Z167" s="331"/>
      <c r="AA167" s="331"/>
      <c r="AB167" s="331"/>
      <c r="AC167" s="331"/>
      <c r="AD167" s="331"/>
      <c r="AE167" s="331"/>
      <c r="AF167" s="331"/>
      <c r="AG167" s="331"/>
    </row>
    <row r="168" spans="1:33" outlineLevel="1" x14ac:dyDescent="0.2">
      <c r="A168" s="317" t="str">
        <f t="shared" si="41"/>
        <v>nul</v>
      </c>
      <c r="B168" s="119">
        <f>COUNTA(F$8:F168)</f>
        <v>161</v>
      </c>
      <c r="C168" s="120" t="str">
        <f>C167</f>
        <v>ENP</v>
      </c>
      <c r="D168" s="119">
        <v>1</v>
      </c>
      <c r="E168" s="119"/>
      <c r="F168" s="119" t="s">
        <v>471</v>
      </c>
      <c r="G168" s="119"/>
      <c r="H168" s="121" t="s">
        <v>469</v>
      </c>
      <c r="I168" s="122"/>
      <c r="J168" s="122"/>
      <c r="K168" s="121"/>
      <c r="L168" s="123"/>
      <c r="M168" s="332"/>
      <c r="N168" s="332"/>
      <c r="O168" s="332"/>
      <c r="P168" s="332"/>
      <c r="Q168" s="332"/>
      <c r="R168" s="332"/>
      <c r="S168" s="332"/>
      <c r="T168" s="332"/>
      <c r="U168" s="332"/>
      <c r="V168" s="332"/>
      <c r="W168" s="332"/>
      <c r="X168" s="332"/>
      <c r="Y168" s="332"/>
      <c r="Z168" s="332"/>
      <c r="AA168" s="332"/>
      <c r="AB168" s="332"/>
      <c r="AC168" s="332"/>
      <c r="AD168" s="332"/>
      <c r="AE168" s="332"/>
      <c r="AF168" s="332"/>
      <c r="AG168" s="332"/>
    </row>
    <row r="169" spans="1:33" outlineLevel="1" x14ac:dyDescent="0.2">
      <c r="A169" s="317" t="str">
        <f t="shared" si="41"/>
        <v>nul</v>
      </c>
      <c r="B169" s="124">
        <f>COUNTA(F$8:F169)</f>
        <v>162</v>
      </c>
      <c r="C169" s="125" t="str">
        <f>C168</f>
        <v>ENP</v>
      </c>
      <c r="D169" s="124">
        <v>2</v>
      </c>
      <c r="E169" s="124"/>
      <c r="F169" s="124" t="s">
        <v>472</v>
      </c>
      <c r="G169" s="124"/>
      <c r="H169" s="126" t="s">
        <v>469</v>
      </c>
      <c r="I169" s="127"/>
      <c r="J169" s="127"/>
      <c r="K169" s="126"/>
      <c r="L169" s="128"/>
      <c r="M169" s="128">
        <f t="shared" ref="M169" si="57">M167-M168</f>
        <v>0</v>
      </c>
      <c r="N169" s="128">
        <f>SUMIFS(TabIstoricSalarizare[Valoarea obligațiunii calculate, lei],TabIstoricSalarizare[Destinatie],$C169,TabIstoricSalarizare[Eligibilitate scopuri tarifare],$D169,TabIstoricSalarizare[Anul],N$5)</f>
        <v>0</v>
      </c>
      <c r="O169" s="128">
        <f>SUMIFS(TabIstoricSalarizare[Valoarea obligațiunii calculate, lei],TabIstoricSalarizare[Destinatie],$C169,TabIstoricSalarizare[Eligibilitate scopuri tarifare],$D169,TabIstoricSalarizare[Anul],O$5)</f>
        <v>0</v>
      </c>
      <c r="P169" s="128">
        <f>SUMIFS(TabIstoricSalarizare[Valoarea obligațiunii calculate, lei],TabIstoricSalarizare[Destinatie],$C169,TabIstoricSalarizare[Eligibilitate scopuri tarifare],$D169,TabIstoricSalarizare[Anul],P$5)</f>
        <v>0</v>
      </c>
      <c r="Q169" s="128">
        <f>SUMIFS(TabIstoricSalarizare[Valoarea obligațiunii calculate, lei],TabIstoricSalarizare[Destinatie],$C169,TabIstoricSalarizare[Eligibilitate scopuri tarifare],$D169,TabIstoricSalarizare[Anul],Q$5)</f>
        <v>0</v>
      </c>
      <c r="R169" s="128">
        <f>SUMIFS(TabIstoricSalarizare[Valoarea obligațiunii calculate, lei],TabIstoricSalarizare[Destinatie],$C169,TabIstoricSalarizare[Eligibilitate scopuri tarifare],$D169,TabIstoricSalarizare[Anul],R$5)</f>
        <v>0</v>
      </c>
      <c r="S169" s="128">
        <f>SUMIFS(TabIstoricSalarizare[Valoarea obligațiunii calculate, lei],TabIstoricSalarizare[Destinatie],$C169,TabIstoricSalarizare[Eligibilitate scopuri tarifare],$D169,TabIstoricSalarizare[Anul],S$5)</f>
        <v>0</v>
      </c>
      <c r="T169" s="128">
        <f>SUMIFS(TabIstoricSalarizare[Valoarea obligațiunii calculate, lei],TabIstoricSalarizare[Destinatie],$C169,TabIstoricSalarizare[Eligibilitate scopuri tarifare],$D169,TabIstoricSalarizare[Anul],T$5)</f>
        <v>0</v>
      </c>
      <c r="U169" s="128">
        <f>SUMIFS(TabIstoricSalarizare[Valoarea obligațiunii calculate, lei],TabIstoricSalarizare[Destinatie],$C169,TabIstoricSalarizare[Eligibilitate scopuri tarifare],$D169,TabIstoricSalarizare[Anul],U$5)</f>
        <v>0</v>
      </c>
      <c r="V169" s="128">
        <f>SUMIFS(TabIstoricSalarizare[Valoarea obligațiunii calculate, lei],TabIstoricSalarizare[Destinatie],$C169,TabIstoricSalarizare[Eligibilitate scopuri tarifare],$D169,TabIstoricSalarizare[Anul],V$5)</f>
        <v>0</v>
      </c>
      <c r="W169" s="128">
        <f>SUMIFS(TabIstoricSalarizare[Valoarea obligațiunii calculate, lei],TabIstoricSalarizare[Destinatie],$C169,TabIstoricSalarizare[Eligibilitate scopuri tarifare],$D169,TabIstoricSalarizare[Anul],W$5)</f>
        <v>0</v>
      </c>
      <c r="X169" s="128">
        <f>SUMIFS(TabIstoricSalarizare[Valoarea obligațiunii calculate, lei],TabIstoricSalarizare[Destinatie],$C169,TabIstoricSalarizare[Eligibilitate scopuri tarifare],$D169,TabIstoricSalarizare[Anul],X$5)</f>
        <v>0</v>
      </c>
      <c r="Y169" s="128">
        <f>SUMIFS(TabIstoricSalarizare[Valoarea obligațiunii calculate, lei],TabIstoricSalarizare[Destinatie],$C169,TabIstoricSalarizare[Eligibilitate scopuri tarifare],$D169,TabIstoricSalarizare[Anul],Y$5)</f>
        <v>0</v>
      </c>
      <c r="Z169" s="128">
        <f>SUMIFS(TabIstoricSalarizare[Valoarea obligațiunii calculate, lei],TabIstoricSalarizare[Destinatie],$C169,TabIstoricSalarizare[Eligibilitate scopuri tarifare],$D169,TabIstoricSalarizare[Anul],Z$5)</f>
        <v>0</v>
      </c>
      <c r="AA169" s="128">
        <f>SUMIFS(TabIstoricSalarizare[Valoarea obligațiunii calculate, lei],TabIstoricSalarizare[Destinatie],$C169,TabIstoricSalarizare[Eligibilitate scopuri tarifare],$D169,TabIstoricSalarizare[Anul],AA$5)</f>
        <v>0</v>
      </c>
      <c r="AB169" s="128">
        <f>SUMIFS(TabIstoricSalarizare[Valoarea obligațiunii calculate, lei],TabIstoricSalarizare[Destinatie],$C169,TabIstoricSalarizare[Eligibilitate scopuri tarifare],$D169,TabIstoricSalarizare[Anul],AB$5)</f>
        <v>0</v>
      </c>
      <c r="AC169" s="128">
        <f>SUMIFS(TabIstoricSalarizare[Valoarea obligațiunii calculate, lei],TabIstoricSalarizare[Destinatie],$C169,TabIstoricSalarizare[Eligibilitate scopuri tarifare],$D169,TabIstoricSalarizare[Anul],AC$5)</f>
        <v>0</v>
      </c>
      <c r="AD169" s="128">
        <f>SUMIFS(TabIstoricSalarizare[Valoarea obligațiunii calculate, lei],TabIstoricSalarizare[Destinatie],$C169,TabIstoricSalarizare[Eligibilitate scopuri tarifare],$D169,TabIstoricSalarizare[Anul],AD$5)</f>
        <v>0</v>
      </c>
      <c r="AE169" s="128">
        <f>SUMIFS(TabIstoricSalarizare[Valoarea obligațiunii calculate, lei],TabIstoricSalarizare[Destinatie],$C169,TabIstoricSalarizare[Eligibilitate scopuri tarifare],$D169,TabIstoricSalarizare[Anul],AE$5)</f>
        <v>0</v>
      </c>
      <c r="AF169" s="128">
        <f>SUMIFS(TabIstoricSalarizare[Valoarea obligațiunii calculate, lei],TabIstoricSalarizare[Destinatie],$C169,TabIstoricSalarizare[Eligibilitate scopuri tarifare],$D169,TabIstoricSalarizare[Anul],AF$5)</f>
        <v>0</v>
      </c>
      <c r="AG169" s="128">
        <f>SUMIFS(TabIstoricSalarizare[Valoarea obligațiunii calculate, lei],TabIstoricSalarizare[Destinatie],$C169,TabIstoricSalarizare[Eligibilitate scopuri tarifare],$D169,TabIstoricSalarizare[Anul],AG$5)</f>
        <v>0</v>
      </c>
    </row>
    <row r="170" spans="1:33" outlineLevel="1" x14ac:dyDescent="0.2">
      <c r="A170" s="317" t="str">
        <f t="shared" si="41"/>
        <v>nul</v>
      </c>
      <c r="B170" s="114">
        <f>COUNTA(F$8:F170)</f>
        <v>163</v>
      </c>
      <c r="C170" s="129" t="s">
        <v>136</v>
      </c>
      <c r="D170" s="114"/>
      <c r="E170" s="114"/>
      <c r="F170" s="115" t="s">
        <v>137</v>
      </c>
      <c r="G170" s="114"/>
      <c r="H170" s="116" t="s">
        <v>469</v>
      </c>
      <c r="I170" s="117"/>
      <c r="J170" s="117"/>
      <c r="K170" s="116"/>
      <c r="L170" s="118"/>
      <c r="M170" s="331"/>
      <c r="N170" s="331"/>
      <c r="O170" s="331"/>
      <c r="P170" s="331"/>
      <c r="Q170" s="331"/>
      <c r="R170" s="331"/>
      <c r="S170" s="331"/>
      <c r="T170" s="331"/>
      <c r="U170" s="331"/>
      <c r="V170" s="331"/>
      <c r="W170" s="331"/>
      <c r="X170" s="331"/>
      <c r="Y170" s="331"/>
      <c r="Z170" s="331"/>
      <c r="AA170" s="331"/>
      <c r="AB170" s="331"/>
      <c r="AC170" s="331"/>
      <c r="AD170" s="331"/>
      <c r="AE170" s="331"/>
      <c r="AF170" s="331"/>
      <c r="AG170" s="331"/>
    </row>
    <row r="171" spans="1:33" outlineLevel="1" x14ac:dyDescent="0.2">
      <c r="A171" s="317" t="str">
        <f t="shared" si="41"/>
        <v>nul</v>
      </c>
      <c r="B171" s="119">
        <f>COUNTA(F$8:F171)</f>
        <v>164</v>
      </c>
      <c r="C171" s="120" t="str">
        <f>C170</f>
        <v>REF</v>
      </c>
      <c r="D171" s="119">
        <v>1</v>
      </c>
      <c r="E171" s="119"/>
      <c r="F171" s="119" t="s">
        <v>471</v>
      </c>
      <c r="G171" s="119"/>
      <c r="H171" s="121" t="s">
        <v>469</v>
      </c>
      <c r="I171" s="122"/>
      <c r="J171" s="122"/>
      <c r="K171" s="121"/>
      <c r="L171" s="123"/>
      <c r="M171" s="332"/>
      <c r="N171" s="332"/>
      <c r="O171" s="332"/>
      <c r="P171" s="332"/>
      <c r="Q171" s="332"/>
      <c r="R171" s="332"/>
      <c r="S171" s="332"/>
      <c r="T171" s="332"/>
      <c r="U171" s="332"/>
      <c r="V171" s="332"/>
      <c r="W171" s="332"/>
      <c r="X171" s="332"/>
      <c r="Y171" s="332"/>
      <c r="Z171" s="332"/>
      <c r="AA171" s="332"/>
      <c r="AB171" s="332"/>
      <c r="AC171" s="332"/>
      <c r="AD171" s="332"/>
      <c r="AE171" s="332"/>
      <c r="AF171" s="332"/>
      <c r="AG171" s="332"/>
    </row>
    <row r="172" spans="1:33" outlineLevel="1" x14ac:dyDescent="0.2">
      <c r="A172" s="317" t="str">
        <f t="shared" si="41"/>
        <v>nul</v>
      </c>
      <c r="B172" s="124">
        <f>COUNTA(F$8:F172)</f>
        <v>165</v>
      </c>
      <c r="C172" s="125" t="str">
        <f>C171</f>
        <v>REF</v>
      </c>
      <c r="D172" s="124">
        <v>2</v>
      </c>
      <c r="E172" s="124"/>
      <c r="F172" s="124" t="s">
        <v>472</v>
      </c>
      <c r="G172" s="124"/>
      <c r="H172" s="126" t="s">
        <v>469</v>
      </c>
      <c r="I172" s="127"/>
      <c r="J172" s="127"/>
      <c r="K172" s="126"/>
      <c r="L172" s="128"/>
      <c r="M172" s="128">
        <f t="shared" ref="M172" si="58">M170-M171</f>
        <v>0</v>
      </c>
      <c r="N172" s="128">
        <f>SUMIFS(TabIstoricSalarizare[Valoarea obligațiunii calculate, lei],TabIstoricSalarizare[Destinatie],$C172,TabIstoricSalarizare[Eligibilitate scopuri tarifare],$D172,TabIstoricSalarizare[Anul],N$5)</f>
        <v>0</v>
      </c>
      <c r="O172" s="128">
        <f>SUMIFS(TabIstoricSalarizare[Valoarea obligațiunii calculate, lei],TabIstoricSalarizare[Destinatie],$C172,TabIstoricSalarizare[Eligibilitate scopuri tarifare],$D172,TabIstoricSalarizare[Anul],O$5)</f>
        <v>0</v>
      </c>
      <c r="P172" s="128">
        <f>SUMIFS(TabIstoricSalarizare[Valoarea obligațiunii calculate, lei],TabIstoricSalarizare[Destinatie],$C172,TabIstoricSalarizare[Eligibilitate scopuri tarifare],$D172,TabIstoricSalarizare[Anul],P$5)</f>
        <v>0</v>
      </c>
      <c r="Q172" s="128">
        <f>SUMIFS(TabIstoricSalarizare[Valoarea obligațiunii calculate, lei],TabIstoricSalarizare[Destinatie],$C172,TabIstoricSalarizare[Eligibilitate scopuri tarifare],$D172,TabIstoricSalarizare[Anul],Q$5)</f>
        <v>0</v>
      </c>
      <c r="R172" s="128">
        <f>SUMIFS(TabIstoricSalarizare[Valoarea obligațiunii calculate, lei],TabIstoricSalarizare[Destinatie],$C172,TabIstoricSalarizare[Eligibilitate scopuri tarifare],$D172,TabIstoricSalarizare[Anul],R$5)</f>
        <v>0</v>
      </c>
      <c r="S172" s="128">
        <f>SUMIFS(TabIstoricSalarizare[Valoarea obligațiunii calculate, lei],TabIstoricSalarizare[Destinatie],$C172,TabIstoricSalarizare[Eligibilitate scopuri tarifare],$D172,TabIstoricSalarizare[Anul],S$5)</f>
        <v>0</v>
      </c>
      <c r="T172" s="128">
        <f>SUMIFS(TabIstoricSalarizare[Valoarea obligațiunii calculate, lei],TabIstoricSalarizare[Destinatie],$C172,TabIstoricSalarizare[Eligibilitate scopuri tarifare],$D172,TabIstoricSalarizare[Anul],T$5)</f>
        <v>0</v>
      </c>
      <c r="U172" s="128">
        <f>SUMIFS(TabIstoricSalarizare[Valoarea obligațiunii calculate, lei],TabIstoricSalarizare[Destinatie],$C172,TabIstoricSalarizare[Eligibilitate scopuri tarifare],$D172,TabIstoricSalarizare[Anul],U$5)</f>
        <v>0</v>
      </c>
      <c r="V172" s="128">
        <f>SUMIFS(TabIstoricSalarizare[Valoarea obligațiunii calculate, lei],TabIstoricSalarizare[Destinatie],$C172,TabIstoricSalarizare[Eligibilitate scopuri tarifare],$D172,TabIstoricSalarizare[Anul],V$5)</f>
        <v>0</v>
      </c>
      <c r="W172" s="128">
        <f>SUMIFS(TabIstoricSalarizare[Valoarea obligațiunii calculate, lei],TabIstoricSalarizare[Destinatie],$C172,TabIstoricSalarizare[Eligibilitate scopuri tarifare],$D172,TabIstoricSalarizare[Anul],W$5)</f>
        <v>0</v>
      </c>
      <c r="X172" s="128">
        <f>SUMIFS(TabIstoricSalarizare[Valoarea obligațiunii calculate, lei],TabIstoricSalarizare[Destinatie],$C172,TabIstoricSalarizare[Eligibilitate scopuri tarifare],$D172,TabIstoricSalarizare[Anul],X$5)</f>
        <v>0</v>
      </c>
      <c r="Y172" s="128">
        <f>SUMIFS(TabIstoricSalarizare[Valoarea obligațiunii calculate, lei],TabIstoricSalarizare[Destinatie],$C172,TabIstoricSalarizare[Eligibilitate scopuri tarifare],$D172,TabIstoricSalarizare[Anul],Y$5)</f>
        <v>0</v>
      </c>
      <c r="Z172" s="128">
        <f>SUMIFS(TabIstoricSalarizare[Valoarea obligațiunii calculate, lei],TabIstoricSalarizare[Destinatie],$C172,TabIstoricSalarizare[Eligibilitate scopuri tarifare],$D172,TabIstoricSalarizare[Anul],Z$5)</f>
        <v>0</v>
      </c>
      <c r="AA172" s="128">
        <f>SUMIFS(TabIstoricSalarizare[Valoarea obligațiunii calculate, lei],TabIstoricSalarizare[Destinatie],$C172,TabIstoricSalarizare[Eligibilitate scopuri tarifare],$D172,TabIstoricSalarizare[Anul],AA$5)</f>
        <v>0</v>
      </c>
      <c r="AB172" s="128">
        <f>SUMIFS(TabIstoricSalarizare[Valoarea obligațiunii calculate, lei],TabIstoricSalarizare[Destinatie],$C172,TabIstoricSalarizare[Eligibilitate scopuri tarifare],$D172,TabIstoricSalarizare[Anul],AB$5)</f>
        <v>0</v>
      </c>
      <c r="AC172" s="128">
        <f>SUMIFS(TabIstoricSalarizare[Valoarea obligațiunii calculate, lei],TabIstoricSalarizare[Destinatie],$C172,TabIstoricSalarizare[Eligibilitate scopuri tarifare],$D172,TabIstoricSalarizare[Anul],AC$5)</f>
        <v>0</v>
      </c>
      <c r="AD172" s="128">
        <f>SUMIFS(TabIstoricSalarizare[Valoarea obligațiunii calculate, lei],TabIstoricSalarizare[Destinatie],$C172,TabIstoricSalarizare[Eligibilitate scopuri tarifare],$D172,TabIstoricSalarizare[Anul],AD$5)</f>
        <v>0</v>
      </c>
      <c r="AE172" s="128">
        <f>SUMIFS(TabIstoricSalarizare[Valoarea obligațiunii calculate, lei],TabIstoricSalarizare[Destinatie],$C172,TabIstoricSalarizare[Eligibilitate scopuri tarifare],$D172,TabIstoricSalarizare[Anul],AE$5)</f>
        <v>0</v>
      </c>
      <c r="AF172" s="128">
        <f>SUMIFS(TabIstoricSalarizare[Valoarea obligațiunii calculate, lei],TabIstoricSalarizare[Destinatie],$C172,TabIstoricSalarizare[Eligibilitate scopuri tarifare],$D172,TabIstoricSalarizare[Anul],AF$5)</f>
        <v>0</v>
      </c>
      <c r="AG172" s="128">
        <f>SUMIFS(TabIstoricSalarizare[Valoarea obligațiunii calculate, lei],TabIstoricSalarizare[Destinatie],$C172,TabIstoricSalarizare[Eligibilitate scopuri tarifare],$D172,TabIstoricSalarizare[Anul],AG$5)</f>
        <v>0</v>
      </c>
    </row>
    <row r="173" spans="1:33" outlineLevel="1" x14ac:dyDescent="0.2">
      <c r="A173" s="317" t="str">
        <f t="shared" si="41"/>
        <v>nul</v>
      </c>
      <c r="B173" s="114">
        <f>COUNTA(F$8:F173)</f>
        <v>166</v>
      </c>
      <c r="C173" s="129" t="s">
        <v>473</v>
      </c>
      <c r="D173" s="114"/>
      <c r="E173" s="114"/>
      <c r="F173" s="115" t="s">
        <v>474</v>
      </c>
      <c r="G173" s="114"/>
      <c r="H173" s="116" t="s">
        <v>469</v>
      </c>
      <c r="I173" s="117"/>
      <c r="J173" s="117"/>
      <c r="K173" s="116"/>
      <c r="L173" s="118"/>
      <c r="M173" s="331"/>
      <c r="N173" s="331"/>
      <c r="O173" s="331"/>
      <c r="P173" s="331"/>
      <c r="Q173" s="331"/>
      <c r="R173" s="331"/>
      <c r="S173" s="331"/>
      <c r="T173" s="331"/>
      <c r="U173" s="331"/>
      <c r="V173" s="331"/>
      <c r="W173" s="331"/>
      <c r="X173" s="331"/>
      <c r="Y173" s="331"/>
      <c r="Z173" s="331"/>
      <c r="AA173" s="331"/>
      <c r="AB173" s="331"/>
      <c r="AC173" s="331"/>
      <c r="AD173" s="331"/>
      <c r="AE173" s="331"/>
      <c r="AF173" s="331"/>
      <c r="AG173" s="331"/>
    </row>
    <row r="174" spans="1:33" outlineLevel="1" x14ac:dyDescent="0.2">
      <c r="A174" s="317" t="str">
        <f t="shared" si="41"/>
        <v>nul</v>
      </c>
      <c r="B174" s="119">
        <f>COUNTA(F$8:F174)</f>
        <v>167</v>
      </c>
      <c r="C174" s="120" t="str">
        <f>C173</f>
        <v>INV</v>
      </c>
      <c r="D174" s="119">
        <v>1</v>
      </c>
      <c r="E174" s="119"/>
      <c r="F174" s="119" t="s">
        <v>471</v>
      </c>
      <c r="G174" s="119"/>
      <c r="H174" s="121" t="s">
        <v>469</v>
      </c>
      <c r="I174" s="122"/>
      <c r="J174" s="122"/>
      <c r="K174" s="121"/>
      <c r="L174" s="123"/>
      <c r="M174" s="332"/>
      <c r="N174" s="332"/>
      <c r="O174" s="332"/>
      <c r="P174" s="332"/>
      <c r="Q174" s="332"/>
      <c r="R174" s="332"/>
      <c r="S174" s="332"/>
      <c r="T174" s="332"/>
      <c r="U174" s="332"/>
      <c r="V174" s="332"/>
      <c r="W174" s="332"/>
      <c r="X174" s="332"/>
      <c r="Y174" s="332"/>
      <c r="Z174" s="332"/>
      <c r="AA174" s="332"/>
      <c r="AB174" s="332"/>
      <c r="AC174" s="332"/>
      <c r="AD174" s="332"/>
      <c r="AE174" s="332"/>
      <c r="AF174" s="332"/>
      <c r="AG174" s="332"/>
    </row>
    <row r="175" spans="1:33" outlineLevel="1" x14ac:dyDescent="0.2">
      <c r="A175" s="317" t="str">
        <f t="shared" si="41"/>
        <v>nul</v>
      </c>
      <c r="B175" s="124">
        <f>COUNTA(F$8:F175)</f>
        <v>168</v>
      </c>
      <c r="C175" s="125" t="str">
        <f>C174</f>
        <v>INV</v>
      </c>
      <c r="D175" s="124">
        <v>2</v>
      </c>
      <c r="E175" s="124"/>
      <c r="F175" s="124" t="s">
        <v>472</v>
      </c>
      <c r="G175" s="124"/>
      <c r="H175" s="126" t="s">
        <v>469</v>
      </c>
      <c r="I175" s="127"/>
      <c r="J175" s="127"/>
      <c r="K175" s="126"/>
      <c r="L175" s="128"/>
      <c r="M175" s="128">
        <f t="shared" ref="M175" si="59">M173-M174</f>
        <v>0</v>
      </c>
      <c r="N175" s="128">
        <f>SUMIFS(TabIstoricSalarizare[Valoarea obligațiunii calculate, lei],TabIstoricSalarizare[Destinatie],$C175,TabIstoricSalarizare[Eligibilitate scopuri tarifare],$D175,TabIstoricSalarizare[Anul],N$5)</f>
        <v>0</v>
      </c>
      <c r="O175" s="128">
        <f>SUMIFS(TabIstoricSalarizare[Valoarea obligațiunii calculate, lei],TabIstoricSalarizare[Destinatie],$C175,TabIstoricSalarizare[Eligibilitate scopuri tarifare],$D175,TabIstoricSalarizare[Anul],O$5)</f>
        <v>0</v>
      </c>
      <c r="P175" s="128">
        <f>SUMIFS(TabIstoricSalarizare[Valoarea obligațiunii calculate, lei],TabIstoricSalarizare[Destinatie],$C175,TabIstoricSalarizare[Eligibilitate scopuri tarifare],$D175,TabIstoricSalarizare[Anul],P$5)</f>
        <v>0</v>
      </c>
      <c r="Q175" s="128">
        <f>SUMIFS(TabIstoricSalarizare[Valoarea obligațiunii calculate, lei],TabIstoricSalarizare[Destinatie],$C175,TabIstoricSalarizare[Eligibilitate scopuri tarifare],$D175,TabIstoricSalarizare[Anul],Q$5)</f>
        <v>0</v>
      </c>
      <c r="R175" s="128">
        <f>SUMIFS(TabIstoricSalarizare[Valoarea obligațiunii calculate, lei],TabIstoricSalarizare[Destinatie],$C175,TabIstoricSalarizare[Eligibilitate scopuri tarifare],$D175,TabIstoricSalarizare[Anul],R$5)</f>
        <v>0</v>
      </c>
      <c r="S175" s="128">
        <f>SUMIFS(TabIstoricSalarizare[Valoarea obligațiunii calculate, lei],TabIstoricSalarizare[Destinatie],$C175,TabIstoricSalarizare[Eligibilitate scopuri tarifare],$D175,TabIstoricSalarizare[Anul],S$5)</f>
        <v>0</v>
      </c>
      <c r="T175" s="128">
        <f>SUMIFS(TabIstoricSalarizare[Valoarea obligațiunii calculate, lei],TabIstoricSalarizare[Destinatie],$C175,TabIstoricSalarizare[Eligibilitate scopuri tarifare],$D175,TabIstoricSalarizare[Anul],T$5)</f>
        <v>0</v>
      </c>
      <c r="U175" s="128">
        <f>SUMIFS(TabIstoricSalarizare[Valoarea obligațiunii calculate, lei],TabIstoricSalarizare[Destinatie],$C175,TabIstoricSalarizare[Eligibilitate scopuri tarifare],$D175,TabIstoricSalarizare[Anul],U$5)</f>
        <v>0</v>
      </c>
      <c r="V175" s="128">
        <f>SUMIFS(TabIstoricSalarizare[Valoarea obligațiunii calculate, lei],TabIstoricSalarizare[Destinatie],$C175,TabIstoricSalarizare[Eligibilitate scopuri tarifare],$D175,TabIstoricSalarizare[Anul],V$5)</f>
        <v>0</v>
      </c>
      <c r="W175" s="128">
        <f>SUMIFS(TabIstoricSalarizare[Valoarea obligațiunii calculate, lei],TabIstoricSalarizare[Destinatie],$C175,TabIstoricSalarizare[Eligibilitate scopuri tarifare],$D175,TabIstoricSalarizare[Anul],W$5)</f>
        <v>0</v>
      </c>
      <c r="X175" s="128">
        <f>SUMIFS(TabIstoricSalarizare[Valoarea obligațiunii calculate, lei],TabIstoricSalarizare[Destinatie],$C175,TabIstoricSalarizare[Eligibilitate scopuri tarifare],$D175,TabIstoricSalarizare[Anul],X$5)</f>
        <v>0</v>
      </c>
      <c r="Y175" s="128">
        <f>SUMIFS(TabIstoricSalarizare[Valoarea obligațiunii calculate, lei],TabIstoricSalarizare[Destinatie],$C175,TabIstoricSalarizare[Eligibilitate scopuri tarifare],$D175,TabIstoricSalarizare[Anul],Y$5)</f>
        <v>0</v>
      </c>
      <c r="Z175" s="128">
        <f>SUMIFS(TabIstoricSalarizare[Valoarea obligațiunii calculate, lei],TabIstoricSalarizare[Destinatie],$C175,TabIstoricSalarizare[Eligibilitate scopuri tarifare],$D175,TabIstoricSalarizare[Anul],Z$5)</f>
        <v>0</v>
      </c>
      <c r="AA175" s="128">
        <f>SUMIFS(TabIstoricSalarizare[Valoarea obligațiunii calculate, lei],TabIstoricSalarizare[Destinatie],$C175,TabIstoricSalarizare[Eligibilitate scopuri tarifare],$D175,TabIstoricSalarizare[Anul],AA$5)</f>
        <v>0</v>
      </c>
      <c r="AB175" s="128">
        <f>SUMIFS(TabIstoricSalarizare[Valoarea obligațiunii calculate, lei],TabIstoricSalarizare[Destinatie],$C175,TabIstoricSalarizare[Eligibilitate scopuri tarifare],$D175,TabIstoricSalarizare[Anul],AB$5)</f>
        <v>0</v>
      </c>
      <c r="AC175" s="128">
        <f>SUMIFS(TabIstoricSalarizare[Valoarea obligațiunii calculate, lei],TabIstoricSalarizare[Destinatie],$C175,TabIstoricSalarizare[Eligibilitate scopuri tarifare],$D175,TabIstoricSalarizare[Anul],AC$5)</f>
        <v>0</v>
      </c>
      <c r="AD175" s="128">
        <f>SUMIFS(TabIstoricSalarizare[Valoarea obligațiunii calculate, lei],TabIstoricSalarizare[Destinatie],$C175,TabIstoricSalarizare[Eligibilitate scopuri tarifare],$D175,TabIstoricSalarizare[Anul],AD$5)</f>
        <v>0</v>
      </c>
      <c r="AE175" s="128">
        <f>SUMIFS(TabIstoricSalarizare[Valoarea obligațiunii calculate, lei],TabIstoricSalarizare[Destinatie],$C175,TabIstoricSalarizare[Eligibilitate scopuri tarifare],$D175,TabIstoricSalarizare[Anul],AE$5)</f>
        <v>0</v>
      </c>
      <c r="AF175" s="128">
        <f>SUMIFS(TabIstoricSalarizare[Valoarea obligațiunii calculate, lei],TabIstoricSalarizare[Destinatie],$C175,TabIstoricSalarizare[Eligibilitate scopuri tarifare],$D175,TabIstoricSalarizare[Anul],AF$5)</f>
        <v>0</v>
      </c>
      <c r="AG175" s="128">
        <f>SUMIFS(TabIstoricSalarizare[Valoarea obligațiunii calculate, lei],TabIstoricSalarizare[Destinatie],$C175,TabIstoricSalarizare[Eligibilitate scopuri tarifare],$D175,TabIstoricSalarizare[Anul],AG$5)</f>
        <v>0</v>
      </c>
    </row>
  </sheetData>
  <autoFilter ref="A7:AH50" xr:uid="{00000000-0009-0000-0000-000005000000}"/>
  <mergeCells count="11">
    <mergeCell ref="A5:A6"/>
    <mergeCell ref="H5:H6"/>
    <mergeCell ref="I5:I6"/>
    <mergeCell ref="J5:J6"/>
    <mergeCell ref="K5:K6"/>
    <mergeCell ref="B5:B6"/>
    <mergeCell ref="C5:C6"/>
    <mergeCell ref="D5:D6"/>
    <mergeCell ref="E5:E6"/>
    <mergeCell ref="F5:F6"/>
    <mergeCell ref="G5:G6"/>
  </mergeCells>
  <conditionalFormatting sqref="D2:L2 N2:AG2">
    <cfRule type="expression" dxfId="103" priority="35">
      <formula>$B$2&gt;0</formula>
    </cfRule>
    <cfRule type="expression" dxfId="102" priority="36">
      <formula>$B$2&lt;=0</formula>
    </cfRule>
  </conditionalFormatting>
  <conditionalFormatting sqref="C2">
    <cfRule type="expression" dxfId="101" priority="33">
      <formula>$B$2&gt;0</formula>
    </cfRule>
    <cfRule type="expression" dxfId="100" priority="34">
      <formula>$B$2&lt;=0</formula>
    </cfRule>
  </conditionalFormatting>
  <conditionalFormatting sqref="M2">
    <cfRule type="expression" dxfId="99" priority="31">
      <formula>$B$2&gt;0</formula>
    </cfRule>
    <cfRule type="expression" dxfId="98" priority="32">
      <formula>$B$2&lt;=0</formula>
    </cfRule>
  </conditionalFormatting>
  <printOptions horizontalCentered="1"/>
  <pageMargins left="0.19685039370078741" right="0.19685039370078741" top="0.51181102362204722" bottom="0.47244094488188981" header="0.43307086614173229" footer="0.39370078740157483"/>
  <pageSetup paperSize="9" scale="71" fitToHeight="0" orientation="landscape" r:id="rId1"/>
  <headerFooter>
    <oddFooter>&amp;L&amp;"Calibri Light,Italic"&amp;5&amp;Z&amp;F, &amp;A, &amp;D, &amp;T, &amp;P/&amp;N</oddFooter>
  </headerFooter>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FF99"/>
    <pageSetUpPr fitToPage="1"/>
  </sheetPr>
  <dimension ref="A1:BC2104"/>
  <sheetViews>
    <sheetView showGridLines="0" zoomScaleNormal="100" workbookViewId="0">
      <pane xSplit="4" ySplit="8" topLeftCell="E33" activePane="bottomRight" state="frozen"/>
      <selection activeCell="A10" sqref="A10"/>
      <selection pane="topRight" activeCell="A10" sqref="A10"/>
      <selection pane="bottomLeft" activeCell="A10" sqref="A10"/>
      <selection pane="bottomRight" activeCell="G9" sqref="G9"/>
    </sheetView>
  </sheetViews>
  <sheetFormatPr defaultRowHeight="11.25" outlineLevelRow="1" outlineLevelCol="1" x14ac:dyDescent="0.2"/>
  <cols>
    <col min="1" max="1" width="6.5" style="137" bestFit="1" customWidth="1"/>
    <col min="2" max="2" width="5" style="137" customWidth="1"/>
    <col min="3" max="3" width="7.5" style="137" bestFit="1" customWidth="1"/>
    <col min="4" max="4" width="46.6640625" style="137" customWidth="1"/>
    <col min="5" max="5" width="8.1640625" style="137" customWidth="1"/>
    <col min="6" max="6" width="3.1640625" style="137" customWidth="1"/>
    <col min="7" max="7" width="18.6640625" style="137" customWidth="1" collapsed="1"/>
    <col min="8" max="9" width="8.1640625" style="137" customWidth="1"/>
    <col min="10" max="10" width="19.6640625" style="137" customWidth="1" outlineLevel="1"/>
    <col min="11" max="11" width="6.1640625" style="137" bestFit="1" customWidth="1"/>
    <col min="12" max="12" width="17" style="137" customWidth="1" outlineLevel="1"/>
    <col min="13" max="13" width="10.1640625" style="137" bestFit="1" customWidth="1"/>
    <col min="14" max="14" width="7.83203125" style="137" customWidth="1"/>
    <col min="15" max="15" width="8.1640625" style="137" customWidth="1"/>
    <col min="16" max="16" width="8.5" style="137" customWidth="1"/>
    <col min="17" max="17" width="4.1640625" style="137" bestFit="1" customWidth="1"/>
    <col min="18" max="18" width="6" style="137" customWidth="1"/>
    <col min="19" max="19" width="4.1640625" style="137" customWidth="1"/>
    <col min="20" max="21" width="5.83203125" style="137" customWidth="1"/>
    <col min="22" max="22" width="5.5" style="137" customWidth="1"/>
    <col min="23" max="23" width="6.5" style="137" customWidth="1"/>
    <col min="24" max="24" width="7.1640625" style="137" customWidth="1"/>
    <col min="25" max="25" width="6.83203125" style="137" customWidth="1"/>
    <col min="26" max="26" width="6.6640625" style="137" customWidth="1"/>
    <col min="27" max="27" width="11.6640625" style="137" customWidth="1"/>
    <col min="28" max="29" width="11.1640625" style="137" customWidth="1"/>
    <col min="30" max="30" width="6.1640625" style="137" customWidth="1"/>
    <col min="31" max="31" width="10.1640625" style="137" bestFit="1" customWidth="1"/>
    <col min="32" max="32" width="4.83203125" style="137" customWidth="1"/>
    <col min="33" max="33" width="9.1640625" style="137" bestFit="1" customWidth="1"/>
    <col min="34" max="34" width="3.33203125" style="137" customWidth="1"/>
    <col min="35" max="35" width="8.5" style="137" bestFit="1" customWidth="1"/>
    <col min="36" max="36" width="4.5" style="137" bestFit="1" customWidth="1"/>
    <col min="37" max="37" width="9.1640625" style="137" bestFit="1" customWidth="1"/>
    <col min="38" max="38" width="4.1640625" style="137" bestFit="1" customWidth="1"/>
    <col min="39" max="39" width="8.5" style="137" bestFit="1" customWidth="1"/>
    <col min="40" max="40" width="3.1640625" style="137" bestFit="1" customWidth="1"/>
    <col min="41" max="41" width="8.5" style="137" bestFit="1" customWidth="1"/>
    <col min="42" max="43" width="9.1640625" style="137" bestFit="1" customWidth="1"/>
    <col min="44" max="44" width="9.1640625" style="137" customWidth="1"/>
    <col min="45" max="46" width="9.1640625" style="137" bestFit="1" customWidth="1"/>
    <col min="47" max="47" width="7" style="137" customWidth="1"/>
    <col min="48" max="48" width="19.6640625" style="137" customWidth="1"/>
    <col min="49" max="49" width="4.83203125" style="137" customWidth="1"/>
    <col min="50" max="50" width="10.1640625" style="137" bestFit="1" customWidth="1"/>
    <col min="51" max="51" width="7" style="137" customWidth="1"/>
    <col min="52" max="52" width="12.33203125" style="137" customWidth="1"/>
    <col min="53" max="53" width="12.33203125" style="137" bestFit="1" customWidth="1"/>
    <col min="54" max="54" width="10.6640625" style="137" bestFit="1" customWidth="1"/>
    <col min="55" max="55" width="45" style="137" bestFit="1" customWidth="1"/>
    <col min="56" max="16384" width="9.33203125" style="137"/>
  </cols>
  <sheetData>
    <row r="1" spans="1:55" x14ac:dyDescent="0.2">
      <c r="A1" s="1" t="str">
        <f>Aux.SetUp!$H$8</f>
        <v>Denumirea operatorului</v>
      </c>
    </row>
    <row r="2" spans="1:55" x14ac:dyDescent="0.2">
      <c r="A2" s="136"/>
    </row>
    <row r="3" spans="1:55" s="77" customFormat="1" ht="15.75" x14ac:dyDescent="0.2">
      <c r="A3" s="77" t="str">
        <f>"CP.1.3. Statele de personal valabile la începutul anului de bază "&amp;Aux.SetUp!H13&amp;" si prognoza cheltuielilor lunare pe principalele tipuri de elemente ale cheltuielilor de personal"</f>
        <v>CP.1.3. Statele de personal valabile la începutul anului de bază 2020 si prognoza cheltuielilor lunare pe principalele tipuri de elemente ale cheltuielilor de personal</v>
      </c>
    </row>
    <row r="4" spans="1:55" s="77" customFormat="1" ht="15.75" x14ac:dyDescent="0.2">
      <c r="A4" s="154"/>
    </row>
    <row r="5" spans="1:55" s="138" customFormat="1" x14ac:dyDescent="0.2">
      <c r="A5" s="200">
        <f>COUNTA($A8:A8)</f>
        <v>1</v>
      </c>
      <c r="B5" s="200">
        <f>COUNTA($A8:B8)</f>
        <v>2</v>
      </c>
      <c r="C5" s="200">
        <f>COUNTA($A8:C8)</f>
        <v>3</v>
      </c>
      <c r="D5" s="200">
        <f>COUNTA($A8:D8)</f>
        <v>4</v>
      </c>
      <c r="E5" s="200">
        <f>COUNTA($A8:E8)</f>
        <v>5</v>
      </c>
      <c r="F5" s="200">
        <f>COUNTA($A8:F8)</f>
        <v>6</v>
      </c>
      <c r="G5" s="200">
        <f>COUNTA($A8:G8)</f>
        <v>7</v>
      </c>
      <c r="H5" s="200">
        <f>COUNTA($A8:H8)</f>
        <v>8</v>
      </c>
      <c r="I5" s="200">
        <f>COUNTA($A8:I8)</f>
        <v>9</v>
      </c>
      <c r="J5" s="200">
        <f>COUNTA($A8:J8)</f>
        <v>10</v>
      </c>
      <c r="K5" s="200">
        <f>COUNTA($A8:K8)</f>
        <v>11</v>
      </c>
      <c r="L5" s="200">
        <f>COUNTA($A8:L8)</f>
        <v>12</v>
      </c>
      <c r="M5" s="200">
        <f>COUNTA($A8:M8)</f>
        <v>13</v>
      </c>
      <c r="N5" s="200">
        <f>COUNTA($A8:N8)</f>
        <v>14</v>
      </c>
      <c r="O5" s="200">
        <f>COUNTA($A8:O8)</f>
        <v>15</v>
      </c>
      <c r="P5" s="200">
        <f>COUNTA($A8:P8)</f>
        <v>16</v>
      </c>
      <c r="Q5" s="200">
        <f>COUNTA($A8:Q8)</f>
        <v>17</v>
      </c>
      <c r="R5" s="200">
        <f>COUNTA($A8:R8)</f>
        <v>18</v>
      </c>
      <c r="S5" s="200">
        <f>COUNTA($A8:S8)</f>
        <v>19</v>
      </c>
      <c r="T5" s="200">
        <f>COUNTA($A8:T8)</f>
        <v>20</v>
      </c>
      <c r="U5" s="200">
        <f>COUNTA($A8:U8)</f>
        <v>21</v>
      </c>
      <c r="V5" s="200">
        <f>COUNTA($A8:V8)</f>
        <v>22</v>
      </c>
      <c r="W5" s="200">
        <f>COUNTA($A8:W8)</f>
        <v>23</v>
      </c>
      <c r="X5" s="200">
        <f>COUNTA($A8:X8)</f>
        <v>24</v>
      </c>
      <c r="Y5" s="200">
        <f>COUNTA($A8:Y8)</f>
        <v>25</v>
      </c>
      <c r="Z5" s="200">
        <f>COUNTA($A8:Z8)</f>
        <v>26</v>
      </c>
      <c r="AA5" s="200">
        <f>COUNTA($A8:AA8)</f>
        <v>27</v>
      </c>
      <c r="AB5" s="200">
        <f>COUNTA($A8:AB8)</f>
        <v>28</v>
      </c>
      <c r="AC5" s="200">
        <f>COUNTA($A8:AC8)</f>
        <v>29</v>
      </c>
      <c r="AD5" s="200">
        <f>COUNTA($A8:AD8)</f>
        <v>30</v>
      </c>
      <c r="AE5" s="200">
        <f>COUNTA($A8:AE8)</f>
        <v>31</v>
      </c>
      <c r="AF5" s="200">
        <f>COUNTA($A8:AF8)</f>
        <v>32</v>
      </c>
      <c r="AG5" s="200">
        <f>COUNTA($A8:AG8)</f>
        <v>33</v>
      </c>
      <c r="AH5" s="200">
        <f>COUNTA($A8:AH8)</f>
        <v>34</v>
      </c>
      <c r="AI5" s="200">
        <f>COUNTA($A8:AI8)</f>
        <v>35</v>
      </c>
      <c r="AJ5" s="200">
        <f>COUNTA($A8:AJ8)</f>
        <v>36</v>
      </c>
      <c r="AK5" s="200">
        <f>COUNTA($A8:AK8)</f>
        <v>37</v>
      </c>
      <c r="AL5" s="200">
        <f>COUNTA($A8:AL8)</f>
        <v>38</v>
      </c>
      <c r="AM5" s="200">
        <f>COUNTA($A8:AM8)</f>
        <v>39</v>
      </c>
      <c r="AN5" s="200">
        <f>COUNTA($A8:AN8)</f>
        <v>40</v>
      </c>
      <c r="AO5" s="200">
        <f>COUNTA($A8:AO8)</f>
        <v>41</v>
      </c>
      <c r="AP5" s="200">
        <f>COUNTA($A8:AP8)</f>
        <v>42</v>
      </c>
      <c r="AQ5" s="200">
        <f>COUNTA($A8:AQ8)</f>
        <v>43</v>
      </c>
      <c r="AR5" s="200">
        <f>COUNTA($A8:AR8)</f>
        <v>44</v>
      </c>
      <c r="AS5" s="200">
        <f>COUNTA($A8:AS8)</f>
        <v>45</v>
      </c>
      <c r="AT5" s="200">
        <f>COUNTA($A8:AT8)</f>
        <v>46</v>
      </c>
      <c r="AU5" s="200">
        <f>COUNTA($A8:AU8)</f>
        <v>47</v>
      </c>
      <c r="AV5" s="200">
        <f>COUNTA($A8:AV8)</f>
        <v>48</v>
      </c>
      <c r="AW5" s="200">
        <f>COUNTA($A8:AW8)</f>
        <v>49</v>
      </c>
      <c r="AX5" s="200">
        <f>COUNTA($A8:AX8)</f>
        <v>50</v>
      </c>
      <c r="AY5" s="200">
        <f>COUNTA($A8:AY8)</f>
        <v>51</v>
      </c>
      <c r="AZ5" s="200">
        <f>COUNTA($A8:AZ8)</f>
        <v>52</v>
      </c>
      <c r="BA5" s="200">
        <f>COUNTA($A8:BA8)</f>
        <v>53</v>
      </c>
      <c r="BB5" s="200">
        <f>COUNTA($A8:BB8)</f>
        <v>54</v>
      </c>
      <c r="BC5" s="200">
        <f>COUNTA($A8:BC8)</f>
        <v>55</v>
      </c>
    </row>
    <row r="6" spans="1:55" s="138" customFormat="1" x14ac:dyDescent="0.2">
      <c r="A6" s="260"/>
      <c r="B6" s="260"/>
      <c r="C6" s="260"/>
      <c r="D6" s="260"/>
      <c r="E6" s="260"/>
      <c r="F6" s="260"/>
      <c r="G6" s="260"/>
      <c r="H6" s="260"/>
      <c r="I6" s="260"/>
      <c r="J6" s="260"/>
      <c r="K6" s="260"/>
      <c r="L6" s="260"/>
      <c r="M6" s="260"/>
      <c r="N6" s="260"/>
      <c r="O6" s="260"/>
      <c r="P6" s="260"/>
      <c r="Q6" s="260"/>
      <c r="R6" s="260"/>
      <c r="S6" s="260"/>
      <c r="T6" s="260"/>
      <c r="U6" s="260"/>
      <c r="V6" s="260"/>
      <c r="W6" s="260"/>
      <c r="X6" s="260"/>
      <c r="Y6" s="260"/>
      <c r="Z6" s="260"/>
      <c r="AA6" s="260"/>
      <c r="AB6" s="260"/>
      <c r="AC6" s="278">
        <f>Aux.ListaObligatiuni!C8</f>
        <v>1101</v>
      </c>
      <c r="AD6" s="260"/>
      <c r="AE6" s="278">
        <f>Aux.ListaObligatiuni!C12</f>
        <v>1201</v>
      </c>
      <c r="AF6" s="260"/>
      <c r="AG6" s="278">
        <f>Aux.ListaObligatiuni!C13</f>
        <v>1202</v>
      </c>
      <c r="AH6" s="260"/>
      <c r="AI6" s="278">
        <f>Aux.ListaObligatiuni!C23</f>
        <v>1309</v>
      </c>
      <c r="AJ6" s="260"/>
      <c r="AK6" s="278">
        <f>Aux.ListaObligatiuni!C24</f>
        <v>1310</v>
      </c>
      <c r="AL6" s="260"/>
      <c r="AM6" s="278">
        <f>Aux.ListaObligatiuni!C25</f>
        <v>1311</v>
      </c>
      <c r="AN6" s="260"/>
      <c r="AO6" s="278">
        <f>Aux.ListaObligatiuni!C26</f>
        <v>1312</v>
      </c>
      <c r="AP6" s="260"/>
      <c r="AQ6" s="260"/>
      <c r="AR6" s="260"/>
      <c r="AS6" s="278">
        <f>Aux.ListaObligatiuni!C29</f>
        <v>1401</v>
      </c>
      <c r="AT6" s="278">
        <f>Aux.ListaObligatiuni!C30</f>
        <v>1402</v>
      </c>
      <c r="AU6" s="260"/>
      <c r="AV6" s="278">
        <f>Aux.ListaObligatiuni!C32</f>
        <v>1404</v>
      </c>
      <c r="AW6" s="260"/>
      <c r="AX6" s="278">
        <f>Aux.ListaObligatiuni!C36</f>
        <v>1601</v>
      </c>
      <c r="AY6" s="260"/>
      <c r="AZ6" s="278">
        <f>Aux.ListaObligatiuni!C42</f>
        <v>1703</v>
      </c>
      <c r="BA6" s="279"/>
      <c r="BB6" s="260"/>
      <c r="BC6" s="260"/>
    </row>
    <row r="7" spans="1:55" s="138" customFormat="1" ht="78.75" collapsed="1" x14ac:dyDescent="0.2">
      <c r="A7" s="201"/>
      <c r="B7" s="201"/>
      <c r="C7" s="201"/>
      <c r="D7" s="201"/>
      <c r="E7" s="201"/>
      <c r="F7" s="201"/>
      <c r="G7" s="201"/>
      <c r="H7" s="201"/>
      <c r="I7" s="201"/>
      <c r="J7" s="201"/>
      <c r="K7" s="202" t="s">
        <v>485</v>
      </c>
      <c r="L7" s="202"/>
      <c r="M7" s="202"/>
      <c r="N7" s="202"/>
      <c r="O7" s="201"/>
      <c r="P7" s="201"/>
      <c r="Q7" s="201"/>
      <c r="R7" s="201"/>
      <c r="S7" s="201"/>
      <c r="T7" s="202" t="s">
        <v>486</v>
      </c>
      <c r="U7" s="202"/>
      <c r="V7" s="201"/>
      <c r="W7" s="202" t="s">
        <v>487</v>
      </c>
      <c r="X7" s="202"/>
      <c r="Y7" s="201"/>
      <c r="Z7" s="202" t="s">
        <v>488</v>
      </c>
      <c r="AA7" s="202"/>
      <c r="AB7" s="202"/>
      <c r="AC7" s="202"/>
      <c r="AD7" s="202" t="s">
        <v>490</v>
      </c>
      <c r="AE7" s="202"/>
      <c r="AF7" s="202" t="s">
        <v>740</v>
      </c>
      <c r="AG7" s="202"/>
      <c r="AH7" s="202" t="s">
        <v>744</v>
      </c>
      <c r="AI7" s="202"/>
      <c r="AJ7" s="202" t="s">
        <v>743</v>
      </c>
      <c r="AK7" s="202"/>
      <c r="AL7" s="202" t="s">
        <v>747</v>
      </c>
      <c r="AM7" s="202"/>
      <c r="AN7" s="202" t="s">
        <v>748</v>
      </c>
      <c r="AO7" s="202"/>
      <c r="AP7" s="202" t="s">
        <v>489</v>
      </c>
      <c r="AQ7" s="202"/>
      <c r="AR7" s="202"/>
      <c r="AS7" s="202"/>
      <c r="AT7" s="201"/>
      <c r="AU7" s="202" t="s">
        <v>715</v>
      </c>
      <c r="AV7" s="202"/>
      <c r="AW7" s="202" t="s">
        <v>491</v>
      </c>
      <c r="AX7" s="202"/>
      <c r="AY7" s="202" t="s">
        <v>717</v>
      </c>
      <c r="AZ7" s="202"/>
      <c r="BA7" s="201"/>
      <c r="BB7" s="201"/>
      <c r="BC7" s="201"/>
    </row>
    <row r="8" spans="1:55" s="138" customFormat="1" ht="117.75" customHeight="1" x14ac:dyDescent="0.2">
      <c r="A8" s="199" t="s">
        <v>734</v>
      </c>
      <c r="B8" s="203" t="s">
        <v>492</v>
      </c>
      <c r="C8" s="203" t="s">
        <v>587</v>
      </c>
      <c r="D8" s="204" t="s">
        <v>493</v>
      </c>
      <c r="E8" s="203" t="s">
        <v>502</v>
      </c>
      <c r="F8" s="203" t="s">
        <v>494</v>
      </c>
      <c r="G8" s="204" t="s">
        <v>495</v>
      </c>
      <c r="H8" s="203" t="s">
        <v>496</v>
      </c>
      <c r="I8" s="203" t="s">
        <v>497</v>
      </c>
      <c r="J8" s="204" t="s">
        <v>498</v>
      </c>
      <c r="K8" s="203" t="s">
        <v>499</v>
      </c>
      <c r="L8" s="204" t="s">
        <v>500</v>
      </c>
      <c r="M8" s="203" t="s">
        <v>501</v>
      </c>
      <c r="N8" s="203" t="s">
        <v>722</v>
      </c>
      <c r="O8" s="203" t="s">
        <v>725</v>
      </c>
      <c r="P8" s="203" t="s">
        <v>503</v>
      </c>
      <c r="Q8" s="203" t="s">
        <v>504</v>
      </c>
      <c r="R8" s="203" t="s">
        <v>505</v>
      </c>
      <c r="S8" s="203" t="s">
        <v>506</v>
      </c>
      <c r="T8" s="203" t="s">
        <v>507</v>
      </c>
      <c r="U8" s="203" t="s">
        <v>508</v>
      </c>
      <c r="V8" s="203" t="s">
        <v>509</v>
      </c>
      <c r="W8" s="203" t="s">
        <v>510</v>
      </c>
      <c r="X8" s="203" t="s">
        <v>511</v>
      </c>
      <c r="Y8" s="203" t="s">
        <v>512</v>
      </c>
      <c r="Z8" s="203" t="s">
        <v>513</v>
      </c>
      <c r="AA8" s="203" t="s">
        <v>514</v>
      </c>
      <c r="AB8" s="203" t="s">
        <v>515</v>
      </c>
      <c r="AC8" s="203" t="s">
        <v>516</v>
      </c>
      <c r="AD8" s="203" t="s">
        <v>481</v>
      </c>
      <c r="AE8" s="203" t="s">
        <v>520</v>
      </c>
      <c r="AF8" s="203" t="s">
        <v>741</v>
      </c>
      <c r="AG8" s="203" t="s">
        <v>742</v>
      </c>
      <c r="AH8" s="203" t="s">
        <v>480</v>
      </c>
      <c r="AI8" s="203" t="s">
        <v>519</v>
      </c>
      <c r="AJ8" s="203" t="s">
        <v>741</v>
      </c>
      <c r="AK8" s="203" t="s">
        <v>751</v>
      </c>
      <c r="AL8" s="203" t="s">
        <v>482</v>
      </c>
      <c r="AM8" s="203" t="s">
        <v>750</v>
      </c>
      <c r="AN8" s="203" t="s">
        <v>741</v>
      </c>
      <c r="AO8" s="203" t="s">
        <v>749</v>
      </c>
      <c r="AP8" s="203" t="s">
        <v>613</v>
      </c>
      <c r="AQ8" s="203" t="s">
        <v>612</v>
      </c>
      <c r="AR8" s="203" t="s">
        <v>517</v>
      </c>
      <c r="AS8" s="203" t="s">
        <v>518</v>
      </c>
      <c r="AT8" s="203" t="s">
        <v>733</v>
      </c>
      <c r="AU8" s="203" t="s">
        <v>1094</v>
      </c>
      <c r="AV8" s="203" t="s">
        <v>1092</v>
      </c>
      <c r="AW8" s="203" t="s">
        <v>483</v>
      </c>
      <c r="AX8" s="203" t="s">
        <v>521</v>
      </c>
      <c r="AY8" s="203" t="s">
        <v>522</v>
      </c>
      <c r="AZ8" s="203" t="s">
        <v>1093</v>
      </c>
      <c r="BA8" s="203" t="s">
        <v>523</v>
      </c>
      <c r="BB8" s="203" t="s">
        <v>1097</v>
      </c>
      <c r="BC8" s="204" t="s">
        <v>484</v>
      </c>
    </row>
    <row r="9" spans="1:55" collapsed="1" x14ac:dyDescent="0.2">
      <c r="A9" s="205"/>
      <c r="B9" s="205">
        <v>1</v>
      </c>
      <c r="C9" s="206">
        <v>112006</v>
      </c>
      <c r="D9" s="274" t="str">
        <f>VLOOKUP(C9,CORM,4,0)</f>
        <v>Director</v>
      </c>
      <c r="E9" s="205">
        <v>1</v>
      </c>
      <c r="F9" s="207">
        <f>SUMIF(CarLM,G9,Aux.ListeCPAltele!$A$7:$A$11)</f>
        <v>1</v>
      </c>
      <c r="G9" s="205" t="s">
        <v>526</v>
      </c>
      <c r="H9" s="208">
        <f>IF($G9="ocupat",1,0)</f>
        <v>1</v>
      </c>
      <c r="I9" s="208">
        <f>IF($G9="cumulat",1,0)</f>
        <v>0</v>
      </c>
      <c r="J9" s="209"/>
      <c r="K9" s="205">
        <v>1</v>
      </c>
      <c r="L9" s="207">
        <f>IF(OR($K9&lt;&gt;"",ISNA(VLOOKUP($K9,'2.1.Angajati'!$B$5:$H$1826,2,0))=FALSE),VLOOKUP($K9,'2.1.Angajati'!$B$5:$H$1826,2,0),"-")</f>
        <v>0</v>
      </c>
      <c r="M9" s="224">
        <f>IF(OR($K9&lt;&gt;"",ISNA(VLOOKUP($K9,'2.1.Angajati'!$B$5:$H$1826,8,0))=FALSE),
       ROUND((DATE(Aux.SetUp!$H$15,1,1)-VLOOKUP($K9,'2.1.Angajati'!$B$5:$H$1826,6,0))/365,1),
          0)</f>
        <v>4.9000000000000004</v>
      </c>
      <c r="N9" s="223">
        <f>IF(ISTEXT(M9),0,
    VLOOKUP(M9,Aux.ListeCPAltele!$A$39:$C$44,3,1))</f>
        <v>0.1</v>
      </c>
      <c r="O9" s="209">
        <v>1</v>
      </c>
      <c r="P9" s="208">
        <f>IF(OR(F9=1,F9=3,F9=4),O9,0)</f>
        <v>1</v>
      </c>
      <c r="Q9" s="205" t="s">
        <v>525</v>
      </c>
      <c r="R9" s="207">
        <f>SUMIF(Aux.ListeCPAltele!$A$25:$A$34,'1.3.State'!Q9,Aux.ListeCPAltele!$B$25:$B$34)</f>
        <v>169</v>
      </c>
      <c r="S9" s="210">
        <v>12</v>
      </c>
      <c r="T9" s="211">
        <v>16.420000000000002</v>
      </c>
      <c r="U9" s="212">
        <f>SUMIF('1.2.IS'!$M$5:$AG$5,Aux.SetUp!$H$15,'1.2.IS'!$M$16:$AG$16)</f>
        <v>2775</v>
      </c>
      <c r="V9" s="213">
        <v>1.3</v>
      </c>
      <c r="W9" s="211">
        <f>ROUND(T9*$V9,2)</f>
        <v>21.35</v>
      </c>
      <c r="X9" s="212">
        <f>ROUND(U9*$V9,0)</f>
        <v>3608</v>
      </c>
      <c r="Y9" s="214">
        <v>4</v>
      </c>
      <c r="Z9" s="211">
        <f>ROUND($W9*$Y9,2)</f>
        <v>85.4</v>
      </c>
      <c r="AA9" s="212">
        <f>ROUND($X9*$Y9,0)</f>
        <v>14432</v>
      </c>
      <c r="AB9" s="212">
        <f>ROUND($AA9/169*$R9,0)</f>
        <v>14432</v>
      </c>
      <c r="AC9" s="212">
        <f>IF($F9=2,0,AB9*P9)</f>
        <v>14432</v>
      </c>
      <c r="AD9" s="223">
        <f t="shared" ref="AD9:AD72" si="0">IF(ISNA(N9),0,N9)</f>
        <v>0.1</v>
      </c>
      <c r="AE9" s="212">
        <f t="shared" ref="AE9:AE72" si="1">IF(AND($F9=2,$F9=4),0,ROUND($AC9*AD9,2))</f>
        <v>1443.2</v>
      </c>
      <c r="AF9" s="215"/>
      <c r="AG9" s="212">
        <f>IF($F9=2,0,ROUND(AC9*AF9,0))</f>
        <v>0</v>
      </c>
      <c r="AH9" s="215"/>
      <c r="AI9" s="211">
        <f t="shared" ref="AI9:AI72" si="2">IF($F9=2,0,ROUND($AC9*AH9,2))</f>
        <v>0</v>
      </c>
      <c r="AJ9" s="215"/>
      <c r="AK9" s="211">
        <f t="shared" ref="AK9:AK72" si="3">IF($F9=2,0,ROUND($AC9*AJ9,2))</f>
        <v>0</v>
      </c>
      <c r="AL9" s="215"/>
      <c r="AM9" s="211">
        <f t="shared" ref="AM9:AM72" si="4">IF($F9=2,0,ROUND($AC9*AL9,2))</f>
        <v>0</v>
      </c>
      <c r="AN9" s="215"/>
      <c r="AO9" s="211">
        <f t="shared" ref="AO9:AO72" si="5">IF($F9=2,0,ROUND($AC9*AN9,2))</f>
        <v>0</v>
      </c>
      <c r="AP9" s="210">
        <v>0</v>
      </c>
      <c r="AQ9" s="222">
        <f>IF(AP9="",0,VLOOKUP(AP9,Aux.ListeCPAltele!$B$15:$D$21,3,0))</f>
        <v>0</v>
      </c>
      <c r="AR9" s="212">
        <f t="shared" ref="AR9:AR72" si="6">IF($AP9=0,0,IF($F9=2,0,$R9*P9))</f>
        <v>0</v>
      </c>
      <c r="AS9" s="212">
        <f>ROUND($AQ9/169*AR9,0)</f>
        <v>0</v>
      </c>
      <c r="AT9" s="222">
        <f>IF($F9&lt;&gt;2,ROUND($Z9*SUMIF(Regimuri,$Q9,Aux.ListeCPAltele!$C$25:$C$34)*0.5,0),0)</f>
        <v>0</v>
      </c>
      <c r="AU9" s="210"/>
      <c r="AV9" s="222">
        <f>IF(AND($F9&lt;&gt;2,Q9&lt;&gt;0),ROUND($AC9/SUMIF(Regimuri,Q9,Aux.ListeCPAltele!$E$25:$E$34)*$AU9,0),0)</f>
        <v>0</v>
      </c>
      <c r="AW9" s="215">
        <v>0.1</v>
      </c>
      <c r="AX9" s="222">
        <f>IF($F9=2,0,ROUND($AC9*AW9,0))</f>
        <v>1443</v>
      </c>
      <c r="AY9" s="213">
        <f>10/12</f>
        <v>0.83333333333333337</v>
      </c>
      <c r="AZ9" s="222">
        <f>IF(OR($R9=0,$Q9=0),0,ROUND(SUM(AC9,AE9,AG9,AI9,AK9,AM9,AO9,AS9,AV9,AX9,AT9)/SUMIF(Regimuri,$Q9,Aux.ListeCPAltele!$E$25:$E$34)*$AY9,0))</f>
        <v>684</v>
      </c>
      <c r="BA9" s="222">
        <f t="shared" ref="BA9:BA72" si="7">SUM(AC9,AG9,AS9,AV9,AT9,AK9,AI9,AE9,AM9,AO9,AX9,AZ9)</f>
        <v>18002.2</v>
      </c>
      <c r="BB9" s="277">
        <v>1</v>
      </c>
      <c r="BC9" s="277" t="s">
        <v>85</v>
      </c>
    </row>
    <row r="10" spans="1:55" outlineLevel="1" x14ac:dyDescent="0.2">
      <c r="A10" s="205"/>
      <c r="B10" s="205"/>
      <c r="C10" s="206"/>
      <c r="D10" s="274"/>
      <c r="E10" s="205"/>
      <c r="F10" s="207">
        <f>SUMIF(CarLM,G10,Aux.ListeCPAltele!$A$7:$A$11)</f>
        <v>0</v>
      </c>
      <c r="G10" s="205"/>
      <c r="H10" s="208">
        <f t="shared" ref="H10:H73" si="8">IF($G10="ocupat",1,0)</f>
        <v>0</v>
      </c>
      <c r="I10" s="208">
        <f t="shared" ref="I10:I73" si="9">IF($G10="cumulat",1,0)</f>
        <v>0</v>
      </c>
      <c r="J10" s="209"/>
      <c r="K10" s="205"/>
      <c r="L10" s="207" t="str">
        <f>IF(OR($K10&lt;&gt;"",ISNA(VLOOKUP($K10,'2.1.Angajati'!$B$5:$H$1826,2,0))=FALSE),VLOOKUP($K10,'2.1.Angajati'!$B$5:$H$1826,2,0),"-")</f>
        <v>-</v>
      </c>
      <c r="M10" s="224">
        <f>IF(OR($K10&lt;&gt;"",ISNA(VLOOKUP($K10,'2.1.Angajati'!$B$5:$H$1826,8,0))=FALSE),
       ROUND((DATE(Aux.SetUp!$H$15,1,1)-VLOOKUP($K10,'2.1.Angajati'!$B$5:$H$1826,6,0))/365,1),
          0)</f>
        <v>0</v>
      </c>
      <c r="N10" s="223"/>
      <c r="O10" s="209"/>
      <c r="P10" s="208">
        <f t="shared" ref="P10:P73" si="10">IF(OR(F10=1,F10=3,F10=4),O10,0)</f>
        <v>0</v>
      </c>
      <c r="Q10" s="205"/>
      <c r="R10" s="207">
        <f>SUMIF(Aux.ListeCPAltele!$A$25:$A$34,'1.3.State'!Q10,Aux.ListeCPAltele!$B$25:$B$34)</f>
        <v>0</v>
      </c>
      <c r="S10" s="210"/>
      <c r="T10" s="211">
        <v>16.420000000000002</v>
      </c>
      <c r="U10" s="212">
        <f>SUMIF('1.2.IS'!$M$5:$AG$5,Aux.SetUp!$H$15,'1.2.IS'!$M$16:$AG$16)</f>
        <v>2775</v>
      </c>
      <c r="V10" s="213">
        <v>1.3</v>
      </c>
      <c r="W10" s="211">
        <f t="shared" ref="W10:W73" si="11">ROUND(T10*$V10,2)</f>
        <v>21.35</v>
      </c>
      <c r="X10" s="212">
        <f t="shared" ref="X10:X73" si="12">ROUND(U10*$V10,0)</f>
        <v>3608</v>
      </c>
      <c r="Y10" s="214"/>
      <c r="Z10" s="211">
        <f t="shared" ref="Z10:Z73" si="13">ROUND($W10*$Y10,2)</f>
        <v>0</v>
      </c>
      <c r="AA10" s="212">
        <f t="shared" ref="AA10:AA73" si="14">ROUND($X10*$Y10,0)</f>
        <v>0</v>
      </c>
      <c r="AB10" s="212">
        <f t="shared" ref="AB10:AB73" si="15">ROUND($AA10/169*$R10,0)</f>
        <v>0</v>
      </c>
      <c r="AC10" s="212">
        <f t="shared" ref="AC10:AC73" si="16">IF($F10=2,0,AB10*P10)</f>
        <v>0</v>
      </c>
      <c r="AD10" s="223">
        <f t="shared" si="0"/>
        <v>0</v>
      </c>
      <c r="AE10" s="212">
        <f t="shared" si="1"/>
        <v>0</v>
      </c>
      <c r="AF10" s="215"/>
      <c r="AG10" s="212">
        <f t="shared" ref="AG10:AG73" si="17">IF($F10=2,0,ROUND(AC10*AF10,0))</f>
        <v>0</v>
      </c>
      <c r="AH10" s="215"/>
      <c r="AI10" s="211">
        <f t="shared" si="2"/>
        <v>0</v>
      </c>
      <c r="AJ10" s="215"/>
      <c r="AK10" s="211">
        <f t="shared" si="3"/>
        <v>0</v>
      </c>
      <c r="AL10" s="215"/>
      <c r="AM10" s="211">
        <f t="shared" si="4"/>
        <v>0</v>
      </c>
      <c r="AN10" s="215"/>
      <c r="AO10" s="211">
        <f t="shared" si="5"/>
        <v>0</v>
      </c>
      <c r="AP10" s="210"/>
      <c r="AQ10" s="222">
        <f>IF(AP10="",0,VLOOKUP(AP10,Aux.ListeCPAltele!$B$15:$D$21,3,0))</f>
        <v>0</v>
      </c>
      <c r="AR10" s="212">
        <f t="shared" si="6"/>
        <v>0</v>
      </c>
      <c r="AS10" s="212">
        <f t="shared" ref="AS10:AS73" si="18">ROUND($AQ10/169*AR10,0)</f>
        <v>0</v>
      </c>
      <c r="AT10" s="222">
        <f>IF($F10&lt;&gt;2,ROUND($Z10*SUMIF(Regimuri,$Q10,Aux.ListeCPAltele!$C$25:$C$34)*0.5,0),0)</f>
        <v>0</v>
      </c>
      <c r="AU10" s="210"/>
      <c r="AV10" s="222">
        <f>IF(AND($F10&lt;&gt;2,Q10&lt;&gt;0),ROUND($AC10/SUMIF(Regimuri,Q10,Aux.ListeCPAltele!$E$25:$E$34)*$AU10,0),0)</f>
        <v>0</v>
      </c>
      <c r="AW10" s="215">
        <v>0.1</v>
      </c>
      <c r="AX10" s="222">
        <f t="shared" ref="AX10:AX73" si="19">IF($F10=2,0,ROUND($AC10*AW10,0))</f>
        <v>0</v>
      </c>
      <c r="AY10" s="213">
        <f t="shared" ref="AY10:AY73" si="20">10/12</f>
        <v>0.83333333333333337</v>
      </c>
      <c r="AZ10" s="222">
        <f>IF(OR($R10=0,$Q10=0),0,ROUND(SUM(AC10,AE10,AG10,AI10,AK10,AM10,AO10,AS10,AV10,AX10,AT10)/SUMIF(Regimuri,$Q10,Aux.ListeCPAltele!$E$25:$E$34)*$AY10,0))</f>
        <v>0</v>
      </c>
      <c r="BA10" s="222">
        <f t="shared" si="7"/>
        <v>0</v>
      </c>
      <c r="BB10" s="277">
        <v>1</v>
      </c>
      <c r="BC10" s="277"/>
    </row>
    <row r="11" spans="1:55" outlineLevel="1" x14ac:dyDescent="0.2">
      <c r="A11" s="205"/>
      <c r="B11" s="205"/>
      <c r="C11" s="206"/>
      <c r="D11" s="274"/>
      <c r="E11" s="205"/>
      <c r="F11" s="207">
        <f>SUMIF(CarLM,G11,Aux.ListeCPAltele!$A$7:$A$11)</f>
        <v>0</v>
      </c>
      <c r="G11" s="205"/>
      <c r="H11" s="208">
        <f t="shared" si="8"/>
        <v>0</v>
      </c>
      <c r="I11" s="208">
        <f t="shared" si="9"/>
        <v>0</v>
      </c>
      <c r="J11" s="209"/>
      <c r="K11" s="205"/>
      <c r="L11" s="207" t="str">
        <f>IF(OR($K11&lt;&gt;"",ISNA(VLOOKUP($K11,'2.1.Angajati'!$B$5:$H$1826,2,0))=FALSE),VLOOKUP($K11,'2.1.Angajati'!$B$5:$H$1826,2,0),"-")</f>
        <v>-</v>
      </c>
      <c r="M11" s="224">
        <f>IF(OR($K11&lt;&gt;"",ISNA(VLOOKUP($K11,'2.1.Angajati'!$B$5:$H$1826,8,0))=FALSE),
       ROUND((DATE(Aux.SetUp!$H$15,1,1)-VLOOKUP($K11,'2.1.Angajati'!$B$5:$H$1826,6,0))/365,1),
          0)</f>
        <v>0</v>
      </c>
      <c r="N11" s="223"/>
      <c r="O11" s="209"/>
      <c r="P11" s="208">
        <f t="shared" si="10"/>
        <v>0</v>
      </c>
      <c r="Q11" s="205"/>
      <c r="R11" s="207">
        <f>SUMIF(Aux.ListeCPAltele!$A$25:$A$34,'1.3.State'!Q11,Aux.ListeCPAltele!$B$25:$B$34)</f>
        <v>0</v>
      </c>
      <c r="S11" s="210"/>
      <c r="T11" s="211">
        <v>16.420000000000002</v>
      </c>
      <c r="U11" s="212">
        <f>SUMIF('1.2.IS'!$M$5:$AG$5,Aux.SetUp!$H$15,'1.2.IS'!$M$16:$AG$16)</f>
        <v>2775</v>
      </c>
      <c r="V11" s="213">
        <v>1.3</v>
      </c>
      <c r="W11" s="211">
        <f t="shared" si="11"/>
        <v>21.35</v>
      </c>
      <c r="X11" s="212">
        <f t="shared" si="12"/>
        <v>3608</v>
      </c>
      <c r="Y11" s="214"/>
      <c r="Z11" s="211">
        <f t="shared" si="13"/>
        <v>0</v>
      </c>
      <c r="AA11" s="212">
        <f t="shared" si="14"/>
        <v>0</v>
      </c>
      <c r="AB11" s="212">
        <f t="shared" si="15"/>
        <v>0</v>
      </c>
      <c r="AC11" s="212">
        <f t="shared" si="16"/>
        <v>0</v>
      </c>
      <c r="AD11" s="223">
        <f t="shared" si="0"/>
        <v>0</v>
      </c>
      <c r="AE11" s="212">
        <f t="shared" si="1"/>
        <v>0</v>
      </c>
      <c r="AF11" s="215"/>
      <c r="AG11" s="212">
        <f t="shared" si="17"/>
        <v>0</v>
      </c>
      <c r="AH11" s="215"/>
      <c r="AI11" s="211">
        <f t="shared" si="2"/>
        <v>0</v>
      </c>
      <c r="AJ11" s="215"/>
      <c r="AK11" s="211">
        <f t="shared" si="3"/>
        <v>0</v>
      </c>
      <c r="AL11" s="215"/>
      <c r="AM11" s="211">
        <f t="shared" si="4"/>
        <v>0</v>
      </c>
      <c r="AN11" s="215"/>
      <c r="AO11" s="211">
        <f t="shared" si="5"/>
        <v>0</v>
      </c>
      <c r="AP11" s="210"/>
      <c r="AQ11" s="222">
        <f>IF(AP11="",0,VLOOKUP(AP11,Aux.ListeCPAltele!$B$15:$D$21,3,0))</f>
        <v>0</v>
      </c>
      <c r="AR11" s="212">
        <f t="shared" si="6"/>
        <v>0</v>
      </c>
      <c r="AS11" s="212">
        <f t="shared" si="18"/>
        <v>0</v>
      </c>
      <c r="AT11" s="222">
        <f>IF($F11&lt;&gt;2,ROUND($Z11*SUMIF(Regimuri,$Q11,Aux.ListeCPAltele!$C$25:$C$34)*0.5,0),0)</f>
        <v>0</v>
      </c>
      <c r="AU11" s="210"/>
      <c r="AV11" s="222">
        <f>IF(AND($F11&lt;&gt;2,Q11&lt;&gt;0),ROUND($AC11/SUMIF(Regimuri,Q11,Aux.ListeCPAltele!$E$25:$E$34)*$AU11,0),0)</f>
        <v>0</v>
      </c>
      <c r="AW11" s="215">
        <v>0.1</v>
      </c>
      <c r="AX11" s="222">
        <f t="shared" si="19"/>
        <v>0</v>
      </c>
      <c r="AY11" s="213">
        <f t="shared" si="20"/>
        <v>0.83333333333333337</v>
      </c>
      <c r="AZ11" s="222">
        <f>IF(OR($R11=0,$Q11=0),0,ROUND(SUM(AC11,AE11,AG11,AI11,AK11,AM11,AO11,AS11,AV11,AX11,AT11)/SUMIF(Regimuri,$Q11,Aux.ListeCPAltele!$E$25:$E$34)*$AY11,0))</f>
        <v>0</v>
      </c>
      <c r="BA11" s="222">
        <f t="shared" si="7"/>
        <v>0</v>
      </c>
      <c r="BB11" s="277">
        <v>1</v>
      </c>
      <c r="BC11" s="277"/>
    </row>
    <row r="12" spans="1:55" outlineLevel="1" x14ac:dyDescent="0.2">
      <c r="A12" s="205"/>
      <c r="B12" s="205"/>
      <c r="C12" s="206"/>
      <c r="D12" s="274"/>
      <c r="E12" s="205"/>
      <c r="F12" s="207">
        <f>SUMIF(CarLM,G12,Aux.ListeCPAltele!$A$7:$A$11)</f>
        <v>0</v>
      </c>
      <c r="G12" s="205"/>
      <c r="H12" s="208">
        <f t="shared" si="8"/>
        <v>0</v>
      </c>
      <c r="I12" s="208">
        <f t="shared" si="9"/>
        <v>0</v>
      </c>
      <c r="J12" s="209"/>
      <c r="K12" s="205"/>
      <c r="L12" s="207" t="str">
        <f>IF(OR($K12&lt;&gt;"",ISNA(VLOOKUP($K12,'2.1.Angajati'!$B$5:$H$1826,2,0))=FALSE),VLOOKUP($K12,'2.1.Angajati'!$B$5:$H$1826,2,0),"-")</f>
        <v>-</v>
      </c>
      <c r="M12" s="224">
        <f>IF(OR($K12&lt;&gt;"",ISNA(VLOOKUP($K12,'2.1.Angajati'!$B$5:$H$1826,8,0))=FALSE),
       ROUND((DATE(Aux.SetUp!$H$15,1,1)-VLOOKUP($K12,'2.1.Angajati'!$B$5:$H$1826,6,0))/365,1),
          0)</f>
        <v>0</v>
      </c>
      <c r="N12" s="223"/>
      <c r="O12" s="209"/>
      <c r="P12" s="208">
        <f t="shared" si="10"/>
        <v>0</v>
      </c>
      <c r="Q12" s="205"/>
      <c r="R12" s="207">
        <f>SUMIF(Aux.ListeCPAltele!$A$25:$A$34,'1.3.State'!Q12,Aux.ListeCPAltele!$B$25:$B$34)</f>
        <v>0</v>
      </c>
      <c r="S12" s="210"/>
      <c r="T12" s="211">
        <v>16.420000000000002</v>
      </c>
      <c r="U12" s="212">
        <f>SUMIF('1.2.IS'!$M$5:$AG$5,Aux.SetUp!$H$15,'1.2.IS'!$M$16:$AG$16)</f>
        <v>2775</v>
      </c>
      <c r="V12" s="213">
        <v>1.3</v>
      </c>
      <c r="W12" s="211">
        <f t="shared" si="11"/>
        <v>21.35</v>
      </c>
      <c r="X12" s="212">
        <f t="shared" si="12"/>
        <v>3608</v>
      </c>
      <c r="Y12" s="214"/>
      <c r="Z12" s="211">
        <f t="shared" si="13"/>
        <v>0</v>
      </c>
      <c r="AA12" s="212">
        <f t="shared" si="14"/>
        <v>0</v>
      </c>
      <c r="AB12" s="212">
        <f t="shared" si="15"/>
        <v>0</v>
      </c>
      <c r="AC12" s="212">
        <f t="shared" si="16"/>
        <v>0</v>
      </c>
      <c r="AD12" s="223">
        <f t="shared" si="0"/>
        <v>0</v>
      </c>
      <c r="AE12" s="212">
        <f t="shared" si="1"/>
        <v>0</v>
      </c>
      <c r="AF12" s="215"/>
      <c r="AG12" s="212">
        <f t="shared" si="17"/>
        <v>0</v>
      </c>
      <c r="AH12" s="215"/>
      <c r="AI12" s="211">
        <f t="shared" si="2"/>
        <v>0</v>
      </c>
      <c r="AJ12" s="215"/>
      <c r="AK12" s="211">
        <f t="shared" si="3"/>
        <v>0</v>
      </c>
      <c r="AL12" s="215"/>
      <c r="AM12" s="211">
        <f t="shared" si="4"/>
        <v>0</v>
      </c>
      <c r="AN12" s="215"/>
      <c r="AO12" s="211">
        <f t="shared" si="5"/>
        <v>0</v>
      </c>
      <c r="AP12" s="210"/>
      <c r="AQ12" s="222">
        <f>IF(AP12="",0,VLOOKUP(AP12,Aux.ListeCPAltele!$B$15:$D$21,3,0))</f>
        <v>0</v>
      </c>
      <c r="AR12" s="212">
        <f t="shared" si="6"/>
        <v>0</v>
      </c>
      <c r="AS12" s="212">
        <f t="shared" si="18"/>
        <v>0</v>
      </c>
      <c r="AT12" s="222">
        <f>IF($F12&lt;&gt;2,ROUND($Z12*SUMIF(Regimuri,$Q12,Aux.ListeCPAltele!$C$25:$C$34)*0.5,0),0)</f>
        <v>0</v>
      </c>
      <c r="AU12" s="210"/>
      <c r="AV12" s="222">
        <f>IF(AND($F12&lt;&gt;2,Q12&lt;&gt;0),ROUND($AC12/SUMIF(Regimuri,Q12,Aux.ListeCPAltele!$E$25:$E$34)*$AU12,0),0)</f>
        <v>0</v>
      </c>
      <c r="AW12" s="215">
        <v>0.1</v>
      </c>
      <c r="AX12" s="222">
        <f t="shared" si="19"/>
        <v>0</v>
      </c>
      <c r="AY12" s="213">
        <f t="shared" si="20"/>
        <v>0.83333333333333337</v>
      </c>
      <c r="AZ12" s="222">
        <f>IF(OR($R12=0,$Q12=0),0,ROUND(SUM(AC12,AE12,AG12,AI12,AK12,AM12,AO12,AS12,AV12,AX12,AT12)/SUMIF(Regimuri,$Q12,Aux.ListeCPAltele!$E$25:$E$34)*$AY12,0))</f>
        <v>0</v>
      </c>
      <c r="BA12" s="222">
        <f t="shared" si="7"/>
        <v>0</v>
      </c>
      <c r="BB12" s="277">
        <v>1</v>
      </c>
      <c r="BC12" s="277"/>
    </row>
    <row r="13" spans="1:55" outlineLevel="1" x14ac:dyDescent="0.2">
      <c r="A13" s="205"/>
      <c r="B13" s="205"/>
      <c r="C13" s="206"/>
      <c r="D13" s="274"/>
      <c r="E13" s="205"/>
      <c r="F13" s="207">
        <f>SUMIF(CarLM,G13,Aux.ListeCPAltele!$A$7:$A$11)</f>
        <v>0</v>
      </c>
      <c r="G13" s="205"/>
      <c r="H13" s="208">
        <f t="shared" si="8"/>
        <v>0</v>
      </c>
      <c r="I13" s="208">
        <f t="shared" si="9"/>
        <v>0</v>
      </c>
      <c r="J13" s="209"/>
      <c r="K13" s="205"/>
      <c r="L13" s="207" t="str">
        <f>IF(OR($K13&lt;&gt;"",ISNA(VLOOKUP($K13,'2.1.Angajati'!$B$5:$H$1826,2,0))=FALSE),VLOOKUP($K13,'2.1.Angajati'!$B$5:$H$1826,2,0),"-")</f>
        <v>-</v>
      </c>
      <c r="M13" s="224">
        <f>IF(OR($K13&lt;&gt;"",ISNA(VLOOKUP($K13,'2.1.Angajati'!$B$5:$H$1826,8,0))=FALSE),
       ROUND((DATE(Aux.SetUp!$H$15,1,1)-VLOOKUP($K13,'2.1.Angajati'!$B$5:$H$1826,6,0))/365,1),
          0)</f>
        <v>0</v>
      </c>
      <c r="N13" s="223"/>
      <c r="O13" s="209"/>
      <c r="P13" s="208">
        <f t="shared" si="10"/>
        <v>0</v>
      </c>
      <c r="Q13" s="205"/>
      <c r="R13" s="207">
        <f>SUMIF(Aux.ListeCPAltele!$A$25:$A$34,'1.3.State'!Q13,Aux.ListeCPAltele!$B$25:$B$34)</f>
        <v>0</v>
      </c>
      <c r="S13" s="210"/>
      <c r="T13" s="211">
        <v>16.420000000000002</v>
      </c>
      <c r="U13" s="212">
        <f>SUMIF('1.2.IS'!$M$5:$AG$5,Aux.SetUp!$H$15,'1.2.IS'!$M$16:$AG$16)</f>
        <v>2775</v>
      </c>
      <c r="V13" s="213">
        <v>1.3</v>
      </c>
      <c r="W13" s="211">
        <f t="shared" si="11"/>
        <v>21.35</v>
      </c>
      <c r="X13" s="212">
        <f t="shared" si="12"/>
        <v>3608</v>
      </c>
      <c r="Y13" s="214"/>
      <c r="Z13" s="211">
        <f t="shared" si="13"/>
        <v>0</v>
      </c>
      <c r="AA13" s="212">
        <f t="shared" si="14"/>
        <v>0</v>
      </c>
      <c r="AB13" s="212">
        <f t="shared" si="15"/>
        <v>0</v>
      </c>
      <c r="AC13" s="212">
        <f t="shared" si="16"/>
        <v>0</v>
      </c>
      <c r="AD13" s="223">
        <f t="shared" si="0"/>
        <v>0</v>
      </c>
      <c r="AE13" s="212">
        <f t="shared" si="1"/>
        <v>0</v>
      </c>
      <c r="AF13" s="215"/>
      <c r="AG13" s="212">
        <f t="shared" si="17"/>
        <v>0</v>
      </c>
      <c r="AH13" s="215"/>
      <c r="AI13" s="211">
        <f t="shared" si="2"/>
        <v>0</v>
      </c>
      <c r="AJ13" s="215"/>
      <c r="AK13" s="211">
        <f t="shared" si="3"/>
        <v>0</v>
      </c>
      <c r="AL13" s="215"/>
      <c r="AM13" s="211">
        <f t="shared" si="4"/>
        <v>0</v>
      </c>
      <c r="AN13" s="215"/>
      <c r="AO13" s="211">
        <f t="shared" si="5"/>
        <v>0</v>
      </c>
      <c r="AP13" s="210"/>
      <c r="AQ13" s="222">
        <f>IF(AP13="",0,VLOOKUP(AP13,Aux.ListeCPAltele!$B$15:$D$21,3,0))</f>
        <v>0</v>
      </c>
      <c r="AR13" s="212">
        <f t="shared" si="6"/>
        <v>0</v>
      </c>
      <c r="AS13" s="212">
        <f t="shared" si="18"/>
        <v>0</v>
      </c>
      <c r="AT13" s="222">
        <f>IF($F13&lt;&gt;2,ROUND($Z13*SUMIF(Regimuri,$Q13,Aux.ListeCPAltele!$C$25:$C$34)*0.5,0),0)</f>
        <v>0</v>
      </c>
      <c r="AU13" s="210"/>
      <c r="AV13" s="222">
        <f>IF(AND($F13&lt;&gt;2,Q13&lt;&gt;0),ROUND($AC13/SUMIF(Regimuri,Q13,Aux.ListeCPAltele!$E$25:$E$34)*$AU13,0),0)</f>
        <v>0</v>
      </c>
      <c r="AW13" s="215">
        <v>0.1</v>
      </c>
      <c r="AX13" s="222">
        <f t="shared" si="19"/>
        <v>0</v>
      </c>
      <c r="AY13" s="213">
        <f t="shared" si="20"/>
        <v>0.83333333333333337</v>
      </c>
      <c r="AZ13" s="222">
        <f>IF(OR($R13=0,$Q13=0),0,ROUND(SUM(AC13,AE13,AG13,AI13,AK13,AM13,AO13,AS13,AV13,AX13,AT13)/SUMIF(Regimuri,$Q13,Aux.ListeCPAltele!$E$25:$E$34)*$AY13,0))</f>
        <v>0</v>
      </c>
      <c r="BA13" s="222">
        <f t="shared" si="7"/>
        <v>0</v>
      </c>
      <c r="BB13" s="277">
        <v>1</v>
      </c>
      <c r="BC13" s="277"/>
    </row>
    <row r="14" spans="1:55" outlineLevel="1" x14ac:dyDescent="0.2">
      <c r="A14" s="205"/>
      <c r="B14" s="205"/>
      <c r="C14" s="206"/>
      <c r="D14" s="274"/>
      <c r="E14" s="205"/>
      <c r="F14" s="207">
        <f>SUMIF(CarLM,G14,Aux.ListeCPAltele!$A$7:$A$11)</f>
        <v>0</v>
      </c>
      <c r="G14" s="205"/>
      <c r="H14" s="208">
        <f t="shared" si="8"/>
        <v>0</v>
      </c>
      <c r="I14" s="208">
        <f t="shared" si="9"/>
        <v>0</v>
      </c>
      <c r="J14" s="209"/>
      <c r="K14" s="205"/>
      <c r="L14" s="207" t="str">
        <f>IF(OR($K14&lt;&gt;"",ISNA(VLOOKUP($K14,'2.1.Angajati'!$B$5:$H$1826,2,0))=FALSE),VLOOKUP($K14,'2.1.Angajati'!$B$5:$H$1826,2,0),"-")</f>
        <v>-</v>
      </c>
      <c r="M14" s="224">
        <f>IF(OR($K14&lt;&gt;"",ISNA(VLOOKUP($K14,'2.1.Angajati'!$B$5:$H$1826,8,0))=FALSE),
       ROUND((DATE(Aux.SetUp!$H$15,1,1)-VLOOKUP($K14,'2.1.Angajati'!$B$5:$H$1826,6,0))/365,1),
          0)</f>
        <v>0</v>
      </c>
      <c r="N14" s="223"/>
      <c r="O14" s="209"/>
      <c r="P14" s="208">
        <f t="shared" si="10"/>
        <v>0</v>
      </c>
      <c r="Q14" s="205"/>
      <c r="R14" s="207">
        <f>SUMIF(Aux.ListeCPAltele!$A$25:$A$34,'1.3.State'!Q14,Aux.ListeCPAltele!$B$25:$B$34)</f>
        <v>0</v>
      </c>
      <c r="S14" s="210"/>
      <c r="T14" s="211">
        <v>16.420000000000002</v>
      </c>
      <c r="U14" s="212">
        <f>SUMIF('1.2.IS'!$M$5:$AG$5,Aux.SetUp!$H$15,'1.2.IS'!$M$16:$AG$16)</f>
        <v>2775</v>
      </c>
      <c r="V14" s="213">
        <v>1.3</v>
      </c>
      <c r="W14" s="211">
        <f t="shared" si="11"/>
        <v>21.35</v>
      </c>
      <c r="X14" s="212">
        <f t="shared" si="12"/>
        <v>3608</v>
      </c>
      <c r="Y14" s="214"/>
      <c r="Z14" s="211">
        <f t="shared" si="13"/>
        <v>0</v>
      </c>
      <c r="AA14" s="212">
        <f t="shared" si="14"/>
        <v>0</v>
      </c>
      <c r="AB14" s="212">
        <f t="shared" si="15"/>
        <v>0</v>
      </c>
      <c r="AC14" s="212">
        <f t="shared" si="16"/>
        <v>0</v>
      </c>
      <c r="AD14" s="223">
        <f t="shared" si="0"/>
        <v>0</v>
      </c>
      <c r="AE14" s="212">
        <f t="shared" si="1"/>
        <v>0</v>
      </c>
      <c r="AF14" s="215"/>
      <c r="AG14" s="212">
        <f t="shared" si="17"/>
        <v>0</v>
      </c>
      <c r="AH14" s="215"/>
      <c r="AI14" s="211">
        <f t="shared" si="2"/>
        <v>0</v>
      </c>
      <c r="AJ14" s="215"/>
      <c r="AK14" s="211">
        <f t="shared" si="3"/>
        <v>0</v>
      </c>
      <c r="AL14" s="215"/>
      <c r="AM14" s="211">
        <f t="shared" si="4"/>
        <v>0</v>
      </c>
      <c r="AN14" s="215"/>
      <c r="AO14" s="211">
        <f t="shared" si="5"/>
        <v>0</v>
      </c>
      <c r="AP14" s="210"/>
      <c r="AQ14" s="222">
        <f>IF(AP14="",0,VLOOKUP(AP14,Aux.ListeCPAltele!$B$15:$D$21,3,0))</f>
        <v>0</v>
      </c>
      <c r="AR14" s="212">
        <f t="shared" si="6"/>
        <v>0</v>
      </c>
      <c r="AS14" s="212">
        <f t="shared" si="18"/>
        <v>0</v>
      </c>
      <c r="AT14" s="222">
        <f>IF($F14&lt;&gt;2,ROUND($Z14*SUMIF(Regimuri,$Q14,Aux.ListeCPAltele!$C$25:$C$34)*0.5,0),0)</f>
        <v>0</v>
      </c>
      <c r="AU14" s="210"/>
      <c r="AV14" s="222">
        <f>IF(AND($F14&lt;&gt;2,Q14&lt;&gt;0),ROUND($AC14/SUMIF(Regimuri,Q14,Aux.ListeCPAltele!$E$25:$E$34)*$AU14,0),0)</f>
        <v>0</v>
      </c>
      <c r="AW14" s="215">
        <v>0.1</v>
      </c>
      <c r="AX14" s="222">
        <f t="shared" si="19"/>
        <v>0</v>
      </c>
      <c r="AY14" s="213">
        <f t="shared" si="20"/>
        <v>0.83333333333333337</v>
      </c>
      <c r="AZ14" s="222">
        <f>IF(OR($R14=0,$Q14=0),0,ROUND(SUM(AC14,AE14,AG14,AI14,AK14,AM14,AO14,AS14,AV14,AX14,AT14)/SUMIF(Regimuri,$Q14,Aux.ListeCPAltele!$E$25:$E$34)*$AY14,0))</f>
        <v>0</v>
      </c>
      <c r="BA14" s="222">
        <f t="shared" si="7"/>
        <v>0</v>
      </c>
      <c r="BB14" s="277">
        <v>1</v>
      </c>
      <c r="BC14" s="277"/>
    </row>
    <row r="15" spans="1:55" outlineLevel="1" x14ac:dyDescent="0.2">
      <c r="A15" s="205"/>
      <c r="B15" s="205"/>
      <c r="C15" s="206"/>
      <c r="D15" s="274"/>
      <c r="E15" s="205"/>
      <c r="F15" s="207">
        <f>SUMIF(CarLM,G15,Aux.ListeCPAltele!$A$7:$A$11)</f>
        <v>0</v>
      </c>
      <c r="G15" s="205"/>
      <c r="H15" s="208">
        <f t="shared" si="8"/>
        <v>0</v>
      </c>
      <c r="I15" s="208">
        <f t="shared" si="9"/>
        <v>0</v>
      </c>
      <c r="J15" s="209"/>
      <c r="K15" s="205"/>
      <c r="L15" s="207" t="str">
        <f>IF(OR($K15&lt;&gt;"",ISNA(VLOOKUP($K15,'2.1.Angajati'!$B$5:$H$1826,2,0))=FALSE),VLOOKUP($K15,'2.1.Angajati'!$B$5:$H$1826,2,0),"-")</f>
        <v>-</v>
      </c>
      <c r="M15" s="224">
        <f>IF(OR($K15&lt;&gt;"",ISNA(VLOOKUP($K15,'2.1.Angajati'!$B$5:$H$1826,8,0))=FALSE),
       ROUND((DATE(Aux.SetUp!$H$15,1,1)-VLOOKUP($K15,'2.1.Angajati'!$B$5:$H$1826,6,0))/365,1),
          0)</f>
        <v>0</v>
      </c>
      <c r="N15" s="223"/>
      <c r="O15" s="209"/>
      <c r="P15" s="208">
        <f t="shared" si="10"/>
        <v>0</v>
      </c>
      <c r="Q15" s="205"/>
      <c r="R15" s="207">
        <f>SUMIF(Aux.ListeCPAltele!$A$25:$A$34,'1.3.State'!Q15,Aux.ListeCPAltele!$B$25:$B$34)</f>
        <v>0</v>
      </c>
      <c r="S15" s="210"/>
      <c r="T15" s="211">
        <v>16.420000000000002</v>
      </c>
      <c r="U15" s="212">
        <f>SUMIF('1.2.IS'!$M$5:$AG$5,Aux.SetUp!$H$15,'1.2.IS'!$M$16:$AG$16)</f>
        <v>2775</v>
      </c>
      <c r="V15" s="213">
        <v>1.3</v>
      </c>
      <c r="W15" s="211">
        <f t="shared" si="11"/>
        <v>21.35</v>
      </c>
      <c r="X15" s="212">
        <f t="shared" si="12"/>
        <v>3608</v>
      </c>
      <c r="Y15" s="214"/>
      <c r="Z15" s="211">
        <f t="shared" si="13"/>
        <v>0</v>
      </c>
      <c r="AA15" s="212">
        <f t="shared" si="14"/>
        <v>0</v>
      </c>
      <c r="AB15" s="212">
        <f t="shared" si="15"/>
        <v>0</v>
      </c>
      <c r="AC15" s="212">
        <f t="shared" si="16"/>
        <v>0</v>
      </c>
      <c r="AD15" s="223">
        <f t="shared" si="0"/>
        <v>0</v>
      </c>
      <c r="AE15" s="212">
        <f t="shared" si="1"/>
        <v>0</v>
      </c>
      <c r="AF15" s="215"/>
      <c r="AG15" s="212">
        <f t="shared" si="17"/>
        <v>0</v>
      </c>
      <c r="AH15" s="215"/>
      <c r="AI15" s="211">
        <f t="shared" si="2"/>
        <v>0</v>
      </c>
      <c r="AJ15" s="215"/>
      <c r="AK15" s="211">
        <f t="shared" si="3"/>
        <v>0</v>
      </c>
      <c r="AL15" s="215"/>
      <c r="AM15" s="211">
        <f t="shared" si="4"/>
        <v>0</v>
      </c>
      <c r="AN15" s="215"/>
      <c r="AO15" s="211">
        <f t="shared" si="5"/>
        <v>0</v>
      </c>
      <c r="AP15" s="210"/>
      <c r="AQ15" s="222">
        <f>IF(AP15="",0,VLOOKUP(AP15,Aux.ListeCPAltele!$B$15:$D$21,3,0))</f>
        <v>0</v>
      </c>
      <c r="AR15" s="212">
        <f t="shared" si="6"/>
        <v>0</v>
      </c>
      <c r="AS15" s="212">
        <f t="shared" si="18"/>
        <v>0</v>
      </c>
      <c r="AT15" s="222">
        <f>IF($F15&lt;&gt;2,ROUND($Z15*SUMIF(Regimuri,$Q15,Aux.ListeCPAltele!$C$25:$C$34)*0.5,0),0)</f>
        <v>0</v>
      </c>
      <c r="AU15" s="210"/>
      <c r="AV15" s="222">
        <f>IF(AND($F15&lt;&gt;2,Q15&lt;&gt;0),ROUND($AC15/SUMIF(Regimuri,Q15,Aux.ListeCPAltele!$E$25:$E$34)*$AU15,0),0)</f>
        <v>0</v>
      </c>
      <c r="AW15" s="215">
        <v>0.1</v>
      </c>
      <c r="AX15" s="222">
        <f t="shared" si="19"/>
        <v>0</v>
      </c>
      <c r="AY15" s="213">
        <f t="shared" si="20"/>
        <v>0.83333333333333337</v>
      </c>
      <c r="AZ15" s="222">
        <f>IF(OR($R15=0,$Q15=0),0,ROUND(SUM(AC15,AE15,AG15,AI15,AK15,AM15,AO15,AS15,AV15,AX15,AT15)/SUMIF(Regimuri,$Q15,Aux.ListeCPAltele!$E$25:$E$34)*$AY15,0))</f>
        <v>0</v>
      </c>
      <c r="BA15" s="222">
        <f t="shared" si="7"/>
        <v>0</v>
      </c>
      <c r="BB15" s="277">
        <v>1</v>
      </c>
      <c r="BC15" s="277"/>
    </row>
    <row r="16" spans="1:55" outlineLevel="1" x14ac:dyDescent="0.2">
      <c r="A16" s="205"/>
      <c r="B16" s="205"/>
      <c r="C16" s="206"/>
      <c r="D16" s="274"/>
      <c r="E16" s="205"/>
      <c r="F16" s="207">
        <f>SUMIF(CarLM,G16,Aux.ListeCPAltele!$A$7:$A$11)</f>
        <v>0</v>
      </c>
      <c r="G16" s="205"/>
      <c r="H16" s="208">
        <f t="shared" si="8"/>
        <v>0</v>
      </c>
      <c r="I16" s="208">
        <f t="shared" si="9"/>
        <v>0</v>
      </c>
      <c r="J16" s="209"/>
      <c r="K16" s="205"/>
      <c r="L16" s="207" t="str">
        <f>IF(OR($K16&lt;&gt;"",ISNA(VLOOKUP($K16,'2.1.Angajati'!$B$5:$H$1826,2,0))=FALSE),VLOOKUP($K16,'2.1.Angajati'!$B$5:$H$1826,2,0),"-")</f>
        <v>-</v>
      </c>
      <c r="M16" s="224">
        <f>IF(OR($K16&lt;&gt;"",ISNA(VLOOKUP($K16,'2.1.Angajati'!$B$5:$H$1826,8,0))=FALSE),
       ROUND((DATE(Aux.SetUp!$H$15,1,1)-VLOOKUP($K16,'2.1.Angajati'!$B$5:$H$1826,6,0))/365,1),
          0)</f>
        <v>0</v>
      </c>
      <c r="N16" s="223"/>
      <c r="O16" s="209"/>
      <c r="P16" s="208">
        <f t="shared" si="10"/>
        <v>0</v>
      </c>
      <c r="Q16" s="205"/>
      <c r="R16" s="207">
        <f>SUMIF(Aux.ListeCPAltele!$A$25:$A$34,'1.3.State'!Q16,Aux.ListeCPAltele!$B$25:$B$34)</f>
        <v>0</v>
      </c>
      <c r="S16" s="210"/>
      <c r="T16" s="211">
        <v>16.420000000000002</v>
      </c>
      <c r="U16" s="212">
        <f>SUMIF('1.2.IS'!$M$5:$AG$5,Aux.SetUp!$H$15,'1.2.IS'!$M$16:$AG$16)</f>
        <v>2775</v>
      </c>
      <c r="V16" s="213">
        <v>1.3</v>
      </c>
      <c r="W16" s="211">
        <f t="shared" si="11"/>
        <v>21.35</v>
      </c>
      <c r="X16" s="212">
        <f t="shared" si="12"/>
        <v>3608</v>
      </c>
      <c r="Y16" s="214"/>
      <c r="Z16" s="211">
        <f t="shared" si="13"/>
        <v>0</v>
      </c>
      <c r="AA16" s="212">
        <f t="shared" si="14"/>
        <v>0</v>
      </c>
      <c r="AB16" s="212">
        <f t="shared" si="15"/>
        <v>0</v>
      </c>
      <c r="AC16" s="212">
        <f t="shared" si="16"/>
        <v>0</v>
      </c>
      <c r="AD16" s="223">
        <f t="shared" si="0"/>
        <v>0</v>
      </c>
      <c r="AE16" s="212">
        <f t="shared" si="1"/>
        <v>0</v>
      </c>
      <c r="AF16" s="215"/>
      <c r="AG16" s="212">
        <f t="shared" si="17"/>
        <v>0</v>
      </c>
      <c r="AH16" s="215"/>
      <c r="AI16" s="211">
        <f t="shared" si="2"/>
        <v>0</v>
      </c>
      <c r="AJ16" s="215"/>
      <c r="AK16" s="211">
        <f t="shared" si="3"/>
        <v>0</v>
      </c>
      <c r="AL16" s="215"/>
      <c r="AM16" s="211">
        <f t="shared" si="4"/>
        <v>0</v>
      </c>
      <c r="AN16" s="215"/>
      <c r="AO16" s="211">
        <f t="shared" si="5"/>
        <v>0</v>
      </c>
      <c r="AP16" s="210"/>
      <c r="AQ16" s="222">
        <f>IF(AP16="",0,VLOOKUP(AP16,Aux.ListeCPAltele!$B$15:$D$21,3,0))</f>
        <v>0</v>
      </c>
      <c r="AR16" s="212">
        <f t="shared" si="6"/>
        <v>0</v>
      </c>
      <c r="AS16" s="212">
        <f t="shared" si="18"/>
        <v>0</v>
      </c>
      <c r="AT16" s="222">
        <f>IF($F16&lt;&gt;2,ROUND($Z16*SUMIF(Regimuri,$Q16,Aux.ListeCPAltele!$C$25:$C$34)*0.5,0),0)</f>
        <v>0</v>
      </c>
      <c r="AU16" s="210"/>
      <c r="AV16" s="222">
        <f>IF(AND($F16&lt;&gt;2,Q16&lt;&gt;0),ROUND($AC16/SUMIF(Regimuri,Q16,Aux.ListeCPAltele!$E$25:$E$34)*$AU16,0),0)</f>
        <v>0</v>
      </c>
      <c r="AW16" s="215">
        <v>0.1</v>
      </c>
      <c r="AX16" s="222">
        <f t="shared" si="19"/>
        <v>0</v>
      </c>
      <c r="AY16" s="213">
        <f t="shared" si="20"/>
        <v>0.83333333333333337</v>
      </c>
      <c r="AZ16" s="222">
        <f>IF(OR($R16=0,$Q16=0),0,ROUND(SUM(AC16,AE16,AG16,AI16,AK16,AM16,AO16,AS16,AV16,AX16,AT16)/SUMIF(Regimuri,$Q16,Aux.ListeCPAltele!$E$25:$E$34)*$AY16,0))</f>
        <v>0</v>
      </c>
      <c r="BA16" s="222">
        <f t="shared" si="7"/>
        <v>0</v>
      </c>
      <c r="BB16" s="277">
        <v>1</v>
      </c>
      <c r="BC16" s="277"/>
    </row>
    <row r="17" spans="1:55" outlineLevel="1" x14ac:dyDescent="0.2">
      <c r="A17" s="205"/>
      <c r="B17" s="205"/>
      <c r="C17" s="206"/>
      <c r="D17" s="274"/>
      <c r="E17" s="205"/>
      <c r="F17" s="207">
        <f>SUMIF(CarLM,G17,Aux.ListeCPAltele!$A$7:$A$11)</f>
        <v>0</v>
      </c>
      <c r="G17" s="205"/>
      <c r="H17" s="208">
        <f t="shared" si="8"/>
        <v>0</v>
      </c>
      <c r="I17" s="208">
        <f t="shared" si="9"/>
        <v>0</v>
      </c>
      <c r="J17" s="209"/>
      <c r="K17" s="205"/>
      <c r="L17" s="207" t="str">
        <f>IF(OR($K17&lt;&gt;"",ISNA(VLOOKUP($K17,'2.1.Angajati'!$B$5:$H$1826,2,0))=FALSE),VLOOKUP($K17,'2.1.Angajati'!$B$5:$H$1826,2,0),"-")</f>
        <v>-</v>
      </c>
      <c r="M17" s="224">
        <f>IF(OR($K17&lt;&gt;"",ISNA(VLOOKUP($K17,'2.1.Angajati'!$B$5:$H$1826,8,0))=FALSE),
       ROUND((DATE(Aux.SetUp!$H$15,1,1)-VLOOKUP($K17,'2.1.Angajati'!$B$5:$H$1826,6,0))/365,1),
          0)</f>
        <v>0</v>
      </c>
      <c r="N17" s="223"/>
      <c r="O17" s="209"/>
      <c r="P17" s="208">
        <f t="shared" si="10"/>
        <v>0</v>
      </c>
      <c r="Q17" s="205"/>
      <c r="R17" s="207">
        <f>SUMIF(Aux.ListeCPAltele!$A$25:$A$34,'1.3.State'!Q17,Aux.ListeCPAltele!$B$25:$B$34)</f>
        <v>0</v>
      </c>
      <c r="S17" s="210"/>
      <c r="T17" s="211">
        <v>16.420000000000002</v>
      </c>
      <c r="U17" s="212">
        <f>SUMIF('1.2.IS'!$M$5:$AG$5,Aux.SetUp!$H$15,'1.2.IS'!$M$16:$AG$16)</f>
        <v>2775</v>
      </c>
      <c r="V17" s="213">
        <v>1.3</v>
      </c>
      <c r="W17" s="211">
        <f t="shared" si="11"/>
        <v>21.35</v>
      </c>
      <c r="X17" s="212">
        <f t="shared" si="12"/>
        <v>3608</v>
      </c>
      <c r="Y17" s="214"/>
      <c r="Z17" s="211">
        <f t="shared" si="13"/>
        <v>0</v>
      </c>
      <c r="AA17" s="212">
        <f t="shared" si="14"/>
        <v>0</v>
      </c>
      <c r="AB17" s="212">
        <f t="shared" si="15"/>
        <v>0</v>
      </c>
      <c r="AC17" s="212">
        <f t="shared" si="16"/>
        <v>0</v>
      </c>
      <c r="AD17" s="223">
        <f t="shared" si="0"/>
        <v>0</v>
      </c>
      <c r="AE17" s="212">
        <f t="shared" si="1"/>
        <v>0</v>
      </c>
      <c r="AF17" s="215"/>
      <c r="AG17" s="212">
        <f t="shared" si="17"/>
        <v>0</v>
      </c>
      <c r="AH17" s="215"/>
      <c r="AI17" s="211">
        <f t="shared" si="2"/>
        <v>0</v>
      </c>
      <c r="AJ17" s="215"/>
      <c r="AK17" s="211">
        <f t="shared" si="3"/>
        <v>0</v>
      </c>
      <c r="AL17" s="215"/>
      <c r="AM17" s="211">
        <f t="shared" si="4"/>
        <v>0</v>
      </c>
      <c r="AN17" s="215"/>
      <c r="AO17" s="211">
        <f t="shared" si="5"/>
        <v>0</v>
      </c>
      <c r="AP17" s="210"/>
      <c r="AQ17" s="222">
        <f>IF(AP17="",0,VLOOKUP(AP17,Aux.ListeCPAltele!$B$15:$D$21,3,0))</f>
        <v>0</v>
      </c>
      <c r="AR17" s="212">
        <f t="shared" si="6"/>
        <v>0</v>
      </c>
      <c r="AS17" s="212">
        <f t="shared" si="18"/>
        <v>0</v>
      </c>
      <c r="AT17" s="222">
        <f>IF($F17&lt;&gt;2,ROUND($Z17*SUMIF(Regimuri,$Q17,Aux.ListeCPAltele!$C$25:$C$34)*0.5,0),0)</f>
        <v>0</v>
      </c>
      <c r="AU17" s="210"/>
      <c r="AV17" s="222">
        <f>IF(AND($F17&lt;&gt;2,Q17&lt;&gt;0),ROUND($AC17/SUMIF(Regimuri,Q17,Aux.ListeCPAltele!$E$25:$E$34)*$AU17,0),0)</f>
        <v>0</v>
      </c>
      <c r="AW17" s="215">
        <v>0.1</v>
      </c>
      <c r="AX17" s="222">
        <f t="shared" si="19"/>
        <v>0</v>
      </c>
      <c r="AY17" s="213">
        <f t="shared" si="20"/>
        <v>0.83333333333333337</v>
      </c>
      <c r="AZ17" s="222">
        <f>IF(OR($R17=0,$Q17=0),0,ROUND(SUM(AC17,AE17,AG17,AI17,AK17,AM17,AO17,AS17,AV17,AX17,AT17)/SUMIF(Regimuri,$Q17,Aux.ListeCPAltele!$E$25:$E$34)*$AY17,0))</f>
        <v>0</v>
      </c>
      <c r="BA17" s="222">
        <f t="shared" si="7"/>
        <v>0</v>
      </c>
      <c r="BB17" s="277">
        <v>1</v>
      </c>
      <c r="BC17" s="277"/>
    </row>
    <row r="18" spans="1:55" outlineLevel="1" x14ac:dyDescent="0.2">
      <c r="A18" s="205"/>
      <c r="B18" s="205"/>
      <c r="C18" s="206"/>
      <c r="D18" s="274"/>
      <c r="E18" s="205"/>
      <c r="F18" s="207">
        <f>SUMIF(CarLM,G18,Aux.ListeCPAltele!$A$7:$A$11)</f>
        <v>0</v>
      </c>
      <c r="G18" s="205"/>
      <c r="H18" s="208">
        <f t="shared" si="8"/>
        <v>0</v>
      </c>
      <c r="I18" s="208">
        <f t="shared" si="9"/>
        <v>0</v>
      </c>
      <c r="J18" s="209"/>
      <c r="K18" s="205"/>
      <c r="L18" s="207" t="str">
        <f>IF(OR($K18&lt;&gt;"",ISNA(VLOOKUP($K18,'2.1.Angajati'!$B$5:$H$1826,2,0))=FALSE),VLOOKUP($K18,'2.1.Angajati'!$B$5:$H$1826,2,0),"-")</f>
        <v>-</v>
      </c>
      <c r="M18" s="224">
        <f>IF(OR($K18&lt;&gt;"",ISNA(VLOOKUP($K18,'2.1.Angajati'!$B$5:$H$1826,8,0))=FALSE),
       ROUND((DATE(Aux.SetUp!$H$15,1,1)-VLOOKUP($K18,'2.1.Angajati'!$B$5:$H$1826,6,0))/365,1),
          0)</f>
        <v>0</v>
      </c>
      <c r="N18" s="223"/>
      <c r="O18" s="209"/>
      <c r="P18" s="208">
        <f t="shared" si="10"/>
        <v>0</v>
      </c>
      <c r="Q18" s="205"/>
      <c r="R18" s="207">
        <f>SUMIF(Aux.ListeCPAltele!$A$25:$A$34,'1.3.State'!Q18,Aux.ListeCPAltele!$B$25:$B$34)</f>
        <v>0</v>
      </c>
      <c r="S18" s="210"/>
      <c r="T18" s="211">
        <v>16.420000000000002</v>
      </c>
      <c r="U18" s="212">
        <f>SUMIF('1.2.IS'!$M$5:$AG$5,Aux.SetUp!$H$15,'1.2.IS'!$M$16:$AG$16)</f>
        <v>2775</v>
      </c>
      <c r="V18" s="213">
        <v>1.3</v>
      </c>
      <c r="W18" s="211">
        <f t="shared" si="11"/>
        <v>21.35</v>
      </c>
      <c r="X18" s="212">
        <f t="shared" si="12"/>
        <v>3608</v>
      </c>
      <c r="Y18" s="214"/>
      <c r="Z18" s="211">
        <f t="shared" si="13"/>
        <v>0</v>
      </c>
      <c r="AA18" s="212">
        <f t="shared" si="14"/>
        <v>0</v>
      </c>
      <c r="AB18" s="212">
        <f t="shared" si="15"/>
        <v>0</v>
      </c>
      <c r="AC18" s="212">
        <f t="shared" si="16"/>
        <v>0</v>
      </c>
      <c r="AD18" s="223">
        <f t="shared" si="0"/>
        <v>0</v>
      </c>
      <c r="AE18" s="212">
        <f t="shared" si="1"/>
        <v>0</v>
      </c>
      <c r="AF18" s="215"/>
      <c r="AG18" s="212">
        <f t="shared" si="17"/>
        <v>0</v>
      </c>
      <c r="AH18" s="215"/>
      <c r="AI18" s="211">
        <f t="shared" si="2"/>
        <v>0</v>
      </c>
      <c r="AJ18" s="215"/>
      <c r="AK18" s="211">
        <f t="shared" si="3"/>
        <v>0</v>
      </c>
      <c r="AL18" s="215"/>
      <c r="AM18" s="211">
        <f t="shared" si="4"/>
        <v>0</v>
      </c>
      <c r="AN18" s="215"/>
      <c r="AO18" s="211">
        <f t="shared" si="5"/>
        <v>0</v>
      </c>
      <c r="AP18" s="210"/>
      <c r="AQ18" s="222">
        <f>IF(AP18="",0,VLOOKUP(AP18,Aux.ListeCPAltele!$B$15:$D$21,3,0))</f>
        <v>0</v>
      </c>
      <c r="AR18" s="212">
        <f t="shared" si="6"/>
        <v>0</v>
      </c>
      <c r="AS18" s="212">
        <f t="shared" si="18"/>
        <v>0</v>
      </c>
      <c r="AT18" s="222">
        <f>IF($F18&lt;&gt;2,ROUND($Z18*SUMIF(Regimuri,$Q18,Aux.ListeCPAltele!$C$25:$C$34)*0.5,0),0)</f>
        <v>0</v>
      </c>
      <c r="AU18" s="210"/>
      <c r="AV18" s="222">
        <f>IF(AND($F18&lt;&gt;2,Q18&lt;&gt;0),ROUND($AC18/SUMIF(Regimuri,Q18,Aux.ListeCPAltele!$E$25:$E$34)*$AU18,0),0)</f>
        <v>0</v>
      </c>
      <c r="AW18" s="215">
        <v>0.1</v>
      </c>
      <c r="AX18" s="222">
        <f t="shared" si="19"/>
        <v>0</v>
      </c>
      <c r="AY18" s="213">
        <f t="shared" si="20"/>
        <v>0.83333333333333337</v>
      </c>
      <c r="AZ18" s="222">
        <f>IF(OR($R18=0,$Q18=0),0,ROUND(SUM(AC18,AE18,AG18,AI18,AK18,AM18,AO18,AS18,AV18,AX18,AT18)/SUMIF(Regimuri,$Q18,Aux.ListeCPAltele!$E$25:$E$34)*$AY18,0))</f>
        <v>0</v>
      </c>
      <c r="BA18" s="222">
        <f t="shared" si="7"/>
        <v>0</v>
      </c>
      <c r="BB18" s="277">
        <v>1</v>
      </c>
      <c r="BC18" s="277"/>
    </row>
    <row r="19" spans="1:55" outlineLevel="1" x14ac:dyDescent="0.2">
      <c r="A19" s="205"/>
      <c r="B19" s="205"/>
      <c r="C19" s="206"/>
      <c r="D19" s="274"/>
      <c r="E19" s="205"/>
      <c r="F19" s="207">
        <f>SUMIF(CarLM,G19,Aux.ListeCPAltele!$A$7:$A$11)</f>
        <v>0</v>
      </c>
      <c r="G19" s="205"/>
      <c r="H19" s="208">
        <f t="shared" si="8"/>
        <v>0</v>
      </c>
      <c r="I19" s="208">
        <f t="shared" si="9"/>
        <v>0</v>
      </c>
      <c r="J19" s="209"/>
      <c r="K19" s="205"/>
      <c r="L19" s="207" t="str">
        <f>IF(OR($K19&lt;&gt;"",ISNA(VLOOKUP($K19,'2.1.Angajati'!$B$5:$H$1826,2,0))=FALSE),VLOOKUP($K19,'2.1.Angajati'!$B$5:$H$1826,2,0),"-")</f>
        <v>-</v>
      </c>
      <c r="M19" s="224">
        <f>IF(OR($K19&lt;&gt;"",ISNA(VLOOKUP($K19,'2.1.Angajati'!$B$5:$H$1826,8,0))=FALSE),
       ROUND((DATE(Aux.SetUp!$H$15,1,1)-VLOOKUP($K19,'2.1.Angajati'!$B$5:$H$1826,6,0))/365,1),
          0)</f>
        <v>0</v>
      </c>
      <c r="N19" s="223"/>
      <c r="O19" s="209"/>
      <c r="P19" s="208">
        <f t="shared" si="10"/>
        <v>0</v>
      </c>
      <c r="Q19" s="205"/>
      <c r="R19" s="207">
        <f>SUMIF(Aux.ListeCPAltele!$A$25:$A$34,'1.3.State'!Q19,Aux.ListeCPAltele!$B$25:$B$34)</f>
        <v>0</v>
      </c>
      <c r="S19" s="210"/>
      <c r="T19" s="211">
        <v>16.420000000000002</v>
      </c>
      <c r="U19" s="212">
        <f>SUMIF('1.2.IS'!$M$5:$AG$5,Aux.SetUp!$H$15,'1.2.IS'!$M$16:$AG$16)</f>
        <v>2775</v>
      </c>
      <c r="V19" s="213">
        <v>1.3</v>
      </c>
      <c r="W19" s="211">
        <f t="shared" si="11"/>
        <v>21.35</v>
      </c>
      <c r="X19" s="212">
        <f t="shared" si="12"/>
        <v>3608</v>
      </c>
      <c r="Y19" s="214"/>
      <c r="Z19" s="211">
        <f t="shared" si="13"/>
        <v>0</v>
      </c>
      <c r="AA19" s="212">
        <f t="shared" si="14"/>
        <v>0</v>
      </c>
      <c r="AB19" s="212">
        <f t="shared" si="15"/>
        <v>0</v>
      </c>
      <c r="AC19" s="212">
        <f t="shared" si="16"/>
        <v>0</v>
      </c>
      <c r="AD19" s="223">
        <f t="shared" si="0"/>
        <v>0</v>
      </c>
      <c r="AE19" s="212">
        <f t="shared" si="1"/>
        <v>0</v>
      </c>
      <c r="AF19" s="215"/>
      <c r="AG19" s="212">
        <f t="shared" si="17"/>
        <v>0</v>
      </c>
      <c r="AH19" s="215"/>
      <c r="AI19" s="211">
        <f t="shared" si="2"/>
        <v>0</v>
      </c>
      <c r="AJ19" s="215"/>
      <c r="AK19" s="211">
        <f t="shared" si="3"/>
        <v>0</v>
      </c>
      <c r="AL19" s="215"/>
      <c r="AM19" s="211">
        <f t="shared" si="4"/>
        <v>0</v>
      </c>
      <c r="AN19" s="215"/>
      <c r="AO19" s="211">
        <f t="shared" si="5"/>
        <v>0</v>
      </c>
      <c r="AP19" s="210"/>
      <c r="AQ19" s="222">
        <f>IF(AP19="",0,VLOOKUP(AP19,Aux.ListeCPAltele!$B$15:$D$21,3,0))</f>
        <v>0</v>
      </c>
      <c r="AR19" s="212">
        <f t="shared" si="6"/>
        <v>0</v>
      </c>
      <c r="AS19" s="212">
        <f t="shared" si="18"/>
        <v>0</v>
      </c>
      <c r="AT19" s="222">
        <f>IF($F19&lt;&gt;2,ROUND($Z19*SUMIF(Regimuri,$Q19,Aux.ListeCPAltele!$C$25:$C$34)*0.5,0),0)</f>
        <v>0</v>
      </c>
      <c r="AU19" s="210"/>
      <c r="AV19" s="222">
        <f>IF(AND($F19&lt;&gt;2,Q19&lt;&gt;0),ROUND($AC19/SUMIF(Regimuri,Q19,Aux.ListeCPAltele!$E$25:$E$34)*$AU19,0),0)</f>
        <v>0</v>
      </c>
      <c r="AW19" s="215">
        <v>0.1</v>
      </c>
      <c r="AX19" s="222">
        <f t="shared" si="19"/>
        <v>0</v>
      </c>
      <c r="AY19" s="213">
        <f t="shared" si="20"/>
        <v>0.83333333333333337</v>
      </c>
      <c r="AZ19" s="222">
        <f>IF(OR($R19=0,$Q19=0),0,ROUND(SUM(AC19,AE19,AG19,AI19,AK19,AM19,AO19,AS19,AV19,AX19,AT19)/SUMIF(Regimuri,$Q19,Aux.ListeCPAltele!$E$25:$E$34)*$AY19,0))</f>
        <v>0</v>
      </c>
      <c r="BA19" s="222">
        <f t="shared" si="7"/>
        <v>0</v>
      </c>
      <c r="BB19" s="277">
        <v>1</v>
      </c>
      <c r="BC19" s="277"/>
    </row>
    <row r="20" spans="1:55" outlineLevel="1" x14ac:dyDescent="0.2">
      <c r="A20" s="205"/>
      <c r="B20" s="205"/>
      <c r="C20" s="206"/>
      <c r="D20" s="274"/>
      <c r="E20" s="205"/>
      <c r="F20" s="207">
        <f>SUMIF(CarLM,G20,Aux.ListeCPAltele!$A$7:$A$11)</f>
        <v>0</v>
      </c>
      <c r="G20" s="205"/>
      <c r="H20" s="208">
        <f t="shared" si="8"/>
        <v>0</v>
      </c>
      <c r="I20" s="208">
        <f t="shared" si="9"/>
        <v>0</v>
      </c>
      <c r="J20" s="209"/>
      <c r="K20" s="205"/>
      <c r="L20" s="207" t="str">
        <f>IF(OR($K20&lt;&gt;"",ISNA(VLOOKUP($K20,'2.1.Angajati'!$B$5:$H$1826,2,0))=FALSE),VLOOKUP($K20,'2.1.Angajati'!$B$5:$H$1826,2,0),"-")</f>
        <v>-</v>
      </c>
      <c r="M20" s="224">
        <f>IF(OR($K20&lt;&gt;"",ISNA(VLOOKUP($K20,'2.1.Angajati'!$B$5:$H$1826,8,0))=FALSE),
       ROUND((DATE(Aux.SetUp!$H$15,1,1)-VLOOKUP($K20,'2.1.Angajati'!$B$5:$H$1826,6,0))/365,1),
          0)</f>
        <v>0</v>
      </c>
      <c r="N20" s="223"/>
      <c r="O20" s="209"/>
      <c r="P20" s="208">
        <f t="shared" si="10"/>
        <v>0</v>
      </c>
      <c r="Q20" s="205"/>
      <c r="R20" s="207">
        <f>SUMIF(Aux.ListeCPAltele!$A$25:$A$34,'1.3.State'!Q20,Aux.ListeCPAltele!$B$25:$B$34)</f>
        <v>0</v>
      </c>
      <c r="S20" s="210"/>
      <c r="T20" s="211">
        <v>16.420000000000002</v>
      </c>
      <c r="U20" s="212">
        <f>SUMIF('1.2.IS'!$M$5:$AG$5,Aux.SetUp!$H$15,'1.2.IS'!$M$16:$AG$16)</f>
        <v>2775</v>
      </c>
      <c r="V20" s="213">
        <v>1.3</v>
      </c>
      <c r="W20" s="211">
        <f t="shared" si="11"/>
        <v>21.35</v>
      </c>
      <c r="X20" s="212">
        <f t="shared" si="12"/>
        <v>3608</v>
      </c>
      <c r="Y20" s="214"/>
      <c r="Z20" s="211">
        <f t="shared" si="13"/>
        <v>0</v>
      </c>
      <c r="AA20" s="212">
        <f t="shared" si="14"/>
        <v>0</v>
      </c>
      <c r="AB20" s="212">
        <f t="shared" si="15"/>
        <v>0</v>
      </c>
      <c r="AC20" s="212">
        <f t="shared" si="16"/>
        <v>0</v>
      </c>
      <c r="AD20" s="223">
        <f t="shared" si="0"/>
        <v>0</v>
      </c>
      <c r="AE20" s="212">
        <f t="shared" si="1"/>
        <v>0</v>
      </c>
      <c r="AF20" s="215"/>
      <c r="AG20" s="212">
        <f t="shared" si="17"/>
        <v>0</v>
      </c>
      <c r="AH20" s="215"/>
      <c r="AI20" s="211">
        <f t="shared" si="2"/>
        <v>0</v>
      </c>
      <c r="AJ20" s="215"/>
      <c r="AK20" s="211">
        <f t="shared" si="3"/>
        <v>0</v>
      </c>
      <c r="AL20" s="215"/>
      <c r="AM20" s="211">
        <f t="shared" si="4"/>
        <v>0</v>
      </c>
      <c r="AN20" s="215"/>
      <c r="AO20" s="211">
        <f t="shared" si="5"/>
        <v>0</v>
      </c>
      <c r="AP20" s="210"/>
      <c r="AQ20" s="222">
        <f>IF(AP20="",0,VLOOKUP(AP20,Aux.ListeCPAltele!$B$15:$D$21,3,0))</f>
        <v>0</v>
      </c>
      <c r="AR20" s="212">
        <f t="shared" si="6"/>
        <v>0</v>
      </c>
      <c r="AS20" s="212">
        <f t="shared" si="18"/>
        <v>0</v>
      </c>
      <c r="AT20" s="222">
        <f>IF($F20&lt;&gt;2,ROUND($Z20*SUMIF(Regimuri,$Q20,Aux.ListeCPAltele!$C$25:$C$34)*0.5,0),0)</f>
        <v>0</v>
      </c>
      <c r="AU20" s="210"/>
      <c r="AV20" s="222">
        <f>IF(AND($F20&lt;&gt;2,Q20&lt;&gt;0),ROUND($AC20/SUMIF(Regimuri,Q20,Aux.ListeCPAltele!$E$25:$E$34)*$AU20,0),0)</f>
        <v>0</v>
      </c>
      <c r="AW20" s="215">
        <v>0.1</v>
      </c>
      <c r="AX20" s="222">
        <f t="shared" si="19"/>
        <v>0</v>
      </c>
      <c r="AY20" s="213">
        <f t="shared" si="20"/>
        <v>0.83333333333333337</v>
      </c>
      <c r="AZ20" s="222">
        <f>IF(OR($R20=0,$Q20=0),0,ROUND(SUM(AC20,AE20,AG20,AI20,AK20,AM20,AO20,AS20,AV20,AX20,AT20)/SUMIF(Regimuri,$Q20,Aux.ListeCPAltele!$E$25:$E$34)*$AY20,0))</f>
        <v>0</v>
      </c>
      <c r="BA20" s="222">
        <f t="shared" si="7"/>
        <v>0</v>
      </c>
      <c r="BB20" s="277">
        <v>1</v>
      </c>
      <c r="BC20" s="277"/>
    </row>
    <row r="21" spans="1:55" outlineLevel="1" x14ac:dyDescent="0.2">
      <c r="A21" s="205"/>
      <c r="B21" s="205"/>
      <c r="C21" s="206"/>
      <c r="D21" s="274"/>
      <c r="E21" s="205"/>
      <c r="F21" s="207">
        <f>SUMIF(CarLM,G21,Aux.ListeCPAltele!$A$7:$A$11)</f>
        <v>0</v>
      </c>
      <c r="G21" s="205"/>
      <c r="H21" s="208">
        <f t="shared" si="8"/>
        <v>0</v>
      </c>
      <c r="I21" s="208">
        <f t="shared" si="9"/>
        <v>0</v>
      </c>
      <c r="J21" s="209"/>
      <c r="K21" s="205"/>
      <c r="L21" s="207" t="str">
        <f>IF(OR($K21&lt;&gt;"",ISNA(VLOOKUP($K21,'2.1.Angajati'!$B$5:$H$1826,2,0))=FALSE),VLOOKUP($K21,'2.1.Angajati'!$B$5:$H$1826,2,0),"-")</f>
        <v>-</v>
      </c>
      <c r="M21" s="224">
        <f>IF(OR($K21&lt;&gt;"",ISNA(VLOOKUP($K21,'2.1.Angajati'!$B$5:$H$1826,8,0))=FALSE),
       ROUND((DATE(Aux.SetUp!$H$15,1,1)-VLOOKUP($K21,'2.1.Angajati'!$B$5:$H$1826,6,0))/365,1),
          0)</f>
        <v>0</v>
      </c>
      <c r="N21" s="223"/>
      <c r="O21" s="209"/>
      <c r="P21" s="208">
        <f t="shared" si="10"/>
        <v>0</v>
      </c>
      <c r="Q21" s="205"/>
      <c r="R21" s="207">
        <f>SUMIF(Aux.ListeCPAltele!$A$25:$A$34,'1.3.State'!Q21,Aux.ListeCPAltele!$B$25:$B$34)</f>
        <v>0</v>
      </c>
      <c r="S21" s="210"/>
      <c r="T21" s="211">
        <v>16.420000000000002</v>
      </c>
      <c r="U21" s="212">
        <f>SUMIF('1.2.IS'!$M$5:$AG$5,Aux.SetUp!$H$15,'1.2.IS'!$M$16:$AG$16)</f>
        <v>2775</v>
      </c>
      <c r="V21" s="213">
        <v>1.3</v>
      </c>
      <c r="W21" s="211">
        <f t="shared" si="11"/>
        <v>21.35</v>
      </c>
      <c r="X21" s="212">
        <f t="shared" si="12"/>
        <v>3608</v>
      </c>
      <c r="Y21" s="214"/>
      <c r="Z21" s="211">
        <f t="shared" si="13"/>
        <v>0</v>
      </c>
      <c r="AA21" s="212">
        <f t="shared" si="14"/>
        <v>0</v>
      </c>
      <c r="AB21" s="212">
        <f t="shared" si="15"/>
        <v>0</v>
      </c>
      <c r="AC21" s="212">
        <f t="shared" si="16"/>
        <v>0</v>
      </c>
      <c r="AD21" s="223">
        <f t="shared" si="0"/>
        <v>0</v>
      </c>
      <c r="AE21" s="212">
        <f t="shared" si="1"/>
        <v>0</v>
      </c>
      <c r="AF21" s="215"/>
      <c r="AG21" s="212">
        <f t="shared" si="17"/>
        <v>0</v>
      </c>
      <c r="AH21" s="215"/>
      <c r="AI21" s="211">
        <f t="shared" si="2"/>
        <v>0</v>
      </c>
      <c r="AJ21" s="215"/>
      <c r="AK21" s="211">
        <f t="shared" si="3"/>
        <v>0</v>
      </c>
      <c r="AL21" s="215"/>
      <c r="AM21" s="211">
        <f t="shared" si="4"/>
        <v>0</v>
      </c>
      <c r="AN21" s="215"/>
      <c r="AO21" s="211">
        <f t="shared" si="5"/>
        <v>0</v>
      </c>
      <c r="AP21" s="210"/>
      <c r="AQ21" s="222">
        <f>IF(AP21="",0,VLOOKUP(AP21,Aux.ListeCPAltele!$B$15:$D$21,3,0))</f>
        <v>0</v>
      </c>
      <c r="AR21" s="212">
        <f t="shared" si="6"/>
        <v>0</v>
      </c>
      <c r="AS21" s="212">
        <f t="shared" si="18"/>
        <v>0</v>
      </c>
      <c r="AT21" s="222">
        <f>IF($F21&lt;&gt;2,ROUND($Z21*SUMIF(Regimuri,$Q21,Aux.ListeCPAltele!$C$25:$C$34)*0.5,0),0)</f>
        <v>0</v>
      </c>
      <c r="AU21" s="210"/>
      <c r="AV21" s="222">
        <f>IF(AND($F21&lt;&gt;2,Q21&lt;&gt;0),ROUND($AC21/SUMIF(Regimuri,Q21,Aux.ListeCPAltele!$E$25:$E$34)*$AU21,0),0)</f>
        <v>0</v>
      </c>
      <c r="AW21" s="215">
        <v>0.1</v>
      </c>
      <c r="AX21" s="222">
        <f t="shared" si="19"/>
        <v>0</v>
      </c>
      <c r="AY21" s="213">
        <f t="shared" si="20"/>
        <v>0.83333333333333337</v>
      </c>
      <c r="AZ21" s="222">
        <f>IF(OR($R21=0,$Q21=0),0,ROUND(SUM(AC21,AE21,AG21,AI21,AK21,AM21,AO21,AS21,AV21,AX21,AT21)/SUMIF(Regimuri,$Q21,Aux.ListeCPAltele!$E$25:$E$34)*$AY21,0))</f>
        <v>0</v>
      </c>
      <c r="BA21" s="222">
        <f t="shared" si="7"/>
        <v>0</v>
      </c>
      <c r="BB21" s="277">
        <v>1</v>
      </c>
      <c r="BC21" s="277"/>
    </row>
    <row r="22" spans="1:55" outlineLevel="1" x14ac:dyDescent="0.2">
      <c r="A22" s="205"/>
      <c r="B22" s="205"/>
      <c r="C22" s="206"/>
      <c r="D22" s="274"/>
      <c r="E22" s="205"/>
      <c r="F22" s="207">
        <f>SUMIF(CarLM,G22,Aux.ListeCPAltele!$A$7:$A$11)</f>
        <v>0</v>
      </c>
      <c r="G22" s="205"/>
      <c r="H22" s="208">
        <f t="shared" si="8"/>
        <v>0</v>
      </c>
      <c r="I22" s="208">
        <f t="shared" si="9"/>
        <v>0</v>
      </c>
      <c r="J22" s="209"/>
      <c r="K22" s="205"/>
      <c r="L22" s="207" t="str">
        <f>IF(OR($K22&lt;&gt;"",ISNA(VLOOKUP($K22,'2.1.Angajati'!$B$5:$H$1826,2,0))=FALSE),VLOOKUP($K22,'2.1.Angajati'!$B$5:$H$1826,2,0),"-")</f>
        <v>-</v>
      </c>
      <c r="M22" s="224">
        <f>IF(OR($K22&lt;&gt;"",ISNA(VLOOKUP($K22,'2.1.Angajati'!$B$5:$H$1826,8,0))=FALSE),
       ROUND((DATE(Aux.SetUp!$H$15,1,1)-VLOOKUP($K22,'2.1.Angajati'!$B$5:$H$1826,6,0))/365,1),
          0)</f>
        <v>0</v>
      </c>
      <c r="N22" s="223"/>
      <c r="O22" s="209"/>
      <c r="P22" s="208">
        <f t="shared" si="10"/>
        <v>0</v>
      </c>
      <c r="Q22" s="205"/>
      <c r="R22" s="207">
        <f>SUMIF(Aux.ListeCPAltele!$A$25:$A$34,'1.3.State'!Q22,Aux.ListeCPAltele!$B$25:$B$34)</f>
        <v>0</v>
      </c>
      <c r="S22" s="210"/>
      <c r="T22" s="211">
        <v>16.420000000000002</v>
      </c>
      <c r="U22" s="212">
        <f>SUMIF('1.2.IS'!$M$5:$AG$5,Aux.SetUp!$H$15,'1.2.IS'!$M$16:$AG$16)</f>
        <v>2775</v>
      </c>
      <c r="V22" s="213">
        <v>1.3</v>
      </c>
      <c r="W22" s="211">
        <f t="shared" si="11"/>
        <v>21.35</v>
      </c>
      <c r="X22" s="212">
        <f t="shared" si="12"/>
        <v>3608</v>
      </c>
      <c r="Y22" s="214"/>
      <c r="Z22" s="211">
        <f t="shared" si="13"/>
        <v>0</v>
      </c>
      <c r="AA22" s="212">
        <f t="shared" si="14"/>
        <v>0</v>
      </c>
      <c r="AB22" s="212">
        <f t="shared" si="15"/>
        <v>0</v>
      </c>
      <c r="AC22" s="212">
        <f t="shared" si="16"/>
        <v>0</v>
      </c>
      <c r="AD22" s="223">
        <f t="shared" si="0"/>
        <v>0</v>
      </c>
      <c r="AE22" s="212">
        <f t="shared" si="1"/>
        <v>0</v>
      </c>
      <c r="AF22" s="215"/>
      <c r="AG22" s="212">
        <f t="shared" si="17"/>
        <v>0</v>
      </c>
      <c r="AH22" s="215"/>
      <c r="AI22" s="211">
        <f t="shared" si="2"/>
        <v>0</v>
      </c>
      <c r="AJ22" s="215"/>
      <c r="AK22" s="211">
        <f t="shared" si="3"/>
        <v>0</v>
      </c>
      <c r="AL22" s="215"/>
      <c r="AM22" s="211">
        <f t="shared" si="4"/>
        <v>0</v>
      </c>
      <c r="AN22" s="215"/>
      <c r="AO22" s="211">
        <f t="shared" si="5"/>
        <v>0</v>
      </c>
      <c r="AP22" s="210"/>
      <c r="AQ22" s="222">
        <f>IF(AP22="",0,VLOOKUP(AP22,Aux.ListeCPAltele!$B$15:$D$21,3,0))</f>
        <v>0</v>
      </c>
      <c r="AR22" s="212">
        <f t="shared" si="6"/>
        <v>0</v>
      </c>
      <c r="AS22" s="212">
        <f t="shared" si="18"/>
        <v>0</v>
      </c>
      <c r="AT22" s="222">
        <f>IF($F22&lt;&gt;2,ROUND($Z22*SUMIF(Regimuri,$Q22,Aux.ListeCPAltele!$C$25:$C$34)*0.5,0),0)</f>
        <v>0</v>
      </c>
      <c r="AU22" s="210"/>
      <c r="AV22" s="222">
        <f>IF(AND($F22&lt;&gt;2,Q22&lt;&gt;0),ROUND($AC22/SUMIF(Regimuri,Q22,Aux.ListeCPAltele!$E$25:$E$34)*$AU22,0),0)</f>
        <v>0</v>
      </c>
      <c r="AW22" s="215">
        <v>0.1</v>
      </c>
      <c r="AX22" s="222">
        <f t="shared" si="19"/>
        <v>0</v>
      </c>
      <c r="AY22" s="213">
        <f t="shared" si="20"/>
        <v>0.83333333333333337</v>
      </c>
      <c r="AZ22" s="222">
        <f>IF(OR($R22=0,$Q22=0),0,ROUND(SUM(AC22,AE22,AG22,AI22,AK22,AM22,AO22,AS22,AV22,AX22,AT22)/SUMIF(Regimuri,$Q22,Aux.ListeCPAltele!$E$25:$E$34)*$AY22,0))</f>
        <v>0</v>
      </c>
      <c r="BA22" s="222">
        <f t="shared" si="7"/>
        <v>0</v>
      </c>
      <c r="BB22" s="277">
        <v>1</v>
      </c>
      <c r="BC22" s="277"/>
    </row>
    <row r="23" spans="1:55" outlineLevel="1" x14ac:dyDescent="0.2">
      <c r="A23" s="205"/>
      <c r="B23" s="205"/>
      <c r="C23" s="206"/>
      <c r="D23" s="274"/>
      <c r="E23" s="205"/>
      <c r="F23" s="207">
        <f>SUMIF(CarLM,G23,Aux.ListeCPAltele!$A$7:$A$11)</f>
        <v>0</v>
      </c>
      <c r="G23" s="205"/>
      <c r="H23" s="208">
        <f t="shared" si="8"/>
        <v>0</v>
      </c>
      <c r="I23" s="208">
        <f t="shared" si="9"/>
        <v>0</v>
      </c>
      <c r="J23" s="209"/>
      <c r="K23" s="205"/>
      <c r="L23" s="207" t="str">
        <f>IF(OR($K23&lt;&gt;"",ISNA(VLOOKUP($K23,'2.1.Angajati'!$B$5:$H$1826,2,0))=FALSE),VLOOKUP($K23,'2.1.Angajati'!$B$5:$H$1826,2,0),"-")</f>
        <v>-</v>
      </c>
      <c r="M23" s="224">
        <f>IF(OR($K23&lt;&gt;"",ISNA(VLOOKUP($K23,'2.1.Angajati'!$B$5:$H$1826,8,0))=FALSE),
       ROUND((DATE(Aux.SetUp!$H$15,1,1)-VLOOKUP($K23,'2.1.Angajati'!$B$5:$H$1826,6,0))/365,1),
          0)</f>
        <v>0</v>
      </c>
      <c r="N23" s="223"/>
      <c r="O23" s="209"/>
      <c r="P23" s="208">
        <f t="shared" si="10"/>
        <v>0</v>
      </c>
      <c r="Q23" s="205"/>
      <c r="R23" s="207">
        <f>SUMIF(Aux.ListeCPAltele!$A$25:$A$34,'1.3.State'!Q23,Aux.ListeCPAltele!$B$25:$B$34)</f>
        <v>0</v>
      </c>
      <c r="S23" s="210"/>
      <c r="T23" s="211">
        <v>16.420000000000002</v>
      </c>
      <c r="U23" s="212">
        <f>SUMIF('1.2.IS'!$M$5:$AG$5,Aux.SetUp!$H$15,'1.2.IS'!$M$16:$AG$16)</f>
        <v>2775</v>
      </c>
      <c r="V23" s="213">
        <v>1.3</v>
      </c>
      <c r="W23" s="211">
        <f t="shared" si="11"/>
        <v>21.35</v>
      </c>
      <c r="X23" s="212">
        <f t="shared" si="12"/>
        <v>3608</v>
      </c>
      <c r="Y23" s="214"/>
      <c r="Z23" s="211">
        <f t="shared" si="13"/>
        <v>0</v>
      </c>
      <c r="AA23" s="212">
        <f t="shared" si="14"/>
        <v>0</v>
      </c>
      <c r="AB23" s="212">
        <f t="shared" si="15"/>
        <v>0</v>
      </c>
      <c r="AC23" s="212">
        <f t="shared" si="16"/>
        <v>0</v>
      </c>
      <c r="AD23" s="223">
        <f t="shared" si="0"/>
        <v>0</v>
      </c>
      <c r="AE23" s="212">
        <f t="shared" si="1"/>
        <v>0</v>
      </c>
      <c r="AF23" s="215"/>
      <c r="AG23" s="212">
        <f t="shared" si="17"/>
        <v>0</v>
      </c>
      <c r="AH23" s="215"/>
      <c r="AI23" s="211">
        <f t="shared" si="2"/>
        <v>0</v>
      </c>
      <c r="AJ23" s="215"/>
      <c r="AK23" s="211">
        <f t="shared" si="3"/>
        <v>0</v>
      </c>
      <c r="AL23" s="215"/>
      <c r="AM23" s="211">
        <f t="shared" si="4"/>
        <v>0</v>
      </c>
      <c r="AN23" s="215"/>
      <c r="AO23" s="211">
        <f t="shared" si="5"/>
        <v>0</v>
      </c>
      <c r="AP23" s="210"/>
      <c r="AQ23" s="222">
        <f>IF(AP23="",0,VLOOKUP(AP23,Aux.ListeCPAltele!$B$15:$D$21,3,0))</f>
        <v>0</v>
      </c>
      <c r="AR23" s="212">
        <f t="shared" si="6"/>
        <v>0</v>
      </c>
      <c r="AS23" s="212">
        <f t="shared" si="18"/>
        <v>0</v>
      </c>
      <c r="AT23" s="222">
        <f>IF($F23&lt;&gt;2,ROUND($Z23*SUMIF(Regimuri,$Q23,Aux.ListeCPAltele!$C$25:$C$34)*0.5,0),0)</f>
        <v>0</v>
      </c>
      <c r="AU23" s="210"/>
      <c r="AV23" s="222">
        <f>IF(AND($F23&lt;&gt;2,Q23&lt;&gt;0),ROUND($AC23/SUMIF(Regimuri,Q23,Aux.ListeCPAltele!$E$25:$E$34)*$AU23,0),0)</f>
        <v>0</v>
      </c>
      <c r="AW23" s="215">
        <v>0.1</v>
      </c>
      <c r="AX23" s="222">
        <f t="shared" si="19"/>
        <v>0</v>
      </c>
      <c r="AY23" s="213">
        <f t="shared" si="20"/>
        <v>0.83333333333333337</v>
      </c>
      <c r="AZ23" s="222">
        <f>IF(OR($R23=0,$Q23=0),0,ROUND(SUM(AC23,AE23,AG23,AI23,AK23,AM23,AO23,AS23,AV23,AX23,AT23)/SUMIF(Regimuri,$Q23,Aux.ListeCPAltele!$E$25:$E$34)*$AY23,0))</f>
        <v>0</v>
      </c>
      <c r="BA23" s="222">
        <f t="shared" si="7"/>
        <v>0</v>
      </c>
      <c r="BB23" s="277">
        <v>1</v>
      </c>
      <c r="BC23" s="277"/>
    </row>
    <row r="24" spans="1:55" outlineLevel="1" x14ac:dyDescent="0.2">
      <c r="A24" s="205"/>
      <c r="B24" s="205"/>
      <c r="C24" s="205"/>
      <c r="D24" s="275"/>
      <c r="E24" s="205"/>
      <c r="F24" s="207">
        <f>SUMIF(CarLM,G24,Aux.ListeCPAltele!$A$7:$A$11)</f>
        <v>0</v>
      </c>
      <c r="G24" s="205"/>
      <c r="H24" s="208">
        <f t="shared" si="8"/>
        <v>0</v>
      </c>
      <c r="I24" s="208">
        <f t="shared" si="9"/>
        <v>0</v>
      </c>
      <c r="J24" s="209"/>
      <c r="K24" s="205"/>
      <c r="L24" s="207" t="str">
        <f>IF(OR($K24&lt;&gt;"",ISNA(VLOOKUP($K24,'2.1.Angajati'!$B$5:$H$1826,2,0))=FALSE),VLOOKUP($K24,'2.1.Angajati'!$B$5:$H$1826,2,0),"-")</f>
        <v>-</v>
      </c>
      <c r="M24" s="224">
        <f>IF(OR($K24&lt;&gt;"",ISNA(VLOOKUP($K24,'2.1.Angajati'!$B$5:$H$1826,8,0))=FALSE),
       ROUND((DATE(Aux.SetUp!$H$15,1,1)-VLOOKUP($K24,'2.1.Angajati'!$B$5:$H$1826,6,0))/365,1),
          0)</f>
        <v>0</v>
      </c>
      <c r="N24" s="223"/>
      <c r="O24" s="209"/>
      <c r="P24" s="208">
        <f t="shared" si="10"/>
        <v>0</v>
      </c>
      <c r="Q24" s="205"/>
      <c r="R24" s="207">
        <f>SUMIF(Aux.ListeCPAltele!$A$25:$A$34,'1.3.State'!Q24,Aux.ListeCPAltele!$B$25:$B$34)</f>
        <v>0</v>
      </c>
      <c r="S24" s="210"/>
      <c r="T24" s="211">
        <v>16.420000000000002</v>
      </c>
      <c r="U24" s="212">
        <f>SUMIF('1.2.IS'!$M$5:$AG$5,Aux.SetUp!$H$15,'1.2.IS'!$M$16:$AG$16)</f>
        <v>2775</v>
      </c>
      <c r="V24" s="213">
        <v>1.3</v>
      </c>
      <c r="W24" s="211">
        <f t="shared" si="11"/>
        <v>21.35</v>
      </c>
      <c r="X24" s="212">
        <f t="shared" si="12"/>
        <v>3608</v>
      </c>
      <c r="Y24" s="214"/>
      <c r="Z24" s="211">
        <f t="shared" si="13"/>
        <v>0</v>
      </c>
      <c r="AA24" s="212">
        <f t="shared" si="14"/>
        <v>0</v>
      </c>
      <c r="AB24" s="212">
        <f t="shared" si="15"/>
        <v>0</v>
      </c>
      <c r="AC24" s="212">
        <f t="shared" si="16"/>
        <v>0</v>
      </c>
      <c r="AD24" s="223">
        <f t="shared" si="0"/>
        <v>0</v>
      </c>
      <c r="AE24" s="212">
        <f t="shared" si="1"/>
        <v>0</v>
      </c>
      <c r="AF24" s="215"/>
      <c r="AG24" s="212">
        <f t="shared" si="17"/>
        <v>0</v>
      </c>
      <c r="AH24" s="215"/>
      <c r="AI24" s="211">
        <f t="shared" si="2"/>
        <v>0</v>
      </c>
      <c r="AJ24" s="215"/>
      <c r="AK24" s="211">
        <f t="shared" si="3"/>
        <v>0</v>
      </c>
      <c r="AL24" s="215"/>
      <c r="AM24" s="211">
        <f t="shared" si="4"/>
        <v>0</v>
      </c>
      <c r="AN24" s="215"/>
      <c r="AO24" s="211">
        <f t="shared" si="5"/>
        <v>0</v>
      </c>
      <c r="AP24" s="210"/>
      <c r="AQ24" s="222">
        <f>IF(AP24="",0,VLOOKUP(AP24,Aux.ListeCPAltele!$B$15:$D$21,3,0))</f>
        <v>0</v>
      </c>
      <c r="AR24" s="212">
        <f t="shared" si="6"/>
        <v>0</v>
      </c>
      <c r="AS24" s="212">
        <f t="shared" si="18"/>
        <v>0</v>
      </c>
      <c r="AT24" s="222">
        <f>IF($F24&lt;&gt;2,ROUND($Z24*SUMIF(Regimuri,$Q24,Aux.ListeCPAltele!$C$25:$C$34)*0.5,0),0)</f>
        <v>0</v>
      </c>
      <c r="AU24" s="210"/>
      <c r="AV24" s="222">
        <f>IF(AND($F24&lt;&gt;2,Q24&lt;&gt;0),ROUND($AC24/SUMIF(Regimuri,Q24,Aux.ListeCPAltele!$E$25:$E$34)*$AU24,0),0)</f>
        <v>0</v>
      </c>
      <c r="AW24" s="215">
        <v>0.1</v>
      </c>
      <c r="AX24" s="222">
        <f t="shared" si="19"/>
        <v>0</v>
      </c>
      <c r="AY24" s="213">
        <f t="shared" si="20"/>
        <v>0.83333333333333337</v>
      </c>
      <c r="AZ24" s="222">
        <f>IF(OR($R24=0,$Q24=0),0,ROUND(SUM(AC24,AE24,AG24,AI24,AK24,AM24,AO24,AS24,AV24,AX24,AT24)/SUMIF(Regimuri,$Q24,Aux.ListeCPAltele!$E$25:$E$34)*$AY24,0))</f>
        <v>0</v>
      </c>
      <c r="BA24" s="222">
        <f t="shared" si="7"/>
        <v>0</v>
      </c>
      <c r="BB24" s="277">
        <v>1</v>
      </c>
      <c r="BC24" s="277"/>
    </row>
    <row r="25" spans="1:55" outlineLevel="1" x14ac:dyDescent="0.2">
      <c r="A25" s="205"/>
      <c r="B25" s="205"/>
      <c r="C25" s="205"/>
      <c r="D25" s="275"/>
      <c r="E25" s="205"/>
      <c r="F25" s="207">
        <f>SUMIF(CarLM,G25,Aux.ListeCPAltele!$A$7:$A$11)</f>
        <v>0</v>
      </c>
      <c r="G25" s="205"/>
      <c r="H25" s="208">
        <f t="shared" si="8"/>
        <v>0</v>
      </c>
      <c r="I25" s="208">
        <f t="shared" si="9"/>
        <v>0</v>
      </c>
      <c r="J25" s="209"/>
      <c r="K25" s="205"/>
      <c r="L25" s="207" t="str">
        <f>IF(OR($K25&lt;&gt;"",ISNA(VLOOKUP($K25,'2.1.Angajati'!$B$5:$H$1826,2,0))=FALSE),VLOOKUP($K25,'2.1.Angajati'!$B$5:$H$1826,2,0),"-")</f>
        <v>-</v>
      </c>
      <c r="M25" s="224">
        <f>IF(OR($K25&lt;&gt;"",ISNA(VLOOKUP($K25,'2.1.Angajati'!$B$5:$H$1826,8,0))=FALSE),
       ROUND((DATE(Aux.SetUp!$H$15,1,1)-VLOOKUP($K25,'2.1.Angajati'!$B$5:$H$1826,6,0))/365,1),
          0)</f>
        <v>0</v>
      </c>
      <c r="N25" s="223"/>
      <c r="O25" s="209"/>
      <c r="P25" s="208">
        <f t="shared" si="10"/>
        <v>0</v>
      </c>
      <c r="Q25" s="205"/>
      <c r="R25" s="207">
        <f>SUMIF(Aux.ListeCPAltele!$A$25:$A$34,'1.3.State'!Q25,Aux.ListeCPAltele!$B$25:$B$34)</f>
        <v>0</v>
      </c>
      <c r="S25" s="210"/>
      <c r="T25" s="211">
        <v>16.420000000000002</v>
      </c>
      <c r="U25" s="212">
        <f>SUMIF('1.2.IS'!$M$5:$AG$5,Aux.SetUp!$H$15,'1.2.IS'!$M$16:$AG$16)</f>
        <v>2775</v>
      </c>
      <c r="V25" s="213">
        <v>1.3</v>
      </c>
      <c r="W25" s="211">
        <f t="shared" si="11"/>
        <v>21.35</v>
      </c>
      <c r="X25" s="212">
        <f t="shared" si="12"/>
        <v>3608</v>
      </c>
      <c r="Y25" s="214"/>
      <c r="Z25" s="211">
        <f t="shared" si="13"/>
        <v>0</v>
      </c>
      <c r="AA25" s="212">
        <f t="shared" si="14"/>
        <v>0</v>
      </c>
      <c r="AB25" s="212">
        <f t="shared" si="15"/>
        <v>0</v>
      </c>
      <c r="AC25" s="212">
        <f t="shared" si="16"/>
        <v>0</v>
      </c>
      <c r="AD25" s="223">
        <f t="shared" si="0"/>
        <v>0</v>
      </c>
      <c r="AE25" s="212">
        <f t="shared" si="1"/>
        <v>0</v>
      </c>
      <c r="AF25" s="215"/>
      <c r="AG25" s="212">
        <f t="shared" si="17"/>
        <v>0</v>
      </c>
      <c r="AH25" s="215"/>
      <c r="AI25" s="211">
        <f t="shared" si="2"/>
        <v>0</v>
      </c>
      <c r="AJ25" s="215"/>
      <c r="AK25" s="211">
        <f t="shared" si="3"/>
        <v>0</v>
      </c>
      <c r="AL25" s="215"/>
      <c r="AM25" s="211">
        <f t="shared" si="4"/>
        <v>0</v>
      </c>
      <c r="AN25" s="215"/>
      <c r="AO25" s="211">
        <f t="shared" si="5"/>
        <v>0</v>
      </c>
      <c r="AP25" s="210"/>
      <c r="AQ25" s="222">
        <f>IF(AP25="",0,VLOOKUP(AP25,Aux.ListeCPAltele!$B$15:$D$21,3,0))</f>
        <v>0</v>
      </c>
      <c r="AR25" s="212">
        <f t="shared" si="6"/>
        <v>0</v>
      </c>
      <c r="AS25" s="212">
        <f t="shared" si="18"/>
        <v>0</v>
      </c>
      <c r="AT25" s="222">
        <f>IF($F25&lt;&gt;2,ROUND($Z25*SUMIF(Regimuri,$Q25,Aux.ListeCPAltele!$C$25:$C$34)*0.5,0),0)</f>
        <v>0</v>
      </c>
      <c r="AU25" s="210"/>
      <c r="AV25" s="222">
        <f>IF(AND($F25&lt;&gt;2,Q25&lt;&gt;0),ROUND($AC25/SUMIF(Regimuri,Q25,Aux.ListeCPAltele!$E$25:$E$34)*$AU25,0),0)</f>
        <v>0</v>
      </c>
      <c r="AW25" s="215">
        <v>0.1</v>
      </c>
      <c r="AX25" s="222">
        <f t="shared" si="19"/>
        <v>0</v>
      </c>
      <c r="AY25" s="213">
        <f t="shared" si="20"/>
        <v>0.83333333333333337</v>
      </c>
      <c r="AZ25" s="222">
        <f>IF(OR($R25=0,$Q25=0),0,ROUND(SUM(AC25,AE25,AG25,AI25,AK25,AM25,AO25,AS25,AV25,AX25,AT25)/SUMIF(Regimuri,$Q25,Aux.ListeCPAltele!$E$25:$E$34)*$AY25,0))</f>
        <v>0</v>
      </c>
      <c r="BA25" s="222">
        <f t="shared" si="7"/>
        <v>0</v>
      </c>
      <c r="BB25" s="277">
        <v>1</v>
      </c>
      <c r="BC25" s="277"/>
    </row>
    <row r="26" spans="1:55" outlineLevel="1" x14ac:dyDescent="0.2">
      <c r="A26" s="205"/>
      <c r="B26" s="205"/>
      <c r="C26" s="205"/>
      <c r="D26" s="275"/>
      <c r="E26" s="205"/>
      <c r="F26" s="207">
        <f>SUMIF(CarLM,G26,Aux.ListeCPAltele!$A$7:$A$11)</f>
        <v>0</v>
      </c>
      <c r="G26" s="205"/>
      <c r="H26" s="208">
        <f t="shared" si="8"/>
        <v>0</v>
      </c>
      <c r="I26" s="208">
        <f t="shared" si="9"/>
        <v>0</v>
      </c>
      <c r="J26" s="209"/>
      <c r="K26" s="205"/>
      <c r="L26" s="207" t="str">
        <f>IF(OR($K26&lt;&gt;"",ISNA(VLOOKUP($K26,'2.1.Angajati'!$B$5:$H$1826,2,0))=FALSE),VLOOKUP($K26,'2.1.Angajati'!$B$5:$H$1826,2,0),"-")</f>
        <v>-</v>
      </c>
      <c r="M26" s="224">
        <f>IF(OR($K26&lt;&gt;"",ISNA(VLOOKUP($K26,'2.1.Angajati'!$B$5:$H$1826,8,0))=FALSE),
       ROUND((DATE(Aux.SetUp!$H$15,1,1)-VLOOKUP($K26,'2.1.Angajati'!$B$5:$H$1826,6,0))/365,1),
          0)</f>
        <v>0</v>
      </c>
      <c r="N26" s="223"/>
      <c r="O26" s="209"/>
      <c r="P26" s="208">
        <f t="shared" si="10"/>
        <v>0</v>
      </c>
      <c r="Q26" s="205"/>
      <c r="R26" s="207">
        <f>SUMIF(Aux.ListeCPAltele!$A$25:$A$34,'1.3.State'!Q26,Aux.ListeCPAltele!$B$25:$B$34)</f>
        <v>0</v>
      </c>
      <c r="S26" s="210"/>
      <c r="T26" s="211">
        <v>16.420000000000002</v>
      </c>
      <c r="U26" s="212">
        <f>SUMIF('1.2.IS'!$M$5:$AG$5,Aux.SetUp!$H$15,'1.2.IS'!$M$16:$AG$16)</f>
        <v>2775</v>
      </c>
      <c r="V26" s="213">
        <v>1.3</v>
      </c>
      <c r="W26" s="211">
        <f t="shared" si="11"/>
        <v>21.35</v>
      </c>
      <c r="X26" s="212">
        <f t="shared" si="12"/>
        <v>3608</v>
      </c>
      <c r="Y26" s="214"/>
      <c r="Z26" s="211">
        <f t="shared" si="13"/>
        <v>0</v>
      </c>
      <c r="AA26" s="212">
        <f t="shared" si="14"/>
        <v>0</v>
      </c>
      <c r="AB26" s="212">
        <f t="shared" si="15"/>
        <v>0</v>
      </c>
      <c r="AC26" s="212">
        <f t="shared" si="16"/>
        <v>0</v>
      </c>
      <c r="AD26" s="223">
        <f t="shared" si="0"/>
        <v>0</v>
      </c>
      <c r="AE26" s="212">
        <f t="shared" si="1"/>
        <v>0</v>
      </c>
      <c r="AF26" s="215"/>
      <c r="AG26" s="212">
        <f t="shared" si="17"/>
        <v>0</v>
      </c>
      <c r="AH26" s="215"/>
      <c r="AI26" s="211">
        <f t="shared" si="2"/>
        <v>0</v>
      </c>
      <c r="AJ26" s="215"/>
      <c r="AK26" s="211">
        <f t="shared" si="3"/>
        <v>0</v>
      </c>
      <c r="AL26" s="215"/>
      <c r="AM26" s="211">
        <f t="shared" si="4"/>
        <v>0</v>
      </c>
      <c r="AN26" s="215"/>
      <c r="AO26" s="211">
        <f t="shared" si="5"/>
        <v>0</v>
      </c>
      <c r="AP26" s="210"/>
      <c r="AQ26" s="222">
        <f>IF(AP26="",0,VLOOKUP(AP26,Aux.ListeCPAltele!$B$15:$D$21,3,0))</f>
        <v>0</v>
      </c>
      <c r="AR26" s="212">
        <f t="shared" si="6"/>
        <v>0</v>
      </c>
      <c r="AS26" s="212">
        <f t="shared" si="18"/>
        <v>0</v>
      </c>
      <c r="AT26" s="222">
        <f>IF($F26&lt;&gt;2,ROUND($Z26*SUMIF(Regimuri,$Q26,Aux.ListeCPAltele!$C$25:$C$34)*0.5,0),0)</f>
        <v>0</v>
      </c>
      <c r="AU26" s="210"/>
      <c r="AV26" s="222">
        <f>IF(AND($F26&lt;&gt;2,Q26&lt;&gt;0),ROUND($AC26/SUMIF(Regimuri,Q26,Aux.ListeCPAltele!$E$25:$E$34)*$AU26,0),0)</f>
        <v>0</v>
      </c>
      <c r="AW26" s="215">
        <v>0.1</v>
      </c>
      <c r="AX26" s="222">
        <f t="shared" si="19"/>
        <v>0</v>
      </c>
      <c r="AY26" s="213">
        <f t="shared" si="20"/>
        <v>0.83333333333333337</v>
      </c>
      <c r="AZ26" s="222">
        <f>IF(OR($R26=0,$Q26=0),0,ROUND(SUM(AC26,AE26,AG26,AI26,AK26,AM26,AO26,AS26,AV26,AX26,AT26)/SUMIF(Regimuri,$Q26,Aux.ListeCPAltele!$E$25:$E$34)*$AY26,0))</f>
        <v>0</v>
      </c>
      <c r="BA26" s="222">
        <f t="shared" si="7"/>
        <v>0</v>
      </c>
      <c r="BB26" s="277">
        <v>1</v>
      </c>
      <c r="BC26" s="277"/>
    </row>
    <row r="27" spans="1:55" outlineLevel="1" x14ac:dyDescent="0.2">
      <c r="A27" s="205"/>
      <c r="B27" s="205"/>
      <c r="C27" s="205"/>
      <c r="D27" s="275"/>
      <c r="E27" s="205"/>
      <c r="F27" s="207">
        <f>SUMIF(CarLM,G27,Aux.ListeCPAltele!$A$7:$A$11)</f>
        <v>0</v>
      </c>
      <c r="G27" s="205"/>
      <c r="H27" s="208">
        <f t="shared" si="8"/>
        <v>0</v>
      </c>
      <c r="I27" s="208">
        <f t="shared" si="9"/>
        <v>0</v>
      </c>
      <c r="J27" s="209"/>
      <c r="K27" s="205"/>
      <c r="L27" s="207" t="str">
        <f>IF(OR($K27&lt;&gt;"",ISNA(VLOOKUP($K27,'2.1.Angajati'!$B$5:$H$1826,2,0))=FALSE),VLOOKUP($K27,'2.1.Angajati'!$B$5:$H$1826,2,0),"-")</f>
        <v>-</v>
      </c>
      <c r="M27" s="224">
        <f>IF(OR($K27&lt;&gt;"",ISNA(VLOOKUP($K27,'2.1.Angajati'!$B$5:$H$1826,8,0))=FALSE),
       ROUND((DATE(Aux.SetUp!$H$15,1,1)-VLOOKUP($K27,'2.1.Angajati'!$B$5:$H$1826,6,0))/365,1),
          0)</f>
        <v>0</v>
      </c>
      <c r="N27" s="223"/>
      <c r="O27" s="209"/>
      <c r="P27" s="208">
        <f t="shared" si="10"/>
        <v>0</v>
      </c>
      <c r="Q27" s="205"/>
      <c r="R27" s="207">
        <f>SUMIF(Aux.ListeCPAltele!$A$25:$A$34,'1.3.State'!Q27,Aux.ListeCPAltele!$B$25:$B$34)</f>
        <v>0</v>
      </c>
      <c r="S27" s="210"/>
      <c r="T27" s="211">
        <v>16.420000000000002</v>
      </c>
      <c r="U27" s="212">
        <f>SUMIF('1.2.IS'!$M$5:$AG$5,Aux.SetUp!$H$15,'1.2.IS'!$M$16:$AG$16)</f>
        <v>2775</v>
      </c>
      <c r="V27" s="213">
        <v>1.3</v>
      </c>
      <c r="W27" s="211">
        <f t="shared" si="11"/>
        <v>21.35</v>
      </c>
      <c r="X27" s="212">
        <f t="shared" si="12"/>
        <v>3608</v>
      </c>
      <c r="Y27" s="214"/>
      <c r="Z27" s="211">
        <f t="shared" si="13"/>
        <v>0</v>
      </c>
      <c r="AA27" s="212">
        <f t="shared" si="14"/>
        <v>0</v>
      </c>
      <c r="AB27" s="212">
        <f t="shared" si="15"/>
        <v>0</v>
      </c>
      <c r="AC27" s="212">
        <f t="shared" si="16"/>
        <v>0</v>
      </c>
      <c r="AD27" s="223">
        <f t="shared" si="0"/>
        <v>0</v>
      </c>
      <c r="AE27" s="212">
        <f t="shared" si="1"/>
        <v>0</v>
      </c>
      <c r="AF27" s="215"/>
      <c r="AG27" s="212">
        <f t="shared" si="17"/>
        <v>0</v>
      </c>
      <c r="AH27" s="215"/>
      <c r="AI27" s="211">
        <f t="shared" si="2"/>
        <v>0</v>
      </c>
      <c r="AJ27" s="215"/>
      <c r="AK27" s="211">
        <f t="shared" si="3"/>
        <v>0</v>
      </c>
      <c r="AL27" s="215"/>
      <c r="AM27" s="211">
        <f t="shared" si="4"/>
        <v>0</v>
      </c>
      <c r="AN27" s="215"/>
      <c r="AO27" s="211">
        <f t="shared" si="5"/>
        <v>0</v>
      </c>
      <c r="AP27" s="210"/>
      <c r="AQ27" s="222">
        <f>IF(AP27="",0,VLOOKUP(AP27,Aux.ListeCPAltele!$B$15:$D$21,3,0))</f>
        <v>0</v>
      </c>
      <c r="AR27" s="212">
        <f t="shared" si="6"/>
        <v>0</v>
      </c>
      <c r="AS27" s="212">
        <f t="shared" si="18"/>
        <v>0</v>
      </c>
      <c r="AT27" s="222">
        <f>IF($F27&lt;&gt;2,ROUND($Z27*SUMIF(Regimuri,$Q27,Aux.ListeCPAltele!$C$25:$C$34)*0.5,0),0)</f>
        <v>0</v>
      </c>
      <c r="AU27" s="210"/>
      <c r="AV27" s="222">
        <f>IF(AND($F27&lt;&gt;2,Q27&lt;&gt;0),ROUND($AC27/SUMIF(Regimuri,Q27,Aux.ListeCPAltele!$E$25:$E$34)*$AU27,0),0)</f>
        <v>0</v>
      </c>
      <c r="AW27" s="215">
        <v>0.1</v>
      </c>
      <c r="AX27" s="222">
        <f t="shared" si="19"/>
        <v>0</v>
      </c>
      <c r="AY27" s="213">
        <f t="shared" si="20"/>
        <v>0.83333333333333337</v>
      </c>
      <c r="AZ27" s="222">
        <f>IF(OR($R27=0,$Q27=0),0,ROUND(SUM(AC27,AE27,AG27,AI27,AK27,AM27,AO27,AS27,AV27,AX27,AT27)/SUMIF(Regimuri,$Q27,Aux.ListeCPAltele!$E$25:$E$34)*$AY27,0))</f>
        <v>0</v>
      </c>
      <c r="BA27" s="222">
        <f t="shared" si="7"/>
        <v>0</v>
      </c>
      <c r="BB27" s="277">
        <v>1</v>
      </c>
      <c r="BC27" s="277"/>
    </row>
    <row r="28" spans="1:55" outlineLevel="1" x14ac:dyDescent="0.2">
      <c r="A28" s="205"/>
      <c r="B28" s="205"/>
      <c r="C28" s="205"/>
      <c r="D28" s="275"/>
      <c r="E28" s="205"/>
      <c r="F28" s="207">
        <f>SUMIF(CarLM,G28,Aux.ListeCPAltele!$A$7:$A$11)</f>
        <v>0</v>
      </c>
      <c r="G28" s="205"/>
      <c r="H28" s="208">
        <f t="shared" si="8"/>
        <v>0</v>
      </c>
      <c r="I28" s="208">
        <f t="shared" si="9"/>
        <v>0</v>
      </c>
      <c r="J28" s="209"/>
      <c r="K28" s="205"/>
      <c r="L28" s="207" t="str">
        <f>IF(OR($K28&lt;&gt;"",ISNA(VLOOKUP($K28,'2.1.Angajati'!$B$5:$H$1826,2,0))=FALSE),VLOOKUP($K28,'2.1.Angajati'!$B$5:$H$1826,2,0),"-")</f>
        <v>-</v>
      </c>
      <c r="M28" s="224">
        <f>IF(OR($K28&lt;&gt;"",ISNA(VLOOKUP($K28,'2.1.Angajati'!$B$5:$H$1826,8,0))=FALSE),
       ROUND((DATE(Aux.SetUp!$H$15,1,1)-VLOOKUP($K28,'2.1.Angajati'!$B$5:$H$1826,6,0))/365,1),
          0)</f>
        <v>0</v>
      </c>
      <c r="N28" s="223"/>
      <c r="O28" s="209"/>
      <c r="P28" s="208">
        <f t="shared" si="10"/>
        <v>0</v>
      </c>
      <c r="Q28" s="205"/>
      <c r="R28" s="207">
        <f>SUMIF(Aux.ListeCPAltele!$A$25:$A$34,'1.3.State'!Q28,Aux.ListeCPAltele!$B$25:$B$34)</f>
        <v>0</v>
      </c>
      <c r="S28" s="210"/>
      <c r="T28" s="211">
        <v>16.420000000000002</v>
      </c>
      <c r="U28" s="212">
        <f>SUMIF('1.2.IS'!$M$5:$AG$5,Aux.SetUp!$H$15,'1.2.IS'!$M$16:$AG$16)</f>
        <v>2775</v>
      </c>
      <c r="V28" s="213">
        <v>1.3</v>
      </c>
      <c r="W28" s="211">
        <f t="shared" si="11"/>
        <v>21.35</v>
      </c>
      <c r="X28" s="212">
        <f t="shared" si="12"/>
        <v>3608</v>
      </c>
      <c r="Y28" s="214"/>
      <c r="Z28" s="211">
        <f t="shared" si="13"/>
        <v>0</v>
      </c>
      <c r="AA28" s="212">
        <f t="shared" si="14"/>
        <v>0</v>
      </c>
      <c r="AB28" s="212">
        <f t="shared" si="15"/>
        <v>0</v>
      </c>
      <c r="AC28" s="212">
        <f t="shared" si="16"/>
        <v>0</v>
      </c>
      <c r="AD28" s="223">
        <f t="shared" si="0"/>
        <v>0</v>
      </c>
      <c r="AE28" s="212">
        <f t="shared" si="1"/>
        <v>0</v>
      </c>
      <c r="AF28" s="215"/>
      <c r="AG28" s="212">
        <f t="shared" si="17"/>
        <v>0</v>
      </c>
      <c r="AH28" s="215"/>
      <c r="AI28" s="211">
        <f t="shared" si="2"/>
        <v>0</v>
      </c>
      <c r="AJ28" s="215"/>
      <c r="AK28" s="211">
        <f t="shared" si="3"/>
        <v>0</v>
      </c>
      <c r="AL28" s="215"/>
      <c r="AM28" s="211">
        <f t="shared" si="4"/>
        <v>0</v>
      </c>
      <c r="AN28" s="215"/>
      <c r="AO28" s="211">
        <f t="shared" si="5"/>
        <v>0</v>
      </c>
      <c r="AP28" s="210"/>
      <c r="AQ28" s="222">
        <f>IF(AP28="",0,VLOOKUP(AP28,Aux.ListeCPAltele!$B$15:$D$21,3,0))</f>
        <v>0</v>
      </c>
      <c r="AR28" s="212">
        <f t="shared" si="6"/>
        <v>0</v>
      </c>
      <c r="AS28" s="212">
        <f t="shared" si="18"/>
        <v>0</v>
      </c>
      <c r="AT28" s="222">
        <f>IF($F28&lt;&gt;2,ROUND($Z28*SUMIF(Regimuri,$Q28,Aux.ListeCPAltele!$C$25:$C$34)*0.5,0),0)</f>
        <v>0</v>
      </c>
      <c r="AU28" s="210"/>
      <c r="AV28" s="222">
        <f>IF(AND($F28&lt;&gt;2,Q28&lt;&gt;0),ROUND($AC28/SUMIF(Regimuri,Q28,Aux.ListeCPAltele!$E$25:$E$34)*$AU28,0),0)</f>
        <v>0</v>
      </c>
      <c r="AW28" s="215">
        <v>0.1</v>
      </c>
      <c r="AX28" s="222">
        <f t="shared" si="19"/>
        <v>0</v>
      </c>
      <c r="AY28" s="213">
        <f t="shared" si="20"/>
        <v>0.83333333333333337</v>
      </c>
      <c r="AZ28" s="222">
        <f>IF(OR($R28=0,$Q28=0),0,ROUND(SUM(AC28,AE28,AG28,AI28,AK28,AM28,AO28,AS28,AV28,AX28,AT28)/SUMIF(Regimuri,$Q28,Aux.ListeCPAltele!$E$25:$E$34)*$AY28,0))</f>
        <v>0</v>
      </c>
      <c r="BA28" s="222">
        <f t="shared" si="7"/>
        <v>0</v>
      </c>
      <c r="BB28" s="277">
        <v>1</v>
      </c>
      <c r="BC28" s="277"/>
    </row>
    <row r="29" spans="1:55" outlineLevel="1" x14ac:dyDescent="0.2">
      <c r="A29" s="205"/>
      <c r="B29" s="205"/>
      <c r="C29" s="205"/>
      <c r="D29" s="275"/>
      <c r="E29" s="205"/>
      <c r="F29" s="207">
        <f>SUMIF(CarLM,G29,Aux.ListeCPAltele!$A$7:$A$11)</f>
        <v>0</v>
      </c>
      <c r="G29" s="205"/>
      <c r="H29" s="208">
        <f t="shared" si="8"/>
        <v>0</v>
      </c>
      <c r="I29" s="208">
        <f t="shared" si="9"/>
        <v>0</v>
      </c>
      <c r="J29" s="209"/>
      <c r="K29" s="205"/>
      <c r="L29" s="207" t="str">
        <f>IF(OR($K29&lt;&gt;"",ISNA(VLOOKUP($K29,'2.1.Angajati'!$B$5:$H$1826,2,0))=FALSE),VLOOKUP($K29,'2.1.Angajati'!$B$5:$H$1826,2,0),"-")</f>
        <v>-</v>
      </c>
      <c r="M29" s="224">
        <f>IF(OR($K29&lt;&gt;"",ISNA(VLOOKUP($K29,'2.1.Angajati'!$B$5:$H$1826,8,0))=FALSE),
       ROUND((DATE(Aux.SetUp!$H$15,1,1)-VLOOKUP($K29,'2.1.Angajati'!$B$5:$H$1826,6,0))/365,1),
          0)</f>
        <v>0</v>
      </c>
      <c r="N29" s="223"/>
      <c r="O29" s="209"/>
      <c r="P29" s="208">
        <f t="shared" si="10"/>
        <v>0</v>
      </c>
      <c r="Q29" s="205"/>
      <c r="R29" s="207">
        <f>SUMIF(Aux.ListeCPAltele!$A$25:$A$34,'1.3.State'!Q29,Aux.ListeCPAltele!$B$25:$B$34)</f>
        <v>0</v>
      </c>
      <c r="S29" s="210"/>
      <c r="T29" s="211">
        <v>16.420000000000002</v>
      </c>
      <c r="U29" s="212">
        <f>SUMIF('1.2.IS'!$M$5:$AG$5,Aux.SetUp!$H$15,'1.2.IS'!$M$16:$AG$16)</f>
        <v>2775</v>
      </c>
      <c r="V29" s="213">
        <v>1.3</v>
      </c>
      <c r="W29" s="211">
        <f t="shared" si="11"/>
        <v>21.35</v>
      </c>
      <c r="X29" s="212">
        <f t="shared" si="12"/>
        <v>3608</v>
      </c>
      <c r="Y29" s="214"/>
      <c r="Z29" s="211">
        <f t="shared" si="13"/>
        <v>0</v>
      </c>
      <c r="AA29" s="212">
        <f t="shared" si="14"/>
        <v>0</v>
      </c>
      <c r="AB29" s="212">
        <f t="shared" si="15"/>
        <v>0</v>
      </c>
      <c r="AC29" s="212">
        <f t="shared" si="16"/>
        <v>0</v>
      </c>
      <c r="AD29" s="223">
        <f t="shared" si="0"/>
        <v>0</v>
      </c>
      <c r="AE29" s="212">
        <f t="shared" si="1"/>
        <v>0</v>
      </c>
      <c r="AF29" s="215"/>
      <c r="AG29" s="212">
        <f t="shared" si="17"/>
        <v>0</v>
      </c>
      <c r="AH29" s="215"/>
      <c r="AI29" s="211">
        <f t="shared" si="2"/>
        <v>0</v>
      </c>
      <c r="AJ29" s="215"/>
      <c r="AK29" s="211">
        <f t="shared" si="3"/>
        <v>0</v>
      </c>
      <c r="AL29" s="215"/>
      <c r="AM29" s="211">
        <f t="shared" si="4"/>
        <v>0</v>
      </c>
      <c r="AN29" s="215"/>
      <c r="AO29" s="211">
        <f t="shared" si="5"/>
        <v>0</v>
      </c>
      <c r="AP29" s="210"/>
      <c r="AQ29" s="222">
        <f>IF(AP29="",0,VLOOKUP(AP29,Aux.ListeCPAltele!$B$15:$D$21,3,0))</f>
        <v>0</v>
      </c>
      <c r="AR29" s="212">
        <f t="shared" si="6"/>
        <v>0</v>
      </c>
      <c r="AS29" s="212">
        <f t="shared" si="18"/>
        <v>0</v>
      </c>
      <c r="AT29" s="222">
        <f>IF($F29&lt;&gt;2,ROUND($Z29*SUMIF(Regimuri,$Q29,Aux.ListeCPAltele!$C$25:$C$34)*0.5,0),0)</f>
        <v>0</v>
      </c>
      <c r="AU29" s="210"/>
      <c r="AV29" s="222">
        <f>IF(AND($F29&lt;&gt;2,Q29&lt;&gt;0),ROUND($AC29/SUMIF(Regimuri,Q29,Aux.ListeCPAltele!$E$25:$E$34)*$AU29,0),0)</f>
        <v>0</v>
      </c>
      <c r="AW29" s="215">
        <v>0.1</v>
      </c>
      <c r="AX29" s="222">
        <f t="shared" si="19"/>
        <v>0</v>
      </c>
      <c r="AY29" s="213">
        <f t="shared" si="20"/>
        <v>0.83333333333333337</v>
      </c>
      <c r="AZ29" s="222">
        <f>IF(OR($R29=0,$Q29=0),0,ROUND(SUM(AC29,AE29,AG29,AI29,AK29,AM29,AO29,AS29,AV29,AX29,AT29)/SUMIF(Regimuri,$Q29,Aux.ListeCPAltele!$E$25:$E$34)*$AY29,0))</f>
        <v>0</v>
      </c>
      <c r="BA29" s="222">
        <f t="shared" si="7"/>
        <v>0</v>
      </c>
      <c r="BB29" s="277">
        <v>1</v>
      </c>
      <c r="BC29" s="277"/>
    </row>
    <row r="30" spans="1:55" outlineLevel="1" x14ac:dyDescent="0.2">
      <c r="A30" s="205"/>
      <c r="B30" s="205"/>
      <c r="C30" s="205"/>
      <c r="D30" s="275"/>
      <c r="E30" s="205"/>
      <c r="F30" s="207">
        <f>SUMIF(CarLM,G30,Aux.ListeCPAltele!$A$7:$A$11)</f>
        <v>0</v>
      </c>
      <c r="G30" s="205"/>
      <c r="H30" s="208">
        <f t="shared" si="8"/>
        <v>0</v>
      </c>
      <c r="I30" s="208">
        <f t="shared" si="9"/>
        <v>0</v>
      </c>
      <c r="J30" s="209"/>
      <c r="K30" s="205"/>
      <c r="L30" s="207" t="str">
        <f>IF(OR($K30&lt;&gt;"",ISNA(VLOOKUP($K30,'2.1.Angajati'!$B$5:$H$1826,2,0))=FALSE),VLOOKUP($K30,'2.1.Angajati'!$B$5:$H$1826,2,0),"-")</f>
        <v>-</v>
      </c>
      <c r="M30" s="224">
        <f>IF(OR($K30&lt;&gt;"",ISNA(VLOOKUP($K30,'2.1.Angajati'!$B$5:$H$1826,8,0))=FALSE),
       ROUND((DATE(Aux.SetUp!$H$15,1,1)-VLOOKUP($K30,'2.1.Angajati'!$B$5:$H$1826,6,0))/365,1),
          0)</f>
        <v>0</v>
      </c>
      <c r="N30" s="223"/>
      <c r="O30" s="209"/>
      <c r="P30" s="208">
        <f t="shared" si="10"/>
        <v>0</v>
      </c>
      <c r="Q30" s="205"/>
      <c r="R30" s="207">
        <f>SUMIF(Aux.ListeCPAltele!$A$25:$A$34,'1.3.State'!Q30,Aux.ListeCPAltele!$B$25:$B$34)</f>
        <v>0</v>
      </c>
      <c r="S30" s="210"/>
      <c r="T30" s="211">
        <v>16.420000000000002</v>
      </c>
      <c r="U30" s="212">
        <f>SUMIF('1.2.IS'!$M$5:$AG$5,Aux.SetUp!$H$15,'1.2.IS'!$M$16:$AG$16)</f>
        <v>2775</v>
      </c>
      <c r="V30" s="213">
        <v>1.3</v>
      </c>
      <c r="W30" s="211">
        <f t="shared" si="11"/>
        <v>21.35</v>
      </c>
      <c r="X30" s="212">
        <f t="shared" si="12"/>
        <v>3608</v>
      </c>
      <c r="Y30" s="214"/>
      <c r="Z30" s="211">
        <f t="shared" si="13"/>
        <v>0</v>
      </c>
      <c r="AA30" s="212">
        <f t="shared" si="14"/>
        <v>0</v>
      </c>
      <c r="AB30" s="212">
        <f t="shared" si="15"/>
        <v>0</v>
      </c>
      <c r="AC30" s="212">
        <f t="shared" si="16"/>
        <v>0</v>
      </c>
      <c r="AD30" s="223">
        <f t="shared" si="0"/>
        <v>0</v>
      </c>
      <c r="AE30" s="212">
        <f t="shared" si="1"/>
        <v>0</v>
      </c>
      <c r="AF30" s="215"/>
      <c r="AG30" s="212">
        <f t="shared" si="17"/>
        <v>0</v>
      </c>
      <c r="AH30" s="215"/>
      <c r="AI30" s="211">
        <f t="shared" si="2"/>
        <v>0</v>
      </c>
      <c r="AJ30" s="215"/>
      <c r="AK30" s="211">
        <f t="shared" si="3"/>
        <v>0</v>
      </c>
      <c r="AL30" s="215"/>
      <c r="AM30" s="211">
        <f t="shared" si="4"/>
        <v>0</v>
      </c>
      <c r="AN30" s="215"/>
      <c r="AO30" s="211">
        <f t="shared" si="5"/>
        <v>0</v>
      </c>
      <c r="AP30" s="210"/>
      <c r="AQ30" s="222">
        <f>IF(AP30="",0,VLOOKUP(AP30,Aux.ListeCPAltele!$B$15:$D$21,3,0))</f>
        <v>0</v>
      </c>
      <c r="AR30" s="212">
        <f t="shared" si="6"/>
        <v>0</v>
      </c>
      <c r="AS30" s="212">
        <f t="shared" si="18"/>
        <v>0</v>
      </c>
      <c r="AT30" s="222">
        <f>IF($F30&lt;&gt;2,ROUND($Z30*SUMIF(Regimuri,$Q30,Aux.ListeCPAltele!$C$25:$C$34)*0.5,0),0)</f>
        <v>0</v>
      </c>
      <c r="AU30" s="210"/>
      <c r="AV30" s="222">
        <f>IF(AND($F30&lt;&gt;2,Q30&lt;&gt;0),ROUND($AC30/SUMIF(Regimuri,Q30,Aux.ListeCPAltele!$E$25:$E$34)*$AU30,0),0)</f>
        <v>0</v>
      </c>
      <c r="AW30" s="215">
        <v>0.1</v>
      </c>
      <c r="AX30" s="222">
        <f t="shared" si="19"/>
        <v>0</v>
      </c>
      <c r="AY30" s="213">
        <f t="shared" si="20"/>
        <v>0.83333333333333337</v>
      </c>
      <c r="AZ30" s="222">
        <f>IF(OR($R30=0,$Q30=0),0,ROUND(SUM(AC30,AE30,AG30,AI30,AK30,AM30,AO30,AS30,AV30,AX30,AT30)/SUMIF(Regimuri,$Q30,Aux.ListeCPAltele!$E$25:$E$34)*$AY30,0))</f>
        <v>0</v>
      </c>
      <c r="BA30" s="222">
        <f t="shared" si="7"/>
        <v>0</v>
      </c>
      <c r="BB30" s="277">
        <v>1</v>
      </c>
      <c r="BC30" s="277"/>
    </row>
    <row r="31" spans="1:55" outlineLevel="1" x14ac:dyDescent="0.2">
      <c r="A31" s="205"/>
      <c r="B31" s="205"/>
      <c r="C31" s="205"/>
      <c r="D31" s="275"/>
      <c r="E31" s="205"/>
      <c r="F31" s="207">
        <f>SUMIF(CarLM,G31,Aux.ListeCPAltele!$A$7:$A$11)</f>
        <v>0</v>
      </c>
      <c r="G31" s="205"/>
      <c r="H31" s="208">
        <f t="shared" si="8"/>
        <v>0</v>
      </c>
      <c r="I31" s="208">
        <f t="shared" si="9"/>
        <v>0</v>
      </c>
      <c r="J31" s="209"/>
      <c r="K31" s="205"/>
      <c r="L31" s="207" t="str">
        <f>IF(OR($K31&lt;&gt;"",ISNA(VLOOKUP($K31,'2.1.Angajati'!$B$5:$H$1826,2,0))=FALSE),VLOOKUP($K31,'2.1.Angajati'!$B$5:$H$1826,2,0),"-")</f>
        <v>-</v>
      </c>
      <c r="M31" s="224">
        <f>IF(OR($K31&lt;&gt;"",ISNA(VLOOKUP($K31,'2.1.Angajati'!$B$5:$H$1826,8,0))=FALSE),
       ROUND((DATE(Aux.SetUp!$H$15,1,1)-VLOOKUP($K31,'2.1.Angajati'!$B$5:$H$1826,6,0))/365,1),
          0)</f>
        <v>0</v>
      </c>
      <c r="N31" s="223"/>
      <c r="O31" s="209"/>
      <c r="P31" s="208">
        <f t="shared" si="10"/>
        <v>0</v>
      </c>
      <c r="Q31" s="205"/>
      <c r="R31" s="207">
        <f>SUMIF(Aux.ListeCPAltele!$A$25:$A$34,'1.3.State'!Q31,Aux.ListeCPAltele!$B$25:$B$34)</f>
        <v>0</v>
      </c>
      <c r="S31" s="210"/>
      <c r="T31" s="211">
        <v>16.420000000000002</v>
      </c>
      <c r="U31" s="212">
        <f>SUMIF('1.2.IS'!$M$5:$AG$5,Aux.SetUp!$H$15,'1.2.IS'!$M$16:$AG$16)</f>
        <v>2775</v>
      </c>
      <c r="V31" s="213">
        <v>1.3</v>
      </c>
      <c r="W31" s="211">
        <f t="shared" si="11"/>
        <v>21.35</v>
      </c>
      <c r="X31" s="212">
        <f t="shared" si="12"/>
        <v>3608</v>
      </c>
      <c r="Y31" s="214"/>
      <c r="Z31" s="211">
        <f t="shared" si="13"/>
        <v>0</v>
      </c>
      <c r="AA31" s="212">
        <f t="shared" si="14"/>
        <v>0</v>
      </c>
      <c r="AB31" s="212">
        <f t="shared" si="15"/>
        <v>0</v>
      </c>
      <c r="AC31" s="212">
        <f t="shared" si="16"/>
        <v>0</v>
      </c>
      <c r="AD31" s="223">
        <f t="shared" si="0"/>
        <v>0</v>
      </c>
      <c r="AE31" s="212">
        <f t="shared" si="1"/>
        <v>0</v>
      </c>
      <c r="AF31" s="215"/>
      <c r="AG31" s="212">
        <f t="shared" si="17"/>
        <v>0</v>
      </c>
      <c r="AH31" s="215"/>
      <c r="AI31" s="211">
        <f t="shared" si="2"/>
        <v>0</v>
      </c>
      <c r="AJ31" s="215"/>
      <c r="AK31" s="211">
        <f t="shared" si="3"/>
        <v>0</v>
      </c>
      <c r="AL31" s="215"/>
      <c r="AM31" s="211">
        <f t="shared" si="4"/>
        <v>0</v>
      </c>
      <c r="AN31" s="215"/>
      <c r="AO31" s="211">
        <f t="shared" si="5"/>
        <v>0</v>
      </c>
      <c r="AP31" s="210"/>
      <c r="AQ31" s="222">
        <f>IF(AP31="",0,VLOOKUP(AP31,Aux.ListeCPAltele!$B$15:$D$21,3,0))</f>
        <v>0</v>
      </c>
      <c r="AR31" s="212">
        <f t="shared" si="6"/>
        <v>0</v>
      </c>
      <c r="AS31" s="212">
        <f t="shared" si="18"/>
        <v>0</v>
      </c>
      <c r="AT31" s="222">
        <f>IF($F31&lt;&gt;2,ROUND($Z31*SUMIF(Regimuri,$Q31,Aux.ListeCPAltele!$C$25:$C$34)*0.5,0),0)</f>
        <v>0</v>
      </c>
      <c r="AU31" s="210"/>
      <c r="AV31" s="222">
        <f>IF(AND($F31&lt;&gt;2,Q31&lt;&gt;0),ROUND($AC31/SUMIF(Regimuri,Q31,Aux.ListeCPAltele!$E$25:$E$34)*$AU31,0),0)</f>
        <v>0</v>
      </c>
      <c r="AW31" s="215">
        <v>0.1</v>
      </c>
      <c r="AX31" s="222">
        <f t="shared" si="19"/>
        <v>0</v>
      </c>
      <c r="AY31" s="213">
        <f t="shared" si="20"/>
        <v>0.83333333333333337</v>
      </c>
      <c r="AZ31" s="222">
        <f>IF(OR($R31=0,$Q31=0),0,ROUND(SUM(AC31,AE31,AG31,AI31,AK31,AM31,AO31,AS31,AV31,AX31,AT31)/SUMIF(Regimuri,$Q31,Aux.ListeCPAltele!$E$25:$E$34)*$AY31,0))</f>
        <v>0</v>
      </c>
      <c r="BA31" s="222">
        <f t="shared" si="7"/>
        <v>0</v>
      </c>
      <c r="BB31" s="277">
        <v>1</v>
      </c>
      <c r="BC31" s="277"/>
    </row>
    <row r="32" spans="1:55" outlineLevel="1" x14ac:dyDescent="0.2">
      <c r="A32" s="205"/>
      <c r="B32" s="205"/>
      <c r="C32" s="205"/>
      <c r="D32" s="275"/>
      <c r="E32" s="205"/>
      <c r="F32" s="207">
        <f>SUMIF(CarLM,G32,Aux.ListeCPAltele!$A$7:$A$11)</f>
        <v>0</v>
      </c>
      <c r="G32" s="205"/>
      <c r="H32" s="208">
        <f t="shared" si="8"/>
        <v>0</v>
      </c>
      <c r="I32" s="208">
        <f t="shared" si="9"/>
        <v>0</v>
      </c>
      <c r="J32" s="209"/>
      <c r="K32" s="205"/>
      <c r="L32" s="207" t="str">
        <f>IF(OR($K32&lt;&gt;"",ISNA(VLOOKUP($K32,'2.1.Angajati'!$B$5:$H$1826,2,0))=FALSE),VLOOKUP($K32,'2.1.Angajati'!$B$5:$H$1826,2,0),"-")</f>
        <v>-</v>
      </c>
      <c r="M32" s="224">
        <f>IF(OR($K32&lt;&gt;"",ISNA(VLOOKUP($K32,'2.1.Angajati'!$B$5:$H$1826,8,0))=FALSE),
       ROUND((DATE(Aux.SetUp!$H$15,1,1)-VLOOKUP($K32,'2.1.Angajati'!$B$5:$H$1826,6,0))/365,1),
          0)</f>
        <v>0</v>
      </c>
      <c r="N32" s="223"/>
      <c r="O32" s="209"/>
      <c r="P32" s="208">
        <f t="shared" si="10"/>
        <v>0</v>
      </c>
      <c r="Q32" s="205"/>
      <c r="R32" s="207">
        <f>SUMIF(Aux.ListeCPAltele!$A$25:$A$34,'1.3.State'!Q32,Aux.ListeCPAltele!$B$25:$B$34)</f>
        <v>0</v>
      </c>
      <c r="S32" s="210"/>
      <c r="T32" s="211">
        <v>16.420000000000002</v>
      </c>
      <c r="U32" s="212">
        <f>SUMIF('1.2.IS'!$M$5:$AG$5,Aux.SetUp!$H$15,'1.2.IS'!$M$16:$AG$16)</f>
        <v>2775</v>
      </c>
      <c r="V32" s="213">
        <v>1.3</v>
      </c>
      <c r="W32" s="211">
        <f t="shared" si="11"/>
        <v>21.35</v>
      </c>
      <c r="X32" s="212">
        <f t="shared" si="12"/>
        <v>3608</v>
      </c>
      <c r="Y32" s="214"/>
      <c r="Z32" s="211">
        <f t="shared" si="13"/>
        <v>0</v>
      </c>
      <c r="AA32" s="212">
        <f t="shared" si="14"/>
        <v>0</v>
      </c>
      <c r="AB32" s="212">
        <f t="shared" si="15"/>
        <v>0</v>
      </c>
      <c r="AC32" s="212">
        <f t="shared" si="16"/>
        <v>0</v>
      </c>
      <c r="AD32" s="223">
        <f t="shared" si="0"/>
        <v>0</v>
      </c>
      <c r="AE32" s="212">
        <f t="shared" si="1"/>
        <v>0</v>
      </c>
      <c r="AF32" s="215"/>
      <c r="AG32" s="212">
        <f t="shared" si="17"/>
        <v>0</v>
      </c>
      <c r="AH32" s="215"/>
      <c r="AI32" s="211">
        <f t="shared" si="2"/>
        <v>0</v>
      </c>
      <c r="AJ32" s="215"/>
      <c r="AK32" s="211">
        <f t="shared" si="3"/>
        <v>0</v>
      </c>
      <c r="AL32" s="215"/>
      <c r="AM32" s="211">
        <f t="shared" si="4"/>
        <v>0</v>
      </c>
      <c r="AN32" s="215"/>
      <c r="AO32" s="211">
        <f t="shared" si="5"/>
        <v>0</v>
      </c>
      <c r="AP32" s="210"/>
      <c r="AQ32" s="222">
        <f>IF(AP32="",0,VLOOKUP(AP32,Aux.ListeCPAltele!$B$15:$D$21,3,0))</f>
        <v>0</v>
      </c>
      <c r="AR32" s="212">
        <f t="shared" si="6"/>
        <v>0</v>
      </c>
      <c r="AS32" s="212">
        <f t="shared" si="18"/>
        <v>0</v>
      </c>
      <c r="AT32" s="222">
        <f>IF($F32&lt;&gt;2,ROUND($Z32*SUMIF(Regimuri,$Q32,Aux.ListeCPAltele!$C$25:$C$34)*0.5,0),0)</f>
        <v>0</v>
      </c>
      <c r="AU32" s="210"/>
      <c r="AV32" s="222">
        <f>IF(AND($F32&lt;&gt;2,Q32&lt;&gt;0),ROUND($AC32/SUMIF(Regimuri,Q32,Aux.ListeCPAltele!$E$25:$E$34)*$AU32,0),0)</f>
        <v>0</v>
      </c>
      <c r="AW32" s="215">
        <v>0.1</v>
      </c>
      <c r="AX32" s="222">
        <f t="shared" si="19"/>
        <v>0</v>
      </c>
      <c r="AY32" s="213">
        <f t="shared" si="20"/>
        <v>0.83333333333333337</v>
      </c>
      <c r="AZ32" s="222">
        <f>IF(OR($R32=0,$Q32=0),0,ROUND(SUM(AC32,AE32,AG32,AI32,AK32,AM32,AO32,AS32,AV32,AX32,AT32)/SUMIF(Regimuri,$Q32,Aux.ListeCPAltele!$E$25:$E$34)*$AY32,0))</f>
        <v>0</v>
      </c>
      <c r="BA32" s="222">
        <f t="shared" si="7"/>
        <v>0</v>
      </c>
      <c r="BB32" s="277">
        <v>1</v>
      </c>
      <c r="BC32" s="277"/>
    </row>
    <row r="33" spans="1:55" outlineLevel="1" x14ac:dyDescent="0.2">
      <c r="A33" s="205"/>
      <c r="B33" s="205"/>
      <c r="C33" s="205"/>
      <c r="D33" s="275"/>
      <c r="E33" s="205"/>
      <c r="F33" s="207">
        <f>SUMIF(CarLM,G33,Aux.ListeCPAltele!$A$7:$A$11)</f>
        <v>0</v>
      </c>
      <c r="G33" s="205"/>
      <c r="H33" s="208">
        <f t="shared" si="8"/>
        <v>0</v>
      </c>
      <c r="I33" s="208">
        <f t="shared" si="9"/>
        <v>0</v>
      </c>
      <c r="J33" s="209"/>
      <c r="K33" s="205"/>
      <c r="L33" s="207" t="str">
        <f>IF(OR($K33&lt;&gt;"",ISNA(VLOOKUP($K33,'2.1.Angajati'!$B$5:$H$1826,2,0))=FALSE),VLOOKUP($K33,'2.1.Angajati'!$B$5:$H$1826,2,0),"-")</f>
        <v>-</v>
      </c>
      <c r="M33" s="224">
        <f>IF(OR($K33&lt;&gt;"",ISNA(VLOOKUP($K33,'2.1.Angajati'!$B$5:$H$1826,8,0))=FALSE),
       ROUND((DATE(Aux.SetUp!$H$15,1,1)-VLOOKUP($K33,'2.1.Angajati'!$B$5:$H$1826,6,0))/365,1),
          0)</f>
        <v>0</v>
      </c>
      <c r="N33" s="223"/>
      <c r="O33" s="209"/>
      <c r="P33" s="208">
        <f t="shared" si="10"/>
        <v>0</v>
      </c>
      <c r="Q33" s="205"/>
      <c r="R33" s="207">
        <f>SUMIF(Aux.ListeCPAltele!$A$25:$A$34,'1.3.State'!Q33,Aux.ListeCPAltele!$B$25:$B$34)</f>
        <v>0</v>
      </c>
      <c r="S33" s="210"/>
      <c r="T33" s="211">
        <v>16.420000000000002</v>
      </c>
      <c r="U33" s="212">
        <f>SUMIF('1.2.IS'!$M$5:$AG$5,Aux.SetUp!$H$15,'1.2.IS'!$M$16:$AG$16)</f>
        <v>2775</v>
      </c>
      <c r="V33" s="213">
        <v>1.3</v>
      </c>
      <c r="W33" s="211">
        <f t="shared" si="11"/>
        <v>21.35</v>
      </c>
      <c r="X33" s="212">
        <f t="shared" si="12"/>
        <v>3608</v>
      </c>
      <c r="Y33" s="214"/>
      <c r="Z33" s="211">
        <f t="shared" si="13"/>
        <v>0</v>
      </c>
      <c r="AA33" s="212">
        <f t="shared" si="14"/>
        <v>0</v>
      </c>
      <c r="AB33" s="212">
        <f t="shared" si="15"/>
        <v>0</v>
      </c>
      <c r="AC33" s="212">
        <f t="shared" si="16"/>
        <v>0</v>
      </c>
      <c r="AD33" s="223">
        <f t="shared" si="0"/>
        <v>0</v>
      </c>
      <c r="AE33" s="212">
        <f t="shared" si="1"/>
        <v>0</v>
      </c>
      <c r="AF33" s="215"/>
      <c r="AG33" s="212">
        <f t="shared" si="17"/>
        <v>0</v>
      </c>
      <c r="AH33" s="215"/>
      <c r="AI33" s="211">
        <f t="shared" si="2"/>
        <v>0</v>
      </c>
      <c r="AJ33" s="215"/>
      <c r="AK33" s="211">
        <f t="shared" si="3"/>
        <v>0</v>
      </c>
      <c r="AL33" s="215"/>
      <c r="AM33" s="211">
        <f t="shared" si="4"/>
        <v>0</v>
      </c>
      <c r="AN33" s="215"/>
      <c r="AO33" s="211">
        <f t="shared" si="5"/>
        <v>0</v>
      </c>
      <c r="AP33" s="210"/>
      <c r="AQ33" s="222">
        <f>IF(AP33="",0,VLOOKUP(AP33,Aux.ListeCPAltele!$B$15:$D$21,3,0))</f>
        <v>0</v>
      </c>
      <c r="AR33" s="212">
        <f t="shared" si="6"/>
        <v>0</v>
      </c>
      <c r="AS33" s="212">
        <f t="shared" si="18"/>
        <v>0</v>
      </c>
      <c r="AT33" s="222">
        <f>IF($F33&lt;&gt;2,ROUND($Z33*SUMIF(Regimuri,$Q33,Aux.ListeCPAltele!$C$25:$C$34)*0.5,0),0)</f>
        <v>0</v>
      </c>
      <c r="AU33" s="210"/>
      <c r="AV33" s="222">
        <f>IF(AND($F33&lt;&gt;2,Q33&lt;&gt;0),ROUND($AC33/SUMIF(Regimuri,Q33,Aux.ListeCPAltele!$E$25:$E$34)*$AU33,0),0)</f>
        <v>0</v>
      </c>
      <c r="AW33" s="215">
        <v>0.1</v>
      </c>
      <c r="AX33" s="222">
        <f t="shared" si="19"/>
        <v>0</v>
      </c>
      <c r="AY33" s="213">
        <f t="shared" si="20"/>
        <v>0.83333333333333337</v>
      </c>
      <c r="AZ33" s="222">
        <f>IF(OR($R33=0,$Q33=0),0,ROUND(SUM(AC33,AE33,AG33,AI33,AK33,AM33,AO33,AS33,AV33,AX33,AT33)/SUMIF(Regimuri,$Q33,Aux.ListeCPAltele!$E$25:$E$34)*$AY33,0))</f>
        <v>0</v>
      </c>
      <c r="BA33" s="222">
        <f t="shared" si="7"/>
        <v>0</v>
      </c>
      <c r="BB33" s="277">
        <v>1</v>
      </c>
      <c r="BC33" s="277"/>
    </row>
    <row r="34" spans="1:55" outlineLevel="1" x14ac:dyDescent="0.2">
      <c r="A34" s="205"/>
      <c r="B34" s="205"/>
      <c r="C34" s="205"/>
      <c r="D34" s="275"/>
      <c r="E34" s="205"/>
      <c r="F34" s="207">
        <f>SUMIF(CarLM,G34,Aux.ListeCPAltele!$A$7:$A$11)</f>
        <v>0</v>
      </c>
      <c r="G34" s="205"/>
      <c r="H34" s="208">
        <f t="shared" si="8"/>
        <v>0</v>
      </c>
      <c r="I34" s="208">
        <f t="shared" si="9"/>
        <v>0</v>
      </c>
      <c r="J34" s="209"/>
      <c r="K34" s="205"/>
      <c r="L34" s="207" t="str">
        <f>IF(OR($K34&lt;&gt;"",ISNA(VLOOKUP($K34,'2.1.Angajati'!$B$5:$H$1826,2,0))=FALSE),VLOOKUP($K34,'2.1.Angajati'!$B$5:$H$1826,2,0),"-")</f>
        <v>-</v>
      </c>
      <c r="M34" s="224">
        <f>IF(OR($K34&lt;&gt;"",ISNA(VLOOKUP($K34,'2.1.Angajati'!$B$5:$H$1826,8,0))=FALSE),
       ROUND((DATE(Aux.SetUp!$H$15,1,1)-VLOOKUP($K34,'2.1.Angajati'!$B$5:$H$1826,6,0))/365,1),
          0)</f>
        <v>0</v>
      </c>
      <c r="N34" s="223"/>
      <c r="O34" s="209"/>
      <c r="P34" s="208">
        <f t="shared" si="10"/>
        <v>0</v>
      </c>
      <c r="Q34" s="205"/>
      <c r="R34" s="207">
        <f>SUMIF(Aux.ListeCPAltele!$A$25:$A$34,'1.3.State'!Q34,Aux.ListeCPAltele!$B$25:$B$34)</f>
        <v>0</v>
      </c>
      <c r="S34" s="210"/>
      <c r="T34" s="211">
        <v>16.420000000000002</v>
      </c>
      <c r="U34" s="212">
        <f>SUMIF('1.2.IS'!$M$5:$AG$5,Aux.SetUp!$H$15,'1.2.IS'!$M$16:$AG$16)</f>
        <v>2775</v>
      </c>
      <c r="V34" s="213">
        <v>1.3</v>
      </c>
      <c r="W34" s="211">
        <f t="shared" si="11"/>
        <v>21.35</v>
      </c>
      <c r="X34" s="212">
        <f t="shared" si="12"/>
        <v>3608</v>
      </c>
      <c r="Y34" s="214"/>
      <c r="Z34" s="211">
        <f t="shared" si="13"/>
        <v>0</v>
      </c>
      <c r="AA34" s="212">
        <f t="shared" si="14"/>
        <v>0</v>
      </c>
      <c r="AB34" s="212">
        <f t="shared" si="15"/>
        <v>0</v>
      </c>
      <c r="AC34" s="212">
        <f t="shared" si="16"/>
        <v>0</v>
      </c>
      <c r="AD34" s="223">
        <f t="shared" si="0"/>
        <v>0</v>
      </c>
      <c r="AE34" s="212">
        <f t="shared" si="1"/>
        <v>0</v>
      </c>
      <c r="AF34" s="215"/>
      <c r="AG34" s="212">
        <f t="shared" si="17"/>
        <v>0</v>
      </c>
      <c r="AH34" s="215"/>
      <c r="AI34" s="211">
        <f t="shared" si="2"/>
        <v>0</v>
      </c>
      <c r="AJ34" s="215"/>
      <c r="AK34" s="211">
        <f t="shared" si="3"/>
        <v>0</v>
      </c>
      <c r="AL34" s="215"/>
      <c r="AM34" s="211">
        <f t="shared" si="4"/>
        <v>0</v>
      </c>
      <c r="AN34" s="215"/>
      <c r="AO34" s="211">
        <f t="shared" si="5"/>
        <v>0</v>
      </c>
      <c r="AP34" s="210"/>
      <c r="AQ34" s="222">
        <f>IF(AP34="",0,VLOOKUP(AP34,Aux.ListeCPAltele!$B$15:$D$21,3,0))</f>
        <v>0</v>
      </c>
      <c r="AR34" s="212">
        <f t="shared" si="6"/>
        <v>0</v>
      </c>
      <c r="AS34" s="212">
        <f t="shared" si="18"/>
        <v>0</v>
      </c>
      <c r="AT34" s="222">
        <f>IF($F34&lt;&gt;2,ROUND($Z34*SUMIF(Regimuri,$Q34,Aux.ListeCPAltele!$C$25:$C$34)*0.5,0),0)</f>
        <v>0</v>
      </c>
      <c r="AU34" s="210"/>
      <c r="AV34" s="222">
        <f>IF(AND($F34&lt;&gt;2,Q34&lt;&gt;0),ROUND($AC34/SUMIF(Regimuri,Q34,Aux.ListeCPAltele!$E$25:$E$34)*$AU34,0),0)</f>
        <v>0</v>
      </c>
      <c r="AW34" s="215">
        <v>0.1</v>
      </c>
      <c r="AX34" s="222">
        <f t="shared" si="19"/>
        <v>0</v>
      </c>
      <c r="AY34" s="213">
        <f t="shared" si="20"/>
        <v>0.83333333333333337</v>
      </c>
      <c r="AZ34" s="222">
        <f>IF(OR($R34=0,$Q34=0),0,ROUND(SUM(AC34,AE34,AG34,AI34,AK34,AM34,AO34,AS34,AV34,AX34,AT34)/SUMIF(Regimuri,$Q34,Aux.ListeCPAltele!$E$25:$E$34)*$AY34,0))</f>
        <v>0</v>
      </c>
      <c r="BA34" s="222">
        <f t="shared" si="7"/>
        <v>0</v>
      </c>
      <c r="BB34" s="277">
        <v>1</v>
      </c>
      <c r="BC34" s="277"/>
    </row>
    <row r="35" spans="1:55" outlineLevel="1" x14ac:dyDescent="0.2">
      <c r="A35" s="205"/>
      <c r="B35" s="205"/>
      <c r="C35" s="205"/>
      <c r="D35" s="275"/>
      <c r="E35" s="205"/>
      <c r="F35" s="207">
        <f>SUMIF(CarLM,G35,Aux.ListeCPAltele!$A$7:$A$11)</f>
        <v>0</v>
      </c>
      <c r="G35" s="205"/>
      <c r="H35" s="208">
        <f t="shared" si="8"/>
        <v>0</v>
      </c>
      <c r="I35" s="208">
        <f t="shared" si="9"/>
        <v>0</v>
      </c>
      <c r="J35" s="209"/>
      <c r="K35" s="205"/>
      <c r="L35" s="207" t="str">
        <f>IF(OR($K35&lt;&gt;"",ISNA(VLOOKUP($K35,'2.1.Angajati'!$B$5:$H$1826,2,0))=FALSE),VLOOKUP($K35,'2.1.Angajati'!$B$5:$H$1826,2,0),"-")</f>
        <v>-</v>
      </c>
      <c r="M35" s="224">
        <f>IF(OR($K35&lt;&gt;"",ISNA(VLOOKUP($K35,'2.1.Angajati'!$B$5:$H$1826,8,0))=FALSE),
       ROUND((DATE(Aux.SetUp!$H$15,1,1)-VLOOKUP($K35,'2.1.Angajati'!$B$5:$H$1826,6,0))/365,1),
          0)</f>
        <v>0</v>
      </c>
      <c r="N35" s="223"/>
      <c r="O35" s="209"/>
      <c r="P35" s="208">
        <f t="shared" si="10"/>
        <v>0</v>
      </c>
      <c r="Q35" s="205"/>
      <c r="R35" s="207">
        <f>SUMIF(Aux.ListeCPAltele!$A$25:$A$34,'1.3.State'!Q35,Aux.ListeCPAltele!$B$25:$B$34)</f>
        <v>0</v>
      </c>
      <c r="S35" s="210"/>
      <c r="T35" s="211">
        <v>16.420000000000002</v>
      </c>
      <c r="U35" s="212">
        <f>SUMIF('1.2.IS'!$M$5:$AG$5,Aux.SetUp!$H$15,'1.2.IS'!$M$16:$AG$16)</f>
        <v>2775</v>
      </c>
      <c r="V35" s="213">
        <v>1.3</v>
      </c>
      <c r="W35" s="211">
        <f t="shared" si="11"/>
        <v>21.35</v>
      </c>
      <c r="X35" s="212">
        <f t="shared" si="12"/>
        <v>3608</v>
      </c>
      <c r="Y35" s="214"/>
      <c r="Z35" s="211">
        <f t="shared" si="13"/>
        <v>0</v>
      </c>
      <c r="AA35" s="212">
        <f t="shared" si="14"/>
        <v>0</v>
      </c>
      <c r="AB35" s="212">
        <f t="shared" si="15"/>
        <v>0</v>
      </c>
      <c r="AC35" s="212">
        <f t="shared" si="16"/>
        <v>0</v>
      </c>
      <c r="AD35" s="223">
        <f t="shared" si="0"/>
        <v>0</v>
      </c>
      <c r="AE35" s="212">
        <f t="shared" si="1"/>
        <v>0</v>
      </c>
      <c r="AF35" s="215"/>
      <c r="AG35" s="212">
        <f t="shared" si="17"/>
        <v>0</v>
      </c>
      <c r="AH35" s="215"/>
      <c r="AI35" s="211">
        <f t="shared" si="2"/>
        <v>0</v>
      </c>
      <c r="AJ35" s="215"/>
      <c r="AK35" s="211">
        <f t="shared" si="3"/>
        <v>0</v>
      </c>
      <c r="AL35" s="215"/>
      <c r="AM35" s="211">
        <f t="shared" si="4"/>
        <v>0</v>
      </c>
      <c r="AN35" s="215"/>
      <c r="AO35" s="211">
        <f t="shared" si="5"/>
        <v>0</v>
      </c>
      <c r="AP35" s="210"/>
      <c r="AQ35" s="222">
        <f>IF(AP35="",0,VLOOKUP(AP35,Aux.ListeCPAltele!$B$15:$D$21,3,0))</f>
        <v>0</v>
      </c>
      <c r="AR35" s="212">
        <f t="shared" si="6"/>
        <v>0</v>
      </c>
      <c r="AS35" s="212">
        <f t="shared" si="18"/>
        <v>0</v>
      </c>
      <c r="AT35" s="222">
        <f>IF($F35&lt;&gt;2,ROUND($Z35*SUMIF(Regimuri,$Q35,Aux.ListeCPAltele!$C$25:$C$34)*0.5,0),0)</f>
        <v>0</v>
      </c>
      <c r="AU35" s="210"/>
      <c r="AV35" s="222">
        <f>IF(AND($F35&lt;&gt;2,Q35&lt;&gt;0),ROUND($AC35/SUMIF(Regimuri,Q35,Aux.ListeCPAltele!$E$25:$E$34)*$AU35,0),0)</f>
        <v>0</v>
      </c>
      <c r="AW35" s="215">
        <v>0.1</v>
      </c>
      <c r="AX35" s="222">
        <f t="shared" si="19"/>
        <v>0</v>
      </c>
      <c r="AY35" s="213">
        <f t="shared" si="20"/>
        <v>0.83333333333333337</v>
      </c>
      <c r="AZ35" s="222">
        <f>IF(OR($R35=0,$Q35=0),0,ROUND(SUM(AC35,AE35,AG35,AI35,AK35,AM35,AO35,AS35,AV35,AX35,AT35)/SUMIF(Regimuri,$Q35,Aux.ListeCPAltele!$E$25:$E$34)*$AY35,0))</f>
        <v>0</v>
      </c>
      <c r="BA35" s="222">
        <f t="shared" si="7"/>
        <v>0</v>
      </c>
      <c r="BB35" s="277">
        <v>1</v>
      </c>
      <c r="BC35" s="277"/>
    </row>
    <row r="36" spans="1:55" outlineLevel="1" x14ac:dyDescent="0.2">
      <c r="A36" s="205"/>
      <c r="B36" s="205"/>
      <c r="C36" s="205"/>
      <c r="D36" s="275"/>
      <c r="E36" s="205"/>
      <c r="F36" s="207">
        <f>SUMIF(CarLM,G36,Aux.ListeCPAltele!$A$7:$A$11)</f>
        <v>0</v>
      </c>
      <c r="G36" s="205"/>
      <c r="H36" s="208">
        <f t="shared" si="8"/>
        <v>0</v>
      </c>
      <c r="I36" s="208">
        <f t="shared" si="9"/>
        <v>0</v>
      </c>
      <c r="J36" s="209"/>
      <c r="K36" s="205"/>
      <c r="L36" s="207" t="str">
        <f>IF(OR($K36&lt;&gt;"",ISNA(VLOOKUP($K36,'2.1.Angajati'!$B$5:$H$1826,2,0))=FALSE),VLOOKUP($K36,'2.1.Angajati'!$B$5:$H$1826,2,0),"-")</f>
        <v>-</v>
      </c>
      <c r="M36" s="224">
        <f>IF(OR($K36&lt;&gt;"",ISNA(VLOOKUP($K36,'2.1.Angajati'!$B$5:$H$1826,8,0))=FALSE),
       ROUND((DATE(Aux.SetUp!$H$15,1,1)-VLOOKUP($K36,'2.1.Angajati'!$B$5:$H$1826,6,0))/365,1),
          0)</f>
        <v>0</v>
      </c>
      <c r="N36" s="223"/>
      <c r="O36" s="209"/>
      <c r="P36" s="208">
        <f t="shared" si="10"/>
        <v>0</v>
      </c>
      <c r="Q36" s="205"/>
      <c r="R36" s="207">
        <f>SUMIF(Aux.ListeCPAltele!$A$25:$A$34,'1.3.State'!Q36,Aux.ListeCPAltele!$B$25:$B$34)</f>
        <v>0</v>
      </c>
      <c r="S36" s="210"/>
      <c r="T36" s="211">
        <v>16.420000000000002</v>
      </c>
      <c r="U36" s="212">
        <f>SUMIF('1.2.IS'!$M$5:$AG$5,Aux.SetUp!$H$15,'1.2.IS'!$M$16:$AG$16)</f>
        <v>2775</v>
      </c>
      <c r="V36" s="213">
        <v>1.3</v>
      </c>
      <c r="W36" s="211">
        <f t="shared" si="11"/>
        <v>21.35</v>
      </c>
      <c r="X36" s="212">
        <f t="shared" si="12"/>
        <v>3608</v>
      </c>
      <c r="Y36" s="214"/>
      <c r="Z36" s="211">
        <f t="shared" si="13"/>
        <v>0</v>
      </c>
      <c r="AA36" s="212">
        <f t="shared" si="14"/>
        <v>0</v>
      </c>
      <c r="AB36" s="212">
        <f t="shared" si="15"/>
        <v>0</v>
      </c>
      <c r="AC36" s="212">
        <f t="shared" si="16"/>
        <v>0</v>
      </c>
      <c r="AD36" s="223">
        <f t="shared" si="0"/>
        <v>0</v>
      </c>
      <c r="AE36" s="212">
        <f t="shared" si="1"/>
        <v>0</v>
      </c>
      <c r="AF36" s="215"/>
      <c r="AG36" s="212">
        <f t="shared" si="17"/>
        <v>0</v>
      </c>
      <c r="AH36" s="215"/>
      <c r="AI36" s="211">
        <f t="shared" si="2"/>
        <v>0</v>
      </c>
      <c r="AJ36" s="215"/>
      <c r="AK36" s="211">
        <f t="shared" si="3"/>
        <v>0</v>
      </c>
      <c r="AL36" s="215"/>
      <c r="AM36" s="211">
        <f t="shared" si="4"/>
        <v>0</v>
      </c>
      <c r="AN36" s="215"/>
      <c r="AO36" s="211">
        <f t="shared" si="5"/>
        <v>0</v>
      </c>
      <c r="AP36" s="210"/>
      <c r="AQ36" s="222">
        <f>IF(AP36="",0,VLOOKUP(AP36,Aux.ListeCPAltele!$B$15:$D$21,3,0))</f>
        <v>0</v>
      </c>
      <c r="AR36" s="212">
        <f t="shared" si="6"/>
        <v>0</v>
      </c>
      <c r="AS36" s="212">
        <f t="shared" si="18"/>
        <v>0</v>
      </c>
      <c r="AT36" s="222">
        <f>IF($F36&lt;&gt;2,ROUND($Z36*SUMIF(Regimuri,$Q36,Aux.ListeCPAltele!$C$25:$C$34)*0.5,0),0)</f>
        <v>0</v>
      </c>
      <c r="AU36" s="210"/>
      <c r="AV36" s="222">
        <f>IF(AND($F36&lt;&gt;2,Q36&lt;&gt;0),ROUND($AC36/SUMIF(Regimuri,Q36,Aux.ListeCPAltele!$E$25:$E$34)*$AU36,0),0)</f>
        <v>0</v>
      </c>
      <c r="AW36" s="215">
        <v>0.1</v>
      </c>
      <c r="AX36" s="222">
        <f t="shared" si="19"/>
        <v>0</v>
      </c>
      <c r="AY36" s="213">
        <f t="shared" si="20"/>
        <v>0.83333333333333337</v>
      </c>
      <c r="AZ36" s="222">
        <f>IF(OR($R36=0,$Q36=0),0,ROUND(SUM(AC36,AE36,AG36,AI36,AK36,AM36,AO36,AS36,AV36,AX36,AT36)/SUMIF(Regimuri,$Q36,Aux.ListeCPAltele!$E$25:$E$34)*$AY36,0))</f>
        <v>0</v>
      </c>
      <c r="BA36" s="222">
        <f t="shared" si="7"/>
        <v>0</v>
      </c>
      <c r="BB36" s="277">
        <v>1</v>
      </c>
      <c r="BC36" s="277"/>
    </row>
    <row r="37" spans="1:55" outlineLevel="1" x14ac:dyDescent="0.2">
      <c r="A37" s="205"/>
      <c r="B37" s="205"/>
      <c r="C37" s="205"/>
      <c r="D37" s="275"/>
      <c r="E37" s="205"/>
      <c r="F37" s="207">
        <f>SUMIF(CarLM,G37,Aux.ListeCPAltele!$A$7:$A$11)</f>
        <v>0</v>
      </c>
      <c r="G37" s="205"/>
      <c r="H37" s="208">
        <f t="shared" si="8"/>
        <v>0</v>
      </c>
      <c r="I37" s="208">
        <f t="shared" si="9"/>
        <v>0</v>
      </c>
      <c r="J37" s="209"/>
      <c r="K37" s="205"/>
      <c r="L37" s="207" t="str">
        <f>IF(OR($K37&lt;&gt;"",ISNA(VLOOKUP($K37,'2.1.Angajati'!$B$5:$H$1826,2,0))=FALSE),VLOOKUP($K37,'2.1.Angajati'!$B$5:$H$1826,2,0),"-")</f>
        <v>-</v>
      </c>
      <c r="M37" s="224">
        <f>IF(OR($K37&lt;&gt;"",ISNA(VLOOKUP($K37,'2.1.Angajati'!$B$5:$H$1826,8,0))=FALSE),
       ROUND((DATE(Aux.SetUp!$H$15,1,1)-VLOOKUP($K37,'2.1.Angajati'!$B$5:$H$1826,6,0))/365,1),
          0)</f>
        <v>0</v>
      </c>
      <c r="N37" s="223"/>
      <c r="O37" s="209"/>
      <c r="P37" s="208">
        <f t="shared" si="10"/>
        <v>0</v>
      </c>
      <c r="Q37" s="205"/>
      <c r="R37" s="207">
        <f>SUMIF(Aux.ListeCPAltele!$A$25:$A$34,'1.3.State'!Q37,Aux.ListeCPAltele!$B$25:$B$34)</f>
        <v>0</v>
      </c>
      <c r="S37" s="210"/>
      <c r="T37" s="211">
        <v>16.420000000000002</v>
      </c>
      <c r="U37" s="212">
        <f>SUMIF('1.2.IS'!$M$5:$AG$5,Aux.SetUp!$H$15,'1.2.IS'!$M$16:$AG$16)</f>
        <v>2775</v>
      </c>
      <c r="V37" s="213">
        <v>1.3</v>
      </c>
      <c r="W37" s="211">
        <f t="shared" si="11"/>
        <v>21.35</v>
      </c>
      <c r="X37" s="212">
        <f t="shared" si="12"/>
        <v>3608</v>
      </c>
      <c r="Y37" s="214"/>
      <c r="Z37" s="211">
        <f t="shared" si="13"/>
        <v>0</v>
      </c>
      <c r="AA37" s="212">
        <f t="shared" si="14"/>
        <v>0</v>
      </c>
      <c r="AB37" s="212">
        <f t="shared" si="15"/>
        <v>0</v>
      </c>
      <c r="AC37" s="212">
        <f t="shared" si="16"/>
        <v>0</v>
      </c>
      <c r="AD37" s="223">
        <f t="shared" si="0"/>
        <v>0</v>
      </c>
      <c r="AE37" s="212">
        <f t="shared" si="1"/>
        <v>0</v>
      </c>
      <c r="AF37" s="215"/>
      <c r="AG37" s="212">
        <f t="shared" si="17"/>
        <v>0</v>
      </c>
      <c r="AH37" s="215"/>
      <c r="AI37" s="211">
        <f t="shared" si="2"/>
        <v>0</v>
      </c>
      <c r="AJ37" s="215"/>
      <c r="AK37" s="211">
        <f t="shared" si="3"/>
        <v>0</v>
      </c>
      <c r="AL37" s="215"/>
      <c r="AM37" s="211">
        <f t="shared" si="4"/>
        <v>0</v>
      </c>
      <c r="AN37" s="215"/>
      <c r="AO37" s="211">
        <f t="shared" si="5"/>
        <v>0</v>
      </c>
      <c r="AP37" s="210"/>
      <c r="AQ37" s="222">
        <f>IF(AP37="",0,VLOOKUP(AP37,Aux.ListeCPAltele!$B$15:$D$21,3,0))</f>
        <v>0</v>
      </c>
      <c r="AR37" s="212">
        <f t="shared" si="6"/>
        <v>0</v>
      </c>
      <c r="AS37" s="212">
        <f t="shared" si="18"/>
        <v>0</v>
      </c>
      <c r="AT37" s="222">
        <f>IF($F37&lt;&gt;2,ROUND($Z37*SUMIF(Regimuri,$Q37,Aux.ListeCPAltele!$C$25:$C$34)*0.5,0),0)</f>
        <v>0</v>
      </c>
      <c r="AU37" s="210"/>
      <c r="AV37" s="222">
        <f>IF(AND($F37&lt;&gt;2,Q37&lt;&gt;0),ROUND($AC37/SUMIF(Regimuri,Q37,Aux.ListeCPAltele!$E$25:$E$34)*$AU37,0),0)</f>
        <v>0</v>
      </c>
      <c r="AW37" s="215">
        <v>0.1</v>
      </c>
      <c r="AX37" s="222">
        <f t="shared" si="19"/>
        <v>0</v>
      </c>
      <c r="AY37" s="213">
        <f t="shared" si="20"/>
        <v>0.83333333333333337</v>
      </c>
      <c r="AZ37" s="222">
        <f>IF(OR($R37=0,$Q37=0),0,ROUND(SUM(AC37,AE37,AG37,AI37,AK37,AM37,AO37,AS37,AV37,AX37,AT37)/SUMIF(Regimuri,$Q37,Aux.ListeCPAltele!$E$25:$E$34)*$AY37,0))</f>
        <v>0</v>
      </c>
      <c r="BA37" s="222">
        <f t="shared" si="7"/>
        <v>0</v>
      </c>
      <c r="BB37" s="277">
        <v>1</v>
      </c>
      <c r="BC37" s="277"/>
    </row>
    <row r="38" spans="1:55" outlineLevel="1" x14ac:dyDescent="0.2">
      <c r="A38" s="205"/>
      <c r="B38" s="205"/>
      <c r="C38" s="205"/>
      <c r="D38" s="275"/>
      <c r="E38" s="205"/>
      <c r="F38" s="207">
        <f>SUMIF(CarLM,G38,Aux.ListeCPAltele!$A$7:$A$11)</f>
        <v>0</v>
      </c>
      <c r="G38" s="205"/>
      <c r="H38" s="208">
        <f t="shared" si="8"/>
        <v>0</v>
      </c>
      <c r="I38" s="208">
        <f t="shared" si="9"/>
        <v>0</v>
      </c>
      <c r="J38" s="209"/>
      <c r="K38" s="205"/>
      <c r="L38" s="207" t="str">
        <f>IF(OR($K38&lt;&gt;"",ISNA(VLOOKUP($K38,'2.1.Angajati'!$B$5:$H$1826,2,0))=FALSE),VLOOKUP($K38,'2.1.Angajati'!$B$5:$H$1826,2,0),"-")</f>
        <v>-</v>
      </c>
      <c r="M38" s="224">
        <f>IF(OR($K38&lt;&gt;"",ISNA(VLOOKUP($K38,'2.1.Angajati'!$B$5:$H$1826,8,0))=FALSE),
       ROUND((DATE(Aux.SetUp!$H$15,1,1)-VLOOKUP($K38,'2.1.Angajati'!$B$5:$H$1826,6,0))/365,1),
          0)</f>
        <v>0</v>
      </c>
      <c r="N38" s="223"/>
      <c r="O38" s="209"/>
      <c r="P38" s="208">
        <f t="shared" si="10"/>
        <v>0</v>
      </c>
      <c r="Q38" s="205"/>
      <c r="R38" s="207">
        <f>SUMIF(Aux.ListeCPAltele!$A$25:$A$34,'1.3.State'!Q38,Aux.ListeCPAltele!$B$25:$B$34)</f>
        <v>0</v>
      </c>
      <c r="S38" s="210"/>
      <c r="T38" s="211">
        <v>16.420000000000002</v>
      </c>
      <c r="U38" s="212">
        <f>SUMIF('1.2.IS'!$M$5:$AG$5,Aux.SetUp!$H$15,'1.2.IS'!$M$16:$AG$16)</f>
        <v>2775</v>
      </c>
      <c r="V38" s="213">
        <v>1.3</v>
      </c>
      <c r="W38" s="211">
        <f t="shared" si="11"/>
        <v>21.35</v>
      </c>
      <c r="X38" s="212">
        <f t="shared" si="12"/>
        <v>3608</v>
      </c>
      <c r="Y38" s="214"/>
      <c r="Z38" s="211">
        <f t="shared" si="13"/>
        <v>0</v>
      </c>
      <c r="AA38" s="212">
        <f t="shared" si="14"/>
        <v>0</v>
      </c>
      <c r="AB38" s="212">
        <f t="shared" si="15"/>
        <v>0</v>
      </c>
      <c r="AC38" s="212">
        <f t="shared" si="16"/>
        <v>0</v>
      </c>
      <c r="AD38" s="223">
        <f t="shared" si="0"/>
        <v>0</v>
      </c>
      <c r="AE38" s="212">
        <f t="shared" si="1"/>
        <v>0</v>
      </c>
      <c r="AF38" s="215"/>
      <c r="AG38" s="212">
        <f t="shared" si="17"/>
        <v>0</v>
      </c>
      <c r="AH38" s="215"/>
      <c r="AI38" s="211">
        <f t="shared" si="2"/>
        <v>0</v>
      </c>
      <c r="AJ38" s="215"/>
      <c r="AK38" s="211">
        <f t="shared" si="3"/>
        <v>0</v>
      </c>
      <c r="AL38" s="215"/>
      <c r="AM38" s="211">
        <f t="shared" si="4"/>
        <v>0</v>
      </c>
      <c r="AN38" s="215"/>
      <c r="AO38" s="211">
        <f t="shared" si="5"/>
        <v>0</v>
      </c>
      <c r="AP38" s="210"/>
      <c r="AQ38" s="222">
        <f>IF(AP38="",0,VLOOKUP(AP38,Aux.ListeCPAltele!$B$15:$D$21,3,0))</f>
        <v>0</v>
      </c>
      <c r="AR38" s="212">
        <f t="shared" si="6"/>
        <v>0</v>
      </c>
      <c r="AS38" s="212">
        <f t="shared" si="18"/>
        <v>0</v>
      </c>
      <c r="AT38" s="222">
        <f>IF($F38&lt;&gt;2,ROUND($Z38*SUMIF(Regimuri,$Q38,Aux.ListeCPAltele!$C$25:$C$34)*0.5,0),0)</f>
        <v>0</v>
      </c>
      <c r="AU38" s="210"/>
      <c r="AV38" s="222">
        <f>IF(AND($F38&lt;&gt;2,Q38&lt;&gt;0),ROUND($AC38/SUMIF(Regimuri,Q38,Aux.ListeCPAltele!$E$25:$E$34)*$AU38,0),0)</f>
        <v>0</v>
      </c>
      <c r="AW38" s="215">
        <v>0.1</v>
      </c>
      <c r="AX38" s="222">
        <f t="shared" si="19"/>
        <v>0</v>
      </c>
      <c r="AY38" s="213">
        <f t="shared" si="20"/>
        <v>0.83333333333333337</v>
      </c>
      <c r="AZ38" s="222">
        <f>IF(OR($R38=0,$Q38=0),0,ROUND(SUM(AC38,AE38,AG38,AI38,AK38,AM38,AO38,AS38,AV38,AX38,AT38)/SUMIF(Regimuri,$Q38,Aux.ListeCPAltele!$E$25:$E$34)*$AY38,0))</f>
        <v>0</v>
      </c>
      <c r="BA38" s="222">
        <f t="shared" si="7"/>
        <v>0</v>
      </c>
      <c r="BB38" s="277">
        <v>1</v>
      </c>
      <c r="BC38" s="277"/>
    </row>
    <row r="39" spans="1:55" outlineLevel="1" x14ac:dyDescent="0.2">
      <c r="A39" s="205"/>
      <c r="B39" s="205"/>
      <c r="C39" s="205"/>
      <c r="D39" s="275"/>
      <c r="E39" s="205"/>
      <c r="F39" s="207">
        <f>SUMIF(CarLM,G39,Aux.ListeCPAltele!$A$7:$A$11)</f>
        <v>0</v>
      </c>
      <c r="G39" s="205"/>
      <c r="H39" s="208">
        <f t="shared" si="8"/>
        <v>0</v>
      </c>
      <c r="I39" s="208">
        <f t="shared" si="9"/>
        <v>0</v>
      </c>
      <c r="J39" s="209"/>
      <c r="K39" s="205"/>
      <c r="L39" s="207" t="str">
        <f>IF(OR($K39&lt;&gt;"",ISNA(VLOOKUP($K39,'2.1.Angajati'!$B$5:$H$1826,2,0))=FALSE),VLOOKUP($K39,'2.1.Angajati'!$B$5:$H$1826,2,0),"-")</f>
        <v>-</v>
      </c>
      <c r="M39" s="224">
        <f>IF(OR($K39&lt;&gt;"",ISNA(VLOOKUP($K39,'2.1.Angajati'!$B$5:$H$1826,8,0))=FALSE),
       ROUND((DATE(Aux.SetUp!$H$15,1,1)-VLOOKUP($K39,'2.1.Angajati'!$B$5:$H$1826,6,0))/365,1),
          0)</f>
        <v>0</v>
      </c>
      <c r="N39" s="223"/>
      <c r="O39" s="209"/>
      <c r="P39" s="208">
        <f t="shared" si="10"/>
        <v>0</v>
      </c>
      <c r="Q39" s="205"/>
      <c r="R39" s="207">
        <f>SUMIF(Aux.ListeCPAltele!$A$25:$A$34,'1.3.State'!Q39,Aux.ListeCPAltele!$B$25:$B$34)</f>
        <v>0</v>
      </c>
      <c r="S39" s="210"/>
      <c r="T39" s="211">
        <v>16.420000000000002</v>
      </c>
      <c r="U39" s="212">
        <f>SUMIF('1.2.IS'!$M$5:$AG$5,Aux.SetUp!$H$15,'1.2.IS'!$M$16:$AG$16)</f>
        <v>2775</v>
      </c>
      <c r="V39" s="213">
        <v>1.3</v>
      </c>
      <c r="W39" s="211">
        <f t="shared" si="11"/>
        <v>21.35</v>
      </c>
      <c r="X39" s="212">
        <f t="shared" si="12"/>
        <v>3608</v>
      </c>
      <c r="Y39" s="214"/>
      <c r="Z39" s="211">
        <f t="shared" si="13"/>
        <v>0</v>
      </c>
      <c r="AA39" s="212">
        <f t="shared" si="14"/>
        <v>0</v>
      </c>
      <c r="AB39" s="212">
        <f t="shared" si="15"/>
        <v>0</v>
      </c>
      <c r="AC39" s="212">
        <f t="shared" si="16"/>
        <v>0</v>
      </c>
      <c r="AD39" s="223">
        <f t="shared" si="0"/>
        <v>0</v>
      </c>
      <c r="AE39" s="212">
        <f t="shared" si="1"/>
        <v>0</v>
      </c>
      <c r="AF39" s="215"/>
      <c r="AG39" s="212">
        <f t="shared" si="17"/>
        <v>0</v>
      </c>
      <c r="AH39" s="215"/>
      <c r="AI39" s="211">
        <f t="shared" si="2"/>
        <v>0</v>
      </c>
      <c r="AJ39" s="215"/>
      <c r="AK39" s="211">
        <f t="shared" si="3"/>
        <v>0</v>
      </c>
      <c r="AL39" s="215"/>
      <c r="AM39" s="211">
        <f t="shared" si="4"/>
        <v>0</v>
      </c>
      <c r="AN39" s="215"/>
      <c r="AO39" s="211">
        <f t="shared" si="5"/>
        <v>0</v>
      </c>
      <c r="AP39" s="210"/>
      <c r="AQ39" s="222">
        <f>IF(AP39="",0,VLOOKUP(AP39,Aux.ListeCPAltele!$B$15:$D$21,3,0))</f>
        <v>0</v>
      </c>
      <c r="AR39" s="212">
        <f t="shared" si="6"/>
        <v>0</v>
      </c>
      <c r="AS39" s="212">
        <f t="shared" si="18"/>
        <v>0</v>
      </c>
      <c r="AT39" s="222">
        <f>IF($F39&lt;&gt;2,ROUND($Z39*SUMIF(Regimuri,$Q39,Aux.ListeCPAltele!$C$25:$C$34)*0.5,0),0)</f>
        <v>0</v>
      </c>
      <c r="AU39" s="210"/>
      <c r="AV39" s="222">
        <f>IF(AND($F39&lt;&gt;2,Q39&lt;&gt;0),ROUND($AC39/SUMIF(Regimuri,Q39,Aux.ListeCPAltele!$E$25:$E$34)*$AU39,0),0)</f>
        <v>0</v>
      </c>
      <c r="AW39" s="215">
        <v>0.1</v>
      </c>
      <c r="AX39" s="222">
        <f t="shared" si="19"/>
        <v>0</v>
      </c>
      <c r="AY39" s="213">
        <f t="shared" si="20"/>
        <v>0.83333333333333337</v>
      </c>
      <c r="AZ39" s="222">
        <f>IF(OR($R39=0,$Q39=0),0,ROUND(SUM(AC39,AE39,AG39,AI39,AK39,AM39,AO39,AS39,AV39,AX39,AT39)/SUMIF(Regimuri,$Q39,Aux.ListeCPAltele!$E$25:$E$34)*$AY39,0))</f>
        <v>0</v>
      </c>
      <c r="BA39" s="222">
        <f t="shared" si="7"/>
        <v>0</v>
      </c>
      <c r="BB39" s="277">
        <v>1</v>
      </c>
      <c r="BC39" s="277"/>
    </row>
    <row r="40" spans="1:55" outlineLevel="1" x14ac:dyDescent="0.2">
      <c r="A40" s="205"/>
      <c r="B40" s="205"/>
      <c r="C40" s="205"/>
      <c r="D40" s="275"/>
      <c r="E40" s="205"/>
      <c r="F40" s="207">
        <f>SUMIF(CarLM,G40,Aux.ListeCPAltele!$A$7:$A$11)</f>
        <v>0</v>
      </c>
      <c r="G40" s="205"/>
      <c r="H40" s="208">
        <f t="shared" si="8"/>
        <v>0</v>
      </c>
      <c r="I40" s="208">
        <f t="shared" si="9"/>
        <v>0</v>
      </c>
      <c r="J40" s="209"/>
      <c r="K40" s="205"/>
      <c r="L40" s="207" t="str">
        <f>IF(OR($K40&lt;&gt;"",ISNA(VLOOKUP($K40,'2.1.Angajati'!$B$5:$H$1826,2,0))=FALSE),VLOOKUP($K40,'2.1.Angajati'!$B$5:$H$1826,2,0),"-")</f>
        <v>-</v>
      </c>
      <c r="M40" s="224">
        <f>IF(OR($K40&lt;&gt;"",ISNA(VLOOKUP($K40,'2.1.Angajati'!$B$5:$H$1826,8,0))=FALSE),
       ROUND((DATE(Aux.SetUp!$H$15,1,1)-VLOOKUP($K40,'2.1.Angajati'!$B$5:$H$1826,6,0))/365,1),
          0)</f>
        <v>0</v>
      </c>
      <c r="N40" s="223"/>
      <c r="O40" s="209"/>
      <c r="P40" s="208">
        <f t="shared" si="10"/>
        <v>0</v>
      </c>
      <c r="Q40" s="205"/>
      <c r="R40" s="207">
        <f>SUMIF(Aux.ListeCPAltele!$A$25:$A$34,'1.3.State'!Q40,Aux.ListeCPAltele!$B$25:$B$34)</f>
        <v>0</v>
      </c>
      <c r="S40" s="210"/>
      <c r="T40" s="211">
        <v>16.420000000000002</v>
      </c>
      <c r="U40" s="212">
        <f>SUMIF('1.2.IS'!$M$5:$AG$5,Aux.SetUp!$H$15,'1.2.IS'!$M$16:$AG$16)</f>
        <v>2775</v>
      </c>
      <c r="V40" s="213">
        <v>1.3</v>
      </c>
      <c r="W40" s="211">
        <f t="shared" si="11"/>
        <v>21.35</v>
      </c>
      <c r="X40" s="212">
        <f t="shared" si="12"/>
        <v>3608</v>
      </c>
      <c r="Y40" s="214"/>
      <c r="Z40" s="211">
        <f t="shared" si="13"/>
        <v>0</v>
      </c>
      <c r="AA40" s="212">
        <f t="shared" si="14"/>
        <v>0</v>
      </c>
      <c r="AB40" s="212">
        <f t="shared" si="15"/>
        <v>0</v>
      </c>
      <c r="AC40" s="212">
        <f t="shared" si="16"/>
        <v>0</v>
      </c>
      <c r="AD40" s="223">
        <f t="shared" si="0"/>
        <v>0</v>
      </c>
      <c r="AE40" s="212">
        <f t="shared" si="1"/>
        <v>0</v>
      </c>
      <c r="AF40" s="215"/>
      <c r="AG40" s="212">
        <f t="shared" si="17"/>
        <v>0</v>
      </c>
      <c r="AH40" s="215"/>
      <c r="AI40" s="211">
        <f t="shared" si="2"/>
        <v>0</v>
      </c>
      <c r="AJ40" s="215"/>
      <c r="AK40" s="211">
        <f t="shared" si="3"/>
        <v>0</v>
      </c>
      <c r="AL40" s="215"/>
      <c r="AM40" s="211">
        <f t="shared" si="4"/>
        <v>0</v>
      </c>
      <c r="AN40" s="215"/>
      <c r="AO40" s="211">
        <f t="shared" si="5"/>
        <v>0</v>
      </c>
      <c r="AP40" s="210"/>
      <c r="AQ40" s="222">
        <f>IF(AP40="",0,VLOOKUP(AP40,Aux.ListeCPAltele!$B$15:$D$21,3,0))</f>
        <v>0</v>
      </c>
      <c r="AR40" s="212">
        <f t="shared" si="6"/>
        <v>0</v>
      </c>
      <c r="AS40" s="212">
        <f t="shared" si="18"/>
        <v>0</v>
      </c>
      <c r="AT40" s="222">
        <f>IF($F40&lt;&gt;2,ROUND($Z40*SUMIF(Regimuri,$Q40,Aux.ListeCPAltele!$C$25:$C$34)*0.5,0),0)</f>
        <v>0</v>
      </c>
      <c r="AU40" s="210"/>
      <c r="AV40" s="222">
        <f>IF(AND($F40&lt;&gt;2,Q40&lt;&gt;0),ROUND($AC40/SUMIF(Regimuri,Q40,Aux.ListeCPAltele!$E$25:$E$34)*$AU40,0),0)</f>
        <v>0</v>
      </c>
      <c r="AW40" s="215">
        <v>0.1</v>
      </c>
      <c r="AX40" s="222">
        <f t="shared" si="19"/>
        <v>0</v>
      </c>
      <c r="AY40" s="213">
        <f t="shared" si="20"/>
        <v>0.83333333333333337</v>
      </c>
      <c r="AZ40" s="222">
        <f>IF(OR($R40=0,$Q40=0),0,ROUND(SUM(AC40,AE40,AG40,AI40,AK40,AM40,AO40,AS40,AV40,AX40,AT40)/SUMIF(Regimuri,$Q40,Aux.ListeCPAltele!$E$25:$E$34)*$AY40,0))</f>
        <v>0</v>
      </c>
      <c r="BA40" s="222">
        <f t="shared" si="7"/>
        <v>0</v>
      </c>
      <c r="BB40" s="277">
        <v>1</v>
      </c>
      <c r="BC40" s="277"/>
    </row>
    <row r="41" spans="1:55" outlineLevel="1" x14ac:dyDescent="0.2">
      <c r="A41" s="205"/>
      <c r="B41" s="205"/>
      <c r="C41" s="205"/>
      <c r="D41" s="275"/>
      <c r="E41" s="205"/>
      <c r="F41" s="207">
        <f>SUMIF(CarLM,G41,Aux.ListeCPAltele!$A$7:$A$11)</f>
        <v>0</v>
      </c>
      <c r="G41" s="205"/>
      <c r="H41" s="208">
        <f t="shared" si="8"/>
        <v>0</v>
      </c>
      <c r="I41" s="208">
        <f t="shared" si="9"/>
        <v>0</v>
      </c>
      <c r="J41" s="209"/>
      <c r="K41" s="205"/>
      <c r="L41" s="207" t="str">
        <f>IF(OR($K41&lt;&gt;"",ISNA(VLOOKUP($K41,'2.1.Angajati'!$B$5:$H$1826,2,0))=FALSE),VLOOKUP($K41,'2.1.Angajati'!$B$5:$H$1826,2,0),"-")</f>
        <v>-</v>
      </c>
      <c r="M41" s="224">
        <f>IF(OR($K41&lt;&gt;"",ISNA(VLOOKUP($K41,'2.1.Angajati'!$B$5:$H$1826,8,0))=FALSE),
       ROUND((DATE(Aux.SetUp!$H$15,1,1)-VLOOKUP($K41,'2.1.Angajati'!$B$5:$H$1826,6,0))/365,1),
          0)</f>
        <v>0</v>
      </c>
      <c r="N41" s="223"/>
      <c r="O41" s="209"/>
      <c r="P41" s="208">
        <f t="shared" si="10"/>
        <v>0</v>
      </c>
      <c r="Q41" s="205"/>
      <c r="R41" s="207">
        <f>SUMIF(Aux.ListeCPAltele!$A$25:$A$34,'1.3.State'!Q41,Aux.ListeCPAltele!$B$25:$B$34)</f>
        <v>0</v>
      </c>
      <c r="S41" s="210"/>
      <c r="T41" s="211">
        <v>16.420000000000002</v>
      </c>
      <c r="U41" s="212">
        <f>SUMIF('1.2.IS'!$M$5:$AG$5,Aux.SetUp!$H$15,'1.2.IS'!$M$16:$AG$16)</f>
        <v>2775</v>
      </c>
      <c r="V41" s="213">
        <v>1.3</v>
      </c>
      <c r="W41" s="211">
        <f t="shared" si="11"/>
        <v>21.35</v>
      </c>
      <c r="X41" s="212">
        <f t="shared" si="12"/>
        <v>3608</v>
      </c>
      <c r="Y41" s="214"/>
      <c r="Z41" s="211">
        <f t="shared" si="13"/>
        <v>0</v>
      </c>
      <c r="AA41" s="212">
        <f t="shared" si="14"/>
        <v>0</v>
      </c>
      <c r="AB41" s="212">
        <f t="shared" si="15"/>
        <v>0</v>
      </c>
      <c r="AC41" s="212">
        <f t="shared" si="16"/>
        <v>0</v>
      </c>
      <c r="AD41" s="223">
        <f t="shared" si="0"/>
        <v>0</v>
      </c>
      <c r="AE41" s="212">
        <f t="shared" si="1"/>
        <v>0</v>
      </c>
      <c r="AF41" s="215"/>
      <c r="AG41" s="212">
        <f t="shared" si="17"/>
        <v>0</v>
      </c>
      <c r="AH41" s="215"/>
      <c r="AI41" s="211">
        <f t="shared" si="2"/>
        <v>0</v>
      </c>
      <c r="AJ41" s="215"/>
      <c r="AK41" s="211">
        <f t="shared" si="3"/>
        <v>0</v>
      </c>
      <c r="AL41" s="215"/>
      <c r="AM41" s="211">
        <f t="shared" si="4"/>
        <v>0</v>
      </c>
      <c r="AN41" s="215"/>
      <c r="AO41" s="211">
        <f t="shared" si="5"/>
        <v>0</v>
      </c>
      <c r="AP41" s="210"/>
      <c r="AQ41" s="222">
        <f>IF(AP41="",0,VLOOKUP(AP41,Aux.ListeCPAltele!$B$15:$D$21,3,0))</f>
        <v>0</v>
      </c>
      <c r="AR41" s="212">
        <f t="shared" si="6"/>
        <v>0</v>
      </c>
      <c r="AS41" s="212">
        <f t="shared" si="18"/>
        <v>0</v>
      </c>
      <c r="AT41" s="222">
        <f>IF($F41&lt;&gt;2,ROUND($Z41*SUMIF(Regimuri,$Q41,Aux.ListeCPAltele!$C$25:$C$34)*0.5,0),0)</f>
        <v>0</v>
      </c>
      <c r="AU41" s="210"/>
      <c r="AV41" s="222">
        <f>IF(AND($F41&lt;&gt;2,Q41&lt;&gt;0),ROUND($AC41/SUMIF(Regimuri,Q41,Aux.ListeCPAltele!$E$25:$E$34)*$AU41,0),0)</f>
        <v>0</v>
      </c>
      <c r="AW41" s="215">
        <v>0.1</v>
      </c>
      <c r="AX41" s="222">
        <f t="shared" si="19"/>
        <v>0</v>
      </c>
      <c r="AY41" s="213">
        <f t="shared" si="20"/>
        <v>0.83333333333333337</v>
      </c>
      <c r="AZ41" s="222">
        <f>IF(OR($R41=0,$Q41=0),0,ROUND(SUM(AC41,AE41,AG41,AI41,AK41,AM41,AO41,AS41,AV41,AX41,AT41)/SUMIF(Regimuri,$Q41,Aux.ListeCPAltele!$E$25:$E$34)*$AY41,0))</f>
        <v>0</v>
      </c>
      <c r="BA41" s="222">
        <f t="shared" si="7"/>
        <v>0</v>
      </c>
      <c r="BB41" s="277">
        <v>1</v>
      </c>
      <c r="BC41" s="277"/>
    </row>
    <row r="42" spans="1:55" outlineLevel="1" x14ac:dyDescent="0.2">
      <c r="A42" s="205"/>
      <c r="B42" s="205"/>
      <c r="C42" s="205"/>
      <c r="D42" s="275"/>
      <c r="E42" s="205"/>
      <c r="F42" s="207">
        <f>SUMIF(CarLM,G42,Aux.ListeCPAltele!$A$7:$A$11)</f>
        <v>0</v>
      </c>
      <c r="G42" s="205"/>
      <c r="H42" s="208">
        <f t="shared" si="8"/>
        <v>0</v>
      </c>
      <c r="I42" s="208">
        <f t="shared" si="9"/>
        <v>0</v>
      </c>
      <c r="J42" s="209"/>
      <c r="K42" s="205"/>
      <c r="L42" s="207" t="str">
        <f>IF(OR($K42&lt;&gt;"",ISNA(VLOOKUP($K42,'2.1.Angajati'!$B$5:$H$1826,2,0))=FALSE),VLOOKUP($K42,'2.1.Angajati'!$B$5:$H$1826,2,0),"-")</f>
        <v>-</v>
      </c>
      <c r="M42" s="224">
        <f>IF(OR($K42&lt;&gt;"",ISNA(VLOOKUP($K42,'2.1.Angajati'!$B$5:$H$1826,8,0))=FALSE),
       ROUND((DATE(Aux.SetUp!$H$15,1,1)-VLOOKUP($K42,'2.1.Angajati'!$B$5:$H$1826,6,0))/365,1),
          0)</f>
        <v>0</v>
      </c>
      <c r="N42" s="223"/>
      <c r="O42" s="209"/>
      <c r="P42" s="208">
        <f t="shared" si="10"/>
        <v>0</v>
      </c>
      <c r="Q42" s="205"/>
      <c r="R42" s="207">
        <f>SUMIF(Aux.ListeCPAltele!$A$25:$A$34,'1.3.State'!Q42,Aux.ListeCPAltele!$B$25:$B$34)</f>
        <v>0</v>
      </c>
      <c r="S42" s="210"/>
      <c r="T42" s="211">
        <v>16.420000000000002</v>
      </c>
      <c r="U42" s="212">
        <f>SUMIF('1.2.IS'!$M$5:$AG$5,Aux.SetUp!$H$15,'1.2.IS'!$M$16:$AG$16)</f>
        <v>2775</v>
      </c>
      <c r="V42" s="213">
        <v>1.3</v>
      </c>
      <c r="W42" s="211">
        <f t="shared" si="11"/>
        <v>21.35</v>
      </c>
      <c r="X42" s="212">
        <f t="shared" si="12"/>
        <v>3608</v>
      </c>
      <c r="Y42" s="214"/>
      <c r="Z42" s="211">
        <f t="shared" si="13"/>
        <v>0</v>
      </c>
      <c r="AA42" s="212">
        <f t="shared" si="14"/>
        <v>0</v>
      </c>
      <c r="AB42" s="212">
        <f>ROUND($AA42/169*$R42,0)</f>
        <v>0</v>
      </c>
      <c r="AC42" s="212">
        <f t="shared" si="16"/>
        <v>0</v>
      </c>
      <c r="AD42" s="223">
        <f t="shared" si="0"/>
        <v>0</v>
      </c>
      <c r="AE42" s="212">
        <f t="shared" si="1"/>
        <v>0</v>
      </c>
      <c r="AF42" s="215"/>
      <c r="AG42" s="212">
        <f t="shared" si="17"/>
        <v>0</v>
      </c>
      <c r="AH42" s="215"/>
      <c r="AI42" s="211">
        <f t="shared" si="2"/>
        <v>0</v>
      </c>
      <c r="AJ42" s="215"/>
      <c r="AK42" s="211">
        <f t="shared" si="3"/>
        <v>0</v>
      </c>
      <c r="AL42" s="215"/>
      <c r="AM42" s="211">
        <f t="shared" si="4"/>
        <v>0</v>
      </c>
      <c r="AN42" s="215"/>
      <c r="AO42" s="211">
        <f t="shared" si="5"/>
        <v>0</v>
      </c>
      <c r="AP42" s="210"/>
      <c r="AQ42" s="222">
        <f>IF(AP42="",0,VLOOKUP(AP42,Aux.ListeCPAltele!$B$15:$D$21,3,0))</f>
        <v>0</v>
      </c>
      <c r="AR42" s="212">
        <f t="shared" si="6"/>
        <v>0</v>
      </c>
      <c r="AS42" s="212">
        <f t="shared" si="18"/>
        <v>0</v>
      </c>
      <c r="AT42" s="222">
        <f>IF($F42&lt;&gt;2,ROUND($Z42*SUMIF(Regimuri,$Q42,Aux.ListeCPAltele!$C$25:$C$34)*0.5,0),0)</f>
        <v>0</v>
      </c>
      <c r="AU42" s="210"/>
      <c r="AV42" s="222">
        <f>IF(AND($F42&lt;&gt;2,Q42&lt;&gt;0),ROUND($AC42/SUMIF(Regimuri,Q42,Aux.ListeCPAltele!$E$25:$E$34)*$AU42,0),0)</f>
        <v>0</v>
      </c>
      <c r="AW42" s="215">
        <v>0.1</v>
      </c>
      <c r="AX42" s="222">
        <f t="shared" si="19"/>
        <v>0</v>
      </c>
      <c r="AY42" s="213">
        <f t="shared" si="20"/>
        <v>0.83333333333333337</v>
      </c>
      <c r="AZ42" s="222">
        <f>IF(OR($R42=0,$Q42=0),0,ROUND(SUM(AC42,AE42,AG42,AI42,AK42,AM42,AO42,AS42,AV42,AX42,AT42)/SUMIF(Regimuri,$Q42,Aux.ListeCPAltele!$E$25:$E$34)*$AY42,0))</f>
        <v>0</v>
      </c>
      <c r="BA42" s="222">
        <f t="shared" si="7"/>
        <v>0</v>
      </c>
      <c r="BB42" s="277">
        <v>1</v>
      </c>
      <c r="BC42" s="277"/>
    </row>
    <row r="43" spans="1:55" outlineLevel="1" x14ac:dyDescent="0.2">
      <c r="A43" s="205"/>
      <c r="B43" s="205"/>
      <c r="C43" s="205"/>
      <c r="D43" s="275"/>
      <c r="E43" s="205"/>
      <c r="F43" s="207">
        <f>SUMIF(CarLM,G43,Aux.ListeCPAltele!$A$7:$A$11)</f>
        <v>0</v>
      </c>
      <c r="G43" s="205"/>
      <c r="H43" s="208">
        <f t="shared" si="8"/>
        <v>0</v>
      </c>
      <c r="I43" s="208">
        <f t="shared" si="9"/>
        <v>0</v>
      </c>
      <c r="J43" s="209"/>
      <c r="K43" s="205"/>
      <c r="L43" s="207" t="str">
        <f>IF(OR($K43&lt;&gt;"",ISNA(VLOOKUP($K43,'2.1.Angajati'!$B$5:$H$1826,2,0))=FALSE),VLOOKUP($K43,'2.1.Angajati'!$B$5:$H$1826,2,0),"-")</f>
        <v>-</v>
      </c>
      <c r="M43" s="224">
        <f>IF(OR($K43&lt;&gt;"",ISNA(VLOOKUP($K43,'2.1.Angajati'!$B$5:$H$1826,8,0))=FALSE),
       ROUND((DATE(Aux.SetUp!$H$15,1,1)-VLOOKUP($K43,'2.1.Angajati'!$B$5:$H$1826,6,0))/365,1),
          0)</f>
        <v>0</v>
      </c>
      <c r="N43" s="223"/>
      <c r="O43" s="209"/>
      <c r="P43" s="208">
        <f t="shared" si="10"/>
        <v>0</v>
      </c>
      <c r="Q43" s="205"/>
      <c r="R43" s="207">
        <f>SUMIF(Aux.ListeCPAltele!$A$25:$A$34,'1.3.State'!Q43,Aux.ListeCPAltele!$B$25:$B$34)</f>
        <v>0</v>
      </c>
      <c r="S43" s="210"/>
      <c r="T43" s="211">
        <v>16.420000000000002</v>
      </c>
      <c r="U43" s="212">
        <f>SUMIF('1.2.IS'!$M$5:$AG$5,Aux.SetUp!$H$15,'1.2.IS'!$M$16:$AG$16)</f>
        <v>2775</v>
      </c>
      <c r="V43" s="213">
        <v>1.3</v>
      </c>
      <c r="W43" s="211">
        <f t="shared" si="11"/>
        <v>21.35</v>
      </c>
      <c r="X43" s="212">
        <f t="shared" si="12"/>
        <v>3608</v>
      </c>
      <c r="Y43" s="214"/>
      <c r="Z43" s="211">
        <f t="shared" si="13"/>
        <v>0</v>
      </c>
      <c r="AA43" s="212">
        <f t="shared" si="14"/>
        <v>0</v>
      </c>
      <c r="AB43" s="212">
        <f t="shared" si="15"/>
        <v>0</v>
      </c>
      <c r="AC43" s="212">
        <f t="shared" si="16"/>
        <v>0</v>
      </c>
      <c r="AD43" s="223">
        <f t="shared" si="0"/>
        <v>0</v>
      </c>
      <c r="AE43" s="212">
        <f t="shared" si="1"/>
        <v>0</v>
      </c>
      <c r="AF43" s="215"/>
      <c r="AG43" s="212">
        <f t="shared" si="17"/>
        <v>0</v>
      </c>
      <c r="AH43" s="215"/>
      <c r="AI43" s="211">
        <f t="shared" si="2"/>
        <v>0</v>
      </c>
      <c r="AJ43" s="215"/>
      <c r="AK43" s="211">
        <f t="shared" si="3"/>
        <v>0</v>
      </c>
      <c r="AL43" s="215"/>
      <c r="AM43" s="211">
        <f t="shared" si="4"/>
        <v>0</v>
      </c>
      <c r="AN43" s="215"/>
      <c r="AO43" s="211">
        <f t="shared" si="5"/>
        <v>0</v>
      </c>
      <c r="AP43" s="210"/>
      <c r="AQ43" s="222">
        <f>IF(AP43="",0,VLOOKUP(AP43,Aux.ListeCPAltele!$B$15:$D$21,3,0))</f>
        <v>0</v>
      </c>
      <c r="AR43" s="212">
        <f t="shared" si="6"/>
        <v>0</v>
      </c>
      <c r="AS43" s="212">
        <f t="shared" si="18"/>
        <v>0</v>
      </c>
      <c r="AT43" s="222">
        <f>IF($F43&lt;&gt;2,ROUND($Z43*SUMIF(Regimuri,$Q43,Aux.ListeCPAltele!$C$25:$C$34)*0.5,0),0)</f>
        <v>0</v>
      </c>
      <c r="AU43" s="210"/>
      <c r="AV43" s="222">
        <f>IF(AND($F43&lt;&gt;2,Q43&lt;&gt;0),ROUND($AC43/SUMIF(Regimuri,Q43,Aux.ListeCPAltele!$E$25:$E$34)*$AU43,0),0)</f>
        <v>0</v>
      </c>
      <c r="AW43" s="215">
        <v>0.1</v>
      </c>
      <c r="AX43" s="222">
        <f t="shared" si="19"/>
        <v>0</v>
      </c>
      <c r="AY43" s="213">
        <f t="shared" si="20"/>
        <v>0.83333333333333337</v>
      </c>
      <c r="AZ43" s="222">
        <f>IF(OR($R43=0,$Q43=0),0,ROUND(SUM(AC43,AE43,AG43,AI43,AK43,AM43,AO43,AS43,AV43,AX43,AT43)/SUMIF(Regimuri,$Q43,Aux.ListeCPAltele!$E$25:$E$34)*$AY43,0))</f>
        <v>0</v>
      </c>
      <c r="BA43" s="222">
        <f t="shared" si="7"/>
        <v>0</v>
      </c>
      <c r="BB43" s="277">
        <v>1</v>
      </c>
      <c r="BC43" s="277"/>
    </row>
    <row r="44" spans="1:55" outlineLevel="1" x14ac:dyDescent="0.2">
      <c r="A44" s="205"/>
      <c r="B44" s="205"/>
      <c r="C44" s="205"/>
      <c r="D44" s="275"/>
      <c r="E44" s="205"/>
      <c r="F44" s="207">
        <f>SUMIF(CarLM,G44,Aux.ListeCPAltele!$A$7:$A$11)</f>
        <v>0</v>
      </c>
      <c r="G44" s="205"/>
      <c r="H44" s="208">
        <f t="shared" si="8"/>
        <v>0</v>
      </c>
      <c r="I44" s="208">
        <f t="shared" si="9"/>
        <v>0</v>
      </c>
      <c r="J44" s="209"/>
      <c r="K44" s="205"/>
      <c r="L44" s="207" t="str">
        <f>IF(OR($K44&lt;&gt;"",ISNA(VLOOKUP($K44,'2.1.Angajati'!$B$5:$H$1826,2,0))=FALSE),VLOOKUP($K44,'2.1.Angajati'!$B$5:$H$1826,2,0),"-")</f>
        <v>-</v>
      </c>
      <c r="M44" s="224">
        <f>IF(OR($K44&lt;&gt;"",ISNA(VLOOKUP($K44,'2.1.Angajati'!$B$5:$H$1826,8,0))=FALSE),
       ROUND((DATE(Aux.SetUp!$H$15,1,1)-VLOOKUP($K44,'2.1.Angajati'!$B$5:$H$1826,6,0))/365,1),
          0)</f>
        <v>0</v>
      </c>
      <c r="N44" s="223"/>
      <c r="O44" s="209"/>
      <c r="P44" s="208">
        <f t="shared" si="10"/>
        <v>0</v>
      </c>
      <c r="Q44" s="205"/>
      <c r="R44" s="207">
        <f>SUMIF(Aux.ListeCPAltele!$A$25:$A$34,'1.3.State'!Q44,Aux.ListeCPAltele!$B$25:$B$34)</f>
        <v>0</v>
      </c>
      <c r="S44" s="210"/>
      <c r="T44" s="211">
        <v>16.420000000000002</v>
      </c>
      <c r="U44" s="212">
        <f>SUMIF('1.2.IS'!$M$5:$AG$5,Aux.SetUp!$H$15,'1.2.IS'!$M$16:$AG$16)</f>
        <v>2775</v>
      </c>
      <c r="V44" s="213">
        <v>1.3</v>
      </c>
      <c r="W44" s="211">
        <f t="shared" si="11"/>
        <v>21.35</v>
      </c>
      <c r="X44" s="212">
        <f t="shared" si="12"/>
        <v>3608</v>
      </c>
      <c r="Y44" s="214"/>
      <c r="Z44" s="211">
        <f t="shared" si="13"/>
        <v>0</v>
      </c>
      <c r="AA44" s="212">
        <f t="shared" si="14"/>
        <v>0</v>
      </c>
      <c r="AB44" s="212">
        <f t="shared" si="15"/>
        <v>0</v>
      </c>
      <c r="AC44" s="212">
        <f t="shared" si="16"/>
        <v>0</v>
      </c>
      <c r="AD44" s="223">
        <f t="shared" si="0"/>
        <v>0</v>
      </c>
      <c r="AE44" s="212">
        <f t="shared" si="1"/>
        <v>0</v>
      </c>
      <c r="AF44" s="215"/>
      <c r="AG44" s="212">
        <f t="shared" si="17"/>
        <v>0</v>
      </c>
      <c r="AH44" s="215"/>
      <c r="AI44" s="211">
        <f t="shared" si="2"/>
        <v>0</v>
      </c>
      <c r="AJ44" s="215"/>
      <c r="AK44" s="211">
        <f t="shared" si="3"/>
        <v>0</v>
      </c>
      <c r="AL44" s="215"/>
      <c r="AM44" s="211">
        <f t="shared" si="4"/>
        <v>0</v>
      </c>
      <c r="AN44" s="215"/>
      <c r="AO44" s="211">
        <f t="shared" si="5"/>
        <v>0</v>
      </c>
      <c r="AP44" s="210"/>
      <c r="AQ44" s="222">
        <f>IF(AP44="",0,VLOOKUP(AP44,Aux.ListeCPAltele!$B$15:$D$21,3,0))</f>
        <v>0</v>
      </c>
      <c r="AR44" s="212">
        <f t="shared" si="6"/>
        <v>0</v>
      </c>
      <c r="AS44" s="212">
        <f t="shared" si="18"/>
        <v>0</v>
      </c>
      <c r="AT44" s="222">
        <f>IF($F44&lt;&gt;2,ROUND($Z44*SUMIF(Regimuri,$Q44,Aux.ListeCPAltele!$C$25:$C$34)*0.5,0),0)</f>
        <v>0</v>
      </c>
      <c r="AU44" s="210"/>
      <c r="AV44" s="222">
        <f>IF(AND($F44&lt;&gt;2,Q44&lt;&gt;0),ROUND($AC44/SUMIF(Regimuri,Q44,Aux.ListeCPAltele!$E$25:$E$34)*$AU44,0),0)</f>
        <v>0</v>
      </c>
      <c r="AW44" s="215">
        <v>0.1</v>
      </c>
      <c r="AX44" s="222">
        <f t="shared" si="19"/>
        <v>0</v>
      </c>
      <c r="AY44" s="213">
        <f t="shared" si="20"/>
        <v>0.83333333333333337</v>
      </c>
      <c r="AZ44" s="222">
        <f>IF(OR($R44=0,$Q44=0),0,ROUND(SUM(AC44,AE44,AG44,AI44,AK44,AM44,AO44,AS44,AV44,AX44,AT44)/SUMIF(Regimuri,$Q44,Aux.ListeCPAltele!$E$25:$E$34)*$AY44,0))</f>
        <v>0</v>
      </c>
      <c r="BA44" s="222">
        <f t="shared" si="7"/>
        <v>0</v>
      </c>
      <c r="BB44" s="277">
        <v>1</v>
      </c>
      <c r="BC44" s="277"/>
    </row>
    <row r="45" spans="1:55" outlineLevel="1" x14ac:dyDescent="0.2">
      <c r="A45" s="205"/>
      <c r="B45" s="205"/>
      <c r="C45" s="205"/>
      <c r="D45" s="275"/>
      <c r="E45" s="205"/>
      <c r="F45" s="207">
        <f>SUMIF(CarLM,G45,Aux.ListeCPAltele!$A$7:$A$11)</f>
        <v>0</v>
      </c>
      <c r="G45" s="205"/>
      <c r="H45" s="208">
        <f t="shared" si="8"/>
        <v>0</v>
      </c>
      <c r="I45" s="208">
        <f t="shared" si="9"/>
        <v>0</v>
      </c>
      <c r="J45" s="209"/>
      <c r="K45" s="205"/>
      <c r="L45" s="207" t="str">
        <f>IF(OR($K45&lt;&gt;"",ISNA(VLOOKUP($K45,'2.1.Angajati'!$B$5:$H$1826,2,0))=FALSE),VLOOKUP($K45,'2.1.Angajati'!$B$5:$H$1826,2,0),"-")</f>
        <v>-</v>
      </c>
      <c r="M45" s="224">
        <f>IF(OR($K45&lt;&gt;"",ISNA(VLOOKUP($K45,'2.1.Angajati'!$B$5:$H$1826,8,0))=FALSE),
       ROUND((DATE(Aux.SetUp!$H$15,1,1)-VLOOKUP($K45,'2.1.Angajati'!$B$5:$H$1826,6,0))/365,1),
          0)</f>
        <v>0</v>
      </c>
      <c r="N45" s="223"/>
      <c r="O45" s="209"/>
      <c r="P45" s="208">
        <f t="shared" si="10"/>
        <v>0</v>
      </c>
      <c r="Q45" s="205"/>
      <c r="R45" s="207">
        <f>SUMIF(Aux.ListeCPAltele!$A$25:$A$34,'1.3.State'!Q45,Aux.ListeCPAltele!$B$25:$B$34)</f>
        <v>0</v>
      </c>
      <c r="S45" s="210"/>
      <c r="T45" s="211">
        <v>16.420000000000002</v>
      </c>
      <c r="U45" s="212">
        <f>SUMIF('1.2.IS'!$M$5:$AG$5,Aux.SetUp!$H$15,'1.2.IS'!$M$16:$AG$16)</f>
        <v>2775</v>
      </c>
      <c r="V45" s="213">
        <v>1.3</v>
      </c>
      <c r="W45" s="211">
        <f t="shared" si="11"/>
        <v>21.35</v>
      </c>
      <c r="X45" s="212">
        <f t="shared" si="12"/>
        <v>3608</v>
      </c>
      <c r="Y45" s="214"/>
      <c r="Z45" s="211">
        <f t="shared" si="13"/>
        <v>0</v>
      </c>
      <c r="AA45" s="212">
        <f t="shared" si="14"/>
        <v>0</v>
      </c>
      <c r="AB45" s="212">
        <f t="shared" si="15"/>
        <v>0</v>
      </c>
      <c r="AC45" s="212">
        <f t="shared" si="16"/>
        <v>0</v>
      </c>
      <c r="AD45" s="223">
        <f t="shared" si="0"/>
        <v>0</v>
      </c>
      <c r="AE45" s="212">
        <f t="shared" si="1"/>
        <v>0</v>
      </c>
      <c r="AF45" s="215"/>
      <c r="AG45" s="212">
        <f t="shared" si="17"/>
        <v>0</v>
      </c>
      <c r="AH45" s="215"/>
      <c r="AI45" s="211">
        <f t="shared" si="2"/>
        <v>0</v>
      </c>
      <c r="AJ45" s="215"/>
      <c r="AK45" s="211">
        <f t="shared" si="3"/>
        <v>0</v>
      </c>
      <c r="AL45" s="215"/>
      <c r="AM45" s="211">
        <f t="shared" si="4"/>
        <v>0</v>
      </c>
      <c r="AN45" s="215"/>
      <c r="AO45" s="211">
        <f t="shared" si="5"/>
        <v>0</v>
      </c>
      <c r="AP45" s="210"/>
      <c r="AQ45" s="222">
        <f>IF(AP45="",0,VLOOKUP(AP45,Aux.ListeCPAltele!$B$15:$D$21,3,0))</f>
        <v>0</v>
      </c>
      <c r="AR45" s="212">
        <f t="shared" si="6"/>
        <v>0</v>
      </c>
      <c r="AS45" s="212">
        <f t="shared" si="18"/>
        <v>0</v>
      </c>
      <c r="AT45" s="222">
        <f>IF($F45&lt;&gt;2,ROUND($Z45*SUMIF(Regimuri,$Q45,Aux.ListeCPAltele!$C$25:$C$34)*0.5,0),0)</f>
        <v>0</v>
      </c>
      <c r="AU45" s="210"/>
      <c r="AV45" s="222">
        <f>IF(AND($F45&lt;&gt;2,Q45&lt;&gt;0),ROUND($AC45/SUMIF(Regimuri,Q45,Aux.ListeCPAltele!$E$25:$E$34)*$AU45,0),0)</f>
        <v>0</v>
      </c>
      <c r="AW45" s="215">
        <v>0.1</v>
      </c>
      <c r="AX45" s="222">
        <f t="shared" si="19"/>
        <v>0</v>
      </c>
      <c r="AY45" s="213">
        <f t="shared" si="20"/>
        <v>0.83333333333333337</v>
      </c>
      <c r="AZ45" s="222">
        <f>IF(OR($R45=0,$Q45=0),0,ROUND(SUM(AC45,AE45,AG45,AI45,AK45,AM45,AO45,AS45,AV45,AX45,AT45)/SUMIF(Regimuri,$Q45,Aux.ListeCPAltele!$E$25:$E$34)*$AY45,0))</f>
        <v>0</v>
      </c>
      <c r="BA45" s="222">
        <f t="shared" si="7"/>
        <v>0</v>
      </c>
      <c r="BB45" s="277">
        <v>1</v>
      </c>
      <c r="BC45" s="277"/>
    </row>
    <row r="46" spans="1:55" outlineLevel="1" x14ac:dyDescent="0.2">
      <c r="A46" s="205"/>
      <c r="B46" s="205"/>
      <c r="C46" s="205"/>
      <c r="D46" s="275"/>
      <c r="E46" s="205"/>
      <c r="F46" s="207">
        <f>SUMIF(CarLM,G46,Aux.ListeCPAltele!$A$7:$A$11)</f>
        <v>0</v>
      </c>
      <c r="G46" s="205"/>
      <c r="H46" s="208">
        <f t="shared" si="8"/>
        <v>0</v>
      </c>
      <c r="I46" s="208">
        <f t="shared" si="9"/>
        <v>0</v>
      </c>
      <c r="J46" s="209"/>
      <c r="K46" s="205"/>
      <c r="L46" s="207" t="str">
        <f>IF(OR($K46&lt;&gt;"",ISNA(VLOOKUP($K46,'2.1.Angajati'!$B$5:$H$1826,2,0))=FALSE),VLOOKUP($K46,'2.1.Angajati'!$B$5:$H$1826,2,0),"-")</f>
        <v>-</v>
      </c>
      <c r="M46" s="224">
        <f>IF(OR($K46&lt;&gt;"",ISNA(VLOOKUP($K46,'2.1.Angajati'!$B$5:$H$1826,8,0))=FALSE),
       ROUND((DATE(Aux.SetUp!$H$15,1,1)-VLOOKUP($K46,'2.1.Angajati'!$B$5:$H$1826,6,0))/365,1),
          0)</f>
        <v>0</v>
      </c>
      <c r="N46" s="223"/>
      <c r="O46" s="209"/>
      <c r="P46" s="208">
        <f t="shared" si="10"/>
        <v>0</v>
      </c>
      <c r="Q46" s="205"/>
      <c r="R46" s="207">
        <f>SUMIF(Aux.ListeCPAltele!$A$25:$A$34,'1.3.State'!Q46,Aux.ListeCPAltele!$B$25:$B$34)</f>
        <v>0</v>
      </c>
      <c r="S46" s="210"/>
      <c r="T46" s="211">
        <v>16.420000000000002</v>
      </c>
      <c r="U46" s="212">
        <f>SUMIF('1.2.IS'!$M$5:$AG$5,Aux.SetUp!$H$15,'1.2.IS'!$M$16:$AG$16)</f>
        <v>2775</v>
      </c>
      <c r="V46" s="213">
        <v>1.3</v>
      </c>
      <c r="W46" s="211">
        <f t="shared" si="11"/>
        <v>21.35</v>
      </c>
      <c r="X46" s="212">
        <f t="shared" si="12"/>
        <v>3608</v>
      </c>
      <c r="Y46" s="214"/>
      <c r="Z46" s="211">
        <f t="shared" si="13"/>
        <v>0</v>
      </c>
      <c r="AA46" s="212">
        <f t="shared" si="14"/>
        <v>0</v>
      </c>
      <c r="AB46" s="212">
        <f t="shared" si="15"/>
        <v>0</v>
      </c>
      <c r="AC46" s="212">
        <f t="shared" si="16"/>
        <v>0</v>
      </c>
      <c r="AD46" s="223">
        <f t="shared" si="0"/>
        <v>0</v>
      </c>
      <c r="AE46" s="212">
        <f t="shared" si="1"/>
        <v>0</v>
      </c>
      <c r="AF46" s="215"/>
      <c r="AG46" s="212">
        <f t="shared" si="17"/>
        <v>0</v>
      </c>
      <c r="AH46" s="215"/>
      <c r="AI46" s="211">
        <f t="shared" si="2"/>
        <v>0</v>
      </c>
      <c r="AJ46" s="215"/>
      <c r="AK46" s="211">
        <f t="shared" si="3"/>
        <v>0</v>
      </c>
      <c r="AL46" s="215"/>
      <c r="AM46" s="211">
        <f t="shared" si="4"/>
        <v>0</v>
      </c>
      <c r="AN46" s="215"/>
      <c r="AO46" s="211">
        <f t="shared" si="5"/>
        <v>0</v>
      </c>
      <c r="AP46" s="210"/>
      <c r="AQ46" s="222">
        <f>IF(AP46="",0,VLOOKUP(AP46,Aux.ListeCPAltele!$B$15:$D$21,3,0))</f>
        <v>0</v>
      </c>
      <c r="AR46" s="212">
        <f t="shared" si="6"/>
        <v>0</v>
      </c>
      <c r="AS46" s="212">
        <f t="shared" si="18"/>
        <v>0</v>
      </c>
      <c r="AT46" s="222">
        <f>IF($F46&lt;&gt;2,ROUND($Z46*SUMIF(Regimuri,$Q46,Aux.ListeCPAltele!$C$25:$C$34)*0.5,0),0)</f>
        <v>0</v>
      </c>
      <c r="AU46" s="210"/>
      <c r="AV46" s="222">
        <f>IF(AND($F46&lt;&gt;2,Q46&lt;&gt;0),ROUND($AC46/SUMIF(Regimuri,Q46,Aux.ListeCPAltele!$E$25:$E$34)*$AU46,0),0)</f>
        <v>0</v>
      </c>
      <c r="AW46" s="215">
        <v>0.1</v>
      </c>
      <c r="AX46" s="222">
        <f t="shared" si="19"/>
        <v>0</v>
      </c>
      <c r="AY46" s="213">
        <f t="shared" si="20"/>
        <v>0.83333333333333337</v>
      </c>
      <c r="AZ46" s="222">
        <f>IF(OR($R46=0,$Q46=0),0,ROUND(SUM(AC46,AE46,AG46,AI46,AK46,AM46,AO46,AS46,AV46,AX46,AT46)/SUMIF(Regimuri,$Q46,Aux.ListeCPAltele!$E$25:$E$34)*$AY46,0))</f>
        <v>0</v>
      </c>
      <c r="BA46" s="222">
        <f t="shared" si="7"/>
        <v>0</v>
      </c>
      <c r="BB46" s="277">
        <v>1</v>
      </c>
      <c r="BC46" s="277"/>
    </row>
    <row r="47" spans="1:55" outlineLevel="1" x14ac:dyDescent="0.2">
      <c r="A47" s="205"/>
      <c r="B47" s="205"/>
      <c r="C47" s="205"/>
      <c r="D47" s="275"/>
      <c r="E47" s="205"/>
      <c r="F47" s="207">
        <f>SUMIF(CarLM,G47,Aux.ListeCPAltele!$A$7:$A$11)</f>
        <v>0</v>
      </c>
      <c r="G47" s="205"/>
      <c r="H47" s="208">
        <f t="shared" si="8"/>
        <v>0</v>
      </c>
      <c r="I47" s="208">
        <f t="shared" si="9"/>
        <v>0</v>
      </c>
      <c r="J47" s="209"/>
      <c r="K47" s="205"/>
      <c r="L47" s="207" t="str">
        <f>IF(OR($K47&lt;&gt;"",ISNA(VLOOKUP($K47,'2.1.Angajati'!$B$5:$H$1826,2,0))=FALSE),VLOOKUP($K47,'2.1.Angajati'!$B$5:$H$1826,2,0),"-")</f>
        <v>-</v>
      </c>
      <c r="M47" s="224">
        <f>IF(OR($K47&lt;&gt;"",ISNA(VLOOKUP($K47,'2.1.Angajati'!$B$5:$H$1826,8,0))=FALSE),
       ROUND((DATE(Aux.SetUp!$H$15,1,1)-VLOOKUP($K47,'2.1.Angajati'!$B$5:$H$1826,6,0))/365,1),
          0)</f>
        <v>0</v>
      </c>
      <c r="N47" s="223"/>
      <c r="O47" s="209"/>
      <c r="P47" s="208">
        <f t="shared" si="10"/>
        <v>0</v>
      </c>
      <c r="Q47" s="205"/>
      <c r="R47" s="207">
        <f>SUMIF(Aux.ListeCPAltele!$A$25:$A$34,'1.3.State'!Q47,Aux.ListeCPAltele!$B$25:$B$34)</f>
        <v>0</v>
      </c>
      <c r="S47" s="210"/>
      <c r="T47" s="211">
        <v>16.420000000000002</v>
      </c>
      <c r="U47" s="212">
        <f>SUMIF('1.2.IS'!$M$5:$AG$5,Aux.SetUp!$H$15,'1.2.IS'!$M$16:$AG$16)</f>
        <v>2775</v>
      </c>
      <c r="V47" s="213">
        <v>1.3</v>
      </c>
      <c r="W47" s="211">
        <f t="shared" si="11"/>
        <v>21.35</v>
      </c>
      <c r="X47" s="212">
        <f t="shared" si="12"/>
        <v>3608</v>
      </c>
      <c r="Y47" s="214"/>
      <c r="Z47" s="211">
        <f t="shared" si="13"/>
        <v>0</v>
      </c>
      <c r="AA47" s="212">
        <f t="shared" si="14"/>
        <v>0</v>
      </c>
      <c r="AB47" s="212">
        <f t="shared" si="15"/>
        <v>0</v>
      </c>
      <c r="AC47" s="212">
        <f t="shared" si="16"/>
        <v>0</v>
      </c>
      <c r="AD47" s="223">
        <f t="shared" si="0"/>
        <v>0</v>
      </c>
      <c r="AE47" s="212">
        <f t="shared" si="1"/>
        <v>0</v>
      </c>
      <c r="AF47" s="215"/>
      <c r="AG47" s="212">
        <f t="shared" si="17"/>
        <v>0</v>
      </c>
      <c r="AH47" s="215"/>
      <c r="AI47" s="211">
        <f t="shared" si="2"/>
        <v>0</v>
      </c>
      <c r="AJ47" s="215"/>
      <c r="AK47" s="211">
        <f t="shared" si="3"/>
        <v>0</v>
      </c>
      <c r="AL47" s="215"/>
      <c r="AM47" s="211">
        <f t="shared" si="4"/>
        <v>0</v>
      </c>
      <c r="AN47" s="215"/>
      <c r="AO47" s="211">
        <f t="shared" si="5"/>
        <v>0</v>
      </c>
      <c r="AP47" s="210"/>
      <c r="AQ47" s="222">
        <f>IF(AP47="",0,VLOOKUP(AP47,Aux.ListeCPAltele!$B$15:$D$21,3,0))</f>
        <v>0</v>
      </c>
      <c r="AR47" s="212">
        <f t="shared" si="6"/>
        <v>0</v>
      </c>
      <c r="AS47" s="212">
        <f t="shared" si="18"/>
        <v>0</v>
      </c>
      <c r="AT47" s="222">
        <f>IF($F47&lt;&gt;2,ROUND($Z47*SUMIF(Regimuri,$Q47,Aux.ListeCPAltele!$C$25:$C$34)*0.5,0),0)</f>
        <v>0</v>
      </c>
      <c r="AU47" s="210"/>
      <c r="AV47" s="222">
        <f>IF(AND($F47&lt;&gt;2,Q47&lt;&gt;0),ROUND($AC47/SUMIF(Regimuri,Q47,Aux.ListeCPAltele!$E$25:$E$34)*$AU47,0),0)</f>
        <v>0</v>
      </c>
      <c r="AW47" s="215">
        <v>0.1</v>
      </c>
      <c r="AX47" s="222">
        <f t="shared" si="19"/>
        <v>0</v>
      </c>
      <c r="AY47" s="213">
        <f t="shared" si="20"/>
        <v>0.83333333333333337</v>
      </c>
      <c r="AZ47" s="222">
        <f>IF(OR($R47=0,$Q47=0),0,ROUND(SUM(AC47,AE47,AG47,AI47,AK47,AM47,AO47,AS47,AV47,AX47,AT47)/SUMIF(Regimuri,$Q47,Aux.ListeCPAltele!$E$25:$E$34)*$AY47,0))</f>
        <v>0</v>
      </c>
      <c r="BA47" s="222">
        <f t="shared" si="7"/>
        <v>0</v>
      </c>
      <c r="BB47" s="277">
        <v>1</v>
      </c>
      <c r="BC47" s="277"/>
    </row>
    <row r="48" spans="1:55" outlineLevel="1" x14ac:dyDescent="0.2">
      <c r="A48" s="205"/>
      <c r="B48" s="205"/>
      <c r="C48" s="205"/>
      <c r="D48" s="275"/>
      <c r="E48" s="205"/>
      <c r="F48" s="207">
        <f>SUMIF(CarLM,G48,Aux.ListeCPAltele!$A$7:$A$11)</f>
        <v>0</v>
      </c>
      <c r="G48" s="205"/>
      <c r="H48" s="208">
        <f t="shared" si="8"/>
        <v>0</v>
      </c>
      <c r="I48" s="208">
        <f t="shared" si="9"/>
        <v>0</v>
      </c>
      <c r="J48" s="209"/>
      <c r="K48" s="205"/>
      <c r="L48" s="207" t="str">
        <f>IF(OR($K48&lt;&gt;"",ISNA(VLOOKUP($K48,'2.1.Angajati'!$B$5:$H$1826,2,0))=FALSE),VLOOKUP($K48,'2.1.Angajati'!$B$5:$H$1826,2,0),"-")</f>
        <v>-</v>
      </c>
      <c r="M48" s="224">
        <f>IF(OR($K48&lt;&gt;"",ISNA(VLOOKUP($K48,'2.1.Angajati'!$B$5:$H$1826,8,0))=FALSE),
       ROUND((DATE(Aux.SetUp!$H$15,1,1)-VLOOKUP($K48,'2.1.Angajati'!$B$5:$H$1826,6,0))/365,1),
          0)</f>
        <v>0</v>
      </c>
      <c r="N48" s="223"/>
      <c r="O48" s="209"/>
      <c r="P48" s="208">
        <f t="shared" si="10"/>
        <v>0</v>
      </c>
      <c r="Q48" s="205"/>
      <c r="R48" s="207">
        <f>SUMIF(Aux.ListeCPAltele!$A$25:$A$34,'1.3.State'!Q48,Aux.ListeCPAltele!$B$25:$B$34)</f>
        <v>0</v>
      </c>
      <c r="S48" s="210"/>
      <c r="T48" s="211">
        <v>16.420000000000002</v>
      </c>
      <c r="U48" s="212">
        <f>SUMIF('1.2.IS'!$M$5:$AG$5,Aux.SetUp!$H$15,'1.2.IS'!$M$16:$AG$16)</f>
        <v>2775</v>
      </c>
      <c r="V48" s="213">
        <v>1.3</v>
      </c>
      <c r="W48" s="211">
        <f t="shared" si="11"/>
        <v>21.35</v>
      </c>
      <c r="X48" s="212">
        <f t="shared" si="12"/>
        <v>3608</v>
      </c>
      <c r="Y48" s="214"/>
      <c r="Z48" s="211">
        <f t="shared" si="13"/>
        <v>0</v>
      </c>
      <c r="AA48" s="212">
        <f t="shared" si="14"/>
        <v>0</v>
      </c>
      <c r="AB48" s="212">
        <f t="shared" si="15"/>
        <v>0</v>
      </c>
      <c r="AC48" s="212">
        <f t="shared" si="16"/>
        <v>0</v>
      </c>
      <c r="AD48" s="223">
        <f t="shared" si="0"/>
        <v>0</v>
      </c>
      <c r="AE48" s="212">
        <f t="shared" si="1"/>
        <v>0</v>
      </c>
      <c r="AF48" s="215"/>
      <c r="AG48" s="212">
        <f t="shared" si="17"/>
        <v>0</v>
      </c>
      <c r="AH48" s="215"/>
      <c r="AI48" s="211">
        <f t="shared" si="2"/>
        <v>0</v>
      </c>
      <c r="AJ48" s="215"/>
      <c r="AK48" s="211">
        <f t="shared" si="3"/>
        <v>0</v>
      </c>
      <c r="AL48" s="215"/>
      <c r="AM48" s="211">
        <f t="shared" si="4"/>
        <v>0</v>
      </c>
      <c r="AN48" s="215"/>
      <c r="AO48" s="211">
        <f t="shared" si="5"/>
        <v>0</v>
      </c>
      <c r="AP48" s="210"/>
      <c r="AQ48" s="222">
        <f>IF(AP48="",0,VLOOKUP(AP48,Aux.ListeCPAltele!$B$15:$D$21,3,0))</f>
        <v>0</v>
      </c>
      <c r="AR48" s="212">
        <f t="shared" si="6"/>
        <v>0</v>
      </c>
      <c r="AS48" s="212">
        <f t="shared" si="18"/>
        <v>0</v>
      </c>
      <c r="AT48" s="222">
        <f>IF($F48&lt;&gt;2,ROUND($Z48*SUMIF(Regimuri,$Q48,Aux.ListeCPAltele!$C$25:$C$34)*0.5,0),0)</f>
        <v>0</v>
      </c>
      <c r="AU48" s="210"/>
      <c r="AV48" s="222">
        <f>IF(AND($F48&lt;&gt;2,Q48&lt;&gt;0),ROUND($AC48/SUMIF(Regimuri,Q48,Aux.ListeCPAltele!$E$25:$E$34)*$AU48,0),0)</f>
        <v>0</v>
      </c>
      <c r="AW48" s="215">
        <v>0.1</v>
      </c>
      <c r="AX48" s="222">
        <f t="shared" si="19"/>
        <v>0</v>
      </c>
      <c r="AY48" s="213">
        <f t="shared" si="20"/>
        <v>0.83333333333333337</v>
      </c>
      <c r="AZ48" s="222">
        <f>IF(OR($R48=0,$Q48=0),0,ROUND(SUM(AC48,AE48,AG48,AI48,AK48,AM48,AO48,AS48,AV48,AX48,AT48)/SUMIF(Regimuri,$Q48,Aux.ListeCPAltele!$E$25:$E$34)*$AY48,0))</f>
        <v>0</v>
      </c>
      <c r="BA48" s="222">
        <f t="shared" si="7"/>
        <v>0</v>
      </c>
      <c r="BB48" s="277">
        <v>1</v>
      </c>
      <c r="BC48" s="277"/>
    </row>
    <row r="49" spans="1:55" outlineLevel="1" x14ac:dyDescent="0.2">
      <c r="A49" s="205"/>
      <c r="B49" s="205"/>
      <c r="C49" s="205"/>
      <c r="D49" s="275"/>
      <c r="E49" s="205"/>
      <c r="F49" s="207">
        <f>SUMIF(CarLM,G49,Aux.ListeCPAltele!$A$7:$A$11)</f>
        <v>0</v>
      </c>
      <c r="G49" s="205"/>
      <c r="H49" s="208">
        <f t="shared" si="8"/>
        <v>0</v>
      </c>
      <c r="I49" s="208">
        <f t="shared" si="9"/>
        <v>0</v>
      </c>
      <c r="J49" s="209"/>
      <c r="K49" s="205"/>
      <c r="L49" s="207" t="str">
        <f>IF(OR($K49&lt;&gt;"",ISNA(VLOOKUP($K49,'2.1.Angajati'!$B$5:$H$1826,2,0))=FALSE),VLOOKUP($K49,'2.1.Angajati'!$B$5:$H$1826,2,0),"-")</f>
        <v>-</v>
      </c>
      <c r="M49" s="224">
        <f>IF(OR($K49&lt;&gt;"",ISNA(VLOOKUP($K49,'2.1.Angajati'!$B$5:$H$1826,8,0))=FALSE),
       ROUND((DATE(Aux.SetUp!$H$15,1,1)-VLOOKUP($K49,'2.1.Angajati'!$B$5:$H$1826,6,0))/365,1),
          0)</f>
        <v>0</v>
      </c>
      <c r="N49" s="223"/>
      <c r="O49" s="209"/>
      <c r="P49" s="208">
        <f t="shared" si="10"/>
        <v>0</v>
      </c>
      <c r="Q49" s="205"/>
      <c r="R49" s="207">
        <f>SUMIF(Aux.ListeCPAltele!$A$25:$A$34,'1.3.State'!Q49,Aux.ListeCPAltele!$B$25:$B$34)</f>
        <v>0</v>
      </c>
      <c r="S49" s="210"/>
      <c r="T49" s="211">
        <v>16.420000000000002</v>
      </c>
      <c r="U49" s="212">
        <f>SUMIF('1.2.IS'!$M$5:$AG$5,Aux.SetUp!$H$15,'1.2.IS'!$M$16:$AG$16)</f>
        <v>2775</v>
      </c>
      <c r="V49" s="213">
        <v>1.3</v>
      </c>
      <c r="W49" s="211">
        <f t="shared" si="11"/>
        <v>21.35</v>
      </c>
      <c r="X49" s="212">
        <f t="shared" si="12"/>
        <v>3608</v>
      </c>
      <c r="Y49" s="214"/>
      <c r="Z49" s="211">
        <f t="shared" si="13"/>
        <v>0</v>
      </c>
      <c r="AA49" s="212">
        <f t="shared" si="14"/>
        <v>0</v>
      </c>
      <c r="AB49" s="212">
        <f t="shared" si="15"/>
        <v>0</v>
      </c>
      <c r="AC49" s="212">
        <f t="shared" si="16"/>
        <v>0</v>
      </c>
      <c r="AD49" s="223">
        <f t="shared" si="0"/>
        <v>0</v>
      </c>
      <c r="AE49" s="212">
        <f t="shared" si="1"/>
        <v>0</v>
      </c>
      <c r="AF49" s="215"/>
      <c r="AG49" s="212">
        <f t="shared" si="17"/>
        <v>0</v>
      </c>
      <c r="AH49" s="215"/>
      <c r="AI49" s="211">
        <f t="shared" si="2"/>
        <v>0</v>
      </c>
      <c r="AJ49" s="215"/>
      <c r="AK49" s="211">
        <f t="shared" si="3"/>
        <v>0</v>
      </c>
      <c r="AL49" s="215"/>
      <c r="AM49" s="211">
        <f t="shared" si="4"/>
        <v>0</v>
      </c>
      <c r="AN49" s="215"/>
      <c r="AO49" s="211">
        <f t="shared" si="5"/>
        <v>0</v>
      </c>
      <c r="AP49" s="210"/>
      <c r="AQ49" s="222">
        <f>IF(AP49="",0,VLOOKUP(AP49,Aux.ListeCPAltele!$B$15:$D$21,3,0))</f>
        <v>0</v>
      </c>
      <c r="AR49" s="212">
        <f t="shared" si="6"/>
        <v>0</v>
      </c>
      <c r="AS49" s="212">
        <f t="shared" si="18"/>
        <v>0</v>
      </c>
      <c r="AT49" s="222">
        <f>IF($F49&lt;&gt;2,ROUND($Z49*SUMIF(Regimuri,$Q49,Aux.ListeCPAltele!$C$25:$C$34)*0.5,0),0)</f>
        <v>0</v>
      </c>
      <c r="AU49" s="210"/>
      <c r="AV49" s="222">
        <f>IF(AND($F49&lt;&gt;2,Q49&lt;&gt;0),ROUND($AC49/SUMIF(Regimuri,Q49,Aux.ListeCPAltele!$E$25:$E$34)*$AU49,0),0)</f>
        <v>0</v>
      </c>
      <c r="AW49" s="215">
        <v>0.1</v>
      </c>
      <c r="AX49" s="222">
        <f t="shared" si="19"/>
        <v>0</v>
      </c>
      <c r="AY49" s="213">
        <f t="shared" si="20"/>
        <v>0.83333333333333337</v>
      </c>
      <c r="AZ49" s="222">
        <f>IF(OR($R49=0,$Q49=0),0,ROUND(SUM(AC49,AE49,AG49,AI49,AK49,AM49,AO49,AS49,AV49,AX49,AT49)/SUMIF(Regimuri,$Q49,Aux.ListeCPAltele!$E$25:$E$34)*$AY49,0))</f>
        <v>0</v>
      </c>
      <c r="BA49" s="222">
        <f t="shared" si="7"/>
        <v>0</v>
      </c>
      <c r="BB49" s="277">
        <v>1</v>
      </c>
      <c r="BC49" s="277"/>
    </row>
    <row r="50" spans="1:55" outlineLevel="1" x14ac:dyDescent="0.2">
      <c r="A50" s="205"/>
      <c r="B50" s="205"/>
      <c r="C50" s="205"/>
      <c r="D50" s="275"/>
      <c r="E50" s="205"/>
      <c r="F50" s="207">
        <f>SUMIF(CarLM,G50,Aux.ListeCPAltele!$A$7:$A$11)</f>
        <v>0</v>
      </c>
      <c r="G50" s="205"/>
      <c r="H50" s="208">
        <f t="shared" si="8"/>
        <v>0</v>
      </c>
      <c r="I50" s="208">
        <f t="shared" si="9"/>
        <v>0</v>
      </c>
      <c r="J50" s="209"/>
      <c r="K50" s="205"/>
      <c r="L50" s="207" t="str">
        <f>IF(OR($K50&lt;&gt;"",ISNA(VLOOKUP($K50,'2.1.Angajati'!$B$5:$H$1826,2,0))=FALSE),VLOOKUP($K50,'2.1.Angajati'!$B$5:$H$1826,2,0),"-")</f>
        <v>-</v>
      </c>
      <c r="M50" s="224">
        <f>IF(OR($K50&lt;&gt;"",ISNA(VLOOKUP($K50,'2.1.Angajati'!$B$5:$H$1826,8,0))=FALSE),
       ROUND((DATE(Aux.SetUp!$H$15,1,1)-VLOOKUP($K50,'2.1.Angajati'!$B$5:$H$1826,6,0))/365,1),
          0)</f>
        <v>0</v>
      </c>
      <c r="N50" s="223"/>
      <c r="O50" s="209"/>
      <c r="P50" s="208">
        <f t="shared" si="10"/>
        <v>0</v>
      </c>
      <c r="Q50" s="205"/>
      <c r="R50" s="207">
        <f>SUMIF(Aux.ListeCPAltele!$A$25:$A$34,'1.3.State'!Q50,Aux.ListeCPAltele!$B$25:$B$34)</f>
        <v>0</v>
      </c>
      <c r="S50" s="210"/>
      <c r="T50" s="211">
        <v>16.420000000000002</v>
      </c>
      <c r="U50" s="212">
        <f>SUMIF('1.2.IS'!$M$5:$AG$5,Aux.SetUp!$H$15,'1.2.IS'!$M$16:$AG$16)</f>
        <v>2775</v>
      </c>
      <c r="V50" s="213">
        <v>1.3</v>
      </c>
      <c r="W50" s="211">
        <f t="shared" si="11"/>
        <v>21.35</v>
      </c>
      <c r="X50" s="212">
        <f t="shared" si="12"/>
        <v>3608</v>
      </c>
      <c r="Y50" s="214"/>
      <c r="Z50" s="211">
        <f t="shared" si="13"/>
        <v>0</v>
      </c>
      <c r="AA50" s="212">
        <f t="shared" si="14"/>
        <v>0</v>
      </c>
      <c r="AB50" s="212">
        <f t="shared" si="15"/>
        <v>0</v>
      </c>
      <c r="AC50" s="212">
        <f t="shared" si="16"/>
        <v>0</v>
      </c>
      <c r="AD50" s="223">
        <f t="shared" si="0"/>
        <v>0</v>
      </c>
      <c r="AE50" s="212">
        <f t="shared" si="1"/>
        <v>0</v>
      </c>
      <c r="AF50" s="215"/>
      <c r="AG50" s="212">
        <f t="shared" si="17"/>
        <v>0</v>
      </c>
      <c r="AH50" s="215"/>
      <c r="AI50" s="211">
        <f t="shared" si="2"/>
        <v>0</v>
      </c>
      <c r="AJ50" s="215"/>
      <c r="AK50" s="211">
        <f t="shared" si="3"/>
        <v>0</v>
      </c>
      <c r="AL50" s="215"/>
      <c r="AM50" s="211">
        <f t="shared" si="4"/>
        <v>0</v>
      </c>
      <c r="AN50" s="215"/>
      <c r="AO50" s="211">
        <f t="shared" si="5"/>
        <v>0</v>
      </c>
      <c r="AP50" s="210"/>
      <c r="AQ50" s="222">
        <f>IF(AP50="",0,VLOOKUP(AP50,Aux.ListeCPAltele!$B$15:$D$21,3,0))</f>
        <v>0</v>
      </c>
      <c r="AR50" s="212">
        <f t="shared" si="6"/>
        <v>0</v>
      </c>
      <c r="AS50" s="212">
        <f t="shared" si="18"/>
        <v>0</v>
      </c>
      <c r="AT50" s="222">
        <f>IF($F50&lt;&gt;2,ROUND($Z50*SUMIF(Regimuri,$Q50,Aux.ListeCPAltele!$C$25:$C$34)*0.5,0),0)</f>
        <v>0</v>
      </c>
      <c r="AU50" s="210"/>
      <c r="AV50" s="222">
        <f>IF(AND($F50&lt;&gt;2,Q50&lt;&gt;0),ROUND($AC50/SUMIF(Regimuri,Q50,Aux.ListeCPAltele!$E$25:$E$34)*$AU50,0),0)</f>
        <v>0</v>
      </c>
      <c r="AW50" s="215">
        <v>0.1</v>
      </c>
      <c r="AX50" s="222">
        <f t="shared" si="19"/>
        <v>0</v>
      </c>
      <c r="AY50" s="213">
        <f t="shared" si="20"/>
        <v>0.83333333333333337</v>
      </c>
      <c r="AZ50" s="222">
        <f>IF(OR($R50=0,$Q50=0),0,ROUND(SUM(AC50,AE50,AG50,AI50,AK50,AM50,AO50,AS50,AV50,AX50,AT50)/SUMIF(Regimuri,$Q50,Aux.ListeCPAltele!$E$25:$E$34)*$AY50,0))</f>
        <v>0</v>
      </c>
      <c r="BA50" s="222">
        <f t="shared" si="7"/>
        <v>0</v>
      </c>
      <c r="BB50" s="277">
        <v>1</v>
      </c>
      <c r="BC50" s="277"/>
    </row>
    <row r="51" spans="1:55" outlineLevel="1" x14ac:dyDescent="0.2">
      <c r="A51" s="205"/>
      <c r="B51" s="205"/>
      <c r="C51" s="205"/>
      <c r="D51" s="275"/>
      <c r="E51" s="205"/>
      <c r="F51" s="207">
        <f>SUMIF(CarLM,G51,Aux.ListeCPAltele!$A$7:$A$11)</f>
        <v>0</v>
      </c>
      <c r="G51" s="205"/>
      <c r="H51" s="208">
        <f t="shared" si="8"/>
        <v>0</v>
      </c>
      <c r="I51" s="208">
        <f t="shared" si="9"/>
        <v>0</v>
      </c>
      <c r="J51" s="209"/>
      <c r="K51" s="205"/>
      <c r="L51" s="207" t="str">
        <f>IF(OR($K51&lt;&gt;"",ISNA(VLOOKUP($K51,'2.1.Angajati'!$B$5:$H$1826,2,0))=FALSE),VLOOKUP($K51,'2.1.Angajati'!$B$5:$H$1826,2,0),"-")</f>
        <v>-</v>
      </c>
      <c r="M51" s="224">
        <f>IF(OR($K51&lt;&gt;"",ISNA(VLOOKUP($K51,'2.1.Angajati'!$B$5:$H$1826,8,0))=FALSE),
       ROUND((DATE(Aux.SetUp!$H$15,1,1)-VLOOKUP($K51,'2.1.Angajati'!$B$5:$H$1826,6,0))/365,1),
          0)</f>
        <v>0</v>
      </c>
      <c r="N51" s="223"/>
      <c r="O51" s="209"/>
      <c r="P51" s="208">
        <f t="shared" si="10"/>
        <v>0</v>
      </c>
      <c r="Q51" s="205"/>
      <c r="R51" s="207">
        <f>SUMIF(Aux.ListeCPAltele!$A$25:$A$34,'1.3.State'!Q51,Aux.ListeCPAltele!$B$25:$B$34)</f>
        <v>0</v>
      </c>
      <c r="S51" s="210"/>
      <c r="T51" s="211">
        <v>16.420000000000002</v>
      </c>
      <c r="U51" s="212">
        <f>SUMIF('1.2.IS'!$M$5:$AG$5,Aux.SetUp!$H$15,'1.2.IS'!$M$16:$AG$16)</f>
        <v>2775</v>
      </c>
      <c r="V51" s="213">
        <v>1.3</v>
      </c>
      <c r="W51" s="211">
        <f t="shared" si="11"/>
        <v>21.35</v>
      </c>
      <c r="X51" s="212">
        <f t="shared" si="12"/>
        <v>3608</v>
      </c>
      <c r="Y51" s="214"/>
      <c r="Z51" s="211">
        <f t="shared" si="13"/>
        <v>0</v>
      </c>
      <c r="AA51" s="212">
        <f t="shared" si="14"/>
        <v>0</v>
      </c>
      <c r="AB51" s="212">
        <f t="shared" si="15"/>
        <v>0</v>
      </c>
      <c r="AC51" s="212">
        <f t="shared" si="16"/>
        <v>0</v>
      </c>
      <c r="AD51" s="223">
        <f t="shared" si="0"/>
        <v>0</v>
      </c>
      <c r="AE51" s="212">
        <f t="shared" si="1"/>
        <v>0</v>
      </c>
      <c r="AF51" s="215"/>
      <c r="AG51" s="212">
        <f t="shared" si="17"/>
        <v>0</v>
      </c>
      <c r="AH51" s="215"/>
      <c r="AI51" s="211">
        <f t="shared" si="2"/>
        <v>0</v>
      </c>
      <c r="AJ51" s="215"/>
      <c r="AK51" s="211">
        <f t="shared" si="3"/>
        <v>0</v>
      </c>
      <c r="AL51" s="215"/>
      <c r="AM51" s="211">
        <f t="shared" si="4"/>
        <v>0</v>
      </c>
      <c r="AN51" s="215"/>
      <c r="AO51" s="211">
        <f t="shared" si="5"/>
        <v>0</v>
      </c>
      <c r="AP51" s="210"/>
      <c r="AQ51" s="222">
        <f>IF(AP51="",0,VLOOKUP(AP51,Aux.ListeCPAltele!$B$15:$D$21,3,0))</f>
        <v>0</v>
      </c>
      <c r="AR51" s="212">
        <f t="shared" si="6"/>
        <v>0</v>
      </c>
      <c r="AS51" s="212">
        <f t="shared" si="18"/>
        <v>0</v>
      </c>
      <c r="AT51" s="222">
        <f>IF($F51&lt;&gt;2,ROUND($Z51*SUMIF(Regimuri,$Q51,Aux.ListeCPAltele!$C$25:$C$34)*0.5,0),0)</f>
        <v>0</v>
      </c>
      <c r="AU51" s="210"/>
      <c r="AV51" s="222">
        <f>IF(AND($F51&lt;&gt;2,Q51&lt;&gt;0),ROUND($AC51/SUMIF(Regimuri,Q51,Aux.ListeCPAltele!$E$25:$E$34)*$AU51,0),0)</f>
        <v>0</v>
      </c>
      <c r="AW51" s="215">
        <v>0.1</v>
      </c>
      <c r="AX51" s="222">
        <f t="shared" si="19"/>
        <v>0</v>
      </c>
      <c r="AY51" s="213">
        <f t="shared" si="20"/>
        <v>0.83333333333333337</v>
      </c>
      <c r="AZ51" s="222">
        <f>IF(OR($R51=0,$Q51=0),0,ROUND(SUM(AC51,AE51,AG51,AI51,AK51,AM51,AO51,AS51,AV51,AX51,AT51)/SUMIF(Regimuri,$Q51,Aux.ListeCPAltele!$E$25:$E$34)*$AY51,0))</f>
        <v>0</v>
      </c>
      <c r="BA51" s="222">
        <f t="shared" si="7"/>
        <v>0</v>
      </c>
      <c r="BB51" s="277">
        <v>1</v>
      </c>
      <c r="BC51" s="277"/>
    </row>
    <row r="52" spans="1:55" outlineLevel="1" x14ac:dyDescent="0.2">
      <c r="A52" s="205"/>
      <c r="B52" s="205"/>
      <c r="C52" s="205"/>
      <c r="D52" s="275"/>
      <c r="E52" s="205"/>
      <c r="F52" s="207">
        <f>SUMIF(CarLM,G52,Aux.ListeCPAltele!$A$7:$A$11)</f>
        <v>0</v>
      </c>
      <c r="G52" s="205"/>
      <c r="H52" s="208">
        <f t="shared" si="8"/>
        <v>0</v>
      </c>
      <c r="I52" s="208">
        <f t="shared" si="9"/>
        <v>0</v>
      </c>
      <c r="J52" s="209"/>
      <c r="K52" s="205"/>
      <c r="L52" s="207" t="str">
        <f>IF(OR($K52&lt;&gt;"",ISNA(VLOOKUP($K52,'2.1.Angajati'!$B$5:$H$1826,2,0))=FALSE),VLOOKUP($K52,'2.1.Angajati'!$B$5:$H$1826,2,0),"-")</f>
        <v>-</v>
      </c>
      <c r="M52" s="224">
        <f>IF(OR($K52&lt;&gt;"",ISNA(VLOOKUP($K52,'2.1.Angajati'!$B$5:$H$1826,8,0))=FALSE),
       ROUND((DATE(Aux.SetUp!$H$15,1,1)-VLOOKUP($K52,'2.1.Angajati'!$B$5:$H$1826,6,0))/365,1),
          0)</f>
        <v>0</v>
      </c>
      <c r="N52" s="223"/>
      <c r="O52" s="209"/>
      <c r="P52" s="208">
        <f t="shared" si="10"/>
        <v>0</v>
      </c>
      <c r="Q52" s="205"/>
      <c r="R52" s="207">
        <f>SUMIF(Aux.ListeCPAltele!$A$25:$A$34,'1.3.State'!Q52,Aux.ListeCPAltele!$B$25:$B$34)</f>
        <v>0</v>
      </c>
      <c r="S52" s="210"/>
      <c r="T52" s="211">
        <v>16.420000000000002</v>
      </c>
      <c r="U52" s="212">
        <f>SUMIF('1.2.IS'!$M$5:$AG$5,Aux.SetUp!$H$15,'1.2.IS'!$M$16:$AG$16)</f>
        <v>2775</v>
      </c>
      <c r="V52" s="213">
        <v>1.3</v>
      </c>
      <c r="W52" s="211">
        <f t="shared" si="11"/>
        <v>21.35</v>
      </c>
      <c r="X52" s="212">
        <f t="shared" si="12"/>
        <v>3608</v>
      </c>
      <c r="Y52" s="214"/>
      <c r="Z52" s="211">
        <f t="shared" si="13"/>
        <v>0</v>
      </c>
      <c r="AA52" s="212">
        <f t="shared" si="14"/>
        <v>0</v>
      </c>
      <c r="AB52" s="212">
        <f t="shared" si="15"/>
        <v>0</v>
      </c>
      <c r="AC52" s="212">
        <f t="shared" si="16"/>
        <v>0</v>
      </c>
      <c r="AD52" s="223">
        <f t="shared" si="0"/>
        <v>0</v>
      </c>
      <c r="AE52" s="212">
        <f t="shared" si="1"/>
        <v>0</v>
      </c>
      <c r="AF52" s="215"/>
      <c r="AG52" s="212">
        <f t="shared" si="17"/>
        <v>0</v>
      </c>
      <c r="AH52" s="215"/>
      <c r="AI52" s="211">
        <f t="shared" si="2"/>
        <v>0</v>
      </c>
      <c r="AJ52" s="215"/>
      <c r="AK52" s="211">
        <f t="shared" si="3"/>
        <v>0</v>
      </c>
      <c r="AL52" s="215"/>
      <c r="AM52" s="211">
        <f t="shared" si="4"/>
        <v>0</v>
      </c>
      <c r="AN52" s="215"/>
      <c r="AO52" s="211">
        <f t="shared" si="5"/>
        <v>0</v>
      </c>
      <c r="AP52" s="210"/>
      <c r="AQ52" s="222">
        <f>IF(AP52="",0,VLOOKUP(AP52,Aux.ListeCPAltele!$B$15:$D$21,3,0))</f>
        <v>0</v>
      </c>
      <c r="AR52" s="212">
        <f t="shared" si="6"/>
        <v>0</v>
      </c>
      <c r="AS52" s="212">
        <f t="shared" si="18"/>
        <v>0</v>
      </c>
      <c r="AT52" s="222">
        <f>IF($F52&lt;&gt;2,ROUND($Z52*SUMIF(Regimuri,$Q52,Aux.ListeCPAltele!$C$25:$C$34)*0.5,0),0)</f>
        <v>0</v>
      </c>
      <c r="AU52" s="210"/>
      <c r="AV52" s="222">
        <f>IF(AND($F52&lt;&gt;2,Q52&lt;&gt;0),ROUND($AC52/SUMIF(Regimuri,Q52,Aux.ListeCPAltele!$E$25:$E$34)*$AU52,0),0)</f>
        <v>0</v>
      </c>
      <c r="AW52" s="215">
        <v>0.1</v>
      </c>
      <c r="AX52" s="222">
        <f t="shared" si="19"/>
        <v>0</v>
      </c>
      <c r="AY52" s="213">
        <f t="shared" si="20"/>
        <v>0.83333333333333337</v>
      </c>
      <c r="AZ52" s="222">
        <f>IF(OR($R52=0,$Q52=0),0,ROUND(SUM(AC52,AE52,AG52,AI52,AK52,AM52,AO52,AS52,AV52,AX52,AT52)/SUMIF(Regimuri,$Q52,Aux.ListeCPAltele!$E$25:$E$34)*$AY52,0))</f>
        <v>0</v>
      </c>
      <c r="BA52" s="222">
        <f t="shared" si="7"/>
        <v>0</v>
      </c>
      <c r="BB52" s="277">
        <v>1</v>
      </c>
      <c r="BC52" s="277"/>
    </row>
    <row r="53" spans="1:55" outlineLevel="1" x14ac:dyDescent="0.2">
      <c r="A53" s="205"/>
      <c r="B53" s="205"/>
      <c r="C53" s="205"/>
      <c r="D53" s="275"/>
      <c r="E53" s="205"/>
      <c r="F53" s="207">
        <f>SUMIF(CarLM,G53,Aux.ListeCPAltele!$A$7:$A$11)</f>
        <v>0</v>
      </c>
      <c r="G53" s="205"/>
      <c r="H53" s="208">
        <f t="shared" si="8"/>
        <v>0</v>
      </c>
      <c r="I53" s="208">
        <f t="shared" si="9"/>
        <v>0</v>
      </c>
      <c r="J53" s="209"/>
      <c r="K53" s="205"/>
      <c r="L53" s="207" t="str">
        <f>IF(OR($K53&lt;&gt;"",ISNA(VLOOKUP($K53,'2.1.Angajati'!$B$5:$H$1826,2,0))=FALSE),VLOOKUP($K53,'2.1.Angajati'!$B$5:$H$1826,2,0),"-")</f>
        <v>-</v>
      </c>
      <c r="M53" s="224">
        <f>IF(OR($K53&lt;&gt;"",ISNA(VLOOKUP($K53,'2.1.Angajati'!$B$5:$H$1826,8,0))=FALSE),
       ROUND((DATE(Aux.SetUp!$H$15,1,1)-VLOOKUP($K53,'2.1.Angajati'!$B$5:$H$1826,6,0))/365,1),
          0)</f>
        <v>0</v>
      </c>
      <c r="N53" s="223"/>
      <c r="O53" s="209"/>
      <c r="P53" s="208">
        <f t="shared" si="10"/>
        <v>0</v>
      </c>
      <c r="Q53" s="205"/>
      <c r="R53" s="207">
        <f>SUMIF(Aux.ListeCPAltele!$A$25:$A$34,'1.3.State'!Q53,Aux.ListeCPAltele!$B$25:$B$34)</f>
        <v>0</v>
      </c>
      <c r="S53" s="210"/>
      <c r="T53" s="211">
        <v>16.420000000000002</v>
      </c>
      <c r="U53" s="212">
        <f>SUMIF('1.2.IS'!$M$5:$AG$5,Aux.SetUp!$H$15,'1.2.IS'!$M$16:$AG$16)</f>
        <v>2775</v>
      </c>
      <c r="V53" s="213">
        <v>1.3</v>
      </c>
      <c r="W53" s="211">
        <f t="shared" si="11"/>
        <v>21.35</v>
      </c>
      <c r="X53" s="212">
        <f t="shared" si="12"/>
        <v>3608</v>
      </c>
      <c r="Y53" s="214"/>
      <c r="Z53" s="211">
        <f t="shared" si="13"/>
        <v>0</v>
      </c>
      <c r="AA53" s="212">
        <f t="shared" si="14"/>
        <v>0</v>
      </c>
      <c r="AB53" s="212">
        <f t="shared" si="15"/>
        <v>0</v>
      </c>
      <c r="AC53" s="212">
        <f t="shared" si="16"/>
        <v>0</v>
      </c>
      <c r="AD53" s="223">
        <f t="shared" si="0"/>
        <v>0</v>
      </c>
      <c r="AE53" s="212">
        <f t="shared" si="1"/>
        <v>0</v>
      </c>
      <c r="AF53" s="215"/>
      <c r="AG53" s="212">
        <f t="shared" si="17"/>
        <v>0</v>
      </c>
      <c r="AH53" s="215"/>
      <c r="AI53" s="211">
        <f t="shared" si="2"/>
        <v>0</v>
      </c>
      <c r="AJ53" s="215"/>
      <c r="AK53" s="211">
        <f t="shared" si="3"/>
        <v>0</v>
      </c>
      <c r="AL53" s="215"/>
      <c r="AM53" s="211">
        <f t="shared" si="4"/>
        <v>0</v>
      </c>
      <c r="AN53" s="215"/>
      <c r="AO53" s="211">
        <f t="shared" si="5"/>
        <v>0</v>
      </c>
      <c r="AP53" s="210"/>
      <c r="AQ53" s="222">
        <f>IF(AP53="",0,VLOOKUP(AP53,Aux.ListeCPAltele!$B$15:$D$21,3,0))</f>
        <v>0</v>
      </c>
      <c r="AR53" s="212">
        <f t="shared" si="6"/>
        <v>0</v>
      </c>
      <c r="AS53" s="212">
        <f t="shared" si="18"/>
        <v>0</v>
      </c>
      <c r="AT53" s="222">
        <f>IF($F53&lt;&gt;2,ROUND($Z53*SUMIF(Regimuri,$Q53,Aux.ListeCPAltele!$C$25:$C$34)*0.5,0),0)</f>
        <v>0</v>
      </c>
      <c r="AU53" s="210"/>
      <c r="AV53" s="222">
        <f>IF(AND($F53&lt;&gt;2,Q53&lt;&gt;0),ROUND($AC53/SUMIF(Regimuri,Q53,Aux.ListeCPAltele!$E$25:$E$34)*$AU53,0),0)</f>
        <v>0</v>
      </c>
      <c r="AW53" s="215">
        <v>0.1</v>
      </c>
      <c r="AX53" s="222">
        <f t="shared" si="19"/>
        <v>0</v>
      </c>
      <c r="AY53" s="213">
        <f t="shared" si="20"/>
        <v>0.83333333333333337</v>
      </c>
      <c r="AZ53" s="222">
        <f>IF(OR($R53=0,$Q53=0),0,ROUND(SUM(AC53,AE53,AG53,AI53,AK53,AM53,AO53,AS53,AV53,AX53,AT53)/SUMIF(Regimuri,$Q53,Aux.ListeCPAltele!$E$25:$E$34)*$AY53,0))</f>
        <v>0</v>
      </c>
      <c r="BA53" s="222">
        <f t="shared" si="7"/>
        <v>0</v>
      </c>
      <c r="BB53" s="277">
        <v>1</v>
      </c>
      <c r="BC53" s="277"/>
    </row>
    <row r="54" spans="1:55" outlineLevel="1" x14ac:dyDescent="0.2">
      <c r="A54" s="205"/>
      <c r="B54" s="205"/>
      <c r="C54" s="205"/>
      <c r="D54" s="275"/>
      <c r="E54" s="205"/>
      <c r="F54" s="207">
        <f>SUMIF(CarLM,G54,Aux.ListeCPAltele!$A$7:$A$11)</f>
        <v>0</v>
      </c>
      <c r="G54" s="205"/>
      <c r="H54" s="208">
        <f t="shared" si="8"/>
        <v>0</v>
      </c>
      <c r="I54" s="208">
        <f t="shared" si="9"/>
        <v>0</v>
      </c>
      <c r="J54" s="209"/>
      <c r="K54" s="205"/>
      <c r="L54" s="207" t="str">
        <f>IF(OR($K54&lt;&gt;"",ISNA(VLOOKUP($K54,'2.1.Angajati'!$B$5:$H$1826,2,0))=FALSE),VLOOKUP($K54,'2.1.Angajati'!$B$5:$H$1826,2,0),"-")</f>
        <v>-</v>
      </c>
      <c r="M54" s="224">
        <f>IF(OR($K54&lt;&gt;"",ISNA(VLOOKUP($K54,'2.1.Angajati'!$B$5:$H$1826,8,0))=FALSE),
       ROUND((DATE(Aux.SetUp!$H$15,1,1)-VLOOKUP($K54,'2.1.Angajati'!$B$5:$H$1826,6,0))/365,1),
          0)</f>
        <v>0</v>
      </c>
      <c r="N54" s="223"/>
      <c r="O54" s="209"/>
      <c r="P54" s="208">
        <f t="shared" si="10"/>
        <v>0</v>
      </c>
      <c r="Q54" s="205"/>
      <c r="R54" s="207">
        <f>SUMIF(Aux.ListeCPAltele!$A$25:$A$34,'1.3.State'!Q54,Aux.ListeCPAltele!$B$25:$B$34)</f>
        <v>0</v>
      </c>
      <c r="S54" s="210"/>
      <c r="T54" s="211">
        <v>16.420000000000002</v>
      </c>
      <c r="U54" s="212">
        <f>SUMIF('1.2.IS'!$M$5:$AG$5,Aux.SetUp!$H$15,'1.2.IS'!$M$16:$AG$16)</f>
        <v>2775</v>
      </c>
      <c r="V54" s="213">
        <v>1.3</v>
      </c>
      <c r="W54" s="211">
        <f t="shared" si="11"/>
        <v>21.35</v>
      </c>
      <c r="X54" s="212">
        <f t="shared" si="12"/>
        <v>3608</v>
      </c>
      <c r="Y54" s="214"/>
      <c r="Z54" s="211">
        <f t="shared" si="13"/>
        <v>0</v>
      </c>
      <c r="AA54" s="212">
        <f t="shared" si="14"/>
        <v>0</v>
      </c>
      <c r="AB54" s="212">
        <f t="shared" si="15"/>
        <v>0</v>
      </c>
      <c r="AC54" s="212">
        <f t="shared" si="16"/>
        <v>0</v>
      </c>
      <c r="AD54" s="223">
        <f t="shared" si="0"/>
        <v>0</v>
      </c>
      <c r="AE54" s="212">
        <f t="shared" si="1"/>
        <v>0</v>
      </c>
      <c r="AF54" s="215"/>
      <c r="AG54" s="212">
        <f t="shared" si="17"/>
        <v>0</v>
      </c>
      <c r="AH54" s="215"/>
      <c r="AI54" s="211">
        <f t="shared" si="2"/>
        <v>0</v>
      </c>
      <c r="AJ54" s="215"/>
      <c r="AK54" s="211">
        <f t="shared" si="3"/>
        <v>0</v>
      </c>
      <c r="AL54" s="215"/>
      <c r="AM54" s="211">
        <f t="shared" si="4"/>
        <v>0</v>
      </c>
      <c r="AN54" s="215"/>
      <c r="AO54" s="211">
        <f t="shared" si="5"/>
        <v>0</v>
      </c>
      <c r="AP54" s="210"/>
      <c r="AQ54" s="222">
        <f>IF(AP54="",0,VLOOKUP(AP54,Aux.ListeCPAltele!$B$15:$D$21,3,0))</f>
        <v>0</v>
      </c>
      <c r="AR54" s="212">
        <f t="shared" si="6"/>
        <v>0</v>
      </c>
      <c r="AS54" s="212">
        <f t="shared" si="18"/>
        <v>0</v>
      </c>
      <c r="AT54" s="222">
        <f>IF($F54&lt;&gt;2,ROUND($Z54*SUMIF(Regimuri,$Q54,Aux.ListeCPAltele!$C$25:$C$34)*0.5,0),0)</f>
        <v>0</v>
      </c>
      <c r="AU54" s="210"/>
      <c r="AV54" s="222">
        <f>IF(AND($F54&lt;&gt;2,Q54&lt;&gt;0),ROUND($AC54/SUMIF(Regimuri,Q54,Aux.ListeCPAltele!$E$25:$E$34)*$AU54,0),0)</f>
        <v>0</v>
      </c>
      <c r="AW54" s="215">
        <v>0.1</v>
      </c>
      <c r="AX54" s="222">
        <f t="shared" si="19"/>
        <v>0</v>
      </c>
      <c r="AY54" s="213">
        <f t="shared" si="20"/>
        <v>0.83333333333333337</v>
      </c>
      <c r="AZ54" s="222">
        <f>IF(OR($R54=0,$Q54=0),0,ROUND(SUM(AC54,AE54,AG54,AI54,AK54,AM54,AO54,AS54,AV54,AX54,AT54)/SUMIF(Regimuri,$Q54,Aux.ListeCPAltele!$E$25:$E$34)*$AY54,0))</f>
        <v>0</v>
      </c>
      <c r="BA54" s="222">
        <f t="shared" si="7"/>
        <v>0</v>
      </c>
      <c r="BB54" s="277">
        <v>1</v>
      </c>
      <c r="BC54" s="277"/>
    </row>
    <row r="55" spans="1:55" outlineLevel="1" x14ac:dyDescent="0.2">
      <c r="A55" s="205"/>
      <c r="B55" s="205"/>
      <c r="C55" s="205"/>
      <c r="D55" s="275"/>
      <c r="E55" s="205"/>
      <c r="F55" s="207">
        <f>SUMIF(CarLM,G55,Aux.ListeCPAltele!$A$7:$A$11)</f>
        <v>0</v>
      </c>
      <c r="G55" s="205"/>
      <c r="H55" s="208">
        <f t="shared" si="8"/>
        <v>0</v>
      </c>
      <c r="I55" s="208">
        <f t="shared" si="9"/>
        <v>0</v>
      </c>
      <c r="J55" s="209"/>
      <c r="K55" s="205"/>
      <c r="L55" s="207" t="str">
        <f>IF(OR($K55&lt;&gt;"",ISNA(VLOOKUP($K55,'2.1.Angajati'!$B$5:$H$1826,2,0))=FALSE),VLOOKUP($K55,'2.1.Angajati'!$B$5:$H$1826,2,0),"-")</f>
        <v>-</v>
      </c>
      <c r="M55" s="224">
        <f>IF(OR($K55&lt;&gt;"",ISNA(VLOOKUP($K55,'2.1.Angajati'!$B$5:$H$1826,8,0))=FALSE),
       ROUND((DATE(Aux.SetUp!$H$15,1,1)-VLOOKUP($K55,'2.1.Angajati'!$B$5:$H$1826,6,0))/365,1),
          0)</f>
        <v>0</v>
      </c>
      <c r="N55" s="223"/>
      <c r="O55" s="209"/>
      <c r="P55" s="208">
        <f t="shared" si="10"/>
        <v>0</v>
      </c>
      <c r="Q55" s="205"/>
      <c r="R55" s="207">
        <f>SUMIF(Aux.ListeCPAltele!$A$25:$A$34,'1.3.State'!Q55,Aux.ListeCPAltele!$B$25:$B$34)</f>
        <v>0</v>
      </c>
      <c r="S55" s="210"/>
      <c r="T55" s="211">
        <v>16.420000000000002</v>
      </c>
      <c r="U55" s="212">
        <f>SUMIF('1.2.IS'!$M$5:$AG$5,Aux.SetUp!$H$15,'1.2.IS'!$M$16:$AG$16)</f>
        <v>2775</v>
      </c>
      <c r="V55" s="213">
        <v>1.3</v>
      </c>
      <c r="W55" s="211">
        <f t="shared" si="11"/>
        <v>21.35</v>
      </c>
      <c r="X55" s="212">
        <f t="shared" si="12"/>
        <v>3608</v>
      </c>
      <c r="Y55" s="214"/>
      <c r="Z55" s="211">
        <f t="shared" si="13"/>
        <v>0</v>
      </c>
      <c r="AA55" s="212">
        <f t="shared" si="14"/>
        <v>0</v>
      </c>
      <c r="AB55" s="212">
        <f t="shared" si="15"/>
        <v>0</v>
      </c>
      <c r="AC55" s="212">
        <f t="shared" si="16"/>
        <v>0</v>
      </c>
      <c r="AD55" s="223">
        <f t="shared" si="0"/>
        <v>0</v>
      </c>
      <c r="AE55" s="212">
        <f t="shared" si="1"/>
        <v>0</v>
      </c>
      <c r="AF55" s="215"/>
      <c r="AG55" s="212">
        <f t="shared" si="17"/>
        <v>0</v>
      </c>
      <c r="AH55" s="215"/>
      <c r="AI55" s="211">
        <f t="shared" si="2"/>
        <v>0</v>
      </c>
      <c r="AJ55" s="215"/>
      <c r="AK55" s="211">
        <f t="shared" si="3"/>
        <v>0</v>
      </c>
      <c r="AL55" s="215"/>
      <c r="AM55" s="211">
        <f t="shared" si="4"/>
        <v>0</v>
      </c>
      <c r="AN55" s="215"/>
      <c r="AO55" s="211">
        <f t="shared" si="5"/>
        <v>0</v>
      </c>
      <c r="AP55" s="210"/>
      <c r="AQ55" s="222">
        <f>IF(AP55="",0,VLOOKUP(AP55,Aux.ListeCPAltele!$B$15:$D$21,3,0))</f>
        <v>0</v>
      </c>
      <c r="AR55" s="212">
        <f t="shared" si="6"/>
        <v>0</v>
      </c>
      <c r="AS55" s="212">
        <f t="shared" si="18"/>
        <v>0</v>
      </c>
      <c r="AT55" s="222">
        <f>IF($F55&lt;&gt;2,ROUND($Z55*SUMIF(Regimuri,$Q55,Aux.ListeCPAltele!$C$25:$C$34)*0.5,0),0)</f>
        <v>0</v>
      </c>
      <c r="AU55" s="210"/>
      <c r="AV55" s="222">
        <f>IF(AND($F55&lt;&gt;2,Q55&lt;&gt;0),ROUND($AC55/SUMIF(Regimuri,Q55,Aux.ListeCPAltele!$E$25:$E$34)*$AU55,0),0)</f>
        <v>0</v>
      </c>
      <c r="AW55" s="215">
        <v>0.1</v>
      </c>
      <c r="AX55" s="222">
        <f t="shared" si="19"/>
        <v>0</v>
      </c>
      <c r="AY55" s="213">
        <f t="shared" si="20"/>
        <v>0.83333333333333337</v>
      </c>
      <c r="AZ55" s="222">
        <f>IF(OR($R55=0,$Q55=0),0,ROUND(SUM(AC55,AE55,AG55,AI55,AK55,AM55,AO55,AS55,AV55,AX55,AT55)/SUMIF(Regimuri,$Q55,Aux.ListeCPAltele!$E$25:$E$34)*$AY55,0))</f>
        <v>0</v>
      </c>
      <c r="BA55" s="222">
        <f t="shared" si="7"/>
        <v>0</v>
      </c>
      <c r="BB55" s="277">
        <v>1</v>
      </c>
      <c r="BC55" s="277"/>
    </row>
    <row r="56" spans="1:55" outlineLevel="1" x14ac:dyDescent="0.2">
      <c r="A56" s="205"/>
      <c r="B56" s="205"/>
      <c r="C56" s="205"/>
      <c r="D56" s="275"/>
      <c r="E56" s="205"/>
      <c r="F56" s="207">
        <f>SUMIF(CarLM,G56,Aux.ListeCPAltele!$A$7:$A$11)</f>
        <v>0</v>
      </c>
      <c r="G56" s="205"/>
      <c r="H56" s="208">
        <f t="shared" si="8"/>
        <v>0</v>
      </c>
      <c r="I56" s="208">
        <f t="shared" si="9"/>
        <v>0</v>
      </c>
      <c r="J56" s="209"/>
      <c r="K56" s="205"/>
      <c r="L56" s="207" t="str">
        <f>IF(OR($K56&lt;&gt;"",ISNA(VLOOKUP($K56,'2.1.Angajati'!$B$5:$H$1826,2,0))=FALSE),VLOOKUP($K56,'2.1.Angajati'!$B$5:$H$1826,2,0),"-")</f>
        <v>-</v>
      </c>
      <c r="M56" s="224">
        <f>IF(OR($K56&lt;&gt;"",ISNA(VLOOKUP($K56,'2.1.Angajati'!$B$5:$H$1826,8,0))=FALSE),
       ROUND((DATE(Aux.SetUp!$H$15,1,1)-VLOOKUP($K56,'2.1.Angajati'!$B$5:$H$1826,6,0))/365,1),
          0)</f>
        <v>0</v>
      </c>
      <c r="N56" s="223"/>
      <c r="O56" s="209"/>
      <c r="P56" s="208">
        <f t="shared" si="10"/>
        <v>0</v>
      </c>
      <c r="Q56" s="205"/>
      <c r="R56" s="207">
        <f>SUMIF(Aux.ListeCPAltele!$A$25:$A$34,'1.3.State'!Q56,Aux.ListeCPAltele!$B$25:$B$34)</f>
        <v>0</v>
      </c>
      <c r="S56" s="210"/>
      <c r="T56" s="211">
        <v>16.420000000000002</v>
      </c>
      <c r="U56" s="212">
        <f>SUMIF('1.2.IS'!$M$5:$AG$5,Aux.SetUp!$H$15,'1.2.IS'!$M$16:$AG$16)</f>
        <v>2775</v>
      </c>
      <c r="V56" s="213">
        <v>1.3</v>
      </c>
      <c r="W56" s="211">
        <f t="shared" si="11"/>
        <v>21.35</v>
      </c>
      <c r="X56" s="212">
        <f t="shared" si="12"/>
        <v>3608</v>
      </c>
      <c r="Y56" s="214"/>
      <c r="Z56" s="211">
        <f t="shared" si="13"/>
        <v>0</v>
      </c>
      <c r="AA56" s="212">
        <f t="shared" si="14"/>
        <v>0</v>
      </c>
      <c r="AB56" s="212">
        <f t="shared" si="15"/>
        <v>0</v>
      </c>
      <c r="AC56" s="212">
        <f t="shared" si="16"/>
        <v>0</v>
      </c>
      <c r="AD56" s="223">
        <f t="shared" si="0"/>
        <v>0</v>
      </c>
      <c r="AE56" s="212">
        <f t="shared" si="1"/>
        <v>0</v>
      </c>
      <c r="AF56" s="215"/>
      <c r="AG56" s="212">
        <f t="shared" si="17"/>
        <v>0</v>
      </c>
      <c r="AH56" s="215"/>
      <c r="AI56" s="211">
        <f t="shared" si="2"/>
        <v>0</v>
      </c>
      <c r="AJ56" s="215"/>
      <c r="AK56" s="211">
        <f t="shared" si="3"/>
        <v>0</v>
      </c>
      <c r="AL56" s="215"/>
      <c r="AM56" s="211">
        <f t="shared" si="4"/>
        <v>0</v>
      </c>
      <c r="AN56" s="215"/>
      <c r="AO56" s="211">
        <f t="shared" si="5"/>
        <v>0</v>
      </c>
      <c r="AP56" s="210"/>
      <c r="AQ56" s="222">
        <f>IF(AP56="",0,VLOOKUP(AP56,Aux.ListeCPAltele!$B$15:$D$21,3,0))</f>
        <v>0</v>
      </c>
      <c r="AR56" s="212">
        <f t="shared" si="6"/>
        <v>0</v>
      </c>
      <c r="AS56" s="212">
        <f t="shared" si="18"/>
        <v>0</v>
      </c>
      <c r="AT56" s="222">
        <f>IF($F56&lt;&gt;2,ROUND($Z56*SUMIF(Regimuri,$Q56,Aux.ListeCPAltele!$C$25:$C$34)*0.5,0),0)</f>
        <v>0</v>
      </c>
      <c r="AU56" s="210"/>
      <c r="AV56" s="222">
        <f>IF(AND($F56&lt;&gt;2,Q56&lt;&gt;0),ROUND($AC56/SUMIF(Regimuri,Q56,Aux.ListeCPAltele!$E$25:$E$34)*$AU56,0),0)</f>
        <v>0</v>
      </c>
      <c r="AW56" s="215">
        <v>0.1</v>
      </c>
      <c r="AX56" s="222">
        <f t="shared" si="19"/>
        <v>0</v>
      </c>
      <c r="AY56" s="213">
        <f t="shared" si="20"/>
        <v>0.83333333333333337</v>
      </c>
      <c r="AZ56" s="222">
        <f>IF(OR($R56=0,$Q56=0),0,ROUND(SUM(AC56,AE56,AG56,AI56,AK56,AM56,AO56,AS56,AV56,AX56,AT56)/SUMIF(Regimuri,$Q56,Aux.ListeCPAltele!$E$25:$E$34)*$AY56,0))</f>
        <v>0</v>
      </c>
      <c r="BA56" s="222">
        <f t="shared" si="7"/>
        <v>0</v>
      </c>
      <c r="BB56" s="277">
        <v>1</v>
      </c>
      <c r="BC56" s="277"/>
    </row>
    <row r="57" spans="1:55" outlineLevel="1" x14ac:dyDescent="0.2">
      <c r="A57" s="205"/>
      <c r="B57" s="205"/>
      <c r="C57" s="205"/>
      <c r="D57" s="275"/>
      <c r="E57" s="205"/>
      <c r="F57" s="207">
        <f>SUMIF(CarLM,G57,Aux.ListeCPAltele!$A$7:$A$11)</f>
        <v>0</v>
      </c>
      <c r="G57" s="205"/>
      <c r="H57" s="208">
        <f t="shared" si="8"/>
        <v>0</v>
      </c>
      <c r="I57" s="208">
        <f t="shared" si="9"/>
        <v>0</v>
      </c>
      <c r="J57" s="209"/>
      <c r="K57" s="205"/>
      <c r="L57" s="207" t="str">
        <f>IF(OR($K57&lt;&gt;"",ISNA(VLOOKUP($K57,'2.1.Angajati'!$B$5:$H$1826,2,0))=FALSE),VLOOKUP($K57,'2.1.Angajati'!$B$5:$H$1826,2,0),"-")</f>
        <v>-</v>
      </c>
      <c r="M57" s="224">
        <f>IF(OR($K57&lt;&gt;"",ISNA(VLOOKUP($K57,'2.1.Angajati'!$B$5:$H$1826,8,0))=FALSE),
       ROUND((DATE(Aux.SetUp!$H$15,1,1)-VLOOKUP($K57,'2.1.Angajati'!$B$5:$H$1826,6,0))/365,1),
          0)</f>
        <v>0</v>
      </c>
      <c r="N57" s="223"/>
      <c r="O57" s="209"/>
      <c r="P57" s="208">
        <f t="shared" si="10"/>
        <v>0</v>
      </c>
      <c r="Q57" s="205"/>
      <c r="R57" s="207">
        <f>SUMIF(Aux.ListeCPAltele!$A$25:$A$34,'1.3.State'!Q57,Aux.ListeCPAltele!$B$25:$B$34)</f>
        <v>0</v>
      </c>
      <c r="S57" s="210"/>
      <c r="T57" s="211">
        <v>16.420000000000002</v>
      </c>
      <c r="U57" s="212">
        <f>SUMIF('1.2.IS'!$M$5:$AG$5,Aux.SetUp!$H$15,'1.2.IS'!$M$16:$AG$16)</f>
        <v>2775</v>
      </c>
      <c r="V57" s="213">
        <v>1.3</v>
      </c>
      <c r="W57" s="211">
        <f t="shared" si="11"/>
        <v>21.35</v>
      </c>
      <c r="X57" s="212">
        <f t="shared" si="12"/>
        <v>3608</v>
      </c>
      <c r="Y57" s="214"/>
      <c r="Z57" s="211">
        <f t="shared" si="13"/>
        <v>0</v>
      </c>
      <c r="AA57" s="212">
        <f t="shared" si="14"/>
        <v>0</v>
      </c>
      <c r="AB57" s="212">
        <f t="shared" si="15"/>
        <v>0</v>
      </c>
      <c r="AC57" s="212">
        <f t="shared" si="16"/>
        <v>0</v>
      </c>
      <c r="AD57" s="223">
        <f t="shared" si="0"/>
        <v>0</v>
      </c>
      <c r="AE57" s="212">
        <f t="shared" si="1"/>
        <v>0</v>
      </c>
      <c r="AF57" s="215"/>
      <c r="AG57" s="212">
        <f t="shared" si="17"/>
        <v>0</v>
      </c>
      <c r="AH57" s="215"/>
      <c r="AI57" s="211">
        <f t="shared" si="2"/>
        <v>0</v>
      </c>
      <c r="AJ57" s="215"/>
      <c r="AK57" s="211">
        <f t="shared" si="3"/>
        <v>0</v>
      </c>
      <c r="AL57" s="215"/>
      <c r="AM57" s="211">
        <f t="shared" si="4"/>
        <v>0</v>
      </c>
      <c r="AN57" s="215"/>
      <c r="AO57" s="211">
        <f t="shared" si="5"/>
        <v>0</v>
      </c>
      <c r="AP57" s="210"/>
      <c r="AQ57" s="222">
        <f>IF(AP57="",0,VLOOKUP(AP57,Aux.ListeCPAltele!$B$15:$D$21,3,0))</f>
        <v>0</v>
      </c>
      <c r="AR57" s="212">
        <f t="shared" si="6"/>
        <v>0</v>
      </c>
      <c r="AS57" s="212">
        <f t="shared" si="18"/>
        <v>0</v>
      </c>
      <c r="AT57" s="222">
        <f>IF($F57&lt;&gt;2,ROUND($Z57*SUMIF(Regimuri,$Q57,Aux.ListeCPAltele!$C$25:$C$34)*0.5,0),0)</f>
        <v>0</v>
      </c>
      <c r="AU57" s="210"/>
      <c r="AV57" s="222">
        <f>IF(AND($F57&lt;&gt;2,Q57&lt;&gt;0),ROUND($AC57/SUMIF(Regimuri,Q57,Aux.ListeCPAltele!$E$25:$E$34)*$AU57,0),0)</f>
        <v>0</v>
      </c>
      <c r="AW57" s="215">
        <v>0.1</v>
      </c>
      <c r="AX57" s="222">
        <f t="shared" si="19"/>
        <v>0</v>
      </c>
      <c r="AY57" s="213">
        <f t="shared" si="20"/>
        <v>0.83333333333333337</v>
      </c>
      <c r="AZ57" s="222">
        <f>IF(OR($R57=0,$Q57=0),0,ROUND(SUM(AC57,AE57,AG57,AI57,AK57,AM57,AO57,AS57,AV57,AX57,AT57)/SUMIF(Regimuri,$Q57,Aux.ListeCPAltele!$E$25:$E$34)*$AY57,0))</f>
        <v>0</v>
      </c>
      <c r="BA57" s="222">
        <f t="shared" si="7"/>
        <v>0</v>
      </c>
      <c r="BB57" s="277">
        <v>1</v>
      </c>
      <c r="BC57" s="277"/>
    </row>
    <row r="58" spans="1:55" outlineLevel="1" x14ac:dyDescent="0.2">
      <c r="A58" s="205"/>
      <c r="B58" s="205"/>
      <c r="C58" s="205"/>
      <c r="D58" s="275"/>
      <c r="E58" s="205"/>
      <c r="F58" s="207">
        <f>SUMIF(CarLM,G58,Aux.ListeCPAltele!$A$7:$A$11)</f>
        <v>0</v>
      </c>
      <c r="G58" s="205"/>
      <c r="H58" s="208">
        <f t="shared" si="8"/>
        <v>0</v>
      </c>
      <c r="I58" s="208">
        <f t="shared" si="9"/>
        <v>0</v>
      </c>
      <c r="J58" s="209"/>
      <c r="K58" s="205"/>
      <c r="L58" s="207" t="str">
        <f>IF(OR($K58&lt;&gt;"",ISNA(VLOOKUP($K58,'2.1.Angajati'!$B$5:$H$1826,2,0))=FALSE),VLOOKUP($K58,'2.1.Angajati'!$B$5:$H$1826,2,0),"-")</f>
        <v>-</v>
      </c>
      <c r="M58" s="224">
        <f>IF(OR($K58&lt;&gt;"",ISNA(VLOOKUP($K58,'2.1.Angajati'!$B$5:$H$1826,8,0))=FALSE),
       ROUND((DATE(Aux.SetUp!$H$15,1,1)-VLOOKUP($K58,'2.1.Angajati'!$B$5:$H$1826,6,0))/365,1),
          0)</f>
        <v>0</v>
      </c>
      <c r="N58" s="223"/>
      <c r="O58" s="209"/>
      <c r="P58" s="208">
        <f t="shared" si="10"/>
        <v>0</v>
      </c>
      <c r="Q58" s="205"/>
      <c r="R58" s="207">
        <f>SUMIF(Aux.ListeCPAltele!$A$25:$A$34,'1.3.State'!Q58,Aux.ListeCPAltele!$B$25:$B$34)</f>
        <v>0</v>
      </c>
      <c r="S58" s="210"/>
      <c r="T58" s="211">
        <v>16.420000000000002</v>
      </c>
      <c r="U58" s="212">
        <f>SUMIF('1.2.IS'!$M$5:$AG$5,Aux.SetUp!$H$15,'1.2.IS'!$M$16:$AG$16)</f>
        <v>2775</v>
      </c>
      <c r="V58" s="213">
        <v>1.3</v>
      </c>
      <c r="W58" s="211">
        <f t="shared" si="11"/>
        <v>21.35</v>
      </c>
      <c r="X58" s="212">
        <f t="shared" si="12"/>
        <v>3608</v>
      </c>
      <c r="Y58" s="214"/>
      <c r="Z58" s="211">
        <f t="shared" si="13"/>
        <v>0</v>
      </c>
      <c r="AA58" s="212">
        <f t="shared" si="14"/>
        <v>0</v>
      </c>
      <c r="AB58" s="212">
        <f t="shared" si="15"/>
        <v>0</v>
      </c>
      <c r="AC58" s="212">
        <f t="shared" si="16"/>
        <v>0</v>
      </c>
      <c r="AD58" s="223">
        <f t="shared" si="0"/>
        <v>0</v>
      </c>
      <c r="AE58" s="212">
        <f t="shared" si="1"/>
        <v>0</v>
      </c>
      <c r="AF58" s="215"/>
      <c r="AG58" s="212">
        <f t="shared" si="17"/>
        <v>0</v>
      </c>
      <c r="AH58" s="215"/>
      <c r="AI58" s="211">
        <f t="shared" si="2"/>
        <v>0</v>
      </c>
      <c r="AJ58" s="215"/>
      <c r="AK58" s="211">
        <f t="shared" si="3"/>
        <v>0</v>
      </c>
      <c r="AL58" s="215"/>
      <c r="AM58" s="211">
        <f t="shared" si="4"/>
        <v>0</v>
      </c>
      <c r="AN58" s="215"/>
      <c r="AO58" s="211">
        <f t="shared" si="5"/>
        <v>0</v>
      </c>
      <c r="AP58" s="210"/>
      <c r="AQ58" s="222">
        <f>IF(AP58="",0,VLOOKUP(AP58,Aux.ListeCPAltele!$B$15:$D$21,3,0))</f>
        <v>0</v>
      </c>
      <c r="AR58" s="212">
        <f t="shared" si="6"/>
        <v>0</v>
      </c>
      <c r="AS58" s="212">
        <f t="shared" si="18"/>
        <v>0</v>
      </c>
      <c r="AT58" s="222">
        <f>IF($F58&lt;&gt;2,ROUND($Z58*SUMIF(Regimuri,$Q58,Aux.ListeCPAltele!$C$25:$C$34)*0.5,0),0)</f>
        <v>0</v>
      </c>
      <c r="AU58" s="210"/>
      <c r="AV58" s="222">
        <f>IF(AND($F58&lt;&gt;2,Q58&lt;&gt;0),ROUND($AC58/SUMIF(Regimuri,Q58,Aux.ListeCPAltele!$E$25:$E$34)*$AU58,0),0)</f>
        <v>0</v>
      </c>
      <c r="AW58" s="215">
        <v>0.1</v>
      </c>
      <c r="AX58" s="222">
        <f t="shared" si="19"/>
        <v>0</v>
      </c>
      <c r="AY58" s="213">
        <f t="shared" si="20"/>
        <v>0.83333333333333337</v>
      </c>
      <c r="AZ58" s="222">
        <f>IF(OR($R58=0,$Q58=0),0,ROUND(SUM(AC58,AE58,AG58,AI58,AK58,AM58,AO58,AS58,AV58,AX58,AT58)/SUMIF(Regimuri,$Q58,Aux.ListeCPAltele!$E$25:$E$34)*$AY58,0))</f>
        <v>0</v>
      </c>
      <c r="BA58" s="222">
        <f t="shared" si="7"/>
        <v>0</v>
      </c>
      <c r="BB58" s="277">
        <v>1</v>
      </c>
      <c r="BC58" s="277"/>
    </row>
    <row r="59" spans="1:55" outlineLevel="1" x14ac:dyDescent="0.2">
      <c r="A59" s="205"/>
      <c r="B59" s="205"/>
      <c r="C59" s="205"/>
      <c r="D59" s="275"/>
      <c r="E59" s="205"/>
      <c r="F59" s="207">
        <f>SUMIF(CarLM,G59,Aux.ListeCPAltele!$A$7:$A$11)</f>
        <v>0</v>
      </c>
      <c r="G59" s="205"/>
      <c r="H59" s="208">
        <f t="shared" si="8"/>
        <v>0</v>
      </c>
      <c r="I59" s="208">
        <f t="shared" si="9"/>
        <v>0</v>
      </c>
      <c r="J59" s="209"/>
      <c r="K59" s="205"/>
      <c r="L59" s="207" t="str">
        <f>IF(OR($K59&lt;&gt;"",ISNA(VLOOKUP($K59,'2.1.Angajati'!$B$5:$H$1826,2,0))=FALSE),VLOOKUP($K59,'2.1.Angajati'!$B$5:$H$1826,2,0),"-")</f>
        <v>-</v>
      </c>
      <c r="M59" s="224">
        <f>IF(OR($K59&lt;&gt;"",ISNA(VLOOKUP($K59,'2.1.Angajati'!$B$5:$H$1826,8,0))=FALSE),
       ROUND((DATE(Aux.SetUp!$H$15,1,1)-VLOOKUP($K59,'2.1.Angajati'!$B$5:$H$1826,6,0))/365,1),
          0)</f>
        <v>0</v>
      </c>
      <c r="N59" s="223"/>
      <c r="O59" s="209"/>
      <c r="P59" s="208">
        <f t="shared" si="10"/>
        <v>0</v>
      </c>
      <c r="Q59" s="205"/>
      <c r="R59" s="207">
        <f>SUMIF(Aux.ListeCPAltele!$A$25:$A$34,'1.3.State'!Q59,Aux.ListeCPAltele!$B$25:$B$34)</f>
        <v>0</v>
      </c>
      <c r="S59" s="210"/>
      <c r="T59" s="211">
        <v>16.420000000000002</v>
      </c>
      <c r="U59" s="212">
        <f>SUMIF('1.2.IS'!$M$5:$AG$5,Aux.SetUp!$H$15,'1.2.IS'!$M$16:$AG$16)</f>
        <v>2775</v>
      </c>
      <c r="V59" s="213">
        <v>1.3</v>
      </c>
      <c r="W59" s="211">
        <f t="shared" si="11"/>
        <v>21.35</v>
      </c>
      <c r="X59" s="212">
        <f t="shared" si="12"/>
        <v>3608</v>
      </c>
      <c r="Y59" s="214"/>
      <c r="Z59" s="211">
        <f t="shared" si="13"/>
        <v>0</v>
      </c>
      <c r="AA59" s="212">
        <f t="shared" si="14"/>
        <v>0</v>
      </c>
      <c r="AB59" s="212">
        <f t="shared" si="15"/>
        <v>0</v>
      </c>
      <c r="AC59" s="212">
        <f t="shared" si="16"/>
        <v>0</v>
      </c>
      <c r="AD59" s="223">
        <f t="shared" si="0"/>
        <v>0</v>
      </c>
      <c r="AE59" s="212">
        <f t="shared" si="1"/>
        <v>0</v>
      </c>
      <c r="AF59" s="215"/>
      <c r="AG59" s="212">
        <f t="shared" si="17"/>
        <v>0</v>
      </c>
      <c r="AH59" s="215"/>
      <c r="AI59" s="211">
        <f t="shared" si="2"/>
        <v>0</v>
      </c>
      <c r="AJ59" s="215"/>
      <c r="AK59" s="211">
        <f t="shared" si="3"/>
        <v>0</v>
      </c>
      <c r="AL59" s="215"/>
      <c r="AM59" s="211">
        <f t="shared" si="4"/>
        <v>0</v>
      </c>
      <c r="AN59" s="215"/>
      <c r="AO59" s="211">
        <f t="shared" si="5"/>
        <v>0</v>
      </c>
      <c r="AP59" s="210"/>
      <c r="AQ59" s="222">
        <f>IF(AP59="",0,VLOOKUP(AP59,Aux.ListeCPAltele!$B$15:$D$21,3,0))</f>
        <v>0</v>
      </c>
      <c r="AR59" s="212">
        <f t="shared" si="6"/>
        <v>0</v>
      </c>
      <c r="AS59" s="212">
        <f t="shared" si="18"/>
        <v>0</v>
      </c>
      <c r="AT59" s="222">
        <f>IF($F59&lt;&gt;2,ROUND($Z59*SUMIF(Regimuri,$Q59,Aux.ListeCPAltele!$C$25:$C$34)*0.5,0),0)</f>
        <v>0</v>
      </c>
      <c r="AU59" s="210"/>
      <c r="AV59" s="222">
        <f>IF(AND($F59&lt;&gt;2,Q59&lt;&gt;0),ROUND($AC59/SUMIF(Regimuri,Q59,Aux.ListeCPAltele!$E$25:$E$34)*$AU59,0),0)</f>
        <v>0</v>
      </c>
      <c r="AW59" s="215">
        <v>0.1</v>
      </c>
      <c r="AX59" s="222">
        <f t="shared" si="19"/>
        <v>0</v>
      </c>
      <c r="AY59" s="213">
        <f t="shared" si="20"/>
        <v>0.83333333333333337</v>
      </c>
      <c r="AZ59" s="222">
        <f>IF(OR($R59=0,$Q59=0),0,ROUND(SUM(AC59,AE59,AG59,AI59,AK59,AM59,AO59,AS59,AV59,AX59,AT59)/SUMIF(Regimuri,$Q59,Aux.ListeCPAltele!$E$25:$E$34)*$AY59,0))</f>
        <v>0</v>
      </c>
      <c r="BA59" s="222">
        <f t="shared" si="7"/>
        <v>0</v>
      </c>
      <c r="BB59" s="277">
        <v>1</v>
      </c>
      <c r="BC59" s="277"/>
    </row>
    <row r="60" spans="1:55" outlineLevel="1" x14ac:dyDescent="0.2">
      <c r="A60" s="205"/>
      <c r="B60" s="205"/>
      <c r="C60" s="205"/>
      <c r="D60" s="275"/>
      <c r="E60" s="205"/>
      <c r="F60" s="207">
        <f>SUMIF(CarLM,G60,Aux.ListeCPAltele!$A$7:$A$11)</f>
        <v>0</v>
      </c>
      <c r="G60" s="205"/>
      <c r="H60" s="208">
        <f t="shared" si="8"/>
        <v>0</v>
      </c>
      <c r="I60" s="208">
        <f t="shared" si="9"/>
        <v>0</v>
      </c>
      <c r="J60" s="209"/>
      <c r="K60" s="205"/>
      <c r="L60" s="207" t="str">
        <f>IF(OR($K60&lt;&gt;"",ISNA(VLOOKUP($K60,'2.1.Angajati'!$B$5:$H$1826,2,0))=FALSE),VLOOKUP($K60,'2.1.Angajati'!$B$5:$H$1826,2,0),"-")</f>
        <v>-</v>
      </c>
      <c r="M60" s="224">
        <f>IF(OR($K60&lt;&gt;"",ISNA(VLOOKUP($K60,'2.1.Angajati'!$B$5:$H$1826,8,0))=FALSE),
       ROUND((DATE(Aux.SetUp!$H$15,1,1)-VLOOKUP($K60,'2.1.Angajati'!$B$5:$H$1826,6,0))/365,1),
          0)</f>
        <v>0</v>
      </c>
      <c r="N60" s="223"/>
      <c r="O60" s="209"/>
      <c r="P60" s="208">
        <f t="shared" si="10"/>
        <v>0</v>
      </c>
      <c r="Q60" s="205"/>
      <c r="R60" s="207">
        <f>SUMIF(Aux.ListeCPAltele!$A$25:$A$34,'1.3.State'!Q60,Aux.ListeCPAltele!$B$25:$B$34)</f>
        <v>0</v>
      </c>
      <c r="S60" s="210"/>
      <c r="T60" s="211">
        <v>16.420000000000002</v>
      </c>
      <c r="U60" s="212">
        <f>SUMIF('1.2.IS'!$M$5:$AG$5,Aux.SetUp!$H$15,'1.2.IS'!$M$16:$AG$16)</f>
        <v>2775</v>
      </c>
      <c r="V60" s="213">
        <v>1.3</v>
      </c>
      <c r="W60" s="211">
        <f t="shared" si="11"/>
        <v>21.35</v>
      </c>
      <c r="X60" s="212">
        <f t="shared" si="12"/>
        <v>3608</v>
      </c>
      <c r="Y60" s="214"/>
      <c r="Z60" s="211">
        <f t="shared" si="13"/>
        <v>0</v>
      </c>
      <c r="AA60" s="212">
        <f t="shared" si="14"/>
        <v>0</v>
      </c>
      <c r="AB60" s="212">
        <f t="shared" si="15"/>
        <v>0</v>
      </c>
      <c r="AC60" s="212">
        <f t="shared" si="16"/>
        <v>0</v>
      </c>
      <c r="AD60" s="223">
        <f t="shared" si="0"/>
        <v>0</v>
      </c>
      <c r="AE60" s="212">
        <f t="shared" si="1"/>
        <v>0</v>
      </c>
      <c r="AF60" s="215"/>
      <c r="AG60" s="212">
        <f t="shared" si="17"/>
        <v>0</v>
      </c>
      <c r="AH60" s="215"/>
      <c r="AI60" s="211">
        <f t="shared" si="2"/>
        <v>0</v>
      </c>
      <c r="AJ60" s="215"/>
      <c r="AK60" s="211">
        <f t="shared" si="3"/>
        <v>0</v>
      </c>
      <c r="AL60" s="215"/>
      <c r="AM60" s="211">
        <f t="shared" si="4"/>
        <v>0</v>
      </c>
      <c r="AN60" s="215"/>
      <c r="AO60" s="211">
        <f t="shared" si="5"/>
        <v>0</v>
      </c>
      <c r="AP60" s="210"/>
      <c r="AQ60" s="222">
        <f>IF(AP60="",0,VLOOKUP(AP60,Aux.ListeCPAltele!$B$15:$D$21,3,0))</f>
        <v>0</v>
      </c>
      <c r="AR60" s="212">
        <f t="shared" si="6"/>
        <v>0</v>
      </c>
      <c r="AS60" s="212">
        <f t="shared" si="18"/>
        <v>0</v>
      </c>
      <c r="AT60" s="222">
        <f>IF($F60&lt;&gt;2,ROUND($Z60*SUMIF(Regimuri,$Q60,Aux.ListeCPAltele!$C$25:$C$34)*0.5,0),0)</f>
        <v>0</v>
      </c>
      <c r="AU60" s="210"/>
      <c r="AV60" s="222">
        <f>IF(AND($F60&lt;&gt;2,Q60&lt;&gt;0),ROUND($AC60/SUMIF(Regimuri,Q60,Aux.ListeCPAltele!$E$25:$E$34)*$AU60,0),0)</f>
        <v>0</v>
      </c>
      <c r="AW60" s="215">
        <v>0.1</v>
      </c>
      <c r="AX60" s="222">
        <f t="shared" si="19"/>
        <v>0</v>
      </c>
      <c r="AY60" s="213">
        <f t="shared" si="20"/>
        <v>0.83333333333333337</v>
      </c>
      <c r="AZ60" s="222">
        <f>IF(OR($R60=0,$Q60=0),0,ROUND(SUM(AC60,AE60,AG60,AI60,AK60,AM60,AO60,AS60,AV60,AX60,AT60)/SUMIF(Regimuri,$Q60,Aux.ListeCPAltele!$E$25:$E$34)*$AY60,0))</f>
        <v>0</v>
      </c>
      <c r="BA60" s="222">
        <f t="shared" si="7"/>
        <v>0</v>
      </c>
      <c r="BB60" s="277">
        <v>1</v>
      </c>
      <c r="BC60" s="277"/>
    </row>
    <row r="61" spans="1:55" outlineLevel="1" x14ac:dyDescent="0.2">
      <c r="A61" s="205"/>
      <c r="B61" s="205"/>
      <c r="C61" s="205"/>
      <c r="D61" s="275"/>
      <c r="E61" s="205"/>
      <c r="F61" s="207">
        <f>SUMIF(CarLM,G61,Aux.ListeCPAltele!$A$7:$A$11)</f>
        <v>0</v>
      </c>
      <c r="G61" s="205"/>
      <c r="H61" s="208">
        <f t="shared" si="8"/>
        <v>0</v>
      </c>
      <c r="I61" s="208">
        <f t="shared" si="9"/>
        <v>0</v>
      </c>
      <c r="J61" s="209"/>
      <c r="K61" s="205"/>
      <c r="L61" s="207" t="str">
        <f>IF(OR($K61&lt;&gt;"",ISNA(VLOOKUP($K61,'2.1.Angajati'!$B$5:$H$1826,2,0))=FALSE),VLOOKUP($K61,'2.1.Angajati'!$B$5:$H$1826,2,0),"-")</f>
        <v>-</v>
      </c>
      <c r="M61" s="224">
        <f>IF(OR($K61&lt;&gt;"",ISNA(VLOOKUP($K61,'2.1.Angajati'!$B$5:$H$1826,8,0))=FALSE),
       ROUND((DATE(Aux.SetUp!$H$15,1,1)-VLOOKUP($K61,'2.1.Angajati'!$B$5:$H$1826,6,0))/365,1),
          0)</f>
        <v>0</v>
      </c>
      <c r="N61" s="223"/>
      <c r="O61" s="209"/>
      <c r="P61" s="208">
        <f t="shared" si="10"/>
        <v>0</v>
      </c>
      <c r="Q61" s="205"/>
      <c r="R61" s="207">
        <f>SUMIF(Aux.ListeCPAltele!$A$25:$A$34,'1.3.State'!Q61,Aux.ListeCPAltele!$B$25:$B$34)</f>
        <v>0</v>
      </c>
      <c r="S61" s="210"/>
      <c r="T61" s="211">
        <v>16.420000000000002</v>
      </c>
      <c r="U61" s="212">
        <f>SUMIF('1.2.IS'!$M$5:$AG$5,Aux.SetUp!$H$15,'1.2.IS'!$M$16:$AG$16)</f>
        <v>2775</v>
      </c>
      <c r="V61" s="213">
        <v>1.3</v>
      </c>
      <c r="W61" s="211">
        <f t="shared" si="11"/>
        <v>21.35</v>
      </c>
      <c r="X61" s="212">
        <f t="shared" si="12"/>
        <v>3608</v>
      </c>
      <c r="Y61" s="214"/>
      <c r="Z61" s="211">
        <f t="shared" si="13"/>
        <v>0</v>
      </c>
      <c r="AA61" s="212">
        <f t="shared" si="14"/>
        <v>0</v>
      </c>
      <c r="AB61" s="212">
        <f t="shared" si="15"/>
        <v>0</v>
      </c>
      <c r="AC61" s="212">
        <f t="shared" si="16"/>
        <v>0</v>
      </c>
      <c r="AD61" s="223">
        <f t="shared" si="0"/>
        <v>0</v>
      </c>
      <c r="AE61" s="212">
        <f t="shared" si="1"/>
        <v>0</v>
      </c>
      <c r="AF61" s="215"/>
      <c r="AG61" s="212">
        <f t="shared" si="17"/>
        <v>0</v>
      </c>
      <c r="AH61" s="215"/>
      <c r="AI61" s="211">
        <f t="shared" si="2"/>
        <v>0</v>
      </c>
      <c r="AJ61" s="215"/>
      <c r="AK61" s="211">
        <f t="shared" si="3"/>
        <v>0</v>
      </c>
      <c r="AL61" s="215"/>
      <c r="AM61" s="211">
        <f t="shared" si="4"/>
        <v>0</v>
      </c>
      <c r="AN61" s="215"/>
      <c r="AO61" s="211">
        <f t="shared" si="5"/>
        <v>0</v>
      </c>
      <c r="AP61" s="210"/>
      <c r="AQ61" s="222">
        <f>IF(AP61="",0,VLOOKUP(AP61,Aux.ListeCPAltele!$B$15:$D$21,3,0))</f>
        <v>0</v>
      </c>
      <c r="AR61" s="212">
        <f t="shared" si="6"/>
        <v>0</v>
      </c>
      <c r="AS61" s="212">
        <f t="shared" si="18"/>
        <v>0</v>
      </c>
      <c r="AT61" s="222">
        <f>IF($F61&lt;&gt;2,ROUND($Z61*SUMIF(Regimuri,$Q61,Aux.ListeCPAltele!$C$25:$C$34)*0.5,0),0)</f>
        <v>0</v>
      </c>
      <c r="AU61" s="210"/>
      <c r="AV61" s="222">
        <f>IF(AND($F61&lt;&gt;2,Q61&lt;&gt;0),ROUND($AC61/SUMIF(Regimuri,Q61,Aux.ListeCPAltele!$E$25:$E$34)*$AU61,0),0)</f>
        <v>0</v>
      </c>
      <c r="AW61" s="215">
        <v>0.1</v>
      </c>
      <c r="AX61" s="222">
        <f t="shared" si="19"/>
        <v>0</v>
      </c>
      <c r="AY61" s="213">
        <f t="shared" si="20"/>
        <v>0.83333333333333337</v>
      </c>
      <c r="AZ61" s="222">
        <f>IF(OR($R61=0,$Q61=0),0,ROUND(SUM(AC61,AE61,AG61,AI61,AK61,AM61,AO61,AS61,AV61,AX61,AT61)/SUMIF(Regimuri,$Q61,Aux.ListeCPAltele!$E$25:$E$34)*$AY61,0))</f>
        <v>0</v>
      </c>
      <c r="BA61" s="222">
        <f t="shared" si="7"/>
        <v>0</v>
      </c>
      <c r="BB61" s="277">
        <v>1</v>
      </c>
      <c r="BC61" s="277"/>
    </row>
    <row r="62" spans="1:55" outlineLevel="1" x14ac:dyDescent="0.2">
      <c r="A62" s="205"/>
      <c r="B62" s="205"/>
      <c r="C62" s="205"/>
      <c r="D62" s="275"/>
      <c r="E62" s="205"/>
      <c r="F62" s="207">
        <f>SUMIF(CarLM,G62,Aux.ListeCPAltele!$A$7:$A$11)</f>
        <v>0</v>
      </c>
      <c r="G62" s="205"/>
      <c r="H62" s="208">
        <f t="shared" si="8"/>
        <v>0</v>
      </c>
      <c r="I62" s="208">
        <f t="shared" si="9"/>
        <v>0</v>
      </c>
      <c r="J62" s="209"/>
      <c r="K62" s="205"/>
      <c r="L62" s="207" t="str">
        <f>IF(OR($K62&lt;&gt;"",ISNA(VLOOKUP($K62,'2.1.Angajati'!$B$5:$H$1826,2,0))=FALSE),VLOOKUP($K62,'2.1.Angajati'!$B$5:$H$1826,2,0),"-")</f>
        <v>-</v>
      </c>
      <c r="M62" s="224">
        <f>IF(OR($K62&lt;&gt;"",ISNA(VLOOKUP($K62,'2.1.Angajati'!$B$5:$H$1826,8,0))=FALSE),
       ROUND((DATE(Aux.SetUp!$H$15,1,1)-VLOOKUP($K62,'2.1.Angajati'!$B$5:$H$1826,6,0))/365,1),
          0)</f>
        <v>0</v>
      </c>
      <c r="N62" s="223"/>
      <c r="O62" s="209"/>
      <c r="P62" s="208">
        <f t="shared" si="10"/>
        <v>0</v>
      </c>
      <c r="Q62" s="205"/>
      <c r="R62" s="207">
        <f>SUMIF(Aux.ListeCPAltele!$A$25:$A$34,'1.3.State'!Q62,Aux.ListeCPAltele!$B$25:$B$34)</f>
        <v>0</v>
      </c>
      <c r="S62" s="210"/>
      <c r="T62" s="211">
        <v>16.420000000000002</v>
      </c>
      <c r="U62" s="212">
        <f>SUMIF('1.2.IS'!$M$5:$AG$5,Aux.SetUp!$H$15,'1.2.IS'!$M$16:$AG$16)</f>
        <v>2775</v>
      </c>
      <c r="V62" s="213">
        <v>1.3</v>
      </c>
      <c r="W62" s="211">
        <f t="shared" si="11"/>
        <v>21.35</v>
      </c>
      <c r="X62" s="212">
        <f t="shared" si="12"/>
        <v>3608</v>
      </c>
      <c r="Y62" s="214"/>
      <c r="Z62" s="211">
        <f t="shared" si="13"/>
        <v>0</v>
      </c>
      <c r="AA62" s="212">
        <f t="shared" si="14"/>
        <v>0</v>
      </c>
      <c r="AB62" s="212">
        <f t="shared" si="15"/>
        <v>0</v>
      </c>
      <c r="AC62" s="212">
        <f t="shared" si="16"/>
        <v>0</v>
      </c>
      <c r="AD62" s="223">
        <f t="shared" si="0"/>
        <v>0</v>
      </c>
      <c r="AE62" s="212">
        <f t="shared" si="1"/>
        <v>0</v>
      </c>
      <c r="AF62" s="215"/>
      <c r="AG62" s="212">
        <f t="shared" si="17"/>
        <v>0</v>
      </c>
      <c r="AH62" s="215"/>
      <c r="AI62" s="211">
        <f t="shared" si="2"/>
        <v>0</v>
      </c>
      <c r="AJ62" s="215"/>
      <c r="AK62" s="211">
        <f t="shared" si="3"/>
        <v>0</v>
      </c>
      <c r="AL62" s="215"/>
      <c r="AM62" s="211">
        <f t="shared" si="4"/>
        <v>0</v>
      </c>
      <c r="AN62" s="215"/>
      <c r="AO62" s="211">
        <f t="shared" si="5"/>
        <v>0</v>
      </c>
      <c r="AP62" s="210"/>
      <c r="AQ62" s="222">
        <f>IF(AP62="",0,VLOOKUP(AP62,Aux.ListeCPAltele!$B$15:$D$21,3,0))</f>
        <v>0</v>
      </c>
      <c r="AR62" s="212">
        <f t="shared" si="6"/>
        <v>0</v>
      </c>
      <c r="AS62" s="212">
        <f t="shared" si="18"/>
        <v>0</v>
      </c>
      <c r="AT62" s="222">
        <f>IF($F62&lt;&gt;2,ROUND($Z62*SUMIF(Regimuri,$Q62,Aux.ListeCPAltele!$C$25:$C$34)*0.5,0),0)</f>
        <v>0</v>
      </c>
      <c r="AU62" s="210"/>
      <c r="AV62" s="222">
        <f>IF(AND($F62&lt;&gt;2,Q62&lt;&gt;0),ROUND($AC62/SUMIF(Regimuri,Q62,Aux.ListeCPAltele!$E$25:$E$34)*$AU62,0),0)</f>
        <v>0</v>
      </c>
      <c r="AW62" s="215">
        <v>0.1</v>
      </c>
      <c r="AX62" s="222">
        <f t="shared" si="19"/>
        <v>0</v>
      </c>
      <c r="AY62" s="213">
        <f t="shared" si="20"/>
        <v>0.83333333333333337</v>
      </c>
      <c r="AZ62" s="222">
        <f>IF(OR($R62=0,$Q62=0),0,ROUND(SUM(AC62,AE62,AG62,AI62,AK62,AM62,AO62,AS62,AV62,AX62,AT62)/SUMIF(Regimuri,$Q62,Aux.ListeCPAltele!$E$25:$E$34)*$AY62,0))</f>
        <v>0</v>
      </c>
      <c r="BA62" s="222">
        <f t="shared" si="7"/>
        <v>0</v>
      </c>
      <c r="BB62" s="277">
        <v>1</v>
      </c>
      <c r="BC62" s="277"/>
    </row>
    <row r="63" spans="1:55" outlineLevel="1" x14ac:dyDescent="0.2">
      <c r="A63" s="205"/>
      <c r="B63" s="205"/>
      <c r="C63" s="205"/>
      <c r="D63" s="275"/>
      <c r="E63" s="205"/>
      <c r="F63" s="207">
        <f>SUMIF(CarLM,G63,Aux.ListeCPAltele!$A$7:$A$11)</f>
        <v>0</v>
      </c>
      <c r="G63" s="205"/>
      <c r="H63" s="208">
        <f t="shared" si="8"/>
        <v>0</v>
      </c>
      <c r="I63" s="208">
        <f t="shared" si="9"/>
        <v>0</v>
      </c>
      <c r="J63" s="209"/>
      <c r="K63" s="205"/>
      <c r="L63" s="207" t="str">
        <f>IF(OR($K63&lt;&gt;"",ISNA(VLOOKUP($K63,'2.1.Angajati'!$B$5:$H$1826,2,0))=FALSE),VLOOKUP($K63,'2.1.Angajati'!$B$5:$H$1826,2,0),"-")</f>
        <v>-</v>
      </c>
      <c r="M63" s="224">
        <f>IF(OR($K63&lt;&gt;"",ISNA(VLOOKUP($K63,'2.1.Angajati'!$B$5:$H$1826,8,0))=FALSE),
       ROUND((DATE(Aux.SetUp!$H$15,1,1)-VLOOKUP($K63,'2.1.Angajati'!$B$5:$H$1826,6,0))/365,1),
          0)</f>
        <v>0</v>
      </c>
      <c r="N63" s="223"/>
      <c r="O63" s="209"/>
      <c r="P63" s="208">
        <f t="shared" si="10"/>
        <v>0</v>
      </c>
      <c r="Q63" s="205"/>
      <c r="R63" s="207">
        <f>SUMIF(Aux.ListeCPAltele!$A$25:$A$34,'1.3.State'!Q63,Aux.ListeCPAltele!$B$25:$B$34)</f>
        <v>0</v>
      </c>
      <c r="S63" s="210"/>
      <c r="T63" s="211">
        <v>16.420000000000002</v>
      </c>
      <c r="U63" s="212">
        <f>SUMIF('1.2.IS'!$M$5:$AG$5,Aux.SetUp!$H$15,'1.2.IS'!$M$16:$AG$16)</f>
        <v>2775</v>
      </c>
      <c r="V63" s="213">
        <v>1.3</v>
      </c>
      <c r="W63" s="211">
        <f t="shared" si="11"/>
        <v>21.35</v>
      </c>
      <c r="X63" s="212">
        <f t="shared" si="12"/>
        <v>3608</v>
      </c>
      <c r="Y63" s="214"/>
      <c r="Z63" s="211">
        <f t="shared" si="13"/>
        <v>0</v>
      </c>
      <c r="AA63" s="212">
        <f t="shared" si="14"/>
        <v>0</v>
      </c>
      <c r="AB63" s="212">
        <f t="shared" si="15"/>
        <v>0</v>
      </c>
      <c r="AC63" s="212">
        <f t="shared" si="16"/>
        <v>0</v>
      </c>
      <c r="AD63" s="223">
        <f t="shared" si="0"/>
        <v>0</v>
      </c>
      <c r="AE63" s="212">
        <f t="shared" si="1"/>
        <v>0</v>
      </c>
      <c r="AF63" s="215"/>
      <c r="AG63" s="212">
        <f t="shared" si="17"/>
        <v>0</v>
      </c>
      <c r="AH63" s="215"/>
      <c r="AI63" s="211">
        <f t="shared" si="2"/>
        <v>0</v>
      </c>
      <c r="AJ63" s="215"/>
      <c r="AK63" s="211">
        <f t="shared" si="3"/>
        <v>0</v>
      </c>
      <c r="AL63" s="215"/>
      <c r="AM63" s="211">
        <f t="shared" si="4"/>
        <v>0</v>
      </c>
      <c r="AN63" s="215"/>
      <c r="AO63" s="211">
        <f t="shared" si="5"/>
        <v>0</v>
      </c>
      <c r="AP63" s="210"/>
      <c r="AQ63" s="222">
        <f>IF(AP63="",0,VLOOKUP(AP63,Aux.ListeCPAltele!$B$15:$D$21,3,0))</f>
        <v>0</v>
      </c>
      <c r="AR63" s="212">
        <f t="shared" si="6"/>
        <v>0</v>
      </c>
      <c r="AS63" s="212">
        <f t="shared" si="18"/>
        <v>0</v>
      </c>
      <c r="AT63" s="222">
        <f>IF($F63&lt;&gt;2,ROUND($Z63*SUMIF(Regimuri,$Q63,Aux.ListeCPAltele!$C$25:$C$34)*0.5,0),0)</f>
        <v>0</v>
      </c>
      <c r="AU63" s="210"/>
      <c r="AV63" s="222">
        <f>IF(AND($F63&lt;&gt;2,Q63&lt;&gt;0),ROUND($AC63/SUMIF(Regimuri,Q63,Aux.ListeCPAltele!$E$25:$E$34)*$AU63,0),0)</f>
        <v>0</v>
      </c>
      <c r="AW63" s="215">
        <v>0.1</v>
      </c>
      <c r="AX63" s="222">
        <f t="shared" si="19"/>
        <v>0</v>
      </c>
      <c r="AY63" s="213">
        <f t="shared" si="20"/>
        <v>0.83333333333333337</v>
      </c>
      <c r="AZ63" s="222">
        <f>IF(OR($R63=0,$Q63=0),0,ROUND(SUM(AC63,AE63,AG63,AI63,AK63,AM63,AO63,AS63,AV63,AX63,AT63)/SUMIF(Regimuri,$Q63,Aux.ListeCPAltele!$E$25:$E$34)*$AY63,0))</f>
        <v>0</v>
      </c>
      <c r="BA63" s="222">
        <f t="shared" si="7"/>
        <v>0</v>
      </c>
      <c r="BB63" s="277">
        <v>1</v>
      </c>
      <c r="BC63" s="277"/>
    </row>
    <row r="64" spans="1:55" outlineLevel="1" x14ac:dyDescent="0.2">
      <c r="A64" s="205"/>
      <c r="B64" s="205"/>
      <c r="C64" s="205"/>
      <c r="D64" s="275"/>
      <c r="E64" s="205"/>
      <c r="F64" s="207">
        <f>SUMIF(CarLM,G64,Aux.ListeCPAltele!$A$7:$A$11)</f>
        <v>0</v>
      </c>
      <c r="G64" s="205"/>
      <c r="H64" s="208">
        <f t="shared" si="8"/>
        <v>0</v>
      </c>
      <c r="I64" s="208">
        <f t="shared" si="9"/>
        <v>0</v>
      </c>
      <c r="J64" s="209"/>
      <c r="K64" s="205"/>
      <c r="L64" s="207" t="str">
        <f>IF(OR($K64&lt;&gt;"",ISNA(VLOOKUP($K64,'2.1.Angajati'!$B$5:$H$1826,2,0))=FALSE),VLOOKUP($K64,'2.1.Angajati'!$B$5:$H$1826,2,0),"-")</f>
        <v>-</v>
      </c>
      <c r="M64" s="224">
        <f>IF(OR($K64&lt;&gt;"",ISNA(VLOOKUP($K64,'2.1.Angajati'!$B$5:$H$1826,8,0))=FALSE),
       ROUND((DATE(Aux.SetUp!$H$15,1,1)-VLOOKUP($K64,'2.1.Angajati'!$B$5:$H$1826,6,0))/365,1),
          0)</f>
        <v>0</v>
      </c>
      <c r="N64" s="223"/>
      <c r="O64" s="209"/>
      <c r="P64" s="208">
        <f t="shared" si="10"/>
        <v>0</v>
      </c>
      <c r="Q64" s="205"/>
      <c r="R64" s="207">
        <f>SUMIF(Aux.ListeCPAltele!$A$25:$A$34,'1.3.State'!Q64,Aux.ListeCPAltele!$B$25:$B$34)</f>
        <v>0</v>
      </c>
      <c r="S64" s="210"/>
      <c r="T64" s="211">
        <v>16.420000000000002</v>
      </c>
      <c r="U64" s="212">
        <f>SUMIF('1.2.IS'!$M$5:$AG$5,Aux.SetUp!$H$15,'1.2.IS'!$M$16:$AG$16)</f>
        <v>2775</v>
      </c>
      <c r="V64" s="213">
        <v>1.3</v>
      </c>
      <c r="W64" s="211">
        <f t="shared" si="11"/>
        <v>21.35</v>
      </c>
      <c r="X64" s="212">
        <f t="shared" si="12"/>
        <v>3608</v>
      </c>
      <c r="Y64" s="214"/>
      <c r="Z64" s="211">
        <f t="shared" si="13"/>
        <v>0</v>
      </c>
      <c r="AA64" s="212">
        <f t="shared" si="14"/>
        <v>0</v>
      </c>
      <c r="AB64" s="212">
        <f t="shared" si="15"/>
        <v>0</v>
      </c>
      <c r="AC64" s="212">
        <f t="shared" si="16"/>
        <v>0</v>
      </c>
      <c r="AD64" s="223">
        <f t="shared" si="0"/>
        <v>0</v>
      </c>
      <c r="AE64" s="212">
        <f t="shared" si="1"/>
        <v>0</v>
      </c>
      <c r="AF64" s="215"/>
      <c r="AG64" s="212">
        <f t="shared" si="17"/>
        <v>0</v>
      </c>
      <c r="AH64" s="215"/>
      <c r="AI64" s="211">
        <f t="shared" si="2"/>
        <v>0</v>
      </c>
      <c r="AJ64" s="215"/>
      <c r="AK64" s="211">
        <f t="shared" si="3"/>
        <v>0</v>
      </c>
      <c r="AL64" s="215"/>
      <c r="AM64" s="211">
        <f t="shared" si="4"/>
        <v>0</v>
      </c>
      <c r="AN64" s="215"/>
      <c r="AO64" s="211">
        <f t="shared" si="5"/>
        <v>0</v>
      </c>
      <c r="AP64" s="210"/>
      <c r="AQ64" s="222">
        <f>IF(AP64="",0,VLOOKUP(AP64,Aux.ListeCPAltele!$B$15:$D$21,3,0))</f>
        <v>0</v>
      </c>
      <c r="AR64" s="212">
        <f t="shared" si="6"/>
        <v>0</v>
      </c>
      <c r="AS64" s="212">
        <f t="shared" si="18"/>
        <v>0</v>
      </c>
      <c r="AT64" s="222">
        <f>IF($F64&lt;&gt;2,ROUND($Z64*SUMIF(Regimuri,$Q64,Aux.ListeCPAltele!$C$25:$C$34)*0.5,0),0)</f>
        <v>0</v>
      </c>
      <c r="AU64" s="210"/>
      <c r="AV64" s="222">
        <f>IF(AND($F64&lt;&gt;2,Q64&lt;&gt;0),ROUND($AC64/SUMIF(Regimuri,Q64,Aux.ListeCPAltele!$E$25:$E$34)*$AU64,0),0)</f>
        <v>0</v>
      </c>
      <c r="AW64" s="215">
        <v>0.1</v>
      </c>
      <c r="AX64" s="222">
        <f t="shared" si="19"/>
        <v>0</v>
      </c>
      <c r="AY64" s="213">
        <f t="shared" si="20"/>
        <v>0.83333333333333337</v>
      </c>
      <c r="AZ64" s="222">
        <f>IF(OR($R64=0,$Q64=0),0,ROUND(SUM(AC64,AE64,AG64,AI64,AK64,AM64,AO64,AS64,AV64,AX64,AT64)/SUMIF(Regimuri,$Q64,Aux.ListeCPAltele!$E$25:$E$34)*$AY64,0))</f>
        <v>0</v>
      </c>
      <c r="BA64" s="222">
        <f t="shared" si="7"/>
        <v>0</v>
      </c>
      <c r="BB64" s="277">
        <v>1</v>
      </c>
      <c r="BC64" s="277"/>
    </row>
    <row r="65" spans="1:55" outlineLevel="1" x14ac:dyDescent="0.2">
      <c r="A65" s="205"/>
      <c r="B65" s="205"/>
      <c r="C65" s="205"/>
      <c r="D65" s="275"/>
      <c r="E65" s="205"/>
      <c r="F65" s="207">
        <f>SUMIF(CarLM,G65,Aux.ListeCPAltele!$A$7:$A$11)</f>
        <v>0</v>
      </c>
      <c r="G65" s="205"/>
      <c r="H65" s="208">
        <f t="shared" si="8"/>
        <v>0</v>
      </c>
      <c r="I65" s="208">
        <f t="shared" si="9"/>
        <v>0</v>
      </c>
      <c r="J65" s="209"/>
      <c r="K65" s="205"/>
      <c r="L65" s="207" t="str">
        <f>IF(OR($K65&lt;&gt;"",ISNA(VLOOKUP($K65,'2.1.Angajati'!$B$5:$H$1826,2,0))=FALSE),VLOOKUP($K65,'2.1.Angajati'!$B$5:$H$1826,2,0),"-")</f>
        <v>-</v>
      </c>
      <c r="M65" s="224">
        <f>IF(OR($K65&lt;&gt;"",ISNA(VLOOKUP($K65,'2.1.Angajati'!$B$5:$H$1826,8,0))=FALSE),
       ROUND((DATE(Aux.SetUp!$H$15,1,1)-VLOOKUP($K65,'2.1.Angajati'!$B$5:$H$1826,6,0))/365,1),
          0)</f>
        <v>0</v>
      </c>
      <c r="N65" s="223"/>
      <c r="O65" s="209"/>
      <c r="P65" s="208">
        <f t="shared" si="10"/>
        <v>0</v>
      </c>
      <c r="Q65" s="205"/>
      <c r="R65" s="207">
        <f>SUMIF(Aux.ListeCPAltele!$A$25:$A$34,'1.3.State'!Q65,Aux.ListeCPAltele!$B$25:$B$34)</f>
        <v>0</v>
      </c>
      <c r="S65" s="210"/>
      <c r="T65" s="211">
        <v>16.420000000000002</v>
      </c>
      <c r="U65" s="212">
        <f>SUMIF('1.2.IS'!$M$5:$AG$5,Aux.SetUp!$H$15,'1.2.IS'!$M$16:$AG$16)</f>
        <v>2775</v>
      </c>
      <c r="V65" s="213">
        <v>1.3</v>
      </c>
      <c r="W65" s="211">
        <f t="shared" si="11"/>
        <v>21.35</v>
      </c>
      <c r="X65" s="212">
        <f t="shared" si="12"/>
        <v>3608</v>
      </c>
      <c r="Y65" s="214"/>
      <c r="Z65" s="211">
        <f t="shared" si="13"/>
        <v>0</v>
      </c>
      <c r="AA65" s="212">
        <f t="shared" si="14"/>
        <v>0</v>
      </c>
      <c r="AB65" s="212">
        <f t="shared" si="15"/>
        <v>0</v>
      </c>
      <c r="AC65" s="212">
        <f t="shared" si="16"/>
        <v>0</v>
      </c>
      <c r="AD65" s="223">
        <f t="shared" si="0"/>
        <v>0</v>
      </c>
      <c r="AE65" s="212">
        <f t="shared" si="1"/>
        <v>0</v>
      </c>
      <c r="AF65" s="215"/>
      <c r="AG65" s="212">
        <f t="shared" si="17"/>
        <v>0</v>
      </c>
      <c r="AH65" s="215"/>
      <c r="AI65" s="211">
        <f t="shared" si="2"/>
        <v>0</v>
      </c>
      <c r="AJ65" s="215"/>
      <c r="AK65" s="211">
        <f t="shared" si="3"/>
        <v>0</v>
      </c>
      <c r="AL65" s="215"/>
      <c r="AM65" s="211">
        <f t="shared" si="4"/>
        <v>0</v>
      </c>
      <c r="AN65" s="215"/>
      <c r="AO65" s="211">
        <f t="shared" si="5"/>
        <v>0</v>
      </c>
      <c r="AP65" s="210"/>
      <c r="AQ65" s="222">
        <f>IF(AP65="",0,VLOOKUP(AP65,Aux.ListeCPAltele!$B$15:$D$21,3,0))</f>
        <v>0</v>
      </c>
      <c r="AR65" s="212">
        <f t="shared" si="6"/>
        <v>0</v>
      </c>
      <c r="AS65" s="212">
        <f t="shared" si="18"/>
        <v>0</v>
      </c>
      <c r="AT65" s="222">
        <f>IF($F65&lt;&gt;2,ROUND($Z65*SUMIF(Regimuri,$Q65,Aux.ListeCPAltele!$C$25:$C$34)*0.5,0),0)</f>
        <v>0</v>
      </c>
      <c r="AU65" s="210"/>
      <c r="AV65" s="222">
        <f>IF(AND($F65&lt;&gt;2,Q65&lt;&gt;0),ROUND($AC65/SUMIF(Regimuri,Q65,Aux.ListeCPAltele!$E$25:$E$34)*$AU65,0),0)</f>
        <v>0</v>
      </c>
      <c r="AW65" s="215">
        <v>0.1</v>
      </c>
      <c r="AX65" s="222">
        <f t="shared" si="19"/>
        <v>0</v>
      </c>
      <c r="AY65" s="213">
        <f t="shared" si="20"/>
        <v>0.83333333333333337</v>
      </c>
      <c r="AZ65" s="222">
        <f>IF(OR($R65=0,$Q65=0),0,ROUND(SUM(AC65,AE65,AG65,AI65,AK65,AM65,AO65,AS65,AV65,AX65,AT65)/SUMIF(Regimuri,$Q65,Aux.ListeCPAltele!$E$25:$E$34)*$AY65,0))</f>
        <v>0</v>
      </c>
      <c r="BA65" s="222">
        <f t="shared" si="7"/>
        <v>0</v>
      </c>
      <c r="BB65" s="277">
        <v>1</v>
      </c>
      <c r="BC65" s="277"/>
    </row>
    <row r="66" spans="1:55" outlineLevel="1" x14ac:dyDescent="0.2">
      <c r="A66" s="205"/>
      <c r="B66" s="205"/>
      <c r="C66" s="205"/>
      <c r="D66" s="275"/>
      <c r="E66" s="205"/>
      <c r="F66" s="207">
        <f>SUMIF(CarLM,G66,Aux.ListeCPAltele!$A$7:$A$11)</f>
        <v>0</v>
      </c>
      <c r="G66" s="205"/>
      <c r="H66" s="208">
        <f t="shared" si="8"/>
        <v>0</v>
      </c>
      <c r="I66" s="208">
        <f t="shared" si="9"/>
        <v>0</v>
      </c>
      <c r="J66" s="209"/>
      <c r="K66" s="205"/>
      <c r="L66" s="207" t="str">
        <f>IF(OR($K66&lt;&gt;"",ISNA(VLOOKUP($K66,'2.1.Angajati'!$B$5:$H$1826,2,0))=FALSE),VLOOKUP($K66,'2.1.Angajati'!$B$5:$H$1826,2,0),"-")</f>
        <v>-</v>
      </c>
      <c r="M66" s="224">
        <f>IF(OR($K66&lt;&gt;"",ISNA(VLOOKUP($K66,'2.1.Angajati'!$B$5:$H$1826,8,0))=FALSE),
       ROUND((DATE(Aux.SetUp!$H$15,1,1)-VLOOKUP($K66,'2.1.Angajati'!$B$5:$H$1826,6,0))/365,1),
          0)</f>
        <v>0</v>
      </c>
      <c r="N66" s="223"/>
      <c r="O66" s="209"/>
      <c r="P66" s="208">
        <f t="shared" si="10"/>
        <v>0</v>
      </c>
      <c r="Q66" s="205"/>
      <c r="R66" s="207">
        <f>SUMIF(Aux.ListeCPAltele!$A$25:$A$34,'1.3.State'!Q66,Aux.ListeCPAltele!$B$25:$B$34)</f>
        <v>0</v>
      </c>
      <c r="S66" s="210"/>
      <c r="T66" s="211">
        <v>16.420000000000002</v>
      </c>
      <c r="U66" s="212">
        <f>SUMIF('1.2.IS'!$M$5:$AG$5,Aux.SetUp!$H$15,'1.2.IS'!$M$16:$AG$16)</f>
        <v>2775</v>
      </c>
      <c r="V66" s="213">
        <v>1.3</v>
      </c>
      <c r="W66" s="211">
        <f t="shared" si="11"/>
        <v>21.35</v>
      </c>
      <c r="X66" s="212">
        <f t="shared" si="12"/>
        <v>3608</v>
      </c>
      <c r="Y66" s="214"/>
      <c r="Z66" s="211">
        <f t="shared" si="13"/>
        <v>0</v>
      </c>
      <c r="AA66" s="212">
        <f t="shared" si="14"/>
        <v>0</v>
      </c>
      <c r="AB66" s="212">
        <f t="shared" si="15"/>
        <v>0</v>
      </c>
      <c r="AC66" s="212">
        <f t="shared" si="16"/>
        <v>0</v>
      </c>
      <c r="AD66" s="223">
        <f t="shared" si="0"/>
        <v>0</v>
      </c>
      <c r="AE66" s="212">
        <f t="shared" si="1"/>
        <v>0</v>
      </c>
      <c r="AF66" s="215"/>
      <c r="AG66" s="212">
        <f t="shared" si="17"/>
        <v>0</v>
      </c>
      <c r="AH66" s="215"/>
      <c r="AI66" s="211">
        <f t="shared" si="2"/>
        <v>0</v>
      </c>
      <c r="AJ66" s="215"/>
      <c r="AK66" s="211">
        <f t="shared" si="3"/>
        <v>0</v>
      </c>
      <c r="AL66" s="215"/>
      <c r="AM66" s="211">
        <f t="shared" si="4"/>
        <v>0</v>
      </c>
      <c r="AN66" s="215"/>
      <c r="AO66" s="211">
        <f t="shared" si="5"/>
        <v>0</v>
      </c>
      <c r="AP66" s="210"/>
      <c r="AQ66" s="222">
        <f>IF(AP66="",0,VLOOKUP(AP66,Aux.ListeCPAltele!$B$15:$D$21,3,0))</f>
        <v>0</v>
      </c>
      <c r="AR66" s="212">
        <f t="shared" si="6"/>
        <v>0</v>
      </c>
      <c r="AS66" s="212">
        <f t="shared" si="18"/>
        <v>0</v>
      </c>
      <c r="AT66" s="222">
        <f>IF($F66&lt;&gt;2,ROUND($Z66*SUMIF(Regimuri,$Q66,Aux.ListeCPAltele!$C$25:$C$34)*0.5,0),0)</f>
        <v>0</v>
      </c>
      <c r="AU66" s="210"/>
      <c r="AV66" s="222">
        <f>IF(AND($F66&lt;&gt;2,Q66&lt;&gt;0),ROUND($AC66/SUMIF(Regimuri,Q66,Aux.ListeCPAltele!$E$25:$E$34)*$AU66,0),0)</f>
        <v>0</v>
      </c>
      <c r="AW66" s="215">
        <v>0.1</v>
      </c>
      <c r="AX66" s="222">
        <f t="shared" si="19"/>
        <v>0</v>
      </c>
      <c r="AY66" s="213">
        <f t="shared" si="20"/>
        <v>0.83333333333333337</v>
      </c>
      <c r="AZ66" s="222">
        <f>IF(OR($R66=0,$Q66=0),0,ROUND(SUM(AC66,AE66,AG66,AI66,AK66,AM66,AO66,AS66,AV66,AX66,AT66)/SUMIF(Regimuri,$Q66,Aux.ListeCPAltele!$E$25:$E$34)*$AY66,0))</f>
        <v>0</v>
      </c>
      <c r="BA66" s="222">
        <f t="shared" si="7"/>
        <v>0</v>
      </c>
      <c r="BB66" s="277">
        <v>1</v>
      </c>
      <c r="BC66" s="277"/>
    </row>
    <row r="67" spans="1:55" outlineLevel="1" x14ac:dyDescent="0.2">
      <c r="A67" s="205"/>
      <c r="B67" s="205"/>
      <c r="C67" s="205"/>
      <c r="D67" s="275"/>
      <c r="E67" s="205"/>
      <c r="F67" s="207">
        <f>SUMIF(CarLM,G67,Aux.ListeCPAltele!$A$7:$A$11)</f>
        <v>0</v>
      </c>
      <c r="G67" s="205"/>
      <c r="H67" s="208">
        <f t="shared" si="8"/>
        <v>0</v>
      </c>
      <c r="I67" s="208">
        <f t="shared" si="9"/>
        <v>0</v>
      </c>
      <c r="J67" s="209"/>
      <c r="K67" s="205"/>
      <c r="L67" s="207" t="str">
        <f>IF(OR($K67&lt;&gt;"",ISNA(VLOOKUP($K67,'2.1.Angajati'!$B$5:$H$1826,2,0))=FALSE),VLOOKUP($K67,'2.1.Angajati'!$B$5:$H$1826,2,0),"-")</f>
        <v>-</v>
      </c>
      <c r="M67" s="224">
        <f>IF(OR($K67&lt;&gt;"",ISNA(VLOOKUP($K67,'2.1.Angajati'!$B$5:$H$1826,8,0))=FALSE),
       ROUND((DATE(Aux.SetUp!$H$15,1,1)-VLOOKUP($K67,'2.1.Angajati'!$B$5:$H$1826,6,0))/365,1),
          0)</f>
        <v>0</v>
      </c>
      <c r="N67" s="223"/>
      <c r="O67" s="209"/>
      <c r="P67" s="208">
        <f t="shared" si="10"/>
        <v>0</v>
      </c>
      <c r="Q67" s="205"/>
      <c r="R67" s="207">
        <f>SUMIF(Aux.ListeCPAltele!$A$25:$A$34,'1.3.State'!Q67,Aux.ListeCPAltele!$B$25:$B$34)</f>
        <v>0</v>
      </c>
      <c r="S67" s="210"/>
      <c r="T67" s="211">
        <v>16.420000000000002</v>
      </c>
      <c r="U67" s="212">
        <f>SUMIF('1.2.IS'!$M$5:$AG$5,Aux.SetUp!$H$15,'1.2.IS'!$M$16:$AG$16)</f>
        <v>2775</v>
      </c>
      <c r="V67" s="213">
        <v>1.3</v>
      </c>
      <c r="W67" s="211">
        <f t="shared" si="11"/>
        <v>21.35</v>
      </c>
      <c r="X67" s="212">
        <f t="shared" si="12"/>
        <v>3608</v>
      </c>
      <c r="Y67" s="214"/>
      <c r="Z67" s="211">
        <f t="shared" si="13"/>
        <v>0</v>
      </c>
      <c r="AA67" s="212">
        <f t="shared" si="14"/>
        <v>0</v>
      </c>
      <c r="AB67" s="212">
        <f t="shared" si="15"/>
        <v>0</v>
      </c>
      <c r="AC67" s="212">
        <f t="shared" si="16"/>
        <v>0</v>
      </c>
      <c r="AD67" s="223">
        <f t="shared" si="0"/>
        <v>0</v>
      </c>
      <c r="AE67" s="212">
        <f t="shared" si="1"/>
        <v>0</v>
      </c>
      <c r="AF67" s="215"/>
      <c r="AG67" s="212">
        <f t="shared" si="17"/>
        <v>0</v>
      </c>
      <c r="AH67" s="215"/>
      <c r="AI67" s="211">
        <f t="shared" si="2"/>
        <v>0</v>
      </c>
      <c r="AJ67" s="215"/>
      <c r="AK67" s="211">
        <f t="shared" si="3"/>
        <v>0</v>
      </c>
      <c r="AL67" s="215"/>
      <c r="AM67" s="211">
        <f t="shared" si="4"/>
        <v>0</v>
      </c>
      <c r="AN67" s="215"/>
      <c r="AO67" s="211">
        <f t="shared" si="5"/>
        <v>0</v>
      </c>
      <c r="AP67" s="210"/>
      <c r="AQ67" s="222">
        <f>IF(AP67="",0,VLOOKUP(AP67,Aux.ListeCPAltele!$B$15:$D$21,3,0))</f>
        <v>0</v>
      </c>
      <c r="AR67" s="212">
        <f t="shared" si="6"/>
        <v>0</v>
      </c>
      <c r="AS67" s="212">
        <f t="shared" si="18"/>
        <v>0</v>
      </c>
      <c r="AT67" s="222">
        <f>IF($F67&lt;&gt;2,ROUND($Z67*SUMIF(Regimuri,$Q67,Aux.ListeCPAltele!$C$25:$C$34)*0.5,0),0)</f>
        <v>0</v>
      </c>
      <c r="AU67" s="210"/>
      <c r="AV67" s="222">
        <f>IF(AND($F67&lt;&gt;2,Q67&lt;&gt;0),ROUND($AC67/SUMIF(Regimuri,Q67,Aux.ListeCPAltele!$E$25:$E$34)*$AU67,0),0)</f>
        <v>0</v>
      </c>
      <c r="AW67" s="215">
        <v>0.1</v>
      </c>
      <c r="AX67" s="222">
        <f t="shared" si="19"/>
        <v>0</v>
      </c>
      <c r="AY67" s="213">
        <f t="shared" si="20"/>
        <v>0.83333333333333337</v>
      </c>
      <c r="AZ67" s="222">
        <f>IF(OR($R67=0,$Q67=0),0,ROUND(SUM(AC67,AE67,AG67,AI67,AK67,AM67,AO67,AS67,AV67,AX67,AT67)/SUMIF(Regimuri,$Q67,Aux.ListeCPAltele!$E$25:$E$34)*$AY67,0))</f>
        <v>0</v>
      </c>
      <c r="BA67" s="222">
        <f t="shared" si="7"/>
        <v>0</v>
      </c>
      <c r="BB67" s="277">
        <v>1</v>
      </c>
      <c r="BC67" s="277"/>
    </row>
    <row r="68" spans="1:55" outlineLevel="1" x14ac:dyDescent="0.2">
      <c r="A68" s="205"/>
      <c r="B68" s="205"/>
      <c r="C68" s="205"/>
      <c r="D68" s="275"/>
      <c r="E68" s="205"/>
      <c r="F68" s="207">
        <f>SUMIF(CarLM,G68,Aux.ListeCPAltele!$A$7:$A$11)</f>
        <v>0</v>
      </c>
      <c r="G68" s="205"/>
      <c r="H68" s="208">
        <f t="shared" si="8"/>
        <v>0</v>
      </c>
      <c r="I68" s="208">
        <f t="shared" si="9"/>
        <v>0</v>
      </c>
      <c r="J68" s="209"/>
      <c r="K68" s="205"/>
      <c r="L68" s="207" t="str">
        <f>IF(OR($K68&lt;&gt;"",ISNA(VLOOKUP($K68,'2.1.Angajati'!$B$5:$H$1826,2,0))=FALSE),VLOOKUP($K68,'2.1.Angajati'!$B$5:$H$1826,2,0),"-")</f>
        <v>-</v>
      </c>
      <c r="M68" s="224">
        <f>IF(OR($K68&lt;&gt;"",ISNA(VLOOKUP($K68,'2.1.Angajati'!$B$5:$H$1826,8,0))=FALSE),
       ROUND((DATE(Aux.SetUp!$H$15,1,1)-VLOOKUP($K68,'2.1.Angajati'!$B$5:$H$1826,6,0))/365,1),
          0)</f>
        <v>0</v>
      </c>
      <c r="N68" s="223"/>
      <c r="O68" s="209"/>
      <c r="P68" s="208">
        <f t="shared" si="10"/>
        <v>0</v>
      </c>
      <c r="Q68" s="205"/>
      <c r="R68" s="207">
        <f>SUMIF(Aux.ListeCPAltele!$A$25:$A$34,'1.3.State'!Q68,Aux.ListeCPAltele!$B$25:$B$34)</f>
        <v>0</v>
      </c>
      <c r="S68" s="210"/>
      <c r="T68" s="211">
        <v>16.420000000000002</v>
      </c>
      <c r="U68" s="212">
        <f>SUMIF('1.2.IS'!$M$5:$AG$5,Aux.SetUp!$H$15,'1.2.IS'!$M$16:$AG$16)</f>
        <v>2775</v>
      </c>
      <c r="V68" s="213">
        <v>1.3</v>
      </c>
      <c r="W68" s="211">
        <f t="shared" si="11"/>
        <v>21.35</v>
      </c>
      <c r="X68" s="212">
        <f t="shared" si="12"/>
        <v>3608</v>
      </c>
      <c r="Y68" s="214"/>
      <c r="Z68" s="211">
        <f t="shared" si="13"/>
        <v>0</v>
      </c>
      <c r="AA68" s="212">
        <f t="shared" si="14"/>
        <v>0</v>
      </c>
      <c r="AB68" s="212">
        <f t="shared" si="15"/>
        <v>0</v>
      </c>
      <c r="AC68" s="212">
        <f t="shared" si="16"/>
        <v>0</v>
      </c>
      <c r="AD68" s="223">
        <f t="shared" si="0"/>
        <v>0</v>
      </c>
      <c r="AE68" s="212">
        <f t="shared" si="1"/>
        <v>0</v>
      </c>
      <c r="AF68" s="215"/>
      <c r="AG68" s="212">
        <f t="shared" si="17"/>
        <v>0</v>
      </c>
      <c r="AH68" s="215"/>
      <c r="AI68" s="211">
        <f t="shared" si="2"/>
        <v>0</v>
      </c>
      <c r="AJ68" s="215"/>
      <c r="AK68" s="211">
        <f t="shared" si="3"/>
        <v>0</v>
      </c>
      <c r="AL68" s="215"/>
      <c r="AM68" s="211">
        <f t="shared" si="4"/>
        <v>0</v>
      </c>
      <c r="AN68" s="215"/>
      <c r="AO68" s="211">
        <f t="shared" si="5"/>
        <v>0</v>
      </c>
      <c r="AP68" s="210"/>
      <c r="AQ68" s="222">
        <f>IF(AP68="",0,VLOOKUP(AP68,Aux.ListeCPAltele!$B$15:$D$21,3,0))</f>
        <v>0</v>
      </c>
      <c r="AR68" s="212">
        <f t="shared" si="6"/>
        <v>0</v>
      </c>
      <c r="AS68" s="212">
        <f t="shared" si="18"/>
        <v>0</v>
      </c>
      <c r="AT68" s="222">
        <f>IF($F68&lt;&gt;2,ROUND($Z68*SUMIF(Regimuri,$Q68,Aux.ListeCPAltele!$C$25:$C$34)*0.5,0),0)</f>
        <v>0</v>
      </c>
      <c r="AU68" s="210"/>
      <c r="AV68" s="222">
        <f>IF(AND($F68&lt;&gt;2,Q68&lt;&gt;0),ROUND($AC68/SUMIF(Regimuri,Q68,Aux.ListeCPAltele!$E$25:$E$34)*$AU68,0),0)</f>
        <v>0</v>
      </c>
      <c r="AW68" s="215">
        <v>0.1</v>
      </c>
      <c r="AX68" s="222">
        <f t="shared" si="19"/>
        <v>0</v>
      </c>
      <c r="AY68" s="213">
        <f t="shared" si="20"/>
        <v>0.83333333333333337</v>
      </c>
      <c r="AZ68" s="222">
        <f>IF(OR($R68=0,$Q68=0),0,ROUND(SUM(AC68,AE68,AG68,AI68,AK68,AM68,AO68,AS68,AV68,AX68,AT68)/SUMIF(Regimuri,$Q68,Aux.ListeCPAltele!$E$25:$E$34)*$AY68,0))</f>
        <v>0</v>
      </c>
      <c r="BA68" s="222">
        <f t="shared" si="7"/>
        <v>0</v>
      </c>
      <c r="BB68" s="277">
        <v>1</v>
      </c>
      <c r="BC68" s="277"/>
    </row>
    <row r="69" spans="1:55" outlineLevel="1" x14ac:dyDescent="0.2">
      <c r="A69" s="205"/>
      <c r="B69" s="205"/>
      <c r="C69" s="205"/>
      <c r="D69" s="275"/>
      <c r="E69" s="205"/>
      <c r="F69" s="207">
        <f>SUMIF(CarLM,G69,Aux.ListeCPAltele!$A$7:$A$11)</f>
        <v>0</v>
      </c>
      <c r="G69" s="205"/>
      <c r="H69" s="208">
        <f t="shared" si="8"/>
        <v>0</v>
      </c>
      <c r="I69" s="208">
        <f t="shared" si="9"/>
        <v>0</v>
      </c>
      <c r="J69" s="209"/>
      <c r="K69" s="205"/>
      <c r="L69" s="207" t="str">
        <f>IF(OR($K69&lt;&gt;"",ISNA(VLOOKUP($K69,'2.1.Angajati'!$B$5:$H$1826,2,0))=FALSE),VLOOKUP($K69,'2.1.Angajati'!$B$5:$H$1826,2,0),"-")</f>
        <v>-</v>
      </c>
      <c r="M69" s="224">
        <f>IF(OR($K69&lt;&gt;"",ISNA(VLOOKUP($K69,'2.1.Angajati'!$B$5:$H$1826,8,0))=FALSE),
       ROUND((DATE(Aux.SetUp!$H$15,1,1)-VLOOKUP($K69,'2.1.Angajati'!$B$5:$H$1826,6,0))/365,1),
          0)</f>
        <v>0</v>
      </c>
      <c r="N69" s="223"/>
      <c r="O69" s="209"/>
      <c r="P69" s="208">
        <f t="shared" si="10"/>
        <v>0</v>
      </c>
      <c r="Q69" s="205"/>
      <c r="R69" s="207">
        <f>SUMIF(Aux.ListeCPAltele!$A$25:$A$34,'1.3.State'!Q69,Aux.ListeCPAltele!$B$25:$B$34)</f>
        <v>0</v>
      </c>
      <c r="S69" s="210"/>
      <c r="T69" s="211">
        <v>16.420000000000002</v>
      </c>
      <c r="U69" s="212">
        <f>SUMIF('1.2.IS'!$M$5:$AG$5,Aux.SetUp!$H$15,'1.2.IS'!$M$16:$AG$16)</f>
        <v>2775</v>
      </c>
      <c r="V69" s="213">
        <v>1.3</v>
      </c>
      <c r="W69" s="211">
        <f t="shared" si="11"/>
        <v>21.35</v>
      </c>
      <c r="X69" s="212">
        <f t="shared" si="12"/>
        <v>3608</v>
      </c>
      <c r="Y69" s="214"/>
      <c r="Z69" s="211">
        <f t="shared" si="13"/>
        <v>0</v>
      </c>
      <c r="AA69" s="212">
        <f t="shared" si="14"/>
        <v>0</v>
      </c>
      <c r="AB69" s="212">
        <f t="shared" si="15"/>
        <v>0</v>
      </c>
      <c r="AC69" s="212">
        <f t="shared" si="16"/>
        <v>0</v>
      </c>
      <c r="AD69" s="223">
        <f t="shared" si="0"/>
        <v>0</v>
      </c>
      <c r="AE69" s="212">
        <f t="shared" si="1"/>
        <v>0</v>
      </c>
      <c r="AF69" s="215"/>
      <c r="AG69" s="212">
        <f t="shared" si="17"/>
        <v>0</v>
      </c>
      <c r="AH69" s="215"/>
      <c r="AI69" s="211">
        <f t="shared" si="2"/>
        <v>0</v>
      </c>
      <c r="AJ69" s="215"/>
      <c r="AK69" s="211">
        <f t="shared" si="3"/>
        <v>0</v>
      </c>
      <c r="AL69" s="215"/>
      <c r="AM69" s="211">
        <f t="shared" si="4"/>
        <v>0</v>
      </c>
      <c r="AN69" s="215"/>
      <c r="AO69" s="211">
        <f t="shared" si="5"/>
        <v>0</v>
      </c>
      <c r="AP69" s="210"/>
      <c r="AQ69" s="222">
        <f>IF(AP69="",0,VLOOKUP(AP69,Aux.ListeCPAltele!$B$15:$D$21,3,0))</f>
        <v>0</v>
      </c>
      <c r="AR69" s="212">
        <f t="shared" si="6"/>
        <v>0</v>
      </c>
      <c r="AS69" s="212">
        <f t="shared" si="18"/>
        <v>0</v>
      </c>
      <c r="AT69" s="222">
        <f>IF($F69&lt;&gt;2,ROUND($Z69*SUMIF(Regimuri,$Q69,Aux.ListeCPAltele!$C$25:$C$34)*0.5,0),0)</f>
        <v>0</v>
      </c>
      <c r="AU69" s="210"/>
      <c r="AV69" s="222">
        <f>IF(AND($F69&lt;&gt;2,Q69&lt;&gt;0),ROUND($AC69/SUMIF(Regimuri,Q69,Aux.ListeCPAltele!$E$25:$E$34)*$AU69,0),0)</f>
        <v>0</v>
      </c>
      <c r="AW69" s="215">
        <v>0.1</v>
      </c>
      <c r="AX69" s="222">
        <f t="shared" si="19"/>
        <v>0</v>
      </c>
      <c r="AY69" s="213">
        <f t="shared" si="20"/>
        <v>0.83333333333333337</v>
      </c>
      <c r="AZ69" s="222">
        <f>IF(OR($R69=0,$Q69=0),0,ROUND(SUM(AC69,AE69,AG69,AI69,AK69,AM69,AO69,AS69,AV69,AX69,AT69)/SUMIF(Regimuri,$Q69,Aux.ListeCPAltele!$E$25:$E$34)*$AY69,0))</f>
        <v>0</v>
      </c>
      <c r="BA69" s="222">
        <f t="shared" si="7"/>
        <v>0</v>
      </c>
      <c r="BB69" s="277">
        <v>1</v>
      </c>
      <c r="BC69" s="277"/>
    </row>
    <row r="70" spans="1:55" outlineLevel="1" x14ac:dyDescent="0.2">
      <c r="A70" s="205"/>
      <c r="B70" s="205"/>
      <c r="C70" s="205"/>
      <c r="D70" s="275"/>
      <c r="E70" s="205"/>
      <c r="F70" s="207">
        <f>SUMIF(CarLM,G70,Aux.ListeCPAltele!$A$7:$A$11)</f>
        <v>0</v>
      </c>
      <c r="G70" s="205"/>
      <c r="H70" s="208">
        <f t="shared" si="8"/>
        <v>0</v>
      </c>
      <c r="I70" s="208">
        <f t="shared" si="9"/>
        <v>0</v>
      </c>
      <c r="J70" s="209"/>
      <c r="K70" s="205"/>
      <c r="L70" s="207" t="str">
        <f>IF(OR($K70&lt;&gt;"",ISNA(VLOOKUP($K70,'2.1.Angajati'!$B$5:$H$1826,2,0))=FALSE),VLOOKUP($K70,'2.1.Angajati'!$B$5:$H$1826,2,0),"-")</f>
        <v>-</v>
      </c>
      <c r="M70" s="224">
        <f>IF(OR($K70&lt;&gt;"",ISNA(VLOOKUP($K70,'2.1.Angajati'!$B$5:$H$1826,8,0))=FALSE),
       ROUND((DATE(Aux.SetUp!$H$15,1,1)-VLOOKUP($K70,'2.1.Angajati'!$B$5:$H$1826,6,0))/365,1),
          0)</f>
        <v>0</v>
      </c>
      <c r="N70" s="223"/>
      <c r="O70" s="209"/>
      <c r="P70" s="208">
        <f t="shared" si="10"/>
        <v>0</v>
      </c>
      <c r="Q70" s="205"/>
      <c r="R70" s="207">
        <f>SUMIF(Aux.ListeCPAltele!$A$25:$A$34,'1.3.State'!Q70,Aux.ListeCPAltele!$B$25:$B$34)</f>
        <v>0</v>
      </c>
      <c r="S70" s="210"/>
      <c r="T70" s="211">
        <v>16.420000000000002</v>
      </c>
      <c r="U70" s="212">
        <f>SUMIF('1.2.IS'!$M$5:$AG$5,Aux.SetUp!$H$15,'1.2.IS'!$M$16:$AG$16)</f>
        <v>2775</v>
      </c>
      <c r="V70" s="213">
        <v>1.3</v>
      </c>
      <c r="W70" s="211">
        <f t="shared" si="11"/>
        <v>21.35</v>
      </c>
      <c r="X70" s="212">
        <f t="shared" si="12"/>
        <v>3608</v>
      </c>
      <c r="Y70" s="214"/>
      <c r="Z70" s="211">
        <f t="shared" si="13"/>
        <v>0</v>
      </c>
      <c r="AA70" s="212">
        <f t="shared" si="14"/>
        <v>0</v>
      </c>
      <c r="AB70" s="212">
        <f t="shared" si="15"/>
        <v>0</v>
      </c>
      <c r="AC70" s="212">
        <f t="shared" si="16"/>
        <v>0</v>
      </c>
      <c r="AD70" s="223">
        <f t="shared" si="0"/>
        <v>0</v>
      </c>
      <c r="AE70" s="212">
        <f t="shared" si="1"/>
        <v>0</v>
      </c>
      <c r="AF70" s="215"/>
      <c r="AG70" s="212">
        <f t="shared" si="17"/>
        <v>0</v>
      </c>
      <c r="AH70" s="215"/>
      <c r="AI70" s="211">
        <f t="shared" si="2"/>
        <v>0</v>
      </c>
      <c r="AJ70" s="215"/>
      <c r="AK70" s="211">
        <f t="shared" si="3"/>
        <v>0</v>
      </c>
      <c r="AL70" s="215"/>
      <c r="AM70" s="211">
        <f t="shared" si="4"/>
        <v>0</v>
      </c>
      <c r="AN70" s="215"/>
      <c r="AO70" s="211">
        <f t="shared" si="5"/>
        <v>0</v>
      </c>
      <c r="AP70" s="210"/>
      <c r="AQ70" s="222">
        <f>IF(AP70="",0,VLOOKUP(AP70,Aux.ListeCPAltele!$B$15:$D$21,3,0))</f>
        <v>0</v>
      </c>
      <c r="AR70" s="212">
        <f t="shared" si="6"/>
        <v>0</v>
      </c>
      <c r="AS70" s="212">
        <f t="shared" si="18"/>
        <v>0</v>
      </c>
      <c r="AT70" s="222">
        <f>IF($F70&lt;&gt;2,ROUND($Z70*SUMIF(Regimuri,$Q70,Aux.ListeCPAltele!$C$25:$C$34)*0.5,0),0)</f>
        <v>0</v>
      </c>
      <c r="AU70" s="210"/>
      <c r="AV70" s="222">
        <f>IF(AND($F70&lt;&gt;2,Q70&lt;&gt;0),ROUND($AC70/SUMIF(Regimuri,Q70,Aux.ListeCPAltele!$E$25:$E$34)*$AU70,0),0)</f>
        <v>0</v>
      </c>
      <c r="AW70" s="215">
        <v>0.1</v>
      </c>
      <c r="AX70" s="222">
        <f t="shared" si="19"/>
        <v>0</v>
      </c>
      <c r="AY70" s="213">
        <f t="shared" si="20"/>
        <v>0.83333333333333337</v>
      </c>
      <c r="AZ70" s="222">
        <f>IF(OR($R70=0,$Q70=0),0,ROUND(SUM(AC70,AE70,AG70,AI70,AK70,AM70,AO70,AS70,AV70,AX70,AT70)/SUMIF(Regimuri,$Q70,Aux.ListeCPAltele!$E$25:$E$34)*$AY70,0))</f>
        <v>0</v>
      </c>
      <c r="BA70" s="222">
        <f t="shared" si="7"/>
        <v>0</v>
      </c>
      <c r="BB70" s="277">
        <v>1</v>
      </c>
      <c r="BC70" s="277"/>
    </row>
    <row r="71" spans="1:55" outlineLevel="1" x14ac:dyDescent="0.2">
      <c r="A71" s="205"/>
      <c r="B71" s="205"/>
      <c r="C71" s="205"/>
      <c r="D71" s="275"/>
      <c r="E71" s="205"/>
      <c r="F71" s="207">
        <f>SUMIF(CarLM,G71,Aux.ListeCPAltele!$A$7:$A$11)</f>
        <v>0</v>
      </c>
      <c r="G71" s="205"/>
      <c r="H71" s="208">
        <f t="shared" si="8"/>
        <v>0</v>
      </c>
      <c r="I71" s="208">
        <f t="shared" si="9"/>
        <v>0</v>
      </c>
      <c r="J71" s="209"/>
      <c r="K71" s="205"/>
      <c r="L71" s="207" t="str">
        <f>IF(OR($K71&lt;&gt;"",ISNA(VLOOKUP($K71,'2.1.Angajati'!$B$5:$H$1826,2,0))=FALSE),VLOOKUP($K71,'2.1.Angajati'!$B$5:$H$1826,2,0),"-")</f>
        <v>-</v>
      </c>
      <c r="M71" s="224">
        <f>IF(OR($K71&lt;&gt;"",ISNA(VLOOKUP($K71,'2.1.Angajati'!$B$5:$H$1826,8,0))=FALSE),
       ROUND((DATE(Aux.SetUp!$H$15,1,1)-VLOOKUP($K71,'2.1.Angajati'!$B$5:$H$1826,6,0))/365,1),
          0)</f>
        <v>0</v>
      </c>
      <c r="N71" s="223"/>
      <c r="O71" s="209"/>
      <c r="P71" s="208">
        <f t="shared" si="10"/>
        <v>0</v>
      </c>
      <c r="Q71" s="205"/>
      <c r="R71" s="207">
        <f>SUMIF(Aux.ListeCPAltele!$A$25:$A$34,'1.3.State'!Q71,Aux.ListeCPAltele!$B$25:$B$34)</f>
        <v>0</v>
      </c>
      <c r="S71" s="210"/>
      <c r="T71" s="211">
        <v>16.420000000000002</v>
      </c>
      <c r="U71" s="212">
        <f>SUMIF('1.2.IS'!$M$5:$AG$5,Aux.SetUp!$H$15,'1.2.IS'!$M$16:$AG$16)</f>
        <v>2775</v>
      </c>
      <c r="V71" s="213">
        <v>1.3</v>
      </c>
      <c r="W71" s="211">
        <f t="shared" si="11"/>
        <v>21.35</v>
      </c>
      <c r="X71" s="212">
        <f t="shared" si="12"/>
        <v>3608</v>
      </c>
      <c r="Y71" s="214"/>
      <c r="Z71" s="211">
        <f t="shared" si="13"/>
        <v>0</v>
      </c>
      <c r="AA71" s="212">
        <f t="shared" si="14"/>
        <v>0</v>
      </c>
      <c r="AB71" s="212">
        <f t="shared" si="15"/>
        <v>0</v>
      </c>
      <c r="AC71" s="212">
        <f t="shared" si="16"/>
        <v>0</v>
      </c>
      <c r="AD71" s="223">
        <f t="shared" si="0"/>
        <v>0</v>
      </c>
      <c r="AE71" s="212">
        <f t="shared" si="1"/>
        <v>0</v>
      </c>
      <c r="AF71" s="215"/>
      <c r="AG71" s="212">
        <f t="shared" si="17"/>
        <v>0</v>
      </c>
      <c r="AH71" s="215"/>
      <c r="AI71" s="211">
        <f t="shared" si="2"/>
        <v>0</v>
      </c>
      <c r="AJ71" s="215"/>
      <c r="AK71" s="211">
        <f t="shared" si="3"/>
        <v>0</v>
      </c>
      <c r="AL71" s="215"/>
      <c r="AM71" s="211">
        <f t="shared" si="4"/>
        <v>0</v>
      </c>
      <c r="AN71" s="215"/>
      <c r="AO71" s="211">
        <f t="shared" si="5"/>
        <v>0</v>
      </c>
      <c r="AP71" s="210"/>
      <c r="AQ71" s="222">
        <f>IF(AP71="",0,VLOOKUP(AP71,Aux.ListeCPAltele!$B$15:$D$21,3,0))</f>
        <v>0</v>
      </c>
      <c r="AR71" s="212">
        <f t="shared" si="6"/>
        <v>0</v>
      </c>
      <c r="AS71" s="212">
        <f t="shared" si="18"/>
        <v>0</v>
      </c>
      <c r="AT71" s="222">
        <f>IF($F71&lt;&gt;2,ROUND($Z71*SUMIF(Regimuri,$Q71,Aux.ListeCPAltele!$C$25:$C$34)*0.5,0),0)</f>
        <v>0</v>
      </c>
      <c r="AU71" s="210"/>
      <c r="AV71" s="222">
        <f>IF(AND($F71&lt;&gt;2,Q71&lt;&gt;0),ROUND($AC71/SUMIF(Regimuri,Q71,Aux.ListeCPAltele!$E$25:$E$34)*$AU71,0),0)</f>
        <v>0</v>
      </c>
      <c r="AW71" s="215">
        <v>0.1</v>
      </c>
      <c r="AX71" s="222">
        <f t="shared" si="19"/>
        <v>0</v>
      </c>
      <c r="AY71" s="213">
        <f t="shared" si="20"/>
        <v>0.83333333333333337</v>
      </c>
      <c r="AZ71" s="222">
        <f>IF(OR($R71=0,$Q71=0),0,ROUND(SUM(AC71,AE71,AG71,AI71,AK71,AM71,AO71,AS71,AV71,AX71,AT71)/SUMIF(Regimuri,$Q71,Aux.ListeCPAltele!$E$25:$E$34)*$AY71,0))</f>
        <v>0</v>
      </c>
      <c r="BA71" s="222">
        <f t="shared" si="7"/>
        <v>0</v>
      </c>
      <c r="BB71" s="277">
        <v>1</v>
      </c>
      <c r="BC71" s="277"/>
    </row>
    <row r="72" spans="1:55" outlineLevel="1" x14ac:dyDescent="0.2">
      <c r="A72" s="205"/>
      <c r="B72" s="205"/>
      <c r="C72" s="205"/>
      <c r="D72" s="275"/>
      <c r="E72" s="205"/>
      <c r="F72" s="207">
        <f>SUMIF(CarLM,G72,Aux.ListeCPAltele!$A$7:$A$11)</f>
        <v>0</v>
      </c>
      <c r="G72" s="205"/>
      <c r="H72" s="208">
        <f t="shared" si="8"/>
        <v>0</v>
      </c>
      <c r="I72" s="208">
        <f t="shared" si="9"/>
        <v>0</v>
      </c>
      <c r="J72" s="209"/>
      <c r="K72" s="205"/>
      <c r="L72" s="207" t="str">
        <f>IF(OR($K72&lt;&gt;"",ISNA(VLOOKUP($K72,'2.1.Angajati'!$B$5:$H$1826,2,0))=FALSE),VLOOKUP($K72,'2.1.Angajati'!$B$5:$H$1826,2,0),"-")</f>
        <v>-</v>
      </c>
      <c r="M72" s="224">
        <f>IF(OR($K72&lt;&gt;"",ISNA(VLOOKUP($K72,'2.1.Angajati'!$B$5:$H$1826,8,0))=FALSE),
       ROUND((DATE(Aux.SetUp!$H$15,1,1)-VLOOKUP($K72,'2.1.Angajati'!$B$5:$H$1826,6,0))/365,1),
          0)</f>
        <v>0</v>
      </c>
      <c r="N72" s="223"/>
      <c r="O72" s="209"/>
      <c r="P72" s="208">
        <f t="shared" si="10"/>
        <v>0</v>
      </c>
      <c r="Q72" s="205"/>
      <c r="R72" s="207">
        <f>SUMIF(Aux.ListeCPAltele!$A$25:$A$34,'1.3.State'!Q72,Aux.ListeCPAltele!$B$25:$B$34)</f>
        <v>0</v>
      </c>
      <c r="S72" s="210"/>
      <c r="T72" s="211">
        <v>16.420000000000002</v>
      </c>
      <c r="U72" s="212">
        <f>SUMIF('1.2.IS'!$M$5:$AG$5,Aux.SetUp!$H$15,'1.2.IS'!$M$16:$AG$16)</f>
        <v>2775</v>
      </c>
      <c r="V72" s="213">
        <v>1.3</v>
      </c>
      <c r="W72" s="211">
        <f t="shared" si="11"/>
        <v>21.35</v>
      </c>
      <c r="X72" s="212">
        <f t="shared" si="12"/>
        <v>3608</v>
      </c>
      <c r="Y72" s="214"/>
      <c r="Z72" s="211">
        <f t="shared" si="13"/>
        <v>0</v>
      </c>
      <c r="AA72" s="212">
        <f t="shared" si="14"/>
        <v>0</v>
      </c>
      <c r="AB72" s="212">
        <f t="shared" si="15"/>
        <v>0</v>
      </c>
      <c r="AC72" s="212">
        <f t="shared" si="16"/>
        <v>0</v>
      </c>
      <c r="AD72" s="223">
        <f t="shared" si="0"/>
        <v>0</v>
      </c>
      <c r="AE72" s="212">
        <f t="shared" si="1"/>
        <v>0</v>
      </c>
      <c r="AF72" s="215"/>
      <c r="AG72" s="212">
        <f t="shared" si="17"/>
        <v>0</v>
      </c>
      <c r="AH72" s="215"/>
      <c r="AI72" s="211">
        <f t="shared" si="2"/>
        <v>0</v>
      </c>
      <c r="AJ72" s="215"/>
      <c r="AK72" s="211">
        <f t="shared" si="3"/>
        <v>0</v>
      </c>
      <c r="AL72" s="215"/>
      <c r="AM72" s="211">
        <f t="shared" si="4"/>
        <v>0</v>
      </c>
      <c r="AN72" s="215"/>
      <c r="AO72" s="211">
        <f t="shared" si="5"/>
        <v>0</v>
      </c>
      <c r="AP72" s="210"/>
      <c r="AQ72" s="222">
        <f>IF(AP72="",0,VLOOKUP(AP72,Aux.ListeCPAltele!$B$15:$D$21,3,0))</f>
        <v>0</v>
      </c>
      <c r="AR72" s="212">
        <f t="shared" si="6"/>
        <v>0</v>
      </c>
      <c r="AS72" s="212">
        <f t="shared" si="18"/>
        <v>0</v>
      </c>
      <c r="AT72" s="222">
        <f>IF($F72&lt;&gt;2,ROUND($Z72*SUMIF(Regimuri,$Q72,Aux.ListeCPAltele!$C$25:$C$34)*0.5,0),0)</f>
        <v>0</v>
      </c>
      <c r="AU72" s="210"/>
      <c r="AV72" s="222">
        <f>IF(AND($F72&lt;&gt;2,Q72&lt;&gt;0),ROUND($AC72/SUMIF(Regimuri,Q72,Aux.ListeCPAltele!$E$25:$E$34)*$AU72,0),0)</f>
        <v>0</v>
      </c>
      <c r="AW72" s="215">
        <v>0.1</v>
      </c>
      <c r="AX72" s="222">
        <f t="shared" si="19"/>
        <v>0</v>
      </c>
      <c r="AY72" s="213">
        <f t="shared" si="20"/>
        <v>0.83333333333333337</v>
      </c>
      <c r="AZ72" s="222">
        <f>IF(OR($R72=0,$Q72=0),0,ROUND(SUM(AC72,AE72,AG72,AI72,AK72,AM72,AO72,AS72,AV72,AX72,AT72)/SUMIF(Regimuri,$Q72,Aux.ListeCPAltele!$E$25:$E$34)*$AY72,0))</f>
        <v>0</v>
      </c>
      <c r="BA72" s="222">
        <f t="shared" si="7"/>
        <v>0</v>
      </c>
      <c r="BB72" s="277">
        <v>1</v>
      </c>
      <c r="BC72" s="277"/>
    </row>
    <row r="73" spans="1:55" outlineLevel="1" x14ac:dyDescent="0.2">
      <c r="A73" s="205"/>
      <c r="B73" s="205"/>
      <c r="C73" s="205"/>
      <c r="D73" s="275"/>
      <c r="E73" s="205"/>
      <c r="F73" s="207">
        <f>SUMIF(CarLM,G73,Aux.ListeCPAltele!$A$7:$A$11)</f>
        <v>0</v>
      </c>
      <c r="G73" s="205"/>
      <c r="H73" s="208">
        <f t="shared" si="8"/>
        <v>0</v>
      </c>
      <c r="I73" s="208">
        <f t="shared" si="9"/>
        <v>0</v>
      </c>
      <c r="J73" s="209"/>
      <c r="K73" s="205"/>
      <c r="L73" s="207" t="str">
        <f>IF(OR($K73&lt;&gt;"",ISNA(VLOOKUP($K73,'2.1.Angajati'!$B$5:$H$1826,2,0))=FALSE),VLOOKUP($K73,'2.1.Angajati'!$B$5:$H$1826,2,0),"-")</f>
        <v>-</v>
      </c>
      <c r="M73" s="224">
        <f>IF(OR($K73&lt;&gt;"",ISNA(VLOOKUP($K73,'2.1.Angajati'!$B$5:$H$1826,8,0))=FALSE),
       ROUND((DATE(Aux.SetUp!$H$15,1,1)-VLOOKUP($K73,'2.1.Angajati'!$B$5:$H$1826,6,0))/365,1),
          0)</f>
        <v>0</v>
      </c>
      <c r="N73" s="223"/>
      <c r="O73" s="209"/>
      <c r="P73" s="208">
        <f t="shared" si="10"/>
        <v>0</v>
      </c>
      <c r="Q73" s="205"/>
      <c r="R73" s="207">
        <f>SUMIF(Aux.ListeCPAltele!$A$25:$A$34,'1.3.State'!Q73,Aux.ListeCPAltele!$B$25:$B$34)</f>
        <v>0</v>
      </c>
      <c r="S73" s="210"/>
      <c r="T73" s="211">
        <v>16.420000000000002</v>
      </c>
      <c r="U73" s="212">
        <f>SUMIF('1.2.IS'!$M$5:$AG$5,Aux.SetUp!$H$15,'1.2.IS'!$M$16:$AG$16)</f>
        <v>2775</v>
      </c>
      <c r="V73" s="213">
        <v>1.3</v>
      </c>
      <c r="W73" s="211">
        <f t="shared" si="11"/>
        <v>21.35</v>
      </c>
      <c r="X73" s="212">
        <f t="shared" si="12"/>
        <v>3608</v>
      </c>
      <c r="Y73" s="214"/>
      <c r="Z73" s="211">
        <f t="shared" si="13"/>
        <v>0</v>
      </c>
      <c r="AA73" s="212">
        <f t="shared" si="14"/>
        <v>0</v>
      </c>
      <c r="AB73" s="212">
        <f t="shared" si="15"/>
        <v>0</v>
      </c>
      <c r="AC73" s="212">
        <f t="shared" si="16"/>
        <v>0</v>
      </c>
      <c r="AD73" s="223">
        <f t="shared" ref="AD73:AD136" si="21">IF(ISNA(N73),0,N73)</f>
        <v>0</v>
      </c>
      <c r="AE73" s="212">
        <f t="shared" ref="AE73:AE136" si="22">IF(AND($F73=2,$F73=4),0,ROUND($AC73*AD73,2))</f>
        <v>0</v>
      </c>
      <c r="AF73" s="215"/>
      <c r="AG73" s="212">
        <f t="shared" si="17"/>
        <v>0</v>
      </c>
      <c r="AH73" s="215"/>
      <c r="AI73" s="211">
        <f t="shared" ref="AI73:AI136" si="23">IF($F73=2,0,ROUND($AC73*AH73,2))</f>
        <v>0</v>
      </c>
      <c r="AJ73" s="215"/>
      <c r="AK73" s="211">
        <f t="shared" ref="AK73:AK136" si="24">IF($F73=2,0,ROUND($AC73*AJ73,2))</f>
        <v>0</v>
      </c>
      <c r="AL73" s="215"/>
      <c r="AM73" s="211">
        <f t="shared" ref="AM73:AM136" si="25">IF($F73=2,0,ROUND($AC73*AL73,2))</f>
        <v>0</v>
      </c>
      <c r="AN73" s="215"/>
      <c r="AO73" s="211">
        <f t="shared" ref="AO73:AO136" si="26">IF($F73=2,0,ROUND($AC73*AN73,2))</f>
        <v>0</v>
      </c>
      <c r="AP73" s="210"/>
      <c r="AQ73" s="222">
        <f>IF(AP73="",0,VLOOKUP(AP73,Aux.ListeCPAltele!$B$15:$D$21,3,0))</f>
        <v>0</v>
      </c>
      <c r="AR73" s="212">
        <f t="shared" ref="AR73:AR136" si="27">IF($AP73=0,0,IF($F73=2,0,$R73*P73))</f>
        <v>0</v>
      </c>
      <c r="AS73" s="212">
        <f t="shared" si="18"/>
        <v>0</v>
      </c>
      <c r="AT73" s="222">
        <f>IF($F73&lt;&gt;2,ROUND($Z73*SUMIF(Regimuri,$Q73,Aux.ListeCPAltele!$C$25:$C$34)*0.5,0),0)</f>
        <v>0</v>
      </c>
      <c r="AU73" s="210"/>
      <c r="AV73" s="222">
        <f>IF(AND($F73&lt;&gt;2,Q73&lt;&gt;0),ROUND($AC73/SUMIF(Regimuri,Q73,Aux.ListeCPAltele!$E$25:$E$34)*$AU73,0),0)</f>
        <v>0</v>
      </c>
      <c r="AW73" s="215">
        <v>0.1</v>
      </c>
      <c r="AX73" s="222">
        <f t="shared" si="19"/>
        <v>0</v>
      </c>
      <c r="AY73" s="213">
        <f t="shared" si="20"/>
        <v>0.83333333333333337</v>
      </c>
      <c r="AZ73" s="222">
        <f>IF(OR($R73=0,$Q73=0),0,ROUND(SUM(AC73,AE73,AG73,AI73,AK73,AM73,AO73,AS73,AV73,AX73,AT73)/SUMIF(Regimuri,$Q73,Aux.ListeCPAltele!$E$25:$E$34)*$AY73,0))</f>
        <v>0</v>
      </c>
      <c r="BA73" s="222">
        <f t="shared" ref="BA73:BA136" si="28">SUM(AC73,AG73,AS73,AV73,AT73,AK73,AI73,AE73,AM73,AO73,AX73,AZ73)</f>
        <v>0</v>
      </c>
      <c r="BB73" s="277">
        <v>1</v>
      </c>
      <c r="BC73" s="277"/>
    </row>
    <row r="74" spans="1:55" outlineLevel="1" x14ac:dyDescent="0.2">
      <c r="A74" s="205"/>
      <c r="B74" s="205"/>
      <c r="C74" s="205"/>
      <c r="D74" s="275"/>
      <c r="E74" s="205"/>
      <c r="F74" s="207">
        <f>SUMIF(CarLM,G74,Aux.ListeCPAltele!$A$7:$A$11)</f>
        <v>0</v>
      </c>
      <c r="G74" s="205"/>
      <c r="H74" s="208">
        <f t="shared" ref="H74:H137" si="29">IF($G74="ocupat",1,0)</f>
        <v>0</v>
      </c>
      <c r="I74" s="208">
        <f t="shared" ref="I74:I137" si="30">IF($G74="cumulat",1,0)</f>
        <v>0</v>
      </c>
      <c r="J74" s="209"/>
      <c r="K74" s="205"/>
      <c r="L74" s="207" t="str">
        <f>IF(OR($K74&lt;&gt;"",ISNA(VLOOKUP($K74,'2.1.Angajati'!$B$5:$H$1826,2,0))=FALSE),VLOOKUP($K74,'2.1.Angajati'!$B$5:$H$1826,2,0),"-")</f>
        <v>-</v>
      </c>
      <c r="M74" s="224">
        <f>IF(OR($K74&lt;&gt;"",ISNA(VLOOKUP($K74,'2.1.Angajati'!$B$5:$H$1826,8,0))=FALSE),
       ROUND((DATE(Aux.SetUp!$H$15,1,1)-VLOOKUP($K74,'2.1.Angajati'!$B$5:$H$1826,6,0))/365,1),
          0)</f>
        <v>0</v>
      </c>
      <c r="N74" s="223"/>
      <c r="O74" s="209"/>
      <c r="P74" s="208">
        <f t="shared" ref="P74:P137" si="31">IF(OR(F74=1,F74=3,F74=4),O74,0)</f>
        <v>0</v>
      </c>
      <c r="Q74" s="205"/>
      <c r="R74" s="207">
        <f>SUMIF(Aux.ListeCPAltele!$A$25:$A$34,'1.3.State'!Q74,Aux.ListeCPAltele!$B$25:$B$34)</f>
        <v>0</v>
      </c>
      <c r="S74" s="210"/>
      <c r="T74" s="211">
        <v>16.420000000000002</v>
      </c>
      <c r="U74" s="212">
        <f>SUMIF('1.2.IS'!$M$5:$AG$5,Aux.SetUp!$H$15,'1.2.IS'!$M$16:$AG$16)</f>
        <v>2775</v>
      </c>
      <c r="V74" s="213">
        <v>1.3</v>
      </c>
      <c r="W74" s="211">
        <f t="shared" ref="W74:W137" si="32">ROUND(T74*$V74,2)</f>
        <v>21.35</v>
      </c>
      <c r="X74" s="212">
        <f t="shared" ref="X74:X137" si="33">ROUND(U74*$V74,0)</f>
        <v>3608</v>
      </c>
      <c r="Y74" s="214"/>
      <c r="Z74" s="211">
        <f t="shared" ref="Z74:Z137" si="34">ROUND($W74*$Y74,2)</f>
        <v>0</v>
      </c>
      <c r="AA74" s="212">
        <f t="shared" ref="AA74:AA137" si="35">ROUND($X74*$Y74,0)</f>
        <v>0</v>
      </c>
      <c r="AB74" s="212">
        <f t="shared" ref="AB74:AB137" si="36">ROUND($AA74/169*$R74,0)</f>
        <v>0</v>
      </c>
      <c r="AC74" s="212">
        <f t="shared" ref="AC74:AC137" si="37">IF($F74=2,0,AB74*P74)</f>
        <v>0</v>
      </c>
      <c r="AD74" s="223">
        <f t="shared" si="21"/>
        <v>0</v>
      </c>
      <c r="AE74" s="212">
        <f t="shared" si="22"/>
        <v>0</v>
      </c>
      <c r="AF74" s="215"/>
      <c r="AG74" s="212">
        <f t="shared" ref="AG74:AG137" si="38">IF($F74=2,0,ROUND(AC74*AF74,0))</f>
        <v>0</v>
      </c>
      <c r="AH74" s="215"/>
      <c r="AI74" s="211">
        <f t="shared" si="23"/>
        <v>0</v>
      </c>
      <c r="AJ74" s="215"/>
      <c r="AK74" s="211">
        <f t="shared" si="24"/>
        <v>0</v>
      </c>
      <c r="AL74" s="215"/>
      <c r="AM74" s="211">
        <f t="shared" si="25"/>
        <v>0</v>
      </c>
      <c r="AN74" s="215"/>
      <c r="AO74" s="211">
        <f t="shared" si="26"/>
        <v>0</v>
      </c>
      <c r="AP74" s="210"/>
      <c r="AQ74" s="222">
        <f>IF(AP74="",0,VLOOKUP(AP74,Aux.ListeCPAltele!$B$15:$D$21,3,0))</f>
        <v>0</v>
      </c>
      <c r="AR74" s="212">
        <f t="shared" si="27"/>
        <v>0</v>
      </c>
      <c r="AS74" s="212">
        <f t="shared" ref="AS74:AS137" si="39">ROUND($AQ74/169*AR74,0)</f>
        <v>0</v>
      </c>
      <c r="AT74" s="222">
        <f>IF($F74&lt;&gt;2,ROUND($Z74*SUMIF(Regimuri,$Q74,Aux.ListeCPAltele!$C$25:$C$34)*0.5,0),0)</f>
        <v>0</v>
      </c>
      <c r="AU74" s="210"/>
      <c r="AV74" s="222">
        <f>IF(AND($F74&lt;&gt;2,Q74&lt;&gt;0),ROUND($AC74/SUMIF(Regimuri,Q74,Aux.ListeCPAltele!$E$25:$E$34)*$AU74,0),0)</f>
        <v>0</v>
      </c>
      <c r="AW74" s="215">
        <v>0.1</v>
      </c>
      <c r="AX74" s="222">
        <f t="shared" ref="AX74:AX137" si="40">IF($F74=2,0,ROUND($AC74*AW74,0))</f>
        <v>0</v>
      </c>
      <c r="AY74" s="213">
        <f t="shared" ref="AY74:AY137" si="41">10/12</f>
        <v>0.83333333333333337</v>
      </c>
      <c r="AZ74" s="222">
        <f>IF(OR($R74=0,$Q74=0),0,ROUND(SUM(AC74,AE74,AG74,AI74,AK74,AM74,AO74,AS74,AV74,AX74,AT74)/SUMIF(Regimuri,$Q74,Aux.ListeCPAltele!$E$25:$E$34)*$AY74,0))</f>
        <v>0</v>
      </c>
      <c r="BA74" s="222">
        <f t="shared" si="28"/>
        <v>0</v>
      </c>
      <c r="BB74" s="277">
        <v>1</v>
      </c>
      <c r="BC74" s="277"/>
    </row>
    <row r="75" spans="1:55" outlineLevel="1" x14ac:dyDescent="0.2">
      <c r="A75" s="205"/>
      <c r="B75" s="205"/>
      <c r="C75" s="205"/>
      <c r="D75" s="275"/>
      <c r="E75" s="205"/>
      <c r="F75" s="207">
        <f>SUMIF(CarLM,G75,Aux.ListeCPAltele!$A$7:$A$11)</f>
        <v>0</v>
      </c>
      <c r="G75" s="205"/>
      <c r="H75" s="208">
        <f t="shared" si="29"/>
        <v>0</v>
      </c>
      <c r="I75" s="208">
        <f t="shared" si="30"/>
        <v>0</v>
      </c>
      <c r="J75" s="209"/>
      <c r="K75" s="205"/>
      <c r="L75" s="207" t="str">
        <f>IF(OR($K75&lt;&gt;"",ISNA(VLOOKUP($K75,'2.1.Angajati'!$B$5:$H$1826,2,0))=FALSE),VLOOKUP($K75,'2.1.Angajati'!$B$5:$H$1826,2,0),"-")</f>
        <v>-</v>
      </c>
      <c r="M75" s="224">
        <f>IF(OR($K75&lt;&gt;"",ISNA(VLOOKUP($K75,'2.1.Angajati'!$B$5:$H$1826,8,0))=FALSE),
       ROUND((DATE(Aux.SetUp!$H$15,1,1)-VLOOKUP($K75,'2.1.Angajati'!$B$5:$H$1826,6,0))/365,1),
          0)</f>
        <v>0</v>
      </c>
      <c r="N75" s="223"/>
      <c r="O75" s="209"/>
      <c r="P75" s="208">
        <f t="shared" si="31"/>
        <v>0</v>
      </c>
      <c r="Q75" s="205"/>
      <c r="R75" s="207">
        <f>SUMIF(Aux.ListeCPAltele!$A$25:$A$34,'1.3.State'!Q75,Aux.ListeCPAltele!$B$25:$B$34)</f>
        <v>0</v>
      </c>
      <c r="S75" s="210"/>
      <c r="T75" s="211">
        <v>16.420000000000002</v>
      </c>
      <c r="U75" s="212">
        <f>SUMIF('1.2.IS'!$M$5:$AG$5,Aux.SetUp!$H$15,'1.2.IS'!$M$16:$AG$16)</f>
        <v>2775</v>
      </c>
      <c r="V75" s="213">
        <v>1.3</v>
      </c>
      <c r="W75" s="211">
        <f t="shared" si="32"/>
        <v>21.35</v>
      </c>
      <c r="X75" s="212">
        <f t="shared" si="33"/>
        <v>3608</v>
      </c>
      <c r="Y75" s="214"/>
      <c r="Z75" s="211">
        <f t="shared" si="34"/>
        <v>0</v>
      </c>
      <c r="AA75" s="212">
        <f t="shared" si="35"/>
        <v>0</v>
      </c>
      <c r="AB75" s="212">
        <f t="shared" si="36"/>
        <v>0</v>
      </c>
      <c r="AC75" s="212">
        <f t="shared" si="37"/>
        <v>0</v>
      </c>
      <c r="AD75" s="223">
        <f t="shared" si="21"/>
        <v>0</v>
      </c>
      <c r="AE75" s="212">
        <f t="shared" si="22"/>
        <v>0</v>
      </c>
      <c r="AF75" s="215"/>
      <c r="AG75" s="212">
        <f t="shared" si="38"/>
        <v>0</v>
      </c>
      <c r="AH75" s="215"/>
      <c r="AI75" s="211">
        <f t="shared" si="23"/>
        <v>0</v>
      </c>
      <c r="AJ75" s="215"/>
      <c r="AK75" s="211">
        <f t="shared" si="24"/>
        <v>0</v>
      </c>
      <c r="AL75" s="215"/>
      <c r="AM75" s="211">
        <f t="shared" si="25"/>
        <v>0</v>
      </c>
      <c r="AN75" s="215"/>
      <c r="AO75" s="211">
        <f t="shared" si="26"/>
        <v>0</v>
      </c>
      <c r="AP75" s="210"/>
      <c r="AQ75" s="222">
        <f>IF(AP75="",0,VLOOKUP(AP75,Aux.ListeCPAltele!$B$15:$D$21,3,0))</f>
        <v>0</v>
      </c>
      <c r="AR75" s="212">
        <f t="shared" si="27"/>
        <v>0</v>
      </c>
      <c r="AS75" s="212">
        <f t="shared" si="39"/>
        <v>0</v>
      </c>
      <c r="AT75" s="222">
        <f>IF($F75&lt;&gt;2,ROUND($Z75*SUMIF(Regimuri,$Q75,Aux.ListeCPAltele!$C$25:$C$34)*0.5,0),0)</f>
        <v>0</v>
      </c>
      <c r="AU75" s="210"/>
      <c r="AV75" s="222">
        <f>IF(AND($F75&lt;&gt;2,Q75&lt;&gt;0),ROUND($AC75/SUMIF(Regimuri,Q75,Aux.ListeCPAltele!$E$25:$E$34)*$AU75,0),0)</f>
        <v>0</v>
      </c>
      <c r="AW75" s="215">
        <v>0.1</v>
      </c>
      <c r="AX75" s="222">
        <f t="shared" si="40"/>
        <v>0</v>
      </c>
      <c r="AY75" s="213">
        <f t="shared" si="41"/>
        <v>0.83333333333333337</v>
      </c>
      <c r="AZ75" s="222">
        <f>IF(OR($R75=0,$Q75=0),0,ROUND(SUM(AC75,AE75,AG75,AI75,AK75,AM75,AO75,AS75,AV75,AX75,AT75)/SUMIF(Regimuri,$Q75,Aux.ListeCPAltele!$E$25:$E$34)*$AY75,0))</f>
        <v>0</v>
      </c>
      <c r="BA75" s="222">
        <f t="shared" si="28"/>
        <v>0</v>
      </c>
      <c r="BB75" s="277">
        <v>1</v>
      </c>
      <c r="BC75" s="277"/>
    </row>
    <row r="76" spans="1:55" outlineLevel="1" x14ac:dyDescent="0.2">
      <c r="A76" s="205"/>
      <c r="B76" s="205"/>
      <c r="C76" s="205"/>
      <c r="D76" s="275"/>
      <c r="E76" s="205"/>
      <c r="F76" s="207">
        <f>SUMIF(CarLM,G76,Aux.ListeCPAltele!$A$7:$A$11)</f>
        <v>0</v>
      </c>
      <c r="G76" s="205"/>
      <c r="H76" s="208">
        <f t="shared" si="29"/>
        <v>0</v>
      </c>
      <c r="I76" s="208">
        <f t="shared" si="30"/>
        <v>0</v>
      </c>
      <c r="J76" s="209"/>
      <c r="K76" s="205"/>
      <c r="L76" s="207" t="str">
        <f>IF(OR($K76&lt;&gt;"",ISNA(VLOOKUP($K76,'2.1.Angajati'!$B$5:$H$1826,2,0))=FALSE),VLOOKUP($K76,'2.1.Angajati'!$B$5:$H$1826,2,0),"-")</f>
        <v>-</v>
      </c>
      <c r="M76" s="224">
        <f>IF(OR($K76&lt;&gt;"",ISNA(VLOOKUP($K76,'2.1.Angajati'!$B$5:$H$1826,8,0))=FALSE),
       ROUND((DATE(Aux.SetUp!$H$15,1,1)-VLOOKUP($K76,'2.1.Angajati'!$B$5:$H$1826,6,0))/365,1),
          0)</f>
        <v>0</v>
      </c>
      <c r="N76" s="223"/>
      <c r="O76" s="209"/>
      <c r="P76" s="208">
        <f t="shared" si="31"/>
        <v>0</v>
      </c>
      <c r="Q76" s="205"/>
      <c r="R76" s="207">
        <f>SUMIF(Aux.ListeCPAltele!$A$25:$A$34,'1.3.State'!Q76,Aux.ListeCPAltele!$B$25:$B$34)</f>
        <v>0</v>
      </c>
      <c r="S76" s="210"/>
      <c r="T76" s="211">
        <v>16.420000000000002</v>
      </c>
      <c r="U76" s="212">
        <f>SUMIF('1.2.IS'!$M$5:$AG$5,Aux.SetUp!$H$15,'1.2.IS'!$M$16:$AG$16)</f>
        <v>2775</v>
      </c>
      <c r="V76" s="213">
        <v>1.3</v>
      </c>
      <c r="W76" s="211">
        <f t="shared" si="32"/>
        <v>21.35</v>
      </c>
      <c r="X76" s="212">
        <f t="shared" si="33"/>
        <v>3608</v>
      </c>
      <c r="Y76" s="214"/>
      <c r="Z76" s="211">
        <f t="shared" si="34"/>
        <v>0</v>
      </c>
      <c r="AA76" s="212">
        <f t="shared" si="35"/>
        <v>0</v>
      </c>
      <c r="AB76" s="212">
        <f t="shared" si="36"/>
        <v>0</v>
      </c>
      <c r="AC76" s="212">
        <f t="shared" si="37"/>
        <v>0</v>
      </c>
      <c r="AD76" s="223">
        <f t="shared" si="21"/>
        <v>0</v>
      </c>
      <c r="AE76" s="212">
        <f t="shared" si="22"/>
        <v>0</v>
      </c>
      <c r="AF76" s="215"/>
      <c r="AG76" s="212">
        <f t="shared" si="38"/>
        <v>0</v>
      </c>
      <c r="AH76" s="215"/>
      <c r="AI76" s="211">
        <f t="shared" si="23"/>
        <v>0</v>
      </c>
      <c r="AJ76" s="215"/>
      <c r="AK76" s="211">
        <f t="shared" si="24"/>
        <v>0</v>
      </c>
      <c r="AL76" s="215"/>
      <c r="AM76" s="211">
        <f t="shared" si="25"/>
        <v>0</v>
      </c>
      <c r="AN76" s="215"/>
      <c r="AO76" s="211">
        <f t="shared" si="26"/>
        <v>0</v>
      </c>
      <c r="AP76" s="210"/>
      <c r="AQ76" s="222">
        <f>IF(AP76="",0,VLOOKUP(AP76,Aux.ListeCPAltele!$B$15:$D$21,3,0))</f>
        <v>0</v>
      </c>
      <c r="AR76" s="212">
        <f t="shared" si="27"/>
        <v>0</v>
      </c>
      <c r="AS76" s="212">
        <f t="shared" si="39"/>
        <v>0</v>
      </c>
      <c r="AT76" s="222">
        <f>IF($F76&lt;&gt;2,ROUND($Z76*SUMIF(Regimuri,$Q76,Aux.ListeCPAltele!$C$25:$C$34)*0.5,0),0)</f>
        <v>0</v>
      </c>
      <c r="AU76" s="210"/>
      <c r="AV76" s="222">
        <f>IF(AND($F76&lt;&gt;2,Q76&lt;&gt;0),ROUND($AC76/SUMIF(Regimuri,Q76,Aux.ListeCPAltele!$E$25:$E$34)*$AU76,0),0)</f>
        <v>0</v>
      </c>
      <c r="AW76" s="215">
        <v>0.1</v>
      </c>
      <c r="AX76" s="222">
        <f t="shared" si="40"/>
        <v>0</v>
      </c>
      <c r="AY76" s="213">
        <f t="shared" si="41"/>
        <v>0.83333333333333337</v>
      </c>
      <c r="AZ76" s="222">
        <f>IF(OR($R76=0,$Q76=0),0,ROUND(SUM(AC76,AE76,AG76,AI76,AK76,AM76,AO76,AS76,AV76,AX76,AT76)/SUMIF(Regimuri,$Q76,Aux.ListeCPAltele!$E$25:$E$34)*$AY76,0))</f>
        <v>0</v>
      </c>
      <c r="BA76" s="222">
        <f t="shared" si="28"/>
        <v>0</v>
      </c>
      <c r="BB76" s="277">
        <v>1</v>
      </c>
      <c r="BC76" s="277"/>
    </row>
    <row r="77" spans="1:55" outlineLevel="1" x14ac:dyDescent="0.2">
      <c r="A77" s="205"/>
      <c r="B77" s="205"/>
      <c r="C77" s="205"/>
      <c r="D77" s="275"/>
      <c r="E77" s="205"/>
      <c r="F77" s="207">
        <f>SUMIF(CarLM,G77,Aux.ListeCPAltele!$A$7:$A$11)</f>
        <v>0</v>
      </c>
      <c r="G77" s="205"/>
      <c r="H77" s="208">
        <f t="shared" si="29"/>
        <v>0</v>
      </c>
      <c r="I77" s="208">
        <f t="shared" si="30"/>
        <v>0</v>
      </c>
      <c r="J77" s="209"/>
      <c r="K77" s="205"/>
      <c r="L77" s="207" t="str">
        <f>IF(OR($K77&lt;&gt;"",ISNA(VLOOKUP($K77,'2.1.Angajati'!$B$5:$H$1826,2,0))=FALSE),VLOOKUP($K77,'2.1.Angajati'!$B$5:$H$1826,2,0),"-")</f>
        <v>-</v>
      </c>
      <c r="M77" s="224">
        <f>IF(OR($K77&lt;&gt;"",ISNA(VLOOKUP($K77,'2.1.Angajati'!$B$5:$H$1826,8,0))=FALSE),
       ROUND((DATE(Aux.SetUp!$H$15,1,1)-VLOOKUP($K77,'2.1.Angajati'!$B$5:$H$1826,6,0))/365,1),
          0)</f>
        <v>0</v>
      </c>
      <c r="N77" s="223"/>
      <c r="O77" s="209"/>
      <c r="P77" s="208">
        <f t="shared" si="31"/>
        <v>0</v>
      </c>
      <c r="Q77" s="205"/>
      <c r="R77" s="207">
        <f>SUMIF(Aux.ListeCPAltele!$A$25:$A$34,'1.3.State'!Q77,Aux.ListeCPAltele!$B$25:$B$34)</f>
        <v>0</v>
      </c>
      <c r="S77" s="210"/>
      <c r="T77" s="211">
        <v>16.420000000000002</v>
      </c>
      <c r="U77" s="212">
        <f>SUMIF('1.2.IS'!$M$5:$AG$5,Aux.SetUp!$H$15,'1.2.IS'!$M$16:$AG$16)</f>
        <v>2775</v>
      </c>
      <c r="V77" s="213">
        <v>1.3</v>
      </c>
      <c r="W77" s="211">
        <f t="shared" si="32"/>
        <v>21.35</v>
      </c>
      <c r="X77" s="212">
        <f t="shared" si="33"/>
        <v>3608</v>
      </c>
      <c r="Y77" s="214"/>
      <c r="Z77" s="211">
        <f t="shared" si="34"/>
        <v>0</v>
      </c>
      <c r="AA77" s="212">
        <f t="shared" si="35"/>
        <v>0</v>
      </c>
      <c r="AB77" s="212">
        <f t="shared" si="36"/>
        <v>0</v>
      </c>
      <c r="AC77" s="212">
        <f t="shared" si="37"/>
        <v>0</v>
      </c>
      <c r="AD77" s="223">
        <f t="shared" si="21"/>
        <v>0</v>
      </c>
      <c r="AE77" s="212">
        <f t="shared" si="22"/>
        <v>0</v>
      </c>
      <c r="AF77" s="215"/>
      <c r="AG77" s="212">
        <f t="shared" si="38"/>
        <v>0</v>
      </c>
      <c r="AH77" s="215"/>
      <c r="AI77" s="211">
        <f t="shared" si="23"/>
        <v>0</v>
      </c>
      <c r="AJ77" s="215"/>
      <c r="AK77" s="211">
        <f t="shared" si="24"/>
        <v>0</v>
      </c>
      <c r="AL77" s="215"/>
      <c r="AM77" s="211">
        <f t="shared" si="25"/>
        <v>0</v>
      </c>
      <c r="AN77" s="215"/>
      <c r="AO77" s="211">
        <f t="shared" si="26"/>
        <v>0</v>
      </c>
      <c r="AP77" s="210"/>
      <c r="AQ77" s="222">
        <f>IF(AP77="",0,VLOOKUP(AP77,Aux.ListeCPAltele!$B$15:$D$21,3,0))</f>
        <v>0</v>
      </c>
      <c r="AR77" s="212">
        <f t="shared" si="27"/>
        <v>0</v>
      </c>
      <c r="AS77" s="212">
        <f t="shared" si="39"/>
        <v>0</v>
      </c>
      <c r="AT77" s="222">
        <f>IF($F77&lt;&gt;2,ROUND($Z77*SUMIF(Regimuri,$Q77,Aux.ListeCPAltele!$C$25:$C$34)*0.5,0),0)</f>
        <v>0</v>
      </c>
      <c r="AU77" s="210"/>
      <c r="AV77" s="222">
        <f>IF(AND($F77&lt;&gt;2,Q77&lt;&gt;0),ROUND($AC77/SUMIF(Regimuri,Q77,Aux.ListeCPAltele!$E$25:$E$34)*$AU77,0),0)</f>
        <v>0</v>
      </c>
      <c r="AW77" s="215">
        <v>0.1</v>
      </c>
      <c r="AX77" s="222">
        <f t="shared" si="40"/>
        <v>0</v>
      </c>
      <c r="AY77" s="213">
        <f t="shared" si="41"/>
        <v>0.83333333333333337</v>
      </c>
      <c r="AZ77" s="222">
        <f>IF(OR($R77=0,$Q77=0),0,ROUND(SUM(AC77,AE77,AG77,AI77,AK77,AM77,AO77,AS77,AV77,AX77,AT77)/SUMIF(Regimuri,$Q77,Aux.ListeCPAltele!$E$25:$E$34)*$AY77,0))</f>
        <v>0</v>
      </c>
      <c r="BA77" s="222">
        <f t="shared" si="28"/>
        <v>0</v>
      </c>
      <c r="BB77" s="277">
        <v>1</v>
      </c>
      <c r="BC77" s="277"/>
    </row>
    <row r="78" spans="1:55" outlineLevel="1" x14ac:dyDescent="0.2">
      <c r="A78" s="205"/>
      <c r="B78" s="205"/>
      <c r="C78" s="205"/>
      <c r="D78" s="275"/>
      <c r="E78" s="205"/>
      <c r="F78" s="207">
        <f>SUMIF(CarLM,G78,Aux.ListeCPAltele!$A$7:$A$11)</f>
        <v>0</v>
      </c>
      <c r="G78" s="205"/>
      <c r="H78" s="208">
        <f t="shared" si="29"/>
        <v>0</v>
      </c>
      <c r="I78" s="208">
        <f t="shared" si="30"/>
        <v>0</v>
      </c>
      <c r="J78" s="209"/>
      <c r="K78" s="205"/>
      <c r="L78" s="207" t="str">
        <f>IF(OR($K78&lt;&gt;"",ISNA(VLOOKUP($K78,'2.1.Angajati'!$B$5:$H$1826,2,0))=FALSE),VLOOKUP($K78,'2.1.Angajati'!$B$5:$H$1826,2,0),"-")</f>
        <v>-</v>
      </c>
      <c r="M78" s="224">
        <f>IF(OR($K78&lt;&gt;"",ISNA(VLOOKUP($K78,'2.1.Angajati'!$B$5:$H$1826,8,0))=FALSE),
       ROUND((DATE(Aux.SetUp!$H$15,1,1)-VLOOKUP($K78,'2.1.Angajati'!$B$5:$H$1826,6,0))/365,1),
          0)</f>
        <v>0</v>
      </c>
      <c r="N78" s="223"/>
      <c r="O78" s="209"/>
      <c r="P78" s="208">
        <f t="shared" si="31"/>
        <v>0</v>
      </c>
      <c r="Q78" s="205"/>
      <c r="R78" s="207">
        <f>SUMIF(Aux.ListeCPAltele!$A$25:$A$34,'1.3.State'!Q78,Aux.ListeCPAltele!$B$25:$B$34)</f>
        <v>0</v>
      </c>
      <c r="S78" s="210"/>
      <c r="T78" s="211">
        <v>16.420000000000002</v>
      </c>
      <c r="U78" s="212">
        <f>SUMIF('1.2.IS'!$M$5:$AG$5,Aux.SetUp!$H$15,'1.2.IS'!$M$16:$AG$16)</f>
        <v>2775</v>
      </c>
      <c r="V78" s="213">
        <v>1.3</v>
      </c>
      <c r="W78" s="211">
        <f t="shared" si="32"/>
        <v>21.35</v>
      </c>
      <c r="X78" s="212">
        <f t="shared" si="33"/>
        <v>3608</v>
      </c>
      <c r="Y78" s="214"/>
      <c r="Z78" s="211">
        <f t="shared" si="34"/>
        <v>0</v>
      </c>
      <c r="AA78" s="212">
        <f t="shared" si="35"/>
        <v>0</v>
      </c>
      <c r="AB78" s="212">
        <f t="shared" si="36"/>
        <v>0</v>
      </c>
      <c r="AC78" s="212">
        <f t="shared" si="37"/>
        <v>0</v>
      </c>
      <c r="AD78" s="223">
        <f t="shared" si="21"/>
        <v>0</v>
      </c>
      <c r="AE78" s="212">
        <f t="shared" si="22"/>
        <v>0</v>
      </c>
      <c r="AF78" s="215"/>
      <c r="AG78" s="212">
        <f t="shared" si="38"/>
        <v>0</v>
      </c>
      <c r="AH78" s="215"/>
      <c r="AI78" s="211">
        <f t="shared" si="23"/>
        <v>0</v>
      </c>
      <c r="AJ78" s="215"/>
      <c r="AK78" s="211">
        <f t="shared" si="24"/>
        <v>0</v>
      </c>
      <c r="AL78" s="215"/>
      <c r="AM78" s="211">
        <f t="shared" si="25"/>
        <v>0</v>
      </c>
      <c r="AN78" s="215"/>
      <c r="AO78" s="211">
        <f t="shared" si="26"/>
        <v>0</v>
      </c>
      <c r="AP78" s="210"/>
      <c r="AQ78" s="222">
        <f>IF(AP78="",0,VLOOKUP(AP78,Aux.ListeCPAltele!$B$15:$D$21,3,0))</f>
        <v>0</v>
      </c>
      <c r="AR78" s="212">
        <f t="shared" si="27"/>
        <v>0</v>
      </c>
      <c r="AS78" s="212">
        <f t="shared" si="39"/>
        <v>0</v>
      </c>
      <c r="AT78" s="222">
        <f>IF($F78&lt;&gt;2,ROUND($Z78*SUMIF(Regimuri,$Q78,Aux.ListeCPAltele!$C$25:$C$34)*0.5,0),0)</f>
        <v>0</v>
      </c>
      <c r="AU78" s="210"/>
      <c r="AV78" s="222">
        <f>IF(AND($F78&lt;&gt;2,Q78&lt;&gt;0),ROUND($AC78/SUMIF(Regimuri,Q78,Aux.ListeCPAltele!$E$25:$E$34)*$AU78,0),0)</f>
        <v>0</v>
      </c>
      <c r="AW78" s="215">
        <v>0.1</v>
      </c>
      <c r="AX78" s="222">
        <f t="shared" si="40"/>
        <v>0</v>
      </c>
      <c r="AY78" s="213">
        <f t="shared" si="41"/>
        <v>0.83333333333333337</v>
      </c>
      <c r="AZ78" s="222">
        <f>IF(OR($R78=0,$Q78=0),0,ROUND(SUM(AC78,AE78,AG78,AI78,AK78,AM78,AO78,AS78,AV78,AX78,AT78)/SUMIF(Regimuri,$Q78,Aux.ListeCPAltele!$E$25:$E$34)*$AY78,0))</f>
        <v>0</v>
      </c>
      <c r="BA78" s="222">
        <f t="shared" si="28"/>
        <v>0</v>
      </c>
      <c r="BB78" s="277">
        <v>1</v>
      </c>
      <c r="BC78" s="277"/>
    </row>
    <row r="79" spans="1:55" outlineLevel="1" x14ac:dyDescent="0.2">
      <c r="A79" s="205"/>
      <c r="B79" s="205"/>
      <c r="C79" s="205"/>
      <c r="D79" s="275"/>
      <c r="E79" s="205"/>
      <c r="F79" s="207">
        <f>SUMIF(CarLM,G79,Aux.ListeCPAltele!$A$7:$A$11)</f>
        <v>0</v>
      </c>
      <c r="G79" s="205"/>
      <c r="H79" s="208">
        <f t="shared" si="29"/>
        <v>0</v>
      </c>
      <c r="I79" s="208">
        <f t="shared" si="30"/>
        <v>0</v>
      </c>
      <c r="J79" s="209"/>
      <c r="K79" s="205"/>
      <c r="L79" s="207" t="str">
        <f>IF(OR($K79&lt;&gt;"",ISNA(VLOOKUP($K79,'2.1.Angajati'!$B$5:$H$1826,2,0))=FALSE),VLOOKUP($K79,'2.1.Angajati'!$B$5:$H$1826,2,0),"-")</f>
        <v>-</v>
      </c>
      <c r="M79" s="224">
        <f>IF(OR($K79&lt;&gt;"",ISNA(VLOOKUP($K79,'2.1.Angajati'!$B$5:$H$1826,8,0))=FALSE),
       ROUND((DATE(Aux.SetUp!$H$15,1,1)-VLOOKUP($K79,'2.1.Angajati'!$B$5:$H$1826,6,0))/365,1),
          0)</f>
        <v>0</v>
      </c>
      <c r="N79" s="223"/>
      <c r="O79" s="209"/>
      <c r="P79" s="208">
        <f t="shared" si="31"/>
        <v>0</v>
      </c>
      <c r="Q79" s="205"/>
      <c r="R79" s="207">
        <f>SUMIF(Aux.ListeCPAltele!$A$25:$A$34,'1.3.State'!Q79,Aux.ListeCPAltele!$B$25:$B$34)</f>
        <v>0</v>
      </c>
      <c r="S79" s="210"/>
      <c r="T79" s="211">
        <v>16.420000000000002</v>
      </c>
      <c r="U79" s="212">
        <f>SUMIF('1.2.IS'!$M$5:$AG$5,Aux.SetUp!$H$15,'1.2.IS'!$M$16:$AG$16)</f>
        <v>2775</v>
      </c>
      <c r="V79" s="213">
        <v>1.3</v>
      </c>
      <c r="W79" s="211">
        <f t="shared" si="32"/>
        <v>21.35</v>
      </c>
      <c r="X79" s="212">
        <f t="shared" si="33"/>
        <v>3608</v>
      </c>
      <c r="Y79" s="214"/>
      <c r="Z79" s="211">
        <f t="shared" si="34"/>
        <v>0</v>
      </c>
      <c r="AA79" s="212">
        <f t="shared" si="35"/>
        <v>0</v>
      </c>
      <c r="AB79" s="212">
        <f t="shared" si="36"/>
        <v>0</v>
      </c>
      <c r="AC79" s="212">
        <f t="shared" si="37"/>
        <v>0</v>
      </c>
      <c r="AD79" s="223">
        <f t="shared" si="21"/>
        <v>0</v>
      </c>
      <c r="AE79" s="212">
        <f t="shared" si="22"/>
        <v>0</v>
      </c>
      <c r="AF79" s="215"/>
      <c r="AG79" s="212">
        <f t="shared" si="38"/>
        <v>0</v>
      </c>
      <c r="AH79" s="215"/>
      <c r="AI79" s="211">
        <f t="shared" si="23"/>
        <v>0</v>
      </c>
      <c r="AJ79" s="215"/>
      <c r="AK79" s="211">
        <f t="shared" si="24"/>
        <v>0</v>
      </c>
      <c r="AL79" s="215"/>
      <c r="AM79" s="211">
        <f t="shared" si="25"/>
        <v>0</v>
      </c>
      <c r="AN79" s="215"/>
      <c r="AO79" s="211">
        <f t="shared" si="26"/>
        <v>0</v>
      </c>
      <c r="AP79" s="210"/>
      <c r="AQ79" s="222">
        <f>IF(AP79="",0,VLOOKUP(AP79,Aux.ListeCPAltele!$B$15:$D$21,3,0))</f>
        <v>0</v>
      </c>
      <c r="AR79" s="212">
        <f t="shared" si="27"/>
        <v>0</v>
      </c>
      <c r="AS79" s="212">
        <f t="shared" si="39"/>
        <v>0</v>
      </c>
      <c r="AT79" s="222">
        <f>IF($F79&lt;&gt;2,ROUND($Z79*SUMIF(Regimuri,$Q79,Aux.ListeCPAltele!$C$25:$C$34)*0.5,0),0)</f>
        <v>0</v>
      </c>
      <c r="AU79" s="210"/>
      <c r="AV79" s="222">
        <f>IF(AND($F79&lt;&gt;2,Q79&lt;&gt;0),ROUND($AC79/SUMIF(Regimuri,Q79,Aux.ListeCPAltele!$E$25:$E$34)*$AU79,0),0)</f>
        <v>0</v>
      </c>
      <c r="AW79" s="215">
        <v>0.1</v>
      </c>
      <c r="AX79" s="222">
        <f t="shared" si="40"/>
        <v>0</v>
      </c>
      <c r="AY79" s="213">
        <f t="shared" si="41"/>
        <v>0.83333333333333337</v>
      </c>
      <c r="AZ79" s="222">
        <f>IF(OR($R79=0,$Q79=0),0,ROUND(SUM(AC79,AE79,AG79,AI79,AK79,AM79,AO79,AS79,AV79,AX79,AT79)/SUMIF(Regimuri,$Q79,Aux.ListeCPAltele!$E$25:$E$34)*$AY79,0))</f>
        <v>0</v>
      </c>
      <c r="BA79" s="222">
        <f t="shared" si="28"/>
        <v>0</v>
      </c>
      <c r="BB79" s="277">
        <v>1</v>
      </c>
      <c r="BC79" s="277"/>
    </row>
    <row r="80" spans="1:55" outlineLevel="1" x14ac:dyDescent="0.2">
      <c r="A80" s="205"/>
      <c r="B80" s="205"/>
      <c r="C80" s="205"/>
      <c r="D80" s="275"/>
      <c r="E80" s="205"/>
      <c r="F80" s="207">
        <f>SUMIF(CarLM,G80,Aux.ListeCPAltele!$A$7:$A$11)</f>
        <v>0</v>
      </c>
      <c r="G80" s="205"/>
      <c r="H80" s="208">
        <f t="shared" si="29"/>
        <v>0</v>
      </c>
      <c r="I80" s="208">
        <f t="shared" si="30"/>
        <v>0</v>
      </c>
      <c r="J80" s="209"/>
      <c r="K80" s="205"/>
      <c r="L80" s="207" t="str">
        <f>IF(OR($K80&lt;&gt;"",ISNA(VLOOKUP($K80,'2.1.Angajati'!$B$5:$H$1826,2,0))=FALSE),VLOOKUP($K80,'2.1.Angajati'!$B$5:$H$1826,2,0),"-")</f>
        <v>-</v>
      </c>
      <c r="M80" s="224">
        <f>IF(OR($K80&lt;&gt;"",ISNA(VLOOKUP($K80,'2.1.Angajati'!$B$5:$H$1826,8,0))=FALSE),
       ROUND((DATE(Aux.SetUp!$H$15,1,1)-VLOOKUP($K80,'2.1.Angajati'!$B$5:$H$1826,6,0))/365,1),
          0)</f>
        <v>0</v>
      </c>
      <c r="N80" s="223"/>
      <c r="O80" s="209"/>
      <c r="P80" s="208">
        <f t="shared" si="31"/>
        <v>0</v>
      </c>
      <c r="Q80" s="205"/>
      <c r="R80" s="207">
        <f>SUMIF(Aux.ListeCPAltele!$A$25:$A$34,'1.3.State'!Q80,Aux.ListeCPAltele!$B$25:$B$34)</f>
        <v>0</v>
      </c>
      <c r="S80" s="210"/>
      <c r="T80" s="211">
        <v>16.420000000000002</v>
      </c>
      <c r="U80" s="212">
        <f>SUMIF('1.2.IS'!$M$5:$AG$5,Aux.SetUp!$H$15,'1.2.IS'!$M$16:$AG$16)</f>
        <v>2775</v>
      </c>
      <c r="V80" s="213">
        <v>1.3</v>
      </c>
      <c r="W80" s="211">
        <f t="shared" si="32"/>
        <v>21.35</v>
      </c>
      <c r="X80" s="212">
        <f t="shared" si="33"/>
        <v>3608</v>
      </c>
      <c r="Y80" s="214"/>
      <c r="Z80" s="211">
        <f t="shared" si="34"/>
        <v>0</v>
      </c>
      <c r="AA80" s="212">
        <f t="shared" si="35"/>
        <v>0</v>
      </c>
      <c r="AB80" s="212">
        <f t="shared" si="36"/>
        <v>0</v>
      </c>
      <c r="AC80" s="212">
        <f t="shared" si="37"/>
        <v>0</v>
      </c>
      <c r="AD80" s="223">
        <f t="shared" si="21"/>
        <v>0</v>
      </c>
      <c r="AE80" s="212">
        <f t="shared" si="22"/>
        <v>0</v>
      </c>
      <c r="AF80" s="215"/>
      <c r="AG80" s="212">
        <f t="shared" si="38"/>
        <v>0</v>
      </c>
      <c r="AH80" s="215"/>
      <c r="AI80" s="211">
        <f t="shared" si="23"/>
        <v>0</v>
      </c>
      <c r="AJ80" s="215"/>
      <c r="AK80" s="211">
        <f t="shared" si="24"/>
        <v>0</v>
      </c>
      <c r="AL80" s="215"/>
      <c r="AM80" s="211">
        <f t="shared" si="25"/>
        <v>0</v>
      </c>
      <c r="AN80" s="215"/>
      <c r="AO80" s="211">
        <f t="shared" si="26"/>
        <v>0</v>
      </c>
      <c r="AP80" s="210"/>
      <c r="AQ80" s="222">
        <f>IF(AP80="",0,VLOOKUP(AP80,Aux.ListeCPAltele!$B$15:$D$21,3,0))</f>
        <v>0</v>
      </c>
      <c r="AR80" s="212">
        <f t="shared" si="27"/>
        <v>0</v>
      </c>
      <c r="AS80" s="212">
        <f t="shared" si="39"/>
        <v>0</v>
      </c>
      <c r="AT80" s="222">
        <f>IF($F80&lt;&gt;2,ROUND($Z80*SUMIF(Regimuri,$Q80,Aux.ListeCPAltele!$C$25:$C$34)*0.5,0),0)</f>
        <v>0</v>
      </c>
      <c r="AU80" s="210"/>
      <c r="AV80" s="222">
        <f>IF(AND($F80&lt;&gt;2,Q80&lt;&gt;0),ROUND($AC80/SUMIF(Regimuri,Q80,Aux.ListeCPAltele!$E$25:$E$34)*$AU80,0),0)</f>
        <v>0</v>
      </c>
      <c r="AW80" s="215">
        <v>0.1</v>
      </c>
      <c r="AX80" s="222">
        <f t="shared" si="40"/>
        <v>0</v>
      </c>
      <c r="AY80" s="213">
        <f t="shared" si="41"/>
        <v>0.83333333333333337</v>
      </c>
      <c r="AZ80" s="222">
        <f>IF(OR($R80=0,$Q80=0),0,ROUND(SUM(AC80,AE80,AG80,AI80,AK80,AM80,AO80,AS80,AV80,AX80,AT80)/SUMIF(Regimuri,$Q80,Aux.ListeCPAltele!$E$25:$E$34)*$AY80,0))</f>
        <v>0</v>
      </c>
      <c r="BA80" s="222">
        <f t="shared" si="28"/>
        <v>0</v>
      </c>
      <c r="BB80" s="277">
        <v>1</v>
      </c>
      <c r="BC80" s="277"/>
    </row>
    <row r="81" spans="1:55" outlineLevel="1" x14ac:dyDescent="0.2">
      <c r="A81" s="205"/>
      <c r="B81" s="205"/>
      <c r="C81" s="205"/>
      <c r="D81" s="275"/>
      <c r="E81" s="205"/>
      <c r="F81" s="207">
        <f>SUMIF(CarLM,G81,Aux.ListeCPAltele!$A$7:$A$11)</f>
        <v>0</v>
      </c>
      <c r="G81" s="205"/>
      <c r="H81" s="208">
        <f t="shared" si="29"/>
        <v>0</v>
      </c>
      <c r="I81" s="208">
        <f t="shared" si="30"/>
        <v>0</v>
      </c>
      <c r="J81" s="209"/>
      <c r="K81" s="205"/>
      <c r="L81" s="207" t="str">
        <f>IF(OR($K81&lt;&gt;"",ISNA(VLOOKUP($K81,'2.1.Angajati'!$B$5:$H$1826,2,0))=FALSE),VLOOKUP($K81,'2.1.Angajati'!$B$5:$H$1826,2,0),"-")</f>
        <v>-</v>
      </c>
      <c r="M81" s="224">
        <f>IF(OR($K81&lt;&gt;"",ISNA(VLOOKUP($K81,'2.1.Angajati'!$B$5:$H$1826,8,0))=FALSE),
       ROUND((DATE(Aux.SetUp!$H$15,1,1)-VLOOKUP($K81,'2.1.Angajati'!$B$5:$H$1826,6,0))/365,1),
          0)</f>
        <v>0</v>
      </c>
      <c r="N81" s="223"/>
      <c r="O81" s="209"/>
      <c r="P81" s="208">
        <f t="shared" si="31"/>
        <v>0</v>
      </c>
      <c r="Q81" s="205"/>
      <c r="R81" s="207">
        <f>SUMIF(Aux.ListeCPAltele!$A$25:$A$34,'1.3.State'!Q81,Aux.ListeCPAltele!$B$25:$B$34)</f>
        <v>0</v>
      </c>
      <c r="S81" s="210"/>
      <c r="T81" s="211">
        <v>16.420000000000002</v>
      </c>
      <c r="U81" s="212">
        <f>SUMIF('1.2.IS'!$M$5:$AG$5,Aux.SetUp!$H$15,'1.2.IS'!$M$16:$AG$16)</f>
        <v>2775</v>
      </c>
      <c r="V81" s="213">
        <v>1.3</v>
      </c>
      <c r="W81" s="211">
        <f t="shared" si="32"/>
        <v>21.35</v>
      </c>
      <c r="X81" s="212">
        <f t="shared" si="33"/>
        <v>3608</v>
      </c>
      <c r="Y81" s="214"/>
      <c r="Z81" s="211">
        <f t="shared" si="34"/>
        <v>0</v>
      </c>
      <c r="AA81" s="212">
        <f t="shared" si="35"/>
        <v>0</v>
      </c>
      <c r="AB81" s="212">
        <f t="shared" si="36"/>
        <v>0</v>
      </c>
      <c r="AC81" s="212">
        <f t="shared" si="37"/>
        <v>0</v>
      </c>
      <c r="AD81" s="223">
        <f t="shared" si="21"/>
        <v>0</v>
      </c>
      <c r="AE81" s="212">
        <f t="shared" si="22"/>
        <v>0</v>
      </c>
      <c r="AF81" s="215"/>
      <c r="AG81" s="212">
        <f t="shared" si="38"/>
        <v>0</v>
      </c>
      <c r="AH81" s="215"/>
      <c r="AI81" s="211">
        <f t="shared" si="23"/>
        <v>0</v>
      </c>
      <c r="AJ81" s="215"/>
      <c r="AK81" s="211">
        <f t="shared" si="24"/>
        <v>0</v>
      </c>
      <c r="AL81" s="215"/>
      <c r="AM81" s="211">
        <f t="shared" si="25"/>
        <v>0</v>
      </c>
      <c r="AN81" s="215"/>
      <c r="AO81" s="211">
        <f t="shared" si="26"/>
        <v>0</v>
      </c>
      <c r="AP81" s="210"/>
      <c r="AQ81" s="222">
        <f>IF(AP81="",0,VLOOKUP(AP81,Aux.ListeCPAltele!$B$15:$D$21,3,0))</f>
        <v>0</v>
      </c>
      <c r="AR81" s="212">
        <f t="shared" si="27"/>
        <v>0</v>
      </c>
      <c r="AS81" s="212">
        <f t="shared" si="39"/>
        <v>0</v>
      </c>
      <c r="AT81" s="222">
        <f>IF($F81&lt;&gt;2,ROUND($Z81*SUMIF(Regimuri,$Q81,Aux.ListeCPAltele!$C$25:$C$34)*0.5,0),0)</f>
        <v>0</v>
      </c>
      <c r="AU81" s="210"/>
      <c r="AV81" s="222">
        <f>IF(AND($F81&lt;&gt;2,Q81&lt;&gt;0),ROUND($AC81/SUMIF(Regimuri,Q81,Aux.ListeCPAltele!$E$25:$E$34)*$AU81,0),0)</f>
        <v>0</v>
      </c>
      <c r="AW81" s="215">
        <v>0.1</v>
      </c>
      <c r="AX81" s="222">
        <f t="shared" si="40"/>
        <v>0</v>
      </c>
      <c r="AY81" s="213">
        <f t="shared" si="41"/>
        <v>0.83333333333333337</v>
      </c>
      <c r="AZ81" s="222">
        <f>IF(OR($R81=0,$Q81=0),0,ROUND(SUM(AC81,AE81,AG81,AI81,AK81,AM81,AO81,AS81,AV81,AX81,AT81)/SUMIF(Regimuri,$Q81,Aux.ListeCPAltele!$E$25:$E$34)*$AY81,0))</f>
        <v>0</v>
      </c>
      <c r="BA81" s="222">
        <f t="shared" si="28"/>
        <v>0</v>
      </c>
      <c r="BB81" s="277">
        <v>1</v>
      </c>
      <c r="BC81" s="277"/>
    </row>
    <row r="82" spans="1:55" outlineLevel="1" x14ac:dyDescent="0.2">
      <c r="A82" s="205"/>
      <c r="B82" s="205"/>
      <c r="C82" s="205"/>
      <c r="D82" s="275"/>
      <c r="E82" s="205"/>
      <c r="F82" s="207">
        <f>SUMIF(CarLM,G82,Aux.ListeCPAltele!$A$7:$A$11)</f>
        <v>0</v>
      </c>
      <c r="G82" s="205"/>
      <c r="H82" s="208">
        <f t="shared" si="29"/>
        <v>0</v>
      </c>
      <c r="I82" s="208">
        <f t="shared" si="30"/>
        <v>0</v>
      </c>
      <c r="J82" s="209"/>
      <c r="K82" s="205"/>
      <c r="L82" s="207" t="str">
        <f>IF(OR($K82&lt;&gt;"",ISNA(VLOOKUP($K82,'2.1.Angajati'!$B$5:$H$1826,2,0))=FALSE),VLOOKUP($K82,'2.1.Angajati'!$B$5:$H$1826,2,0),"-")</f>
        <v>-</v>
      </c>
      <c r="M82" s="224">
        <f>IF(OR($K82&lt;&gt;"",ISNA(VLOOKUP($K82,'2.1.Angajati'!$B$5:$H$1826,8,0))=FALSE),
       ROUND((DATE(Aux.SetUp!$H$15,1,1)-VLOOKUP($K82,'2.1.Angajati'!$B$5:$H$1826,6,0))/365,1),
          0)</f>
        <v>0</v>
      </c>
      <c r="N82" s="223"/>
      <c r="O82" s="209"/>
      <c r="P82" s="208">
        <f t="shared" si="31"/>
        <v>0</v>
      </c>
      <c r="Q82" s="205"/>
      <c r="R82" s="207">
        <f>SUMIF(Aux.ListeCPAltele!$A$25:$A$34,'1.3.State'!Q82,Aux.ListeCPAltele!$B$25:$B$34)</f>
        <v>0</v>
      </c>
      <c r="S82" s="210"/>
      <c r="T82" s="211">
        <v>16.420000000000002</v>
      </c>
      <c r="U82" s="212">
        <f>SUMIF('1.2.IS'!$M$5:$AG$5,Aux.SetUp!$H$15,'1.2.IS'!$M$16:$AG$16)</f>
        <v>2775</v>
      </c>
      <c r="V82" s="213">
        <v>1.3</v>
      </c>
      <c r="W82" s="211">
        <f t="shared" si="32"/>
        <v>21.35</v>
      </c>
      <c r="X82" s="212">
        <f t="shared" si="33"/>
        <v>3608</v>
      </c>
      <c r="Y82" s="214"/>
      <c r="Z82" s="211">
        <f t="shared" si="34"/>
        <v>0</v>
      </c>
      <c r="AA82" s="212">
        <f t="shared" si="35"/>
        <v>0</v>
      </c>
      <c r="AB82" s="212">
        <f t="shared" si="36"/>
        <v>0</v>
      </c>
      <c r="AC82" s="212">
        <f t="shared" si="37"/>
        <v>0</v>
      </c>
      <c r="AD82" s="223">
        <f t="shared" si="21"/>
        <v>0</v>
      </c>
      <c r="AE82" s="212">
        <f t="shared" si="22"/>
        <v>0</v>
      </c>
      <c r="AF82" s="215"/>
      <c r="AG82" s="212">
        <f t="shared" si="38"/>
        <v>0</v>
      </c>
      <c r="AH82" s="215"/>
      <c r="AI82" s="211">
        <f t="shared" si="23"/>
        <v>0</v>
      </c>
      <c r="AJ82" s="215"/>
      <c r="AK82" s="211">
        <f t="shared" si="24"/>
        <v>0</v>
      </c>
      <c r="AL82" s="215"/>
      <c r="AM82" s="211">
        <f t="shared" si="25"/>
        <v>0</v>
      </c>
      <c r="AN82" s="215"/>
      <c r="AO82" s="211">
        <f t="shared" si="26"/>
        <v>0</v>
      </c>
      <c r="AP82" s="210"/>
      <c r="AQ82" s="222">
        <f>IF(AP82="",0,VLOOKUP(AP82,Aux.ListeCPAltele!$B$15:$D$21,3,0))</f>
        <v>0</v>
      </c>
      <c r="AR82" s="212">
        <f t="shared" si="27"/>
        <v>0</v>
      </c>
      <c r="AS82" s="212">
        <f t="shared" si="39"/>
        <v>0</v>
      </c>
      <c r="AT82" s="222">
        <f>IF($F82&lt;&gt;2,ROUND($Z82*SUMIF(Regimuri,$Q82,Aux.ListeCPAltele!$C$25:$C$34)*0.5,0),0)</f>
        <v>0</v>
      </c>
      <c r="AU82" s="210"/>
      <c r="AV82" s="222">
        <f>IF(AND($F82&lt;&gt;2,Q82&lt;&gt;0),ROUND($AC82/SUMIF(Regimuri,Q82,Aux.ListeCPAltele!$E$25:$E$34)*$AU82,0),0)</f>
        <v>0</v>
      </c>
      <c r="AW82" s="215">
        <v>0.1</v>
      </c>
      <c r="AX82" s="222">
        <f t="shared" si="40"/>
        <v>0</v>
      </c>
      <c r="AY82" s="213">
        <f t="shared" si="41"/>
        <v>0.83333333333333337</v>
      </c>
      <c r="AZ82" s="222">
        <f>IF(OR($R82=0,$Q82=0),0,ROUND(SUM(AC82,AE82,AG82,AI82,AK82,AM82,AO82,AS82,AV82,AX82,AT82)/SUMIF(Regimuri,$Q82,Aux.ListeCPAltele!$E$25:$E$34)*$AY82,0))</f>
        <v>0</v>
      </c>
      <c r="BA82" s="222">
        <f t="shared" si="28"/>
        <v>0</v>
      </c>
      <c r="BB82" s="277">
        <v>1</v>
      </c>
      <c r="BC82" s="277"/>
    </row>
    <row r="83" spans="1:55" outlineLevel="1" x14ac:dyDescent="0.2">
      <c r="A83" s="205"/>
      <c r="B83" s="205"/>
      <c r="C83" s="205"/>
      <c r="D83" s="275"/>
      <c r="E83" s="205"/>
      <c r="F83" s="207">
        <f>SUMIF(CarLM,G83,Aux.ListeCPAltele!$A$7:$A$11)</f>
        <v>0</v>
      </c>
      <c r="G83" s="205"/>
      <c r="H83" s="208">
        <f t="shared" si="29"/>
        <v>0</v>
      </c>
      <c r="I83" s="208">
        <f t="shared" si="30"/>
        <v>0</v>
      </c>
      <c r="J83" s="209"/>
      <c r="K83" s="205"/>
      <c r="L83" s="207" t="str">
        <f>IF(OR($K83&lt;&gt;"",ISNA(VLOOKUP($K83,'2.1.Angajati'!$B$5:$H$1826,2,0))=FALSE),VLOOKUP($K83,'2.1.Angajati'!$B$5:$H$1826,2,0),"-")</f>
        <v>-</v>
      </c>
      <c r="M83" s="224">
        <f>IF(OR($K83&lt;&gt;"",ISNA(VLOOKUP($K83,'2.1.Angajati'!$B$5:$H$1826,8,0))=FALSE),
       ROUND((DATE(Aux.SetUp!$H$15,1,1)-VLOOKUP($K83,'2.1.Angajati'!$B$5:$H$1826,6,0))/365,1),
          0)</f>
        <v>0</v>
      </c>
      <c r="N83" s="223"/>
      <c r="O83" s="209"/>
      <c r="P83" s="208">
        <f t="shared" si="31"/>
        <v>0</v>
      </c>
      <c r="Q83" s="205"/>
      <c r="R83" s="207">
        <f>SUMIF(Aux.ListeCPAltele!$A$25:$A$34,'1.3.State'!Q83,Aux.ListeCPAltele!$B$25:$B$34)</f>
        <v>0</v>
      </c>
      <c r="S83" s="210"/>
      <c r="T83" s="211">
        <v>16.420000000000002</v>
      </c>
      <c r="U83" s="212">
        <f>SUMIF('1.2.IS'!$M$5:$AG$5,Aux.SetUp!$H$15,'1.2.IS'!$M$16:$AG$16)</f>
        <v>2775</v>
      </c>
      <c r="V83" s="213">
        <v>1.3</v>
      </c>
      <c r="W83" s="211">
        <f t="shared" si="32"/>
        <v>21.35</v>
      </c>
      <c r="X83" s="212">
        <f t="shared" si="33"/>
        <v>3608</v>
      </c>
      <c r="Y83" s="214"/>
      <c r="Z83" s="211">
        <f t="shared" si="34"/>
        <v>0</v>
      </c>
      <c r="AA83" s="212">
        <f t="shared" si="35"/>
        <v>0</v>
      </c>
      <c r="AB83" s="212">
        <f t="shared" si="36"/>
        <v>0</v>
      </c>
      <c r="AC83" s="212">
        <f t="shared" si="37"/>
        <v>0</v>
      </c>
      <c r="AD83" s="223">
        <f t="shared" si="21"/>
        <v>0</v>
      </c>
      <c r="AE83" s="212">
        <f t="shared" si="22"/>
        <v>0</v>
      </c>
      <c r="AF83" s="215"/>
      <c r="AG83" s="212">
        <f t="shared" si="38"/>
        <v>0</v>
      </c>
      <c r="AH83" s="215"/>
      <c r="AI83" s="211">
        <f t="shared" si="23"/>
        <v>0</v>
      </c>
      <c r="AJ83" s="215"/>
      <c r="AK83" s="211">
        <f t="shared" si="24"/>
        <v>0</v>
      </c>
      <c r="AL83" s="215"/>
      <c r="AM83" s="211">
        <f t="shared" si="25"/>
        <v>0</v>
      </c>
      <c r="AN83" s="215"/>
      <c r="AO83" s="211">
        <f t="shared" si="26"/>
        <v>0</v>
      </c>
      <c r="AP83" s="210"/>
      <c r="AQ83" s="222">
        <f>IF(AP83="",0,VLOOKUP(AP83,Aux.ListeCPAltele!$B$15:$D$21,3,0))</f>
        <v>0</v>
      </c>
      <c r="AR83" s="212">
        <f t="shared" si="27"/>
        <v>0</v>
      </c>
      <c r="AS83" s="212">
        <f t="shared" si="39"/>
        <v>0</v>
      </c>
      <c r="AT83" s="222">
        <f>IF($F83&lt;&gt;2,ROUND($Z83*SUMIF(Regimuri,$Q83,Aux.ListeCPAltele!$C$25:$C$34)*0.5,0),0)</f>
        <v>0</v>
      </c>
      <c r="AU83" s="210"/>
      <c r="AV83" s="222">
        <f>IF(AND($F83&lt;&gt;2,Q83&lt;&gt;0),ROUND($AC83/SUMIF(Regimuri,Q83,Aux.ListeCPAltele!$E$25:$E$34)*$AU83,0),0)</f>
        <v>0</v>
      </c>
      <c r="AW83" s="215">
        <v>0.1</v>
      </c>
      <c r="AX83" s="222">
        <f t="shared" si="40"/>
        <v>0</v>
      </c>
      <c r="AY83" s="213">
        <f t="shared" si="41"/>
        <v>0.83333333333333337</v>
      </c>
      <c r="AZ83" s="222">
        <f>IF(OR($R83=0,$Q83=0),0,ROUND(SUM(AC83,AE83,AG83,AI83,AK83,AM83,AO83,AS83,AV83,AX83,AT83)/SUMIF(Regimuri,$Q83,Aux.ListeCPAltele!$E$25:$E$34)*$AY83,0))</f>
        <v>0</v>
      </c>
      <c r="BA83" s="222">
        <f t="shared" si="28"/>
        <v>0</v>
      </c>
      <c r="BB83" s="277">
        <v>1</v>
      </c>
      <c r="BC83" s="277"/>
    </row>
    <row r="84" spans="1:55" outlineLevel="1" x14ac:dyDescent="0.2">
      <c r="A84" s="205"/>
      <c r="B84" s="205"/>
      <c r="C84" s="205"/>
      <c r="D84" s="275"/>
      <c r="E84" s="205"/>
      <c r="F84" s="207">
        <f>SUMIF(CarLM,G84,Aux.ListeCPAltele!$A$7:$A$11)</f>
        <v>0</v>
      </c>
      <c r="G84" s="205"/>
      <c r="H84" s="208">
        <f t="shared" si="29"/>
        <v>0</v>
      </c>
      <c r="I84" s="208">
        <f t="shared" si="30"/>
        <v>0</v>
      </c>
      <c r="J84" s="209"/>
      <c r="K84" s="205"/>
      <c r="L84" s="207" t="str">
        <f>IF(OR($K84&lt;&gt;"",ISNA(VLOOKUP($K84,'2.1.Angajati'!$B$5:$H$1826,2,0))=FALSE),VLOOKUP($K84,'2.1.Angajati'!$B$5:$H$1826,2,0),"-")</f>
        <v>-</v>
      </c>
      <c r="M84" s="224">
        <f>IF(OR($K84&lt;&gt;"",ISNA(VLOOKUP($K84,'2.1.Angajati'!$B$5:$H$1826,8,0))=FALSE),
       ROUND((DATE(Aux.SetUp!$H$15,1,1)-VLOOKUP($K84,'2.1.Angajati'!$B$5:$H$1826,6,0))/365,1),
          0)</f>
        <v>0</v>
      </c>
      <c r="N84" s="223"/>
      <c r="O84" s="209"/>
      <c r="P84" s="208">
        <f t="shared" si="31"/>
        <v>0</v>
      </c>
      <c r="Q84" s="205"/>
      <c r="R84" s="207">
        <f>SUMIF(Aux.ListeCPAltele!$A$25:$A$34,'1.3.State'!Q84,Aux.ListeCPAltele!$B$25:$B$34)</f>
        <v>0</v>
      </c>
      <c r="S84" s="210"/>
      <c r="T84" s="211">
        <v>16.420000000000002</v>
      </c>
      <c r="U84" s="212">
        <f>SUMIF('1.2.IS'!$M$5:$AG$5,Aux.SetUp!$H$15,'1.2.IS'!$M$16:$AG$16)</f>
        <v>2775</v>
      </c>
      <c r="V84" s="213">
        <v>1.3</v>
      </c>
      <c r="W84" s="211">
        <f t="shared" si="32"/>
        <v>21.35</v>
      </c>
      <c r="X84" s="212">
        <f t="shared" si="33"/>
        <v>3608</v>
      </c>
      <c r="Y84" s="214"/>
      <c r="Z84" s="211">
        <f t="shared" si="34"/>
        <v>0</v>
      </c>
      <c r="AA84" s="212">
        <f t="shared" si="35"/>
        <v>0</v>
      </c>
      <c r="AB84" s="212">
        <f t="shared" si="36"/>
        <v>0</v>
      </c>
      <c r="AC84" s="212">
        <f t="shared" si="37"/>
        <v>0</v>
      </c>
      <c r="AD84" s="223">
        <f t="shared" si="21"/>
        <v>0</v>
      </c>
      <c r="AE84" s="212">
        <f t="shared" si="22"/>
        <v>0</v>
      </c>
      <c r="AF84" s="215"/>
      <c r="AG84" s="212">
        <f t="shared" si="38"/>
        <v>0</v>
      </c>
      <c r="AH84" s="215"/>
      <c r="AI84" s="211">
        <f t="shared" si="23"/>
        <v>0</v>
      </c>
      <c r="AJ84" s="215"/>
      <c r="AK84" s="211">
        <f t="shared" si="24"/>
        <v>0</v>
      </c>
      <c r="AL84" s="215"/>
      <c r="AM84" s="211">
        <f t="shared" si="25"/>
        <v>0</v>
      </c>
      <c r="AN84" s="215"/>
      <c r="AO84" s="211">
        <f t="shared" si="26"/>
        <v>0</v>
      </c>
      <c r="AP84" s="210"/>
      <c r="AQ84" s="222">
        <f>IF(AP84="",0,VLOOKUP(AP84,Aux.ListeCPAltele!$B$15:$D$21,3,0))</f>
        <v>0</v>
      </c>
      <c r="AR84" s="212">
        <f t="shared" si="27"/>
        <v>0</v>
      </c>
      <c r="AS84" s="212">
        <f t="shared" si="39"/>
        <v>0</v>
      </c>
      <c r="AT84" s="222">
        <f>IF($F84&lt;&gt;2,ROUND($Z84*SUMIF(Regimuri,$Q84,Aux.ListeCPAltele!$C$25:$C$34)*0.5,0),0)</f>
        <v>0</v>
      </c>
      <c r="AU84" s="210"/>
      <c r="AV84" s="222">
        <f>IF(AND($F84&lt;&gt;2,Q84&lt;&gt;0),ROUND($AC84/SUMIF(Regimuri,Q84,Aux.ListeCPAltele!$E$25:$E$34)*$AU84,0),0)</f>
        <v>0</v>
      </c>
      <c r="AW84" s="215">
        <v>0.1</v>
      </c>
      <c r="AX84" s="222">
        <f t="shared" si="40"/>
        <v>0</v>
      </c>
      <c r="AY84" s="213">
        <f t="shared" si="41"/>
        <v>0.83333333333333337</v>
      </c>
      <c r="AZ84" s="222">
        <f>IF(OR($R84=0,$Q84=0),0,ROUND(SUM(AC84,AE84,AG84,AI84,AK84,AM84,AO84,AS84,AV84,AX84,AT84)/SUMIF(Regimuri,$Q84,Aux.ListeCPAltele!$E$25:$E$34)*$AY84,0))</f>
        <v>0</v>
      </c>
      <c r="BA84" s="222">
        <f t="shared" si="28"/>
        <v>0</v>
      </c>
      <c r="BB84" s="277">
        <v>1</v>
      </c>
      <c r="BC84" s="277"/>
    </row>
    <row r="85" spans="1:55" outlineLevel="1" x14ac:dyDescent="0.2">
      <c r="A85" s="205"/>
      <c r="B85" s="205"/>
      <c r="C85" s="205"/>
      <c r="D85" s="275"/>
      <c r="E85" s="205"/>
      <c r="F85" s="207">
        <f>SUMIF(CarLM,G85,Aux.ListeCPAltele!$A$7:$A$11)</f>
        <v>0</v>
      </c>
      <c r="G85" s="205"/>
      <c r="H85" s="208">
        <f t="shared" si="29"/>
        <v>0</v>
      </c>
      <c r="I85" s="208">
        <f t="shared" si="30"/>
        <v>0</v>
      </c>
      <c r="J85" s="209"/>
      <c r="K85" s="205"/>
      <c r="L85" s="207" t="str">
        <f>IF(OR($K85&lt;&gt;"",ISNA(VLOOKUP($K85,'2.1.Angajati'!$B$5:$H$1826,2,0))=FALSE),VLOOKUP($K85,'2.1.Angajati'!$B$5:$H$1826,2,0),"-")</f>
        <v>-</v>
      </c>
      <c r="M85" s="224">
        <f>IF(OR($K85&lt;&gt;"",ISNA(VLOOKUP($K85,'2.1.Angajati'!$B$5:$H$1826,8,0))=FALSE),
       ROUND((DATE(Aux.SetUp!$H$15,1,1)-VLOOKUP($K85,'2.1.Angajati'!$B$5:$H$1826,6,0))/365,1),
          0)</f>
        <v>0</v>
      </c>
      <c r="N85" s="223"/>
      <c r="O85" s="209"/>
      <c r="P85" s="208">
        <f t="shared" si="31"/>
        <v>0</v>
      </c>
      <c r="Q85" s="205"/>
      <c r="R85" s="207">
        <f>SUMIF(Aux.ListeCPAltele!$A$25:$A$34,'1.3.State'!Q85,Aux.ListeCPAltele!$B$25:$B$34)</f>
        <v>0</v>
      </c>
      <c r="S85" s="210"/>
      <c r="T85" s="211">
        <v>16.420000000000002</v>
      </c>
      <c r="U85" s="212">
        <f>SUMIF('1.2.IS'!$M$5:$AG$5,Aux.SetUp!$H$15,'1.2.IS'!$M$16:$AG$16)</f>
        <v>2775</v>
      </c>
      <c r="V85" s="213">
        <v>1.3</v>
      </c>
      <c r="W85" s="211">
        <f t="shared" si="32"/>
        <v>21.35</v>
      </c>
      <c r="X85" s="212">
        <f t="shared" si="33"/>
        <v>3608</v>
      </c>
      <c r="Y85" s="214"/>
      <c r="Z85" s="211">
        <f t="shared" si="34"/>
        <v>0</v>
      </c>
      <c r="AA85" s="212">
        <f t="shared" si="35"/>
        <v>0</v>
      </c>
      <c r="AB85" s="212">
        <f t="shared" si="36"/>
        <v>0</v>
      </c>
      <c r="AC85" s="212">
        <f t="shared" si="37"/>
        <v>0</v>
      </c>
      <c r="AD85" s="223">
        <f t="shared" si="21"/>
        <v>0</v>
      </c>
      <c r="AE85" s="212">
        <f t="shared" si="22"/>
        <v>0</v>
      </c>
      <c r="AF85" s="215"/>
      <c r="AG85" s="212">
        <f t="shared" si="38"/>
        <v>0</v>
      </c>
      <c r="AH85" s="215"/>
      <c r="AI85" s="211">
        <f t="shared" si="23"/>
        <v>0</v>
      </c>
      <c r="AJ85" s="215"/>
      <c r="AK85" s="211">
        <f t="shared" si="24"/>
        <v>0</v>
      </c>
      <c r="AL85" s="215"/>
      <c r="AM85" s="211">
        <f t="shared" si="25"/>
        <v>0</v>
      </c>
      <c r="AN85" s="215"/>
      <c r="AO85" s="211">
        <f t="shared" si="26"/>
        <v>0</v>
      </c>
      <c r="AP85" s="210"/>
      <c r="AQ85" s="222">
        <f>IF(AP85="",0,VLOOKUP(AP85,Aux.ListeCPAltele!$B$15:$D$21,3,0))</f>
        <v>0</v>
      </c>
      <c r="AR85" s="212">
        <f t="shared" si="27"/>
        <v>0</v>
      </c>
      <c r="AS85" s="212">
        <f t="shared" si="39"/>
        <v>0</v>
      </c>
      <c r="AT85" s="222">
        <f>IF($F85&lt;&gt;2,ROUND($Z85*SUMIF(Regimuri,$Q85,Aux.ListeCPAltele!$C$25:$C$34)*0.5,0),0)</f>
        <v>0</v>
      </c>
      <c r="AU85" s="210"/>
      <c r="AV85" s="222">
        <f>IF(AND($F85&lt;&gt;2,Q85&lt;&gt;0),ROUND($AC85/SUMIF(Regimuri,Q85,Aux.ListeCPAltele!$E$25:$E$34)*$AU85,0),0)</f>
        <v>0</v>
      </c>
      <c r="AW85" s="215">
        <v>0.1</v>
      </c>
      <c r="AX85" s="222">
        <f t="shared" si="40"/>
        <v>0</v>
      </c>
      <c r="AY85" s="213">
        <f t="shared" si="41"/>
        <v>0.83333333333333337</v>
      </c>
      <c r="AZ85" s="222">
        <f>IF(OR($R85=0,$Q85=0),0,ROUND(SUM(AC85,AE85,AG85,AI85,AK85,AM85,AO85,AS85,AV85,AX85,AT85)/SUMIF(Regimuri,$Q85,Aux.ListeCPAltele!$E$25:$E$34)*$AY85,0))</f>
        <v>0</v>
      </c>
      <c r="BA85" s="222">
        <f t="shared" si="28"/>
        <v>0</v>
      </c>
      <c r="BB85" s="277">
        <v>1</v>
      </c>
      <c r="BC85" s="277"/>
    </row>
    <row r="86" spans="1:55" outlineLevel="1" x14ac:dyDescent="0.2">
      <c r="A86" s="205"/>
      <c r="B86" s="205"/>
      <c r="C86" s="205"/>
      <c r="D86" s="275"/>
      <c r="E86" s="205"/>
      <c r="F86" s="207">
        <f>SUMIF(CarLM,G86,Aux.ListeCPAltele!$A$7:$A$11)</f>
        <v>0</v>
      </c>
      <c r="G86" s="205"/>
      <c r="H86" s="208">
        <f t="shared" si="29"/>
        <v>0</v>
      </c>
      <c r="I86" s="208">
        <f t="shared" si="30"/>
        <v>0</v>
      </c>
      <c r="J86" s="209"/>
      <c r="K86" s="205"/>
      <c r="L86" s="207" t="str">
        <f>IF(OR($K86&lt;&gt;"",ISNA(VLOOKUP($K86,'2.1.Angajati'!$B$5:$H$1826,2,0))=FALSE),VLOOKUP($K86,'2.1.Angajati'!$B$5:$H$1826,2,0),"-")</f>
        <v>-</v>
      </c>
      <c r="M86" s="224">
        <f>IF(OR($K86&lt;&gt;"",ISNA(VLOOKUP($K86,'2.1.Angajati'!$B$5:$H$1826,8,0))=FALSE),
       ROUND((DATE(Aux.SetUp!$H$15,1,1)-VLOOKUP($K86,'2.1.Angajati'!$B$5:$H$1826,6,0))/365,1),
          0)</f>
        <v>0</v>
      </c>
      <c r="N86" s="223"/>
      <c r="O86" s="209"/>
      <c r="P86" s="208">
        <f t="shared" si="31"/>
        <v>0</v>
      </c>
      <c r="Q86" s="205"/>
      <c r="R86" s="207">
        <f>SUMIF(Aux.ListeCPAltele!$A$25:$A$34,'1.3.State'!Q86,Aux.ListeCPAltele!$B$25:$B$34)</f>
        <v>0</v>
      </c>
      <c r="S86" s="210"/>
      <c r="T86" s="211">
        <v>16.420000000000002</v>
      </c>
      <c r="U86" s="212">
        <f>SUMIF('1.2.IS'!$M$5:$AG$5,Aux.SetUp!$H$15,'1.2.IS'!$M$16:$AG$16)</f>
        <v>2775</v>
      </c>
      <c r="V86" s="213">
        <v>1.3</v>
      </c>
      <c r="W86" s="211">
        <f t="shared" si="32"/>
        <v>21.35</v>
      </c>
      <c r="X86" s="212">
        <f t="shared" si="33"/>
        <v>3608</v>
      </c>
      <c r="Y86" s="214"/>
      <c r="Z86" s="211">
        <f t="shared" si="34"/>
        <v>0</v>
      </c>
      <c r="AA86" s="212">
        <f t="shared" si="35"/>
        <v>0</v>
      </c>
      <c r="AB86" s="212">
        <f t="shared" si="36"/>
        <v>0</v>
      </c>
      <c r="AC86" s="212">
        <f t="shared" si="37"/>
        <v>0</v>
      </c>
      <c r="AD86" s="223">
        <f t="shared" si="21"/>
        <v>0</v>
      </c>
      <c r="AE86" s="212">
        <f t="shared" si="22"/>
        <v>0</v>
      </c>
      <c r="AF86" s="215"/>
      <c r="AG86" s="212">
        <f t="shared" si="38"/>
        <v>0</v>
      </c>
      <c r="AH86" s="215"/>
      <c r="AI86" s="211">
        <f t="shared" si="23"/>
        <v>0</v>
      </c>
      <c r="AJ86" s="215"/>
      <c r="AK86" s="211">
        <f t="shared" si="24"/>
        <v>0</v>
      </c>
      <c r="AL86" s="215"/>
      <c r="AM86" s="211">
        <f t="shared" si="25"/>
        <v>0</v>
      </c>
      <c r="AN86" s="215"/>
      <c r="AO86" s="211">
        <f t="shared" si="26"/>
        <v>0</v>
      </c>
      <c r="AP86" s="210"/>
      <c r="AQ86" s="222">
        <f>IF(AP86="",0,VLOOKUP(AP86,Aux.ListeCPAltele!$B$15:$D$21,3,0))</f>
        <v>0</v>
      </c>
      <c r="AR86" s="212">
        <f t="shared" si="27"/>
        <v>0</v>
      </c>
      <c r="AS86" s="212">
        <f t="shared" si="39"/>
        <v>0</v>
      </c>
      <c r="AT86" s="222">
        <f>IF($F86&lt;&gt;2,ROUND($Z86*SUMIF(Regimuri,$Q86,Aux.ListeCPAltele!$C$25:$C$34)*0.5,0),0)</f>
        <v>0</v>
      </c>
      <c r="AU86" s="210"/>
      <c r="AV86" s="222">
        <f>IF(AND($F86&lt;&gt;2,Q86&lt;&gt;0),ROUND($AC86/SUMIF(Regimuri,Q86,Aux.ListeCPAltele!$E$25:$E$34)*$AU86,0),0)</f>
        <v>0</v>
      </c>
      <c r="AW86" s="215">
        <v>0.1</v>
      </c>
      <c r="AX86" s="222">
        <f t="shared" si="40"/>
        <v>0</v>
      </c>
      <c r="AY86" s="213">
        <f t="shared" si="41"/>
        <v>0.83333333333333337</v>
      </c>
      <c r="AZ86" s="222">
        <f>IF(OR($R86=0,$Q86=0),0,ROUND(SUM(AC86,AE86,AG86,AI86,AK86,AM86,AO86,AS86,AV86,AX86,AT86)/SUMIF(Regimuri,$Q86,Aux.ListeCPAltele!$E$25:$E$34)*$AY86,0))</f>
        <v>0</v>
      </c>
      <c r="BA86" s="222">
        <f t="shared" si="28"/>
        <v>0</v>
      </c>
      <c r="BB86" s="277">
        <v>1</v>
      </c>
      <c r="BC86" s="277"/>
    </row>
    <row r="87" spans="1:55" outlineLevel="1" x14ac:dyDescent="0.2">
      <c r="A87" s="205"/>
      <c r="B87" s="205"/>
      <c r="C87" s="205"/>
      <c r="D87" s="275"/>
      <c r="E87" s="205"/>
      <c r="F87" s="207">
        <f>SUMIF(CarLM,G87,Aux.ListeCPAltele!$A$7:$A$11)</f>
        <v>0</v>
      </c>
      <c r="G87" s="205"/>
      <c r="H87" s="208">
        <f t="shared" si="29"/>
        <v>0</v>
      </c>
      <c r="I87" s="208">
        <f t="shared" si="30"/>
        <v>0</v>
      </c>
      <c r="J87" s="209"/>
      <c r="K87" s="205"/>
      <c r="L87" s="207" t="str">
        <f>IF(OR($K87&lt;&gt;"",ISNA(VLOOKUP($K87,'2.1.Angajati'!$B$5:$H$1826,2,0))=FALSE),VLOOKUP($K87,'2.1.Angajati'!$B$5:$H$1826,2,0),"-")</f>
        <v>-</v>
      </c>
      <c r="M87" s="224">
        <f>IF(OR($K87&lt;&gt;"",ISNA(VLOOKUP($K87,'2.1.Angajati'!$B$5:$H$1826,8,0))=FALSE),
       ROUND((DATE(Aux.SetUp!$H$15,1,1)-VLOOKUP($K87,'2.1.Angajati'!$B$5:$H$1826,6,0))/365,1),
          0)</f>
        <v>0</v>
      </c>
      <c r="N87" s="223"/>
      <c r="O87" s="209"/>
      <c r="P87" s="208">
        <f t="shared" si="31"/>
        <v>0</v>
      </c>
      <c r="Q87" s="205"/>
      <c r="R87" s="207">
        <f>SUMIF(Aux.ListeCPAltele!$A$25:$A$34,'1.3.State'!Q87,Aux.ListeCPAltele!$B$25:$B$34)</f>
        <v>0</v>
      </c>
      <c r="S87" s="210"/>
      <c r="T87" s="211">
        <v>16.420000000000002</v>
      </c>
      <c r="U87" s="212">
        <f>SUMIF('1.2.IS'!$M$5:$AG$5,Aux.SetUp!$H$15,'1.2.IS'!$M$16:$AG$16)</f>
        <v>2775</v>
      </c>
      <c r="V87" s="213">
        <v>1.3</v>
      </c>
      <c r="W87" s="211">
        <f t="shared" si="32"/>
        <v>21.35</v>
      </c>
      <c r="X87" s="212">
        <f t="shared" si="33"/>
        <v>3608</v>
      </c>
      <c r="Y87" s="214"/>
      <c r="Z87" s="211">
        <f t="shared" si="34"/>
        <v>0</v>
      </c>
      <c r="AA87" s="212">
        <f t="shared" si="35"/>
        <v>0</v>
      </c>
      <c r="AB87" s="212">
        <f t="shared" si="36"/>
        <v>0</v>
      </c>
      <c r="AC87" s="212">
        <f t="shared" si="37"/>
        <v>0</v>
      </c>
      <c r="AD87" s="223">
        <f t="shared" si="21"/>
        <v>0</v>
      </c>
      <c r="AE87" s="212">
        <f t="shared" si="22"/>
        <v>0</v>
      </c>
      <c r="AF87" s="215"/>
      <c r="AG87" s="212">
        <f t="shared" si="38"/>
        <v>0</v>
      </c>
      <c r="AH87" s="215"/>
      <c r="AI87" s="211">
        <f t="shared" si="23"/>
        <v>0</v>
      </c>
      <c r="AJ87" s="215"/>
      <c r="AK87" s="211">
        <f t="shared" si="24"/>
        <v>0</v>
      </c>
      <c r="AL87" s="215"/>
      <c r="AM87" s="211">
        <f t="shared" si="25"/>
        <v>0</v>
      </c>
      <c r="AN87" s="215"/>
      <c r="AO87" s="211">
        <f t="shared" si="26"/>
        <v>0</v>
      </c>
      <c r="AP87" s="210"/>
      <c r="AQ87" s="222">
        <f>IF(AP87="",0,VLOOKUP(AP87,Aux.ListeCPAltele!$B$15:$D$21,3,0))</f>
        <v>0</v>
      </c>
      <c r="AR87" s="212">
        <f t="shared" si="27"/>
        <v>0</v>
      </c>
      <c r="AS87" s="212">
        <f t="shared" si="39"/>
        <v>0</v>
      </c>
      <c r="AT87" s="222">
        <f>IF($F87&lt;&gt;2,ROUND($Z87*SUMIF(Regimuri,$Q87,Aux.ListeCPAltele!$C$25:$C$34)*0.5,0),0)</f>
        <v>0</v>
      </c>
      <c r="AU87" s="210"/>
      <c r="AV87" s="222">
        <f>IF(AND($F87&lt;&gt;2,Q87&lt;&gt;0),ROUND($AC87/SUMIF(Regimuri,Q87,Aux.ListeCPAltele!$E$25:$E$34)*$AU87,0),0)</f>
        <v>0</v>
      </c>
      <c r="AW87" s="215">
        <v>0.1</v>
      </c>
      <c r="AX87" s="222">
        <f t="shared" si="40"/>
        <v>0</v>
      </c>
      <c r="AY87" s="213">
        <f t="shared" si="41"/>
        <v>0.83333333333333337</v>
      </c>
      <c r="AZ87" s="222">
        <f>IF(OR($R87=0,$Q87=0),0,ROUND(SUM(AC87,AE87,AG87,AI87,AK87,AM87,AO87,AS87,AV87,AX87,AT87)/SUMIF(Regimuri,$Q87,Aux.ListeCPAltele!$E$25:$E$34)*$AY87,0))</f>
        <v>0</v>
      </c>
      <c r="BA87" s="222">
        <f t="shared" si="28"/>
        <v>0</v>
      </c>
      <c r="BB87" s="277">
        <v>1</v>
      </c>
      <c r="BC87" s="277"/>
    </row>
    <row r="88" spans="1:55" outlineLevel="1" x14ac:dyDescent="0.2">
      <c r="A88" s="205"/>
      <c r="B88" s="205"/>
      <c r="C88" s="205"/>
      <c r="D88" s="275"/>
      <c r="E88" s="205"/>
      <c r="F88" s="207">
        <f>SUMIF(CarLM,G88,Aux.ListeCPAltele!$A$7:$A$11)</f>
        <v>0</v>
      </c>
      <c r="G88" s="205"/>
      <c r="H88" s="208">
        <f t="shared" si="29"/>
        <v>0</v>
      </c>
      <c r="I88" s="208">
        <f t="shared" si="30"/>
        <v>0</v>
      </c>
      <c r="J88" s="209"/>
      <c r="K88" s="205"/>
      <c r="L88" s="207" t="str">
        <f>IF(OR($K88&lt;&gt;"",ISNA(VLOOKUP($K88,'2.1.Angajati'!$B$5:$H$1826,2,0))=FALSE),VLOOKUP($K88,'2.1.Angajati'!$B$5:$H$1826,2,0),"-")</f>
        <v>-</v>
      </c>
      <c r="M88" s="224">
        <f>IF(OR($K88&lt;&gt;"",ISNA(VLOOKUP($K88,'2.1.Angajati'!$B$5:$H$1826,8,0))=FALSE),
       ROUND((DATE(Aux.SetUp!$H$15,1,1)-VLOOKUP($K88,'2.1.Angajati'!$B$5:$H$1826,6,0))/365,1),
          0)</f>
        <v>0</v>
      </c>
      <c r="N88" s="223"/>
      <c r="O88" s="209"/>
      <c r="P88" s="208">
        <f t="shared" si="31"/>
        <v>0</v>
      </c>
      <c r="Q88" s="205"/>
      <c r="R88" s="207">
        <f>SUMIF(Aux.ListeCPAltele!$A$25:$A$34,'1.3.State'!Q88,Aux.ListeCPAltele!$B$25:$B$34)</f>
        <v>0</v>
      </c>
      <c r="S88" s="210"/>
      <c r="T88" s="211">
        <v>16.420000000000002</v>
      </c>
      <c r="U88" s="212">
        <f>SUMIF('1.2.IS'!$M$5:$AG$5,Aux.SetUp!$H$15,'1.2.IS'!$M$16:$AG$16)</f>
        <v>2775</v>
      </c>
      <c r="V88" s="213">
        <v>1.3</v>
      </c>
      <c r="W88" s="211">
        <f t="shared" si="32"/>
        <v>21.35</v>
      </c>
      <c r="X88" s="212">
        <f t="shared" si="33"/>
        <v>3608</v>
      </c>
      <c r="Y88" s="214"/>
      <c r="Z88" s="211">
        <f t="shared" si="34"/>
        <v>0</v>
      </c>
      <c r="AA88" s="212">
        <f t="shared" si="35"/>
        <v>0</v>
      </c>
      <c r="AB88" s="212">
        <f t="shared" si="36"/>
        <v>0</v>
      </c>
      <c r="AC88" s="212">
        <f t="shared" si="37"/>
        <v>0</v>
      </c>
      <c r="AD88" s="223">
        <f t="shared" si="21"/>
        <v>0</v>
      </c>
      <c r="AE88" s="212">
        <f t="shared" si="22"/>
        <v>0</v>
      </c>
      <c r="AF88" s="215"/>
      <c r="AG88" s="212">
        <f t="shared" si="38"/>
        <v>0</v>
      </c>
      <c r="AH88" s="215"/>
      <c r="AI88" s="211">
        <f t="shared" si="23"/>
        <v>0</v>
      </c>
      <c r="AJ88" s="215"/>
      <c r="AK88" s="211">
        <f t="shared" si="24"/>
        <v>0</v>
      </c>
      <c r="AL88" s="215"/>
      <c r="AM88" s="211">
        <f t="shared" si="25"/>
        <v>0</v>
      </c>
      <c r="AN88" s="215"/>
      <c r="AO88" s="211">
        <f t="shared" si="26"/>
        <v>0</v>
      </c>
      <c r="AP88" s="210"/>
      <c r="AQ88" s="222">
        <f>IF(AP88="",0,VLOOKUP(AP88,Aux.ListeCPAltele!$B$15:$D$21,3,0))</f>
        <v>0</v>
      </c>
      <c r="AR88" s="212">
        <f t="shared" si="27"/>
        <v>0</v>
      </c>
      <c r="AS88" s="212">
        <f t="shared" si="39"/>
        <v>0</v>
      </c>
      <c r="AT88" s="222">
        <f>IF($F88&lt;&gt;2,ROUND($Z88*SUMIF(Regimuri,$Q88,Aux.ListeCPAltele!$C$25:$C$34)*0.5,0),0)</f>
        <v>0</v>
      </c>
      <c r="AU88" s="210"/>
      <c r="AV88" s="222">
        <f>IF(AND($F88&lt;&gt;2,Q88&lt;&gt;0),ROUND($AC88/SUMIF(Regimuri,Q88,Aux.ListeCPAltele!$E$25:$E$34)*$AU88,0),0)</f>
        <v>0</v>
      </c>
      <c r="AW88" s="215">
        <v>0.1</v>
      </c>
      <c r="AX88" s="222">
        <f t="shared" si="40"/>
        <v>0</v>
      </c>
      <c r="AY88" s="213">
        <f t="shared" si="41"/>
        <v>0.83333333333333337</v>
      </c>
      <c r="AZ88" s="222">
        <f>IF(OR($R88=0,$Q88=0),0,ROUND(SUM(AC88,AE88,AG88,AI88,AK88,AM88,AO88,AS88,AV88,AX88,AT88)/SUMIF(Regimuri,$Q88,Aux.ListeCPAltele!$E$25:$E$34)*$AY88,0))</f>
        <v>0</v>
      </c>
      <c r="BA88" s="222">
        <f t="shared" si="28"/>
        <v>0</v>
      </c>
      <c r="BB88" s="277">
        <v>1</v>
      </c>
      <c r="BC88" s="277"/>
    </row>
    <row r="89" spans="1:55" outlineLevel="1" x14ac:dyDescent="0.2">
      <c r="A89" s="205"/>
      <c r="B89" s="205"/>
      <c r="C89" s="205"/>
      <c r="D89" s="275"/>
      <c r="E89" s="205"/>
      <c r="F89" s="207">
        <f>SUMIF(CarLM,G89,Aux.ListeCPAltele!$A$7:$A$11)</f>
        <v>0</v>
      </c>
      <c r="G89" s="205"/>
      <c r="H89" s="208">
        <f t="shared" si="29"/>
        <v>0</v>
      </c>
      <c r="I89" s="208">
        <f t="shared" si="30"/>
        <v>0</v>
      </c>
      <c r="J89" s="209"/>
      <c r="K89" s="205"/>
      <c r="L89" s="207" t="str">
        <f>IF(OR($K89&lt;&gt;"",ISNA(VLOOKUP($K89,'2.1.Angajati'!$B$5:$H$1826,2,0))=FALSE),VLOOKUP($K89,'2.1.Angajati'!$B$5:$H$1826,2,0),"-")</f>
        <v>-</v>
      </c>
      <c r="M89" s="224">
        <f>IF(OR($K89&lt;&gt;"",ISNA(VLOOKUP($K89,'2.1.Angajati'!$B$5:$H$1826,8,0))=FALSE),
       ROUND((DATE(Aux.SetUp!$H$15,1,1)-VLOOKUP($K89,'2.1.Angajati'!$B$5:$H$1826,6,0))/365,1),
          0)</f>
        <v>0</v>
      </c>
      <c r="N89" s="223"/>
      <c r="O89" s="209"/>
      <c r="P89" s="208">
        <f t="shared" si="31"/>
        <v>0</v>
      </c>
      <c r="Q89" s="205"/>
      <c r="R89" s="207">
        <f>SUMIF(Aux.ListeCPAltele!$A$25:$A$34,'1.3.State'!Q89,Aux.ListeCPAltele!$B$25:$B$34)</f>
        <v>0</v>
      </c>
      <c r="S89" s="210"/>
      <c r="T89" s="211">
        <v>16.420000000000002</v>
      </c>
      <c r="U89" s="212">
        <f>SUMIF('1.2.IS'!$M$5:$AG$5,Aux.SetUp!$H$15,'1.2.IS'!$M$16:$AG$16)</f>
        <v>2775</v>
      </c>
      <c r="V89" s="213">
        <v>1.3</v>
      </c>
      <c r="W89" s="211">
        <f t="shared" si="32"/>
        <v>21.35</v>
      </c>
      <c r="X89" s="212">
        <f t="shared" si="33"/>
        <v>3608</v>
      </c>
      <c r="Y89" s="214"/>
      <c r="Z89" s="211">
        <f t="shared" si="34"/>
        <v>0</v>
      </c>
      <c r="AA89" s="212">
        <f t="shared" si="35"/>
        <v>0</v>
      </c>
      <c r="AB89" s="212">
        <f t="shared" si="36"/>
        <v>0</v>
      </c>
      <c r="AC89" s="212">
        <f t="shared" si="37"/>
        <v>0</v>
      </c>
      <c r="AD89" s="223">
        <f t="shared" si="21"/>
        <v>0</v>
      </c>
      <c r="AE89" s="212">
        <f t="shared" si="22"/>
        <v>0</v>
      </c>
      <c r="AF89" s="215"/>
      <c r="AG89" s="212">
        <f t="shared" si="38"/>
        <v>0</v>
      </c>
      <c r="AH89" s="215"/>
      <c r="AI89" s="211">
        <f t="shared" si="23"/>
        <v>0</v>
      </c>
      <c r="AJ89" s="215"/>
      <c r="AK89" s="211">
        <f t="shared" si="24"/>
        <v>0</v>
      </c>
      <c r="AL89" s="215"/>
      <c r="AM89" s="211">
        <f t="shared" si="25"/>
        <v>0</v>
      </c>
      <c r="AN89" s="215"/>
      <c r="AO89" s="211">
        <f t="shared" si="26"/>
        <v>0</v>
      </c>
      <c r="AP89" s="210"/>
      <c r="AQ89" s="222">
        <f>IF(AP89="",0,VLOOKUP(AP89,Aux.ListeCPAltele!$B$15:$D$21,3,0))</f>
        <v>0</v>
      </c>
      <c r="AR89" s="212">
        <f t="shared" si="27"/>
        <v>0</v>
      </c>
      <c r="AS89" s="212">
        <f t="shared" si="39"/>
        <v>0</v>
      </c>
      <c r="AT89" s="222">
        <f>IF($F89&lt;&gt;2,ROUND($Z89*SUMIF(Regimuri,$Q89,Aux.ListeCPAltele!$C$25:$C$34)*0.5,0),0)</f>
        <v>0</v>
      </c>
      <c r="AU89" s="210"/>
      <c r="AV89" s="222">
        <f>IF(AND($F89&lt;&gt;2,Q89&lt;&gt;0),ROUND($AC89/SUMIF(Regimuri,Q89,Aux.ListeCPAltele!$E$25:$E$34)*$AU89,0),0)</f>
        <v>0</v>
      </c>
      <c r="AW89" s="215">
        <v>0.1</v>
      </c>
      <c r="AX89" s="222">
        <f t="shared" si="40"/>
        <v>0</v>
      </c>
      <c r="AY89" s="213">
        <f t="shared" si="41"/>
        <v>0.83333333333333337</v>
      </c>
      <c r="AZ89" s="222">
        <f>IF(OR($R89=0,$Q89=0),0,ROUND(SUM(AC89,AE89,AG89,AI89,AK89,AM89,AO89,AS89,AV89,AX89,AT89)/SUMIF(Regimuri,$Q89,Aux.ListeCPAltele!$E$25:$E$34)*$AY89,0))</f>
        <v>0</v>
      </c>
      <c r="BA89" s="222">
        <f t="shared" si="28"/>
        <v>0</v>
      </c>
      <c r="BB89" s="277">
        <v>1</v>
      </c>
      <c r="BC89" s="277"/>
    </row>
    <row r="90" spans="1:55" outlineLevel="1" x14ac:dyDescent="0.2">
      <c r="A90" s="205"/>
      <c r="B90" s="205"/>
      <c r="C90" s="205"/>
      <c r="D90" s="275"/>
      <c r="E90" s="205"/>
      <c r="F90" s="207">
        <f>SUMIF(CarLM,G90,Aux.ListeCPAltele!$A$7:$A$11)</f>
        <v>0</v>
      </c>
      <c r="G90" s="205"/>
      <c r="H90" s="208">
        <f t="shared" si="29"/>
        <v>0</v>
      </c>
      <c r="I90" s="208">
        <f t="shared" si="30"/>
        <v>0</v>
      </c>
      <c r="J90" s="209"/>
      <c r="K90" s="205"/>
      <c r="L90" s="207" t="str">
        <f>IF(OR($K90&lt;&gt;"",ISNA(VLOOKUP($K90,'2.1.Angajati'!$B$5:$H$1826,2,0))=FALSE),VLOOKUP($K90,'2.1.Angajati'!$B$5:$H$1826,2,0),"-")</f>
        <v>-</v>
      </c>
      <c r="M90" s="224">
        <f>IF(OR($K90&lt;&gt;"",ISNA(VLOOKUP($K90,'2.1.Angajati'!$B$5:$H$1826,8,0))=FALSE),
       ROUND((DATE(Aux.SetUp!$H$15,1,1)-VLOOKUP($K90,'2.1.Angajati'!$B$5:$H$1826,6,0))/365,1),
          0)</f>
        <v>0</v>
      </c>
      <c r="N90" s="223"/>
      <c r="O90" s="209"/>
      <c r="P90" s="208">
        <f t="shared" si="31"/>
        <v>0</v>
      </c>
      <c r="Q90" s="205"/>
      <c r="R90" s="207">
        <f>SUMIF(Aux.ListeCPAltele!$A$25:$A$34,'1.3.State'!Q90,Aux.ListeCPAltele!$B$25:$B$34)</f>
        <v>0</v>
      </c>
      <c r="S90" s="210"/>
      <c r="T90" s="211">
        <v>16.420000000000002</v>
      </c>
      <c r="U90" s="212">
        <f>SUMIF('1.2.IS'!$M$5:$AG$5,Aux.SetUp!$H$15,'1.2.IS'!$M$16:$AG$16)</f>
        <v>2775</v>
      </c>
      <c r="V90" s="213">
        <v>1.3</v>
      </c>
      <c r="W90" s="211">
        <f t="shared" si="32"/>
        <v>21.35</v>
      </c>
      <c r="X90" s="212">
        <f t="shared" si="33"/>
        <v>3608</v>
      </c>
      <c r="Y90" s="214"/>
      <c r="Z90" s="211">
        <f t="shared" si="34"/>
        <v>0</v>
      </c>
      <c r="AA90" s="212">
        <f t="shared" si="35"/>
        <v>0</v>
      </c>
      <c r="AB90" s="212">
        <f t="shared" si="36"/>
        <v>0</v>
      </c>
      <c r="AC90" s="212">
        <f t="shared" si="37"/>
        <v>0</v>
      </c>
      <c r="AD90" s="223">
        <f t="shared" si="21"/>
        <v>0</v>
      </c>
      <c r="AE90" s="212">
        <f t="shared" si="22"/>
        <v>0</v>
      </c>
      <c r="AF90" s="215"/>
      <c r="AG90" s="212">
        <f t="shared" si="38"/>
        <v>0</v>
      </c>
      <c r="AH90" s="215"/>
      <c r="AI90" s="211">
        <f t="shared" si="23"/>
        <v>0</v>
      </c>
      <c r="AJ90" s="215"/>
      <c r="AK90" s="211">
        <f t="shared" si="24"/>
        <v>0</v>
      </c>
      <c r="AL90" s="215"/>
      <c r="AM90" s="211">
        <f t="shared" si="25"/>
        <v>0</v>
      </c>
      <c r="AN90" s="215"/>
      <c r="AO90" s="211">
        <f t="shared" si="26"/>
        <v>0</v>
      </c>
      <c r="AP90" s="210"/>
      <c r="AQ90" s="222">
        <f>IF(AP90="",0,VLOOKUP(AP90,Aux.ListeCPAltele!$B$15:$D$21,3,0))</f>
        <v>0</v>
      </c>
      <c r="AR90" s="212">
        <f t="shared" si="27"/>
        <v>0</v>
      </c>
      <c r="AS90" s="212">
        <f t="shared" si="39"/>
        <v>0</v>
      </c>
      <c r="AT90" s="222">
        <f>IF($F90&lt;&gt;2,ROUND($Z90*SUMIF(Regimuri,$Q90,Aux.ListeCPAltele!$C$25:$C$34)*0.5,0),0)</f>
        <v>0</v>
      </c>
      <c r="AU90" s="210"/>
      <c r="AV90" s="222">
        <f>IF(AND($F90&lt;&gt;2,Q90&lt;&gt;0),ROUND($AC90/SUMIF(Regimuri,Q90,Aux.ListeCPAltele!$E$25:$E$34)*$AU90,0),0)</f>
        <v>0</v>
      </c>
      <c r="AW90" s="215">
        <v>0.1</v>
      </c>
      <c r="AX90" s="222">
        <f t="shared" si="40"/>
        <v>0</v>
      </c>
      <c r="AY90" s="213">
        <f t="shared" si="41"/>
        <v>0.83333333333333337</v>
      </c>
      <c r="AZ90" s="222">
        <f>IF(OR($R90=0,$Q90=0),0,ROUND(SUM(AC90,AE90,AG90,AI90,AK90,AM90,AO90,AS90,AV90,AX90,AT90)/SUMIF(Regimuri,$Q90,Aux.ListeCPAltele!$E$25:$E$34)*$AY90,0))</f>
        <v>0</v>
      </c>
      <c r="BA90" s="222">
        <f t="shared" si="28"/>
        <v>0</v>
      </c>
      <c r="BB90" s="277">
        <v>1</v>
      </c>
      <c r="BC90" s="277"/>
    </row>
    <row r="91" spans="1:55" outlineLevel="1" x14ac:dyDescent="0.2">
      <c r="A91" s="205"/>
      <c r="B91" s="205"/>
      <c r="C91" s="205"/>
      <c r="D91" s="275"/>
      <c r="E91" s="205"/>
      <c r="F91" s="207">
        <f>SUMIF(CarLM,G91,Aux.ListeCPAltele!$A$7:$A$11)</f>
        <v>0</v>
      </c>
      <c r="G91" s="205"/>
      <c r="H91" s="208">
        <f t="shared" si="29"/>
        <v>0</v>
      </c>
      <c r="I91" s="208">
        <f t="shared" si="30"/>
        <v>0</v>
      </c>
      <c r="J91" s="209"/>
      <c r="K91" s="205"/>
      <c r="L91" s="207" t="str">
        <f>IF(OR($K91&lt;&gt;"",ISNA(VLOOKUP($K91,'2.1.Angajati'!$B$5:$H$1826,2,0))=FALSE),VLOOKUP($K91,'2.1.Angajati'!$B$5:$H$1826,2,0),"-")</f>
        <v>-</v>
      </c>
      <c r="M91" s="224">
        <f>IF(OR($K91&lt;&gt;"",ISNA(VLOOKUP($K91,'2.1.Angajati'!$B$5:$H$1826,8,0))=FALSE),
       ROUND((DATE(Aux.SetUp!$H$15,1,1)-VLOOKUP($K91,'2.1.Angajati'!$B$5:$H$1826,6,0))/365,1),
          0)</f>
        <v>0</v>
      </c>
      <c r="N91" s="223"/>
      <c r="O91" s="209"/>
      <c r="P91" s="208">
        <f t="shared" si="31"/>
        <v>0</v>
      </c>
      <c r="Q91" s="205"/>
      <c r="R91" s="207">
        <f>SUMIF(Aux.ListeCPAltele!$A$25:$A$34,'1.3.State'!Q91,Aux.ListeCPAltele!$B$25:$B$34)</f>
        <v>0</v>
      </c>
      <c r="S91" s="210"/>
      <c r="T91" s="211">
        <v>16.420000000000002</v>
      </c>
      <c r="U91" s="212">
        <f>SUMIF('1.2.IS'!$M$5:$AG$5,Aux.SetUp!$H$15,'1.2.IS'!$M$16:$AG$16)</f>
        <v>2775</v>
      </c>
      <c r="V91" s="213">
        <v>1.3</v>
      </c>
      <c r="W91" s="211">
        <f t="shared" si="32"/>
        <v>21.35</v>
      </c>
      <c r="X91" s="212">
        <f t="shared" si="33"/>
        <v>3608</v>
      </c>
      <c r="Y91" s="214"/>
      <c r="Z91" s="211">
        <f t="shared" si="34"/>
        <v>0</v>
      </c>
      <c r="AA91" s="212">
        <f t="shared" si="35"/>
        <v>0</v>
      </c>
      <c r="AB91" s="212">
        <f t="shared" si="36"/>
        <v>0</v>
      </c>
      <c r="AC91" s="212">
        <f t="shared" si="37"/>
        <v>0</v>
      </c>
      <c r="AD91" s="223">
        <f t="shared" si="21"/>
        <v>0</v>
      </c>
      <c r="AE91" s="212">
        <f t="shared" si="22"/>
        <v>0</v>
      </c>
      <c r="AF91" s="215"/>
      <c r="AG91" s="212">
        <f t="shared" si="38"/>
        <v>0</v>
      </c>
      <c r="AH91" s="215"/>
      <c r="AI91" s="211">
        <f t="shared" si="23"/>
        <v>0</v>
      </c>
      <c r="AJ91" s="215"/>
      <c r="AK91" s="211">
        <f t="shared" si="24"/>
        <v>0</v>
      </c>
      <c r="AL91" s="215"/>
      <c r="AM91" s="211">
        <f t="shared" si="25"/>
        <v>0</v>
      </c>
      <c r="AN91" s="215"/>
      <c r="AO91" s="211">
        <f t="shared" si="26"/>
        <v>0</v>
      </c>
      <c r="AP91" s="210"/>
      <c r="AQ91" s="222">
        <f>IF(AP91="",0,VLOOKUP(AP91,Aux.ListeCPAltele!$B$15:$D$21,3,0))</f>
        <v>0</v>
      </c>
      <c r="AR91" s="212">
        <f t="shared" si="27"/>
        <v>0</v>
      </c>
      <c r="AS91" s="212">
        <f t="shared" si="39"/>
        <v>0</v>
      </c>
      <c r="AT91" s="222">
        <f>IF($F91&lt;&gt;2,ROUND($Z91*SUMIF(Regimuri,$Q91,Aux.ListeCPAltele!$C$25:$C$34)*0.5,0),0)</f>
        <v>0</v>
      </c>
      <c r="AU91" s="210"/>
      <c r="AV91" s="222">
        <f>IF(AND($F91&lt;&gt;2,Q91&lt;&gt;0),ROUND($AC91/SUMIF(Regimuri,Q91,Aux.ListeCPAltele!$E$25:$E$34)*$AU91,0),0)</f>
        <v>0</v>
      </c>
      <c r="AW91" s="215">
        <v>0.1</v>
      </c>
      <c r="AX91" s="222">
        <f t="shared" si="40"/>
        <v>0</v>
      </c>
      <c r="AY91" s="213">
        <f t="shared" si="41"/>
        <v>0.83333333333333337</v>
      </c>
      <c r="AZ91" s="222">
        <f>IF(OR($R91=0,$Q91=0),0,ROUND(SUM(AC91,AE91,AG91,AI91,AK91,AM91,AO91,AS91,AV91,AX91,AT91)/SUMIF(Regimuri,$Q91,Aux.ListeCPAltele!$E$25:$E$34)*$AY91,0))</f>
        <v>0</v>
      </c>
      <c r="BA91" s="222">
        <f t="shared" si="28"/>
        <v>0</v>
      </c>
      <c r="BB91" s="277">
        <v>1</v>
      </c>
      <c r="BC91" s="277"/>
    </row>
    <row r="92" spans="1:55" outlineLevel="1" x14ac:dyDescent="0.2">
      <c r="A92" s="205"/>
      <c r="B92" s="205"/>
      <c r="C92" s="205"/>
      <c r="D92" s="275"/>
      <c r="E92" s="205"/>
      <c r="F92" s="207">
        <f>SUMIF(CarLM,G92,Aux.ListeCPAltele!$A$7:$A$11)</f>
        <v>0</v>
      </c>
      <c r="G92" s="205"/>
      <c r="H92" s="208">
        <f t="shared" si="29"/>
        <v>0</v>
      </c>
      <c r="I92" s="208">
        <f t="shared" si="30"/>
        <v>0</v>
      </c>
      <c r="J92" s="209"/>
      <c r="K92" s="205"/>
      <c r="L92" s="207" t="str">
        <f>IF(OR($K92&lt;&gt;"",ISNA(VLOOKUP($K92,'2.1.Angajati'!$B$5:$H$1826,2,0))=FALSE),VLOOKUP($K92,'2.1.Angajati'!$B$5:$H$1826,2,0),"-")</f>
        <v>-</v>
      </c>
      <c r="M92" s="224">
        <f>IF(OR($K92&lt;&gt;"",ISNA(VLOOKUP($K92,'2.1.Angajati'!$B$5:$H$1826,8,0))=FALSE),
       ROUND((DATE(Aux.SetUp!$H$15,1,1)-VLOOKUP($K92,'2.1.Angajati'!$B$5:$H$1826,6,0))/365,1),
          0)</f>
        <v>0</v>
      </c>
      <c r="N92" s="223"/>
      <c r="O92" s="209"/>
      <c r="P92" s="208">
        <f t="shared" si="31"/>
        <v>0</v>
      </c>
      <c r="Q92" s="205"/>
      <c r="R92" s="207">
        <f>SUMIF(Aux.ListeCPAltele!$A$25:$A$34,'1.3.State'!Q92,Aux.ListeCPAltele!$B$25:$B$34)</f>
        <v>0</v>
      </c>
      <c r="S92" s="210"/>
      <c r="T92" s="211">
        <v>16.420000000000002</v>
      </c>
      <c r="U92" s="212">
        <f>SUMIF('1.2.IS'!$M$5:$AG$5,Aux.SetUp!$H$15,'1.2.IS'!$M$16:$AG$16)</f>
        <v>2775</v>
      </c>
      <c r="V92" s="213">
        <v>1.3</v>
      </c>
      <c r="W92" s="211">
        <f t="shared" si="32"/>
        <v>21.35</v>
      </c>
      <c r="X92" s="212">
        <f t="shared" si="33"/>
        <v>3608</v>
      </c>
      <c r="Y92" s="214"/>
      <c r="Z92" s="211">
        <f t="shared" si="34"/>
        <v>0</v>
      </c>
      <c r="AA92" s="212">
        <f t="shared" si="35"/>
        <v>0</v>
      </c>
      <c r="AB92" s="212">
        <f t="shared" si="36"/>
        <v>0</v>
      </c>
      <c r="AC92" s="212">
        <f t="shared" si="37"/>
        <v>0</v>
      </c>
      <c r="AD92" s="223">
        <f t="shared" si="21"/>
        <v>0</v>
      </c>
      <c r="AE92" s="212">
        <f t="shared" si="22"/>
        <v>0</v>
      </c>
      <c r="AF92" s="215"/>
      <c r="AG92" s="212">
        <f t="shared" si="38"/>
        <v>0</v>
      </c>
      <c r="AH92" s="215"/>
      <c r="AI92" s="211">
        <f t="shared" si="23"/>
        <v>0</v>
      </c>
      <c r="AJ92" s="215"/>
      <c r="AK92" s="211">
        <f t="shared" si="24"/>
        <v>0</v>
      </c>
      <c r="AL92" s="215"/>
      <c r="AM92" s="211">
        <f t="shared" si="25"/>
        <v>0</v>
      </c>
      <c r="AN92" s="215"/>
      <c r="AO92" s="211">
        <f t="shared" si="26"/>
        <v>0</v>
      </c>
      <c r="AP92" s="210"/>
      <c r="AQ92" s="222">
        <f>IF(AP92="",0,VLOOKUP(AP92,Aux.ListeCPAltele!$B$15:$D$21,3,0))</f>
        <v>0</v>
      </c>
      <c r="AR92" s="212">
        <f t="shared" si="27"/>
        <v>0</v>
      </c>
      <c r="AS92" s="212">
        <f t="shared" si="39"/>
        <v>0</v>
      </c>
      <c r="AT92" s="222">
        <f>IF($F92&lt;&gt;2,ROUND($Z92*SUMIF(Regimuri,$Q92,Aux.ListeCPAltele!$C$25:$C$34)*0.5,0),0)</f>
        <v>0</v>
      </c>
      <c r="AU92" s="210"/>
      <c r="AV92" s="222">
        <f>IF(AND($F92&lt;&gt;2,Q92&lt;&gt;0),ROUND($AC92/SUMIF(Regimuri,Q92,Aux.ListeCPAltele!$E$25:$E$34)*$AU92,0),0)</f>
        <v>0</v>
      </c>
      <c r="AW92" s="215">
        <v>0.1</v>
      </c>
      <c r="AX92" s="222">
        <f t="shared" si="40"/>
        <v>0</v>
      </c>
      <c r="AY92" s="213">
        <f t="shared" si="41"/>
        <v>0.83333333333333337</v>
      </c>
      <c r="AZ92" s="222">
        <f>IF(OR($R92=0,$Q92=0),0,ROUND(SUM(AC92,AE92,AG92,AI92,AK92,AM92,AO92,AS92,AV92,AX92,AT92)/SUMIF(Regimuri,$Q92,Aux.ListeCPAltele!$E$25:$E$34)*$AY92,0))</f>
        <v>0</v>
      </c>
      <c r="BA92" s="222">
        <f t="shared" si="28"/>
        <v>0</v>
      </c>
      <c r="BB92" s="277">
        <v>1</v>
      </c>
      <c r="BC92" s="277"/>
    </row>
    <row r="93" spans="1:55" outlineLevel="1" x14ac:dyDescent="0.2">
      <c r="A93" s="205"/>
      <c r="B93" s="205"/>
      <c r="C93" s="205"/>
      <c r="D93" s="275"/>
      <c r="E93" s="205"/>
      <c r="F93" s="207">
        <f>SUMIF(CarLM,G93,Aux.ListeCPAltele!$A$7:$A$11)</f>
        <v>0</v>
      </c>
      <c r="G93" s="205"/>
      <c r="H93" s="208">
        <f t="shared" si="29"/>
        <v>0</v>
      </c>
      <c r="I93" s="208">
        <f t="shared" si="30"/>
        <v>0</v>
      </c>
      <c r="J93" s="209"/>
      <c r="K93" s="205"/>
      <c r="L93" s="207" t="str">
        <f>IF(OR($K93&lt;&gt;"",ISNA(VLOOKUP($K93,'2.1.Angajati'!$B$5:$H$1826,2,0))=FALSE),VLOOKUP($K93,'2.1.Angajati'!$B$5:$H$1826,2,0),"-")</f>
        <v>-</v>
      </c>
      <c r="M93" s="224">
        <f>IF(OR($K93&lt;&gt;"",ISNA(VLOOKUP($K93,'2.1.Angajati'!$B$5:$H$1826,8,0))=FALSE),
       ROUND((DATE(Aux.SetUp!$H$15,1,1)-VLOOKUP($K93,'2.1.Angajati'!$B$5:$H$1826,6,0))/365,1),
          0)</f>
        <v>0</v>
      </c>
      <c r="N93" s="223"/>
      <c r="O93" s="209"/>
      <c r="P93" s="208">
        <f t="shared" si="31"/>
        <v>0</v>
      </c>
      <c r="Q93" s="205"/>
      <c r="R93" s="207">
        <f>SUMIF(Aux.ListeCPAltele!$A$25:$A$34,'1.3.State'!Q93,Aux.ListeCPAltele!$B$25:$B$34)</f>
        <v>0</v>
      </c>
      <c r="S93" s="210"/>
      <c r="T93" s="211">
        <v>16.420000000000002</v>
      </c>
      <c r="U93" s="212">
        <f>SUMIF('1.2.IS'!$M$5:$AG$5,Aux.SetUp!$H$15,'1.2.IS'!$M$16:$AG$16)</f>
        <v>2775</v>
      </c>
      <c r="V93" s="213">
        <v>1.3</v>
      </c>
      <c r="W93" s="211">
        <f t="shared" si="32"/>
        <v>21.35</v>
      </c>
      <c r="X93" s="212">
        <f t="shared" si="33"/>
        <v>3608</v>
      </c>
      <c r="Y93" s="214"/>
      <c r="Z93" s="211">
        <f t="shared" si="34"/>
        <v>0</v>
      </c>
      <c r="AA93" s="212">
        <f t="shared" si="35"/>
        <v>0</v>
      </c>
      <c r="AB93" s="212">
        <f t="shared" si="36"/>
        <v>0</v>
      </c>
      <c r="AC93" s="212">
        <f t="shared" si="37"/>
        <v>0</v>
      </c>
      <c r="AD93" s="223">
        <f t="shared" si="21"/>
        <v>0</v>
      </c>
      <c r="AE93" s="212">
        <f t="shared" si="22"/>
        <v>0</v>
      </c>
      <c r="AF93" s="215"/>
      <c r="AG93" s="212">
        <f t="shared" si="38"/>
        <v>0</v>
      </c>
      <c r="AH93" s="215"/>
      <c r="AI93" s="211">
        <f t="shared" si="23"/>
        <v>0</v>
      </c>
      <c r="AJ93" s="215"/>
      <c r="AK93" s="211">
        <f t="shared" si="24"/>
        <v>0</v>
      </c>
      <c r="AL93" s="215"/>
      <c r="AM93" s="211">
        <f t="shared" si="25"/>
        <v>0</v>
      </c>
      <c r="AN93" s="215"/>
      <c r="AO93" s="211">
        <f t="shared" si="26"/>
        <v>0</v>
      </c>
      <c r="AP93" s="210"/>
      <c r="AQ93" s="222">
        <f>IF(AP93="",0,VLOOKUP(AP93,Aux.ListeCPAltele!$B$15:$D$21,3,0))</f>
        <v>0</v>
      </c>
      <c r="AR93" s="212">
        <f t="shared" si="27"/>
        <v>0</v>
      </c>
      <c r="AS93" s="212">
        <f t="shared" si="39"/>
        <v>0</v>
      </c>
      <c r="AT93" s="222">
        <f>IF($F93&lt;&gt;2,ROUND($Z93*SUMIF(Regimuri,$Q93,Aux.ListeCPAltele!$C$25:$C$34)*0.5,0),0)</f>
        <v>0</v>
      </c>
      <c r="AU93" s="210"/>
      <c r="AV93" s="222">
        <f>IF(AND($F93&lt;&gt;2,Q93&lt;&gt;0),ROUND($AC93/SUMIF(Regimuri,Q93,Aux.ListeCPAltele!$E$25:$E$34)*$AU93,0),0)</f>
        <v>0</v>
      </c>
      <c r="AW93" s="215">
        <v>0.1</v>
      </c>
      <c r="AX93" s="222">
        <f t="shared" si="40"/>
        <v>0</v>
      </c>
      <c r="AY93" s="213">
        <f t="shared" si="41"/>
        <v>0.83333333333333337</v>
      </c>
      <c r="AZ93" s="222">
        <f>IF(OR($R93=0,$Q93=0),0,ROUND(SUM(AC93,AE93,AG93,AI93,AK93,AM93,AO93,AS93,AV93,AX93,AT93)/SUMIF(Regimuri,$Q93,Aux.ListeCPAltele!$E$25:$E$34)*$AY93,0))</f>
        <v>0</v>
      </c>
      <c r="BA93" s="222">
        <f t="shared" si="28"/>
        <v>0</v>
      </c>
      <c r="BB93" s="277">
        <v>1</v>
      </c>
      <c r="BC93" s="277"/>
    </row>
    <row r="94" spans="1:55" outlineLevel="1" x14ac:dyDescent="0.2">
      <c r="A94" s="205"/>
      <c r="B94" s="205"/>
      <c r="C94" s="205"/>
      <c r="D94" s="275"/>
      <c r="E94" s="205"/>
      <c r="F94" s="207">
        <f>SUMIF(CarLM,G94,Aux.ListeCPAltele!$A$7:$A$11)</f>
        <v>0</v>
      </c>
      <c r="G94" s="205"/>
      <c r="H94" s="208">
        <f t="shared" si="29"/>
        <v>0</v>
      </c>
      <c r="I94" s="208">
        <f t="shared" si="30"/>
        <v>0</v>
      </c>
      <c r="J94" s="209"/>
      <c r="K94" s="205"/>
      <c r="L94" s="207" t="str">
        <f>IF(OR($K94&lt;&gt;"",ISNA(VLOOKUP($K94,'2.1.Angajati'!$B$5:$H$1826,2,0))=FALSE),VLOOKUP($K94,'2.1.Angajati'!$B$5:$H$1826,2,0),"-")</f>
        <v>-</v>
      </c>
      <c r="M94" s="224">
        <f>IF(OR($K94&lt;&gt;"",ISNA(VLOOKUP($K94,'2.1.Angajati'!$B$5:$H$1826,8,0))=FALSE),
       ROUND((DATE(Aux.SetUp!$H$15,1,1)-VLOOKUP($K94,'2.1.Angajati'!$B$5:$H$1826,6,0))/365,1),
          0)</f>
        <v>0</v>
      </c>
      <c r="N94" s="223"/>
      <c r="O94" s="209"/>
      <c r="P94" s="208">
        <f t="shared" si="31"/>
        <v>0</v>
      </c>
      <c r="Q94" s="205"/>
      <c r="R94" s="207">
        <f>SUMIF(Aux.ListeCPAltele!$A$25:$A$34,'1.3.State'!Q94,Aux.ListeCPAltele!$B$25:$B$34)</f>
        <v>0</v>
      </c>
      <c r="S94" s="210"/>
      <c r="T94" s="211">
        <v>16.420000000000002</v>
      </c>
      <c r="U94" s="212">
        <f>SUMIF('1.2.IS'!$M$5:$AG$5,Aux.SetUp!$H$15,'1.2.IS'!$M$16:$AG$16)</f>
        <v>2775</v>
      </c>
      <c r="V94" s="213">
        <v>1.3</v>
      </c>
      <c r="W94" s="211">
        <f t="shared" si="32"/>
        <v>21.35</v>
      </c>
      <c r="X94" s="212">
        <f t="shared" si="33"/>
        <v>3608</v>
      </c>
      <c r="Y94" s="214"/>
      <c r="Z94" s="211">
        <f t="shared" si="34"/>
        <v>0</v>
      </c>
      <c r="AA94" s="212">
        <f t="shared" si="35"/>
        <v>0</v>
      </c>
      <c r="AB94" s="212">
        <f t="shared" si="36"/>
        <v>0</v>
      </c>
      <c r="AC94" s="212">
        <f t="shared" si="37"/>
        <v>0</v>
      </c>
      <c r="AD94" s="223">
        <f t="shared" si="21"/>
        <v>0</v>
      </c>
      <c r="AE94" s="212">
        <f t="shared" si="22"/>
        <v>0</v>
      </c>
      <c r="AF94" s="215"/>
      <c r="AG94" s="212">
        <f t="shared" si="38"/>
        <v>0</v>
      </c>
      <c r="AH94" s="215"/>
      <c r="AI94" s="211">
        <f t="shared" si="23"/>
        <v>0</v>
      </c>
      <c r="AJ94" s="215"/>
      <c r="AK94" s="211">
        <f t="shared" si="24"/>
        <v>0</v>
      </c>
      <c r="AL94" s="215"/>
      <c r="AM94" s="211">
        <f t="shared" si="25"/>
        <v>0</v>
      </c>
      <c r="AN94" s="215"/>
      <c r="AO94" s="211">
        <f t="shared" si="26"/>
        <v>0</v>
      </c>
      <c r="AP94" s="210"/>
      <c r="AQ94" s="222">
        <f>IF(AP94="",0,VLOOKUP(AP94,Aux.ListeCPAltele!$B$15:$D$21,3,0))</f>
        <v>0</v>
      </c>
      <c r="AR94" s="212">
        <f t="shared" si="27"/>
        <v>0</v>
      </c>
      <c r="AS94" s="212">
        <f t="shared" si="39"/>
        <v>0</v>
      </c>
      <c r="AT94" s="222">
        <f>IF($F94&lt;&gt;2,ROUND($Z94*SUMIF(Regimuri,$Q94,Aux.ListeCPAltele!$C$25:$C$34)*0.5,0),0)</f>
        <v>0</v>
      </c>
      <c r="AU94" s="210"/>
      <c r="AV94" s="222">
        <f>IF(AND($F94&lt;&gt;2,Q94&lt;&gt;0),ROUND($AC94/SUMIF(Regimuri,Q94,Aux.ListeCPAltele!$E$25:$E$34)*$AU94,0),0)</f>
        <v>0</v>
      </c>
      <c r="AW94" s="215">
        <v>0.1</v>
      </c>
      <c r="AX94" s="222">
        <f t="shared" si="40"/>
        <v>0</v>
      </c>
      <c r="AY94" s="213">
        <f t="shared" si="41"/>
        <v>0.83333333333333337</v>
      </c>
      <c r="AZ94" s="222">
        <f>IF(OR($R94=0,$Q94=0),0,ROUND(SUM(AC94,AE94,AG94,AI94,AK94,AM94,AO94,AS94,AV94,AX94,AT94)/SUMIF(Regimuri,$Q94,Aux.ListeCPAltele!$E$25:$E$34)*$AY94,0))</f>
        <v>0</v>
      </c>
      <c r="BA94" s="222">
        <f t="shared" si="28"/>
        <v>0</v>
      </c>
      <c r="BB94" s="277">
        <v>1</v>
      </c>
      <c r="BC94" s="277"/>
    </row>
    <row r="95" spans="1:55" outlineLevel="1" x14ac:dyDescent="0.2">
      <c r="A95" s="205"/>
      <c r="B95" s="205"/>
      <c r="C95" s="205"/>
      <c r="D95" s="275"/>
      <c r="E95" s="205"/>
      <c r="F95" s="207">
        <f>SUMIF(CarLM,G95,Aux.ListeCPAltele!$A$7:$A$11)</f>
        <v>0</v>
      </c>
      <c r="G95" s="205"/>
      <c r="H95" s="208">
        <f t="shared" si="29"/>
        <v>0</v>
      </c>
      <c r="I95" s="208">
        <f t="shared" si="30"/>
        <v>0</v>
      </c>
      <c r="J95" s="209"/>
      <c r="K95" s="205"/>
      <c r="L95" s="207" t="str">
        <f>IF(OR($K95&lt;&gt;"",ISNA(VLOOKUP($K95,'2.1.Angajati'!$B$5:$H$1826,2,0))=FALSE),VLOOKUP($K95,'2.1.Angajati'!$B$5:$H$1826,2,0),"-")</f>
        <v>-</v>
      </c>
      <c r="M95" s="224">
        <f>IF(OR($K95&lt;&gt;"",ISNA(VLOOKUP($K95,'2.1.Angajati'!$B$5:$H$1826,8,0))=FALSE),
       ROUND((DATE(Aux.SetUp!$H$15,1,1)-VLOOKUP($K95,'2.1.Angajati'!$B$5:$H$1826,6,0))/365,1),
          0)</f>
        <v>0</v>
      </c>
      <c r="N95" s="223"/>
      <c r="O95" s="209"/>
      <c r="P95" s="208">
        <f t="shared" si="31"/>
        <v>0</v>
      </c>
      <c r="Q95" s="205"/>
      <c r="R95" s="207">
        <f>SUMIF(Aux.ListeCPAltele!$A$25:$A$34,'1.3.State'!Q95,Aux.ListeCPAltele!$B$25:$B$34)</f>
        <v>0</v>
      </c>
      <c r="S95" s="210"/>
      <c r="T95" s="211">
        <v>16.420000000000002</v>
      </c>
      <c r="U95" s="212">
        <f>SUMIF('1.2.IS'!$M$5:$AG$5,Aux.SetUp!$H$15,'1.2.IS'!$M$16:$AG$16)</f>
        <v>2775</v>
      </c>
      <c r="V95" s="213">
        <v>1.3</v>
      </c>
      <c r="W95" s="211">
        <f t="shared" si="32"/>
        <v>21.35</v>
      </c>
      <c r="X95" s="212">
        <f t="shared" si="33"/>
        <v>3608</v>
      </c>
      <c r="Y95" s="214"/>
      <c r="Z95" s="211">
        <f t="shared" si="34"/>
        <v>0</v>
      </c>
      <c r="AA95" s="212">
        <f t="shared" si="35"/>
        <v>0</v>
      </c>
      <c r="AB95" s="212">
        <f t="shared" si="36"/>
        <v>0</v>
      </c>
      <c r="AC95" s="212">
        <f t="shared" si="37"/>
        <v>0</v>
      </c>
      <c r="AD95" s="223">
        <f t="shared" si="21"/>
        <v>0</v>
      </c>
      <c r="AE95" s="212">
        <f t="shared" si="22"/>
        <v>0</v>
      </c>
      <c r="AF95" s="215"/>
      <c r="AG95" s="212">
        <f t="shared" si="38"/>
        <v>0</v>
      </c>
      <c r="AH95" s="215"/>
      <c r="AI95" s="211">
        <f t="shared" si="23"/>
        <v>0</v>
      </c>
      <c r="AJ95" s="215"/>
      <c r="AK95" s="211">
        <f t="shared" si="24"/>
        <v>0</v>
      </c>
      <c r="AL95" s="215"/>
      <c r="AM95" s="211">
        <f t="shared" si="25"/>
        <v>0</v>
      </c>
      <c r="AN95" s="215"/>
      <c r="AO95" s="211">
        <f t="shared" si="26"/>
        <v>0</v>
      </c>
      <c r="AP95" s="210"/>
      <c r="AQ95" s="222">
        <f>IF(AP95="",0,VLOOKUP(AP95,Aux.ListeCPAltele!$B$15:$D$21,3,0))</f>
        <v>0</v>
      </c>
      <c r="AR95" s="212">
        <f t="shared" si="27"/>
        <v>0</v>
      </c>
      <c r="AS95" s="212">
        <f t="shared" si="39"/>
        <v>0</v>
      </c>
      <c r="AT95" s="222">
        <f>IF($F95&lt;&gt;2,ROUND($Z95*SUMIF(Regimuri,$Q95,Aux.ListeCPAltele!$C$25:$C$34)*0.5,0),0)</f>
        <v>0</v>
      </c>
      <c r="AU95" s="210"/>
      <c r="AV95" s="222">
        <f>IF(AND($F95&lt;&gt;2,Q95&lt;&gt;0),ROUND($AC95/SUMIF(Regimuri,Q95,Aux.ListeCPAltele!$E$25:$E$34)*$AU95,0),0)</f>
        <v>0</v>
      </c>
      <c r="AW95" s="215">
        <v>0.1</v>
      </c>
      <c r="AX95" s="222">
        <f t="shared" si="40"/>
        <v>0</v>
      </c>
      <c r="AY95" s="213">
        <f t="shared" si="41"/>
        <v>0.83333333333333337</v>
      </c>
      <c r="AZ95" s="222">
        <f>IF(OR($R95=0,$Q95=0),0,ROUND(SUM(AC95,AE95,AG95,AI95,AK95,AM95,AO95,AS95,AV95,AX95,AT95)/SUMIF(Regimuri,$Q95,Aux.ListeCPAltele!$E$25:$E$34)*$AY95,0))</f>
        <v>0</v>
      </c>
      <c r="BA95" s="222">
        <f t="shared" si="28"/>
        <v>0</v>
      </c>
      <c r="BB95" s="277">
        <v>1</v>
      </c>
      <c r="BC95" s="277"/>
    </row>
    <row r="96" spans="1:55" outlineLevel="1" x14ac:dyDescent="0.2">
      <c r="A96" s="205"/>
      <c r="B96" s="205"/>
      <c r="C96" s="205"/>
      <c r="D96" s="275"/>
      <c r="E96" s="205"/>
      <c r="F96" s="207">
        <f>SUMIF(CarLM,G96,Aux.ListeCPAltele!$A$7:$A$11)</f>
        <v>0</v>
      </c>
      <c r="G96" s="205"/>
      <c r="H96" s="208">
        <f t="shared" si="29"/>
        <v>0</v>
      </c>
      <c r="I96" s="208">
        <f t="shared" si="30"/>
        <v>0</v>
      </c>
      <c r="J96" s="209"/>
      <c r="K96" s="205"/>
      <c r="L96" s="207" t="str">
        <f>IF(OR($K96&lt;&gt;"",ISNA(VLOOKUP($K96,'2.1.Angajati'!$B$5:$H$1826,2,0))=FALSE),VLOOKUP($K96,'2.1.Angajati'!$B$5:$H$1826,2,0),"-")</f>
        <v>-</v>
      </c>
      <c r="M96" s="224">
        <f>IF(OR($K96&lt;&gt;"",ISNA(VLOOKUP($K96,'2.1.Angajati'!$B$5:$H$1826,8,0))=FALSE),
       ROUND((DATE(Aux.SetUp!$H$15,1,1)-VLOOKUP($K96,'2.1.Angajati'!$B$5:$H$1826,6,0))/365,1),
          0)</f>
        <v>0</v>
      </c>
      <c r="N96" s="223"/>
      <c r="O96" s="209"/>
      <c r="P96" s="208">
        <f t="shared" si="31"/>
        <v>0</v>
      </c>
      <c r="Q96" s="205"/>
      <c r="R96" s="207">
        <f>SUMIF(Aux.ListeCPAltele!$A$25:$A$34,'1.3.State'!Q96,Aux.ListeCPAltele!$B$25:$B$34)</f>
        <v>0</v>
      </c>
      <c r="S96" s="210"/>
      <c r="T96" s="211">
        <v>16.420000000000002</v>
      </c>
      <c r="U96" s="212">
        <f>SUMIF('1.2.IS'!$M$5:$AG$5,Aux.SetUp!$H$15,'1.2.IS'!$M$16:$AG$16)</f>
        <v>2775</v>
      </c>
      <c r="V96" s="213">
        <v>1.3</v>
      </c>
      <c r="W96" s="211">
        <f t="shared" si="32"/>
        <v>21.35</v>
      </c>
      <c r="X96" s="212">
        <f t="shared" si="33"/>
        <v>3608</v>
      </c>
      <c r="Y96" s="214"/>
      <c r="Z96" s="211">
        <f t="shared" si="34"/>
        <v>0</v>
      </c>
      <c r="AA96" s="212">
        <f t="shared" si="35"/>
        <v>0</v>
      </c>
      <c r="AB96" s="212">
        <f t="shared" si="36"/>
        <v>0</v>
      </c>
      <c r="AC96" s="212">
        <f t="shared" si="37"/>
        <v>0</v>
      </c>
      <c r="AD96" s="223">
        <f t="shared" si="21"/>
        <v>0</v>
      </c>
      <c r="AE96" s="212">
        <f t="shared" si="22"/>
        <v>0</v>
      </c>
      <c r="AF96" s="215"/>
      <c r="AG96" s="212">
        <f t="shared" si="38"/>
        <v>0</v>
      </c>
      <c r="AH96" s="215"/>
      <c r="AI96" s="211">
        <f t="shared" si="23"/>
        <v>0</v>
      </c>
      <c r="AJ96" s="215"/>
      <c r="AK96" s="211">
        <f t="shared" si="24"/>
        <v>0</v>
      </c>
      <c r="AL96" s="215"/>
      <c r="AM96" s="211">
        <f t="shared" si="25"/>
        <v>0</v>
      </c>
      <c r="AN96" s="215"/>
      <c r="AO96" s="211">
        <f t="shared" si="26"/>
        <v>0</v>
      </c>
      <c r="AP96" s="210"/>
      <c r="AQ96" s="222">
        <f>IF(AP96="",0,VLOOKUP(AP96,Aux.ListeCPAltele!$B$15:$D$21,3,0))</f>
        <v>0</v>
      </c>
      <c r="AR96" s="212">
        <f t="shared" si="27"/>
        <v>0</v>
      </c>
      <c r="AS96" s="212">
        <f t="shared" si="39"/>
        <v>0</v>
      </c>
      <c r="AT96" s="222">
        <f>IF($F96&lt;&gt;2,ROUND($Z96*SUMIF(Regimuri,$Q96,Aux.ListeCPAltele!$C$25:$C$34)*0.5,0),0)</f>
        <v>0</v>
      </c>
      <c r="AU96" s="210"/>
      <c r="AV96" s="222">
        <f>IF(AND($F96&lt;&gt;2,Q96&lt;&gt;0),ROUND($AC96/SUMIF(Regimuri,Q96,Aux.ListeCPAltele!$E$25:$E$34)*$AU96,0),0)</f>
        <v>0</v>
      </c>
      <c r="AW96" s="215">
        <v>0.1</v>
      </c>
      <c r="AX96" s="222">
        <f t="shared" si="40"/>
        <v>0</v>
      </c>
      <c r="AY96" s="213">
        <f t="shared" si="41"/>
        <v>0.83333333333333337</v>
      </c>
      <c r="AZ96" s="222">
        <f>IF(OR($R96=0,$Q96=0),0,ROUND(SUM(AC96,AE96,AG96,AI96,AK96,AM96,AO96,AS96,AV96,AX96,AT96)/SUMIF(Regimuri,$Q96,Aux.ListeCPAltele!$E$25:$E$34)*$AY96,0))</f>
        <v>0</v>
      </c>
      <c r="BA96" s="222">
        <f t="shared" si="28"/>
        <v>0</v>
      </c>
      <c r="BB96" s="277">
        <v>1</v>
      </c>
      <c r="BC96" s="277"/>
    </row>
    <row r="97" spans="1:55" outlineLevel="1" x14ac:dyDescent="0.2">
      <c r="A97" s="205"/>
      <c r="B97" s="205"/>
      <c r="C97" s="205"/>
      <c r="D97" s="275"/>
      <c r="E97" s="205"/>
      <c r="F97" s="207">
        <f>SUMIF(CarLM,G97,Aux.ListeCPAltele!$A$7:$A$11)</f>
        <v>0</v>
      </c>
      <c r="G97" s="205"/>
      <c r="H97" s="208">
        <f t="shared" si="29"/>
        <v>0</v>
      </c>
      <c r="I97" s="208">
        <f t="shared" si="30"/>
        <v>0</v>
      </c>
      <c r="J97" s="209"/>
      <c r="K97" s="205"/>
      <c r="L97" s="207" t="str">
        <f>IF(OR($K97&lt;&gt;"",ISNA(VLOOKUP($K97,'2.1.Angajati'!$B$5:$H$1826,2,0))=FALSE),VLOOKUP($K97,'2.1.Angajati'!$B$5:$H$1826,2,0),"-")</f>
        <v>-</v>
      </c>
      <c r="M97" s="224">
        <f>IF(OR($K97&lt;&gt;"",ISNA(VLOOKUP($K97,'2.1.Angajati'!$B$5:$H$1826,8,0))=FALSE),
       ROUND((DATE(Aux.SetUp!$H$15,1,1)-VLOOKUP($K97,'2.1.Angajati'!$B$5:$H$1826,6,0))/365,1),
          0)</f>
        <v>0</v>
      </c>
      <c r="N97" s="223"/>
      <c r="O97" s="209"/>
      <c r="P97" s="208">
        <f t="shared" si="31"/>
        <v>0</v>
      </c>
      <c r="Q97" s="205"/>
      <c r="R97" s="207">
        <f>SUMIF(Aux.ListeCPAltele!$A$25:$A$34,'1.3.State'!Q97,Aux.ListeCPAltele!$B$25:$B$34)</f>
        <v>0</v>
      </c>
      <c r="S97" s="210"/>
      <c r="T97" s="211">
        <v>16.420000000000002</v>
      </c>
      <c r="U97" s="212">
        <f>SUMIF('1.2.IS'!$M$5:$AG$5,Aux.SetUp!$H$15,'1.2.IS'!$M$16:$AG$16)</f>
        <v>2775</v>
      </c>
      <c r="V97" s="213">
        <v>1.3</v>
      </c>
      <c r="W97" s="211">
        <f t="shared" si="32"/>
        <v>21.35</v>
      </c>
      <c r="X97" s="212">
        <f t="shared" si="33"/>
        <v>3608</v>
      </c>
      <c r="Y97" s="214"/>
      <c r="Z97" s="211">
        <f t="shared" si="34"/>
        <v>0</v>
      </c>
      <c r="AA97" s="212">
        <f t="shared" si="35"/>
        <v>0</v>
      </c>
      <c r="AB97" s="212">
        <f t="shared" si="36"/>
        <v>0</v>
      </c>
      <c r="AC97" s="212">
        <f t="shared" si="37"/>
        <v>0</v>
      </c>
      <c r="AD97" s="223">
        <f t="shared" si="21"/>
        <v>0</v>
      </c>
      <c r="AE97" s="212">
        <f t="shared" si="22"/>
        <v>0</v>
      </c>
      <c r="AF97" s="215"/>
      <c r="AG97" s="212">
        <f t="shared" si="38"/>
        <v>0</v>
      </c>
      <c r="AH97" s="215"/>
      <c r="AI97" s="211">
        <f t="shared" si="23"/>
        <v>0</v>
      </c>
      <c r="AJ97" s="215"/>
      <c r="AK97" s="211">
        <f t="shared" si="24"/>
        <v>0</v>
      </c>
      <c r="AL97" s="215"/>
      <c r="AM97" s="211">
        <f t="shared" si="25"/>
        <v>0</v>
      </c>
      <c r="AN97" s="215"/>
      <c r="AO97" s="211">
        <f t="shared" si="26"/>
        <v>0</v>
      </c>
      <c r="AP97" s="210"/>
      <c r="AQ97" s="222">
        <f>IF(AP97="",0,VLOOKUP(AP97,Aux.ListeCPAltele!$B$15:$D$21,3,0))</f>
        <v>0</v>
      </c>
      <c r="AR97" s="212">
        <f t="shared" si="27"/>
        <v>0</v>
      </c>
      <c r="AS97" s="212">
        <f t="shared" si="39"/>
        <v>0</v>
      </c>
      <c r="AT97" s="222">
        <f>IF($F97&lt;&gt;2,ROUND($Z97*SUMIF(Regimuri,$Q97,Aux.ListeCPAltele!$C$25:$C$34)*0.5,0),0)</f>
        <v>0</v>
      </c>
      <c r="AU97" s="210"/>
      <c r="AV97" s="222">
        <f>IF(AND($F97&lt;&gt;2,Q97&lt;&gt;0),ROUND($AC97/SUMIF(Regimuri,Q97,Aux.ListeCPAltele!$E$25:$E$34)*$AU97,0),0)</f>
        <v>0</v>
      </c>
      <c r="AW97" s="215">
        <v>0.1</v>
      </c>
      <c r="AX97" s="222">
        <f t="shared" si="40"/>
        <v>0</v>
      </c>
      <c r="AY97" s="213">
        <f t="shared" si="41"/>
        <v>0.83333333333333337</v>
      </c>
      <c r="AZ97" s="222">
        <f>IF(OR($R97=0,$Q97=0),0,ROUND(SUM(AC97,AE97,AG97,AI97,AK97,AM97,AO97,AS97,AV97,AX97,AT97)/SUMIF(Regimuri,$Q97,Aux.ListeCPAltele!$E$25:$E$34)*$AY97,0))</f>
        <v>0</v>
      </c>
      <c r="BA97" s="222">
        <f t="shared" si="28"/>
        <v>0</v>
      </c>
      <c r="BB97" s="277">
        <v>1</v>
      </c>
      <c r="BC97" s="277"/>
    </row>
    <row r="98" spans="1:55" outlineLevel="1" x14ac:dyDescent="0.2">
      <c r="A98" s="205"/>
      <c r="B98" s="205"/>
      <c r="C98" s="205"/>
      <c r="D98" s="275"/>
      <c r="E98" s="205"/>
      <c r="F98" s="207">
        <f>SUMIF(CarLM,G98,Aux.ListeCPAltele!$A$7:$A$11)</f>
        <v>0</v>
      </c>
      <c r="G98" s="205"/>
      <c r="H98" s="208">
        <f t="shared" si="29"/>
        <v>0</v>
      </c>
      <c r="I98" s="208">
        <f t="shared" si="30"/>
        <v>0</v>
      </c>
      <c r="J98" s="209"/>
      <c r="K98" s="205"/>
      <c r="L98" s="207" t="str">
        <f>IF(OR($K98&lt;&gt;"",ISNA(VLOOKUP($K98,'2.1.Angajati'!$B$5:$H$1826,2,0))=FALSE),VLOOKUP($K98,'2.1.Angajati'!$B$5:$H$1826,2,0),"-")</f>
        <v>-</v>
      </c>
      <c r="M98" s="224">
        <f>IF(OR($K98&lt;&gt;"",ISNA(VLOOKUP($K98,'2.1.Angajati'!$B$5:$H$1826,8,0))=FALSE),
       ROUND((DATE(Aux.SetUp!$H$15,1,1)-VLOOKUP($K98,'2.1.Angajati'!$B$5:$H$1826,6,0))/365,1),
          0)</f>
        <v>0</v>
      </c>
      <c r="N98" s="223"/>
      <c r="O98" s="209"/>
      <c r="P98" s="208">
        <f t="shared" si="31"/>
        <v>0</v>
      </c>
      <c r="Q98" s="205"/>
      <c r="R98" s="207">
        <f>SUMIF(Aux.ListeCPAltele!$A$25:$A$34,'1.3.State'!Q98,Aux.ListeCPAltele!$B$25:$B$34)</f>
        <v>0</v>
      </c>
      <c r="S98" s="210"/>
      <c r="T98" s="211">
        <v>16.420000000000002</v>
      </c>
      <c r="U98" s="212">
        <f>SUMIF('1.2.IS'!$M$5:$AG$5,Aux.SetUp!$H$15,'1.2.IS'!$M$16:$AG$16)</f>
        <v>2775</v>
      </c>
      <c r="V98" s="213">
        <v>1.3</v>
      </c>
      <c r="W98" s="211">
        <f t="shared" si="32"/>
        <v>21.35</v>
      </c>
      <c r="X98" s="212">
        <f t="shared" si="33"/>
        <v>3608</v>
      </c>
      <c r="Y98" s="214"/>
      <c r="Z98" s="211">
        <f t="shared" si="34"/>
        <v>0</v>
      </c>
      <c r="AA98" s="212">
        <f t="shared" si="35"/>
        <v>0</v>
      </c>
      <c r="AB98" s="212">
        <f t="shared" si="36"/>
        <v>0</v>
      </c>
      <c r="AC98" s="212">
        <f t="shared" si="37"/>
        <v>0</v>
      </c>
      <c r="AD98" s="223">
        <f t="shared" si="21"/>
        <v>0</v>
      </c>
      <c r="AE98" s="212">
        <f t="shared" si="22"/>
        <v>0</v>
      </c>
      <c r="AF98" s="215"/>
      <c r="AG98" s="212">
        <f t="shared" si="38"/>
        <v>0</v>
      </c>
      <c r="AH98" s="215"/>
      <c r="AI98" s="211">
        <f t="shared" si="23"/>
        <v>0</v>
      </c>
      <c r="AJ98" s="215"/>
      <c r="AK98" s="211">
        <f t="shared" si="24"/>
        <v>0</v>
      </c>
      <c r="AL98" s="215"/>
      <c r="AM98" s="211">
        <f t="shared" si="25"/>
        <v>0</v>
      </c>
      <c r="AN98" s="215"/>
      <c r="AO98" s="211">
        <f t="shared" si="26"/>
        <v>0</v>
      </c>
      <c r="AP98" s="210"/>
      <c r="AQ98" s="222">
        <f>IF(AP98="",0,VLOOKUP(AP98,Aux.ListeCPAltele!$B$15:$D$21,3,0))</f>
        <v>0</v>
      </c>
      <c r="AR98" s="212">
        <f t="shared" si="27"/>
        <v>0</v>
      </c>
      <c r="AS98" s="212">
        <f t="shared" si="39"/>
        <v>0</v>
      </c>
      <c r="AT98" s="222">
        <f>IF($F98&lt;&gt;2,ROUND($Z98*SUMIF(Regimuri,$Q98,Aux.ListeCPAltele!$C$25:$C$34)*0.5,0),0)</f>
        <v>0</v>
      </c>
      <c r="AU98" s="210"/>
      <c r="AV98" s="222">
        <f>IF(AND($F98&lt;&gt;2,Q98&lt;&gt;0),ROUND($AC98/SUMIF(Regimuri,Q98,Aux.ListeCPAltele!$E$25:$E$34)*$AU98,0),0)</f>
        <v>0</v>
      </c>
      <c r="AW98" s="215">
        <v>0.1</v>
      </c>
      <c r="AX98" s="222">
        <f t="shared" si="40"/>
        <v>0</v>
      </c>
      <c r="AY98" s="213">
        <f t="shared" si="41"/>
        <v>0.83333333333333337</v>
      </c>
      <c r="AZ98" s="222">
        <f>IF(OR($R98=0,$Q98=0),0,ROUND(SUM(AC98,AE98,AG98,AI98,AK98,AM98,AO98,AS98,AV98,AX98,AT98)/SUMIF(Regimuri,$Q98,Aux.ListeCPAltele!$E$25:$E$34)*$AY98,0))</f>
        <v>0</v>
      </c>
      <c r="BA98" s="222">
        <f t="shared" si="28"/>
        <v>0</v>
      </c>
      <c r="BB98" s="277">
        <v>1</v>
      </c>
      <c r="BC98" s="277"/>
    </row>
    <row r="99" spans="1:55" outlineLevel="1" x14ac:dyDescent="0.2">
      <c r="A99" s="205"/>
      <c r="B99" s="205"/>
      <c r="C99" s="205"/>
      <c r="D99" s="275"/>
      <c r="E99" s="205"/>
      <c r="F99" s="207">
        <f>SUMIF(CarLM,G99,Aux.ListeCPAltele!$A$7:$A$11)</f>
        <v>0</v>
      </c>
      <c r="G99" s="205"/>
      <c r="H99" s="208">
        <f t="shared" si="29"/>
        <v>0</v>
      </c>
      <c r="I99" s="208">
        <f t="shared" si="30"/>
        <v>0</v>
      </c>
      <c r="J99" s="209"/>
      <c r="K99" s="205"/>
      <c r="L99" s="207" t="str">
        <f>IF(OR($K99&lt;&gt;"",ISNA(VLOOKUP($K99,'2.1.Angajati'!$B$5:$H$1826,2,0))=FALSE),VLOOKUP($K99,'2.1.Angajati'!$B$5:$H$1826,2,0),"-")</f>
        <v>-</v>
      </c>
      <c r="M99" s="224">
        <f>IF(OR($K99&lt;&gt;"",ISNA(VLOOKUP($K99,'2.1.Angajati'!$B$5:$H$1826,8,0))=FALSE),
       ROUND((DATE(Aux.SetUp!$H$15,1,1)-VLOOKUP($K99,'2.1.Angajati'!$B$5:$H$1826,6,0))/365,1),
          0)</f>
        <v>0</v>
      </c>
      <c r="N99" s="223"/>
      <c r="O99" s="209"/>
      <c r="P99" s="208">
        <f t="shared" si="31"/>
        <v>0</v>
      </c>
      <c r="Q99" s="205"/>
      <c r="R99" s="207">
        <f>SUMIF(Aux.ListeCPAltele!$A$25:$A$34,'1.3.State'!Q99,Aux.ListeCPAltele!$B$25:$B$34)</f>
        <v>0</v>
      </c>
      <c r="S99" s="210"/>
      <c r="T99" s="211">
        <v>16.420000000000002</v>
      </c>
      <c r="U99" s="212">
        <f>SUMIF('1.2.IS'!$M$5:$AG$5,Aux.SetUp!$H$15,'1.2.IS'!$M$16:$AG$16)</f>
        <v>2775</v>
      </c>
      <c r="V99" s="213">
        <v>1.3</v>
      </c>
      <c r="W99" s="211">
        <f t="shared" si="32"/>
        <v>21.35</v>
      </c>
      <c r="X99" s="212">
        <f t="shared" si="33"/>
        <v>3608</v>
      </c>
      <c r="Y99" s="214"/>
      <c r="Z99" s="211">
        <f t="shared" si="34"/>
        <v>0</v>
      </c>
      <c r="AA99" s="212">
        <f t="shared" si="35"/>
        <v>0</v>
      </c>
      <c r="AB99" s="212">
        <f t="shared" si="36"/>
        <v>0</v>
      </c>
      <c r="AC99" s="212">
        <f t="shared" si="37"/>
        <v>0</v>
      </c>
      <c r="AD99" s="223">
        <f t="shared" si="21"/>
        <v>0</v>
      </c>
      <c r="AE99" s="212">
        <f t="shared" si="22"/>
        <v>0</v>
      </c>
      <c r="AF99" s="215"/>
      <c r="AG99" s="212">
        <f t="shared" si="38"/>
        <v>0</v>
      </c>
      <c r="AH99" s="215"/>
      <c r="AI99" s="211">
        <f t="shared" si="23"/>
        <v>0</v>
      </c>
      <c r="AJ99" s="215"/>
      <c r="AK99" s="211">
        <f t="shared" si="24"/>
        <v>0</v>
      </c>
      <c r="AL99" s="215"/>
      <c r="AM99" s="211">
        <f t="shared" si="25"/>
        <v>0</v>
      </c>
      <c r="AN99" s="215"/>
      <c r="AO99" s="211">
        <f t="shared" si="26"/>
        <v>0</v>
      </c>
      <c r="AP99" s="210"/>
      <c r="AQ99" s="222">
        <f>IF(AP99="",0,VLOOKUP(AP99,Aux.ListeCPAltele!$B$15:$D$21,3,0))</f>
        <v>0</v>
      </c>
      <c r="AR99" s="212">
        <f t="shared" si="27"/>
        <v>0</v>
      </c>
      <c r="AS99" s="212">
        <f t="shared" si="39"/>
        <v>0</v>
      </c>
      <c r="AT99" s="222">
        <f>IF($F99&lt;&gt;2,ROUND($Z99*SUMIF(Regimuri,$Q99,Aux.ListeCPAltele!$C$25:$C$34)*0.5,0),0)</f>
        <v>0</v>
      </c>
      <c r="AU99" s="210"/>
      <c r="AV99" s="222">
        <f>IF(AND($F99&lt;&gt;2,Q99&lt;&gt;0),ROUND($AC99/SUMIF(Regimuri,Q99,Aux.ListeCPAltele!$E$25:$E$34)*$AU99,0),0)</f>
        <v>0</v>
      </c>
      <c r="AW99" s="215">
        <v>0.1</v>
      </c>
      <c r="AX99" s="222">
        <f t="shared" si="40"/>
        <v>0</v>
      </c>
      <c r="AY99" s="213">
        <f t="shared" si="41"/>
        <v>0.83333333333333337</v>
      </c>
      <c r="AZ99" s="222">
        <f>IF(OR($R99=0,$Q99=0),0,ROUND(SUM(AC99,AE99,AG99,AI99,AK99,AM99,AO99,AS99,AV99,AX99,AT99)/SUMIF(Regimuri,$Q99,Aux.ListeCPAltele!$E$25:$E$34)*$AY99,0))</f>
        <v>0</v>
      </c>
      <c r="BA99" s="222">
        <f t="shared" si="28"/>
        <v>0</v>
      </c>
      <c r="BB99" s="277">
        <v>1</v>
      </c>
      <c r="BC99" s="277"/>
    </row>
    <row r="100" spans="1:55" outlineLevel="1" x14ac:dyDescent="0.2">
      <c r="A100" s="205"/>
      <c r="B100" s="205"/>
      <c r="C100" s="205"/>
      <c r="D100" s="275"/>
      <c r="E100" s="205"/>
      <c r="F100" s="207">
        <f>SUMIF(CarLM,G100,Aux.ListeCPAltele!$A$7:$A$11)</f>
        <v>0</v>
      </c>
      <c r="G100" s="205"/>
      <c r="H100" s="208">
        <f t="shared" si="29"/>
        <v>0</v>
      </c>
      <c r="I100" s="208">
        <f t="shared" si="30"/>
        <v>0</v>
      </c>
      <c r="J100" s="209"/>
      <c r="K100" s="205"/>
      <c r="L100" s="207" t="str">
        <f>IF(OR($K100&lt;&gt;"",ISNA(VLOOKUP($K100,'2.1.Angajati'!$B$5:$H$1826,2,0))=FALSE),VLOOKUP($K100,'2.1.Angajati'!$B$5:$H$1826,2,0),"-")</f>
        <v>-</v>
      </c>
      <c r="M100" s="224">
        <f>IF(OR($K100&lt;&gt;"",ISNA(VLOOKUP($K100,'2.1.Angajati'!$B$5:$H$1826,8,0))=FALSE),
       ROUND((DATE(Aux.SetUp!$H$15,1,1)-VLOOKUP($K100,'2.1.Angajati'!$B$5:$H$1826,6,0))/365,1),
          0)</f>
        <v>0</v>
      </c>
      <c r="N100" s="223"/>
      <c r="O100" s="209"/>
      <c r="P100" s="208">
        <f t="shared" si="31"/>
        <v>0</v>
      </c>
      <c r="Q100" s="205"/>
      <c r="R100" s="207">
        <f>SUMIF(Aux.ListeCPAltele!$A$25:$A$34,'1.3.State'!Q100,Aux.ListeCPAltele!$B$25:$B$34)</f>
        <v>0</v>
      </c>
      <c r="S100" s="210"/>
      <c r="T100" s="211">
        <v>16.420000000000002</v>
      </c>
      <c r="U100" s="212">
        <f>SUMIF('1.2.IS'!$M$5:$AG$5,Aux.SetUp!$H$15,'1.2.IS'!$M$16:$AG$16)</f>
        <v>2775</v>
      </c>
      <c r="V100" s="213">
        <v>1.3</v>
      </c>
      <c r="W100" s="211">
        <f t="shared" si="32"/>
        <v>21.35</v>
      </c>
      <c r="X100" s="212">
        <f t="shared" si="33"/>
        <v>3608</v>
      </c>
      <c r="Y100" s="214"/>
      <c r="Z100" s="211">
        <f t="shared" si="34"/>
        <v>0</v>
      </c>
      <c r="AA100" s="212">
        <f t="shared" si="35"/>
        <v>0</v>
      </c>
      <c r="AB100" s="212">
        <f t="shared" si="36"/>
        <v>0</v>
      </c>
      <c r="AC100" s="212">
        <f t="shared" si="37"/>
        <v>0</v>
      </c>
      <c r="AD100" s="223">
        <f t="shared" si="21"/>
        <v>0</v>
      </c>
      <c r="AE100" s="212">
        <f t="shared" si="22"/>
        <v>0</v>
      </c>
      <c r="AF100" s="215"/>
      <c r="AG100" s="212">
        <f t="shared" si="38"/>
        <v>0</v>
      </c>
      <c r="AH100" s="215"/>
      <c r="AI100" s="211">
        <f t="shared" si="23"/>
        <v>0</v>
      </c>
      <c r="AJ100" s="215"/>
      <c r="AK100" s="211">
        <f t="shared" si="24"/>
        <v>0</v>
      </c>
      <c r="AL100" s="215"/>
      <c r="AM100" s="211">
        <f t="shared" si="25"/>
        <v>0</v>
      </c>
      <c r="AN100" s="215"/>
      <c r="AO100" s="211">
        <f t="shared" si="26"/>
        <v>0</v>
      </c>
      <c r="AP100" s="210"/>
      <c r="AQ100" s="222">
        <f>IF(AP100="",0,VLOOKUP(AP100,Aux.ListeCPAltele!$B$15:$D$21,3,0))</f>
        <v>0</v>
      </c>
      <c r="AR100" s="212">
        <f t="shared" si="27"/>
        <v>0</v>
      </c>
      <c r="AS100" s="212">
        <f t="shared" si="39"/>
        <v>0</v>
      </c>
      <c r="AT100" s="222">
        <f>IF($F100&lt;&gt;2,ROUND($Z100*SUMIF(Regimuri,$Q100,Aux.ListeCPAltele!$C$25:$C$34)*0.5,0),0)</f>
        <v>0</v>
      </c>
      <c r="AU100" s="210"/>
      <c r="AV100" s="222">
        <f>IF(AND($F100&lt;&gt;2,Q100&lt;&gt;0),ROUND($AC100/SUMIF(Regimuri,Q100,Aux.ListeCPAltele!$E$25:$E$34)*$AU100,0),0)</f>
        <v>0</v>
      </c>
      <c r="AW100" s="215">
        <v>0.1</v>
      </c>
      <c r="AX100" s="222">
        <f t="shared" si="40"/>
        <v>0</v>
      </c>
      <c r="AY100" s="213">
        <f t="shared" si="41"/>
        <v>0.83333333333333337</v>
      </c>
      <c r="AZ100" s="222">
        <f>IF(OR($R100=0,$Q100=0),0,ROUND(SUM(AC100,AE100,AG100,AI100,AK100,AM100,AO100,AS100,AV100,AX100,AT100)/SUMIF(Regimuri,$Q100,Aux.ListeCPAltele!$E$25:$E$34)*$AY100,0))</f>
        <v>0</v>
      </c>
      <c r="BA100" s="222">
        <f t="shared" si="28"/>
        <v>0</v>
      </c>
      <c r="BB100" s="277">
        <v>1</v>
      </c>
      <c r="BC100" s="277"/>
    </row>
    <row r="101" spans="1:55" outlineLevel="1" x14ac:dyDescent="0.2">
      <c r="A101" s="205"/>
      <c r="B101" s="205"/>
      <c r="C101" s="205"/>
      <c r="D101" s="275"/>
      <c r="E101" s="205"/>
      <c r="F101" s="207">
        <f>SUMIF(CarLM,G101,Aux.ListeCPAltele!$A$7:$A$11)</f>
        <v>0</v>
      </c>
      <c r="G101" s="205"/>
      <c r="H101" s="208">
        <f t="shared" si="29"/>
        <v>0</v>
      </c>
      <c r="I101" s="208">
        <f t="shared" si="30"/>
        <v>0</v>
      </c>
      <c r="J101" s="209"/>
      <c r="K101" s="205"/>
      <c r="L101" s="207" t="str">
        <f>IF(OR($K101&lt;&gt;"",ISNA(VLOOKUP($K101,'2.1.Angajati'!$B$5:$H$1826,2,0))=FALSE),VLOOKUP($K101,'2.1.Angajati'!$B$5:$H$1826,2,0),"-")</f>
        <v>-</v>
      </c>
      <c r="M101" s="224">
        <f>IF(OR($K101&lt;&gt;"",ISNA(VLOOKUP($K101,'2.1.Angajati'!$B$5:$H$1826,8,0))=FALSE),
       ROUND((DATE(Aux.SetUp!$H$15,1,1)-VLOOKUP($K101,'2.1.Angajati'!$B$5:$H$1826,6,0))/365,1),
          0)</f>
        <v>0</v>
      </c>
      <c r="N101" s="223"/>
      <c r="O101" s="209"/>
      <c r="P101" s="208">
        <f t="shared" si="31"/>
        <v>0</v>
      </c>
      <c r="Q101" s="205"/>
      <c r="R101" s="207">
        <f>SUMIF(Aux.ListeCPAltele!$A$25:$A$34,'1.3.State'!Q101,Aux.ListeCPAltele!$B$25:$B$34)</f>
        <v>0</v>
      </c>
      <c r="S101" s="210"/>
      <c r="T101" s="211">
        <v>16.420000000000002</v>
      </c>
      <c r="U101" s="212">
        <f>SUMIF('1.2.IS'!$M$5:$AG$5,Aux.SetUp!$H$15,'1.2.IS'!$M$16:$AG$16)</f>
        <v>2775</v>
      </c>
      <c r="V101" s="213">
        <v>1.3</v>
      </c>
      <c r="W101" s="211">
        <f t="shared" si="32"/>
        <v>21.35</v>
      </c>
      <c r="X101" s="212">
        <f t="shared" si="33"/>
        <v>3608</v>
      </c>
      <c r="Y101" s="214"/>
      <c r="Z101" s="211">
        <f t="shared" si="34"/>
        <v>0</v>
      </c>
      <c r="AA101" s="212">
        <f t="shared" si="35"/>
        <v>0</v>
      </c>
      <c r="AB101" s="212">
        <f t="shared" si="36"/>
        <v>0</v>
      </c>
      <c r="AC101" s="212">
        <f t="shared" si="37"/>
        <v>0</v>
      </c>
      <c r="AD101" s="223">
        <f t="shared" si="21"/>
        <v>0</v>
      </c>
      <c r="AE101" s="212">
        <f t="shared" si="22"/>
        <v>0</v>
      </c>
      <c r="AF101" s="215"/>
      <c r="AG101" s="212">
        <f t="shared" si="38"/>
        <v>0</v>
      </c>
      <c r="AH101" s="215"/>
      <c r="AI101" s="211">
        <f t="shared" si="23"/>
        <v>0</v>
      </c>
      <c r="AJ101" s="215"/>
      <c r="AK101" s="211">
        <f t="shared" si="24"/>
        <v>0</v>
      </c>
      <c r="AL101" s="215"/>
      <c r="AM101" s="211">
        <f t="shared" si="25"/>
        <v>0</v>
      </c>
      <c r="AN101" s="215"/>
      <c r="AO101" s="211">
        <f t="shared" si="26"/>
        <v>0</v>
      </c>
      <c r="AP101" s="210"/>
      <c r="AQ101" s="222">
        <f>IF(AP101="",0,VLOOKUP(AP101,Aux.ListeCPAltele!$B$15:$D$21,3,0))</f>
        <v>0</v>
      </c>
      <c r="AR101" s="212">
        <f t="shared" si="27"/>
        <v>0</v>
      </c>
      <c r="AS101" s="212">
        <f t="shared" si="39"/>
        <v>0</v>
      </c>
      <c r="AT101" s="222">
        <f>IF($F101&lt;&gt;2,ROUND($Z101*SUMIF(Regimuri,$Q101,Aux.ListeCPAltele!$C$25:$C$34)*0.5,0),0)</f>
        <v>0</v>
      </c>
      <c r="AU101" s="210"/>
      <c r="AV101" s="222">
        <f>IF(AND($F101&lt;&gt;2,Q101&lt;&gt;0),ROUND($AC101/SUMIF(Regimuri,Q101,Aux.ListeCPAltele!$E$25:$E$34)*$AU101,0),0)</f>
        <v>0</v>
      </c>
      <c r="AW101" s="215">
        <v>0.1</v>
      </c>
      <c r="AX101" s="222">
        <f t="shared" si="40"/>
        <v>0</v>
      </c>
      <c r="AY101" s="213">
        <f t="shared" si="41"/>
        <v>0.83333333333333337</v>
      </c>
      <c r="AZ101" s="222">
        <f>IF(OR($R101=0,$Q101=0),0,ROUND(SUM(AC101,AE101,AG101,AI101,AK101,AM101,AO101,AS101,AV101,AX101,AT101)/SUMIF(Regimuri,$Q101,Aux.ListeCPAltele!$E$25:$E$34)*$AY101,0))</f>
        <v>0</v>
      </c>
      <c r="BA101" s="222">
        <f t="shared" si="28"/>
        <v>0</v>
      </c>
      <c r="BB101" s="277">
        <v>1</v>
      </c>
      <c r="BC101" s="277"/>
    </row>
    <row r="102" spans="1:55" outlineLevel="1" x14ac:dyDescent="0.2">
      <c r="A102" s="205"/>
      <c r="B102" s="205"/>
      <c r="C102" s="205"/>
      <c r="D102" s="275"/>
      <c r="E102" s="205"/>
      <c r="F102" s="207">
        <f>SUMIF(CarLM,G102,Aux.ListeCPAltele!$A$7:$A$11)</f>
        <v>0</v>
      </c>
      <c r="G102" s="205"/>
      <c r="H102" s="208">
        <f t="shared" si="29"/>
        <v>0</v>
      </c>
      <c r="I102" s="208">
        <f t="shared" si="30"/>
        <v>0</v>
      </c>
      <c r="J102" s="209"/>
      <c r="K102" s="205"/>
      <c r="L102" s="207" t="str">
        <f>IF(OR($K102&lt;&gt;"",ISNA(VLOOKUP($K102,'2.1.Angajati'!$B$5:$H$1826,2,0))=FALSE),VLOOKUP($K102,'2.1.Angajati'!$B$5:$H$1826,2,0),"-")</f>
        <v>-</v>
      </c>
      <c r="M102" s="224">
        <f>IF(OR($K102&lt;&gt;"",ISNA(VLOOKUP($K102,'2.1.Angajati'!$B$5:$H$1826,8,0))=FALSE),
       ROUND((DATE(Aux.SetUp!$H$15,1,1)-VLOOKUP($K102,'2.1.Angajati'!$B$5:$H$1826,6,0))/365,1),
          0)</f>
        <v>0</v>
      </c>
      <c r="N102" s="223"/>
      <c r="O102" s="209"/>
      <c r="P102" s="208">
        <f t="shared" si="31"/>
        <v>0</v>
      </c>
      <c r="Q102" s="205"/>
      <c r="R102" s="207">
        <f>SUMIF(Aux.ListeCPAltele!$A$25:$A$34,'1.3.State'!Q102,Aux.ListeCPAltele!$B$25:$B$34)</f>
        <v>0</v>
      </c>
      <c r="S102" s="210"/>
      <c r="T102" s="211">
        <v>16.420000000000002</v>
      </c>
      <c r="U102" s="212">
        <f>SUMIF('1.2.IS'!$M$5:$AG$5,Aux.SetUp!$H$15,'1.2.IS'!$M$16:$AG$16)</f>
        <v>2775</v>
      </c>
      <c r="V102" s="213">
        <v>1.3</v>
      </c>
      <c r="W102" s="211">
        <f t="shared" si="32"/>
        <v>21.35</v>
      </c>
      <c r="X102" s="212">
        <f t="shared" si="33"/>
        <v>3608</v>
      </c>
      <c r="Y102" s="214"/>
      <c r="Z102" s="211">
        <f t="shared" si="34"/>
        <v>0</v>
      </c>
      <c r="AA102" s="212">
        <f t="shared" si="35"/>
        <v>0</v>
      </c>
      <c r="AB102" s="212">
        <f t="shared" si="36"/>
        <v>0</v>
      </c>
      <c r="AC102" s="212">
        <f t="shared" si="37"/>
        <v>0</v>
      </c>
      <c r="AD102" s="223">
        <f t="shared" si="21"/>
        <v>0</v>
      </c>
      <c r="AE102" s="212">
        <f t="shared" si="22"/>
        <v>0</v>
      </c>
      <c r="AF102" s="215"/>
      <c r="AG102" s="212">
        <f t="shared" si="38"/>
        <v>0</v>
      </c>
      <c r="AH102" s="215"/>
      <c r="AI102" s="211">
        <f t="shared" si="23"/>
        <v>0</v>
      </c>
      <c r="AJ102" s="215"/>
      <c r="AK102" s="211">
        <f t="shared" si="24"/>
        <v>0</v>
      </c>
      <c r="AL102" s="215"/>
      <c r="AM102" s="211">
        <f t="shared" si="25"/>
        <v>0</v>
      </c>
      <c r="AN102" s="215"/>
      <c r="AO102" s="211">
        <f t="shared" si="26"/>
        <v>0</v>
      </c>
      <c r="AP102" s="210"/>
      <c r="AQ102" s="222">
        <f>IF(AP102="",0,VLOOKUP(AP102,Aux.ListeCPAltele!$B$15:$D$21,3,0))</f>
        <v>0</v>
      </c>
      <c r="AR102" s="212">
        <f t="shared" si="27"/>
        <v>0</v>
      </c>
      <c r="AS102" s="212">
        <f t="shared" si="39"/>
        <v>0</v>
      </c>
      <c r="AT102" s="222">
        <f>IF($F102&lt;&gt;2,ROUND($Z102*SUMIF(Regimuri,$Q102,Aux.ListeCPAltele!$C$25:$C$34)*0.5,0),0)</f>
        <v>0</v>
      </c>
      <c r="AU102" s="210"/>
      <c r="AV102" s="222">
        <f>IF(AND($F102&lt;&gt;2,Q102&lt;&gt;0),ROUND($AC102/SUMIF(Regimuri,Q102,Aux.ListeCPAltele!$E$25:$E$34)*$AU102,0),0)</f>
        <v>0</v>
      </c>
      <c r="AW102" s="215">
        <v>0.1</v>
      </c>
      <c r="AX102" s="222">
        <f t="shared" si="40"/>
        <v>0</v>
      </c>
      <c r="AY102" s="213">
        <f t="shared" si="41"/>
        <v>0.83333333333333337</v>
      </c>
      <c r="AZ102" s="222">
        <f>IF(OR($R102=0,$Q102=0),0,ROUND(SUM(AC102,AE102,AG102,AI102,AK102,AM102,AO102,AS102,AV102,AX102,AT102)/SUMIF(Regimuri,$Q102,Aux.ListeCPAltele!$E$25:$E$34)*$AY102,0))</f>
        <v>0</v>
      </c>
      <c r="BA102" s="222">
        <f t="shared" si="28"/>
        <v>0</v>
      </c>
      <c r="BB102" s="277">
        <v>1</v>
      </c>
      <c r="BC102" s="277"/>
    </row>
    <row r="103" spans="1:55" outlineLevel="1" x14ac:dyDescent="0.2">
      <c r="A103" s="205"/>
      <c r="B103" s="205"/>
      <c r="C103" s="205"/>
      <c r="D103" s="275"/>
      <c r="E103" s="205"/>
      <c r="F103" s="207">
        <f>SUMIF(CarLM,G103,Aux.ListeCPAltele!$A$7:$A$11)</f>
        <v>0</v>
      </c>
      <c r="G103" s="205"/>
      <c r="H103" s="208">
        <f t="shared" si="29"/>
        <v>0</v>
      </c>
      <c r="I103" s="208">
        <f t="shared" si="30"/>
        <v>0</v>
      </c>
      <c r="J103" s="209"/>
      <c r="K103" s="205"/>
      <c r="L103" s="207" t="str">
        <f>IF(OR($K103&lt;&gt;"",ISNA(VLOOKUP($K103,'2.1.Angajati'!$B$5:$H$1826,2,0))=FALSE),VLOOKUP($K103,'2.1.Angajati'!$B$5:$H$1826,2,0),"-")</f>
        <v>-</v>
      </c>
      <c r="M103" s="224">
        <f>IF(OR($K103&lt;&gt;"",ISNA(VLOOKUP($K103,'2.1.Angajati'!$B$5:$H$1826,8,0))=FALSE),
       ROUND((DATE(Aux.SetUp!$H$15,1,1)-VLOOKUP($K103,'2.1.Angajati'!$B$5:$H$1826,6,0))/365,1),
          0)</f>
        <v>0</v>
      </c>
      <c r="N103" s="223"/>
      <c r="O103" s="209"/>
      <c r="P103" s="208">
        <f t="shared" si="31"/>
        <v>0</v>
      </c>
      <c r="Q103" s="205"/>
      <c r="R103" s="207">
        <f>SUMIF(Aux.ListeCPAltele!$A$25:$A$34,'1.3.State'!Q103,Aux.ListeCPAltele!$B$25:$B$34)</f>
        <v>0</v>
      </c>
      <c r="S103" s="210"/>
      <c r="T103" s="211">
        <v>16.420000000000002</v>
      </c>
      <c r="U103" s="212">
        <f>SUMIF('1.2.IS'!$M$5:$AG$5,Aux.SetUp!$H$15,'1.2.IS'!$M$16:$AG$16)</f>
        <v>2775</v>
      </c>
      <c r="V103" s="213">
        <v>1.3</v>
      </c>
      <c r="W103" s="211">
        <f t="shared" si="32"/>
        <v>21.35</v>
      </c>
      <c r="X103" s="212">
        <f t="shared" si="33"/>
        <v>3608</v>
      </c>
      <c r="Y103" s="214"/>
      <c r="Z103" s="211">
        <f t="shared" si="34"/>
        <v>0</v>
      </c>
      <c r="AA103" s="212">
        <f t="shared" si="35"/>
        <v>0</v>
      </c>
      <c r="AB103" s="212">
        <f t="shared" si="36"/>
        <v>0</v>
      </c>
      <c r="AC103" s="212">
        <f t="shared" si="37"/>
        <v>0</v>
      </c>
      <c r="AD103" s="223">
        <f t="shared" si="21"/>
        <v>0</v>
      </c>
      <c r="AE103" s="212">
        <f t="shared" si="22"/>
        <v>0</v>
      </c>
      <c r="AF103" s="215"/>
      <c r="AG103" s="212">
        <f t="shared" si="38"/>
        <v>0</v>
      </c>
      <c r="AH103" s="215"/>
      <c r="AI103" s="211">
        <f t="shared" si="23"/>
        <v>0</v>
      </c>
      <c r="AJ103" s="215"/>
      <c r="AK103" s="211">
        <f t="shared" si="24"/>
        <v>0</v>
      </c>
      <c r="AL103" s="215"/>
      <c r="AM103" s="211">
        <f t="shared" si="25"/>
        <v>0</v>
      </c>
      <c r="AN103" s="215"/>
      <c r="AO103" s="211">
        <f t="shared" si="26"/>
        <v>0</v>
      </c>
      <c r="AP103" s="210"/>
      <c r="AQ103" s="222">
        <f>IF(AP103="",0,VLOOKUP(AP103,Aux.ListeCPAltele!$B$15:$D$21,3,0))</f>
        <v>0</v>
      </c>
      <c r="AR103" s="212">
        <f t="shared" si="27"/>
        <v>0</v>
      </c>
      <c r="AS103" s="212">
        <f t="shared" si="39"/>
        <v>0</v>
      </c>
      <c r="AT103" s="222">
        <f>IF($F103&lt;&gt;2,ROUND($Z103*SUMIF(Regimuri,$Q103,Aux.ListeCPAltele!$C$25:$C$34)*0.5,0),0)</f>
        <v>0</v>
      </c>
      <c r="AU103" s="210"/>
      <c r="AV103" s="222">
        <f>IF(AND($F103&lt;&gt;2,Q103&lt;&gt;0),ROUND($AC103/SUMIF(Regimuri,Q103,Aux.ListeCPAltele!$E$25:$E$34)*$AU103,0),0)</f>
        <v>0</v>
      </c>
      <c r="AW103" s="215">
        <v>0.1</v>
      </c>
      <c r="AX103" s="222">
        <f t="shared" si="40"/>
        <v>0</v>
      </c>
      <c r="AY103" s="213">
        <f t="shared" si="41"/>
        <v>0.83333333333333337</v>
      </c>
      <c r="AZ103" s="222">
        <f>IF(OR($R103=0,$Q103=0),0,ROUND(SUM(AC103,AE103,AG103,AI103,AK103,AM103,AO103,AS103,AV103,AX103,AT103)/SUMIF(Regimuri,$Q103,Aux.ListeCPAltele!$E$25:$E$34)*$AY103,0))</f>
        <v>0</v>
      </c>
      <c r="BA103" s="222">
        <f t="shared" si="28"/>
        <v>0</v>
      </c>
      <c r="BB103" s="277">
        <v>1</v>
      </c>
      <c r="BC103" s="277"/>
    </row>
    <row r="104" spans="1:55" outlineLevel="1" x14ac:dyDescent="0.2">
      <c r="A104" s="205"/>
      <c r="B104" s="205"/>
      <c r="C104" s="205"/>
      <c r="D104" s="275"/>
      <c r="E104" s="205"/>
      <c r="F104" s="207">
        <f>SUMIF(CarLM,G104,Aux.ListeCPAltele!$A$7:$A$11)</f>
        <v>0</v>
      </c>
      <c r="G104" s="205"/>
      <c r="H104" s="208">
        <f t="shared" si="29"/>
        <v>0</v>
      </c>
      <c r="I104" s="208">
        <f t="shared" si="30"/>
        <v>0</v>
      </c>
      <c r="J104" s="209"/>
      <c r="K104" s="205"/>
      <c r="L104" s="207" t="str">
        <f>IF(OR($K104&lt;&gt;"",ISNA(VLOOKUP($K104,'2.1.Angajati'!$B$5:$H$1826,2,0))=FALSE),VLOOKUP($K104,'2.1.Angajati'!$B$5:$H$1826,2,0),"-")</f>
        <v>-</v>
      </c>
      <c r="M104" s="224">
        <f>IF(OR($K104&lt;&gt;"",ISNA(VLOOKUP($K104,'2.1.Angajati'!$B$5:$H$1826,8,0))=FALSE),
       ROUND((DATE(Aux.SetUp!$H$15,1,1)-VLOOKUP($K104,'2.1.Angajati'!$B$5:$H$1826,6,0))/365,1),
          0)</f>
        <v>0</v>
      </c>
      <c r="N104" s="223"/>
      <c r="O104" s="209"/>
      <c r="P104" s="208">
        <f t="shared" si="31"/>
        <v>0</v>
      </c>
      <c r="Q104" s="205"/>
      <c r="R104" s="207">
        <f>SUMIF(Aux.ListeCPAltele!$A$25:$A$34,'1.3.State'!Q104,Aux.ListeCPAltele!$B$25:$B$34)</f>
        <v>0</v>
      </c>
      <c r="S104" s="210"/>
      <c r="T104" s="211">
        <v>16.420000000000002</v>
      </c>
      <c r="U104" s="212">
        <f>SUMIF('1.2.IS'!$M$5:$AG$5,Aux.SetUp!$H$15,'1.2.IS'!$M$16:$AG$16)</f>
        <v>2775</v>
      </c>
      <c r="V104" s="213">
        <v>1.3</v>
      </c>
      <c r="W104" s="211">
        <f t="shared" si="32"/>
        <v>21.35</v>
      </c>
      <c r="X104" s="212">
        <f t="shared" si="33"/>
        <v>3608</v>
      </c>
      <c r="Y104" s="214"/>
      <c r="Z104" s="211">
        <f t="shared" si="34"/>
        <v>0</v>
      </c>
      <c r="AA104" s="212">
        <f t="shared" si="35"/>
        <v>0</v>
      </c>
      <c r="AB104" s="212">
        <f t="shared" si="36"/>
        <v>0</v>
      </c>
      <c r="AC104" s="212">
        <f t="shared" si="37"/>
        <v>0</v>
      </c>
      <c r="AD104" s="223">
        <f t="shared" si="21"/>
        <v>0</v>
      </c>
      <c r="AE104" s="212">
        <f t="shared" si="22"/>
        <v>0</v>
      </c>
      <c r="AF104" s="215"/>
      <c r="AG104" s="212">
        <f t="shared" si="38"/>
        <v>0</v>
      </c>
      <c r="AH104" s="215"/>
      <c r="AI104" s="211">
        <f t="shared" si="23"/>
        <v>0</v>
      </c>
      <c r="AJ104" s="215"/>
      <c r="AK104" s="211">
        <f t="shared" si="24"/>
        <v>0</v>
      </c>
      <c r="AL104" s="215"/>
      <c r="AM104" s="211">
        <f t="shared" si="25"/>
        <v>0</v>
      </c>
      <c r="AN104" s="215"/>
      <c r="AO104" s="211">
        <f t="shared" si="26"/>
        <v>0</v>
      </c>
      <c r="AP104" s="210"/>
      <c r="AQ104" s="222">
        <f>IF(AP104="",0,VLOOKUP(AP104,Aux.ListeCPAltele!$B$15:$D$21,3,0))</f>
        <v>0</v>
      </c>
      <c r="AR104" s="212">
        <f t="shared" si="27"/>
        <v>0</v>
      </c>
      <c r="AS104" s="212">
        <f t="shared" si="39"/>
        <v>0</v>
      </c>
      <c r="AT104" s="222">
        <f>IF($F104&lt;&gt;2,ROUND($Z104*SUMIF(Regimuri,$Q104,Aux.ListeCPAltele!$C$25:$C$34)*0.5,0),0)</f>
        <v>0</v>
      </c>
      <c r="AU104" s="210"/>
      <c r="AV104" s="222">
        <f>IF(AND($F104&lt;&gt;2,Q104&lt;&gt;0),ROUND($AC104/SUMIF(Regimuri,Q104,Aux.ListeCPAltele!$E$25:$E$34)*$AU104,0),0)</f>
        <v>0</v>
      </c>
      <c r="AW104" s="215">
        <v>0.1</v>
      </c>
      <c r="AX104" s="222">
        <f t="shared" si="40"/>
        <v>0</v>
      </c>
      <c r="AY104" s="213">
        <f t="shared" si="41"/>
        <v>0.83333333333333337</v>
      </c>
      <c r="AZ104" s="222">
        <f>IF(OR($R104=0,$Q104=0),0,ROUND(SUM(AC104,AE104,AG104,AI104,AK104,AM104,AO104,AS104,AV104,AX104,AT104)/SUMIF(Regimuri,$Q104,Aux.ListeCPAltele!$E$25:$E$34)*$AY104,0))</f>
        <v>0</v>
      </c>
      <c r="BA104" s="222">
        <f t="shared" si="28"/>
        <v>0</v>
      </c>
      <c r="BB104" s="277">
        <v>1</v>
      </c>
      <c r="BC104" s="277"/>
    </row>
    <row r="105" spans="1:55" outlineLevel="1" x14ac:dyDescent="0.2">
      <c r="A105" s="205"/>
      <c r="B105" s="205"/>
      <c r="C105" s="205"/>
      <c r="D105" s="275"/>
      <c r="E105" s="205"/>
      <c r="F105" s="207">
        <f>SUMIF(CarLM,G105,Aux.ListeCPAltele!$A$7:$A$11)</f>
        <v>0</v>
      </c>
      <c r="G105" s="205"/>
      <c r="H105" s="208">
        <f t="shared" si="29"/>
        <v>0</v>
      </c>
      <c r="I105" s="208">
        <f t="shared" si="30"/>
        <v>0</v>
      </c>
      <c r="J105" s="209"/>
      <c r="K105" s="205"/>
      <c r="L105" s="207" t="str">
        <f>IF(OR($K105&lt;&gt;"",ISNA(VLOOKUP($K105,'2.1.Angajati'!$B$5:$H$1826,2,0))=FALSE),VLOOKUP($K105,'2.1.Angajati'!$B$5:$H$1826,2,0),"-")</f>
        <v>-</v>
      </c>
      <c r="M105" s="224">
        <f>IF(OR($K105&lt;&gt;"",ISNA(VLOOKUP($K105,'2.1.Angajati'!$B$5:$H$1826,8,0))=FALSE),
       ROUND((DATE(Aux.SetUp!$H$15,1,1)-VLOOKUP($K105,'2.1.Angajati'!$B$5:$H$1826,6,0))/365,1),
          0)</f>
        <v>0</v>
      </c>
      <c r="N105" s="223"/>
      <c r="O105" s="209"/>
      <c r="P105" s="208">
        <f t="shared" si="31"/>
        <v>0</v>
      </c>
      <c r="Q105" s="205"/>
      <c r="R105" s="207">
        <f>SUMIF(Aux.ListeCPAltele!$A$25:$A$34,'1.3.State'!Q105,Aux.ListeCPAltele!$B$25:$B$34)</f>
        <v>0</v>
      </c>
      <c r="S105" s="210"/>
      <c r="T105" s="211">
        <v>16.420000000000002</v>
      </c>
      <c r="U105" s="212">
        <f>SUMIF('1.2.IS'!$M$5:$AG$5,Aux.SetUp!$H$15,'1.2.IS'!$M$16:$AG$16)</f>
        <v>2775</v>
      </c>
      <c r="V105" s="213">
        <v>1.3</v>
      </c>
      <c r="W105" s="211">
        <f t="shared" si="32"/>
        <v>21.35</v>
      </c>
      <c r="X105" s="212">
        <f t="shared" si="33"/>
        <v>3608</v>
      </c>
      <c r="Y105" s="214"/>
      <c r="Z105" s="211">
        <f t="shared" si="34"/>
        <v>0</v>
      </c>
      <c r="AA105" s="212">
        <f t="shared" si="35"/>
        <v>0</v>
      </c>
      <c r="AB105" s="212">
        <f t="shared" si="36"/>
        <v>0</v>
      </c>
      <c r="AC105" s="212">
        <f t="shared" si="37"/>
        <v>0</v>
      </c>
      <c r="AD105" s="223">
        <f t="shared" si="21"/>
        <v>0</v>
      </c>
      <c r="AE105" s="212">
        <f t="shared" si="22"/>
        <v>0</v>
      </c>
      <c r="AF105" s="215"/>
      <c r="AG105" s="212">
        <f t="shared" si="38"/>
        <v>0</v>
      </c>
      <c r="AH105" s="215"/>
      <c r="AI105" s="211">
        <f t="shared" si="23"/>
        <v>0</v>
      </c>
      <c r="AJ105" s="215"/>
      <c r="AK105" s="211">
        <f t="shared" si="24"/>
        <v>0</v>
      </c>
      <c r="AL105" s="215"/>
      <c r="AM105" s="211">
        <f t="shared" si="25"/>
        <v>0</v>
      </c>
      <c r="AN105" s="215"/>
      <c r="AO105" s="211">
        <f t="shared" si="26"/>
        <v>0</v>
      </c>
      <c r="AP105" s="210"/>
      <c r="AQ105" s="222">
        <f>IF(AP105="",0,VLOOKUP(AP105,Aux.ListeCPAltele!$B$15:$D$21,3,0))</f>
        <v>0</v>
      </c>
      <c r="AR105" s="212">
        <f t="shared" si="27"/>
        <v>0</v>
      </c>
      <c r="AS105" s="212">
        <f t="shared" si="39"/>
        <v>0</v>
      </c>
      <c r="AT105" s="222">
        <f>IF($F105&lt;&gt;2,ROUND($Z105*SUMIF(Regimuri,$Q105,Aux.ListeCPAltele!$C$25:$C$34)*0.5,0),0)</f>
        <v>0</v>
      </c>
      <c r="AU105" s="210"/>
      <c r="AV105" s="222">
        <f>IF(AND($F105&lt;&gt;2,Q105&lt;&gt;0),ROUND($AC105/SUMIF(Regimuri,Q105,Aux.ListeCPAltele!$E$25:$E$34)*$AU105,0),0)</f>
        <v>0</v>
      </c>
      <c r="AW105" s="215">
        <v>0.1</v>
      </c>
      <c r="AX105" s="222">
        <f t="shared" si="40"/>
        <v>0</v>
      </c>
      <c r="AY105" s="213">
        <f t="shared" si="41"/>
        <v>0.83333333333333337</v>
      </c>
      <c r="AZ105" s="222">
        <f>IF(OR($R105=0,$Q105=0),0,ROUND(SUM(AC105,AE105,AG105,AI105,AK105,AM105,AO105,AS105,AV105,AX105,AT105)/SUMIF(Regimuri,$Q105,Aux.ListeCPAltele!$E$25:$E$34)*$AY105,0))</f>
        <v>0</v>
      </c>
      <c r="BA105" s="222">
        <f t="shared" si="28"/>
        <v>0</v>
      </c>
      <c r="BB105" s="277">
        <v>1</v>
      </c>
      <c r="BC105" s="277"/>
    </row>
    <row r="106" spans="1:55" outlineLevel="1" x14ac:dyDescent="0.2">
      <c r="A106" s="205"/>
      <c r="B106" s="205"/>
      <c r="C106" s="205"/>
      <c r="D106" s="275"/>
      <c r="E106" s="205"/>
      <c r="F106" s="207">
        <f>SUMIF(CarLM,G106,Aux.ListeCPAltele!$A$7:$A$11)</f>
        <v>0</v>
      </c>
      <c r="G106" s="205"/>
      <c r="H106" s="208">
        <f t="shared" si="29"/>
        <v>0</v>
      </c>
      <c r="I106" s="208">
        <f t="shared" si="30"/>
        <v>0</v>
      </c>
      <c r="J106" s="209"/>
      <c r="K106" s="205"/>
      <c r="L106" s="207" t="str">
        <f>IF(OR($K106&lt;&gt;"",ISNA(VLOOKUP($K106,'2.1.Angajati'!$B$5:$H$1826,2,0))=FALSE),VLOOKUP($K106,'2.1.Angajati'!$B$5:$H$1826,2,0),"-")</f>
        <v>-</v>
      </c>
      <c r="M106" s="224">
        <f>IF(OR($K106&lt;&gt;"",ISNA(VLOOKUP($K106,'2.1.Angajati'!$B$5:$H$1826,8,0))=FALSE),
       ROUND((DATE(Aux.SetUp!$H$15,1,1)-VLOOKUP($K106,'2.1.Angajati'!$B$5:$H$1826,6,0))/365,1),
          0)</f>
        <v>0</v>
      </c>
      <c r="N106" s="223"/>
      <c r="O106" s="209"/>
      <c r="P106" s="208">
        <f t="shared" si="31"/>
        <v>0</v>
      </c>
      <c r="Q106" s="205"/>
      <c r="R106" s="207">
        <f>SUMIF(Aux.ListeCPAltele!$A$25:$A$34,'1.3.State'!Q106,Aux.ListeCPAltele!$B$25:$B$34)</f>
        <v>0</v>
      </c>
      <c r="S106" s="210"/>
      <c r="T106" s="211">
        <v>16.420000000000002</v>
      </c>
      <c r="U106" s="212">
        <f>SUMIF('1.2.IS'!$M$5:$AG$5,Aux.SetUp!$H$15,'1.2.IS'!$M$16:$AG$16)</f>
        <v>2775</v>
      </c>
      <c r="V106" s="213">
        <v>1.3</v>
      </c>
      <c r="W106" s="211">
        <f t="shared" si="32"/>
        <v>21.35</v>
      </c>
      <c r="X106" s="212">
        <f t="shared" si="33"/>
        <v>3608</v>
      </c>
      <c r="Y106" s="214"/>
      <c r="Z106" s="211">
        <f t="shared" si="34"/>
        <v>0</v>
      </c>
      <c r="AA106" s="212">
        <f t="shared" si="35"/>
        <v>0</v>
      </c>
      <c r="AB106" s="212">
        <f t="shared" si="36"/>
        <v>0</v>
      </c>
      <c r="AC106" s="212">
        <f t="shared" si="37"/>
        <v>0</v>
      </c>
      <c r="AD106" s="223">
        <f t="shared" si="21"/>
        <v>0</v>
      </c>
      <c r="AE106" s="212">
        <f t="shared" si="22"/>
        <v>0</v>
      </c>
      <c r="AF106" s="215"/>
      <c r="AG106" s="212">
        <f t="shared" si="38"/>
        <v>0</v>
      </c>
      <c r="AH106" s="215"/>
      <c r="AI106" s="211">
        <f t="shared" si="23"/>
        <v>0</v>
      </c>
      <c r="AJ106" s="215"/>
      <c r="AK106" s="211">
        <f t="shared" si="24"/>
        <v>0</v>
      </c>
      <c r="AL106" s="215"/>
      <c r="AM106" s="211">
        <f t="shared" si="25"/>
        <v>0</v>
      </c>
      <c r="AN106" s="215"/>
      <c r="AO106" s="211">
        <f t="shared" si="26"/>
        <v>0</v>
      </c>
      <c r="AP106" s="210"/>
      <c r="AQ106" s="222">
        <f>IF(AP106="",0,VLOOKUP(AP106,Aux.ListeCPAltele!$B$15:$D$21,3,0))</f>
        <v>0</v>
      </c>
      <c r="AR106" s="212">
        <f t="shared" si="27"/>
        <v>0</v>
      </c>
      <c r="AS106" s="212">
        <f t="shared" si="39"/>
        <v>0</v>
      </c>
      <c r="AT106" s="222">
        <f>IF($F106&lt;&gt;2,ROUND($Z106*SUMIF(Regimuri,$Q106,Aux.ListeCPAltele!$C$25:$C$34)*0.5,0),0)</f>
        <v>0</v>
      </c>
      <c r="AU106" s="210"/>
      <c r="AV106" s="222">
        <f>IF(AND($F106&lt;&gt;2,Q106&lt;&gt;0),ROUND($AC106/SUMIF(Regimuri,Q106,Aux.ListeCPAltele!$E$25:$E$34)*$AU106,0),0)</f>
        <v>0</v>
      </c>
      <c r="AW106" s="215">
        <v>0.1</v>
      </c>
      <c r="AX106" s="222">
        <f t="shared" si="40"/>
        <v>0</v>
      </c>
      <c r="AY106" s="213">
        <f t="shared" si="41"/>
        <v>0.83333333333333337</v>
      </c>
      <c r="AZ106" s="222">
        <f>IF(OR($R106=0,$Q106=0),0,ROUND(SUM(AC106,AE106,AG106,AI106,AK106,AM106,AO106,AS106,AV106,AX106,AT106)/SUMIF(Regimuri,$Q106,Aux.ListeCPAltele!$E$25:$E$34)*$AY106,0))</f>
        <v>0</v>
      </c>
      <c r="BA106" s="222">
        <f t="shared" si="28"/>
        <v>0</v>
      </c>
      <c r="BB106" s="277">
        <v>1</v>
      </c>
      <c r="BC106" s="277"/>
    </row>
    <row r="107" spans="1:55" outlineLevel="1" x14ac:dyDescent="0.2">
      <c r="A107" s="205"/>
      <c r="B107" s="205"/>
      <c r="C107" s="205"/>
      <c r="D107" s="275"/>
      <c r="E107" s="205"/>
      <c r="F107" s="207">
        <f>SUMIF(CarLM,G107,Aux.ListeCPAltele!$A$7:$A$11)</f>
        <v>0</v>
      </c>
      <c r="G107" s="205"/>
      <c r="H107" s="208">
        <f t="shared" si="29"/>
        <v>0</v>
      </c>
      <c r="I107" s="208">
        <f t="shared" si="30"/>
        <v>0</v>
      </c>
      <c r="J107" s="209"/>
      <c r="K107" s="205"/>
      <c r="L107" s="207" t="str">
        <f>IF(OR($K107&lt;&gt;"",ISNA(VLOOKUP($K107,'2.1.Angajati'!$B$5:$H$1826,2,0))=FALSE),VLOOKUP($K107,'2.1.Angajati'!$B$5:$H$1826,2,0),"-")</f>
        <v>-</v>
      </c>
      <c r="M107" s="224">
        <f>IF(OR($K107&lt;&gt;"",ISNA(VLOOKUP($K107,'2.1.Angajati'!$B$5:$H$1826,8,0))=FALSE),
       ROUND((DATE(Aux.SetUp!$H$15,1,1)-VLOOKUP($K107,'2.1.Angajati'!$B$5:$H$1826,6,0))/365,1),
          0)</f>
        <v>0</v>
      </c>
      <c r="N107" s="223"/>
      <c r="O107" s="209"/>
      <c r="P107" s="208">
        <f t="shared" si="31"/>
        <v>0</v>
      </c>
      <c r="Q107" s="205"/>
      <c r="R107" s="207">
        <f>SUMIF(Aux.ListeCPAltele!$A$25:$A$34,'1.3.State'!Q107,Aux.ListeCPAltele!$B$25:$B$34)</f>
        <v>0</v>
      </c>
      <c r="S107" s="210"/>
      <c r="T107" s="211">
        <v>16.420000000000002</v>
      </c>
      <c r="U107" s="212">
        <f>SUMIF('1.2.IS'!$M$5:$AG$5,Aux.SetUp!$H$15,'1.2.IS'!$M$16:$AG$16)</f>
        <v>2775</v>
      </c>
      <c r="V107" s="213">
        <v>1.3</v>
      </c>
      <c r="W107" s="211">
        <f t="shared" si="32"/>
        <v>21.35</v>
      </c>
      <c r="X107" s="212">
        <f t="shared" si="33"/>
        <v>3608</v>
      </c>
      <c r="Y107" s="214"/>
      <c r="Z107" s="211">
        <f t="shared" si="34"/>
        <v>0</v>
      </c>
      <c r="AA107" s="212">
        <f t="shared" si="35"/>
        <v>0</v>
      </c>
      <c r="AB107" s="212">
        <f t="shared" si="36"/>
        <v>0</v>
      </c>
      <c r="AC107" s="212">
        <f t="shared" si="37"/>
        <v>0</v>
      </c>
      <c r="AD107" s="223">
        <f t="shared" si="21"/>
        <v>0</v>
      </c>
      <c r="AE107" s="212">
        <f t="shared" si="22"/>
        <v>0</v>
      </c>
      <c r="AF107" s="215"/>
      <c r="AG107" s="212">
        <f t="shared" si="38"/>
        <v>0</v>
      </c>
      <c r="AH107" s="215"/>
      <c r="AI107" s="211">
        <f t="shared" si="23"/>
        <v>0</v>
      </c>
      <c r="AJ107" s="215"/>
      <c r="AK107" s="211">
        <f t="shared" si="24"/>
        <v>0</v>
      </c>
      <c r="AL107" s="215"/>
      <c r="AM107" s="211">
        <f t="shared" si="25"/>
        <v>0</v>
      </c>
      <c r="AN107" s="215"/>
      <c r="AO107" s="211">
        <f t="shared" si="26"/>
        <v>0</v>
      </c>
      <c r="AP107" s="210"/>
      <c r="AQ107" s="222">
        <f>IF(AP107="",0,VLOOKUP(AP107,Aux.ListeCPAltele!$B$15:$D$21,3,0))</f>
        <v>0</v>
      </c>
      <c r="AR107" s="212">
        <f t="shared" si="27"/>
        <v>0</v>
      </c>
      <c r="AS107" s="212">
        <f t="shared" si="39"/>
        <v>0</v>
      </c>
      <c r="AT107" s="222">
        <f>IF($F107&lt;&gt;2,ROUND($Z107*SUMIF(Regimuri,$Q107,Aux.ListeCPAltele!$C$25:$C$34)*0.5,0),0)</f>
        <v>0</v>
      </c>
      <c r="AU107" s="210"/>
      <c r="AV107" s="222">
        <f>IF(AND($F107&lt;&gt;2,Q107&lt;&gt;0),ROUND($AC107/SUMIF(Regimuri,Q107,Aux.ListeCPAltele!$E$25:$E$34)*$AU107,0),0)</f>
        <v>0</v>
      </c>
      <c r="AW107" s="215">
        <v>0.1</v>
      </c>
      <c r="AX107" s="222">
        <f t="shared" si="40"/>
        <v>0</v>
      </c>
      <c r="AY107" s="213">
        <f t="shared" si="41"/>
        <v>0.83333333333333337</v>
      </c>
      <c r="AZ107" s="222">
        <f>IF(OR($R107=0,$Q107=0),0,ROUND(SUM(AC107,AE107,AG107,AI107,AK107,AM107,AO107,AS107,AV107,AX107,AT107)/SUMIF(Regimuri,$Q107,Aux.ListeCPAltele!$E$25:$E$34)*$AY107,0))</f>
        <v>0</v>
      </c>
      <c r="BA107" s="222">
        <f t="shared" si="28"/>
        <v>0</v>
      </c>
      <c r="BB107" s="277">
        <v>1</v>
      </c>
      <c r="BC107" s="277"/>
    </row>
    <row r="108" spans="1:55" outlineLevel="1" x14ac:dyDescent="0.2">
      <c r="A108" s="205"/>
      <c r="B108" s="205"/>
      <c r="C108" s="205"/>
      <c r="D108" s="275"/>
      <c r="E108" s="205"/>
      <c r="F108" s="207">
        <f>SUMIF(CarLM,G108,Aux.ListeCPAltele!$A$7:$A$11)</f>
        <v>0</v>
      </c>
      <c r="G108" s="205"/>
      <c r="H108" s="208">
        <f t="shared" si="29"/>
        <v>0</v>
      </c>
      <c r="I108" s="208">
        <f t="shared" si="30"/>
        <v>0</v>
      </c>
      <c r="J108" s="209"/>
      <c r="K108" s="205"/>
      <c r="L108" s="207" t="str">
        <f>IF(OR($K108&lt;&gt;"",ISNA(VLOOKUP($K108,'2.1.Angajati'!$B$5:$H$1826,2,0))=FALSE),VLOOKUP($K108,'2.1.Angajati'!$B$5:$H$1826,2,0),"-")</f>
        <v>-</v>
      </c>
      <c r="M108" s="224">
        <f>IF(OR($K108&lt;&gt;"",ISNA(VLOOKUP($K108,'2.1.Angajati'!$B$5:$H$1826,8,0))=FALSE),
       ROUND((DATE(Aux.SetUp!$H$15,1,1)-VLOOKUP($K108,'2.1.Angajati'!$B$5:$H$1826,6,0))/365,1),
          0)</f>
        <v>0</v>
      </c>
      <c r="N108" s="223"/>
      <c r="O108" s="209"/>
      <c r="P108" s="208">
        <f t="shared" si="31"/>
        <v>0</v>
      </c>
      <c r="Q108" s="205"/>
      <c r="R108" s="207">
        <f>SUMIF(Aux.ListeCPAltele!$A$25:$A$34,'1.3.State'!Q108,Aux.ListeCPAltele!$B$25:$B$34)</f>
        <v>0</v>
      </c>
      <c r="S108" s="210"/>
      <c r="T108" s="211">
        <v>16.420000000000002</v>
      </c>
      <c r="U108" s="212">
        <f>SUMIF('1.2.IS'!$M$5:$AG$5,Aux.SetUp!$H$15,'1.2.IS'!$M$16:$AG$16)</f>
        <v>2775</v>
      </c>
      <c r="V108" s="213">
        <v>1.3</v>
      </c>
      <c r="W108" s="211">
        <f t="shared" si="32"/>
        <v>21.35</v>
      </c>
      <c r="X108" s="212">
        <f t="shared" si="33"/>
        <v>3608</v>
      </c>
      <c r="Y108" s="214"/>
      <c r="Z108" s="211">
        <f t="shared" si="34"/>
        <v>0</v>
      </c>
      <c r="AA108" s="212">
        <f t="shared" si="35"/>
        <v>0</v>
      </c>
      <c r="AB108" s="212">
        <f t="shared" si="36"/>
        <v>0</v>
      </c>
      <c r="AC108" s="212">
        <f t="shared" si="37"/>
        <v>0</v>
      </c>
      <c r="AD108" s="223">
        <f t="shared" si="21"/>
        <v>0</v>
      </c>
      <c r="AE108" s="212">
        <f t="shared" si="22"/>
        <v>0</v>
      </c>
      <c r="AF108" s="215"/>
      <c r="AG108" s="212">
        <f t="shared" si="38"/>
        <v>0</v>
      </c>
      <c r="AH108" s="215"/>
      <c r="AI108" s="211">
        <f t="shared" si="23"/>
        <v>0</v>
      </c>
      <c r="AJ108" s="215"/>
      <c r="AK108" s="211">
        <f t="shared" si="24"/>
        <v>0</v>
      </c>
      <c r="AL108" s="215"/>
      <c r="AM108" s="211">
        <f t="shared" si="25"/>
        <v>0</v>
      </c>
      <c r="AN108" s="215"/>
      <c r="AO108" s="211">
        <f t="shared" si="26"/>
        <v>0</v>
      </c>
      <c r="AP108" s="210"/>
      <c r="AQ108" s="222">
        <f>IF(AP108="",0,VLOOKUP(AP108,Aux.ListeCPAltele!$B$15:$D$21,3,0))</f>
        <v>0</v>
      </c>
      <c r="AR108" s="212">
        <f t="shared" si="27"/>
        <v>0</v>
      </c>
      <c r="AS108" s="212">
        <f t="shared" si="39"/>
        <v>0</v>
      </c>
      <c r="AT108" s="222">
        <f>IF($F108&lt;&gt;2,ROUND($Z108*SUMIF(Regimuri,$Q108,Aux.ListeCPAltele!$C$25:$C$34)*0.5,0),0)</f>
        <v>0</v>
      </c>
      <c r="AU108" s="210"/>
      <c r="AV108" s="222">
        <f>IF(AND($F108&lt;&gt;2,Q108&lt;&gt;0),ROUND($AC108/SUMIF(Regimuri,Q108,Aux.ListeCPAltele!$E$25:$E$34)*$AU108,0),0)</f>
        <v>0</v>
      </c>
      <c r="AW108" s="215">
        <v>0.1</v>
      </c>
      <c r="AX108" s="222">
        <f t="shared" si="40"/>
        <v>0</v>
      </c>
      <c r="AY108" s="213">
        <f t="shared" si="41"/>
        <v>0.83333333333333337</v>
      </c>
      <c r="AZ108" s="222">
        <f>IF(OR($R108=0,$Q108=0),0,ROUND(SUM(AC108,AE108,AG108,AI108,AK108,AM108,AO108,AS108,AV108,AX108,AT108)/SUMIF(Regimuri,$Q108,Aux.ListeCPAltele!$E$25:$E$34)*$AY108,0))</f>
        <v>0</v>
      </c>
      <c r="BA108" s="222">
        <f t="shared" si="28"/>
        <v>0</v>
      </c>
      <c r="BB108" s="277">
        <v>1</v>
      </c>
      <c r="BC108" s="277"/>
    </row>
    <row r="109" spans="1:55" outlineLevel="1" x14ac:dyDescent="0.2">
      <c r="A109" s="205"/>
      <c r="B109" s="205"/>
      <c r="C109" s="205"/>
      <c r="D109" s="275"/>
      <c r="E109" s="205"/>
      <c r="F109" s="207">
        <f>SUMIF(CarLM,G109,Aux.ListeCPAltele!$A$7:$A$11)</f>
        <v>0</v>
      </c>
      <c r="G109" s="205"/>
      <c r="H109" s="208">
        <f t="shared" si="29"/>
        <v>0</v>
      </c>
      <c r="I109" s="208">
        <f t="shared" si="30"/>
        <v>0</v>
      </c>
      <c r="J109" s="209"/>
      <c r="K109" s="205"/>
      <c r="L109" s="207" t="str">
        <f>IF(OR($K109&lt;&gt;"",ISNA(VLOOKUP($K109,'2.1.Angajati'!$B$5:$H$1826,2,0))=FALSE),VLOOKUP($K109,'2.1.Angajati'!$B$5:$H$1826,2,0),"-")</f>
        <v>-</v>
      </c>
      <c r="M109" s="224">
        <f>IF(OR($K109&lt;&gt;"",ISNA(VLOOKUP($K109,'2.1.Angajati'!$B$5:$H$1826,8,0))=FALSE),
       ROUND((DATE(Aux.SetUp!$H$15,1,1)-VLOOKUP($K109,'2.1.Angajati'!$B$5:$H$1826,6,0))/365,1),
          0)</f>
        <v>0</v>
      </c>
      <c r="N109" s="223"/>
      <c r="O109" s="209"/>
      <c r="P109" s="208">
        <f t="shared" si="31"/>
        <v>0</v>
      </c>
      <c r="Q109" s="205"/>
      <c r="R109" s="207">
        <f>SUMIF(Aux.ListeCPAltele!$A$25:$A$34,'1.3.State'!Q109,Aux.ListeCPAltele!$B$25:$B$34)</f>
        <v>0</v>
      </c>
      <c r="S109" s="210"/>
      <c r="T109" s="211">
        <v>16.420000000000002</v>
      </c>
      <c r="U109" s="212">
        <f>SUMIF('1.2.IS'!$M$5:$AG$5,Aux.SetUp!$H$15,'1.2.IS'!$M$16:$AG$16)</f>
        <v>2775</v>
      </c>
      <c r="V109" s="213">
        <v>1.3</v>
      </c>
      <c r="W109" s="211">
        <f t="shared" si="32"/>
        <v>21.35</v>
      </c>
      <c r="X109" s="212">
        <f t="shared" si="33"/>
        <v>3608</v>
      </c>
      <c r="Y109" s="214"/>
      <c r="Z109" s="211">
        <f t="shared" si="34"/>
        <v>0</v>
      </c>
      <c r="AA109" s="212">
        <f t="shared" si="35"/>
        <v>0</v>
      </c>
      <c r="AB109" s="212">
        <f t="shared" si="36"/>
        <v>0</v>
      </c>
      <c r="AC109" s="212">
        <f t="shared" si="37"/>
        <v>0</v>
      </c>
      <c r="AD109" s="223">
        <f t="shared" si="21"/>
        <v>0</v>
      </c>
      <c r="AE109" s="212">
        <f t="shared" si="22"/>
        <v>0</v>
      </c>
      <c r="AF109" s="215"/>
      <c r="AG109" s="212">
        <f t="shared" si="38"/>
        <v>0</v>
      </c>
      <c r="AH109" s="215"/>
      <c r="AI109" s="211">
        <f t="shared" si="23"/>
        <v>0</v>
      </c>
      <c r="AJ109" s="215"/>
      <c r="AK109" s="211">
        <f t="shared" si="24"/>
        <v>0</v>
      </c>
      <c r="AL109" s="215"/>
      <c r="AM109" s="211">
        <f t="shared" si="25"/>
        <v>0</v>
      </c>
      <c r="AN109" s="215"/>
      <c r="AO109" s="211">
        <f t="shared" si="26"/>
        <v>0</v>
      </c>
      <c r="AP109" s="210"/>
      <c r="AQ109" s="222">
        <f>IF(AP109="",0,VLOOKUP(AP109,Aux.ListeCPAltele!$B$15:$D$21,3,0))</f>
        <v>0</v>
      </c>
      <c r="AR109" s="212">
        <f t="shared" si="27"/>
        <v>0</v>
      </c>
      <c r="AS109" s="212">
        <f t="shared" si="39"/>
        <v>0</v>
      </c>
      <c r="AT109" s="222">
        <f>IF($F109&lt;&gt;2,ROUND($Z109*SUMIF(Regimuri,$Q109,Aux.ListeCPAltele!$C$25:$C$34)*0.5,0),0)</f>
        <v>0</v>
      </c>
      <c r="AU109" s="210"/>
      <c r="AV109" s="222">
        <f>IF(AND($F109&lt;&gt;2,Q109&lt;&gt;0),ROUND($AC109/SUMIF(Regimuri,Q109,Aux.ListeCPAltele!$E$25:$E$34)*$AU109,0),0)</f>
        <v>0</v>
      </c>
      <c r="AW109" s="215">
        <v>0.1</v>
      </c>
      <c r="AX109" s="222">
        <f t="shared" si="40"/>
        <v>0</v>
      </c>
      <c r="AY109" s="213">
        <f t="shared" si="41"/>
        <v>0.83333333333333337</v>
      </c>
      <c r="AZ109" s="222">
        <f>IF(OR($R109=0,$Q109=0),0,ROUND(SUM(AC109,AE109,AG109,AI109,AK109,AM109,AO109,AS109,AV109,AX109,AT109)/SUMIF(Regimuri,$Q109,Aux.ListeCPAltele!$E$25:$E$34)*$AY109,0))</f>
        <v>0</v>
      </c>
      <c r="BA109" s="222">
        <f t="shared" si="28"/>
        <v>0</v>
      </c>
      <c r="BB109" s="277">
        <v>1</v>
      </c>
      <c r="BC109" s="277"/>
    </row>
    <row r="110" spans="1:55" outlineLevel="1" x14ac:dyDescent="0.2">
      <c r="A110" s="205"/>
      <c r="B110" s="205"/>
      <c r="C110" s="205"/>
      <c r="D110" s="275"/>
      <c r="E110" s="205"/>
      <c r="F110" s="207">
        <f>SUMIF(CarLM,G110,Aux.ListeCPAltele!$A$7:$A$11)</f>
        <v>0</v>
      </c>
      <c r="G110" s="205"/>
      <c r="H110" s="208">
        <f t="shared" si="29"/>
        <v>0</v>
      </c>
      <c r="I110" s="208">
        <f t="shared" si="30"/>
        <v>0</v>
      </c>
      <c r="J110" s="209"/>
      <c r="K110" s="205"/>
      <c r="L110" s="207" t="str">
        <f>IF(OR($K110&lt;&gt;"",ISNA(VLOOKUP($K110,'2.1.Angajati'!$B$5:$H$1826,2,0))=FALSE),VLOOKUP($K110,'2.1.Angajati'!$B$5:$H$1826,2,0),"-")</f>
        <v>-</v>
      </c>
      <c r="M110" s="224">
        <f>IF(OR($K110&lt;&gt;"",ISNA(VLOOKUP($K110,'2.1.Angajati'!$B$5:$H$1826,8,0))=FALSE),
       ROUND((DATE(Aux.SetUp!$H$15,1,1)-VLOOKUP($K110,'2.1.Angajati'!$B$5:$H$1826,6,0))/365,1),
          0)</f>
        <v>0</v>
      </c>
      <c r="N110" s="223"/>
      <c r="O110" s="209"/>
      <c r="P110" s="208">
        <f t="shared" si="31"/>
        <v>0</v>
      </c>
      <c r="Q110" s="205"/>
      <c r="R110" s="207">
        <f>SUMIF(Aux.ListeCPAltele!$A$25:$A$34,'1.3.State'!Q110,Aux.ListeCPAltele!$B$25:$B$34)</f>
        <v>0</v>
      </c>
      <c r="S110" s="210"/>
      <c r="T110" s="211">
        <v>16.420000000000002</v>
      </c>
      <c r="U110" s="212">
        <f>SUMIF('1.2.IS'!$M$5:$AG$5,Aux.SetUp!$H$15,'1.2.IS'!$M$16:$AG$16)</f>
        <v>2775</v>
      </c>
      <c r="V110" s="213">
        <v>1.3</v>
      </c>
      <c r="W110" s="211">
        <f t="shared" si="32"/>
        <v>21.35</v>
      </c>
      <c r="X110" s="212">
        <f t="shared" si="33"/>
        <v>3608</v>
      </c>
      <c r="Y110" s="214"/>
      <c r="Z110" s="211">
        <f t="shared" si="34"/>
        <v>0</v>
      </c>
      <c r="AA110" s="212">
        <f t="shared" si="35"/>
        <v>0</v>
      </c>
      <c r="AB110" s="212">
        <f t="shared" si="36"/>
        <v>0</v>
      </c>
      <c r="AC110" s="212">
        <f t="shared" si="37"/>
        <v>0</v>
      </c>
      <c r="AD110" s="223">
        <f t="shared" si="21"/>
        <v>0</v>
      </c>
      <c r="AE110" s="212">
        <f t="shared" si="22"/>
        <v>0</v>
      </c>
      <c r="AF110" s="215"/>
      <c r="AG110" s="212">
        <f t="shared" si="38"/>
        <v>0</v>
      </c>
      <c r="AH110" s="215"/>
      <c r="AI110" s="211">
        <f t="shared" si="23"/>
        <v>0</v>
      </c>
      <c r="AJ110" s="215"/>
      <c r="AK110" s="211">
        <f t="shared" si="24"/>
        <v>0</v>
      </c>
      <c r="AL110" s="215"/>
      <c r="AM110" s="211">
        <f t="shared" si="25"/>
        <v>0</v>
      </c>
      <c r="AN110" s="215"/>
      <c r="AO110" s="211">
        <f t="shared" si="26"/>
        <v>0</v>
      </c>
      <c r="AP110" s="210"/>
      <c r="AQ110" s="222">
        <f>IF(AP110="",0,VLOOKUP(AP110,Aux.ListeCPAltele!$B$15:$D$21,3,0))</f>
        <v>0</v>
      </c>
      <c r="AR110" s="212">
        <f t="shared" si="27"/>
        <v>0</v>
      </c>
      <c r="AS110" s="212">
        <f t="shared" si="39"/>
        <v>0</v>
      </c>
      <c r="AT110" s="222">
        <f>IF($F110&lt;&gt;2,ROUND($Z110*SUMIF(Regimuri,$Q110,Aux.ListeCPAltele!$C$25:$C$34)*0.5,0),0)</f>
        <v>0</v>
      </c>
      <c r="AU110" s="210"/>
      <c r="AV110" s="222">
        <f>IF(AND($F110&lt;&gt;2,Q110&lt;&gt;0),ROUND($AC110/SUMIF(Regimuri,Q110,Aux.ListeCPAltele!$E$25:$E$34)*$AU110,0),0)</f>
        <v>0</v>
      </c>
      <c r="AW110" s="215">
        <v>0.1</v>
      </c>
      <c r="AX110" s="222">
        <f t="shared" si="40"/>
        <v>0</v>
      </c>
      <c r="AY110" s="213">
        <f t="shared" si="41"/>
        <v>0.83333333333333337</v>
      </c>
      <c r="AZ110" s="222">
        <f>IF(OR($R110=0,$Q110=0),0,ROUND(SUM(AC110,AE110,AG110,AI110,AK110,AM110,AO110,AS110,AV110,AX110,AT110)/SUMIF(Regimuri,$Q110,Aux.ListeCPAltele!$E$25:$E$34)*$AY110,0))</f>
        <v>0</v>
      </c>
      <c r="BA110" s="222">
        <f t="shared" si="28"/>
        <v>0</v>
      </c>
      <c r="BB110" s="277">
        <v>1</v>
      </c>
      <c r="BC110" s="277"/>
    </row>
    <row r="111" spans="1:55" outlineLevel="1" x14ac:dyDescent="0.2">
      <c r="A111" s="205"/>
      <c r="B111" s="205"/>
      <c r="C111" s="205"/>
      <c r="D111" s="275"/>
      <c r="E111" s="205"/>
      <c r="F111" s="207">
        <f>SUMIF(CarLM,G111,Aux.ListeCPAltele!$A$7:$A$11)</f>
        <v>0</v>
      </c>
      <c r="G111" s="205"/>
      <c r="H111" s="208">
        <f t="shared" si="29"/>
        <v>0</v>
      </c>
      <c r="I111" s="208">
        <f t="shared" si="30"/>
        <v>0</v>
      </c>
      <c r="J111" s="209"/>
      <c r="K111" s="205"/>
      <c r="L111" s="207" t="str">
        <f>IF(OR($K111&lt;&gt;"",ISNA(VLOOKUP($K111,'2.1.Angajati'!$B$5:$H$1826,2,0))=FALSE),VLOOKUP($K111,'2.1.Angajati'!$B$5:$H$1826,2,0),"-")</f>
        <v>-</v>
      </c>
      <c r="M111" s="224">
        <f>IF(OR($K111&lt;&gt;"",ISNA(VLOOKUP($K111,'2.1.Angajati'!$B$5:$H$1826,8,0))=FALSE),
       ROUND((DATE(Aux.SetUp!$H$15,1,1)-VLOOKUP($K111,'2.1.Angajati'!$B$5:$H$1826,6,0))/365,1),
          0)</f>
        <v>0</v>
      </c>
      <c r="N111" s="223"/>
      <c r="O111" s="209"/>
      <c r="P111" s="208">
        <f t="shared" si="31"/>
        <v>0</v>
      </c>
      <c r="Q111" s="205"/>
      <c r="R111" s="207">
        <f>SUMIF(Aux.ListeCPAltele!$A$25:$A$34,'1.3.State'!Q111,Aux.ListeCPAltele!$B$25:$B$34)</f>
        <v>0</v>
      </c>
      <c r="S111" s="210"/>
      <c r="T111" s="211">
        <v>16.420000000000002</v>
      </c>
      <c r="U111" s="212">
        <f>SUMIF('1.2.IS'!$M$5:$AG$5,Aux.SetUp!$H$15,'1.2.IS'!$M$16:$AG$16)</f>
        <v>2775</v>
      </c>
      <c r="V111" s="213">
        <v>1.3</v>
      </c>
      <c r="W111" s="211">
        <f t="shared" si="32"/>
        <v>21.35</v>
      </c>
      <c r="X111" s="212">
        <f t="shared" si="33"/>
        <v>3608</v>
      </c>
      <c r="Y111" s="214"/>
      <c r="Z111" s="211">
        <f t="shared" si="34"/>
        <v>0</v>
      </c>
      <c r="AA111" s="212">
        <f t="shared" si="35"/>
        <v>0</v>
      </c>
      <c r="AB111" s="212">
        <f t="shared" si="36"/>
        <v>0</v>
      </c>
      <c r="AC111" s="212">
        <f t="shared" si="37"/>
        <v>0</v>
      </c>
      <c r="AD111" s="223">
        <f t="shared" si="21"/>
        <v>0</v>
      </c>
      <c r="AE111" s="212">
        <f t="shared" si="22"/>
        <v>0</v>
      </c>
      <c r="AF111" s="215"/>
      <c r="AG111" s="212">
        <f t="shared" si="38"/>
        <v>0</v>
      </c>
      <c r="AH111" s="215"/>
      <c r="AI111" s="211">
        <f t="shared" si="23"/>
        <v>0</v>
      </c>
      <c r="AJ111" s="215"/>
      <c r="AK111" s="211">
        <f t="shared" si="24"/>
        <v>0</v>
      </c>
      <c r="AL111" s="215"/>
      <c r="AM111" s="211">
        <f t="shared" si="25"/>
        <v>0</v>
      </c>
      <c r="AN111" s="215"/>
      <c r="AO111" s="211">
        <f t="shared" si="26"/>
        <v>0</v>
      </c>
      <c r="AP111" s="210"/>
      <c r="AQ111" s="222">
        <f>IF(AP111="",0,VLOOKUP(AP111,Aux.ListeCPAltele!$B$15:$D$21,3,0))</f>
        <v>0</v>
      </c>
      <c r="AR111" s="212">
        <f t="shared" si="27"/>
        <v>0</v>
      </c>
      <c r="AS111" s="212">
        <f t="shared" si="39"/>
        <v>0</v>
      </c>
      <c r="AT111" s="222">
        <f>IF($F111&lt;&gt;2,ROUND($Z111*SUMIF(Regimuri,$Q111,Aux.ListeCPAltele!$C$25:$C$34)*0.5,0),0)</f>
        <v>0</v>
      </c>
      <c r="AU111" s="210"/>
      <c r="AV111" s="222">
        <f>IF(AND($F111&lt;&gt;2,Q111&lt;&gt;0),ROUND($AC111/SUMIF(Regimuri,Q111,Aux.ListeCPAltele!$E$25:$E$34)*$AU111,0),0)</f>
        <v>0</v>
      </c>
      <c r="AW111" s="215">
        <v>0.1</v>
      </c>
      <c r="AX111" s="222">
        <f t="shared" si="40"/>
        <v>0</v>
      </c>
      <c r="AY111" s="213">
        <f t="shared" si="41"/>
        <v>0.83333333333333337</v>
      </c>
      <c r="AZ111" s="222">
        <f>IF(OR($R111=0,$Q111=0),0,ROUND(SUM(AC111,AE111,AG111,AI111,AK111,AM111,AO111,AS111,AV111,AX111,AT111)/SUMIF(Regimuri,$Q111,Aux.ListeCPAltele!$E$25:$E$34)*$AY111,0))</f>
        <v>0</v>
      </c>
      <c r="BA111" s="222">
        <f t="shared" si="28"/>
        <v>0</v>
      </c>
      <c r="BB111" s="277">
        <v>1</v>
      </c>
      <c r="BC111" s="277"/>
    </row>
    <row r="112" spans="1:55" outlineLevel="1" x14ac:dyDescent="0.2">
      <c r="A112" s="205"/>
      <c r="B112" s="205"/>
      <c r="C112" s="205"/>
      <c r="D112" s="275"/>
      <c r="E112" s="205"/>
      <c r="F112" s="207">
        <f>SUMIF(CarLM,G112,Aux.ListeCPAltele!$A$7:$A$11)</f>
        <v>0</v>
      </c>
      <c r="G112" s="205"/>
      <c r="H112" s="208">
        <f t="shared" si="29"/>
        <v>0</v>
      </c>
      <c r="I112" s="208">
        <f t="shared" si="30"/>
        <v>0</v>
      </c>
      <c r="J112" s="209"/>
      <c r="K112" s="205"/>
      <c r="L112" s="207" t="str">
        <f>IF(OR($K112&lt;&gt;"",ISNA(VLOOKUP($K112,'2.1.Angajati'!$B$5:$H$1826,2,0))=FALSE),VLOOKUP($K112,'2.1.Angajati'!$B$5:$H$1826,2,0),"-")</f>
        <v>-</v>
      </c>
      <c r="M112" s="224">
        <f>IF(OR($K112&lt;&gt;"",ISNA(VLOOKUP($K112,'2.1.Angajati'!$B$5:$H$1826,8,0))=FALSE),
       ROUND((DATE(Aux.SetUp!$H$15,1,1)-VLOOKUP($K112,'2.1.Angajati'!$B$5:$H$1826,6,0))/365,1),
          0)</f>
        <v>0</v>
      </c>
      <c r="N112" s="223"/>
      <c r="O112" s="209"/>
      <c r="P112" s="208">
        <f t="shared" si="31"/>
        <v>0</v>
      </c>
      <c r="Q112" s="205"/>
      <c r="R112" s="207">
        <f>SUMIF(Aux.ListeCPAltele!$A$25:$A$34,'1.3.State'!Q112,Aux.ListeCPAltele!$B$25:$B$34)</f>
        <v>0</v>
      </c>
      <c r="S112" s="210"/>
      <c r="T112" s="211">
        <v>16.420000000000002</v>
      </c>
      <c r="U112" s="212">
        <f>SUMIF('1.2.IS'!$M$5:$AG$5,Aux.SetUp!$H$15,'1.2.IS'!$M$16:$AG$16)</f>
        <v>2775</v>
      </c>
      <c r="V112" s="213">
        <v>1.3</v>
      </c>
      <c r="W112" s="211">
        <f t="shared" si="32"/>
        <v>21.35</v>
      </c>
      <c r="X112" s="212">
        <f t="shared" si="33"/>
        <v>3608</v>
      </c>
      <c r="Y112" s="214"/>
      <c r="Z112" s="211">
        <f t="shared" si="34"/>
        <v>0</v>
      </c>
      <c r="AA112" s="212">
        <f t="shared" si="35"/>
        <v>0</v>
      </c>
      <c r="AB112" s="212">
        <f t="shared" si="36"/>
        <v>0</v>
      </c>
      <c r="AC112" s="212">
        <f t="shared" si="37"/>
        <v>0</v>
      </c>
      <c r="AD112" s="223">
        <f t="shared" si="21"/>
        <v>0</v>
      </c>
      <c r="AE112" s="212">
        <f t="shared" si="22"/>
        <v>0</v>
      </c>
      <c r="AF112" s="215"/>
      <c r="AG112" s="212">
        <f t="shared" si="38"/>
        <v>0</v>
      </c>
      <c r="AH112" s="215"/>
      <c r="AI112" s="211">
        <f t="shared" si="23"/>
        <v>0</v>
      </c>
      <c r="AJ112" s="215"/>
      <c r="AK112" s="211">
        <f t="shared" si="24"/>
        <v>0</v>
      </c>
      <c r="AL112" s="215"/>
      <c r="AM112" s="211">
        <f t="shared" si="25"/>
        <v>0</v>
      </c>
      <c r="AN112" s="215"/>
      <c r="AO112" s="211">
        <f t="shared" si="26"/>
        <v>0</v>
      </c>
      <c r="AP112" s="210"/>
      <c r="AQ112" s="222">
        <f>IF(AP112="",0,VLOOKUP(AP112,Aux.ListeCPAltele!$B$15:$D$21,3,0))</f>
        <v>0</v>
      </c>
      <c r="AR112" s="212">
        <f t="shared" si="27"/>
        <v>0</v>
      </c>
      <c r="AS112" s="212">
        <f t="shared" si="39"/>
        <v>0</v>
      </c>
      <c r="AT112" s="222">
        <f>IF($F112&lt;&gt;2,ROUND($Z112*SUMIF(Regimuri,$Q112,Aux.ListeCPAltele!$C$25:$C$34)*0.5,0),0)</f>
        <v>0</v>
      </c>
      <c r="AU112" s="210"/>
      <c r="AV112" s="222">
        <f>IF(AND($F112&lt;&gt;2,Q112&lt;&gt;0),ROUND($AC112/SUMIF(Regimuri,Q112,Aux.ListeCPAltele!$E$25:$E$34)*$AU112,0),0)</f>
        <v>0</v>
      </c>
      <c r="AW112" s="215">
        <v>0.1</v>
      </c>
      <c r="AX112" s="222">
        <f t="shared" si="40"/>
        <v>0</v>
      </c>
      <c r="AY112" s="213">
        <f t="shared" si="41"/>
        <v>0.83333333333333337</v>
      </c>
      <c r="AZ112" s="222">
        <f>IF(OR($R112=0,$Q112=0),0,ROUND(SUM(AC112,AE112,AG112,AI112,AK112,AM112,AO112,AS112,AV112,AX112,AT112)/SUMIF(Regimuri,$Q112,Aux.ListeCPAltele!$E$25:$E$34)*$AY112,0))</f>
        <v>0</v>
      </c>
      <c r="BA112" s="222">
        <f t="shared" si="28"/>
        <v>0</v>
      </c>
      <c r="BB112" s="277">
        <v>1</v>
      </c>
      <c r="BC112" s="277"/>
    </row>
    <row r="113" spans="1:55" outlineLevel="1" x14ac:dyDescent="0.2">
      <c r="A113" s="205"/>
      <c r="B113" s="205"/>
      <c r="C113" s="205"/>
      <c r="D113" s="275"/>
      <c r="E113" s="205"/>
      <c r="F113" s="207">
        <f>SUMIF(CarLM,G113,Aux.ListeCPAltele!$A$7:$A$11)</f>
        <v>0</v>
      </c>
      <c r="G113" s="205"/>
      <c r="H113" s="208">
        <f t="shared" si="29"/>
        <v>0</v>
      </c>
      <c r="I113" s="208">
        <f t="shared" si="30"/>
        <v>0</v>
      </c>
      <c r="J113" s="209"/>
      <c r="K113" s="205"/>
      <c r="L113" s="207" t="str">
        <f>IF(OR($K113&lt;&gt;"",ISNA(VLOOKUP($K113,'2.1.Angajati'!$B$5:$H$1826,2,0))=FALSE),VLOOKUP($K113,'2.1.Angajati'!$B$5:$H$1826,2,0),"-")</f>
        <v>-</v>
      </c>
      <c r="M113" s="224">
        <f>IF(OR($K113&lt;&gt;"",ISNA(VLOOKUP($K113,'2.1.Angajati'!$B$5:$H$1826,8,0))=FALSE),
       ROUND((DATE(Aux.SetUp!$H$15,1,1)-VLOOKUP($K113,'2.1.Angajati'!$B$5:$H$1826,6,0))/365,1),
          0)</f>
        <v>0</v>
      </c>
      <c r="N113" s="223"/>
      <c r="O113" s="209"/>
      <c r="P113" s="208">
        <f t="shared" si="31"/>
        <v>0</v>
      </c>
      <c r="Q113" s="205"/>
      <c r="R113" s="207">
        <f>SUMIF(Aux.ListeCPAltele!$A$25:$A$34,'1.3.State'!Q113,Aux.ListeCPAltele!$B$25:$B$34)</f>
        <v>0</v>
      </c>
      <c r="S113" s="210"/>
      <c r="T113" s="211">
        <v>16.420000000000002</v>
      </c>
      <c r="U113" s="212">
        <f>SUMIF('1.2.IS'!$M$5:$AG$5,Aux.SetUp!$H$15,'1.2.IS'!$M$16:$AG$16)</f>
        <v>2775</v>
      </c>
      <c r="V113" s="213">
        <v>1.3</v>
      </c>
      <c r="W113" s="211">
        <f t="shared" si="32"/>
        <v>21.35</v>
      </c>
      <c r="X113" s="212">
        <f t="shared" si="33"/>
        <v>3608</v>
      </c>
      <c r="Y113" s="214"/>
      <c r="Z113" s="211">
        <f t="shared" si="34"/>
        <v>0</v>
      </c>
      <c r="AA113" s="212">
        <f t="shared" si="35"/>
        <v>0</v>
      </c>
      <c r="AB113" s="212">
        <f t="shared" si="36"/>
        <v>0</v>
      </c>
      <c r="AC113" s="212">
        <f t="shared" si="37"/>
        <v>0</v>
      </c>
      <c r="AD113" s="223">
        <f t="shared" si="21"/>
        <v>0</v>
      </c>
      <c r="AE113" s="212">
        <f t="shared" si="22"/>
        <v>0</v>
      </c>
      <c r="AF113" s="215"/>
      <c r="AG113" s="212">
        <f t="shared" si="38"/>
        <v>0</v>
      </c>
      <c r="AH113" s="215"/>
      <c r="AI113" s="211">
        <f t="shared" si="23"/>
        <v>0</v>
      </c>
      <c r="AJ113" s="215"/>
      <c r="AK113" s="211">
        <f t="shared" si="24"/>
        <v>0</v>
      </c>
      <c r="AL113" s="215"/>
      <c r="AM113" s="211">
        <f t="shared" si="25"/>
        <v>0</v>
      </c>
      <c r="AN113" s="215"/>
      <c r="AO113" s="211">
        <f t="shared" si="26"/>
        <v>0</v>
      </c>
      <c r="AP113" s="210"/>
      <c r="AQ113" s="222">
        <f>IF(AP113="",0,VLOOKUP(AP113,Aux.ListeCPAltele!$B$15:$D$21,3,0))</f>
        <v>0</v>
      </c>
      <c r="AR113" s="212">
        <f t="shared" si="27"/>
        <v>0</v>
      </c>
      <c r="AS113" s="212">
        <f t="shared" si="39"/>
        <v>0</v>
      </c>
      <c r="AT113" s="222">
        <f>IF($F113&lt;&gt;2,ROUND($Z113*SUMIF(Regimuri,$Q113,Aux.ListeCPAltele!$C$25:$C$34)*0.5,0),0)</f>
        <v>0</v>
      </c>
      <c r="AU113" s="210"/>
      <c r="AV113" s="222">
        <f>IF(AND($F113&lt;&gt;2,Q113&lt;&gt;0),ROUND($AC113/SUMIF(Regimuri,Q113,Aux.ListeCPAltele!$E$25:$E$34)*$AU113,0),0)</f>
        <v>0</v>
      </c>
      <c r="AW113" s="215">
        <v>0.1</v>
      </c>
      <c r="AX113" s="222">
        <f t="shared" si="40"/>
        <v>0</v>
      </c>
      <c r="AY113" s="213">
        <f t="shared" si="41"/>
        <v>0.83333333333333337</v>
      </c>
      <c r="AZ113" s="222">
        <f>IF(OR($R113=0,$Q113=0),0,ROUND(SUM(AC113,AE113,AG113,AI113,AK113,AM113,AO113,AS113,AV113,AX113,AT113)/SUMIF(Regimuri,$Q113,Aux.ListeCPAltele!$E$25:$E$34)*$AY113,0))</f>
        <v>0</v>
      </c>
      <c r="BA113" s="222">
        <f t="shared" si="28"/>
        <v>0</v>
      </c>
      <c r="BB113" s="277">
        <v>1</v>
      </c>
      <c r="BC113" s="277"/>
    </row>
    <row r="114" spans="1:55" outlineLevel="1" x14ac:dyDescent="0.2">
      <c r="A114" s="205"/>
      <c r="B114" s="205"/>
      <c r="C114" s="205"/>
      <c r="D114" s="275"/>
      <c r="E114" s="205"/>
      <c r="F114" s="207">
        <f>SUMIF(CarLM,G114,Aux.ListeCPAltele!$A$7:$A$11)</f>
        <v>0</v>
      </c>
      <c r="G114" s="205"/>
      <c r="H114" s="208">
        <f t="shared" si="29"/>
        <v>0</v>
      </c>
      <c r="I114" s="208">
        <f t="shared" si="30"/>
        <v>0</v>
      </c>
      <c r="J114" s="209"/>
      <c r="K114" s="205"/>
      <c r="L114" s="207" t="str">
        <f>IF(OR($K114&lt;&gt;"",ISNA(VLOOKUP($K114,'2.1.Angajati'!$B$5:$H$1826,2,0))=FALSE),VLOOKUP($K114,'2.1.Angajati'!$B$5:$H$1826,2,0),"-")</f>
        <v>-</v>
      </c>
      <c r="M114" s="224">
        <f>IF(OR($K114&lt;&gt;"",ISNA(VLOOKUP($K114,'2.1.Angajati'!$B$5:$H$1826,8,0))=FALSE),
       ROUND((DATE(Aux.SetUp!$H$15,1,1)-VLOOKUP($K114,'2.1.Angajati'!$B$5:$H$1826,6,0))/365,1),
          0)</f>
        <v>0</v>
      </c>
      <c r="N114" s="223"/>
      <c r="O114" s="209"/>
      <c r="P114" s="208">
        <f t="shared" si="31"/>
        <v>0</v>
      </c>
      <c r="Q114" s="205"/>
      <c r="R114" s="207">
        <f>SUMIF(Aux.ListeCPAltele!$A$25:$A$34,'1.3.State'!Q114,Aux.ListeCPAltele!$B$25:$B$34)</f>
        <v>0</v>
      </c>
      <c r="S114" s="210"/>
      <c r="T114" s="211">
        <v>16.420000000000002</v>
      </c>
      <c r="U114" s="212">
        <f>SUMIF('1.2.IS'!$M$5:$AG$5,Aux.SetUp!$H$15,'1.2.IS'!$M$16:$AG$16)</f>
        <v>2775</v>
      </c>
      <c r="V114" s="213">
        <v>1.3</v>
      </c>
      <c r="W114" s="211">
        <f t="shared" si="32"/>
        <v>21.35</v>
      </c>
      <c r="X114" s="212">
        <f t="shared" si="33"/>
        <v>3608</v>
      </c>
      <c r="Y114" s="214"/>
      <c r="Z114" s="211">
        <f t="shared" si="34"/>
        <v>0</v>
      </c>
      <c r="AA114" s="212">
        <f t="shared" si="35"/>
        <v>0</v>
      </c>
      <c r="AB114" s="212">
        <f t="shared" si="36"/>
        <v>0</v>
      </c>
      <c r="AC114" s="212">
        <f t="shared" si="37"/>
        <v>0</v>
      </c>
      <c r="AD114" s="223">
        <f t="shared" si="21"/>
        <v>0</v>
      </c>
      <c r="AE114" s="212">
        <f t="shared" si="22"/>
        <v>0</v>
      </c>
      <c r="AF114" s="215"/>
      <c r="AG114" s="212">
        <f t="shared" si="38"/>
        <v>0</v>
      </c>
      <c r="AH114" s="215"/>
      <c r="AI114" s="211">
        <f t="shared" si="23"/>
        <v>0</v>
      </c>
      <c r="AJ114" s="215"/>
      <c r="AK114" s="211">
        <f t="shared" si="24"/>
        <v>0</v>
      </c>
      <c r="AL114" s="215"/>
      <c r="AM114" s="211">
        <f t="shared" si="25"/>
        <v>0</v>
      </c>
      <c r="AN114" s="215"/>
      <c r="AO114" s="211">
        <f t="shared" si="26"/>
        <v>0</v>
      </c>
      <c r="AP114" s="210"/>
      <c r="AQ114" s="222">
        <f>IF(AP114="",0,VLOOKUP(AP114,Aux.ListeCPAltele!$B$15:$D$21,3,0))</f>
        <v>0</v>
      </c>
      <c r="AR114" s="212">
        <f t="shared" si="27"/>
        <v>0</v>
      </c>
      <c r="AS114" s="212">
        <f t="shared" si="39"/>
        <v>0</v>
      </c>
      <c r="AT114" s="222">
        <f>IF($F114&lt;&gt;2,ROUND($Z114*SUMIF(Regimuri,$Q114,Aux.ListeCPAltele!$C$25:$C$34)*0.5,0),0)</f>
        <v>0</v>
      </c>
      <c r="AU114" s="210"/>
      <c r="AV114" s="222">
        <f>IF(AND($F114&lt;&gt;2,Q114&lt;&gt;0),ROUND($AC114/SUMIF(Regimuri,Q114,Aux.ListeCPAltele!$E$25:$E$34)*$AU114,0),0)</f>
        <v>0</v>
      </c>
      <c r="AW114" s="215">
        <v>0.1</v>
      </c>
      <c r="AX114" s="222">
        <f t="shared" si="40"/>
        <v>0</v>
      </c>
      <c r="AY114" s="213">
        <f t="shared" si="41"/>
        <v>0.83333333333333337</v>
      </c>
      <c r="AZ114" s="222">
        <f>IF(OR($R114=0,$Q114=0),0,ROUND(SUM(AC114,AE114,AG114,AI114,AK114,AM114,AO114,AS114,AV114,AX114,AT114)/SUMIF(Regimuri,$Q114,Aux.ListeCPAltele!$E$25:$E$34)*$AY114,0))</f>
        <v>0</v>
      </c>
      <c r="BA114" s="222">
        <f t="shared" si="28"/>
        <v>0</v>
      </c>
      <c r="BB114" s="277">
        <v>1</v>
      </c>
      <c r="BC114" s="277"/>
    </row>
    <row r="115" spans="1:55" outlineLevel="1" x14ac:dyDescent="0.2">
      <c r="A115" s="205"/>
      <c r="B115" s="205"/>
      <c r="C115" s="205"/>
      <c r="D115" s="275"/>
      <c r="E115" s="205"/>
      <c r="F115" s="207">
        <f>SUMIF(CarLM,G115,Aux.ListeCPAltele!$A$7:$A$11)</f>
        <v>0</v>
      </c>
      <c r="G115" s="205"/>
      <c r="H115" s="208">
        <f t="shared" si="29"/>
        <v>0</v>
      </c>
      <c r="I115" s="208">
        <f t="shared" si="30"/>
        <v>0</v>
      </c>
      <c r="J115" s="209"/>
      <c r="K115" s="205"/>
      <c r="L115" s="207" t="str">
        <f>IF(OR($K115&lt;&gt;"",ISNA(VLOOKUP($K115,'2.1.Angajati'!$B$5:$H$1826,2,0))=FALSE),VLOOKUP($K115,'2.1.Angajati'!$B$5:$H$1826,2,0),"-")</f>
        <v>-</v>
      </c>
      <c r="M115" s="224">
        <f>IF(OR($K115&lt;&gt;"",ISNA(VLOOKUP($K115,'2.1.Angajati'!$B$5:$H$1826,8,0))=FALSE),
       ROUND((DATE(Aux.SetUp!$H$15,1,1)-VLOOKUP($K115,'2.1.Angajati'!$B$5:$H$1826,6,0))/365,1),
          0)</f>
        <v>0</v>
      </c>
      <c r="N115" s="223"/>
      <c r="O115" s="209"/>
      <c r="P115" s="208">
        <f t="shared" si="31"/>
        <v>0</v>
      </c>
      <c r="Q115" s="205"/>
      <c r="R115" s="207">
        <f>SUMIF(Aux.ListeCPAltele!$A$25:$A$34,'1.3.State'!Q115,Aux.ListeCPAltele!$B$25:$B$34)</f>
        <v>0</v>
      </c>
      <c r="S115" s="210"/>
      <c r="T115" s="211">
        <v>16.420000000000002</v>
      </c>
      <c r="U115" s="212">
        <f>SUMIF('1.2.IS'!$M$5:$AG$5,Aux.SetUp!$H$15,'1.2.IS'!$M$16:$AG$16)</f>
        <v>2775</v>
      </c>
      <c r="V115" s="213">
        <v>1.3</v>
      </c>
      <c r="W115" s="211">
        <f t="shared" si="32"/>
        <v>21.35</v>
      </c>
      <c r="X115" s="212">
        <f t="shared" si="33"/>
        <v>3608</v>
      </c>
      <c r="Y115" s="214"/>
      <c r="Z115" s="211">
        <f t="shared" si="34"/>
        <v>0</v>
      </c>
      <c r="AA115" s="212">
        <f t="shared" si="35"/>
        <v>0</v>
      </c>
      <c r="AB115" s="212">
        <f t="shared" si="36"/>
        <v>0</v>
      </c>
      <c r="AC115" s="212">
        <f t="shared" si="37"/>
        <v>0</v>
      </c>
      <c r="AD115" s="223">
        <f t="shared" si="21"/>
        <v>0</v>
      </c>
      <c r="AE115" s="212">
        <f t="shared" si="22"/>
        <v>0</v>
      </c>
      <c r="AF115" s="215"/>
      <c r="AG115" s="212">
        <f t="shared" si="38"/>
        <v>0</v>
      </c>
      <c r="AH115" s="215"/>
      <c r="AI115" s="211">
        <f t="shared" si="23"/>
        <v>0</v>
      </c>
      <c r="AJ115" s="215"/>
      <c r="AK115" s="211">
        <f t="shared" si="24"/>
        <v>0</v>
      </c>
      <c r="AL115" s="215"/>
      <c r="AM115" s="211">
        <f t="shared" si="25"/>
        <v>0</v>
      </c>
      <c r="AN115" s="215"/>
      <c r="AO115" s="211">
        <f t="shared" si="26"/>
        <v>0</v>
      </c>
      <c r="AP115" s="210"/>
      <c r="AQ115" s="222">
        <f>IF(AP115="",0,VLOOKUP(AP115,Aux.ListeCPAltele!$B$15:$D$21,3,0))</f>
        <v>0</v>
      </c>
      <c r="AR115" s="212">
        <f t="shared" si="27"/>
        <v>0</v>
      </c>
      <c r="AS115" s="212">
        <f t="shared" si="39"/>
        <v>0</v>
      </c>
      <c r="AT115" s="222">
        <f>IF($F115&lt;&gt;2,ROUND($Z115*SUMIF(Regimuri,$Q115,Aux.ListeCPAltele!$C$25:$C$34)*0.5,0),0)</f>
        <v>0</v>
      </c>
      <c r="AU115" s="210"/>
      <c r="AV115" s="222">
        <f>IF(AND($F115&lt;&gt;2,Q115&lt;&gt;0),ROUND($AC115/SUMIF(Regimuri,Q115,Aux.ListeCPAltele!$E$25:$E$34)*$AU115,0),0)</f>
        <v>0</v>
      </c>
      <c r="AW115" s="215">
        <v>0.1</v>
      </c>
      <c r="AX115" s="222">
        <f t="shared" si="40"/>
        <v>0</v>
      </c>
      <c r="AY115" s="213">
        <f t="shared" si="41"/>
        <v>0.83333333333333337</v>
      </c>
      <c r="AZ115" s="222">
        <f>IF(OR($R115=0,$Q115=0),0,ROUND(SUM(AC115,AE115,AG115,AI115,AK115,AM115,AO115,AS115,AV115,AX115,AT115)/SUMIF(Regimuri,$Q115,Aux.ListeCPAltele!$E$25:$E$34)*$AY115,0))</f>
        <v>0</v>
      </c>
      <c r="BA115" s="222">
        <f t="shared" si="28"/>
        <v>0</v>
      </c>
      <c r="BB115" s="277">
        <v>1</v>
      </c>
      <c r="BC115" s="277"/>
    </row>
    <row r="116" spans="1:55" outlineLevel="1" x14ac:dyDescent="0.2">
      <c r="A116" s="205"/>
      <c r="B116" s="205"/>
      <c r="C116" s="205"/>
      <c r="D116" s="275"/>
      <c r="E116" s="205"/>
      <c r="F116" s="207">
        <f>SUMIF(CarLM,G116,Aux.ListeCPAltele!$A$7:$A$11)</f>
        <v>0</v>
      </c>
      <c r="G116" s="205"/>
      <c r="H116" s="208">
        <f t="shared" si="29"/>
        <v>0</v>
      </c>
      <c r="I116" s="208">
        <f t="shared" si="30"/>
        <v>0</v>
      </c>
      <c r="J116" s="209"/>
      <c r="K116" s="205"/>
      <c r="L116" s="207" t="str">
        <f>IF(OR($K116&lt;&gt;"",ISNA(VLOOKUP($K116,'2.1.Angajati'!$B$5:$H$1826,2,0))=FALSE),VLOOKUP($K116,'2.1.Angajati'!$B$5:$H$1826,2,0),"-")</f>
        <v>-</v>
      </c>
      <c r="M116" s="224">
        <f>IF(OR($K116&lt;&gt;"",ISNA(VLOOKUP($K116,'2.1.Angajati'!$B$5:$H$1826,8,0))=FALSE),
       ROUND((DATE(Aux.SetUp!$H$15,1,1)-VLOOKUP($K116,'2.1.Angajati'!$B$5:$H$1826,6,0))/365,1),
          0)</f>
        <v>0</v>
      </c>
      <c r="N116" s="223"/>
      <c r="O116" s="209"/>
      <c r="P116" s="208">
        <f t="shared" si="31"/>
        <v>0</v>
      </c>
      <c r="Q116" s="205"/>
      <c r="R116" s="207">
        <f>SUMIF(Aux.ListeCPAltele!$A$25:$A$34,'1.3.State'!Q116,Aux.ListeCPAltele!$B$25:$B$34)</f>
        <v>0</v>
      </c>
      <c r="S116" s="210"/>
      <c r="T116" s="211">
        <v>16.420000000000002</v>
      </c>
      <c r="U116" s="212">
        <f>SUMIF('1.2.IS'!$M$5:$AG$5,Aux.SetUp!$H$15,'1.2.IS'!$M$16:$AG$16)</f>
        <v>2775</v>
      </c>
      <c r="V116" s="213">
        <v>1.3</v>
      </c>
      <c r="W116" s="211">
        <f t="shared" si="32"/>
        <v>21.35</v>
      </c>
      <c r="X116" s="212">
        <f t="shared" si="33"/>
        <v>3608</v>
      </c>
      <c r="Y116" s="214"/>
      <c r="Z116" s="211">
        <f t="shared" si="34"/>
        <v>0</v>
      </c>
      <c r="AA116" s="212">
        <f t="shared" si="35"/>
        <v>0</v>
      </c>
      <c r="AB116" s="212">
        <f t="shared" si="36"/>
        <v>0</v>
      </c>
      <c r="AC116" s="212">
        <f t="shared" si="37"/>
        <v>0</v>
      </c>
      <c r="AD116" s="223">
        <f t="shared" si="21"/>
        <v>0</v>
      </c>
      <c r="AE116" s="212">
        <f t="shared" si="22"/>
        <v>0</v>
      </c>
      <c r="AF116" s="215"/>
      <c r="AG116" s="212">
        <f t="shared" si="38"/>
        <v>0</v>
      </c>
      <c r="AH116" s="215"/>
      <c r="AI116" s="211">
        <f t="shared" si="23"/>
        <v>0</v>
      </c>
      <c r="AJ116" s="215"/>
      <c r="AK116" s="211">
        <f t="shared" si="24"/>
        <v>0</v>
      </c>
      <c r="AL116" s="215"/>
      <c r="AM116" s="211">
        <f t="shared" si="25"/>
        <v>0</v>
      </c>
      <c r="AN116" s="215"/>
      <c r="AO116" s="211">
        <f t="shared" si="26"/>
        <v>0</v>
      </c>
      <c r="AP116" s="210"/>
      <c r="AQ116" s="222">
        <f>IF(AP116="",0,VLOOKUP(AP116,Aux.ListeCPAltele!$B$15:$D$21,3,0))</f>
        <v>0</v>
      </c>
      <c r="AR116" s="212">
        <f t="shared" si="27"/>
        <v>0</v>
      </c>
      <c r="AS116" s="212">
        <f t="shared" si="39"/>
        <v>0</v>
      </c>
      <c r="AT116" s="222">
        <f>IF($F116&lt;&gt;2,ROUND($Z116*SUMIF(Regimuri,$Q116,Aux.ListeCPAltele!$C$25:$C$34)*0.5,0),0)</f>
        <v>0</v>
      </c>
      <c r="AU116" s="210"/>
      <c r="AV116" s="222">
        <f>IF(AND($F116&lt;&gt;2,Q116&lt;&gt;0),ROUND($AC116/SUMIF(Regimuri,Q116,Aux.ListeCPAltele!$E$25:$E$34)*$AU116,0),0)</f>
        <v>0</v>
      </c>
      <c r="AW116" s="215">
        <v>0.1</v>
      </c>
      <c r="AX116" s="222">
        <f t="shared" si="40"/>
        <v>0</v>
      </c>
      <c r="AY116" s="213">
        <f t="shared" si="41"/>
        <v>0.83333333333333337</v>
      </c>
      <c r="AZ116" s="222">
        <f>IF(OR($R116=0,$Q116=0),0,ROUND(SUM(AC116,AE116,AG116,AI116,AK116,AM116,AO116,AS116,AV116,AX116,AT116)/SUMIF(Regimuri,$Q116,Aux.ListeCPAltele!$E$25:$E$34)*$AY116,0))</f>
        <v>0</v>
      </c>
      <c r="BA116" s="222">
        <f t="shared" si="28"/>
        <v>0</v>
      </c>
      <c r="BB116" s="277">
        <v>1</v>
      </c>
      <c r="BC116" s="277"/>
    </row>
    <row r="117" spans="1:55" outlineLevel="1" x14ac:dyDescent="0.2">
      <c r="A117" s="205"/>
      <c r="B117" s="205"/>
      <c r="C117" s="205"/>
      <c r="D117" s="275"/>
      <c r="E117" s="205"/>
      <c r="F117" s="207">
        <f>SUMIF(CarLM,G117,Aux.ListeCPAltele!$A$7:$A$11)</f>
        <v>0</v>
      </c>
      <c r="G117" s="205"/>
      <c r="H117" s="208">
        <f t="shared" si="29"/>
        <v>0</v>
      </c>
      <c r="I117" s="208">
        <f t="shared" si="30"/>
        <v>0</v>
      </c>
      <c r="J117" s="209"/>
      <c r="K117" s="205"/>
      <c r="L117" s="207" t="str">
        <f>IF(OR($K117&lt;&gt;"",ISNA(VLOOKUP($K117,'2.1.Angajati'!$B$5:$H$1826,2,0))=FALSE),VLOOKUP($K117,'2.1.Angajati'!$B$5:$H$1826,2,0),"-")</f>
        <v>-</v>
      </c>
      <c r="M117" s="224">
        <f>IF(OR($K117&lt;&gt;"",ISNA(VLOOKUP($K117,'2.1.Angajati'!$B$5:$H$1826,8,0))=FALSE),
       ROUND((DATE(Aux.SetUp!$H$15,1,1)-VLOOKUP($K117,'2.1.Angajati'!$B$5:$H$1826,6,0))/365,1),
          0)</f>
        <v>0</v>
      </c>
      <c r="N117" s="223"/>
      <c r="O117" s="209"/>
      <c r="P117" s="208">
        <f t="shared" si="31"/>
        <v>0</v>
      </c>
      <c r="Q117" s="205"/>
      <c r="R117" s="207">
        <f>SUMIF(Aux.ListeCPAltele!$A$25:$A$34,'1.3.State'!Q117,Aux.ListeCPAltele!$B$25:$B$34)</f>
        <v>0</v>
      </c>
      <c r="S117" s="210"/>
      <c r="T117" s="211">
        <v>16.420000000000002</v>
      </c>
      <c r="U117" s="212">
        <f>SUMIF('1.2.IS'!$M$5:$AG$5,Aux.SetUp!$H$15,'1.2.IS'!$M$16:$AG$16)</f>
        <v>2775</v>
      </c>
      <c r="V117" s="213">
        <v>1.3</v>
      </c>
      <c r="W117" s="211">
        <f t="shared" si="32"/>
        <v>21.35</v>
      </c>
      <c r="X117" s="212">
        <f t="shared" si="33"/>
        <v>3608</v>
      </c>
      <c r="Y117" s="214"/>
      <c r="Z117" s="211">
        <f t="shared" si="34"/>
        <v>0</v>
      </c>
      <c r="AA117" s="212">
        <f t="shared" si="35"/>
        <v>0</v>
      </c>
      <c r="AB117" s="212">
        <f t="shared" si="36"/>
        <v>0</v>
      </c>
      <c r="AC117" s="212">
        <f t="shared" si="37"/>
        <v>0</v>
      </c>
      <c r="AD117" s="223">
        <f t="shared" si="21"/>
        <v>0</v>
      </c>
      <c r="AE117" s="212">
        <f t="shared" si="22"/>
        <v>0</v>
      </c>
      <c r="AF117" s="215"/>
      <c r="AG117" s="212">
        <f t="shared" si="38"/>
        <v>0</v>
      </c>
      <c r="AH117" s="215"/>
      <c r="AI117" s="211">
        <f t="shared" si="23"/>
        <v>0</v>
      </c>
      <c r="AJ117" s="215"/>
      <c r="AK117" s="211">
        <f t="shared" si="24"/>
        <v>0</v>
      </c>
      <c r="AL117" s="215"/>
      <c r="AM117" s="211">
        <f t="shared" si="25"/>
        <v>0</v>
      </c>
      <c r="AN117" s="215"/>
      <c r="AO117" s="211">
        <f t="shared" si="26"/>
        <v>0</v>
      </c>
      <c r="AP117" s="210"/>
      <c r="AQ117" s="222">
        <f>IF(AP117="",0,VLOOKUP(AP117,Aux.ListeCPAltele!$B$15:$D$21,3,0))</f>
        <v>0</v>
      </c>
      <c r="AR117" s="212">
        <f t="shared" si="27"/>
        <v>0</v>
      </c>
      <c r="AS117" s="212">
        <f t="shared" si="39"/>
        <v>0</v>
      </c>
      <c r="AT117" s="222">
        <f>IF($F117&lt;&gt;2,ROUND($Z117*SUMIF(Regimuri,$Q117,Aux.ListeCPAltele!$C$25:$C$34)*0.5,0),0)</f>
        <v>0</v>
      </c>
      <c r="AU117" s="210"/>
      <c r="AV117" s="222">
        <f>IF(AND($F117&lt;&gt;2,Q117&lt;&gt;0),ROUND($AC117/SUMIF(Regimuri,Q117,Aux.ListeCPAltele!$E$25:$E$34)*$AU117,0),0)</f>
        <v>0</v>
      </c>
      <c r="AW117" s="215">
        <v>0.1</v>
      </c>
      <c r="AX117" s="222">
        <f t="shared" si="40"/>
        <v>0</v>
      </c>
      <c r="AY117" s="213">
        <f t="shared" si="41"/>
        <v>0.83333333333333337</v>
      </c>
      <c r="AZ117" s="222">
        <f>IF(OR($R117=0,$Q117=0),0,ROUND(SUM(AC117,AE117,AG117,AI117,AK117,AM117,AO117,AS117,AV117,AX117,AT117)/SUMIF(Regimuri,$Q117,Aux.ListeCPAltele!$E$25:$E$34)*$AY117,0))</f>
        <v>0</v>
      </c>
      <c r="BA117" s="222">
        <f t="shared" si="28"/>
        <v>0</v>
      </c>
      <c r="BB117" s="277">
        <v>1</v>
      </c>
      <c r="BC117" s="277"/>
    </row>
    <row r="118" spans="1:55" outlineLevel="1" x14ac:dyDescent="0.2">
      <c r="A118" s="205"/>
      <c r="B118" s="205"/>
      <c r="C118" s="205"/>
      <c r="D118" s="275"/>
      <c r="E118" s="205"/>
      <c r="F118" s="207">
        <f>SUMIF(CarLM,G118,Aux.ListeCPAltele!$A$7:$A$11)</f>
        <v>0</v>
      </c>
      <c r="G118" s="205"/>
      <c r="H118" s="208">
        <f t="shared" si="29"/>
        <v>0</v>
      </c>
      <c r="I118" s="208">
        <f t="shared" si="30"/>
        <v>0</v>
      </c>
      <c r="J118" s="209"/>
      <c r="K118" s="205"/>
      <c r="L118" s="207" t="str">
        <f>IF(OR($K118&lt;&gt;"",ISNA(VLOOKUP($K118,'2.1.Angajati'!$B$5:$H$1826,2,0))=FALSE),VLOOKUP($K118,'2.1.Angajati'!$B$5:$H$1826,2,0),"-")</f>
        <v>-</v>
      </c>
      <c r="M118" s="224">
        <f>IF(OR($K118&lt;&gt;"",ISNA(VLOOKUP($K118,'2.1.Angajati'!$B$5:$H$1826,8,0))=FALSE),
       ROUND((DATE(Aux.SetUp!$H$15,1,1)-VLOOKUP($K118,'2.1.Angajati'!$B$5:$H$1826,6,0))/365,1),
          0)</f>
        <v>0</v>
      </c>
      <c r="N118" s="223"/>
      <c r="O118" s="209"/>
      <c r="P118" s="208">
        <f t="shared" si="31"/>
        <v>0</v>
      </c>
      <c r="Q118" s="205"/>
      <c r="R118" s="207">
        <f>SUMIF(Aux.ListeCPAltele!$A$25:$A$34,'1.3.State'!Q118,Aux.ListeCPAltele!$B$25:$B$34)</f>
        <v>0</v>
      </c>
      <c r="S118" s="210"/>
      <c r="T118" s="211">
        <v>16.420000000000002</v>
      </c>
      <c r="U118" s="212">
        <f>SUMIF('1.2.IS'!$M$5:$AG$5,Aux.SetUp!$H$15,'1.2.IS'!$M$16:$AG$16)</f>
        <v>2775</v>
      </c>
      <c r="V118" s="213">
        <v>1.3</v>
      </c>
      <c r="W118" s="211">
        <f t="shared" si="32"/>
        <v>21.35</v>
      </c>
      <c r="X118" s="212">
        <f t="shared" si="33"/>
        <v>3608</v>
      </c>
      <c r="Y118" s="214"/>
      <c r="Z118" s="211">
        <f t="shared" si="34"/>
        <v>0</v>
      </c>
      <c r="AA118" s="212">
        <f t="shared" si="35"/>
        <v>0</v>
      </c>
      <c r="AB118" s="212">
        <f t="shared" si="36"/>
        <v>0</v>
      </c>
      <c r="AC118" s="212">
        <f t="shared" si="37"/>
        <v>0</v>
      </c>
      <c r="AD118" s="223">
        <f t="shared" si="21"/>
        <v>0</v>
      </c>
      <c r="AE118" s="212">
        <f t="shared" si="22"/>
        <v>0</v>
      </c>
      <c r="AF118" s="215"/>
      <c r="AG118" s="212">
        <f t="shared" si="38"/>
        <v>0</v>
      </c>
      <c r="AH118" s="215"/>
      <c r="AI118" s="211">
        <f t="shared" si="23"/>
        <v>0</v>
      </c>
      <c r="AJ118" s="215"/>
      <c r="AK118" s="211">
        <f t="shared" si="24"/>
        <v>0</v>
      </c>
      <c r="AL118" s="215"/>
      <c r="AM118" s="211">
        <f t="shared" si="25"/>
        <v>0</v>
      </c>
      <c r="AN118" s="215"/>
      <c r="AO118" s="211">
        <f t="shared" si="26"/>
        <v>0</v>
      </c>
      <c r="AP118" s="210"/>
      <c r="AQ118" s="222">
        <f>IF(AP118="",0,VLOOKUP(AP118,Aux.ListeCPAltele!$B$15:$D$21,3,0))</f>
        <v>0</v>
      </c>
      <c r="AR118" s="212">
        <f t="shared" si="27"/>
        <v>0</v>
      </c>
      <c r="AS118" s="212">
        <f t="shared" si="39"/>
        <v>0</v>
      </c>
      <c r="AT118" s="222">
        <f>IF($F118&lt;&gt;2,ROUND($Z118*SUMIF(Regimuri,$Q118,Aux.ListeCPAltele!$C$25:$C$34)*0.5,0),0)</f>
        <v>0</v>
      </c>
      <c r="AU118" s="210"/>
      <c r="AV118" s="222">
        <f>IF(AND($F118&lt;&gt;2,Q118&lt;&gt;0),ROUND($AC118/SUMIF(Regimuri,Q118,Aux.ListeCPAltele!$E$25:$E$34)*$AU118,0),0)</f>
        <v>0</v>
      </c>
      <c r="AW118" s="215">
        <v>0.1</v>
      </c>
      <c r="AX118" s="222">
        <f t="shared" si="40"/>
        <v>0</v>
      </c>
      <c r="AY118" s="213">
        <f t="shared" si="41"/>
        <v>0.83333333333333337</v>
      </c>
      <c r="AZ118" s="222">
        <f>IF(OR($R118=0,$Q118=0),0,ROUND(SUM(AC118,AE118,AG118,AI118,AK118,AM118,AO118,AS118,AV118,AX118,AT118)/SUMIF(Regimuri,$Q118,Aux.ListeCPAltele!$E$25:$E$34)*$AY118,0))</f>
        <v>0</v>
      </c>
      <c r="BA118" s="222">
        <f t="shared" si="28"/>
        <v>0</v>
      </c>
      <c r="BB118" s="277">
        <v>1</v>
      </c>
      <c r="BC118" s="277"/>
    </row>
    <row r="119" spans="1:55" outlineLevel="1" x14ac:dyDescent="0.2">
      <c r="A119" s="205"/>
      <c r="B119" s="205"/>
      <c r="C119" s="205"/>
      <c r="D119" s="275"/>
      <c r="E119" s="205"/>
      <c r="F119" s="207">
        <f>SUMIF(CarLM,G119,Aux.ListeCPAltele!$A$7:$A$11)</f>
        <v>0</v>
      </c>
      <c r="G119" s="205"/>
      <c r="H119" s="208">
        <f t="shared" si="29"/>
        <v>0</v>
      </c>
      <c r="I119" s="208">
        <f t="shared" si="30"/>
        <v>0</v>
      </c>
      <c r="J119" s="209"/>
      <c r="K119" s="205"/>
      <c r="L119" s="207" t="str">
        <f>IF(OR($K119&lt;&gt;"",ISNA(VLOOKUP($K119,'2.1.Angajati'!$B$5:$H$1826,2,0))=FALSE),VLOOKUP($K119,'2.1.Angajati'!$B$5:$H$1826,2,0),"-")</f>
        <v>-</v>
      </c>
      <c r="M119" s="224">
        <f>IF(OR($K119&lt;&gt;"",ISNA(VLOOKUP($K119,'2.1.Angajati'!$B$5:$H$1826,8,0))=FALSE),
       ROUND((DATE(Aux.SetUp!$H$15,1,1)-VLOOKUP($K119,'2.1.Angajati'!$B$5:$H$1826,6,0))/365,1),
          0)</f>
        <v>0</v>
      </c>
      <c r="N119" s="223"/>
      <c r="O119" s="209"/>
      <c r="P119" s="208">
        <f t="shared" si="31"/>
        <v>0</v>
      </c>
      <c r="Q119" s="205"/>
      <c r="R119" s="207">
        <f>SUMIF(Aux.ListeCPAltele!$A$25:$A$34,'1.3.State'!Q119,Aux.ListeCPAltele!$B$25:$B$34)</f>
        <v>0</v>
      </c>
      <c r="S119" s="210"/>
      <c r="T119" s="211">
        <v>16.420000000000002</v>
      </c>
      <c r="U119" s="212">
        <f>SUMIF('1.2.IS'!$M$5:$AG$5,Aux.SetUp!$H$15,'1.2.IS'!$M$16:$AG$16)</f>
        <v>2775</v>
      </c>
      <c r="V119" s="213">
        <v>1.3</v>
      </c>
      <c r="W119" s="211">
        <f t="shared" si="32"/>
        <v>21.35</v>
      </c>
      <c r="X119" s="212">
        <f t="shared" si="33"/>
        <v>3608</v>
      </c>
      <c r="Y119" s="214"/>
      <c r="Z119" s="211">
        <f t="shared" si="34"/>
        <v>0</v>
      </c>
      <c r="AA119" s="212">
        <f t="shared" si="35"/>
        <v>0</v>
      </c>
      <c r="AB119" s="212">
        <f t="shared" si="36"/>
        <v>0</v>
      </c>
      <c r="AC119" s="212">
        <f t="shared" si="37"/>
        <v>0</v>
      </c>
      <c r="AD119" s="223">
        <f t="shared" si="21"/>
        <v>0</v>
      </c>
      <c r="AE119" s="212">
        <f t="shared" si="22"/>
        <v>0</v>
      </c>
      <c r="AF119" s="215"/>
      <c r="AG119" s="212">
        <f t="shared" si="38"/>
        <v>0</v>
      </c>
      <c r="AH119" s="215"/>
      <c r="AI119" s="211">
        <f t="shared" si="23"/>
        <v>0</v>
      </c>
      <c r="AJ119" s="215"/>
      <c r="AK119" s="211">
        <f t="shared" si="24"/>
        <v>0</v>
      </c>
      <c r="AL119" s="215"/>
      <c r="AM119" s="211">
        <f t="shared" si="25"/>
        <v>0</v>
      </c>
      <c r="AN119" s="215"/>
      <c r="AO119" s="211">
        <f t="shared" si="26"/>
        <v>0</v>
      </c>
      <c r="AP119" s="210"/>
      <c r="AQ119" s="222">
        <f>IF(AP119="",0,VLOOKUP(AP119,Aux.ListeCPAltele!$B$15:$D$21,3,0))</f>
        <v>0</v>
      </c>
      <c r="AR119" s="212">
        <f t="shared" si="27"/>
        <v>0</v>
      </c>
      <c r="AS119" s="212">
        <f t="shared" si="39"/>
        <v>0</v>
      </c>
      <c r="AT119" s="222">
        <f>IF($F119&lt;&gt;2,ROUND($Z119*SUMIF(Regimuri,$Q119,Aux.ListeCPAltele!$C$25:$C$34)*0.5,0),0)</f>
        <v>0</v>
      </c>
      <c r="AU119" s="210"/>
      <c r="AV119" s="222">
        <f>IF(AND($F119&lt;&gt;2,Q119&lt;&gt;0),ROUND($AC119/SUMIF(Regimuri,Q119,Aux.ListeCPAltele!$E$25:$E$34)*$AU119,0),0)</f>
        <v>0</v>
      </c>
      <c r="AW119" s="215">
        <v>0.1</v>
      </c>
      <c r="AX119" s="222">
        <f t="shared" si="40"/>
        <v>0</v>
      </c>
      <c r="AY119" s="213">
        <f t="shared" si="41"/>
        <v>0.83333333333333337</v>
      </c>
      <c r="AZ119" s="222">
        <f>IF(OR($R119=0,$Q119=0),0,ROUND(SUM(AC119,AE119,AG119,AI119,AK119,AM119,AO119,AS119,AV119,AX119,AT119)/SUMIF(Regimuri,$Q119,Aux.ListeCPAltele!$E$25:$E$34)*$AY119,0))</f>
        <v>0</v>
      </c>
      <c r="BA119" s="222">
        <f t="shared" si="28"/>
        <v>0</v>
      </c>
      <c r="BB119" s="277">
        <v>1</v>
      </c>
      <c r="BC119" s="277"/>
    </row>
    <row r="120" spans="1:55" outlineLevel="1" x14ac:dyDescent="0.2">
      <c r="A120" s="205"/>
      <c r="B120" s="205"/>
      <c r="C120" s="205"/>
      <c r="D120" s="275"/>
      <c r="E120" s="205"/>
      <c r="F120" s="207">
        <f>SUMIF(CarLM,G120,Aux.ListeCPAltele!$A$7:$A$11)</f>
        <v>0</v>
      </c>
      <c r="G120" s="205"/>
      <c r="H120" s="208">
        <f t="shared" si="29"/>
        <v>0</v>
      </c>
      <c r="I120" s="208">
        <f t="shared" si="30"/>
        <v>0</v>
      </c>
      <c r="J120" s="209"/>
      <c r="K120" s="205"/>
      <c r="L120" s="207" t="str">
        <f>IF(OR($K120&lt;&gt;"",ISNA(VLOOKUP($K120,'2.1.Angajati'!$B$5:$H$1826,2,0))=FALSE),VLOOKUP($K120,'2.1.Angajati'!$B$5:$H$1826,2,0),"-")</f>
        <v>-</v>
      </c>
      <c r="M120" s="224">
        <f>IF(OR($K120&lt;&gt;"",ISNA(VLOOKUP($K120,'2.1.Angajati'!$B$5:$H$1826,8,0))=FALSE),
       ROUND((DATE(Aux.SetUp!$H$15,1,1)-VLOOKUP($K120,'2.1.Angajati'!$B$5:$H$1826,6,0))/365,1),
          0)</f>
        <v>0</v>
      </c>
      <c r="N120" s="223"/>
      <c r="O120" s="209"/>
      <c r="P120" s="208">
        <f t="shared" si="31"/>
        <v>0</v>
      </c>
      <c r="Q120" s="205"/>
      <c r="R120" s="207">
        <f>SUMIF(Aux.ListeCPAltele!$A$25:$A$34,'1.3.State'!Q120,Aux.ListeCPAltele!$B$25:$B$34)</f>
        <v>0</v>
      </c>
      <c r="S120" s="210"/>
      <c r="T120" s="211">
        <v>16.420000000000002</v>
      </c>
      <c r="U120" s="212">
        <f>SUMIF('1.2.IS'!$M$5:$AG$5,Aux.SetUp!$H$15,'1.2.IS'!$M$16:$AG$16)</f>
        <v>2775</v>
      </c>
      <c r="V120" s="213">
        <v>1.3</v>
      </c>
      <c r="W120" s="211">
        <f t="shared" si="32"/>
        <v>21.35</v>
      </c>
      <c r="X120" s="212">
        <f t="shared" si="33"/>
        <v>3608</v>
      </c>
      <c r="Y120" s="214"/>
      <c r="Z120" s="211">
        <f t="shared" si="34"/>
        <v>0</v>
      </c>
      <c r="AA120" s="212">
        <f t="shared" si="35"/>
        <v>0</v>
      </c>
      <c r="AB120" s="212">
        <f t="shared" si="36"/>
        <v>0</v>
      </c>
      <c r="AC120" s="212">
        <f t="shared" si="37"/>
        <v>0</v>
      </c>
      <c r="AD120" s="223">
        <f t="shared" si="21"/>
        <v>0</v>
      </c>
      <c r="AE120" s="212">
        <f t="shared" si="22"/>
        <v>0</v>
      </c>
      <c r="AF120" s="215"/>
      <c r="AG120" s="212">
        <f t="shared" si="38"/>
        <v>0</v>
      </c>
      <c r="AH120" s="215"/>
      <c r="AI120" s="211">
        <f t="shared" si="23"/>
        <v>0</v>
      </c>
      <c r="AJ120" s="215"/>
      <c r="AK120" s="211">
        <f t="shared" si="24"/>
        <v>0</v>
      </c>
      <c r="AL120" s="215"/>
      <c r="AM120" s="211">
        <f t="shared" si="25"/>
        <v>0</v>
      </c>
      <c r="AN120" s="215"/>
      <c r="AO120" s="211">
        <f t="shared" si="26"/>
        <v>0</v>
      </c>
      <c r="AP120" s="210"/>
      <c r="AQ120" s="222">
        <f>IF(AP120="",0,VLOOKUP(AP120,Aux.ListeCPAltele!$B$15:$D$21,3,0))</f>
        <v>0</v>
      </c>
      <c r="AR120" s="212">
        <f t="shared" si="27"/>
        <v>0</v>
      </c>
      <c r="AS120" s="212">
        <f t="shared" si="39"/>
        <v>0</v>
      </c>
      <c r="AT120" s="222">
        <f>IF($F120&lt;&gt;2,ROUND($Z120*SUMIF(Regimuri,$Q120,Aux.ListeCPAltele!$C$25:$C$34)*0.5,0),0)</f>
        <v>0</v>
      </c>
      <c r="AU120" s="210"/>
      <c r="AV120" s="222">
        <f>IF(AND($F120&lt;&gt;2,Q120&lt;&gt;0),ROUND($AC120/SUMIF(Regimuri,Q120,Aux.ListeCPAltele!$E$25:$E$34)*$AU120,0),0)</f>
        <v>0</v>
      </c>
      <c r="AW120" s="215">
        <v>0.1</v>
      </c>
      <c r="AX120" s="222">
        <f t="shared" si="40"/>
        <v>0</v>
      </c>
      <c r="AY120" s="213">
        <f t="shared" si="41"/>
        <v>0.83333333333333337</v>
      </c>
      <c r="AZ120" s="222">
        <f>IF(OR($R120=0,$Q120=0),0,ROUND(SUM(AC120,AE120,AG120,AI120,AK120,AM120,AO120,AS120,AV120,AX120,AT120)/SUMIF(Regimuri,$Q120,Aux.ListeCPAltele!$E$25:$E$34)*$AY120,0))</f>
        <v>0</v>
      </c>
      <c r="BA120" s="222">
        <f t="shared" si="28"/>
        <v>0</v>
      </c>
      <c r="BB120" s="277">
        <v>1</v>
      </c>
      <c r="BC120" s="277"/>
    </row>
    <row r="121" spans="1:55" outlineLevel="1" x14ac:dyDescent="0.2">
      <c r="A121" s="205"/>
      <c r="B121" s="205"/>
      <c r="C121" s="205"/>
      <c r="D121" s="275"/>
      <c r="E121" s="205"/>
      <c r="F121" s="207">
        <f>SUMIF(CarLM,G121,Aux.ListeCPAltele!$A$7:$A$11)</f>
        <v>0</v>
      </c>
      <c r="G121" s="205"/>
      <c r="H121" s="208">
        <f t="shared" si="29"/>
        <v>0</v>
      </c>
      <c r="I121" s="208">
        <f t="shared" si="30"/>
        <v>0</v>
      </c>
      <c r="J121" s="209"/>
      <c r="K121" s="205"/>
      <c r="L121" s="207" t="str">
        <f>IF(OR($K121&lt;&gt;"",ISNA(VLOOKUP($K121,'2.1.Angajati'!$B$5:$H$1826,2,0))=FALSE),VLOOKUP($K121,'2.1.Angajati'!$B$5:$H$1826,2,0),"-")</f>
        <v>-</v>
      </c>
      <c r="M121" s="224">
        <f>IF(OR($K121&lt;&gt;"",ISNA(VLOOKUP($K121,'2.1.Angajati'!$B$5:$H$1826,8,0))=FALSE),
       ROUND((DATE(Aux.SetUp!$H$15,1,1)-VLOOKUP($K121,'2.1.Angajati'!$B$5:$H$1826,6,0))/365,1),
          0)</f>
        <v>0</v>
      </c>
      <c r="N121" s="223"/>
      <c r="O121" s="209"/>
      <c r="P121" s="208">
        <f t="shared" si="31"/>
        <v>0</v>
      </c>
      <c r="Q121" s="205"/>
      <c r="R121" s="207">
        <f>SUMIF(Aux.ListeCPAltele!$A$25:$A$34,'1.3.State'!Q121,Aux.ListeCPAltele!$B$25:$B$34)</f>
        <v>0</v>
      </c>
      <c r="S121" s="210"/>
      <c r="T121" s="211">
        <v>16.420000000000002</v>
      </c>
      <c r="U121" s="212">
        <f>SUMIF('1.2.IS'!$M$5:$AG$5,Aux.SetUp!$H$15,'1.2.IS'!$M$16:$AG$16)</f>
        <v>2775</v>
      </c>
      <c r="V121" s="213">
        <v>1.3</v>
      </c>
      <c r="W121" s="211">
        <f t="shared" si="32"/>
        <v>21.35</v>
      </c>
      <c r="X121" s="212">
        <f t="shared" si="33"/>
        <v>3608</v>
      </c>
      <c r="Y121" s="214"/>
      <c r="Z121" s="211">
        <f t="shared" si="34"/>
        <v>0</v>
      </c>
      <c r="AA121" s="212">
        <f t="shared" si="35"/>
        <v>0</v>
      </c>
      <c r="AB121" s="212">
        <f t="shared" si="36"/>
        <v>0</v>
      </c>
      <c r="AC121" s="212">
        <f t="shared" si="37"/>
        <v>0</v>
      </c>
      <c r="AD121" s="223">
        <f t="shared" si="21"/>
        <v>0</v>
      </c>
      <c r="AE121" s="212">
        <f t="shared" si="22"/>
        <v>0</v>
      </c>
      <c r="AF121" s="215"/>
      <c r="AG121" s="212">
        <f t="shared" si="38"/>
        <v>0</v>
      </c>
      <c r="AH121" s="215"/>
      <c r="AI121" s="211">
        <f t="shared" si="23"/>
        <v>0</v>
      </c>
      <c r="AJ121" s="215"/>
      <c r="AK121" s="211">
        <f t="shared" si="24"/>
        <v>0</v>
      </c>
      <c r="AL121" s="215"/>
      <c r="AM121" s="211">
        <f t="shared" si="25"/>
        <v>0</v>
      </c>
      <c r="AN121" s="215"/>
      <c r="AO121" s="211">
        <f t="shared" si="26"/>
        <v>0</v>
      </c>
      <c r="AP121" s="210"/>
      <c r="AQ121" s="222">
        <f>IF(AP121="",0,VLOOKUP(AP121,Aux.ListeCPAltele!$B$15:$D$21,3,0))</f>
        <v>0</v>
      </c>
      <c r="AR121" s="212">
        <f t="shared" si="27"/>
        <v>0</v>
      </c>
      <c r="AS121" s="212">
        <f t="shared" si="39"/>
        <v>0</v>
      </c>
      <c r="AT121" s="222">
        <f>IF($F121&lt;&gt;2,ROUND($Z121*SUMIF(Regimuri,$Q121,Aux.ListeCPAltele!$C$25:$C$34)*0.5,0),0)</f>
        <v>0</v>
      </c>
      <c r="AU121" s="210"/>
      <c r="AV121" s="222">
        <f>IF(AND($F121&lt;&gt;2,Q121&lt;&gt;0),ROUND($AC121/SUMIF(Regimuri,Q121,Aux.ListeCPAltele!$E$25:$E$34)*$AU121,0),0)</f>
        <v>0</v>
      </c>
      <c r="AW121" s="215">
        <v>0.1</v>
      </c>
      <c r="AX121" s="222">
        <f t="shared" si="40"/>
        <v>0</v>
      </c>
      <c r="AY121" s="213">
        <f t="shared" si="41"/>
        <v>0.83333333333333337</v>
      </c>
      <c r="AZ121" s="222">
        <f>IF(OR($R121=0,$Q121=0),0,ROUND(SUM(AC121,AE121,AG121,AI121,AK121,AM121,AO121,AS121,AV121,AX121,AT121)/SUMIF(Regimuri,$Q121,Aux.ListeCPAltele!$E$25:$E$34)*$AY121,0))</f>
        <v>0</v>
      </c>
      <c r="BA121" s="222">
        <f t="shared" si="28"/>
        <v>0</v>
      </c>
      <c r="BB121" s="277">
        <v>1</v>
      </c>
      <c r="BC121" s="277"/>
    </row>
    <row r="122" spans="1:55" outlineLevel="1" x14ac:dyDescent="0.2">
      <c r="A122" s="205"/>
      <c r="B122" s="205"/>
      <c r="C122" s="205"/>
      <c r="D122" s="275"/>
      <c r="E122" s="205"/>
      <c r="F122" s="207">
        <f>SUMIF(CarLM,G122,Aux.ListeCPAltele!$A$7:$A$11)</f>
        <v>0</v>
      </c>
      <c r="G122" s="205"/>
      <c r="H122" s="208">
        <f t="shared" si="29"/>
        <v>0</v>
      </c>
      <c r="I122" s="208">
        <f t="shared" si="30"/>
        <v>0</v>
      </c>
      <c r="J122" s="209"/>
      <c r="K122" s="205"/>
      <c r="L122" s="207" t="str">
        <f>IF(OR($K122&lt;&gt;"",ISNA(VLOOKUP($K122,'2.1.Angajati'!$B$5:$H$1826,2,0))=FALSE),VLOOKUP($K122,'2.1.Angajati'!$B$5:$H$1826,2,0),"-")</f>
        <v>-</v>
      </c>
      <c r="M122" s="224">
        <f>IF(OR($K122&lt;&gt;"",ISNA(VLOOKUP($K122,'2.1.Angajati'!$B$5:$H$1826,8,0))=FALSE),
       ROUND((DATE(Aux.SetUp!$H$15,1,1)-VLOOKUP($K122,'2.1.Angajati'!$B$5:$H$1826,6,0))/365,1),
          0)</f>
        <v>0</v>
      </c>
      <c r="N122" s="223"/>
      <c r="O122" s="209"/>
      <c r="P122" s="208">
        <f t="shared" si="31"/>
        <v>0</v>
      </c>
      <c r="Q122" s="205"/>
      <c r="R122" s="207">
        <f>SUMIF(Aux.ListeCPAltele!$A$25:$A$34,'1.3.State'!Q122,Aux.ListeCPAltele!$B$25:$B$34)</f>
        <v>0</v>
      </c>
      <c r="S122" s="210"/>
      <c r="T122" s="211">
        <v>16.420000000000002</v>
      </c>
      <c r="U122" s="212">
        <f>SUMIF('1.2.IS'!$M$5:$AG$5,Aux.SetUp!$H$15,'1.2.IS'!$M$16:$AG$16)</f>
        <v>2775</v>
      </c>
      <c r="V122" s="213">
        <v>1.3</v>
      </c>
      <c r="W122" s="211">
        <f t="shared" si="32"/>
        <v>21.35</v>
      </c>
      <c r="X122" s="212">
        <f t="shared" si="33"/>
        <v>3608</v>
      </c>
      <c r="Y122" s="214"/>
      <c r="Z122" s="211">
        <f t="shared" si="34"/>
        <v>0</v>
      </c>
      <c r="AA122" s="212">
        <f t="shared" si="35"/>
        <v>0</v>
      </c>
      <c r="AB122" s="212">
        <f t="shared" si="36"/>
        <v>0</v>
      </c>
      <c r="AC122" s="212">
        <f t="shared" si="37"/>
        <v>0</v>
      </c>
      <c r="AD122" s="223">
        <f t="shared" si="21"/>
        <v>0</v>
      </c>
      <c r="AE122" s="212">
        <f t="shared" si="22"/>
        <v>0</v>
      </c>
      <c r="AF122" s="215"/>
      <c r="AG122" s="212">
        <f t="shared" si="38"/>
        <v>0</v>
      </c>
      <c r="AH122" s="215"/>
      <c r="AI122" s="211">
        <f t="shared" si="23"/>
        <v>0</v>
      </c>
      <c r="AJ122" s="215"/>
      <c r="AK122" s="211">
        <f t="shared" si="24"/>
        <v>0</v>
      </c>
      <c r="AL122" s="215"/>
      <c r="AM122" s="211">
        <f t="shared" si="25"/>
        <v>0</v>
      </c>
      <c r="AN122" s="215"/>
      <c r="AO122" s="211">
        <f t="shared" si="26"/>
        <v>0</v>
      </c>
      <c r="AP122" s="210"/>
      <c r="AQ122" s="222">
        <f>IF(AP122="",0,VLOOKUP(AP122,Aux.ListeCPAltele!$B$15:$D$21,3,0))</f>
        <v>0</v>
      </c>
      <c r="AR122" s="212">
        <f t="shared" si="27"/>
        <v>0</v>
      </c>
      <c r="AS122" s="212">
        <f t="shared" si="39"/>
        <v>0</v>
      </c>
      <c r="AT122" s="222">
        <f>IF($F122&lt;&gt;2,ROUND($Z122*SUMIF(Regimuri,$Q122,Aux.ListeCPAltele!$C$25:$C$34)*0.5,0),0)</f>
        <v>0</v>
      </c>
      <c r="AU122" s="210"/>
      <c r="AV122" s="222">
        <f>IF(AND($F122&lt;&gt;2,Q122&lt;&gt;0),ROUND($AC122/SUMIF(Regimuri,Q122,Aux.ListeCPAltele!$E$25:$E$34)*$AU122,0),0)</f>
        <v>0</v>
      </c>
      <c r="AW122" s="215">
        <v>0.1</v>
      </c>
      <c r="AX122" s="222">
        <f t="shared" si="40"/>
        <v>0</v>
      </c>
      <c r="AY122" s="213">
        <f t="shared" si="41"/>
        <v>0.83333333333333337</v>
      </c>
      <c r="AZ122" s="222">
        <f>IF(OR($R122=0,$Q122=0),0,ROUND(SUM(AC122,AE122,AG122,AI122,AK122,AM122,AO122,AS122,AV122,AX122,AT122)/SUMIF(Regimuri,$Q122,Aux.ListeCPAltele!$E$25:$E$34)*$AY122,0))</f>
        <v>0</v>
      </c>
      <c r="BA122" s="222">
        <f t="shared" si="28"/>
        <v>0</v>
      </c>
      <c r="BB122" s="277">
        <v>1</v>
      </c>
      <c r="BC122" s="277"/>
    </row>
    <row r="123" spans="1:55" outlineLevel="1" x14ac:dyDescent="0.2">
      <c r="A123" s="205"/>
      <c r="B123" s="205"/>
      <c r="C123" s="205"/>
      <c r="D123" s="275"/>
      <c r="E123" s="205"/>
      <c r="F123" s="207">
        <f>SUMIF(CarLM,G123,Aux.ListeCPAltele!$A$7:$A$11)</f>
        <v>0</v>
      </c>
      <c r="G123" s="205"/>
      <c r="H123" s="208">
        <f t="shared" si="29"/>
        <v>0</v>
      </c>
      <c r="I123" s="208">
        <f t="shared" si="30"/>
        <v>0</v>
      </c>
      <c r="J123" s="209"/>
      <c r="K123" s="205"/>
      <c r="L123" s="207" t="str">
        <f>IF(OR($K123&lt;&gt;"",ISNA(VLOOKUP($K123,'2.1.Angajati'!$B$5:$H$1826,2,0))=FALSE),VLOOKUP($K123,'2.1.Angajati'!$B$5:$H$1826,2,0),"-")</f>
        <v>-</v>
      </c>
      <c r="M123" s="224">
        <f>IF(OR($K123&lt;&gt;"",ISNA(VLOOKUP($K123,'2.1.Angajati'!$B$5:$H$1826,8,0))=FALSE),
       ROUND((DATE(Aux.SetUp!$H$15,1,1)-VLOOKUP($K123,'2.1.Angajati'!$B$5:$H$1826,6,0))/365,1),
          0)</f>
        <v>0</v>
      </c>
      <c r="N123" s="223"/>
      <c r="O123" s="209"/>
      <c r="P123" s="208">
        <f t="shared" si="31"/>
        <v>0</v>
      </c>
      <c r="Q123" s="205"/>
      <c r="R123" s="207">
        <f>SUMIF(Aux.ListeCPAltele!$A$25:$A$34,'1.3.State'!Q123,Aux.ListeCPAltele!$B$25:$B$34)</f>
        <v>0</v>
      </c>
      <c r="S123" s="210"/>
      <c r="T123" s="211">
        <v>16.420000000000002</v>
      </c>
      <c r="U123" s="212">
        <f>SUMIF('1.2.IS'!$M$5:$AG$5,Aux.SetUp!$H$15,'1.2.IS'!$M$16:$AG$16)</f>
        <v>2775</v>
      </c>
      <c r="V123" s="213">
        <v>1.3</v>
      </c>
      <c r="W123" s="211">
        <f t="shared" si="32"/>
        <v>21.35</v>
      </c>
      <c r="X123" s="212">
        <f t="shared" si="33"/>
        <v>3608</v>
      </c>
      <c r="Y123" s="214"/>
      <c r="Z123" s="211">
        <f t="shared" si="34"/>
        <v>0</v>
      </c>
      <c r="AA123" s="212">
        <f t="shared" si="35"/>
        <v>0</v>
      </c>
      <c r="AB123" s="212">
        <f t="shared" si="36"/>
        <v>0</v>
      </c>
      <c r="AC123" s="212">
        <f t="shared" si="37"/>
        <v>0</v>
      </c>
      <c r="AD123" s="223">
        <f t="shared" si="21"/>
        <v>0</v>
      </c>
      <c r="AE123" s="212">
        <f t="shared" si="22"/>
        <v>0</v>
      </c>
      <c r="AF123" s="215"/>
      <c r="AG123" s="212">
        <f t="shared" si="38"/>
        <v>0</v>
      </c>
      <c r="AH123" s="215"/>
      <c r="AI123" s="211">
        <f t="shared" si="23"/>
        <v>0</v>
      </c>
      <c r="AJ123" s="215"/>
      <c r="AK123" s="211">
        <f t="shared" si="24"/>
        <v>0</v>
      </c>
      <c r="AL123" s="215"/>
      <c r="AM123" s="211">
        <f t="shared" si="25"/>
        <v>0</v>
      </c>
      <c r="AN123" s="215"/>
      <c r="AO123" s="211">
        <f t="shared" si="26"/>
        <v>0</v>
      </c>
      <c r="AP123" s="210"/>
      <c r="AQ123" s="222">
        <f>IF(AP123="",0,VLOOKUP(AP123,Aux.ListeCPAltele!$B$15:$D$21,3,0))</f>
        <v>0</v>
      </c>
      <c r="AR123" s="212">
        <f t="shared" si="27"/>
        <v>0</v>
      </c>
      <c r="AS123" s="212">
        <f t="shared" si="39"/>
        <v>0</v>
      </c>
      <c r="AT123" s="222">
        <f>IF($F123&lt;&gt;2,ROUND($Z123*SUMIF(Regimuri,$Q123,Aux.ListeCPAltele!$C$25:$C$34)*0.5,0),0)</f>
        <v>0</v>
      </c>
      <c r="AU123" s="210"/>
      <c r="AV123" s="222">
        <f>IF(AND($F123&lt;&gt;2,Q123&lt;&gt;0),ROUND($AC123/SUMIF(Regimuri,Q123,Aux.ListeCPAltele!$E$25:$E$34)*$AU123,0),0)</f>
        <v>0</v>
      </c>
      <c r="AW123" s="215">
        <v>0.1</v>
      </c>
      <c r="AX123" s="222">
        <f t="shared" si="40"/>
        <v>0</v>
      </c>
      <c r="AY123" s="213">
        <f t="shared" si="41"/>
        <v>0.83333333333333337</v>
      </c>
      <c r="AZ123" s="222">
        <f>IF(OR($R123=0,$Q123=0),0,ROUND(SUM(AC123,AE123,AG123,AI123,AK123,AM123,AO123,AS123,AV123,AX123,AT123)/SUMIF(Regimuri,$Q123,Aux.ListeCPAltele!$E$25:$E$34)*$AY123,0))</f>
        <v>0</v>
      </c>
      <c r="BA123" s="222">
        <f t="shared" si="28"/>
        <v>0</v>
      </c>
      <c r="BB123" s="277">
        <v>1</v>
      </c>
      <c r="BC123" s="277"/>
    </row>
    <row r="124" spans="1:55" outlineLevel="1" x14ac:dyDescent="0.2">
      <c r="A124" s="205"/>
      <c r="B124" s="205"/>
      <c r="C124" s="205"/>
      <c r="D124" s="275"/>
      <c r="E124" s="205"/>
      <c r="F124" s="207">
        <f>SUMIF(CarLM,G124,Aux.ListeCPAltele!$A$7:$A$11)</f>
        <v>0</v>
      </c>
      <c r="G124" s="205"/>
      <c r="H124" s="208">
        <f t="shared" si="29"/>
        <v>0</v>
      </c>
      <c r="I124" s="208">
        <f t="shared" si="30"/>
        <v>0</v>
      </c>
      <c r="J124" s="209"/>
      <c r="K124" s="205"/>
      <c r="L124" s="207" t="str">
        <f>IF(OR($K124&lt;&gt;"",ISNA(VLOOKUP($K124,'2.1.Angajati'!$B$5:$H$1826,2,0))=FALSE),VLOOKUP($K124,'2.1.Angajati'!$B$5:$H$1826,2,0),"-")</f>
        <v>-</v>
      </c>
      <c r="M124" s="224">
        <f>IF(OR($K124&lt;&gt;"",ISNA(VLOOKUP($K124,'2.1.Angajati'!$B$5:$H$1826,8,0))=FALSE),
       ROUND((DATE(Aux.SetUp!$H$15,1,1)-VLOOKUP($K124,'2.1.Angajati'!$B$5:$H$1826,6,0))/365,1),
          0)</f>
        <v>0</v>
      </c>
      <c r="N124" s="223"/>
      <c r="O124" s="209"/>
      <c r="P124" s="208">
        <f t="shared" si="31"/>
        <v>0</v>
      </c>
      <c r="Q124" s="205"/>
      <c r="R124" s="207">
        <f>SUMIF(Aux.ListeCPAltele!$A$25:$A$34,'1.3.State'!Q124,Aux.ListeCPAltele!$B$25:$B$34)</f>
        <v>0</v>
      </c>
      <c r="S124" s="210"/>
      <c r="T124" s="211">
        <v>16.420000000000002</v>
      </c>
      <c r="U124" s="212">
        <f>SUMIF('1.2.IS'!$M$5:$AG$5,Aux.SetUp!$H$15,'1.2.IS'!$M$16:$AG$16)</f>
        <v>2775</v>
      </c>
      <c r="V124" s="213">
        <v>1.3</v>
      </c>
      <c r="W124" s="211">
        <f t="shared" si="32"/>
        <v>21.35</v>
      </c>
      <c r="X124" s="212">
        <f t="shared" si="33"/>
        <v>3608</v>
      </c>
      <c r="Y124" s="214"/>
      <c r="Z124" s="211">
        <f t="shared" si="34"/>
        <v>0</v>
      </c>
      <c r="AA124" s="212">
        <f t="shared" si="35"/>
        <v>0</v>
      </c>
      <c r="AB124" s="212">
        <f t="shared" si="36"/>
        <v>0</v>
      </c>
      <c r="AC124" s="212">
        <f t="shared" si="37"/>
        <v>0</v>
      </c>
      <c r="AD124" s="223">
        <f t="shared" si="21"/>
        <v>0</v>
      </c>
      <c r="AE124" s="212">
        <f t="shared" si="22"/>
        <v>0</v>
      </c>
      <c r="AF124" s="215"/>
      <c r="AG124" s="212">
        <f t="shared" si="38"/>
        <v>0</v>
      </c>
      <c r="AH124" s="215"/>
      <c r="AI124" s="211">
        <f t="shared" si="23"/>
        <v>0</v>
      </c>
      <c r="AJ124" s="215"/>
      <c r="AK124" s="211">
        <f t="shared" si="24"/>
        <v>0</v>
      </c>
      <c r="AL124" s="215"/>
      <c r="AM124" s="211">
        <f t="shared" si="25"/>
        <v>0</v>
      </c>
      <c r="AN124" s="215"/>
      <c r="AO124" s="211">
        <f t="shared" si="26"/>
        <v>0</v>
      </c>
      <c r="AP124" s="210"/>
      <c r="AQ124" s="222">
        <f>IF(AP124="",0,VLOOKUP(AP124,Aux.ListeCPAltele!$B$15:$D$21,3,0))</f>
        <v>0</v>
      </c>
      <c r="AR124" s="212">
        <f t="shared" si="27"/>
        <v>0</v>
      </c>
      <c r="AS124" s="212">
        <f t="shared" si="39"/>
        <v>0</v>
      </c>
      <c r="AT124" s="222">
        <f>IF($F124&lt;&gt;2,ROUND($Z124*SUMIF(Regimuri,$Q124,Aux.ListeCPAltele!$C$25:$C$34)*0.5,0),0)</f>
        <v>0</v>
      </c>
      <c r="AU124" s="210"/>
      <c r="AV124" s="222">
        <f>IF(AND($F124&lt;&gt;2,Q124&lt;&gt;0),ROUND($AC124/SUMIF(Regimuri,Q124,Aux.ListeCPAltele!$E$25:$E$34)*$AU124,0),0)</f>
        <v>0</v>
      </c>
      <c r="AW124" s="215">
        <v>0.1</v>
      </c>
      <c r="AX124" s="222">
        <f t="shared" si="40"/>
        <v>0</v>
      </c>
      <c r="AY124" s="213">
        <f t="shared" si="41"/>
        <v>0.83333333333333337</v>
      </c>
      <c r="AZ124" s="222">
        <f>IF(OR($R124=0,$Q124=0),0,ROUND(SUM(AC124,AE124,AG124,AI124,AK124,AM124,AO124,AS124,AV124,AX124,AT124)/SUMIF(Regimuri,$Q124,Aux.ListeCPAltele!$E$25:$E$34)*$AY124,0))</f>
        <v>0</v>
      </c>
      <c r="BA124" s="222">
        <f t="shared" si="28"/>
        <v>0</v>
      </c>
      <c r="BB124" s="277">
        <v>1</v>
      </c>
      <c r="BC124" s="277"/>
    </row>
    <row r="125" spans="1:55" outlineLevel="1" x14ac:dyDescent="0.2">
      <c r="A125" s="205"/>
      <c r="B125" s="205"/>
      <c r="C125" s="205"/>
      <c r="D125" s="275"/>
      <c r="E125" s="205"/>
      <c r="F125" s="207">
        <f>SUMIF(CarLM,G125,Aux.ListeCPAltele!$A$7:$A$11)</f>
        <v>0</v>
      </c>
      <c r="G125" s="205"/>
      <c r="H125" s="208">
        <f t="shared" si="29"/>
        <v>0</v>
      </c>
      <c r="I125" s="208">
        <f t="shared" si="30"/>
        <v>0</v>
      </c>
      <c r="J125" s="209"/>
      <c r="K125" s="205"/>
      <c r="L125" s="207" t="str">
        <f>IF(OR($K125&lt;&gt;"",ISNA(VLOOKUP($K125,'2.1.Angajati'!$B$5:$H$1826,2,0))=FALSE),VLOOKUP($K125,'2.1.Angajati'!$B$5:$H$1826,2,0),"-")</f>
        <v>-</v>
      </c>
      <c r="M125" s="224">
        <f>IF(OR($K125&lt;&gt;"",ISNA(VLOOKUP($K125,'2.1.Angajati'!$B$5:$H$1826,8,0))=FALSE),
       ROUND((DATE(Aux.SetUp!$H$15,1,1)-VLOOKUP($K125,'2.1.Angajati'!$B$5:$H$1826,6,0))/365,1),
          0)</f>
        <v>0</v>
      </c>
      <c r="N125" s="223"/>
      <c r="O125" s="209"/>
      <c r="P125" s="208">
        <f t="shared" si="31"/>
        <v>0</v>
      </c>
      <c r="Q125" s="205"/>
      <c r="R125" s="207">
        <f>SUMIF(Aux.ListeCPAltele!$A$25:$A$34,'1.3.State'!Q125,Aux.ListeCPAltele!$B$25:$B$34)</f>
        <v>0</v>
      </c>
      <c r="S125" s="210"/>
      <c r="T125" s="211">
        <v>16.420000000000002</v>
      </c>
      <c r="U125" s="212">
        <f>SUMIF('1.2.IS'!$M$5:$AG$5,Aux.SetUp!$H$15,'1.2.IS'!$M$16:$AG$16)</f>
        <v>2775</v>
      </c>
      <c r="V125" s="213">
        <v>1.3</v>
      </c>
      <c r="W125" s="211">
        <f t="shared" si="32"/>
        <v>21.35</v>
      </c>
      <c r="X125" s="212">
        <f t="shared" si="33"/>
        <v>3608</v>
      </c>
      <c r="Y125" s="214"/>
      <c r="Z125" s="211">
        <f t="shared" si="34"/>
        <v>0</v>
      </c>
      <c r="AA125" s="212">
        <f t="shared" si="35"/>
        <v>0</v>
      </c>
      <c r="AB125" s="212">
        <f t="shared" si="36"/>
        <v>0</v>
      </c>
      <c r="AC125" s="212">
        <f t="shared" si="37"/>
        <v>0</v>
      </c>
      <c r="AD125" s="223">
        <f t="shared" si="21"/>
        <v>0</v>
      </c>
      <c r="AE125" s="212">
        <f t="shared" si="22"/>
        <v>0</v>
      </c>
      <c r="AF125" s="215"/>
      <c r="AG125" s="212">
        <f t="shared" si="38"/>
        <v>0</v>
      </c>
      <c r="AH125" s="215"/>
      <c r="AI125" s="211">
        <f t="shared" si="23"/>
        <v>0</v>
      </c>
      <c r="AJ125" s="215"/>
      <c r="AK125" s="211">
        <f t="shared" si="24"/>
        <v>0</v>
      </c>
      <c r="AL125" s="215"/>
      <c r="AM125" s="211">
        <f t="shared" si="25"/>
        <v>0</v>
      </c>
      <c r="AN125" s="215"/>
      <c r="AO125" s="211">
        <f t="shared" si="26"/>
        <v>0</v>
      </c>
      <c r="AP125" s="210"/>
      <c r="AQ125" s="222">
        <f>IF(AP125="",0,VLOOKUP(AP125,Aux.ListeCPAltele!$B$15:$D$21,3,0))</f>
        <v>0</v>
      </c>
      <c r="AR125" s="212">
        <f t="shared" si="27"/>
        <v>0</v>
      </c>
      <c r="AS125" s="212">
        <f t="shared" si="39"/>
        <v>0</v>
      </c>
      <c r="AT125" s="222">
        <f>IF($F125&lt;&gt;2,ROUND($Z125*SUMIF(Regimuri,$Q125,Aux.ListeCPAltele!$C$25:$C$34)*0.5,0),0)</f>
        <v>0</v>
      </c>
      <c r="AU125" s="210"/>
      <c r="AV125" s="222">
        <f>IF(AND($F125&lt;&gt;2,Q125&lt;&gt;0),ROUND($AC125/SUMIF(Regimuri,Q125,Aux.ListeCPAltele!$E$25:$E$34)*$AU125,0),0)</f>
        <v>0</v>
      </c>
      <c r="AW125" s="215">
        <v>0.1</v>
      </c>
      <c r="AX125" s="222">
        <f t="shared" si="40"/>
        <v>0</v>
      </c>
      <c r="AY125" s="213">
        <f t="shared" si="41"/>
        <v>0.83333333333333337</v>
      </c>
      <c r="AZ125" s="222">
        <f>IF(OR($R125=0,$Q125=0),0,ROUND(SUM(AC125,AE125,AG125,AI125,AK125,AM125,AO125,AS125,AV125,AX125,AT125)/SUMIF(Regimuri,$Q125,Aux.ListeCPAltele!$E$25:$E$34)*$AY125,0))</f>
        <v>0</v>
      </c>
      <c r="BA125" s="222">
        <f t="shared" si="28"/>
        <v>0</v>
      </c>
      <c r="BB125" s="277">
        <v>1</v>
      </c>
      <c r="BC125" s="277"/>
    </row>
    <row r="126" spans="1:55" outlineLevel="1" x14ac:dyDescent="0.2">
      <c r="A126" s="205"/>
      <c r="B126" s="205"/>
      <c r="C126" s="205"/>
      <c r="D126" s="275"/>
      <c r="E126" s="205"/>
      <c r="F126" s="207">
        <f>SUMIF(CarLM,G126,Aux.ListeCPAltele!$A$7:$A$11)</f>
        <v>0</v>
      </c>
      <c r="G126" s="205"/>
      <c r="H126" s="208">
        <f t="shared" si="29"/>
        <v>0</v>
      </c>
      <c r="I126" s="208">
        <f t="shared" si="30"/>
        <v>0</v>
      </c>
      <c r="J126" s="209"/>
      <c r="K126" s="205"/>
      <c r="L126" s="207" t="str">
        <f>IF(OR($K126&lt;&gt;"",ISNA(VLOOKUP($K126,'2.1.Angajati'!$B$5:$H$1826,2,0))=FALSE),VLOOKUP($K126,'2.1.Angajati'!$B$5:$H$1826,2,0),"-")</f>
        <v>-</v>
      </c>
      <c r="M126" s="224">
        <f>IF(OR($K126&lt;&gt;"",ISNA(VLOOKUP($K126,'2.1.Angajati'!$B$5:$H$1826,8,0))=FALSE),
       ROUND((DATE(Aux.SetUp!$H$15,1,1)-VLOOKUP($K126,'2.1.Angajati'!$B$5:$H$1826,6,0))/365,1),
          0)</f>
        <v>0</v>
      </c>
      <c r="N126" s="223"/>
      <c r="O126" s="209"/>
      <c r="P126" s="208">
        <f t="shared" si="31"/>
        <v>0</v>
      </c>
      <c r="Q126" s="205"/>
      <c r="R126" s="207">
        <f>SUMIF(Aux.ListeCPAltele!$A$25:$A$34,'1.3.State'!Q126,Aux.ListeCPAltele!$B$25:$B$34)</f>
        <v>0</v>
      </c>
      <c r="S126" s="210"/>
      <c r="T126" s="211">
        <v>16.420000000000002</v>
      </c>
      <c r="U126" s="212">
        <f>SUMIF('1.2.IS'!$M$5:$AG$5,Aux.SetUp!$H$15,'1.2.IS'!$M$16:$AG$16)</f>
        <v>2775</v>
      </c>
      <c r="V126" s="213">
        <v>1.3</v>
      </c>
      <c r="W126" s="211">
        <f t="shared" si="32"/>
        <v>21.35</v>
      </c>
      <c r="X126" s="212">
        <f t="shared" si="33"/>
        <v>3608</v>
      </c>
      <c r="Y126" s="214"/>
      <c r="Z126" s="211">
        <f t="shared" si="34"/>
        <v>0</v>
      </c>
      <c r="AA126" s="212">
        <f t="shared" si="35"/>
        <v>0</v>
      </c>
      <c r="AB126" s="212">
        <f t="shared" si="36"/>
        <v>0</v>
      </c>
      <c r="AC126" s="212">
        <f t="shared" si="37"/>
        <v>0</v>
      </c>
      <c r="AD126" s="223">
        <f t="shared" si="21"/>
        <v>0</v>
      </c>
      <c r="AE126" s="212">
        <f t="shared" si="22"/>
        <v>0</v>
      </c>
      <c r="AF126" s="215"/>
      <c r="AG126" s="212">
        <f t="shared" si="38"/>
        <v>0</v>
      </c>
      <c r="AH126" s="215"/>
      <c r="AI126" s="211">
        <f t="shared" si="23"/>
        <v>0</v>
      </c>
      <c r="AJ126" s="215"/>
      <c r="AK126" s="211">
        <f t="shared" si="24"/>
        <v>0</v>
      </c>
      <c r="AL126" s="215"/>
      <c r="AM126" s="211">
        <f t="shared" si="25"/>
        <v>0</v>
      </c>
      <c r="AN126" s="215"/>
      <c r="AO126" s="211">
        <f t="shared" si="26"/>
        <v>0</v>
      </c>
      <c r="AP126" s="210"/>
      <c r="AQ126" s="222">
        <f>IF(AP126="",0,VLOOKUP(AP126,Aux.ListeCPAltele!$B$15:$D$21,3,0))</f>
        <v>0</v>
      </c>
      <c r="AR126" s="212">
        <f t="shared" si="27"/>
        <v>0</v>
      </c>
      <c r="AS126" s="212">
        <f t="shared" si="39"/>
        <v>0</v>
      </c>
      <c r="AT126" s="222">
        <f>IF($F126&lt;&gt;2,ROUND($Z126*SUMIF(Regimuri,$Q126,Aux.ListeCPAltele!$C$25:$C$34)*0.5,0),0)</f>
        <v>0</v>
      </c>
      <c r="AU126" s="210"/>
      <c r="AV126" s="222">
        <f>IF(AND($F126&lt;&gt;2,Q126&lt;&gt;0),ROUND($AC126/SUMIF(Regimuri,Q126,Aux.ListeCPAltele!$E$25:$E$34)*$AU126,0),0)</f>
        <v>0</v>
      </c>
      <c r="AW126" s="215">
        <v>0.1</v>
      </c>
      <c r="AX126" s="222">
        <f t="shared" si="40"/>
        <v>0</v>
      </c>
      <c r="AY126" s="213">
        <f t="shared" si="41"/>
        <v>0.83333333333333337</v>
      </c>
      <c r="AZ126" s="222">
        <f>IF(OR($R126=0,$Q126=0),0,ROUND(SUM(AC126,AE126,AG126,AI126,AK126,AM126,AO126,AS126,AV126,AX126,AT126)/SUMIF(Regimuri,$Q126,Aux.ListeCPAltele!$E$25:$E$34)*$AY126,0))</f>
        <v>0</v>
      </c>
      <c r="BA126" s="222">
        <f t="shared" si="28"/>
        <v>0</v>
      </c>
      <c r="BB126" s="277">
        <v>1</v>
      </c>
      <c r="BC126" s="277"/>
    </row>
    <row r="127" spans="1:55" outlineLevel="1" x14ac:dyDescent="0.2">
      <c r="A127" s="205"/>
      <c r="B127" s="205"/>
      <c r="C127" s="205"/>
      <c r="D127" s="275"/>
      <c r="E127" s="205"/>
      <c r="F127" s="207">
        <f>SUMIF(CarLM,G127,Aux.ListeCPAltele!$A$7:$A$11)</f>
        <v>0</v>
      </c>
      <c r="G127" s="205"/>
      <c r="H127" s="208">
        <f t="shared" si="29"/>
        <v>0</v>
      </c>
      <c r="I127" s="208">
        <f t="shared" si="30"/>
        <v>0</v>
      </c>
      <c r="J127" s="209"/>
      <c r="K127" s="205"/>
      <c r="L127" s="207" t="str">
        <f>IF(OR($K127&lt;&gt;"",ISNA(VLOOKUP($K127,'2.1.Angajati'!$B$5:$H$1826,2,0))=FALSE),VLOOKUP($K127,'2.1.Angajati'!$B$5:$H$1826,2,0),"-")</f>
        <v>-</v>
      </c>
      <c r="M127" s="224">
        <f>IF(OR($K127&lt;&gt;"",ISNA(VLOOKUP($K127,'2.1.Angajati'!$B$5:$H$1826,8,0))=FALSE),
       ROUND((DATE(Aux.SetUp!$H$15,1,1)-VLOOKUP($K127,'2.1.Angajati'!$B$5:$H$1826,6,0))/365,1),
          0)</f>
        <v>0</v>
      </c>
      <c r="N127" s="223"/>
      <c r="O127" s="209"/>
      <c r="P127" s="208">
        <f t="shared" si="31"/>
        <v>0</v>
      </c>
      <c r="Q127" s="205"/>
      <c r="R127" s="207">
        <f>SUMIF(Aux.ListeCPAltele!$A$25:$A$34,'1.3.State'!Q127,Aux.ListeCPAltele!$B$25:$B$34)</f>
        <v>0</v>
      </c>
      <c r="S127" s="210"/>
      <c r="T127" s="211">
        <v>16.420000000000002</v>
      </c>
      <c r="U127" s="212">
        <f>SUMIF('1.2.IS'!$M$5:$AG$5,Aux.SetUp!$H$15,'1.2.IS'!$M$16:$AG$16)</f>
        <v>2775</v>
      </c>
      <c r="V127" s="213">
        <v>1.3</v>
      </c>
      <c r="W127" s="211">
        <f t="shared" si="32"/>
        <v>21.35</v>
      </c>
      <c r="X127" s="212">
        <f t="shared" si="33"/>
        <v>3608</v>
      </c>
      <c r="Y127" s="214"/>
      <c r="Z127" s="211">
        <f t="shared" si="34"/>
        <v>0</v>
      </c>
      <c r="AA127" s="212">
        <f t="shared" si="35"/>
        <v>0</v>
      </c>
      <c r="AB127" s="212">
        <f t="shared" si="36"/>
        <v>0</v>
      </c>
      <c r="AC127" s="212">
        <f t="shared" si="37"/>
        <v>0</v>
      </c>
      <c r="AD127" s="223">
        <f t="shared" si="21"/>
        <v>0</v>
      </c>
      <c r="AE127" s="212">
        <f t="shared" si="22"/>
        <v>0</v>
      </c>
      <c r="AF127" s="215"/>
      <c r="AG127" s="212">
        <f t="shared" si="38"/>
        <v>0</v>
      </c>
      <c r="AH127" s="215"/>
      <c r="AI127" s="211">
        <f t="shared" si="23"/>
        <v>0</v>
      </c>
      <c r="AJ127" s="215"/>
      <c r="AK127" s="211">
        <f t="shared" si="24"/>
        <v>0</v>
      </c>
      <c r="AL127" s="215"/>
      <c r="AM127" s="211">
        <f t="shared" si="25"/>
        <v>0</v>
      </c>
      <c r="AN127" s="215"/>
      <c r="AO127" s="211">
        <f t="shared" si="26"/>
        <v>0</v>
      </c>
      <c r="AP127" s="210"/>
      <c r="AQ127" s="222">
        <f>IF(AP127="",0,VLOOKUP(AP127,Aux.ListeCPAltele!$B$15:$D$21,3,0))</f>
        <v>0</v>
      </c>
      <c r="AR127" s="212">
        <f t="shared" si="27"/>
        <v>0</v>
      </c>
      <c r="AS127" s="212">
        <f t="shared" si="39"/>
        <v>0</v>
      </c>
      <c r="AT127" s="222">
        <f>IF($F127&lt;&gt;2,ROUND($Z127*SUMIF(Regimuri,$Q127,Aux.ListeCPAltele!$C$25:$C$34)*0.5,0),0)</f>
        <v>0</v>
      </c>
      <c r="AU127" s="210"/>
      <c r="AV127" s="222">
        <f>IF(AND($F127&lt;&gt;2,Q127&lt;&gt;0),ROUND($AC127/SUMIF(Regimuri,Q127,Aux.ListeCPAltele!$E$25:$E$34)*$AU127,0),0)</f>
        <v>0</v>
      </c>
      <c r="AW127" s="215">
        <v>0.1</v>
      </c>
      <c r="AX127" s="222">
        <f t="shared" si="40"/>
        <v>0</v>
      </c>
      <c r="AY127" s="213">
        <f t="shared" si="41"/>
        <v>0.83333333333333337</v>
      </c>
      <c r="AZ127" s="222">
        <f>IF(OR($R127=0,$Q127=0),0,ROUND(SUM(AC127,AE127,AG127,AI127,AK127,AM127,AO127,AS127,AV127,AX127,AT127)/SUMIF(Regimuri,$Q127,Aux.ListeCPAltele!$E$25:$E$34)*$AY127,0))</f>
        <v>0</v>
      </c>
      <c r="BA127" s="222">
        <f t="shared" si="28"/>
        <v>0</v>
      </c>
      <c r="BB127" s="277">
        <v>1</v>
      </c>
      <c r="BC127" s="277"/>
    </row>
    <row r="128" spans="1:55" outlineLevel="1" x14ac:dyDescent="0.2">
      <c r="A128" s="205"/>
      <c r="B128" s="205"/>
      <c r="C128" s="205"/>
      <c r="D128" s="275"/>
      <c r="E128" s="205"/>
      <c r="F128" s="207">
        <f>SUMIF(CarLM,G128,Aux.ListeCPAltele!$A$7:$A$11)</f>
        <v>0</v>
      </c>
      <c r="G128" s="205"/>
      <c r="H128" s="208">
        <f t="shared" si="29"/>
        <v>0</v>
      </c>
      <c r="I128" s="208">
        <f t="shared" si="30"/>
        <v>0</v>
      </c>
      <c r="J128" s="209"/>
      <c r="K128" s="205"/>
      <c r="L128" s="207" t="str">
        <f>IF(OR($K128&lt;&gt;"",ISNA(VLOOKUP($K128,'2.1.Angajati'!$B$5:$H$1826,2,0))=FALSE),VLOOKUP($K128,'2.1.Angajati'!$B$5:$H$1826,2,0),"-")</f>
        <v>-</v>
      </c>
      <c r="M128" s="224">
        <f>IF(OR($K128&lt;&gt;"",ISNA(VLOOKUP($K128,'2.1.Angajati'!$B$5:$H$1826,8,0))=FALSE),
       ROUND((DATE(Aux.SetUp!$H$15,1,1)-VLOOKUP($K128,'2.1.Angajati'!$B$5:$H$1826,6,0))/365,1),
          0)</f>
        <v>0</v>
      </c>
      <c r="N128" s="223"/>
      <c r="O128" s="209"/>
      <c r="P128" s="208">
        <f t="shared" si="31"/>
        <v>0</v>
      </c>
      <c r="Q128" s="205"/>
      <c r="R128" s="207">
        <f>SUMIF(Aux.ListeCPAltele!$A$25:$A$34,'1.3.State'!Q128,Aux.ListeCPAltele!$B$25:$B$34)</f>
        <v>0</v>
      </c>
      <c r="S128" s="210"/>
      <c r="T128" s="211">
        <v>16.420000000000002</v>
      </c>
      <c r="U128" s="212">
        <f>SUMIF('1.2.IS'!$M$5:$AG$5,Aux.SetUp!$H$15,'1.2.IS'!$M$16:$AG$16)</f>
        <v>2775</v>
      </c>
      <c r="V128" s="213">
        <v>1.3</v>
      </c>
      <c r="W128" s="211">
        <f t="shared" si="32"/>
        <v>21.35</v>
      </c>
      <c r="X128" s="212">
        <f t="shared" si="33"/>
        <v>3608</v>
      </c>
      <c r="Y128" s="214"/>
      <c r="Z128" s="211">
        <f t="shared" si="34"/>
        <v>0</v>
      </c>
      <c r="AA128" s="212">
        <f t="shared" si="35"/>
        <v>0</v>
      </c>
      <c r="AB128" s="212">
        <f t="shared" si="36"/>
        <v>0</v>
      </c>
      <c r="AC128" s="212">
        <f t="shared" si="37"/>
        <v>0</v>
      </c>
      <c r="AD128" s="223">
        <f t="shared" si="21"/>
        <v>0</v>
      </c>
      <c r="AE128" s="212">
        <f t="shared" si="22"/>
        <v>0</v>
      </c>
      <c r="AF128" s="215"/>
      <c r="AG128" s="212">
        <f t="shared" si="38"/>
        <v>0</v>
      </c>
      <c r="AH128" s="215"/>
      <c r="AI128" s="211">
        <f t="shared" si="23"/>
        <v>0</v>
      </c>
      <c r="AJ128" s="215"/>
      <c r="AK128" s="211">
        <f t="shared" si="24"/>
        <v>0</v>
      </c>
      <c r="AL128" s="215"/>
      <c r="AM128" s="211">
        <f t="shared" si="25"/>
        <v>0</v>
      </c>
      <c r="AN128" s="215"/>
      <c r="AO128" s="211">
        <f t="shared" si="26"/>
        <v>0</v>
      </c>
      <c r="AP128" s="210"/>
      <c r="AQ128" s="222">
        <f>IF(AP128="",0,VLOOKUP(AP128,Aux.ListeCPAltele!$B$15:$D$21,3,0))</f>
        <v>0</v>
      </c>
      <c r="AR128" s="212">
        <f t="shared" si="27"/>
        <v>0</v>
      </c>
      <c r="AS128" s="212">
        <f t="shared" si="39"/>
        <v>0</v>
      </c>
      <c r="AT128" s="222">
        <f>IF($F128&lt;&gt;2,ROUND($Z128*SUMIF(Regimuri,$Q128,Aux.ListeCPAltele!$C$25:$C$34)*0.5,0),0)</f>
        <v>0</v>
      </c>
      <c r="AU128" s="210"/>
      <c r="AV128" s="222">
        <f>IF(AND($F128&lt;&gt;2,Q128&lt;&gt;0),ROUND($AC128/SUMIF(Regimuri,Q128,Aux.ListeCPAltele!$E$25:$E$34)*$AU128,0),0)</f>
        <v>0</v>
      </c>
      <c r="AW128" s="215">
        <v>0.1</v>
      </c>
      <c r="AX128" s="222">
        <f t="shared" si="40"/>
        <v>0</v>
      </c>
      <c r="AY128" s="213">
        <f t="shared" si="41"/>
        <v>0.83333333333333337</v>
      </c>
      <c r="AZ128" s="222">
        <f>IF(OR($R128=0,$Q128=0),0,ROUND(SUM(AC128,AE128,AG128,AI128,AK128,AM128,AO128,AS128,AV128,AX128,AT128)/SUMIF(Regimuri,$Q128,Aux.ListeCPAltele!$E$25:$E$34)*$AY128,0))</f>
        <v>0</v>
      </c>
      <c r="BA128" s="222">
        <f t="shared" si="28"/>
        <v>0</v>
      </c>
      <c r="BB128" s="277">
        <v>1</v>
      </c>
      <c r="BC128" s="277"/>
    </row>
    <row r="129" spans="1:55" outlineLevel="1" x14ac:dyDescent="0.2">
      <c r="A129" s="205"/>
      <c r="B129" s="205"/>
      <c r="C129" s="205"/>
      <c r="D129" s="275"/>
      <c r="E129" s="205"/>
      <c r="F129" s="207">
        <f>SUMIF(CarLM,G129,Aux.ListeCPAltele!$A$7:$A$11)</f>
        <v>0</v>
      </c>
      <c r="G129" s="205"/>
      <c r="H129" s="208">
        <f t="shared" si="29"/>
        <v>0</v>
      </c>
      <c r="I129" s="208">
        <f t="shared" si="30"/>
        <v>0</v>
      </c>
      <c r="J129" s="209"/>
      <c r="K129" s="205"/>
      <c r="L129" s="207" t="str">
        <f>IF(OR($K129&lt;&gt;"",ISNA(VLOOKUP($K129,'2.1.Angajati'!$B$5:$H$1826,2,0))=FALSE),VLOOKUP($K129,'2.1.Angajati'!$B$5:$H$1826,2,0),"-")</f>
        <v>-</v>
      </c>
      <c r="M129" s="224">
        <f>IF(OR($K129&lt;&gt;"",ISNA(VLOOKUP($K129,'2.1.Angajati'!$B$5:$H$1826,8,0))=FALSE),
       ROUND((DATE(Aux.SetUp!$H$15,1,1)-VLOOKUP($K129,'2.1.Angajati'!$B$5:$H$1826,6,0))/365,1),
          0)</f>
        <v>0</v>
      </c>
      <c r="N129" s="223"/>
      <c r="O129" s="209"/>
      <c r="P129" s="208">
        <f t="shared" si="31"/>
        <v>0</v>
      </c>
      <c r="Q129" s="205"/>
      <c r="R129" s="207">
        <f>SUMIF(Aux.ListeCPAltele!$A$25:$A$34,'1.3.State'!Q129,Aux.ListeCPAltele!$B$25:$B$34)</f>
        <v>0</v>
      </c>
      <c r="S129" s="210"/>
      <c r="T129" s="211">
        <v>16.420000000000002</v>
      </c>
      <c r="U129" s="212">
        <f>SUMIF('1.2.IS'!$M$5:$AG$5,Aux.SetUp!$H$15,'1.2.IS'!$M$16:$AG$16)</f>
        <v>2775</v>
      </c>
      <c r="V129" s="213">
        <v>1.3</v>
      </c>
      <c r="W129" s="211">
        <f t="shared" si="32"/>
        <v>21.35</v>
      </c>
      <c r="X129" s="212">
        <f t="shared" si="33"/>
        <v>3608</v>
      </c>
      <c r="Y129" s="214"/>
      <c r="Z129" s="211">
        <f t="shared" si="34"/>
        <v>0</v>
      </c>
      <c r="AA129" s="212">
        <f t="shared" si="35"/>
        <v>0</v>
      </c>
      <c r="AB129" s="212">
        <f t="shared" si="36"/>
        <v>0</v>
      </c>
      <c r="AC129" s="212">
        <f t="shared" si="37"/>
        <v>0</v>
      </c>
      <c r="AD129" s="223">
        <f t="shared" si="21"/>
        <v>0</v>
      </c>
      <c r="AE129" s="212">
        <f t="shared" si="22"/>
        <v>0</v>
      </c>
      <c r="AF129" s="215"/>
      <c r="AG129" s="212">
        <f t="shared" si="38"/>
        <v>0</v>
      </c>
      <c r="AH129" s="215"/>
      <c r="AI129" s="211">
        <f t="shared" si="23"/>
        <v>0</v>
      </c>
      <c r="AJ129" s="215"/>
      <c r="AK129" s="211">
        <f t="shared" si="24"/>
        <v>0</v>
      </c>
      <c r="AL129" s="215"/>
      <c r="AM129" s="211">
        <f t="shared" si="25"/>
        <v>0</v>
      </c>
      <c r="AN129" s="215"/>
      <c r="AO129" s="211">
        <f t="shared" si="26"/>
        <v>0</v>
      </c>
      <c r="AP129" s="210"/>
      <c r="AQ129" s="222">
        <f>IF(AP129="",0,VLOOKUP(AP129,Aux.ListeCPAltele!$B$15:$D$21,3,0))</f>
        <v>0</v>
      </c>
      <c r="AR129" s="212">
        <f t="shared" si="27"/>
        <v>0</v>
      </c>
      <c r="AS129" s="212">
        <f t="shared" si="39"/>
        <v>0</v>
      </c>
      <c r="AT129" s="222">
        <f>IF($F129&lt;&gt;2,ROUND($Z129*SUMIF(Regimuri,$Q129,Aux.ListeCPAltele!$C$25:$C$34)*0.5,0),0)</f>
        <v>0</v>
      </c>
      <c r="AU129" s="210"/>
      <c r="AV129" s="222">
        <f>IF(AND($F129&lt;&gt;2,Q129&lt;&gt;0),ROUND($AC129/SUMIF(Regimuri,Q129,Aux.ListeCPAltele!$E$25:$E$34)*$AU129,0),0)</f>
        <v>0</v>
      </c>
      <c r="AW129" s="215">
        <v>0.1</v>
      </c>
      <c r="AX129" s="222">
        <f t="shared" si="40"/>
        <v>0</v>
      </c>
      <c r="AY129" s="213">
        <f t="shared" si="41"/>
        <v>0.83333333333333337</v>
      </c>
      <c r="AZ129" s="222">
        <f>IF(OR($R129=0,$Q129=0),0,ROUND(SUM(AC129,AE129,AG129,AI129,AK129,AM129,AO129,AS129,AV129,AX129,AT129)/SUMIF(Regimuri,$Q129,Aux.ListeCPAltele!$E$25:$E$34)*$AY129,0))</f>
        <v>0</v>
      </c>
      <c r="BA129" s="222">
        <f t="shared" si="28"/>
        <v>0</v>
      </c>
      <c r="BB129" s="277">
        <v>1</v>
      </c>
      <c r="BC129" s="277"/>
    </row>
    <row r="130" spans="1:55" outlineLevel="1" x14ac:dyDescent="0.2">
      <c r="A130" s="205"/>
      <c r="B130" s="205"/>
      <c r="C130" s="205"/>
      <c r="D130" s="275"/>
      <c r="E130" s="205"/>
      <c r="F130" s="207">
        <f>SUMIF(CarLM,G130,Aux.ListeCPAltele!$A$7:$A$11)</f>
        <v>0</v>
      </c>
      <c r="G130" s="205"/>
      <c r="H130" s="208">
        <f t="shared" si="29"/>
        <v>0</v>
      </c>
      <c r="I130" s="208">
        <f t="shared" si="30"/>
        <v>0</v>
      </c>
      <c r="J130" s="209"/>
      <c r="K130" s="205"/>
      <c r="L130" s="207" t="str">
        <f>IF(OR($K130&lt;&gt;"",ISNA(VLOOKUP($K130,'2.1.Angajati'!$B$5:$H$1826,2,0))=FALSE),VLOOKUP($K130,'2.1.Angajati'!$B$5:$H$1826,2,0),"-")</f>
        <v>-</v>
      </c>
      <c r="M130" s="224">
        <f>IF(OR($K130&lt;&gt;"",ISNA(VLOOKUP($K130,'2.1.Angajati'!$B$5:$H$1826,8,0))=FALSE),
       ROUND((DATE(Aux.SetUp!$H$15,1,1)-VLOOKUP($K130,'2.1.Angajati'!$B$5:$H$1826,6,0))/365,1),
          0)</f>
        <v>0</v>
      </c>
      <c r="N130" s="223"/>
      <c r="O130" s="209"/>
      <c r="P130" s="208">
        <f t="shared" si="31"/>
        <v>0</v>
      </c>
      <c r="Q130" s="205"/>
      <c r="R130" s="207">
        <f>SUMIF(Aux.ListeCPAltele!$A$25:$A$34,'1.3.State'!Q130,Aux.ListeCPAltele!$B$25:$B$34)</f>
        <v>0</v>
      </c>
      <c r="S130" s="210"/>
      <c r="T130" s="211">
        <v>16.420000000000002</v>
      </c>
      <c r="U130" s="212">
        <f>SUMIF('1.2.IS'!$M$5:$AG$5,Aux.SetUp!$H$15,'1.2.IS'!$M$16:$AG$16)</f>
        <v>2775</v>
      </c>
      <c r="V130" s="213">
        <v>1.3</v>
      </c>
      <c r="W130" s="211">
        <f t="shared" si="32"/>
        <v>21.35</v>
      </c>
      <c r="X130" s="212">
        <f t="shared" si="33"/>
        <v>3608</v>
      </c>
      <c r="Y130" s="214"/>
      <c r="Z130" s="211">
        <f t="shared" si="34"/>
        <v>0</v>
      </c>
      <c r="AA130" s="212">
        <f t="shared" si="35"/>
        <v>0</v>
      </c>
      <c r="AB130" s="212">
        <f t="shared" si="36"/>
        <v>0</v>
      </c>
      <c r="AC130" s="212">
        <f t="shared" si="37"/>
        <v>0</v>
      </c>
      <c r="AD130" s="223">
        <f t="shared" si="21"/>
        <v>0</v>
      </c>
      <c r="AE130" s="212">
        <f t="shared" si="22"/>
        <v>0</v>
      </c>
      <c r="AF130" s="215"/>
      <c r="AG130" s="212">
        <f t="shared" si="38"/>
        <v>0</v>
      </c>
      <c r="AH130" s="215"/>
      <c r="AI130" s="211">
        <f t="shared" si="23"/>
        <v>0</v>
      </c>
      <c r="AJ130" s="215"/>
      <c r="AK130" s="211">
        <f t="shared" si="24"/>
        <v>0</v>
      </c>
      <c r="AL130" s="215"/>
      <c r="AM130" s="211">
        <f t="shared" si="25"/>
        <v>0</v>
      </c>
      <c r="AN130" s="215"/>
      <c r="AO130" s="211">
        <f t="shared" si="26"/>
        <v>0</v>
      </c>
      <c r="AP130" s="210"/>
      <c r="AQ130" s="222">
        <f>IF(AP130="",0,VLOOKUP(AP130,Aux.ListeCPAltele!$B$15:$D$21,3,0))</f>
        <v>0</v>
      </c>
      <c r="AR130" s="212">
        <f t="shared" si="27"/>
        <v>0</v>
      </c>
      <c r="AS130" s="212">
        <f t="shared" si="39"/>
        <v>0</v>
      </c>
      <c r="AT130" s="222">
        <f>IF($F130&lt;&gt;2,ROUND($Z130*SUMIF(Regimuri,$Q130,Aux.ListeCPAltele!$C$25:$C$34)*0.5,0),0)</f>
        <v>0</v>
      </c>
      <c r="AU130" s="210"/>
      <c r="AV130" s="222">
        <f>IF(AND($F130&lt;&gt;2,Q130&lt;&gt;0),ROUND($AC130/SUMIF(Regimuri,Q130,Aux.ListeCPAltele!$E$25:$E$34)*$AU130,0),0)</f>
        <v>0</v>
      </c>
      <c r="AW130" s="215">
        <v>0.1</v>
      </c>
      <c r="AX130" s="222">
        <f t="shared" si="40"/>
        <v>0</v>
      </c>
      <c r="AY130" s="213">
        <f t="shared" si="41"/>
        <v>0.83333333333333337</v>
      </c>
      <c r="AZ130" s="222">
        <f>IF(OR($R130=0,$Q130=0),0,ROUND(SUM(AC130,AE130,AG130,AI130,AK130,AM130,AO130,AS130,AV130,AX130,AT130)/SUMIF(Regimuri,$Q130,Aux.ListeCPAltele!$E$25:$E$34)*$AY130,0))</f>
        <v>0</v>
      </c>
      <c r="BA130" s="222">
        <f t="shared" si="28"/>
        <v>0</v>
      </c>
      <c r="BB130" s="277">
        <v>1</v>
      </c>
      <c r="BC130" s="277"/>
    </row>
    <row r="131" spans="1:55" outlineLevel="1" x14ac:dyDescent="0.2">
      <c r="A131" s="205"/>
      <c r="B131" s="205"/>
      <c r="C131" s="205"/>
      <c r="D131" s="275"/>
      <c r="E131" s="205"/>
      <c r="F131" s="207">
        <f>SUMIF(CarLM,G131,Aux.ListeCPAltele!$A$7:$A$11)</f>
        <v>0</v>
      </c>
      <c r="G131" s="205"/>
      <c r="H131" s="208">
        <f t="shared" si="29"/>
        <v>0</v>
      </c>
      <c r="I131" s="208">
        <f t="shared" si="30"/>
        <v>0</v>
      </c>
      <c r="J131" s="209"/>
      <c r="K131" s="205"/>
      <c r="L131" s="207" t="str">
        <f>IF(OR($K131&lt;&gt;"",ISNA(VLOOKUP($K131,'2.1.Angajati'!$B$5:$H$1826,2,0))=FALSE),VLOOKUP($K131,'2.1.Angajati'!$B$5:$H$1826,2,0),"-")</f>
        <v>-</v>
      </c>
      <c r="M131" s="224">
        <f>IF(OR($K131&lt;&gt;"",ISNA(VLOOKUP($K131,'2.1.Angajati'!$B$5:$H$1826,8,0))=FALSE),
       ROUND((DATE(Aux.SetUp!$H$15,1,1)-VLOOKUP($K131,'2.1.Angajati'!$B$5:$H$1826,6,0))/365,1),
          0)</f>
        <v>0</v>
      </c>
      <c r="N131" s="223"/>
      <c r="O131" s="209"/>
      <c r="P131" s="208">
        <f t="shared" si="31"/>
        <v>0</v>
      </c>
      <c r="Q131" s="205"/>
      <c r="R131" s="207">
        <f>SUMIF(Aux.ListeCPAltele!$A$25:$A$34,'1.3.State'!Q131,Aux.ListeCPAltele!$B$25:$B$34)</f>
        <v>0</v>
      </c>
      <c r="S131" s="210"/>
      <c r="T131" s="211">
        <v>16.420000000000002</v>
      </c>
      <c r="U131" s="212">
        <f>SUMIF('1.2.IS'!$M$5:$AG$5,Aux.SetUp!$H$15,'1.2.IS'!$M$16:$AG$16)</f>
        <v>2775</v>
      </c>
      <c r="V131" s="213">
        <v>1.3</v>
      </c>
      <c r="W131" s="211">
        <f t="shared" si="32"/>
        <v>21.35</v>
      </c>
      <c r="X131" s="212">
        <f t="shared" si="33"/>
        <v>3608</v>
      </c>
      <c r="Y131" s="214"/>
      <c r="Z131" s="211">
        <f t="shared" si="34"/>
        <v>0</v>
      </c>
      <c r="AA131" s="212">
        <f t="shared" si="35"/>
        <v>0</v>
      </c>
      <c r="AB131" s="212">
        <f t="shared" si="36"/>
        <v>0</v>
      </c>
      <c r="AC131" s="212">
        <f t="shared" si="37"/>
        <v>0</v>
      </c>
      <c r="AD131" s="223">
        <f t="shared" si="21"/>
        <v>0</v>
      </c>
      <c r="AE131" s="212">
        <f t="shared" si="22"/>
        <v>0</v>
      </c>
      <c r="AF131" s="215"/>
      <c r="AG131" s="212">
        <f t="shared" si="38"/>
        <v>0</v>
      </c>
      <c r="AH131" s="215"/>
      <c r="AI131" s="211">
        <f t="shared" si="23"/>
        <v>0</v>
      </c>
      <c r="AJ131" s="215"/>
      <c r="AK131" s="211">
        <f t="shared" si="24"/>
        <v>0</v>
      </c>
      <c r="AL131" s="215"/>
      <c r="AM131" s="211">
        <f t="shared" si="25"/>
        <v>0</v>
      </c>
      <c r="AN131" s="215"/>
      <c r="AO131" s="211">
        <f t="shared" si="26"/>
        <v>0</v>
      </c>
      <c r="AP131" s="210"/>
      <c r="AQ131" s="222">
        <f>IF(AP131="",0,VLOOKUP(AP131,Aux.ListeCPAltele!$B$15:$D$21,3,0))</f>
        <v>0</v>
      </c>
      <c r="AR131" s="212">
        <f t="shared" si="27"/>
        <v>0</v>
      </c>
      <c r="AS131" s="212">
        <f t="shared" si="39"/>
        <v>0</v>
      </c>
      <c r="AT131" s="222">
        <f>IF($F131&lt;&gt;2,ROUND($Z131*SUMIF(Regimuri,$Q131,Aux.ListeCPAltele!$C$25:$C$34)*0.5,0),0)</f>
        <v>0</v>
      </c>
      <c r="AU131" s="210"/>
      <c r="AV131" s="222">
        <f>IF(AND($F131&lt;&gt;2,Q131&lt;&gt;0),ROUND($AC131/SUMIF(Regimuri,Q131,Aux.ListeCPAltele!$E$25:$E$34)*$AU131,0),0)</f>
        <v>0</v>
      </c>
      <c r="AW131" s="215">
        <v>0.1</v>
      </c>
      <c r="AX131" s="222">
        <f t="shared" si="40"/>
        <v>0</v>
      </c>
      <c r="AY131" s="213">
        <f t="shared" si="41"/>
        <v>0.83333333333333337</v>
      </c>
      <c r="AZ131" s="222">
        <f>IF(OR($R131=0,$Q131=0),0,ROUND(SUM(AC131,AE131,AG131,AI131,AK131,AM131,AO131,AS131,AV131,AX131,AT131)/SUMIF(Regimuri,$Q131,Aux.ListeCPAltele!$E$25:$E$34)*$AY131,0))</f>
        <v>0</v>
      </c>
      <c r="BA131" s="222">
        <f t="shared" si="28"/>
        <v>0</v>
      </c>
      <c r="BB131" s="277">
        <v>1</v>
      </c>
      <c r="BC131" s="277"/>
    </row>
    <row r="132" spans="1:55" outlineLevel="1" x14ac:dyDescent="0.2">
      <c r="A132" s="205"/>
      <c r="B132" s="205"/>
      <c r="C132" s="205"/>
      <c r="D132" s="275"/>
      <c r="E132" s="205"/>
      <c r="F132" s="207">
        <f>SUMIF(CarLM,G132,Aux.ListeCPAltele!$A$7:$A$11)</f>
        <v>0</v>
      </c>
      <c r="G132" s="205"/>
      <c r="H132" s="208">
        <f t="shared" si="29"/>
        <v>0</v>
      </c>
      <c r="I132" s="208">
        <f t="shared" si="30"/>
        <v>0</v>
      </c>
      <c r="J132" s="209"/>
      <c r="K132" s="205"/>
      <c r="L132" s="207" t="str">
        <f>IF(OR($K132&lt;&gt;"",ISNA(VLOOKUP($K132,'2.1.Angajati'!$B$5:$H$1826,2,0))=FALSE),VLOOKUP($K132,'2.1.Angajati'!$B$5:$H$1826,2,0),"-")</f>
        <v>-</v>
      </c>
      <c r="M132" s="224">
        <f>IF(OR($K132&lt;&gt;"",ISNA(VLOOKUP($K132,'2.1.Angajati'!$B$5:$H$1826,8,0))=FALSE),
       ROUND((DATE(Aux.SetUp!$H$15,1,1)-VLOOKUP($K132,'2.1.Angajati'!$B$5:$H$1826,6,0))/365,1),
          0)</f>
        <v>0</v>
      </c>
      <c r="N132" s="223"/>
      <c r="O132" s="209"/>
      <c r="P132" s="208">
        <f t="shared" si="31"/>
        <v>0</v>
      </c>
      <c r="Q132" s="205"/>
      <c r="R132" s="207">
        <f>SUMIF(Aux.ListeCPAltele!$A$25:$A$34,'1.3.State'!Q132,Aux.ListeCPAltele!$B$25:$B$34)</f>
        <v>0</v>
      </c>
      <c r="S132" s="210"/>
      <c r="T132" s="211">
        <v>16.420000000000002</v>
      </c>
      <c r="U132" s="212">
        <f>SUMIF('1.2.IS'!$M$5:$AG$5,Aux.SetUp!$H$15,'1.2.IS'!$M$16:$AG$16)</f>
        <v>2775</v>
      </c>
      <c r="V132" s="213">
        <v>1.3</v>
      </c>
      <c r="W132" s="211">
        <f t="shared" si="32"/>
        <v>21.35</v>
      </c>
      <c r="X132" s="212">
        <f t="shared" si="33"/>
        <v>3608</v>
      </c>
      <c r="Y132" s="214"/>
      <c r="Z132" s="211">
        <f t="shared" si="34"/>
        <v>0</v>
      </c>
      <c r="AA132" s="212">
        <f t="shared" si="35"/>
        <v>0</v>
      </c>
      <c r="AB132" s="212">
        <f t="shared" si="36"/>
        <v>0</v>
      </c>
      <c r="AC132" s="212">
        <f t="shared" si="37"/>
        <v>0</v>
      </c>
      <c r="AD132" s="223">
        <f t="shared" si="21"/>
        <v>0</v>
      </c>
      <c r="AE132" s="212">
        <f t="shared" si="22"/>
        <v>0</v>
      </c>
      <c r="AF132" s="215"/>
      <c r="AG132" s="212">
        <f t="shared" si="38"/>
        <v>0</v>
      </c>
      <c r="AH132" s="215"/>
      <c r="AI132" s="211">
        <f t="shared" si="23"/>
        <v>0</v>
      </c>
      <c r="AJ132" s="215"/>
      <c r="AK132" s="211">
        <f t="shared" si="24"/>
        <v>0</v>
      </c>
      <c r="AL132" s="215"/>
      <c r="AM132" s="211">
        <f t="shared" si="25"/>
        <v>0</v>
      </c>
      <c r="AN132" s="215"/>
      <c r="AO132" s="211">
        <f t="shared" si="26"/>
        <v>0</v>
      </c>
      <c r="AP132" s="210"/>
      <c r="AQ132" s="222">
        <f>IF(AP132="",0,VLOOKUP(AP132,Aux.ListeCPAltele!$B$15:$D$21,3,0))</f>
        <v>0</v>
      </c>
      <c r="AR132" s="212">
        <f t="shared" si="27"/>
        <v>0</v>
      </c>
      <c r="AS132" s="212">
        <f t="shared" si="39"/>
        <v>0</v>
      </c>
      <c r="AT132" s="222">
        <f>IF($F132&lt;&gt;2,ROUND($Z132*SUMIF(Regimuri,$Q132,Aux.ListeCPAltele!$C$25:$C$34)*0.5,0),0)</f>
        <v>0</v>
      </c>
      <c r="AU132" s="210"/>
      <c r="AV132" s="222">
        <f>IF(AND($F132&lt;&gt;2,Q132&lt;&gt;0),ROUND($AC132/SUMIF(Regimuri,Q132,Aux.ListeCPAltele!$E$25:$E$34)*$AU132,0),0)</f>
        <v>0</v>
      </c>
      <c r="AW132" s="215">
        <v>0.1</v>
      </c>
      <c r="AX132" s="222">
        <f t="shared" si="40"/>
        <v>0</v>
      </c>
      <c r="AY132" s="213">
        <f t="shared" si="41"/>
        <v>0.83333333333333337</v>
      </c>
      <c r="AZ132" s="222">
        <f>IF(OR($R132=0,$Q132=0),0,ROUND(SUM(AC132,AE132,AG132,AI132,AK132,AM132,AO132,AS132,AV132,AX132,AT132)/SUMIF(Regimuri,$Q132,Aux.ListeCPAltele!$E$25:$E$34)*$AY132,0))</f>
        <v>0</v>
      </c>
      <c r="BA132" s="222">
        <f t="shared" si="28"/>
        <v>0</v>
      </c>
      <c r="BB132" s="277">
        <v>1</v>
      </c>
      <c r="BC132" s="277"/>
    </row>
    <row r="133" spans="1:55" outlineLevel="1" x14ac:dyDescent="0.2">
      <c r="A133" s="205"/>
      <c r="B133" s="205"/>
      <c r="C133" s="205"/>
      <c r="D133" s="275"/>
      <c r="E133" s="205"/>
      <c r="F133" s="207">
        <f>SUMIF(CarLM,G133,Aux.ListeCPAltele!$A$7:$A$11)</f>
        <v>0</v>
      </c>
      <c r="G133" s="205"/>
      <c r="H133" s="208">
        <f t="shared" si="29"/>
        <v>0</v>
      </c>
      <c r="I133" s="208">
        <f t="shared" si="30"/>
        <v>0</v>
      </c>
      <c r="J133" s="209"/>
      <c r="K133" s="205"/>
      <c r="L133" s="207" t="str">
        <f>IF(OR($K133&lt;&gt;"",ISNA(VLOOKUP($K133,'2.1.Angajati'!$B$5:$H$1826,2,0))=FALSE),VLOOKUP($K133,'2.1.Angajati'!$B$5:$H$1826,2,0),"-")</f>
        <v>-</v>
      </c>
      <c r="M133" s="224">
        <f>IF(OR($K133&lt;&gt;"",ISNA(VLOOKUP($K133,'2.1.Angajati'!$B$5:$H$1826,8,0))=FALSE),
       ROUND((DATE(Aux.SetUp!$H$15,1,1)-VLOOKUP($K133,'2.1.Angajati'!$B$5:$H$1826,6,0))/365,1),
          0)</f>
        <v>0</v>
      </c>
      <c r="N133" s="223"/>
      <c r="O133" s="209"/>
      <c r="P133" s="208">
        <f t="shared" si="31"/>
        <v>0</v>
      </c>
      <c r="Q133" s="205"/>
      <c r="R133" s="207">
        <f>SUMIF(Aux.ListeCPAltele!$A$25:$A$34,'1.3.State'!Q133,Aux.ListeCPAltele!$B$25:$B$34)</f>
        <v>0</v>
      </c>
      <c r="S133" s="210"/>
      <c r="T133" s="211">
        <v>16.420000000000002</v>
      </c>
      <c r="U133" s="212">
        <f>SUMIF('1.2.IS'!$M$5:$AG$5,Aux.SetUp!$H$15,'1.2.IS'!$M$16:$AG$16)</f>
        <v>2775</v>
      </c>
      <c r="V133" s="213">
        <v>1.3</v>
      </c>
      <c r="W133" s="211">
        <f t="shared" si="32"/>
        <v>21.35</v>
      </c>
      <c r="X133" s="212">
        <f t="shared" si="33"/>
        <v>3608</v>
      </c>
      <c r="Y133" s="214"/>
      <c r="Z133" s="211">
        <f t="shared" si="34"/>
        <v>0</v>
      </c>
      <c r="AA133" s="212">
        <f t="shared" si="35"/>
        <v>0</v>
      </c>
      <c r="AB133" s="212">
        <f t="shared" si="36"/>
        <v>0</v>
      </c>
      <c r="AC133" s="212">
        <f t="shared" si="37"/>
        <v>0</v>
      </c>
      <c r="AD133" s="223">
        <f t="shared" si="21"/>
        <v>0</v>
      </c>
      <c r="AE133" s="212">
        <f t="shared" si="22"/>
        <v>0</v>
      </c>
      <c r="AF133" s="215"/>
      <c r="AG133" s="212">
        <f t="shared" si="38"/>
        <v>0</v>
      </c>
      <c r="AH133" s="215"/>
      <c r="AI133" s="211">
        <f t="shared" si="23"/>
        <v>0</v>
      </c>
      <c r="AJ133" s="215"/>
      <c r="AK133" s="211">
        <f t="shared" si="24"/>
        <v>0</v>
      </c>
      <c r="AL133" s="215"/>
      <c r="AM133" s="211">
        <f t="shared" si="25"/>
        <v>0</v>
      </c>
      <c r="AN133" s="215"/>
      <c r="AO133" s="211">
        <f t="shared" si="26"/>
        <v>0</v>
      </c>
      <c r="AP133" s="210"/>
      <c r="AQ133" s="222">
        <f>IF(AP133="",0,VLOOKUP(AP133,Aux.ListeCPAltele!$B$15:$D$21,3,0))</f>
        <v>0</v>
      </c>
      <c r="AR133" s="212">
        <f t="shared" si="27"/>
        <v>0</v>
      </c>
      <c r="AS133" s="212">
        <f t="shared" si="39"/>
        <v>0</v>
      </c>
      <c r="AT133" s="222">
        <f>IF($F133&lt;&gt;2,ROUND($Z133*SUMIF(Regimuri,$Q133,Aux.ListeCPAltele!$C$25:$C$34)*0.5,0),0)</f>
        <v>0</v>
      </c>
      <c r="AU133" s="210"/>
      <c r="AV133" s="222">
        <f>IF(AND($F133&lt;&gt;2,Q133&lt;&gt;0),ROUND($AC133/SUMIF(Regimuri,Q133,Aux.ListeCPAltele!$E$25:$E$34)*$AU133,0),0)</f>
        <v>0</v>
      </c>
      <c r="AW133" s="215">
        <v>0.1</v>
      </c>
      <c r="AX133" s="222">
        <f t="shared" si="40"/>
        <v>0</v>
      </c>
      <c r="AY133" s="213">
        <f t="shared" si="41"/>
        <v>0.83333333333333337</v>
      </c>
      <c r="AZ133" s="222">
        <f>IF(OR($R133=0,$Q133=0),0,ROUND(SUM(AC133,AE133,AG133,AI133,AK133,AM133,AO133,AS133,AV133,AX133,AT133)/SUMIF(Regimuri,$Q133,Aux.ListeCPAltele!$E$25:$E$34)*$AY133,0))</f>
        <v>0</v>
      </c>
      <c r="BA133" s="222">
        <f t="shared" si="28"/>
        <v>0</v>
      </c>
      <c r="BB133" s="277">
        <v>1</v>
      </c>
      <c r="BC133" s="277"/>
    </row>
    <row r="134" spans="1:55" outlineLevel="1" x14ac:dyDescent="0.2">
      <c r="A134" s="205"/>
      <c r="B134" s="205"/>
      <c r="C134" s="205"/>
      <c r="D134" s="275"/>
      <c r="E134" s="205"/>
      <c r="F134" s="207">
        <f>SUMIF(CarLM,G134,Aux.ListeCPAltele!$A$7:$A$11)</f>
        <v>0</v>
      </c>
      <c r="G134" s="205"/>
      <c r="H134" s="208">
        <f t="shared" si="29"/>
        <v>0</v>
      </c>
      <c r="I134" s="208">
        <f t="shared" si="30"/>
        <v>0</v>
      </c>
      <c r="J134" s="209"/>
      <c r="K134" s="205"/>
      <c r="L134" s="207" t="str">
        <f>IF(OR($K134&lt;&gt;"",ISNA(VLOOKUP($K134,'2.1.Angajati'!$B$5:$H$1826,2,0))=FALSE),VLOOKUP($K134,'2.1.Angajati'!$B$5:$H$1826,2,0),"-")</f>
        <v>-</v>
      </c>
      <c r="M134" s="224">
        <f>IF(OR($K134&lt;&gt;"",ISNA(VLOOKUP($K134,'2.1.Angajati'!$B$5:$H$1826,8,0))=FALSE),
       ROUND((DATE(Aux.SetUp!$H$15,1,1)-VLOOKUP($K134,'2.1.Angajati'!$B$5:$H$1826,6,0))/365,1),
          0)</f>
        <v>0</v>
      </c>
      <c r="N134" s="223"/>
      <c r="O134" s="209"/>
      <c r="P134" s="208">
        <f t="shared" si="31"/>
        <v>0</v>
      </c>
      <c r="Q134" s="205"/>
      <c r="R134" s="207">
        <f>SUMIF(Aux.ListeCPAltele!$A$25:$A$34,'1.3.State'!Q134,Aux.ListeCPAltele!$B$25:$B$34)</f>
        <v>0</v>
      </c>
      <c r="S134" s="210"/>
      <c r="T134" s="211">
        <v>16.420000000000002</v>
      </c>
      <c r="U134" s="212">
        <f>SUMIF('1.2.IS'!$M$5:$AG$5,Aux.SetUp!$H$15,'1.2.IS'!$M$16:$AG$16)</f>
        <v>2775</v>
      </c>
      <c r="V134" s="213">
        <v>1.3</v>
      </c>
      <c r="W134" s="211">
        <f t="shared" si="32"/>
        <v>21.35</v>
      </c>
      <c r="X134" s="212">
        <f t="shared" si="33"/>
        <v>3608</v>
      </c>
      <c r="Y134" s="214"/>
      <c r="Z134" s="211">
        <f t="shared" si="34"/>
        <v>0</v>
      </c>
      <c r="AA134" s="212">
        <f t="shared" si="35"/>
        <v>0</v>
      </c>
      <c r="AB134" s="212">
        <f t="shared" si="36"/>
        <v>0</v>
      </c>
      <c r="AC134" s="212">
        <f t="shared" si="37"/>
        <v>0</v>
      </c>
      <c r="AD134" s="223">
        <f t="shared" si="21"/>
        <v>0</v>
      </c>
      <c r="AE134" s="212">
        <f t="shared" si="22"/>
        <v>0</v>
      </c>
      <c r="AF134" s="215"/>
      <c r="AG134" s="212">
        <f t="shared" si="38"/>
        <v>0</v>
      </c>
      <c r="AH134" s="215"/>
      <c r="AI134" s="211">
        <f t="shared" si="23"/>
        <v>0</v>
      </c>
      <c r="AJ134" s="215"/>
      <c r="AK134" s="211">
        <f t="shared" si="24"/>
        <v>0</v>
      </c>
      <c r="AL134" s="215"/>
      <c r="AM134" s="211">
        <f t="shared" si="25"/>
        <v>0</v>
      </c>
      <c r="AN134" s="215"/>
      <c r="AO134" s="211">
        <f t="shared" si="26"/>
        <v>0</v>
      </c>
      <c r="AP134" s="210"/>
      <c r="AQ134" s="222">
        <f>IF(AP134="",0,VLOOKUP(AP134,Aux.ListeCPAltele!$B$15:$D$21,3,0))</f>
        <v>0</v>
      </c>
      <c r="AR134" s="212">
        <f t="shared" si="27"/>
        <v>0</v>
      </c>
      <c r="AS134" s="212">
        <f t="shared" si="39"/>
        <v>0</v>
      </c>
      <c r="AT134" s="222">
        <f>IF($F134&lt;&gt;2,ROUND($Z134*SUMIF(Regimuri,$Q134,Aux.ListeCPAltele!$C$25:$C$34)*0.5,0),0)</f>
        <v>0</v>
      </c>
      <c r="AU134" s="210"/>
      <c r="AV134" s="222">
        <f>IF(AND($F134&lt;&gt;2,Q134&lt;&gt;0),ROUND($AC134/SUMIF(Regimuri,Q134,Aux.ListeCPAltele!$E$25:$E$34)*$AU134,0),0)</f>
        <v>0</v>
      </c>
      <c r="AW134" s="215">
        <v>0.1</v>
      </c>
      <c r="AX134" s="222">
        <f t="shared" si="40"/>
        <v>0</v>
      </c>
      <c r="AY134" s="213">
        <f t="shared" si="41"/>
        <v>0.83333333333333337</v>
      </c>
      <c r="AZ134" s="222">
        <f>IF(OR($R134=0,$Q134=0),0,ROUND(SUM(AC134,AE134,AG134,AI134,AK134,AM134,AO134,AS134,AV134,AX134,AT134)/SUMIF(Regimuri,$Q134,Aux.ListeCPAltele!$E$25:$E$34)*$AY134,0))</f>
        <v>0</v>
      </c>
      <c r="BA134" s="222">
        <f t="shared" si="28"/>
        <v>0</v>
      </c>
      <c r="BB134" s="277">
        <v>1</v>
      </c>
      <c r="BC134" s="277"/>
    </row>
    <row r="135" spans="1:55" outlineLevel="1" x14ac:dyDescent="0.2">
      <c r="A135" s="205"/>
      <c r="B135" s="205"/>
      <c r="C135" s="205"/>
      <c r="D135" s="275"/>
      <c r="E135" s="205"/>
      <c r="F135" s="207">
        <f>SUMIF(CarLM,G135,Aux.ListeCPAltele!$A$7:$A$11)</f>
        <v>0</v>
      </c>
      <c r="G135" s="205"/>
      <c r="H135" s="208">
        <f t="shared" si="29"/>
        <v>0</v>
      </c>
      <c r="I135" s="208">
        <f t="shared" si="30"/>
        <v>0</v>
      </c>
      <c r="J135" s="209"/>
      <c r="K135" s="205"/>
      <c r="L135" s="207" t="str">
        <f>IF(OR($K135&lt;&gt;"",ISNA(VLOOKUP($K135,'2.1.Angajati'!$B$5:$H$1826,2,0))=FALSE),VLOOKUP($K135,'2.1.Angajati'!$B$5:$H$1826,2,0),"-")</f>
        <v>-</v>
      </c>
      <c r="M135" s="224">
        <f>IF(OR($K135&lt;&gt;"",ISNA(VLOOKUP($K135,'2.1.Angajati'!$B$5:$H$1826,8,0))=FALSE),
       ROUND((DATE(Aux.SetUp!$H$15,1,1)-VLOOKUP($K135,'2.1.Angajati'!$B$5:$H$1826,6,0))/365,1),
          0)</f>
        <v>0</v>
      </c>
      <c r="N135" s="223"/>
      <c r="O135" s="209"/>
      <c r="P135" s="208">
        <f t="shared" si="31"/>
        <v>0</v>
      </c>
      <c r="Q135" s="205"/>
      <c r="R135" s="207">
        <f>SUMIF(Aux.ListeCPAltele!$A$25:$A$34,'1.3.State'!Q135,Aux.ListeCPAltele!$B$25:$B$34)</f>
        <v>0</v>
      </c>
      <c r="S135" s="210"/>
      <c r="T135" s="211">
        <v>16.420000000000002</v>
      </c>
      <c r="U135" s="212">
        <f>SUMIF('1.2.IS'!$M$5:$AG$5,Aux.SetUp!$H$15,'1.2.IS'!$M$16:$AG$16)</f>
        <v>2775</v>
      </c>
      <c r="V135" s="213">
        <v>1.3</v>
      </c>
      <c r="W135" s="211">
        <f t="shared" si="32"/>
        <v>21.35</v>
      </c>
      <c r="X135" s="212">
        <f t="shared" si="33"/>
        <v>3608</v>
      </c>
      <c r="Y135" s="214"/>
      <c r="Z135" s="211">
        <f t="shared" si="34"/>
        <v>0</v>
      </c>
      <c r="AA135" s="212">
        <f t="shared" si="35"/>
        <v>0</v>
      </c>
      <c r="AB135" s="212">
        <f t="shared" si="36"/>
        <v>0</v>
      </c>
      <c r="AC135" s="212">
        <f t="shared" si="37"/>
        <v>0</v>
      </c>
      <c r="AD135" s="223">
        <f t="shared" si="21"/>
        <v>0</v>
      </c>
      <c r="AE135" s="212">
        <f t="shared" si="22"/>
        <v>0</v>
      </c>
      <c r="AF135" s="215"/>
      <c r="AG135" s="212">
        <f t="shared" si="38"/>
        <v>0</v>
      </c>
      <c r="AH135" s="215"/>
      <c r="AI135" s="211">
        <f t="shared" si="23"/>
        <v>0</v>
      </c>
      <c r="AJ135" s="215"/>
      <c r="AK135" s="211">
        <f t="shared" si="24"/>
        <v>0</v>
      </c>
      <c r="AL135" s="215"/>
      <c r="AM135" s="211">
        <f t="shared" si="25"/>
        <v>0</v>
      </c>
      <c r="AN135" s="215"/>
      <c r="AO135" s="211">
        <f t="shared" si="26"/>
        <v>0</v>
      </c>
      <c r="AP135" s="210"/>
      <c r="AQ135" s="222">
        <f>IF(AP135="",0,VLOOKUP(AP135,Aux.ListeCPAltele!$B$15:$D$21,3,0))</f>
        <v>0</v>
      </c>
      <c r="AR135" s="212">
        <f t="shared" si="27"/>
        <v>0</v>
      </c>
      <c r="AS135" s="212">
        <f t="shared" si="39"/>
        <v>0</v>
      </c>
      <c r="AT135" s="222">
        <f>IF($F135&lt;&gt;2,ROUND($Z135*SUMIF(Regimuri,$Q135,Aux.ListeCPAltele!$C$25:$C$34)*0.5,0),0)</f>
        <v>0</v>
      </c>
      <c r="AU135" s="210"/>
      <c r="AV135" s="222">
        <f>IF(AND($F135&lt;&gt;2,Q135&lt;&gt;0),ROUND($AC135/SUMIF(Regimuri,Q135,Aux.ListeCPAltele!$E$25:$E$34)*$AU135,0),0)</f>
        <v>0</v>
      </c>
      <c r="AW135" s="215">
        <v>0.1</v>
      </c>
      <c r="AX135" s="222">
        <f t="shared" si="40"/>
        <v>0</v>
      </c>
      <c r="AY135" s="213">
        <f t="shared" si="41"/>
        <v>0.83333333333333337</v>
      </c>
      <c r="AZ135" s="222">
        <f>IF(OR($R135=0,$Q135=0),0,ROUND(SUM(AC135,AE135,AG135,AI135,AK135,AM135,AO135,AS135,AV135,AX135,AT135)/SUMIF(Regimuri,$Q135,Aux.ListeCPAltele!$E$25:$E$34)*$AY135,0))</f>
        <v>0</v>
      </c>
      <c r="BA135" s="222">
        <f t="shared" si="28"/>
        <v>0</v>
      </c>
      <c r="BB135" s="277">
        <v>1</v>
      </c>
      <c r="BC135" s="277"/>
    </row>
    <row r="136" spans="1:55" outlineLevel="1" x14ac:dyDescent="0.2">
      <c r="A136" s="216"/>
      <c r="B136" s="216"/>
      <c r="C136" s="216"/>
      <c r="D136" s="276"/>
      <c r="E136" s="205"/>
      <c r="F136" s="207">
        <f>SUMIF(CarLM,G136,Aux.ListeCPAltele!$A$7:$A$11)</f>
        <v>0</v>
      </c>
      <c r="G136" s="205"/>
      <c r="H136" s="208">
        <f t="shared" si="29"/>
        <v>0</v>
      </c>
      <c r="I136" s="208">
        <f t="shared" si="30"/>
        <v>0</v>
      </c>
      <c r="J136" s="209"/>
      <c r="K136" s="205"/>
      <c r="L136" s="207" t="str">
        <f>IF(OR($K136&lt;&gt;"",ISNA(VLOOKUP($K136,'2.1.Angajati'!$B$5:$H$1826,2,0))=FALSE),VLOOKUP($K136,'2.1.Angajati'!$B$5:$H$1826,2,0),"-")</f>
        <v>-</v>
      </c>
      <c r="M136" s="224">
        <f>IF(OR($K136&lt;&gt;"",ISNA(VLOOKUP($K136,'2.1.Angajati'!$B$5:$H$1826,8,0))=FALSE),
       ROUND((DATE(Aux.SetUp!$H$15,1,1)-VLOOKUP($K136,'2.1.Angajati'!$B$5:$H$1826,6,0))/365,1),
          0)</f>
        <v>0</v>
      </c>
      <c r="N136" s="223"/>
      <c r="O136" s="209"/>
      <c r="P136" s="208">
        <f t="shared" si="31"/>
        <v>0</v>
      </c>
      <c r="Q136" s="205"/>
      <c r="R136" s="207">
        <f>SUMIF(Aux.ListeCPAltele!$A$25:$A$34,'1.3.State'!Q136,Aux.ListeCPAltele!$B$25:$B$34)</f>
        <v>0</v>
      </c>
      <c r="S136" s="210"/>
      <c r="T136" s="211">
        <v>16.420000000000002</v>
      </c>
      <c r="U136" s="212">
        <f>SUMIF('1.2.IS'!$M$5:$AG$5,Aux.SetUp!$H$15,'1.2.IS'!$M$16:$AG$16)</f>
        <v>2775</v>
      </c>
      <c r="V136" s="213">
        <v>1.3</v>
      </c>
      <c r="W136" s="211">
        <f t="shared" si="32"/>
        <v>21.35</v>
      </c>
      <c r="X136" s="212">
        <f t="shared" si="33"/>
        <v>3608</v>
      </c>
      <c r="Y136" s="214"/>
      <c r="Z136" s="211">
        <f t="shared" si="34"/>
        <v>0</v>
      </c>
      <c r="AA136" s="212">
        <f t="shared" si="35"/>
        <v>0</v>
      </c>
      <c r="AB136" s="212">
        <f t="shared" si="36"/>
        <v>0</v>
      </c>
      <c r="AC136" s="212">
        <f t="shared" si="37"/>
        <v>0</v>
      </c>
      <c r="AD136" s="223">
        <f t="shared" si="21"/>
        <v>0</v>
      </c>
      <c r="AE136" s="212">
        <f t="shared" si="22"/>
        <v>0</v>
      </c>
      <c r="AF136" s="215"/>
      <c r="AG136" s="212">
        <f t="shared" si="38"/>
        <v>0</v>
      </c>
      <c r="AH136" s="215"/>
      <c r="AI136" s="211">
        <f t="shared" si="23"/>
        <v>0</v>
      </c>
      <c r="AJ136" s="215"/>
      <c r="AK136" s="211">
        <f t="shared" si="24"/>
        <v>0</v>
      </c>
      <c r="AL136" s="215"/>
      <c r="AM136" s="211">
        <f t="shared" si="25"/>
        <v>0</v>
      </c>
      <c r="AN136" s="215"/>
      <c r="AO136" s="211">
        <f t="shared" si="26"/>
        <v>0</v>
      </c>
      <c r="AP136" s="210"/>
      <c r="AQ136" s="222">
        <f>IF(AP136="",0,VLOOKUP(AP136,Aux.ListeCPAltele!$B$15:$D$21,3,0))</f>
        <v>0</v>
      </c>
      <c r="AR136" s="212">
        <f t="shared" si="27"/>
        <v>0</v>
      </c>
      <c r="AS136" s="212">
        <f t="shared" si="39"/>
        <v>0</v>
      </c>
      <c r="AT136" s="222">
        <f>IF($F136&lt;&gt;2,ROUND($Z136*SUMIF(Regimuri,$Q136,Aux.ListeCPAltele!$C$25:$C$34)*0.5,0),0)</f>
        <v>0</v>
      </c>
      <c r="AU136" s="210"/>
      <c r="AV136" s="222">
        <f>IF(AND($F136&lt;&gt;2,Q136&lt;&gt;0),ROUND($AC136/SUMIF(Regimuri,Q136,Aux.ListeCPAltele!$E$25:$E$34)*$AU136,0),0)</f>
        <v>0</v>
      </c>
      <c r="AW136" s="215">
        <v>0.1</v>
      </c>
      <c r="AX136" s="222">
        <f t="shared" si="40"/>
        <v>0</v>
      </c>
      <c r="AY136" s="213">
        <f t="shared" si="41"/>
        <v>0.83333333333333337</v>
      </c>
      <c r="AZ136" s="222">
        <f>IF(OR($R136=0,$Q136=0),0,ROUND(SUM(AC136,AE136,AG136,AI136,AK136,AM136,AO136,AS136,AV136,AX136,AT136)/SUMIF(Regimuri,$Q136,Aux.ListeCPAltele!$E$25:$E$34)*$AY136,0))</f>
        <v>0</v>
      </c>
      <c r="BA136" s="222">
        <f t="shared" si="28"/>
        <v>0</v>
      </c>
      <c r="BB136" s="277">
        <v>1</v>
      </c>
      <c r="BC136" s="277"/>
    </row>
    <row r="137" spans="1:55" outlineLevel="1" x14ac:dyDescent="0.2">
      <c r="A137" s="205"/>
      <c r="B137" s="205"/>
      <c r="C137" s="205"/>
      <c r="D137" s="275"/>
      <c r="E137" s="205"/>
      <c r="F137" s="207">
        <f>SUMIF(CarLM,G137,Aux.ListeCPAltele!$A$7:$A$11)</f>
        <v>0</v>
      </c>
      <c r="G137" s="205"/>
      <c r="H137" s="208">
        <f t="shared" si="29"/>
        <v>0</v>
      </c>
      <c r="I137" s="208">
        <f t="shared" si="30"/>
        <v>0</v>
      </c>
      <c r="J137" s="209"/>
      <c r="K137" s="205"/>
      <c r="L137" s="207" t="str">
        <f>IF(OR($K137&lt;&gt;"",ISNA(VLOOKUP($K137,'2.1.Angajati'!$B$5:$H$1826,2,0))=FALSE),VLOOKUP($K137,'2.1.Angajati'!$B$5:$H$1826,2,0),"-")</f>
        <v>-</v>
      </c>
      <c r="M137" s="224">
        <f>IF(OR($K137&lt;&gt;"",ISNA(VLOOKUP($K137,'2.1.Angajati'!$B$5:$H$1826,8,0))=FALSE),
       ROUND((DATE(Aux.SetUp!$H$15,1,1)-VLOOKUP($K137,'2.1.Angajati'!$B$5:$H$1826,6,0))/365,1),
          0)</f>
        <v>0</v>
      </c>
      <c r="N137" s="223"/>
      <c r="O137" s="209"/>
      <c r="P137" s="208">
        <f t="shared" si="31"/>
        <v>0</v>
      </c>
      <c r="Q137" s="205"/>
      <c r="R137" s="207">
        <f>SUMIF(Aux.ListeCPAltele!$A$25:$A$34,'1.3.State'!Q137,Aux.ListeCPAltele!$B$25:$B$34)</f>
        <v>0</v>
      </c>
      <c r="S137" s="210"/>
      <c r="T137" s="211">
        <v>16.420000000000002</v>
      </c>
      <c r="U137" s="212">
        <f>SUMIF('1.2.IS'!$M$5:$AG$5,Aux.SetUp!$H$15,'1.2.IS'!$M$16:$AG$16)</f>
        <v>2775</v>
      </c>
      <c r="V137" s="213">
        <v>1.3</v>
      </c>
      <c r="W137" s="211">
        <f t="shared" si="32"/>
        <v>21.35</v>
      </c>
      <c r="X137" s="212">
        <f t="shared" si="33"/>
        <v>3608</v>
      </c>
      <c r="Y137" s="214"/>
      <c r="Z137" s="211">
        <f t="shared" si="34"/>
        <v>0</v>
      </c>
      <c r="AA137" s="212">
        <f t="shared" si="35"/>
        <v>0</v>
      </c>
      <c r="AB137" s="212">
        <f t="shared" si="36"/>
        <v>0</v>
      </c>
      <c r="AC137" s="212">
        <f t="shared" si="37"/>
        <v>0</v>
      </c>
      <c r="AD137" s="223">
        <f t="shared" ref="AD137:AD200" si="42">IF(ISNA(N137),0,N137)</f>
        <v>0</v>
      </c>
      <c r="AE137" s="212">
        <f t="shared" ref="AE137:AE200" si="43">IF(AND($F137=2,$F137=4),0,ROUND($AC137*AD137,2))</f>
        <v>0</v>
      </c>
      <c r="AF137" s="215"/>
      <c r="AG137" s="212">
        <f t="shared" si="38"/>
        <v>0</v>
      </c>
      <c r="AH137" s="215"/>
      <c r="AI137" s="211">
        <f t="shared" ref="AI137:AI200" si="44">IF($F137=2,0,ROUND($AC137*AH137,2))</f>
        <v>0</v>
      </c>
      <c r="AJ137" s="215"/>
      <c r="AK137" s="211">
        <f t="shared" ref="AK137:AK200" si="45">IF($F137=2,0,ROUND($AC137*AJ137,2))</f>
        <v>0</v>
      </c>
      <c r="AL137" s="215"/>
      <c r="AM137" s="211">
        <f t="shared" ref="AM137:AM200" si="46">IF($F137=2,0,ROUND($AC137*AL137,2))</f>
        <v>0</v>
      </c>
      <c r="AN137" s="215"/>
      <c r="AO137" s="211">
        <f t="shared" ref="AO137:AO200" si="47">IF($F137=2,0,ROUND($AC137*AN137,2))</f>
        <v>0</v>
      </c>
      <c r="AP137" s="210"/>
      <c r="AQ137" s="222">
        <f>IF(AP137="",0,VLOOKUP(AP137,Aux.ListeCPAltele!$B$15:$D$21,3,0))</f>
        <v>0</v>
      </c>
      <c r="AR137" s="212">
        <f t="shared" ref="AR137:AR200" si="48">IF($AP137=0,0,IF($F137=2,0,$R137*P137))</f>
        <v>0</v>
      </c>
      <c r="AS137" s="212">
        <f t="shared" si="39"/>
        <v>0</v>
      </c>
      <c r="AT137" s="222">
        <f>IF($F137&lt;&gt;2,ROUND($Z137*SUMIF(Regimuri,$Q137,Aux.ListeCPAltele!$C$25:$C$34)*0.5,0),0)</f>
        <v>0</v>
      </c>
      <c r="AU137" s="210"/>
      <c r="AV137" s="222">
        <f>IF(AND($F137&lt;&gt;2,Q137&lt;&gt;0),ROUND($AC137/SUMIF(Regimuri,Q137,Aux.ListeCPAltele!$E$25:$E$34)*$AU137,0),0)</f>
        <v>0</v>
      </c>
      <c r="AW137" s="215">
        <v>0.1</v>
      </c>
      <c r="AX137" s="222">
        <f t="shared" si="40"/>
        <v>0</v>
      </c>
      <c r="AY137" s="213">
        <f t="shared" si="41"/>
        <v>0.83333333333333337</v>
      </c>
      <c r="AZ137" s="222">
        <f>IF(OR($R137=0,$Q137=0),0,ROUND(SUM(AC137,AE137,AG137,AI137,AK137,AM137,AO137,AS137,AV137,AX137,AT137)/SUMIF(Regimuri,$Q137,Aux.ListeCPAltele!$E$25:$E$34)*$AY137,0))</f>
        <v>0</v>
      </c>
      <c r="BA137" s="222">
        <f t="shared" ref="BA137:BA200" si="49">SUM(AC137,AG137,AS137,AV137,AT137,AK137,AI137,AE137,AM137,AO137,AX137,AZ137)</f>
        <v>0</v>
      </c>
      <c r="BB137" s="277">
        <v>1</v>
      </c>
      <c r="BC137" s="277"/>
    </row>
    <row r="138" spans="1:55" outlineLevel="1" x14ac:dyDescent="0.2">
      <c r="A138" s="205"/>
      <c r="B138" s="205"/>
      <c r="C138" s="205"/>
      <c r="D138" s="275"/>
      <c r="E138" s="205"/>
      <c r="F138" s="207">
        <f>SUMIF(CarLM,G138,Aux.ListeCPAltele!$A$7:$A$11)</f>
        <v>0</v>
      </c>
      <c r="G138" s="205"/>
      <c r="H138" s="208">
        <f t="shared" ref="H138:H202" si="50">IF($G138="ocupat",1,0)</f>
        <v>0</v>
      </c>
      <c r="I138" s="208">
        <f t="shared" ref="I138:I202" si="51">IF($G138="cumulat",1,0)</f>
        <v>0</v>
      </c>
      <c r="J138" s="209"/>
      <c r="K138" s="205"/>
      <c r="L138" s="207" t="str">
        <f>IF(OR($K138&lt;&gt;"",ISNA(VLOOKUP($K138,'2.1.Angajati'!$B$5:$H$1826,2,0))=FALSE),VLOOKUP($K138,'2.1.Angajati'!$B$5:$H$1826,2,0),"-")</f>
        <v>-</v>
      </c>
      <c r="M138" s="224">
        <f>IF(OR($K138&lt;&gt;"",ISNA(VLOOKUP($K138,'2.1.Angajati'!$B$5:$H$1826,8,0))=FALSE),
       ROUND((DATE(Aux.SetUp!$H$15,1,1)-VLOOKUP($K138,'2.1.Angajati'!$B$5:$H$1826,6,0))/365,1),
          0)</f>
        <v>0</v>
      </c>
      <c r="N138" s="223"/>
      <c r="O138" s="209"/>
      <c r="P138" s="208">
        <f t="shared" ref="P138:P201" si="52">IF(OR(F138=1,F138=3,F138=4),O138,0)</f>
        <v>0</v>
      </c>
      <c r="Q138" s="205"/>
      <c r="R138" s="207">
        <f>SUMIF(Aux.ListeCPAltele!$A$25:$A$34,'1.3.State'!Q138,Aux.ListeCPAltele!$B$25:$B$34)</f>
        <v>0</v>
      </c>
      <c r="S138" s="210"/>
      <c r="T138" s="211">
        <v>16.420000000000002</v>
      </c>
      <c r="U138" s="212">
        <f>SUMIF('1.2.IS'!$M$5:$AG$5,Aux.SetUp!$H$15,'1.2.IS'!$M$16:$AG$16)</f>
        <v>2775</v>
      </c>
      <c r="V138" s="213">
        <v>1.3</v>
      </c>
      <c r="W138" s="211">
        <f t="shared" ref="W138:W202" si="53">ROUND(T138*$V138,2)</f>
        <v>21.35</v>
      </c>
      <c r="X138" s="212">
        <f t="shared" ref="X138:X202" si="54">ROUND(U138*$V138,0)</f>
        <v>3608</v>
      </c>
      <c r="Y138" s="214"/>
      <c r="Z138" s="211">
        <f t="shared" ref="Z138:Z201" si="55">ROUND($W138*$Y138,2)</f>
        <v>0</v>
      </c>
      <c r="AA138" s="212">
        <f t="shared" ref="AA138:AA201" si="56">ROUND($X138*$Y138,0)</f>
        <v>0</v>
      </c>
      <c r="AB138" s="212">
        <f t="shared" ref="AB138:AB201" si="57">ROUND($AA138/169*$R138,0)</f>
        <v>0</v>
      </c>
      <c r="AC138" s="212">
        <f t="shared" ref="AC138:AC201" si="58">IF($F138=2,0,AB138*P138)</f>
        <v>0</v>
      </c>
      <c r="AD138" s="223">
        <f t="shared" si="42"/>
        <v>0</v>
      </c>
      <c r="AE138" s="212">
        <f t="shared" si="43"/>
        <v>0</v>
      </c>
      <c r="AF138" s="215"/>
      <c r="AG138" s="212">
        <f t="shared" ref="AG138:AG201" si="59">IF($F138=2,0,ROUND(AC138*AF138,0))</f>
        <v>0</v>
      </c>
      <c r="AH138" s="215"/>
      <c r="AI138" s="211">
        <f t="shared" si="44"/>
        <v>0</v>
      </c>
      <c r="AJ138" s="215"/>
      <c r="AK138" s="211">
        <f t="shared" si="45"/>
        <v>0</v>
      </c>
      <c r="AL138" s="215"/>
      <c r="AM138" s="211">
        <f t="shared" si="46"/>
        <v>0</v>
      </c>
      <c r="AN138" s="215"/>
      <c r="AO138" s="211">
        <f t="shared" si="47"/>
        <v>0</v>
      </c>
      <c r="AP138" s="210"/>
      <c r="AQ138" s="222">
        <f>IF(AP138="",0,VLOOKUP(AP138,Aux.ListeCPAltele!$B$15:$D$21,3,0))</f>
        <v>0</v>
      </c>
      <c r="AR138" s="212">
        <f t="shared" si="48"/>
        <v>0</v>
      </c>
      <c r="AS138" s="212">
        <f t="shared" ref="AS138:AS201" si="60">ROUND($AQ138/169*AR138,0)</f>
        <v>0</v>
      </c>
      <c r="AT138" s="222">
        <f>IF($F138&lt;&gt;2,ROUND($Z138*SUMIF(Regimuri,$Q138,Aux.ListeCPAltele!$C$25:$C$34)*0.5,0),0)</f>
        <v>0</v>
      </c>
      <c r="AU138" s="210"/>
      <c r="AV138" s="222">
        <f>IF(AND($F138&lt;&gt;2,Q138&lt;&gt;0),ROUND($AC138/SUMIF(Regimuri,Q138,Aux.ListeCPAltele!$E$25:$E$34)*$AU138,0),0)</f>
        <v>0</v>
      </c>
      <c r="AW138" s="215">
        <v>0.1</v>
      </c>
      <c r="AX138" s="222">
        <f t="shared" ref="AX138:AX201" si="61">IF($F138=2,0,ROUND($AC138*AW138,0))</f>
        <v>0</v>
      </c>
      <c r="AY138" s="213">
        <f t="shared" ref="AY138:AY201" si="62">10/12</f>
        <v>0.83333333333333337</v>
      </c>
      <c r="AZ138" s="222">
        <f>IF(OR($R138=0,$Q138=0),0,ROUND(SUM(AC138,AE138,AG138,AI138,AK138,AM138,AO138,AS138,AV138,AX138,AT138)/SUMIF(Regimuri,$Q138,Aux.ListeCPAltele!$E$25:$E$34)*$AY138,0))</f>
        <v>0</v>
      </c>
      <c r="BA138" s="222">
        <f t="shared" si="49"/>
        <v>0</v>
      </c>
      <c r="BB138" s="277">
        <v>1</v>
      </c>
      <c r="BC138" s="277"/>
    </row>
    <row r="139" spans="1:55" outlineLevel="1" x14ac:dyDescent="0.2">
      <c r="A139" s="205"/>
      <c r="B139" s="205"/>
      <c r="C139" s="205"/>
      <c r="D139" s="275"/>
      <c r="E139" s="205"/>
      <c r="F139" s="207">
        <f>SUMIF(CarLM,G139,Aux.ListeCPAltele!$A$7:$A$11)</f>
        <v>0</v>
      </c>
      <c r="G139" s="205"/>
      <c r="H139" s="208">
        <f t="shared" si="50"/>
        <v>0</v>
      </c>
      <c r="I139" s="208">
        <f t="shared" si="51"/>
        <v>0</v>
      </c>
      <c r="J139" s="209"/>
      <c r="K139" s="205"/>
      <c r="L139" s="207" t="str">
        <f>IF(OR($K139&lt;&gt;"",ISNA(VLOOKUP($K139,'2.1.Angajati'!$B$5:$H$1826,2,0))=FALSE),VLOOKUP($K139,'2.1.Angajati'!$B$5:$H$1826,2,0),"-")</f>
        <v>-</v>
      </c>
      <c r="M139" s="224">
        <f>IF(OR($K139&lt;&gt;"",ISNA(VLOOKUP($K139,'2.1.Angajati'!$B$5:$H$1826,8,0))=FALSE),
       ROUND((DATE(Aux.SetUp!$H$15,1,1)-VLOOKUP($K139,'2.1.Angajati'!$B$5:$H$1826,6,0))/365,1),
          0)</f>
        <v>0</v>
      </c>
      <c r="N139" s="223"/>
      <c r="O139" s="209"/>
      <c r="P139" s="208">
        <f t="shared" si="52"/>
        <v>0</v>
      </c>
      <c r="Q139" s="205"/>
      <c r="R139" s="207">
        <f>SUMIF(Aux.ListeCPAltele!$A$25:$A$34,'1.3.State'!Q139,Aux.ListeCPAltele!$B$25:$B$34)</f>
        <v>0</v>
      </c>
      <c r="S139" s="210"/>
      <c r="T139" s="211">
        <v>16.420000000000002</v>
      </c>
      <c r="U139" s="212">
        <f>SUMIF('1.2.IS'!$M$5:$AG$5,Aux.SetUp!$H$15,'1.2.IS'!$M$16:$AG$16)</f>
        <v>2775</v>
      </c>
      <c r="V139" s="213">
        <v>1.3</v>
      </c>
      <c r="W139" s="211">
        <f t="shared" si="53"/>
        <v>21.35</v>
      </c>
      <c r="X139" s="212">
        <f t="shared" si="54"/>
        <v>3608</v>
      </c>
      <c r="Y139" s="214"/>
      <c r="Z139" s="211">
        <f t="shared" si="55"/>
        <v>0</v>
      </c>
      <c r="AA139" s="212">
        <f t="shared" si="56"/>
        <v>0</v>
      </c>
      <c r="AB139" s="212">
        <f t="shared" si="57"/>
        <v>0</v>
      </c>
      <c r="AC139" s="212">
        <f t="shared" si="58"/>
        <v>0</v>
      </c>
      <c r="AD139" s="223">
        <f t="shared" si="42"/>
        <v>0</v>
      </c>
      <c r="AE139" s="212">
        <f t="shared" si="43"/>
        <v>0</v>
      </c>
      <c r="AF139" s="215"/>
      <c r="AG139" s="212">
        <f t="shared" si="59"/>
        <v>0</v>
      </c>
      <c r="AH139" s="215"/>
      <c r="AI139" s="211">
        <f t="shared" si="44"/>
        <v>0</v>
      </c>
      <c r="AJ139" s="215"/>
      <c r="AK139" s="211">
        <f t="shared" si="45"/>
        <v>0</v>
      </c>
      <c r="AL139" s="215"/>
      <c r="AM139" s="211">
        <f t="shared" si="46"/>
        <v>0</v>
      </c>
      <c r="AN139" s="215"/>
      <c r="AO139" s="211">
        <f t="shared" si="47"/>
        <v>0</v>
      </c>
      <c r="AP139" s="210"/>
      <c r="AQ139" s="222">
        <f>IF(AP139="",0,VLOOKUP(AP139,Aux.ListeCPAltele!$B$15:$D$21,3,0))</f>
        <v>0</v>
      </c>
      <c r="AR139" s="212">
        <f t="shared" si="48"/>
        <v>0</v>
      </c>
      <c r="AS139" s="212">
        <f t="shared" si="60"/>
        <v>0</v>
      </c>
      <c r="AT139" s="222">
        <f>IF($F139&lt;&gt;2,ROUND($Z139*SUMIF(Regimuri,$Q139,Aux.ListeCPAltele!$C$25:$C$34)*0.5,0),0)</f>
        <v>0</v>
      </c>
      <c r="AU139" s="210"/>
      <c r="AV139" s="222">
        <f>IF(AND($F139&lt;&gt;2,Q139&lt;&gt;0),ROUND($AC139/SUMIF(Regimuri,Q139,Aux.ListeCPAltele!$E$25:$E$34)*$AU139,0),0)</f>
        <v>0</v>
      </c>
      <c r="AW139" s="215">
        <v>0.1</v>
      </c>
      <c r="AX139" s="222">
        <f t="shared" si="61"/>
        <v>0</v>
      </c>
      <c r="AY139" s="213">
        <f t="shared" si="62"/>
        <v>0.83333333333333337</v>
      </c>
      <c r="AZ139" s="222">
        <f>IF(OR($R139=0,$Q139=0),0,ROUND(SUM(AC139,AE139,AG139,AI139,AK139,AM139,AO139,AS139,AV139,AX139,AT139)/SUMIF(Regimuri,$Q139,Aux.ListeCPAltele!$E$25:$E$34)*$AY139,0))</f>
        <v>0</v>
      </c>
      <c r="BA139" s="222">
        <f t="shared" si="49"/>
        <v>0</v>
      </c>
      <c r="BB139" s="277">
        <v>1</v>
      </c>
      <c r="BC139" s="277"/>
    </row>
    <row r="140" spans="1:55" outlineLevel="1" x14ac:dyDescent="0.2">
      <c r="A140" s="205"/>
      <c r="B140" s="205"/>
      <c r="C140" s="205"/>
      <c r="D140" s="275"/>
      <c r="E140" s="205"/>
      <c r="F140" s="207">
        <f>SUMIF(CarLM,G140,Aux.ListeCPAltele!$A$7:$A$11)</f>
        <v>0</v>
      </c>
      <c r="G140" s="205"/>
      <c r="H140" s="208">
        <f t="shared" si="50"/>
        <v>0</v>
      </c>
      <c r="I140" s="208">
        <f t="shared" si="51"/>
        <v>0</v>
      </c>
      <c r="J140" s="209"/>
      <c r="K140" s="205"/>
      <c r="L140" s="207" t="str">
        <f>IF(OR($K140&lt;&gt;"",ISNA(VLOOKUP($K140,'2.1.Angajati'!$B$5:$H$1826,2,0))=FALSE),VLOOKUP($K140,'2.1.Angajati'!$B$5:$H$1826,2,0),"-")</f>
        <v>-</v>
      </c>
      <c r="M140" s="224">
        <f>IF(OR($K140&lt;&gt;"",ISNA(VLOOKUP($K140,'2.1.Angajati'!$B$5:$H$1826,8,0))=FALSE),
       ROUND((DATE(Aux.SetUp!$H$15,1,1)-VLOOKUP($K140,'2.1.Angajati'!$B$5:$H$1826,6,0))/365,1),
          0)</f>
        <v>0</v>
      </c>
      <c r="N140" s="223"/>
      <c r="O140" s="209"/>
      <c r="P140" s="208">
        <f t="shared" si="52"/>
        <v>0</v>
      </c>
      <c r="Q140" s="205"/>
      <c r="R140" s="207">
        <f>SUMIF(Aux.ListeCPAltele!$A$25:$A$34,'1.3.State'!Q140,Aux.ListeCPAltele!$B$25:$B$34)</f>
        <v>0</v>
      </c>
      <c r="S140" s="210"/>
      <c r="T140" s="211">
        <v>16.420000000000002</v>
      </c>
      <c r="U140" s="212">
        <f>SUMIF('1.2.IS'!$M$5:$AG$5,Aux.SetUp!$H$15,'1.2.IS'!$M$16:$AG$16)</f>
        <v>2775</v>
      </c>
      <c r="V140" s="213">
        <v>1.3</v>
      </c>
      <c r="W140" s="211">
        <f t="shared" si="53"/>
        <v>21.35</v>
      </c>
      <c r="X140" s="212">
        <f t="shared" si="54"/>
        <v>3608</v>
      </c>
      <c r="Y140" s="214"/>
      <c r="Z140" s="211">
        <f t="shared" si="55"/>
        <v>0</v>
      </c>
      <c r="AA140" s="212">
        <f t="shared" si="56"/>
        <v>0</v>
      </c>
      <c r="AB140" s="212">
        <f t="shared" si="57"/>
        <v>0</v>
      </c>
      <c r="AC140" s="212">
        <f t="shared" si="58"/>
        <v>0</v>
      </c>
      <c r="AD140" s="223">
        <f t="shared" si="42"/>
        <v>0</v>
      </c>
      <c r="AE140" s="212">
        <f t="shared" si="43"/>
        <v>0</v>
      </c>
      <c r="AF140" s="215"/>
      <c r="AG140" s="212">
        <f t="shared" si="59"/>
        <v>0</v>
      </c>
      <c r="AH140" s="215"/>
      <c r="AI140" s="211">
        <f t="shared" si="44"/>
        <v>0</v>
      </c>
      <c r="AJ140" s="215"/>
      <c r="AK140" s="211">
        <f t="shared" si="45"/>
        <v>0</v>
      </c>
      <c r="AL140" s="215"/>
      <c r="AM140" s="211">
        <f t="shared" si="46"/>
        <v>0</v>
      </c>
      <c r="AN140" s="215"/>
      <c r="AO140" s="211">
        <f t="shared" si="47"/>
        <v>0</v>
      </c>
      <c r="AP140" s="210"/>
      <c r="AQ140" s="222">
        <f>IF(AP140="",0,VLOOKUP(AP140,Aux.ListeCPAltele!$B$15:$D$21,3,0))</f>
        <v>0</v>
      </c>
      <c r="AR140" s="212">
        <f t="shared" si="48"/>
        <v>0</v>
      </c>
      <c r="AS140" s="212">
        <f t="shared" si="60"/>
        <v>0</v>
      </c>
      <c r="AT140" s="222">
        <f>IF($F140&lt;&gt;2,ROUND($Z140*SUMIF(Regimuri,$Q140,Aux.ListeCPAltele!$C$25:$C$34)*0.5,0),0)</f>
        <v>0</v>
      </c>
      <c r="AU140" s="210"/>
      <c r="AV140" s="222">
        <f>IF(AND($F140&lt;&gt;2,Q140&lt;&gt;0),ROUND($AC140/SUMIF(Regimuri,Q140,Aux.ListeCPAltele!$E$25:$E$34)*$AU140,0),0)</f>
        <v>0</v>
      </c>
      <c r="AW140" s="215">
        <v>0.1</v>
      </c>
      <c r="AX140" s="222">
        <f t="shared" si="61"/>
        <v>0</v>
      </c>
      <c r="AY140" s="213">
        <f t="shared" si="62"/>
        <v>0.83333333333333337</v>
      </c>
      <c r="AZ140" s="222">
        <f>IF(OR($R140=0,$Q140=0),0,ROUND(SUM(AC140,AE140,AG140,AI140,AK140,AM140,AO140,AS140,AV140,AX140,AT140)/SUMIF(Regimuri,$Q140,Aux.ListeCPAltele!$E$25:$E$34)*$AY140,0))</f>
        <v>0</v>
      </c>
      <c r="BA140" s="222">
        <f t="shared" si="49"/>
        <v>0</v>
      </c>
      <c r="BB140" s="277">
        <v>1</v>
      </c>
      <c r="BC140" s="277"/>
    </row>
    <row r="141" spans="1:55" outlineLevel="1" x14ac:dyDescent="0.2">
      <c r="A141" s="205"/>
      <c r="B141" s="205"/>
      <c r="C141" s="205"/>
      <c r="D141" s="275"/>
      <c r="E141" s="205"/>
      <c r="F141" s="207">
        <f>SUMIF(CarLM,G141,Aux.ListeCPAltele!$A$7:$A$11)</f>
        <v>0</v>
      </c>
      <c r="G141" s="205"/>
      <c r="H141" s="208">
        <f t="shared" si="50"/>
        <v>0</v>
      </c>
      <c r="I141" s="208">
        <f t="shared" si="51"/>
        <v>0</v>
      </c>
      <c r="J141" s="209"/>
      <c r="K141" s="205"/>
      <c r="L141" s="207" t="str">
        <f>IF(OR($K141&lt;&gt;"",ISNA(VLOOKUP($K141,'2.1.Angajati'!$B$5:$H$1826,2,0))=FALSE),VLOOKUP($K141,'2.1.Angajati'!$B$5:$H$1826,2,0),"-")</f>
        <v>-</v>
      </c>
      <c r="M141" s="224">
        <f>IF(OR($K141&lt;&gt;"",ISNA(VLOOKUP($K141,'2.1.Angajati'!$B$5:$H$1826,8,0))=FALSE),
       ROUND((DATE(Aux.SetUp!$H$15,1,1)-VLOOKUP($K141,'2.1.Angajati'!$B$5:$H$1826,6,0))/365,1),
          0)</f>
        <v>0</v>
      </c>
      <c r="N141" s="223"/>
      <c r="O141" s="209"/>
      <c r="P141" s="208">
        <f t="shared" si="52"/>
        <v>0</v>
      </c>
      <c r="Q141" s="205"/>
      <c r="R141" s="207">
        <f>SUMIF(Aux.ListeCPAltele!$A$25:$A$34,'1.3.State'!Q141,Aux.ListeCPAltele!$B$25:$B$34)</f>
        <v>0</v>
      </c>
      <c r="S141" s="210"/>
      <c r="T141" s="211">
        <v>16.420000000000002</v>
      </c>
      <c r="U141" s="212">
        <f>SUMIF('1.2.IS'!$M$5:$AG$5,Aux.SetUp!$H$15,'1.2.IS'!$M$16:$AG$16)</f>
        <v>2775</v>
      </c>
      <c r="V141" s="213">
        <v>1.3</v>
      </c>
      <c r="W141" s="211">
        <f t="shared" si="53"/>
        <v>21.35</v>
      </c>
      <c r="X141" s="212">
        <f t="shared" si="54"/>
        <v>3608</v>
      </c>
      <c r="Y141" s="214"/>
      <c r="Z141" s="211">
        <f t="shared" si="55"/>
        <v>0</v>
      </c>
      <c r="AA141" s="212">
        <f t="shared" si="56"/>
        <v>0</v>
      </c>
      <c r="AB141" s="212">
        <f t="shared" si="57"/>
        <v>0</v>
      </c>
      <c r="AC141" s="212">
        <f t="shared" si="58"/>
        <v>0</v>
      </c>
      <c r="AD141" s="223">
        <f t="shared" si="42"/>
        <v>0</v>
      </c>
      <c r="AE141" s="212">
        <f t="shared" si="43"/>
        <v>0</v>
      </c>
      <c r="AF141" s="215"/>
      <c r="AG141" s="212">
        <f t="shared" si="59"/>
        <v>0</v>
      </c>
      <c r="AH141" s="215"/>
      <c r="AI141" s="211">
        <f t="shared" si="44"/>
        <v>0</v>
      </c>
      <c r="AJ141" s="215"/>
      <c r="AK141" s="211">
        <f t="shared" si="45"/>
        <v>0</v>
      </c>
      <c r="AL141" s="215"/>
      <c r="AM141" s="211">
        <f t="shared" si="46"/>
        <v>0</v>
      </c>
      <c r="AN141" s="215"/>
      <c r="AO141" s="211">
        <f t="shared" si="47"/>
        <v>0</v>
      </c>
      <c r="AP141" s="210"/>
      <c r="AQ141" s="222">
        <f>IF(AP141="",0,VLOOKUP(AP141,Aux.ListeCPAltele!$B$15:$D$21,3,0))</f>
        <v>0</v>
      </c>
      <c r="AR141" s="212">
        <f t="shared" si="48"/>
        <v>0</v>
      </c>
      <c r="AS141" s="212">
        <f t="shared" si="60"/>
        <v>0</v>
      </c>
      <c r="AT141" s="222">
        <f>IF($F141&lt;&gt;2,ROUND($Z141*SUMIF(Regimuri,$Q141,Aux.ListeCPAltele!$C$25:$C$34)*0.5,0),0)</f>
        <v>0</v>
      </c>
      <c r="AU141" s="210"/>
      <c r="AV141" s="222">
        <f>IF(AND($F141&lt;&gt;2,Q141&lt;&gt;0),ROUND($AC141/SUMIF(Regimuri,Q141,Aux.ListeCPAltele!$E$25:$E$34)*$AU141,0),0)</f>
        <v>0</v>
      </c>
      <c r="AW141" s="215">
        <v>0.1</v>
      </c>
      <c r="AX141" s="222">
        <f t="shared" si="61"/>
        <v>0</v>
      </c>
      <c r="AY141" s="213">
        <f t="shared" si="62"/>
        <v>0.83333333333333337</v>
      </c>
      <c r="AZ141" s="222">
        <f>IF(OR($R141=0,$Q141=0),0,ROUND(SUM(AC141,AE141,AG141,AI141,AK141,AM141,AO141,AS141,AV141,AX141,AT141)/SUMIF(Regimuri,$Q141,Aux.ListeCPAltele!$E$25:$E$34)*$AY141,0))</f>
        <v>0</v>
      </c>
      <c r="BA141" s="222">
        <f t="shared" si="49"/>
        <v>0</v>
      </c>
      <c r="BB141" s="277">
        <v>1</v>
      </c>
      <c r="BC141" s="277"/>
    </row>
    <row r="142" spans="1:55" outlineLevel="1" x14ac:dyDescent="0.2">
      <c r="A142" s="205"/>
      <c r="B142" s="205"/>
      <c r="C142" s="205"/>
      <c r="D142" s="275"/>
      <c r="E142" s="205"/>
      <c r="F142" s="207">
        <f>SUMIF(CarLM,G142,Aux.ListeCPAltele!$A$7:$A$11)</f>
        <v>0</v>
      </c>
      <c r="G142" s="205"/>
      <c r="H142" s="208">
        <f t="shared" si="50"/>
        <v>0</v>
      </c>
      <c r="I142" s="208">
        <f t="shared" si="51"/>
        <v>0</v>
      </c>
      <c r="J142" s="209"/>
      <c r="K142" s="205"/>
      <c r="L142" s="207" t="str">
        <f>IF(OR($K142&lt;&gt;"",ISNA(VLOOKUP($K142,'2.1.Angajati'!$B$5:$H$1826,2,0))=FALSE),VLOOKUP($K142,'2.1.Angajati'!$B$5:$H$1826,2,0),"-")</f>
        <v>-</v>
      </c>
      <c r="M142" s="224">
        <f>IF(OR($K142&lt;&gt;"",ISNA(VLOOKUP($K142,'2.1.Angajati'!$B$5:$H$1826,8,0))=FALSE),
       ROUND((DATE(Aux.SetUp!$H$15,1,1)-VLOOKUP($K142,'2.1.Angajati'!$B$5:$H$1826,6,0))/365,1),
          0)</f>
        <v>0</v>
      </c>
      <c r="N142" s="223"/>
      <c r="O142" s="209"/>
      <c r="P142" s="208">
        <f t="shared" si="52"/>
        <v>0</v>
      </c>
      <c r="Q142" s="205"/>
      <c r="R142" s="207">
        <f>SUMIF(Aux.ListeCPAltele!$A$25:$A$34,'1.3.State'!Q142,Aux.ListeCPAltele!$B$25:$B$34)</f>
        <v>0</v>
      </c>
      <c r="S142" s="210"/>
      <c r="T142" s="211">
        <v>16.420000000000002</v>
      </c>
      <c r="U142" s="212">
        <f>SUMIF('1.2.IS'!$M$5:$AG$5,Aux.SetUp!$H$15,'1.2.IS'!$M$16:$AG$16)</f>
        <v>2775</v>
      </c>
      <c r="V142" s="213">
        <v>1.3</v>
      </c>
      <c r="W142" s="211">
        <f t="shared" si="53"/>
        <v>21.35</v>
      </c>
      <c r="X142" s="212">
        <f t="shared" si="54"/>
        <v>3608</v>
      </c>
      <c r="Y142" s="214"/>
      <c r="Z142" s="211">
        <f t="shared" si="55"/>
        <v>0</v>
      </c>
      <c r="AA142" s="212">
        <f t="shared" si="56"/>
        <v>0</v>
      </c>
      <c r="AB142" s="212">
        <f t="shared" si="57"/>
        <v>0</v>
      </c>
      <c r="AC142" s="212">
        <f t="shared" si="58"/>
        <v>0</v>
      </c>
      <c r="AD142" s="223">
        <f t="shared" si="42"/>
        <v>0</v>
      </c>
      <c r="AE142" s="212">
        <f t="shared" si="43"/>
        <v>0</v>
      </c>
      <c r="AF142" s="215"/>
      <c r="AG142" s="212">
        <f t="shared" si="59"/>
        <v>0</v>
      </c>
      <c r="AH142" s="215"/>
      <c r="AI142" s="211">
        <f t="shared" si="44"/>
        <v>0</v>
      </c>
      <c r="AJ142" s="215"/>
      <c r="AK142" s="211">
        <f t="shared" si="45"/>
        <v>0</v>
      </c>
      <c r="AL142" s="215"/>
      <c r="AM142" s="211">
        <f t="shared" si="46"/>
        <v>0</v>
      </c>
      <c r="AN142" s="215"/>
      <c r="AO142" s="211">
        <f t="shared" si="47"/>
        <v>0</v>
      </c>
      <c r="AP142" s="210"/>
      <c r="AQ142" s="222">
        <f>IF(AP142="",0,VLOOKUP(AP142,Aux.ListeCPAltele!$B$15:$D$21,3,0))</f>
        <v>0</v>
      </c>
      <c r="AR142" s="212">
        <f t="shared" si="48"/>
        <v>0</v>
      </c>
      <c r="AS142" s="212">
        <f t="shared" si="60"/>
        <v>0</v>
      </c>
      <c r="AT142" s="222">
        <f>IF($F142&lt;&gt;2,ROUND($Z142*SUMIF(Regimuri,$Q142,Aux.ListeCPAltele!$C$25:$C$34)*0.5,0),0)</f>
        <v>0</v>
      </c>
      <c r="AU142" s="210"/>
      <c r="AV142" s="222">
        <f>IF(AND($F142&lt;&gt;2,Q142&lt;&gt;0),ROUND($AC142/SUMIF(Regimuri,Q142,Aux.ListeCPAltele!$E$25:$E$34)*$AU142,0),0)</f>
        <v>0</v>
      </c>
      <c r="AW142" s="215">
        <v>0.1</v>
      </c>
      <c r="AX142" s="222">
        <f t="shared" si="61"/>
        <v>0</v>
      </c>
      <c r="AY142" s="213">
        <f t="shared" si="62"/>
        <v>0.83333333333333337</v>
      </c>
      <c r="AZ142" s="222">
        <f>IF(OR($R142=0,$Q142=0),0,ROUND(SUM(AC142,AE142,AG142,AI142,AK142,AM142,AO142,AS142,AV142,AX142,AT142)/SUMIF(Regimuri,$Q142,Aux.ListeCPAltele!$E$25:$E$34)*$AY142,0))</f>
        <v>0</v>
      </c>
      <c r="BA142" s="222">
        <f t="shared" si="49"/>
        <v>0</v>
      </c>
      <c r="BB142" s="277">
        <v>1</v>
      </c>
      <c r="BC142" s="277"/>
    </row>
    <row r="143" spans="1:55" outlineLevel="1" x14ac:dyDescent="0.2">
      <c r="A143" s="205"/>
      <c r="B143" s="205"/>
      <c r="C143" s="205"/>
      <c r="D143" s="275"/>
      <c r="E143" s="205"/>
      <c r="F143" s="207">
        <f>SUMIF(CarLM,G143,Aux.ListeCPAltele!$A$7:$A$11)</f>
        <v>0</v>
      </c>
      <c r="G143" s="205"/>
      <c r="H143" s="208">
        <f t="shared" si="50"/>
        <v>0</v>
      </c>
      <c r="I143" s="208">
        <f t="shared" si="51"/>
        <v>0</v>
      </c>
      <c r="J143" s="209"/>
      <c r="K143" s="205"/>
      <c r="L143" s="207" t="str">
        <f>IF(OR($K143&lt;&gt;"",ISNA(VLOOKUP($K143,'2.1.Angajati'!$B$5:$H$1826,2,0))=FALSE),VLOOKUP($K143,'2.1.Angajati'!$B$5:$H$1826,2,0),"-")</f>
        <v>-</v>
      </c>
      <c r="M143" s="224">
        <f>IF(OR($K143&lt;&gt;"",ISNA(VLOOKUP($K143,'2.1.Angajati'!$B$5:$H$1826,8,0))=FALSE),
       ROUND((DATE(Aux.SetUp!$H$15,1,1)-VLOOKUP($K143,'2.1.Angajati'!$B$5:$H$1826,6,0))/365,1),
          0)</f>
        <v>0</v>
      </c>
      <c r="N143" s="223"/>
      <c r="O143" s="209"/>
      <c r="P143" s="208">
        <f t="shared" si="52"/>
        <v>0</v>
      </c>
      <c r="Q143" s="205"/>
      <c r="R143" s="207">
        <f>SUMIF(Aux.ListeCPAltele!$A$25:$A$34,'1.3.State'!Q143,Aux.ListeCPAltele!$B$25:$B$34)</f>
        <v>0</v>
      </c>
      <c r="S143" s="210"/>
      <c r="T143" s="211">
        <v>16.420000000000002</v>
      </c>
      <c r="U143" s="212">
        <f>SUMIF('1.2.IS'!$M$5:$AG$5,Aux.SetUp!$H$15,'1.2.IS'!$M$16:$AG$16)</f>
        <v>2775</v>
      </c>
      <c r="V143" s="213">
        <v>1.3</v>
      </c>
      <c r="W143" s="211">
        <f t="shared" si="53"/>
        <v>21.35</v>
      </c>
      <c r="X143" s="212">
        <f t="shared" si="54"/>
        <v>3608</v>
      </c>
      <c r="Y143" s="214"/>
      <c r="Z143" s="211">
        <f t="shared" si="55"/>
        <v>0</v>
      </c>
      <c r="AA143" s="212">
        <f t="shared" si="56"/>
        <v>0</v>
      </c>
      <c r="AB143" s="212">
        <f t="shared" si="57"/>
        <v>0</v>
      </c>
      <c r="AC143" s="212">
        <f t="shared" si="58"/>
        <v>0</v>
      </c>
      <c r="AD143" s="223">
        <f t="shared" si="42"/>
        <v>0</v>
      </c>
      <c r="AE143" s="212">
        <f t="shared" si="43"/>
        <v>0</v>
      </c>
      <c r="AF143" s="215"/>
      <c r="AG143" s="212">
        <f t="shared" si="59"/>
        <v>0</v>
      </c>
      <c r="AH143" s="215"/>
      <c r="AI143" s="211">
        <f t="shared" si="44"/>
        <v>0</v>
      </c>
      <c r="AJ143" s="215"/>
      <c r="AK143" s="211">
        <f t="shared" si="45"/>
        <v>0</v>
      </c>
      <c r="AL143" s="215"/>
      <c r="AM143" s="211">
        <f t="shared" si="46"/>
        <v>0</v>
      </c>
      <c r="AN143" s="215"/>
      <c r="AO143" s="211">
        <f t="shared" si="47"/>
        <v>0</v>
      </c>
      <c r="AP143" s="210"/>
      <c r="AQ143" s="222">
        <f>IF(AP143="",0,VLOOKUP(AP143,Aux.ListeCPAltele!$B$15:$D$21,3,0))</f>
        <v>0</v>
      </c>
      <c r="AR143" s="212">
        <f t="shared" si="48"/>
        <v>0</v>
      </c>
      <c r="AS143" s="212">
        <f t="shared" si="60"/>
        <v>0</v>
      </c>
      <c r="AT143" s="222">
        <f>IF($F143&lt;&gt;2,ROUND($Z143*SUMIF(Regimuri,$Q143,Aux.ListeCPAltele!$C$25:$C$34)*0.5,0),0)</f>
        <v>0</v>
      </c>
      <c r="AU143" s="210"/>
      <c r="AV143" s="222">
        <f>IF(AND($F143&lt;&gt;2,Q143&lt;&gt;0),ROUND($AC143/SUMIF(Regimuri,Q143,Aux.ListeCPAltele!$E$25:$E$34)*$AU143,0),0)</f>
        <v>0</v>
      </c>
      <c r="AW143" s="215">
        <v>0.1</v>
      </c>
      <c r="AX143" s="222">
        <f t="shared" si="61"/>
        <v>0</v>
      </c>
      <c r="AY143" s="213">
        <f t="shared" si="62"/>
        <v>0.83333333333333337</v>
      </c>
      <c r="AZ143" s="222">
        <f>IF(OR($R143=0,$Q143=0),0,ROUND(SUM(AC143,AE143,AG143,AI143,AK143,AM143,AO143,AS143,AV143,AX143,AT143)/SUMIF(Regimuri,$Q143,Aux.ListeCPAltele!$E$25:$E$34)*$AY143,0))</f>
        <v>0</v>
      </c>
      <c r="BA143" s="222">
        <f t="shared" si="49"/>
        <v>0</v>
      </c>
      <c r="BB143" s="277">
        <v>1</v>
      </c>
      <c r="BC143" s="277"/>
    </row>
    <row r="144" spans="1:55" outlineLevel="1" x14ac:dyDescent="0.2">
      <c r="A144" s="205"/>
      <c r="B144" s="205"/>
      <c r="C144" s="205"/>
      <c r="D144" s="275"/>
      <c r="E144" s="205"/>
      <c r="F144" s="207">
        <f>SUMIF(CarLM,G144,Aux.ListeCPAltele!$A$7:$A$11)</f>
        <v>0</v>
      </c>
      <c r="G144" s="205"/>
      <c r="H144" s="208">
        <f t="shared" si="50"/>
        <v>0</v>
      </c>
      <c r="I144" s="208">
        <f t="shared" si="51"/>
        <v>0</v>
      </c>
      <c r="J144" s="209"/>
      <c r="K144" s="205"/>
      <c r="L144" s="207" t="str">
        <f>IF(OR($K144&lt;&gt;"",ISNA(VLOOKUP($K144,'2.1.Angajati'!$B$5:$H$1826,2,0))=FALSE),VLOOKUP($K144,'2.1.Angajati'!$B$5:$H$1826,2,0),"-")</f>
        <v>-</v>
      </c>
      <c r="M144" s="224">
        <f>IF(OR($K144&lt;&gt;"",ISNA(VLOOKUP($K144,'2.1.Angajati'!$B$5:$H$1826,8,0))=FALSE),
       ROUND((DATE(Aux.SetUp!$H$15,1,1)-VLOOKUP($K144,'2.1.Angajati'!$B$5:$H$1826,6,0))/365,1),
          0)</f>
        <v>0</v>
      </c>
      <c r="N144" s="223"/>
      <c r="O144" s="209"/>
      <c r="P144" s="208">
        <f t="shared" si="52"/>
        <v>0</v>
      </c>
      <c r="Q144" s="205"/>
      <c r="R144" s="207">
        <f>SUMIF(Aux.ListeCPAltele!$A$25:$A$34,'1.3.State'!Q144,Aux.ListeCPAltele!$B$25:$B$34)</f>
        <v>0</v>
      </c>
      <c r="S144" s="210"/>
      <c r="T144" s="211">
        <v>16.420000000000002</v>
      </c>
      <c r="U144" s="212">
        <f>SUMIF('1.2.IS'!$M$5:$AG$5,Aux.SetUp!$H$15,'1.2.IS'!$M$16:$AG$16)</f>
        <v>2775</v>
      </c>
      <c r="V144" s="213">
        <v>1.3</v>
      </c>
      <c r="W144" s="211">
        <f t="shared" si="53"/>
        <v>21.35</v>
      </c>
      <c r="X144" s="212">
        <f t="shared" si="54"/>
        <v>3608</v>
      </c>
      <c r="Y144" s="214"/>
      <c r="Z144" s="211">
        <f t="shared" si="55"/>
        <v>0</v>
      </c>
      <c r="AA144" s="212">
        <f t="shared" si="56"/>
        <v>0</v>
      </c>
      <c r="AB144" s="212">
        <f t="shared" si="57"/>
        <v>0</v>
      </c>
      <c r="AC144" s="212">
        <f t="shared" si="58"/>
        <v>0</v>
      </c>
      <c r="AD144" s="223">
        <f t="shared" si="42"/>
        <v>0</v>
      </c>
      <c r="AE144" s="212">
        <f t="shared" si="43"/>
        <v>0</v>
      </c>
      <c r="AF144" s="215"/>
      <c r="AG144" s="212">
        <f t="shared" si="59"/>
        <v>0</v>
      </c>
      <c r="AH144" s="215"/>
      <c r="AI144" s="211">
        <f t="shared" si="44"/>
        <v>0</v>
      </c>
      <c r="AJ144" s="215"/>
      <c r="AK144" s="211">
        <f t="shared" si="45"/>
        <v>0</v>
      </c>
      <c r="AL144" s="215"/>
      <c r="AM144" s="211">
        <f t="shared" si="46"/>
        <v>0</v>
      </c>
      <c r="AN144" s="215"/>
      <c r="AO144" s="211">
        <f t="shared" si="47"/>
        <v>0</v>
      </c>
      <c r="AP144" s="210"/>
      <c r="AQ144" s="222">
        <f>IF(AP144="",0,VLOOKUP(AP144,Aux.ListeCPAltele!$B$15:$D$21,3,0))</f>
        <v>0</v>
      </c>
      <c r="AR144" s="212">
        <f t="shared" si="48"/>
        <v>0</v>
      </c>
      <c r="AS144" s="212">
        <f t="shared" si="60"/>
        <v>0</v>
      </c>
      <c r="AT144" s="222">
        <f>IF($F144&lt;&gt;2,ROUND($Z144*SUMIF(Regimuri,$Q144,Aux.ListeCPAltele!$C$25:$C$34)*0.5,0),0)</f>
        <v>0</v>
      </c>
      <c r="AU144" s="210"/>
      <c r="AV144" s="222">
        <f>IF(AND($F144&lt;&gt;2,Q144&lt;&gt;0),ROUND($AC144/SUMIF(Regimuri,Q144,Aux.ListeCPAltele!$E$25:$E$34)*$AU144,0),0)</f>
        <v>0</v>
      </c>
      <c r="AW144" s="215">
        <v>0.1</v>
      </c>
      <c r="AX144" s="222">
        <f t="shared" si="61"/>
        <v>0</v>
      </c>
      <c r="AY144" s="213">
        <f t="shared" si="62"/>
        <v>0.83333333333333337</v>
      </c>
      <c r="AZ144" s="222">
        <f>IF(OR($R144=0,$Q144=0),0,ROUND(SUM(AC144,AE144,AG144,AI144,AK144,AM144,AO144,AS144,AV144,AX144,AT144)/SUMIF(Regimuri,$Q144,Aux.ListeCPAltele!$E$25:$E$34)*$AY144,0))</f>
        <v>0</v>
      </c>
      <c r="BA144" s="222">
        <f t="shared" si="49"/>
        <v>0</v>
      </c>
      <c r="BB144" s="277">
        <v>1</v>
      </c>
      <c r="BC144" s="277"/>
    </row>
    <row r="145" spans="1:55" outlineLevel="1" x14ac:dyDescent="0.2">
      <c r="A145" s="205"/>
      <c r="B145" s="205"/>
      <c r="C145" s="205"/>
      <c r="D145" s="275"/>
      <c r="E145" s="205"/>
      <c r="F145" s="207">
        <f>SUMIF(CarLM,G145,Aux.ListeCPAltele!$A$7:$A$11)</f>
        <v>0</v>
      </c>
      <c r="G145" s="205"/>
      <c r="H145" s="208">
        <f t="shared" si="50"/>
        <v>0</v>
      </c>
      <c r="I145" s="208">
        <f t="shared" si="51"/>
        <v>0</v>
      </c>
      <c r="J145" s="209"/>
      <c r="K145" s="205"/>
      <c r="L145" s="207" t="str">
        <f>IF(OR($K145&lt;&gt;"",ISNA(VLOOKUP($K145,'2.1.Angajati'!$B$5:$H$1826,2,0))=FALSE),VLOOKUP($K145,'2.1.Angajati'!$B$5:$H$1826,2,0),"-")</f>
        <v>-</v>
      </c>
      <c r="M145" s="224">
        <f>IF(OR($K145&lt;&gt;"",ISNA(VLOOKUP($K145,'2.1.Angajati'!$B$5:$H$1826,8,0))=FALSE),
       ROUND((DATE(Aux.SetUp!$H$15,1,1)-VLOOKUP($K145,'2.1.Angajati'!$B$5:$H$1826,6,0))/365,1),
          0)</f>
        <v>0</v>
      </c>
      <c r="N145" s="223"/>
      <c r="O145" s="209"/>
      <c r="P145" s="208">
        <f t="shared" si="52"/>
        <v>0</v>
      </c>
      <c r="Q145" s="205"/>
      <c r="R145" s="207">
        <f>SUMIF(Aux.ListeCPAltele!$A$25:$A$34,'1.3.State'!Q145,Aux.ListeCPAltele!$B$25:$B$34)</f>
        <v>0</v>
      </c>
      <c r="S145" s="210"/>
      <c r="T145" s="211">
        <v>16.420000000000002</v>
      </c>
      <c r="U145" s="212">
        <f>SUMIF('1.2.IS'!$M$5:$AG$5,Aux.SetUp!$H$15,'1.2.IS'!$M$16:$AG$16)</f>
        <v>2775</v>
      </c>
      <c r="V145" s="213">
        <v>1.3</v>
      </c>
      <c r="W145" s="211">
        <f t="shared" si="53"/>
        <v>21.35</v>
      </c>
      <c r="X145" s="212">
        <f t="shared" si="54"/>
        <v>3608</v>
      </c>
      <c r="Y145" s="214"/>
      <c r="Z145" s="211">
        <f t="shared" si="55"/>
        <v>0</v>
      </c>
      <c r="AA145" s="212">
        <f t="shared" si="56"/>
        <v>0</v>
      </c>
      <c r="AB145" s="212">
        <f t="shared" si="57"/>
        <v>0</v>
      </c>
      <c r="AC145" s="212">
        <f t="shared" si="58"/>
        <v>0</v>
      </c>
      <c r="AD145" s="223">
        <f t="shared" si="42"/>
        <v>0</v>
      </c>
      <c r="AE145" s="212">
        <f t="shared" si="43"/>
        <v>0</v>
      </c>
      <c r="AF145" s="215"/>
      <c r="AG145" s="212">
        <f t="shared" si="59"/>
        <v>0</v>
      </c>
      <c r="AH145" s="215"/>
      <c r="AI145" s="211">
        <f t="shared" si="44"/>
        <v>0</v>
      </c>
      <c r="AJ145" s="215"/>
      <c r="AK145" s="211">
        <f t="shared" si="45"/>
        <v>0</v>
      </c>
      <c r="AL145" s="215"/>
      <c r="AM145" s="211">
        <f t="shared" si="46"/>
        <v>0</v>
      </c>
      <c r="AN145" s="215"/>
      <c r="AO145" s="211">
        <f t="shared" si="47"/>
        <v>0</v>
      </c>
      <c r="AP145" s="210"/>
      <c r="AQ145" s="222">
        <f>IF(AP145="",0,VLOOKUP(AP145,Aux.ListeCPAltele!$B$15:$D$21,3,0))</f>
        <v>0</v>
      </c>
      <c r="AR145" s="212">
        <f t="shared" si="48"/>
        <v>0</v>
      </c>
      <c r="AS145" s="212">
        <f t="shared" si="60"/>
        <v>0</v>
      </c>
      <c r="AT145" s="222">
        <f>IF($F145&lt;&gt;2,ROUND($Z145*SUMIF(Regimuri,$Q145,Aux.ListeCPAltele!$C$25:$C$34)*0.5,0),0)</f>
        <v>0</v>
      </c>
      <c r="AU145" s="210"/>
      <c r="AV145" s="222">
        <f>IF(AND($F145&lt;&gt;2,Q145&lt;&gt;0),ROUND($AC145/SUMIF(Regimuri,Q145,Aux.ListeCPAltele!$E$25:$E$34)*$AU145,0),0)</f>
        <v>0</v>
      </c>
      <c r="AW145" s="215">
        <v>0.1</v>
      </c>
      <c r="AX145" s="222">
        <f t="shared" si="61"/>
        <v>0</v>
      </c>
      <c r="AY145" s="213">
        <f t="shared" si="62"/>
        <v>0.83333333333333337</v>
      </c>
      <c r="AZ145" s="222">
        <f>IF(OR($R145=0,$Q145=0),0,ROUND(SUM(AC145,AE145,AG145,AI145,AK145,AM145,AO145,AS145,AV145,AX145,AT145)/SUMIF(Regimuri,$Q145,Aux.ListeCPAltele!$E$25:$E$34)*$AY145,0))</f>
        <v>0</v>
      </c>
      <c r="BA145" s="222">
        <f t="shared" si="49"/>
        <v>0</v>
      </c>
      <c r="BB145" s="277">
        <v>1</v>
      </c>
      <c r="BC145" s="277"/>
    </row>
    <row r="146" spans="1:55" outlineLevel="1" x14ac:dyDescent="0.2">
      <c r="A146" s="205"/>
      <c r="B146" s="205"/>
      <c r="C146" s="205"/>
      <c r="D146" s="275"/>
      <c r="E146" s="205"/>
      <c r="F146" s="207">
        <f>SUMIF(CarLM,G146,Aux.ListeCPAltele!$A$7:$A$11)</f>
        <v>0</v>
      </c>
      <c r="G146" s="205"/>
      <c r="H146" s="208">
        <f t="shared" si="50"/>
        <v>0</v>
      </c>
      <c r="I146" s="208">
        <f t="shared" si="51"/>
        <v>0</v>
      </c>
      <c r="J146" s="209"/>
      <c r="K146" s="205"/>
      <c r="L146" s="207" t="str">
        <f>IF(OR($K146&lt;&gt;"",ISNA(VLOOKUP($K146,'2.1.Angajati'!$B$5:$H$1826,2,0))=FALSE),VLOOKUP($K146,'2.1.Angajati'!$B$5:$H$1826,2,0),"-")</f>
        <v>-</v>
      </c>
      <c r="M146" s="224">
        <f>IF(OR($K146&lt;&gt;"",ISNA(VLOOKUP($K146,'2.1.Angajati'!$B$5:$H$1826,8,0))=FALSE),
       ROUND((DATE(Aux.SetUp!$H$15,1,1)-VLOOKUP($K146,'2.1.Angajati'!$B$5:$H$1826,6,0))/365,1),
          0)</f>
        <v>0</v>
      </c>
      <c r="N146" s="223"/>
      <c r="O146" s="209"/>
      <c r="P146" s="208">
        <f t="shared" si="52"/>
        <v>0</v>
      </c>
      <c r="Q146" s="205"/>
      <c r="R146" s="207">
        <f>SUMIF(Aux.ListeCPAltele!$A$25:$A$34,'1.3.State'!Q146,Aux.ListeCPAltele!$B$25:$B$34)</f>
        <v>0</v>
      </c>
      <c r="S146" s="210"/>
      <c r="T146" s="211">
        <v>16.420000000000002</v>
      </c>
      <c r="U146" s="212">
        <f>SUMIF('1.2.IS'!$M$5:$AG$5,Aux.SetUp!$H$15,'1.2.IS'!$M$16:$AG$16)</f>
        <v>2775</v>
      </c>
      <c r="V146" s="213">
        <v>1.3</v>
      </c>
      <c r="W146" s="211">
        <f t="shared" si="53"/>
        <v>21.35</v>
      </c>
      <c r="X146" s="212">
        <f t="shared" si="54"/>
        <v>3608</v>
      </c>
      <c r="Y146" s="214"/>
      <c r="Z146" s="211">
        <f t="shared" si="55"/>
        <v>0</v>
      </c>
      <c r="AA146" s="212">
        <f t="shared" si="56"/>
        <v>0</v>
      </c>
      <c r="AB146" s="212">
        <f t="shared" si="57"/>
        <v>0</v>
      </c>
      <c r="AC146" s="212">
        <f t="shared" si="58"/>
        <v>0</v>
      </c>
      <c r="AD146" s="223">
        <f t="shared" si="42"/>
        <v>0</v>
      </c>
      <c r="AE146" s="212">
        <f t="shared" si="43"/>
        <v>0</v>
      </c>
      <c r="AF146" s="215"/>
      <c r="AG146" s="212">
        <f t="shared" si="59"/>
        <v>0</v>
      </c>
      <c r="AH146" s="215"/>
      <c r="AI146" s="211">
        <f t="shared" si="44"/>
        <v>0</v>
      </c>
      <c r="AJ146" s="215"/>
      <c r="AK146" s="211">
        <f t="shared" si="45"/>
        <v>0</v>
      </c>
      <c r="AL146" s="215"/>
      <c r="AM146" s="211">
        <f t="shared" si="46"/>
        <v>0</v>
      </c>
      <c r="AN146" s="215"/>
      <c r="AO146" s="211">
        <f t="shared" si="47"/>
        <v>0</v>
      </c>
      <c r="AP146" s="210"/>
      <c r="AQ146" s="222">
        <f>IF(AP146="",0,VLOOKUP(AP146,Aux.ListeCPAltele!$B$15:$D$21,3,0))</f>
        <v>0</v>
      </c>
      <c r="AR146" s="212">
        <f t="shared" si="48"/>
        <v>0</v>
      </c>
      <c r="AS146" s="212">
        <f t="shared" si="60"/>
        <v>0</v>
      </c>
      <c r="AT146" s="222">
        <f>IF($F146&lt;&gt;2,ROUND($Z146*SUMIF(Regimuri,$Q146,Aux.ListeCPAltele!$C$25:$C$34)*0.5,0),0)</f>
        <v>0</v>
      </c>
      <c r="AU146" s="210"/>
      <c r="AV146" s="222">
        <f>IF(AND($F146&lt;&gt;2,Q146&lt;&gt;0),ROUND($AC146/SUMIF(Regimuri,Q146,Aux.ListeCPAltele!$E$25:$E$34)*$AU146,0),0)</f>
        <v>0</v>
      </c>
      <c r="AW146" s="215">
        <v>0.1</v>
      </c>
      <c r="AX146" s="222">
        <f t="shared" si="61"/>
        <v>0</v>
      </c>
      <c r="AY146" s="213">
        <f t="shared" si="62"/>
        <v>0.83333333333333337</v>
      </c>
      <c r="AZ146" s="222">
        <f>IF(OR($R146=0,$Q146=0),0,ROUND(SUM(AC146,AE146,AG146,AI146,AK146,AM146,AO146,AS146,AV146,AX146,AT146)/SUMIF(Regimuri,$Q146,Aux.ListeCPAltele!$E$25:$E$34)*$AY146,0))</f>
        <v>0</v>
      </c>
      <c r="BA146" s="222">
        <f t="shared" si="49"/>
        <v>0</v>
      </c>
      <c r="BB146" s="277">
        <v>1</v>
      </c>
      <c r="BC146" s="277"/>
    </row>
    <row r="147" spans="1:55" outlineLevel="1" x14ac:dyDescent="0.2">
      <c r="A147" s="205"/>
      <c r="B147" s="205"/>
      <c r="C147" s="205"/>
      <c r="D147" s="275"/>
      <c r="E147" s="205"/>
      <c r="F147" s="207">
        <f>SUMIF(CarLM,G147,Aux.ListeCPAltele!$A$7:$A$11)</f>
        <v>0</v>
      </c>
      <c r="G147" s="205"/>
      <c r="H147" s="208">
        <f t="shared" si="50"/>
        <v>0</v>
      </c>
      <c r="I147" s="208">
        <f t="shared" si="51"/>
        <v>0</v>
      </c>
      <c r="J147" s="209"/>
      <c r="K147" s="205"/>
      <c r="L147" s="207" t="str">
        <f>IF(OR($K147&lt;&gt;"",ISNA(VLOOKUP($K147,'2.1.Angajati'!$B$5:$H$1826,2,0))=FALSE),VLOOKUP($K147,'2.1.Angajati'!$B$5:$H$1826,2,0),"-")</f>
        <v>-</v>
      </c>
      <c r="M147" s="224">
        <f>IF(OR($K147&lt;&gt;"",ISNA(VLOOKUP($K147,'2.1.Angajati'!$B$5:$H$1826,8,0))=FALSE),
       ROUND((DATE(Aux.SetUp!$H$15,1,1)-VLOOKUP($K147,'2.1.Angajati'!$B$5:$H$1826,6,0))/365,1),
          0)</f>
        <v>0</v>
      </c>
      <c r="N147" s="223"/>
      <c r="O147" s="209"/>
      <c r="P147" s="208">
        <f t="shared" si="52"/>
        <v>0</v>
      </c>
      <c r="Q147" s="205"/>
      <c r="R147" s="207">
        <f>SUMIF(Aux.ListeCPAltele!$A$25:$A$34,'1.3.State'!Q147,Aux.ListeCPAltele!$B$25:$B$34)</f>
        <v>0</v>
      </c>
      <c r="S147" s="210"/>
      <c r="T147" s="211">
        <v>16.420000000000002</v>
      </c>
      <c r="U147" s="212">
        <f>SUMIF('1.2.IS'!$M$5:$AG$5,Aux.SetUp!$H$15,'1.2.IS'!$M$16:$AG$16)</f>
        <v>2775</v>
      </c>
      <c r="V147" s="213">
        <v>1.3</v>
      </c>
      <c r="W147" s="211">
        <f t="shared" si="53"/>
        <v>21.35</v>
      </c>
      <c r="X147" s="212">
        <f t="shared" si="54"/>
        <v>3608</v>
      </c>
      <c r="Y147" s="214"/>
      <c r="Z147" s="211">
        <f t="shared" si="55"/>
        <v>0</v>
      </c>
      <c r="AA147" s="212">
        <f t="shared" si="56"/>
        <v>0</v>
      </c>
      <c r="AB147" s="212">
        <f t="shared" si="57"/>
        <v>0</v>
      </c>
      <c r="AC147" s="212">
        <f t="shared" si="58"/>
        <v>0</v>
      </c>
      <c r="AD147" s="223">
        <f t="shared" si="42"/>
        <v>0</v>
      </c>
      <c r="AE147" s="212">
        <f t="shared" si="43"/>
        <v>0</v>
      </c>
      <c r="AF147" s="215"/>
      <c r="AG147" s="212">
        <f t="shared" si="59"/>
        <v>0</v>
      </c>
      <c r="AH147" s="215"/>
      <c r="AI147" s="211">
        <f t="shared" si="44"/>
        <v>0</v>
      </c>
      <c r="AJ147" s="215"/>
      <c r="AK147" s="211">
        <f t="shared" si="45"/>
        <v>0</v>
      </c>
      <c r="AL147" s="215"/>
      <c r="AM147" s="211">
        <f t="shared" si="46"/>
        <v>0</v>
      </c>
      <c r="AN147" s="215"/>
      <c r="AO147" s="211">
        <f t="shared" si="47"/>
        <v>0</v>
      </c>
      <c r="AP147" s="210"/>
      <c r="AQ147" s="222">
        <f>IF(AP147="",0,VLOOKUP(AP147,Aux.ListeCPAltele!$B$15:$D$21,3,0))</f>
        <v>0</v>
      </c>
      <c r="AR147" s="212">
        <f t="shared" si="48"/>
        <v>0</v>
      </c>
      <c r="AS147" s="212">
        <f t="shared" si="60"/>
        <v>0</v>
      </c>
      <c r="AT147" s="222">
        <f>IF($F147&lt;&gt;2,ROUND($Z147*SUMIF(Regimuri,$Q147,Aux.ListeCPAltele!$C$25:$C$34)*0.5,0),0)</f>
        <v>0</v>
      </c>
      <c r="AU147" s="210"/>
      <c r="AV147" s="222">
        <f>IF(AND($F147&lt;&gt;2,Q147&lt;&gt;0),ROUND($AC147/SUMIF(Regimuri,Q147,Aux.ListeCPAltele!$E$25:$E$34)*$AU147,0),0)</f>
        <v>0</v>
      </c>
      <c r="AW147" s="215">
        <v>0.1</v>
      </c>
      <c r="AX147" s="222">
        <f t="shared" si="61"/>
        <v>0</v>
      </c>
      <c r="AY147" s="213">
        <f t="shared" si="62"/>
        <v>0.83333333333333337</v>
      </c>
      <c r="AZ147" s="222">
        <f>IF(OR($R147=0,$Q147=0),0,ROUND(SUM(AC147,AE147,AG147,AI147,AK147,AM147,AO147,AS147,AV147,AX147,AT147)/SUMIF(Regimuri,$Q147,Aux.ListeCPAltele!$E$25:$E$34)*$AY147,0))</f>
        <v>0</v>
      </c>
      <c r="BA147" s="222">
        <f t="shared" si="49"/>
        <v>0</v>
      </c>
      <c r="BB147" s="277">
        <v>1</v>
      </c>
      <c r="BC147" s="277"/>
    </row>
    <row r="148" spans="1:55" outlineLevel="1" x14ac:dyDescent="0.2">
      <c r="A148" s="205"/>
      <c r="B148" s="205"/>
      <c r="C148" s="205"/>
      <c r="D148" s="275"/>
      <c r="E148" s="205"/>
      <c r="F148" s="207">
        <f>SUMIF(CarLM,G148,Aux.ListeCPAltele!$A$7:$A$11)</f>
        <v>0</v>
      </c>
      <c r="G148" s="205"/>
      <c r="H148" s="208">
        <f t="shared" si="50"/>
        <v>0</v>
      </c>
      <c r="I148" s="208">
        <f t="shared" si="51"/>
        <v>0</v>
      </c>
      <c r="J148" s="209"/>
      <c r="K148" s="205"/>
      <c r="L148" s="207" t="str">
        <f>IF(OR($K148&lt;&gt;"",ISNA(VLOOKUP($K148,'2.1.Angajati'!$B$5:$H$1826,2,0))=FALSE),VLOOKUP($K148,'2.1.Angajati'!$B$5:$H$1826,2,0),"-")</f>
        <v>-</v>
      </c>
      <c r="M148" s="224">
        <f>IF(OR($K148&lt;&gt;"",ISNA(VLOOKUP($K148,'2.1.Angajati'!$B$5:$H$1826,8,0))=FALSE),
       ROUND((DATE(Aux.SetUp!$H$15,1,1)-VLOOKUP($K148,'2.1.Angajati'!$B$5:$H$1826,6,0))/365,1),
          0)</f>
        <v>0</v>
      </c>
      <c r="N148" s="223"/>
      <c r="O148" s="209"/>
      <c r="P148" s="208">
        <f t="shared" si="52"/>
        <v>0</v>
      </c>
      <c r="Q148" s="205"/>
      <c r="R148" s="207">
        <f>SUMIF(Aux.ListeCPAltele!$A$25:$A$34,'1.3.State'!Q148,Aux.ListeCPAltele!$B$25:$B$34)</f>
        <v>0</v>
      </c>
      <c r="S148" s="210"/>
      <c r="T148" s="211">
        <v>16.420000000000002</v>
      </c>
      <c r="U148" s="212">
        <f>SUMIF('1.2.IS'!$M$5:$AG$5,Aux.SetUp!$H$15,'1.2.IS'!$M$16:$AG$16)</f>
        <v>2775</v>
      </c>
      <c r="V148" s="213">
        <v>1.3</v>
      </c>
      <c r="W148" s="211">
        <f t="shared" si="53"/>
        <v>21.35</v>
      </c>
      <c r="X148" s="212">
        <f t="shared" si="54"/>
        <v>3608</v>
      </c>
      <c r="Y148" s="214"/>
      <c r="Z148" s="211">
        <f t="shared" si="55"/>
        <v>0</v>
      </c>
      <c r="AA148" s="212">
        <f t="shared" si="56"/>
        <v>0</v>
      </c>
      <c r="AB148" s="212">
        <f t="shared" si="57"/>
        <v>0</v>
      </c>
      <c r="AC148" s="212">
        <f t="shared" si="58"/>
        <v>0</v>
      </c>
      <c r="AD148" s="223">
        <f t="shared" si="42"/>
        <v>0</v>
      </c>
      <c r="AE148" s="212">
        <f t="shared" si="43"/>
        <v>0</v>
      </c>
      <c r="AF148" s="215"/>
      <c r="AG148" s="212">
        <f t="shared" si="59"/>
        <v>0</v>
      </c>
      <c r="AH148" s="215"/>
      <c r="AI148" s="211">
        <f t="shared" si="44"/>
        <v>0</v>
      </c>
      <c r="AJ148" s="215"/>
      <c r="AK148" s="211">
        <f t="shared" si="45"/>
        <v>0</v>
      </c>
      <c r="AL148" s="215"/>
      <c r="AM148" s="211">
        <f t="shared" si="46"/>
        <v>0</v>
      </c>
      <c r="AN148" s="215"/>
      <c r="AO148" s="211">
        <f t="shared" si="47"/>
        <v>0</v>
      </c>
      <c r="AP148" s="210"/>
      <c r="AQ148" s="222">
        <f>IF(AP148="",0,VLOOKUP(AP148,Aux.ListeCPAltele!$B$15:$D$21,3,0))</f>
        <v>0</v>
      </c>
      <c r="AR148" s="212">
        <f t="shared" si="48"/>
        <v>0</v>
      </c>
      <c r="AS148" s="212">
        <f t="shared" si="60"/>
        <v>0</v>
      </c>
      <c r="AT148" s="222">
        <f>IF($F148&lt;&gt;2,ROUND($Z148*SUMIF(Regimuri,$Q148,Aux.ListeCPAltele!$C$25:$C$34)*0.5,0),0)</f>
        <v>0</v>
      </c>
      <c r="AU148" s="210"/>
      <c r="AV148" s="222">
        <f>IF(AND($F148&lt;&gt;2,Q148&lt;&gt;0),ROUND($AC148/SUMIF(Regimuri,Q148,Aux.ListeCPAltele!$E$25:$E$34)*$AU148,0),0)</f>
        <v>0</v>
      </c>
      <c r="AW148" s="215">
        <v>0.1</v>
      </c>
      <c r="AX148" s="222">
        <f t="shared" si="61"/>
        <v>0</v>
      </c>
      <c r="AY148" s="213">
        <f t="shared" si="62"/>
        <v>0.83333333333333337</v>
      </c>
      <c r="AZ148" s="222">
        <f>IF(OR($R148=0,$Q148=0),0,ROUND(SUM(AC148,AE148,AG148,AI148,AK148,AM148,AO148,AS148,AV148,AX148,AT148)/SUMIF(Regimuri,$Q148,Aux.ListeCPAltele!$E$25:$E$34)*$AY148,0))</f>
        <v>0</v>
      </c>
      <c r="BA148" s="222">
        <f t="shared" si="49"/>
        <v>0</v>
      </c>
      <c r="BB148" s="277">
        <v>1</v>
      </c>
      <c r="BC148" s="277"/>
    </row>
    <row r="149" spans="1:55" outlineLevel="1" x14ac:dyDescent="0.2">
      <c r="A149" s="205"/>
      <c r="B149" s="205"/>
      <c r="C149" s="205"/>
      <c r="D149" s="275"/>
      <c r="E149" s="205"/>
      <c r="F149" s="207">
        <f>SUMIF(CarLM,G149,Aux.ListeCPAltele!$A$7:$A$11)</f>
        <v>0</v>
      </c>
      <c r="G149" s="205"/>
      <c r="H149" s="208">
        <f t="shared" si="50"/>
        <v>0</v>
      </c>
      <c r="I149" s="208">
        <f t="shared" si="51"/>
        <v>0</v>
      </c>
      <c r="J149" s="209"/>
      <c r="K149" s="205"/>
      <c r="L149" s="207" t="str">
        <f>IF(OR($K149&lt;&gt;"",ISNA(VLOOKUP($K149,'2.1.Angajati'!$B$5:$H$1826,2,0))=FALSE),VLOOKUP($K149,'2.1.Angajati'!$B$5:$H$1826,2,0),"-")</f>
        <v>-</v>
      </c>
      <c r="M149" s="224">
        <f>IF(OR($K149&lt;&gt;"",ISNA(VLOOKUP($K149,'2.1.Angajati'!$B$5:$H$1826,8,0))=FALSE),
       ROUND((DATE(Aux.SetUp!$H$15,1,1)-VLOOKUP($K149,'2.1.Angajati'!$B$5:$H$1826,6,0))/365,1),
          0)</f>
        <v>0</v>
      </c>
      <c r="N149" s="223"/>
      <c r="O149" s="209"/>
      <c r="P149" s="208">
        <f t="shared" si="52"/>
        <v>0</v>
      </c>
      <c r="Q149" s="205"/>
      <c r="R149" s="207">
        <f>SUMIF(Aux.ListeCPAltele!$A$25:$A$34,'1.3.State'!Q149,Aux.ListeCPAltele!$B$25:$B$34)</f>
        <v>0</v>
      </c>
      <c r="S149" s="210"/>
      <c r="T149" s="211">
        <v>16.420000000000002</v>
      </c>
      <c r="U149" s="212">
        <f>SUMIF('1.2.IS'!$M$5:$AG$5,Aux.SetUp!$H$15,'1.2.IS'!$M$16:$AG$16)</f>
        <v>2775</v>
      </c>
      <c r="V149" s="213">
        <v>1.3</v>
      </c>
      <c r="W149" s="211">
        <f t="shared" si="53"/>
        <v>21.35</v>
      </c>
      <c r="X149" s="212">
        <f t="shared" si="54"/>
        <v>3608</v>
      </c>
      <c r="Y149" s="214"/>
      <c r="Z149" s="211">
        <f t="shared" si="55"/>
        <v>0</v>
      </c>
      <c r="AA149" s="212">
        <f t="shared" si="56"/>
        <v>0</v>
      </c>
      <c r="AB149" s="212">
        <f t="shared" si="57"/>
        <v>0</v>
      </c>
      <c r="AC149" s="212">
        <f t="shared" si="58"/>
        <v>0</v>
      </c>
      <c r="AD149" s="223">
        <f t="shared" si="42"/>
        <v>0</v>
      </c>
      <c r="AE149" s="212">
        <f t="shared" si="43"/>
        <v>0</v>
      </c>
      <c r="AF149" s="215"/>
      <c r="AG149" s="212">
        <f t="shared" si="59"/>
        <v>0</v>
      </c>
      <c r="AH149" s="215"/>
      <c r="AI149" s="211">
        <f t="shared" si="44"/>
        <v>0</v>
      </c>
      <c r="AJ149" s="215"/>
      <c r="AK149" s="211">
        <f t="shared" si="45"/>
        <v>0</v>
      </c>
      <c r="AL149" s="215"/>
      <c r="AM149" s="211">
        <f t="shared" si="46"/>
        <v>0</v>
      </c>
      <c r="AN149" s="215"/>
      <c r="AO149" s="211">
        <f t="shared" si="47"/>
        <v>0</v>
      </c>
      <c r="AP149" s="210"/>
      <c r="AQ149" s="222">
        <f>IF(AP149="",0,VLOOKUP(AP149,Aux.ListeCPAltele!$B$15:$D$21,3,0))</f>
        <v>0</v>
      </c>
      <c r="AR149" s="212">
        <f t="shared" si="48"/>
        <v>0</v>
      </c>
      <c r="AS149" s="212">
        <f t="shared" si="60"/>
        <v>0</v>
      </c>
      <c r="AT149" s="222">
        <f>IF($F149&lt;&gt;2,ROUND($Z149*SUMIF(Regimuri,$Q149,Aux.ListeCPAltele!$C$25:$C$34)*0.5,0),0)</f>
        <v>0</v>
      </c>
      <c r="AU149" s="210"/>
      <c r="AV149" s="222">
        <f>IF(AND($F149&lt;&gt;2,Q149&lt;&gt;0),ROUND($AC149/SUMIF(Regimuri,Q149,Aux.ListeCPAltele!$E$25:$E$34)*$AU149,0),0)</f>
        <v>0</v>
      </c>
      <c r="AW149" s="215">
        <v>0.1</v>
      </c>
      <c r="AX149" s="222">
        <f t="shared" si="61"/>
        <v>0</v>
      </c>
      <c r="AY149" s="213">
        <f t="shared" si="62"/>
        <v>0.83333333333333337</v>
      </c>
      <c r="AZ149" s="222">
        <f>IF(OR($R149=0,$Q149=0),0,ROUND(SUM(AC149,AE149,AG149,AI149,AK149,AM149,AO149,AS149,AV149,AX149,AT149)/SUMIF(Regimuri,$Q149,Aux.ListeCPAltele!$E$25:$E$34)*$AY149,0))</f>
        <v>0</v>
      </c>
      <c r="BA149" s="222">
        <f t="shared" si="49"/>
        <v>0</v>
      </c>
      <c r="BB149" s="277">
        <v>1</v>
      </c>
      <c r="BC149" s="277"/>
    </row>
    <row r="150" spans="1:55" outlineLevel="1" x14ac:dyDescent="0.2">
      <c r="A150" s="205"/>
      <c r="B150" s="205"/>
      <c r="C150" s="205"/>
      <c r="D150" s="275"/>
      <c r="E150" s="205"/>
      <c r="F150" s="207">
        <f>SUMIF(CarLM,G150,Aux.ListeCPAltele!$A$7:$A$11)</f>
        <v>0</v>
      </c>
      <c r="G150" s="205"/>
      <c r="H150" s="208">
        <f t="shared" si="50"/>
        <v>0</v>
      </c>
      <c r="I150" s="208">
        <f t="shared" si="51"/>
        <v>0</v>
      </c>
      <c r="J150" s="209"/>
      <c r="K150" s="205"/>
      <c r="L150" s="207" t="str">
        <f>IF(OR($K150&lt;&gt;"",ISNA(VLOOKUP($K150,'2.1.Angajati'!$B$5:$H$1826,2,0))=FALSE),VLOOKUP($K150,'2.1.Angajati'!$B$5:$H$1826,2,0),"-")</f>
        <v>-</v>
      </c>
      <c r="M150" s="224">
        <f>IF(OR($K150&lt;&gt;"",ISNA(VLOOKUP($K150,'2.1.Angajati'!$B$5:$H$1826,8,0))=FALSE),
       ROUND((DATE(Aux.SetUp!$H$15,1,1)-VLOOKUP($K150,'2.1.Angajati'!$B$5:$H$1826,6,0))/365,1),
          0)</f>
        <v>0</v>
      </c>
      <c r="N150" s="223"/>
      <c r="O150" s="209"/>
      <c r="P150" s="208">
        <f t="shared" si="52"/>
        <v>0</v>
      </c>
      <c r="Q150" s="205"/>
      <c r="R150" s="207">
        <f>SUMIF(Aux.ListeCPAltele!$A$25:$A$34,'1.3.State'!Q150,Aux.ListeCPAltele!$B$25:$B$34)</f>
        <v>0</v>
      </c>
      <c r="S150" s="210"/>
      <c r="T150" s="211">
        <v>16.420000000000002</v>
      </c>
      <c r="U150" s="212">
        <f>SUMIF('1.2.IS'!$M$5:$AG$5,Aux.SetUp!$H$15,'1.2.IS'!$M$16:$AG$16)</f>
        <v>2775</v>
      </c>
      <c r="V150" s="213">
        <v>1.3</v>
      </c>
      <c r="W150" s="211">
        <f t="shared" si="53"/>
        <v>21.35</v>
      </c>
      <c r="X150" s="212">
        <f t="shared" si="54"/>
        <v>3608</v>
      </c>
      <c r="Y150" s="214"/>
      <c r="Z150" s="211">
        <f t="shared" si="55"/>
        <v>0</v>
      </c>
      <c r="AA150" s="212">
        <f t="shared" si="56"/>
        <v>0</v>
      </c>
      <c r="AB150" s="212">
        <f t="shared" si="57"/>
        <v>0</v>
      </c>
      <c r="AC150" s="212">
        <f t="shared" si="58"/>
        <v>0</v>
      </c>
      <c r="AD150" s="223">
        <f t="shared" si="42"/>
        <v>0</v>
      </c>
      <c r="AE150" s="212">
        <f t="shared" si="43"/>
        <v>0</v>
      </c>
      <c r="AF150" s="215"/>
      <c r="AG150" s="212">
        <f t="shared" si="59"/>
        <v>0</v>
      </c>
      <c r="AH150" s="215"/>
      <c r="AI150" s="211">
        <f t="shared" si="44"/>
        <v>0</v>
      </c>
      <c r="AJ150" s="215"/>
      <c r="AK150" s="211">
        <f t="shared" si="45"/>
        <v>0</v>
      </c>
      <c r="AL150" s="215"/>
      <c r="AM150" s="211">
        <f t="shared" si="46"/>
        <v>0</v>
      </c>
      <c r="AN150" s="215"/>
      <c r="AO150" s="211">
        <f t="shared" si="47"/>
        <v>0</v>
      </c>
      <c r="AP150" s="210"/>
      <c r="AQ150" s="222">
        <f>IF(AP150="",0,VLOOKUP(AP150,Aux.ListeCPAltele!$B$15:$D$21,3,0))</f>
        <v>0</v>
      </c>
      <c r="AR150" s="212">
        <f t="shared" si="48"/>
        <v>0</v>
      </c>
      <c r="AS150" s="212">
        <f t="shared" si="60"/>
        <v>0</v>
      </c>
      <c r="AT150" s="222">
        <f>IF($F150&lt;&gt;2,ROUND($Z150*SUMIF(Regimuri,$Q150,Aux.ListeCPAltele!$C$25:$C$34)*0.5,0),0)</f>
        <v>0</v>
      </c>
      <c r="AU150" s="210"/>
      <c r="AV150" s="222">
        <f>IF(AND($F150&lt;&gt;2,Q150&lt;&gt;0),ROUND($AC150/SUMIF(Regimuri,Q150,Aux.ListeCPAltele!$E$25:$E$34)*$AU150,0),0)</f>
        <v>0</v>
      </c>
      <c r="AW150" s="215">
        <v>0.1</v>
      </c>
      <c r="AX150" s="222">
        <f t="shared" si="61"/>
        <v>0</v>
      </c>
      <c r="AY150" s="213">
        <f t="shared" si="62"/>
        <v>0.83333333333333337</v>
      </c>
      <c r="AZ150" s="222">
        <f>IF(OR($R150=0,$Q150=0),0,ROUND(SUM(AC150,AE150,AG150,AI150,AK150,AM150,AO150,AS150,AV150,AX150,AT150)/SUMIF(Regimuri,$Q150,Aux.ListeCPAltele!$E$25:$E$34)*$AY150,0))</f>
        <v>0</v>
      </c>
      <c r="BA150" s="222">
        <f t="shared" si="49"/>
        <v>0</v>
      </c>
      <c r="BB150" s="277">
        <v>1</v>
      </c>
      <c r="BC150" s="277"/>
    </row>
    <row r="151" spans="1:55" outlineLevel="1" x14ac:dyDescent="0.2">
      <c r="A151" s="205"/>
      <c r="B151" s="205"/>
      <c r="C151" s="205"/>
      <c r="D151" s="275"/>
      <c r="E151" s="205"/>
      <c r="F151" s="207">
        <f>SUMIF(CarLM,G151,Aux.ListeCPAltele!$A$7:$A$11)</f>
        <v>0</v>
      </c>
      <c r="G151" s="205"/>
      <c r="H151" s="208">
        <f t="shared" si="50"/>
        <v>0</v>
      </c>
      <c r="I151" s="208">
        <f t="shared" si="51"/>
        <v>0</v>
      </c>
      <c r="J151" s="209"/>
      <c r="K151" s="205"/>
      <c r="L151" s="207" t="str">
        <f>IF(OR($K151&lt;&gt;"",ISNA(VLOOKUP($K151,'2.1.Angajati'!$B$5:$H$1826,2,0))=FALSE),VLOOKUP($K151,'2.1.Angajati'!$B$5:$H$1826,2,0),"-")</f>
        <v>-</v>
      </c>
      <c r="M151" s="224">
        <f>IF(OR($K151&lt;&gt;"",ISNA(VLOOKUP($K151,'2.1.Angajati'!$B$5:$H$1826,8,0))=FALSE),
       ROUND((DATE(Aux.SetUp!$H$15,1,1)-VLOOKUP($K151,'2.1.Angajati'!$B$5:$H$1826,6,0))/365,1),
          0)</f>
        <v>0</v>
      </c>
      <c r="N151" s="223"/>
      <c r="O151" s="209"/>
      <c r="P151" s="208">
        <f t="shared" si="52"/>
        <v>0</v>
      </c>
      <c r="Q151" s="205"/>
      <c r="R151" s="207">
        <f>SUMIF(Aux.ListeCPAltele!$A$25:$A$34,'1.3.State'!Q151,Aux.ListeCPAltele!$B$25:$B$34)</f>
        <v>0</v>
      </c>
      <c r="S151" s="210"/>
      <c r="T151" s="211">
        <v>16.420000000000002</v>
      </c>
      <c r="U151" s="212">
        <f>SUMIF('1.2.IS'!$M$5:$AG$5,Aux.SetUp!$H$15,'1.2.IS'!$M$16:$AG$16)</f>
        <v>2775</v>
      </c>
      <c r="V151" s="213">
        <v>1.3</v>
      </c>
      <c r="W151" s="211">
        <f t="shared" si="53"/>
        <v>21.35</v>
      </c>
      <c r="X151" s="212">
        <f t="shared" si="54"/>
        <v>3608</v>
      </c>
      <c r="Y151" s="214"/>
      <c r="Z151" s="211">
        <f t="shared" si="55"/>
        <v>0</v>
      </c>
      <c r="AA151" s="212">
        <f t="shared" si="56"/>
        <v>0</v>
      </c>
      <c r="AB151" s="212">
        <f t="shared" si="57"/>
        <v>0</v>
      </c>
      <c r="AC151" s="212">
        <f t="shared" si="58"/>
        <v>0</v>
      </c>
      <c r="AD151" s="223">
        <f t="shared" si="42"/>
        <v>0</v>
      </c>
      <c r="AE151" s="212">
        <f t="shared" si="43"/>
        <v>0</v>
      </c>
      <c r="AF151" s="215"/>
      <c r="AG151" s="212">
        <f t="shared" si="59"/>
        <v>0</v>
      </c>
      <c r="AH151" s="215"/>
      <c r="AI151" s="211">
        <f t="shared" si="44"/>
        <v>0</v>
      </c>
      <c r="AJ151" s="215"/>
      <c r="AK151" s="211">
        <f t="shared" si="45"/>
        <v>0</v>
      </c>
      <c r="AL151" s="215"/>
      <c r="AM151" s="211">
        <f t="shared" si="46"/>
        <v>0</v>
      </c>
      <c r="AN151" s="215"/>
      <c r="AO151" s="211">
        <f t="shared" si="47"/>
        <v>0</v>
      </c>
      <c r="AP151" s="210"/>
      <c r="AQ151" s="222">
        <f>IF(AP151="",0,VLOOKUP(AP151,Aux.ListeCPAltele!$B$15:$D$21,3,0))</f>
        <v>0</v>
      </c>
      <c r="AR151" s="212">
        <f t="shared" si="48"/>
        <v>0</v>
      </c>
      <c r="AS151" s="212">
        <f t="shared" si="60"/>
        <v>0</v>
      </c>
      <c r="AT151" s="222">
        <f>IF($F151&lt;&gt;2,ROUND($Z151*SUMIF(Regimuri,$Q151,Aux.ListeCPAltele!$C$25:$C$34)*0.5,0),0)</f>
        <v>0</v>
      </c>
      <c r="AU151" s="210"/>
      <c r="AV151" s="222">
        <f>IF(AND($F151&lt;&gt;2,Q151&lt;&gt;0),ROUND($AC151/SUMIF(Regimuri,Q151,Aux.ListeCPAltele!$E$25:$E$34)*$AU151,0),0)</f>
        <v>0</v>
      </c>
      <c r="AW151" s="215">
        <v>0.1</v>
      </c>
      <c r="AX151" s="222">
        <f t="shared" si="61"/>
        <v>0</v>
      </c>
      <c r="AY151" s="213">
        <f t="shared" si="62"/>
        <v>0.83333333333333337</v>
      </c>
      <c r="AZ151" s="222">
        <f>IF(OR($R151=0,$Q151=0),0,ROUND(SUM(AC151,AE151,AG151,AI151,AK151,AM151,AO151,AS151,AV151,AX151,AT151)/SUMIF(Regimuri,$Q151,Aux.ListeCPAltele!$E$25:$E$34)*$AY151,0))</f>
        <v>0</v>
      </c>
      <c r="BA151" s="222">
        <f t="shared" si="49"/>
        <v>0</v>
      </c>
      <c r="BB151" s="277">
        <v>1</v>
      </c>
      <c r="BC151" s="277"/>
    </row>
    <row r="152" spans="1:55" outlineLevel="1" x14ac:dyDescent="0.2">
      <c r="A152" s="205"/>
      <c r="B152" s="205"/>
      <c r="C152" s="205"/>
      <c r="D152" s="275"/>
      <c r="E152" s="205"/>
      <c r="F152" s="207">
        <f>SUMIF(CarLM,G152,Aux.ListeCPAltele!$A$7:$A$11)</f>
        <v>0</v>
      </c>
      <c r="G152" s="205"/>
      <c r="H152" s="208">
        <f t="shared" si="50"/>
        <v>0</v>
      </c>
      <c r="I152" s="208">
        <f t="shared" si="51"/>
        <v>0</v>
      </c>
      <c r="J152" s="209"/>
      <c r="K152" s="205"/>
      <c r="L152" s="207" t="str">
        <f>IF(OR($K152&lt;&gt;"",ISNA(VLOOKUP($K152,'2.1.Angajati'!$B$5:$H$1826,2,0))=FALSE),VLOOKUP($K152,'2.1.Angajati'!$B$5:$H$1826,2,0),"-")</f>
        <v>-</v>
      </c>
      <c r="M152" s="224">
        <f>IF(OR($K152&lt;&gt;"",ISNA(VLOOKUP($K152,'2.1.Angajati'!$B$5:$H$1826,8,0))=FALSE),
       ROUND((DATE(Aux.SetUp!$H$15,1,1)-VLOOKUP($K152,'2.1.Angajati'!$B$5:$H$1826,6,0))/365,1),
          0)</f>
        <v>0</v>
      </c>
      <c r="N152" s="223"/>
      <c r="O152" s="209"/>
      <c r="P152" s="208">
        <f t="shared" si="52"/>
        <v>0</v>
      </c>
      <c r="Q152" s="205"/>
      <c r="R152" s="207">
        <f>SUMIF(Aux.ListeCPAltele!$A$25:$A$34,'1.3.State'!Q152,Aux.ListeCPAltele!$B$25:$B$34)</f>
        <v>0</v>
      </c>
      <c r="S152" s="210"/>
      <c r="T152" s="211">
        <v>16.420000000000002</v>
      </c>
      <c r="U152" s="212">
        <f>SUMIF('1.2.IS'!$M$5:$AG$5,Aux.SetUp!$H$15,'1.2.IS'!$M$16:$AG$16)</f>
        <v>2775</v>
      </c>
      <c r="V152" s="213">
        <v>1.3</v>
      </c>
      <c r="W152" s="211">
        <f t="shared" si="53"/>
        <v>21.35</v>
      </c>
      <c r="X152" s="212">
        <f t="shared" si="54"/>
        <v>3608</v>
      </c>
      <c r="Y152" s="214"/>
      <c r="Z152" s="211">
        <f t="shared" si="55"/>
        <v>0</v>
      </c>
      <c r="AA152" s="212">
        <f t="shared" si="56"/>
        <v>0</v>
      </c>
      <c r="AB152" s="212">
        <f t="shared" si="57"/>
        <v>0</v>
      </c>
      <c r="AC152" s="212">
        <f t="shared" si="58"/>
        <v>0</v>
      </c>
      <c r="AD152" s="223">
        <f t="shared" si="42"/>
        <v>0</v>
      </c>
      <c r="AE152" s="212">
        <f t="shared" si="43"/>
        <v>0</v>
      </c>
      <c r="AF152" s="215"/>
      <c r="AG152" s="212">
        <f t="shared" si="59"/>
        <v>0</v>
      </c>
      <c r="AH152" s="215"/>
      <c r="AI152" s="211">
        <f t="shared" si="44"/>
        <v>0</v>
      </c>
      <c r="AJ152" s="215"/>
      <c r="AK152" s="211">
        <f t="shared" si="45"/>
        <v>0</v>
      </c>
      <c r="AL152" s="215"/>
      <c r="AM152" s="211">
        <f t="shared" si="46"/>
        <v>0</v>
      </c>
      <c r="AN152" s="215"/>
      <c r="AO152" s="211">
        <f t="shared" si="47"/>
        <v>0</v>
      </c>
      <c r="AP152" s="210"/>
      <c r="AQ152" s="222">
        <f>IF(AP152="",0,VLOOKUP(AP152,Aux.ListeCPAltele!$B$15:$D$21,3,0))</f>
        <v>0</v>
      </c>
      <c r="AR152" s="212">
        <f t="shared" si="48"/>
        <v>0</v>
      </c>
      <c r="AS152" s="212">
        <f t="shared" si="60"/>
        <v>0</v>
      </c>
      <c r="AT152" s="222">
        <f>IF($F152&lt;&gt;2,ROUND($Z152*SUMIF(Regimuri,$Q152,Aux.ListeCPAltele!$C$25:$C$34)*0.5,0),0)</f>
        <v>0</v>
      </c>
      <c r="AU152" s="210"/>
      <c r="AV152" s="222">
        <f>IF(AND($F152&lt;&gt;2,Q152&lt;&gt;0),ROUND($AC152/SUMIF(Regimuri,Q152,Aux.ListeCPAltele!$E$25:$E$34)*$AU152,0),0)</f>
        <v>0</v>
      </c>
      <c r="AW152" s="215">
        <v>0.1</v>
      </c>
      <c r="AX152" s="222">
        <f t="shared" si="61"/>
        <v>0</v>
      </c>
      <c r="AY152" s="213">
        <f t="shared" si="62"/>
        <v>0.83333333333333337</v>
      </c>
      <c r="AZ152" s="222">
        <f>IF(OR($R152=0,$Q152=0),0,ROUND(SUM(AC152,AE152,AG152,AI152,AK152,AM152,AO152,AS152,AV152,AX152,AT152)/SUMIF(Regimuri,$Q152,Aux.ListeCPAltele!$E$25:$E$34)*$AY152,0))</f>
        <v>0</v>
      </c>
      <c r="BA152" s="222">
        <f t="shared" si="49"/>
        <v>0</v>
      </c>
      <c r="BB152" s="277">
        <v>1</v>
      </c>
      <c r="BC152" s="277"/>
    </row>
    <row r="153" spans="1:55" outlineLevel="1" x14ac:dyDescent="0.2">
      <c r="A153" s="205"/>
      <c r="B153" s="205"/>
      <c r="C153" s="205"/>
      <c r="D153" s="275"/>
      <c r="E153" s="205"/>
      <c r="F153" s="207">
        <f>SUMIF(CarLM,G153,Aux.ListeCPAltele!$A$7:$A$11)</f>
        <v>0</v>
      </c>
      <c r="G153" s="205"/>
      <c r="H153" s="208">
        <f t="shared" si="50"/>
        <v>0</v>
      </c>
      <c r="I153" s="208">
        <f t="shared" si="51"/>
        <v>0</v>
      </c>
      <c r="J153" s="209"/>
      <c r="K153" s="205"/>
      <c r="L153" s="207" t="str">
        <f>IF(OR($K153&lt;&gt;"",ISNA(VLOOKUP($K153,'2.1.Angajati'!$B$5:$H$1826,2,0))=FALSE),VLOOKUP($K153,'2.1.Angajati'!$B$5:$H$1826,2,0),"-")</f>
        <v>-</v>
      </c>
      <c r="M153" s="224">
        <f>IF(OR($K153&lt;&gt;"",ISNA(VLOOKUP($K153,'2.1.Angajati'!$B$5:$H$1826,8,0))=FALSE),
       ROUND((DATE(Aux.SetUp!$H$15,1,1)-VLOOKUP($K153,'2.1.Angajati'!$B$5:$H$1826,6,0))/365,1),
          0)</f>
        <v>0</v>
      </c>
      <c r="N153" s="223"/>
      <c r="O153" s="209"/>
      <c r="P153" s="208">
        <f t="shared" si="52"/>
        <v>0</v>
      </c>
      <c r="Q153" s="205"/>
      <c r="R153" s="207">
        <f>SUMIF(Aux.ListeCPAltele!$A$25:$A$34,'1.3.State'!Q153,Aux.ListeCPAltele!$B$25:$B$34)</f>
        <v>0</v>
      </c>
      <c r="S153" s="210"/>
      <c r="T153" s="211">
        <v>16.420000000000002</v>
      </c>
      <c r="U153" s="212">
        <f>SUMIF('1.2.IS'!$M$5:$AG$5,Aux.SetUp!$H$15,'1.2.IS'!$M$16:$AG$16)</f>
        <v>2775</v>
      </c>
      <c r="V153" s="213">
        <v>1.3</v>
      </c>
      <c r="W153" s="211">
        <f t="shared" si="53"/>
        <v>21.35</v>
      </c>
      <c r="X153" s="212">
        <f t="shared" si="54"/>
        <v>3608</v>
      </c>
      <c r="Y153" s="214"/>
      <c r="Z153" s="211">
        <f t="shared" si="55"/>
        <v>0</v>
      </c>
      <c r="AA153" s="212">
        <f t="shared" si="56"/>
        <v>0</v>
      </c>
      <c r="AB153" s="212">
        <f t="shared" si="57"/>
        <v>0</v>
      </c>
      <c r="AC153" s="212">
        <f t="shared" si="58"/>
        <v>0</v>
      </c>
      <c r="AD153" s="223">
        <f t="shared" si="42"/>
        <v>0</v>
      </c>
      <c r="AE153" s="212">
        <f t="shared" si="43"/>
        <v>0</v>
      </c>
      <c r="AF153" s="215"/>
      <c r="AG153" s="212">
        <f t="shared" si="59"/>
        <v>0</v>
      </c>
      <c r="AH153" s="215"/>
      <c r="AI153" s="211">
        <f t="shared" si="44"/>
        <v>0</v>
      </c>
      <c r="AJ153" s="215"/>
      <c r="AK153" s="211">
        <f t="shared" si="45"/>
        <v>0</v>
      </c>
      <c r="AL153" s="215"/>
      <c r="AM153" s="211">
        <f t="shared" si="46"/>
        <v>0</v>
      </c>
      <c r="AN153" s="215"/>
      <c r="AO153" s="211">
        <f t="shared" si="47"/>
        <v>0</v>
      </c>
      <c r="AP153" s="210"/>
      <c r="AQ153" s="222">
        <f>IF(AP153="",0,VLOOKUP(AP153,Aux.ListeCPAltele!$B$15:$D$21,3,0))</f>
        <v>0</v>
      </c>
      <c r="AR153" s="212">
        <f t="shared" si="48"/>
        <v>0</v>
      </c>
      <c r="AS153" s="212">
        <f t="shared" si="60"/>
        <v>0</v>
      </c>
      <c r="AT153" s="222">
        <f>IF($F153&lt;&gt;2,ROUND($Z153*SUMIF(Regimuri,$Q153,Aux.ListeCPAltele!$C$25:$C$34)*0.5,0),0)</f>
        <v>0</v>
      </c>
      <c r="AU153" s="210"/>
      <c r="AV153" s="222">
        <f>IF(AND($F153&lt;&gt;2,Q153&lt;&gt;0),ROUND($AC153/SUMIF(Regimuri,Q153,Aux.ListeCPAltele!$E$25:$E$34)*$AU153,0),0)</f>
        <v>0</v>
      </c>
      <c r="AW153" s="215">
        <v>0.1</v>
      </c>
      <c r="AX153" s="222">
        <f t="shared" si="61"/>
        <v>0</v>
      </c>
      <c r="AY153" s="213">
        <f t="shared" si="62"/>
        <v>0.83333333333333337</v>
      </c>
      <c r="AZ153" s="222">
        <f>IF(OR($R153=0,$Q153=0),0,ROUND(SUM(AC153,AE153,AG153,AI153,AK153,AM153,AO153,AS153,AV153,AX153,AT153)/SUMIF(Regimuri,$Q153,Aux.ListeCPAltele!$E$25:$E$34)*$AY153,0))</f>
        <v>0</v>
      </c>
      <c r="BA153" s="222">
        <f t="shared" si="49"/>
        <v>0</v>
      </c>
      <c r="BB153" s="277">
        <v>1</v>
      </c>
      <c r="BC153" s="277"/>
    </row>
    <row r="154" spans="1:55" outlineLevel="1" x14ac:dyDescent="0.2">
      <c r="A154" s="205"/>
      <c r="B154" s="205"/>
      <c r="C154" s="205"/>
      <c r="D154" s="275"/>
      <c r="E154" s="205"/>
      <c r="F154" s="207">
        <f>SUMIF(CarLM,G154,Aux.ListeCPAltele!$A$7:$A$11)</f>
        <v>0</v>
      </c>
      <c r="G154" s="205"/>
      <c r="H154" s="208">
        <f t="shared" si="50"/>
        <v>0</v>
      </c>
      <c r="I154" s="208">
        <f t="shared" si="51"/>
        <v>0</v>
      </c>
      <c r="J154" s="209"/>
      <c r="K154" s="205"/>
      <c r="L154" s="207" t="str">
        <f>IF(OR($K154&lt;&gt;"",ISNA(VLOOKUP($K154,'2.1.Angajati'!$B$5:$H$1826,2,0))=FALSE),VLOOKUP($K154,'2.1.Angajati'!$B$5:$H$1826,2,0),"-")</f>
        <v>-</v>
      </c>
      <c r="M154" s="224">
        <f>IF(OR($K154&lt;&gt;"",ISNA(VLOOKUP($K154,'2.1.Angajati'!$B$5:$H$1826,8,0))=FALSE),
       ROUND((DATE(Aux.SetUp!$H$15,1,1)-VLOOKUP($K154,'2.1.Angajati'!$B$5:$H$1826,6,0))/365,1),
          0)</f>
        <v>0</v>
      </c>
      <c r="N154" s="223"/>
      <c r="O154" s="209"/>
      <c r="P154" s="208">
        <f t="shared" si="52"/>
        <v>0</v>
      </c>
      <c r="Q154" s="205"/>
      <c r="R154" s="207">
        <f>SUMIF(Aux.ListeCPAltele!$A$25:$A$34,'1.3.State'!Q154,Aux.ListeCPAltele!$B$25:$B$34)</f>
        <v>0</v>
      </c>
      <c r="S154" s="210"/>
      <c r="T154" s="211">
        <v>16.420000000000002</v>
      </c>
      <c r="U154" s="212">
        <f>SUMIF('1.2.IS'!$M$5:$AG$5,Aux.SetUp!$H$15,'1.2.IS'!$M$16:$AG$16)</f>
        <v>2775</v>
      </c>
      <c r="V154" s="213">
        <v>1.3</v>
      </c>
      <c r="W154" s="211">
        <f t="shared" si="53"/>
        <v>21.35</v>
      </c>
      <c r="X154" s="212">
        <f t="shared" si="54"/>
        <v>3608</v>
      </c>
      <c r="Y154" s="214"/>
      <c r="Z154" s="211">
        <f t="shared" si="55"/>
        <v>0</v>
      </c>
      <c r="AA154" s="212">
        <f t="shared" si="56"/>
        <v>0</v>
      </c>
      <c r="AB154" s="212">
        <f t="shared" si="57"/>
        <v>0</v>
      </c>
      <c r="AC154" s="212">
        <f t="shared" si="58"/>
        <v>0</v>
      </c>
      <c r="AD154" s="223">
        <f t="shared" si="42"/>
        <v>0</v>
      </c>
      <c r="AE154" s="212">
        <f t="shared" si="43"/>
        <v>0</v>
      </c>
      <c r="AF154" s="215"/>
      <c r="AG154" s="212">
        <f t="shared" si="59"/>
        <v>0</v>
      </c>
      <c r="AH154" s="215"/>
      <c r="AI154" s="211">
        <f t="shared" si="44"/>
        <v>0</v>
      </c>
      <c r="AJ154" s="215"/>
      <c r="AK154" s="211">
        <f t="shared" si="45"/>
        <v>0</v>
      </c>
      <c r="AL154" s="215"/>
      <c r="AM154" s="211">
        <f t="shared" si="46"/>
        <v>0</v>
      </c>
      <c r="AN154" s="215"/>
      <c r="AO154" s="211">
        <f t="shared" si="47"/>
        <v>0</v>
      </c>
      <c r="AP154" s="210"/>
      <c r="AQ154" s="222">
        <f>IF(AP154="",0,VLOOKUP(AP154,Aux.ListeCPAltele!$B$15:$D$21,3,0))</f>
        <v>0</v>
      </c>
      <c r="AR154" s="212">
        <f t="shared" si="48"/>
        <v>0</v>
      </c>
      <c r="AS154" s="212">
        <f t="shared" si="60"/>
        <v>0</v>
      </c>
      <c r="AT154" s="222">
        <f>IF($F154&lt;&gt;2,ROUND($Z154*SUMIF(Regimuri,$Q154,Aux.ListeCPAltele!$C$25:$C$34)*0.5,0),0)</f>
        <v>0</v>
      </c>
      <c r="AU154" s="210"/>
      <c r="AV154" s="222">
        <f>IF(AND($F154&lt;&gt;2,Q154&lt;&gt;0),ROUND($AC154/SUMIF(Regimuri,Q154,Aux.ListeCPAltele!$E$25:$E$34)*$AU154,0),0)</f>
        <v>0</v>
      </c>
      <c r="AW154" s="215">
        <v>0.1</v>
      </c>
      <c r="AX154" s="222">
        <f t="shared" si="61"/>
        <v>0</v>
      </c>
      <c r="AY154" s="213">
        <f t="shared" si="62"/>
        <v>0.83333333333333337</v>
      </c>
      <c r="AZ154" s="222">
        <f>IF(OR($R154=0,$Q154=0),0,ROUND(SUM(AC154,AE154,AG154,AI154,AK154,AM154,AO154,AS154,AV154,AX154,AT154)/SUMIF(Regimuri,$Q154,Aux.ListeCPAltele!$E$25:$E$34)*$AY154,0))</f>
        <v>0</v>
      </c>
      <c r="BA154" s="222">
        <f t="shared" si="49"/>
        <v>0</v>
      </c>
      <c r="BB154" s="277">
        <v>1</v>
      </c>
      <c r="BC154" s="277"/>
    </row>
    <row r="155" spans="1:55" outlineLevel="1" x14ac:dyDescent="0.2">
      <c r="A155" s="205"/>
      <c r="B155" s="205"/>
      <c r="C155" s="205"/>
      <c r="D155" s="275"/>
      <c r="E155" s="205"/>
      <c r="F155" s="207">
        <f>SUMIF(CarLM,G155,Aux.ListeCPAltele!$A$7:$A$11)</f>
        <v>0</v>
      </c>
      <c r="G155" s="205"/>
      <c r="H155" s="208">
        <f t="shared" si="50"/>
        <v>0</v>
      </c>
      <c r="I155" s="208">
        <f t="shared" si="51"/>
        <v>0</v>
      </c>
      <c r="J155" s="209"/>
      <c r="K155" s="205"/>
      <c r="L155" s="207" t="str">
        <f>IF(OR($K155&lt;&gt;"",ISNA(VLOOKUP($K155,'2.1.Angajati'!$B$5:$H$1826,2,0))=FALSE),VLOOKUP($K155,'2.1.Angajati'!$B$5:$H$1826,2,0),"-")</f>
        <v>-</v>
      </c>
      <c r="M155" s="224">
        <f>IF(OR($K155&lt;&gt;"",ISNA(VLOOKUP($K155,'2.1.Angajati'!$B$5:$H$1826,8,0))=FALSE),
       ROUND((DATE(Aux.SetUp!$H$15,1,1)-VLOOKUP($K155,'2.1.Angajati'!$B$5:$H$1826,6,0))/365,1),
          0)</f>
        <v>0</v>
      </c>
      <c r="N155" s="223"/>
      <c r="O155" s="209"/>
      <c r="P155" s="208">
        <f t="shared" si="52"/>
        <v>0</v>
      </c>
      <c r="Q155" s="205"/>
      <c r="R155" s="207">
        <f>SUMIF(Aux.ListeCPAltele!$A$25:$A$34,'1.3.State'!Q155,Aux.ListeCPAltele!$B$25:$B$34)</f>
        <v>0</v>
      </c>
      <c r="S155" s="210"/>
      <c r="T155" s="211">
        <v>16.420000000000002</v>
      </c>
      <c r="U155" s="212">
        <f>SUMIF('1.2.IS'!$M$5:$AG$5,Aux.SetUp!$H$15,'1.2.IS'!$M$16:$AG$16)</f>
        <v>2775</v>
      </c>
      <c r="V155" s="213">
        <v>1.3</v>
      </c>
      <c r="W155" s="211">
        <f t="shared" si="53"/>
        <v>21.35</v>
      </c>
      <c r="X155" s="212">
        <f t="shared" si="54"/>
        <v>3608</v>
      </c>
      <c r="Y155" s="214"/>
      <c r="Z155" s="211">
        <f t="shared" si="55"/>
        <v>0</v>
      </c>
      <c r="AA155" s="212">
        <f t="shared" si="56"/>
        <v>0</v>
      </c>
      <c r="AB155" s="212">
        <f t="shared" si="57"/>
        <v>0</v>
      </c>
      <c r="AC155" s="212">
        <f t="shared" si="58"/>
        <v>0</v>
      </c>
      <c r="AD155" s="223">
        <f t="shared" si="42"/>
        <v>0</v>
      </c>
      <c r="AE155" s="212">
        <f t="shared" si="43"/>
        <v>0</v>
      </c>
      <c r="AF155" s="215"/>
      <c r="AG155" s="212">
        <f t="shared" si="59"/>
        <v>0</v>
      </c>
      <c r="AH155" s="215"/>
      <c r="AI155" s="211">
        <f t="shared" si="44"/>
        <v>0</v>
      </c>
      <c r="AJ155" s="215"/>
      <c r="AK155" s="211">
        <f t="shared" si="45"/>
        <v>0</v>
      </c>
      <c r="AL155" s="215"/>
      <c r="AM155" s="211">
        <f t="shared" si="46"/>
        <v>0</v>
      </c>
      <c r="AN155" s="215"/>
      <c r="AO155" s="211">
        <f t="shared" si="47"/>
        <v>0</v>
      </c>
      <c r="AP155" s="210"/>
      <c r="AQ155" s="222">
        <f>IF(AP155="",0,VLOOKUP(AP155,Aux.ListeCPAltele!$B$15:$D$21,3,0))</f>
        <v>0</v>
      </c>
      <c r="AR155" s="212">
        <f t="shared" si="48"/>
        <v>0</v>
      </c>
      <c r="AS155" s="212">
        <f t="shared" si="60"/>
        <v>0</v>
      </c>
      <c r="AT155" s="222">
        <f>IF($F155&lt;&gt;2,ROUND($Z155*SUMIF(Regimuri,$Q155,Aux.ListeCPAltele!$C$25:$C$34)*0.5,0),0)</f>
        <v>0</v>
      </c>
      <c r="AU155" s="210"/>
      <c r="AV155" s="222">
        <f>IF(AND($F155&lt;&gt;2,Q155&lt;&gt;0),ROUND($AC155/SUMIF(Regimuri,Q155,Aux.ListeCPAltele!$E$25:$E$34)*$AU155,0),0)</f>
        <v>0</v>
      </c>
      <c r="AW155" s="215">
        <v>0.1</v>
      </c>
      <c r="AX155" s="222">
        <f t="shared" si="61"/>
        <v>0</v>
      </c>
      <c r="AY155" s="213">
        <f t="shared" si="62"/>
        <v>0.83333333333333337</v>
      </c>
      <c r="AZ155" s="222">
        <f>IF(OR($R155=0,$Q155=0),0,ROUND(SUM(AC155,AE155,AG155,AI155,AK155,AM155,AO155,AS155,AV155,AX155,AT155)/SUMIF(Regimuri,$Q155,Aux.ListeCPAltele!$E$25:$E$34)*$AY155,0))</f>
        <v>0</v>
      </c>
      <c r="BA155" s="222">
        <f t="shared" si="49"/>
        <v>0</v>
      </c>
      <c r="BB155" s="277">
        <v>1</v>
      </c>
      <c r="BC155" s="277"/>
    </row>
    <row r="156" spans="1:55" outlineLevel="1" x14ac:dyDescent="0.2">
      <c r="A156" s="205"/>
      <c r="B156" s="205"/>
      <c r="C156" s="205"/>
      <c r="D156" s="275"/>
      <c r="E156" s="205"/>
      <c r="F156" s="207">
        <f>SUMIF(CarLM,G156,Aux.ListeCPAltele!$A$7:$A$11)</f>
        <v>0</v>
      </c>
      <c r="G156" s="205"/>
      <c r="H156" s="208">
        <f t="shared" si="50"/>
        <v>0</v>
      </c>
      <c r="I156" s="208">
        <f t="shared" si="51"/>
        <v>0</v>
      </c>
      <c r="J156" s="209"/>
      <c r="K156" s="205"/>
      <c r="L156" s="207" t="str">
        <f>IF(OR($K156&lt;&gt;"",ISNA(VLOOKUP($K156,'2.1.Angajati'!$B$5:$H$1826,2,0))=FALSE),VLOOKUP($K156,'2.1.Angajati'!$B$5:$H$1826,2,0),"-")</f>
        <v>-</v>
      </c>
      <c r="M156" s="224">
        <f>IF(OR($K156&lt;&gt;"",ISNA(VLOOKUP($K156,'2.1.Angajati'!$B$5:$H$1826,8,0))=FALSE),
       ROUND((DATE(Aux.SetUp!$H$15,1,1)-VLOOKUP($K156,'2.1.Angajati'!$B$5:$H$1826,6,0))/365,1),
          0)</f>
        <v>0</v>
      </c>
      <c r="N156" s="223"/>
      <c r="O156" s="209"/>
      <c r="P156" s="208">
        <f t="shared" si="52"/>
        <v>0</v>
      </c>
      <c r="Q156" s="205"/>
      <c r="R156" s="207">
        <f>SUMIF(Aux.ListeCPAltele!$A$25:$A$34,'1.3.State'!Q156,Aux.ListeCPAltele!$B$25:$B$34)</f>
        <v>0</v>
      </c>
      <c r="S156" s="210"/>
      <c r="T156" s="211">
        <v>16.420000000000002</v>
      </c>
      <c r="U156" s="212">
        <f>SUMIF('1.2.IS'!$M$5:$AG$5,Aux.SetUp!$H$15,'1.2.IS'!$M$16:$AG$16)</f>
        <v>2775</v>
      </c>
      <c r="V156" s="213">
        <v>1.3</v>
      </c>
      <c r="W156" s="211">
        <f t="shared" si="53"/>
        <v>21.35</v>
      </c>
      <c r="X156" s="212">
        <f t="shared" si="54"/>
        <v>3608</v>
      </c>
      <c r="Y156" s="214"/>
      <c r="Z156" s="211">
        <f t="shared" si="55"/>
        <v>0</v>
      </c>
      <c r="AA156" s="212">
        <f t="shared" si="56"/>
        <v>0</v>
      </c>
      <c r="AB156" s="212">
        <f t="shared" si="57"/>
        <v>0</v>
      </c>
      <c r="AC156" s="212">
        <f t="shared" si="58"/>
        <v>0</v>
      </c>
      <c r="AD156" s="223">
        <f t="shared" si="42"/>
        <v>0</v>
      </c>
      <c r="AE156" s="212">
        <f t="shared" si="43"/>
        <v>0</v>
      </c>
      <c r="AF156" s="215"/>
      <c r="AG156" s="212">
        <f t="shared" si="59"/>
        <v>0</v>
      </c>
      <c r="AH156" s="215"/>
      <c r="AI156" s="211">
        <f t="shared" si="44"/>
        <v>0</v>
      </c>
      <c r="AJ156" s="215"/>
      <c r="AK156" s="211">
        <f t="shared" si="45"/>
        <v>0</v>
      </c>
      <c r="AL156" s="215"/>
      <c r="AM156" s="211">
        <f t="shared" si="46"/>
        <v>0</v>
      </c>
      <c r="AN156" s="215"/>
      <c r="AO156" s="211">
        <f t="shared" si="47"/>
        <v>0</v>
      </c>
      <c r="AP156" s="210"/>
      <c r="AQ156" s="222">
        <f>IF(AP156="",0,VLOOKUP(AP156,Aux.ListeCPAltele!$B$15:$D$21,3,0))</f>
        <v>0</v>
      </c>
      <c r="AR156" s="212">
        <f t="shared" si="48"/>
        <v>0</v>
      </c>
      <c r="AS156" s="212">
        <f t="shared" si="60"/>
        <v>0</v>
      </c>
      <c r="AT156" s="222">
        <f>IF($F156&lt;&gt;2,ROUND($Z156*SUMIF(Regimuri,$Q156,Aux.ListeCPAltele!$C$25:$C$34)*0.5,0),0)</f>
        <v>0</v>
      </c>
      <c r="AU156" s="210"/>
      <c r="AV156" s="222">
        <f>IF(AND($F156&lt;&gt;2,Q156&lt;&gt;0),ROUND($AC156/SUMIF(Regimuri,Q156,Aux.ListeCPAltele!$E$25:$E$34)*$AU156,0),0)</f>
        <v>0</v>
      </c>
      <c r="AW156" s="215">
        <v>0.1</v>
      </c>
      <c r="AX156" s="222">
        <f t="shared" si="61"/>
        <v>0</v>
      </c>
      <c r="AY156" s="213">
        <f t="shared" si="62"/>
        <v>0.83333333333333337</v>
      </c>
      <c r="AZ156" s="222">
        <f>IF(OR($R156=0,$Q156=0),0,ROUND(SUM(AC156,AE156,AG156,AI156,AK156,AM156,AO156,AS156,AV156,AX156,AT156)/SUMIF(Regimuri,$Q156,Aux.ListeCPAltele!$E$25:$E$34)*$AY156,0))</f>
        <v>0</v>
      </c>
      <c r="BA156" s="222">
        <f t="shared" si="49"/>
        <v>0</v>
      </c>
      <c r="BB156" s="277">
        <v>1</v>
      </c>
      <c r="BC156" s="277"/>
    </row>
    <row r="157" spans="1:55" outlineLevel="1" x14ac:dyDescent="0.2">
      <c r="A157" s="205"/>
      <c r="B157" s="205"/>
      <c r="C157" s="205"/>
      <c r="D157" s="275"/>
      <c r="E157" s="205"/>
      <c r="F157" s="207">
        <f>SUMIF(CarLM,G157,Aux.ListeCPAltele!$A$7:$A$11)</f>
        <v>0</v>
      </c>
      <c r="G157" s="205"/>
      <c r="H157" s="208">
        <f t="shared" si="50"/>
        <v>0</v>
      </c>
      <c r="I157" s="208">
        <f t="shared" si="51"/>
        <v>0</v>
      </c>
      <c r="J157" s="209"/>
      <c r="K157" s="205"/>
      <c r="L157" s="207" t="str">
        <f>IF(OR($K157&lt;&gt;"",ISNA(VLOOKUP($K157,'2.1.Angajati'!$B$5:$H$1826,2,0))=FALSE),VLOOKUP($K157,'2.1.Angajati'!$B$5:$H$1826,2,0),"-")</f>
        <v>-</v>
      </c>
      <c r="M157" s="224">
        <f>IF(OR($K157&lt;&gt;"",ISNA(VLOOKUP($K157,'2.1.Angajati'!$B$5:$H$1826,8,0))=FALSE),
       ROUND((DATE(Aux.SetUp!$H$15,1,1)-VLOOKUP($K157,'2.1.Angajati'!$B$5:$H$1826,6,0))/365,1),
          0)</f>
        <v>0</v>
      </c>
      <c r="N157" s="223"/>
      <c r="O157" s="209"/>
      <c r="P157" s="208">
        <f t="shared" si="52"/>
        <v>0</v>
      </c>
      <c r="Q157" s="205"/>
      <c r="R157" s="207">
        <f>SUMIF(Aux.ListeCPAltele!$A$25:$A$34,'1.3.State'!Q157,Aux.ListeCPAltele!$B$25:$B$34)</f>
        <v>0</v>
      </c>
      <c r="S157" s="210"/>
      <c r="T157" s="211">
        <v>16.420000000000002</v>
      </c>
      <c r="U157" s="212">
        <f>SUMIF('1.2.IS'!$M$5:$AG$5,Aux.SetUp!$H$15,'1.2.IS'!$M$16:$AG$16)</f>
        <v>2775</v>
      </c>
      <c r="V157" s="213">
        <v>1.3</v>
      </c>
      <c r="W157" s="211">
        <f t="shared" si="53"/>
        <v>21.35</v>
      </c>
      <c r="X157" s="212">
        <f t="shared" si="54"/>
        <v>3608</v>
      </c>
      <c r="Y157" s="214"/>
      <c r="Z157" s="211">
        <f t="shared" si="55"/>
        <v>0</v>
      </c>
      <c r="AA157" s="212">
        <f t="shared" si="56"/>
        <v>0</v>
      </c>
      <c r="AB157" s="212">
        <f t="shared" si="57"/>
        <v>0</v>
      </c>
      <c r="AC157" s="212">
        <f t="shared" si="58"/>
        <v>0</v>
      </c>
      <c r="AD157" s="223">
        <f t="shared" si="42"/>
        <v>0</v>
      </c>
      <c r="AE157" s="212">
        <f t="shared" si="43"/>
        <v>0</v>
      </c>
      <c r="AF157" s="215"/>
      <c r="AG157" s="212">
        <f t="shared" si="59"/>
        <v>0</v>
      </c>
      <c r="AH157" s="215"/>
      <c r="AI157" s="211">
        <f t="shared" si="44"/>
        <v>0</v>
      </c>
      <c r="AJ157" s="215"/>
      <c r="AK157" s="211">
        <f t="shared" si="45"/>
        <v>0</v>
      </c>
      <c r="AL157" s="215"/>
      <c r="AM157" s="211">
        <f t="shared" si="46"/>
        <v>0</v>
      </c>
      <c r="AN157" s="215"/>
      <c r="AO157" s="211">
        <f t="shared" si="47"/>
        <v>0</v>
      </c>
      <c r="AP157" s="210"/>
      <c r="AQ157" s="222">
        <f>IF(AP157="",0,VLOOKUP(AP157,Aux.ListeCPAltele!$B$15:$D$21,3,0))</f>
        <v>0</v>
      </c>
      <c r="AR157" s="212">
        <f t="shared" si="48"/>
        <v>0</v>
      </c>
      <c r="AS157" s="212">
        <f t="shared" si="60"/>
        <v>0</v>
      </c>
      <c r="AT157" s="222">
        <f>IF($F157&lt;&gt;2,ROUND($Z157*SUMIF(Regimuri,$Q157,Aux.ListeCPAltele!$C$25:$C$34)*0.5,0),0)</f>
        <v>0</v>
      </c>
      <c r="AU157" s="210"/>
      <c r="AV157" s="222">
        <f>IF(AND($F157&lt;&gt;2,Q157&lt;&gt;0),ROUND($AC157/SUMIF(Regimuri,Q157,Aux.ListeCPAltele!$E$25:$E$34)*$AU157,0),0)</f>
        <v>0</v>
      </c>
      <c r="AW157" s="215">
        <v>0.1</v>
      </c>
      <c r="AX157" s="222">
        <f t="shared" si="61"/>
        <v>0</v>
      </c>
      <c r="AY157" s="213">
        <f t="shared" si="62"/>
        <v>0.83333333333333337</v>
      </c>
      <c r="AZ157" s="222">
        <f>IF(OR($R157=0,$Q157=0),0,ROUND(SUM(AC157,AE157,AG157,AI157,AK157,AM157,AO157,AS157,AV157,AX157,AT157)/SUMIF(Regimuri,$Q157,Aux.ListeCPAltele!$E$25:$E$34)*$AY157,0))</f>
        <v>0</v>
      </c>
      <c r="BA157" s="222">
        <f t="shared" si="49"/>
        <v>0</v>
      </c>
      <c r="BB157" s="277">
        <v>1</v>
      </c>
      <c r="BC157" s="277"/>
    </row>
    <row r="158" spans="1:55" outlineLevel="1" x14ac:dyDescent="0.2">
      <c r="A158" s="205"/>
      <c r="B158" s="205"/>
      <c r="C158" s="205"/>
      <c r="D158" s="275"/>
      <c r="E158" s="205"/>
      <c r="F158" s="207">
        <f>SUMIF(CarLM,G158,Aux.ListeCPAltele!$A$7:$A$11)</f>
        <v>0</v>
      </c>
      <c r="G158" s="205"/>
      <c r="H158" s="208">
        <f t="shared" si="50"/>
        <v>0</v>
      </c>
      <c r="I158" s="208">
        <f t="shared" si="51"/>
        <v>0</v>
      </c>
      <c r="J158" s="209"/>
      <c r="K158" s="205"/>
      <c r="L158" s="207" t="str">
        <f>IF(OR($K158&lt;&gt;"",ISNA(VLOOKUP($K158,'2.1.Angajati'!$B$5:$H$1826,2,0))=FALSE),VLOOKUP($K158,'2.1.Angajati'!$B$5:$H$1826,2,0),"-")</f>
        <v>-</v>
      </c>
      <c r="M158" s="224">
        <f>IF(OR($K158&lt;&gt;"",ISNA(VLOOKUP($K158,'2.1.Angajati'!$B$5:$H$1826,8,0))=FALSE),
       ROUND((DATE(Aux.SetUp!$H$15,1,1)-VLOOKUP($K158,'2.1.Angajati'!$B$5:$H$1826,6,0))/365,1),
          0)</f>
        <v>0</v>
      </c>
      <c r="N158" s="223"/>
      <c r="O158" s="209"/>
      <c r="P158" s="208">
        <f t="shared" si="52"/>
        <v>0</v>
      </c>
      <c r="Q158" s="205"/>
      <c r="R158" s="207">
        <f>SUMIF(Aux.ListeCPAltele!$A$25:$A$34,'1.3.State'!Q158,Aux.ListeCPAltele!$B$25:$B$34)</f>
        <v>0</v>
      </c>
      <c r="S158" s="210"/>
      <c r="T158" s="211">
        <v>16.420000000000002</v>
      </c>
      <c r="U158" s="212">
        <f>SUMIF('1.2.IS'!$M$5:$AG$5,Aux.SetUp!$H$15,'1.2.IS'!$M$16:$AG$16)</f>
        <v>2775</v>
      </c>
      <c r="V158" s="213">
        <v>1.3</v>
      </c>
      <c r="W158" s="211">
        <f t="shared" si="53"/>
        <v>21.35</v>
      </c>
      <c r="X158" s="212">
        <f t="shared" si="54"/>
        <v>3608</v>
      </c>
      <c r="Y158" s="214"/>
      <c r="Z158" s="211">
        <f t="shared" si="55"/>
        <v>0</v>
      </c>
      <c r="AA158" s="212">
        <f t="shared" si="56"/>
        <v>0</v>
      </c>
      <c r="AB158" s="212">
        <f t="shared" si="57"/>
        <v>0</v>
      </c>
      <c r="AC158" s="212">
        <f t="shared" si="58"/>
        <v>0</v>
      </c>
      <c r="AD158" s="223">
        <f t="shared" si="42"/>
        <v>0</v>
      </c>
      <c r="AE158" s="212">
        <f t="shared" si="43"/>
        <v>0</v>
      </c>
      <c r="AF158" s="215"/>
      <c r="AG158" s="212">
        <f t="shared" si="59"/>
        <v>0</v>
      </c>
      <c r="AH158" s="215"/>
      <c r="AI158" s="211">
        <f t="shared" si="44"/>
        <v>0</v>
      </c>
      <c r="AJ158" s="215"/>
      <c r="AK158" s="211">
        <f t="shared" si="45"/>
        <v>0</v>
      </c>
      <c r="AL158" s="215"/>
      <c r="AM158" s="211">
        <f t="shared" si="46"/>
        <v>0</v>
      </c>
      <c r="AN158" s="215"/>
      <c r="AO158" s="211">
        <f t="shared" si="47"/>
        <v>0</v>
      </c>
      <c r="AP158" s="210"/>
      <c r="AQ158" s="222">
        <f>IF(AP158="",0,VLOOKUP(AP158,Aux.ListeCPAltele!$B$15:$D$21,3,0))</f>
        <v>0</v>
      </c>
      <c r="AR158" s="212">
        <f t="shared" si="48"/>
        <v>0</v>
      </c>
      <c r="AS158" s="212">
        <f t="shared" si="60"/>
        <v>0</v>
      </c>
      <c r="AT158" s="222">
        <f>IF($F158&lt;&gt;2,ROUND($Z158*SUMIF(Regimuri,$Q158,Aux.ListeCPAltele!$C$25:$C$34)*0.5,0),0)</f>
        <v>0</v>
      </c>
      <c r="AU158" s="210"/>
      <c r="AV158" s="222">
        <f>IF(AND($F158&lt;&gt;2,Q158&lt;&gt;0),ROUND($AC158/SUMIF(Regimuri,Q158,Aux.ListeCPAltele!$E$25:$E$34)*$AU158,0),0)</f>
        <v>0</v>
      </c>
      <c r="AW158" s="215">
        <v>0.1</v>
      </c>
      <c r="AX158" s="222">
        <f t="shared" si="61"/>
        <v>0</v>
      </c>
      <c r="AY158" s="213">
        <f t="shared" si="62"/>
        <v>0.83333333333333337</v>
      </c>
      <c r="AZ158" s="222">
        <f>IF(OR($R158=0,$Q158=0),0,ROUND(SUM(AC158,AE158,AG158,AI158,AK158,AM158,AO158,AS158,AV158,AX158,AT158)/SUMIF(Regimuri,$Q158,Aux.ListeCPAltele!$E$25:$E$34)*$AY158,0))</f>
        <v>0</v>
      </c>
      <c r="BA158" s="222">
        <f t="shared" si="49"/>
        <v>0</v>
      </c>
      <c r="BB158" s="277">
        <v>1</v>
      </c>
      <c r="BC158" s="277"/>
    </row>
    <row r="159" spans="1:55" outlineLevel="1" x14ac:dyDescent="0.2">
      <c r="A159" s="205"/>
      <c r="B159" s="205"/>
      <c r="C159" s="205"/>
      <c r="D159" s="275"/>
      <c r="E159" s="205"/>
      <c r="F159" s="207">
        <f>SUMIF(CarLM,G159,Aux.ListeCPAltele!$A$7:$A$11)</f>
        <v>0</v>
      </c>
      <c r="G159" s="205"/>
      <c r="H159" s="208">
        <f t="shared" si="50"/>
        <v>0</v>
      </c>
      <c r="I159" s="208">
        <f t="shared" si="51"/>
        <v>0</v>
      </c>
      <c r="J159" s="209"/>
      <c r="K159" s="205"/>
      <c r="L159" s="207" t="str">
        <f>IF(OR($K159&lt;&gt;"",ISNA(VLOOKUP($K159,'2.1.Angajati'!$B$5:$H$1826,2,0))=FALSE),VLOOKUP($K159,'2.1.Angajati'!$B$5:$H$1826,2,0),"-")</f>
        <v>-</v>
      </c>
      <c r="M159" s="224">
        <f>IF(OR($K159&lt;&gt;"",ISNA(VLOOKUP($K159,'2.1.Angajati'!$B$5:$H$1826,8,0))=FALSE),
       ROUND((DATE(Aux.SetUp!$H$15,1,1)-VLOOKUP($K159,'2.1.Angajati'!$B$5:$H$1826,6,0))/365,1),
          0)</f>
        <v>0</v>
      </c>
      <c r="N159" s="223"/>
      <c r="O159" s="209"/>
      <c r="P159" s="208">
        <f t="shared" si="52"/>
        <v>0</v>
      </c>
      <c r="Q159" s="205"/>
      <c r="R159" s="207">
        <f>SUMIF(Aux.ListeCPAltele!$A$25:$A$34,'1.3.State'!Q159,Aux.ListeCPAltele!$B$25:$B$34)</f>
        <v>0</v>
      </c>
      <c r="S159" s="210"/>
      <c r="T159" s="211">
        <v>16.420000000000002</v>
      </c>
      <c r="U159" s="212">
        <f>SUMIF('1.2.IS'!$M$5:$AG$5,Aux.SetUp!$H$15,'1.2.IS'!$M$16:$AG$16)</f>
        <v>2775</v>
      </c>
      <c r="V159" s="213">
        <v>1.3</v>
      </c>
      <c r="W159" s="211">
        <f t="shared" si="53"/>
        <v>21.35</v>
      </c>
      <c r="X159" s="212">
        <f t="shared" si="54"/>
        <v>3608</v>
      </c>
      <c r="Y159" s="214"/>
      <c r="Z159" s="211">
        <f t="shared" si="55"/>
        <v>0</v>
      </c>
      <c r="AA159" s="212">
        <f t="shared" si="56"/>
        <v>0</v>
      </c>
      <c r="AB159" s="212">
        <f t="shared" si="57"/>
        <v>0</v>
      </c>
      <c r="AC159" s="212">
        <f t="shared" si="58"/>
        <v>0</v>
      </c>
      <c r="AD159" s="223">
        <f t="shared" si="42"/>
        <v>0</v>
      </c>
      <c r="AE159" s="212">
        <f t="shared" si="43"/>
        <v>0</v>
      </c>
      <c r="AF159" s="215"/>
      <c r="AG159" s="212">
        <f t="shared" si="59"/>
        <v>0</v>
      </c>
      <c r="AH159" s="215"/>
      <c r="AI159" s="211">
        <f t="shared" si="44"/>
        <v>0</v>
      </c>
      <c r="AJ159" s="215"/>
      <c r="AK159" s="211">
        <f t="shared" si="45"/>
        <v>0</v>
      </c>
      <c r="AL159" s="215"/>
      <c r="AM159" s="211">
        <f t="shared" si="46"/>
        <v>0</v>
      </c>
      <c r="AN159" s="215"/>
      <c r="AO159" s="211">
        <f t="shared" si="47"/>
        <v>0</v>
      </c>
      <c r="AP159" s="210"/>
      <c r="AQ159" s="222">
        <f>IF(AP159="",0,VLOOKUP(AP159,Aux.ListeCPAltele!$B$15:$D$21,3,0))</f>
        <v>0</v>
      </c>
      <c r="AR159" s="212">
        <f t="shared" si="48"/>
        <v>0</v>
      </c>
      <c r="AS159" s="212">
        <f t="shared" si="60"/>
        <v>0</v>
      </c>
      <c r="AT159" s="222">
        <f>IF($F159&lt;&gt;2,ROUND($Z159*SUMIF(Regimuri,$Q159,Aux.ListeCPAltele!$C$25:$C$34)*0.5,0),0)</f>
        <v>0</v>
      </c>
      <c r="AU159" s="210"/>
      <c r="AV159" s="222">
        <f>IF(AND($F159&lt;&gt;2,Q159&lt;&gt;0),ROUND($AC159/SUMIF(Regimuri,Q159,Aux.ListeCPAltele!$E$25:$E$34)*$AU159,0),0)</f>
        <v>0</v>
      </c>
      <c r="AW159" s="215">
        <v>0.1</v>
      </c>
      <c r="AX159" s="222">
        <f t="shared" si="61"/>
        <v>0</v>
      </c>
      <c r="AY159" s="213">
        <f t="shared" si="62"/>
        <v>0.83333333333333337</v>
      </c>
      <c r="AZ159" s="222">
        <f>IF(OR($R159=0,$Q159=0),0,ROUND(SUM(AC159,AE159,AG159,AI159,AK159,AM159,AO159,AS159,AV159,AX159,AT159)/SUMIF(Regimuri,$Q159,Aux.ListeCPAltele!$E$25:$E$34)*$AY159,0))</f>
        <v>0</v>
      </c>
      <c r="BA159" s="222">
        <f t="shared" si="49"/>
        <v>0</v>
      </c>
      <c r="BB159" s="277">
        <v>1</v>
      </c>
      <c r="BC159" s="277"/>
    </row>
    <row r="160" spans="1:55" outlineLevel="1" x14ac:dyDescent="0.2">
      <c r="A160" s="205"/>
      <c r="B160" s="205"/>
      <c r="C160" s="205"/>
      <c r="D160" s="275"/>
      <c r="E160" s="205"/>
      <c r="F160" s="207">
        <f>SUMIF(CarLM,G160,Aux.ListeCPAltele!$A$7:$A$11)</f>
        <v>0</v>
      </c>
      <c r="G160" s="205"/>
      <c r="H160" s="208">
        <f t="shared" si="50"/>
        <v>0</v>
      </c>
      <c r="I160" s="208">
        <f t="shared" si="51"/>
        <v>0</v>
      </c>
      <c r="J160" s="209"/>
      <c r="K160" s="205"/>
      <c r="L160" s="207" t="str">
        <f>IF(OR($K160&lt;&gt;"",ISNA(VLOOKUP($K160,'2.1.Angajati'!$B$5:$H$1826,2,0))=FALSE),VLOOKUP($K160,'2.1.Angajati'!$B$5:$H$1826,2,0),"-")</f>
        <v>-</v>
      </c>
      <c r="M160" s="224">
        <f>IF(OR($K160&lt;&gt;"",ISNA(VLOOKUP($K160,'2.1.Angajati'!$B$5:$H$1826,8,0))=FALSE),
       ROUND((DATE(Aux.SetUp!$H$15,1,1)-VLOOKUP($K160,'2.1.Angajati'!$B$5:$H$1826,6,0))/365,1),
          0)</f>
        <v>0</v>
      </c>
      <c r="N160" s="223"/>
      <c r="O160" s="209"/>
      <c r="P160" s="208">
        <f t="shared" si="52"/>
        <v>0</v>
      </c>
      <c r="Q160" s="205"/>
      <c r="R160" s="207">
        <f>SUMIF(Aux.ListeCPAltele!$A$25:$A$34,'1.3.State'!Q160,Aux.ListeCPAltele!$B$25:$B$34)</f>
        <v>0</v>
      </c>
      <c r="S160" s="210"/>
      <c r="T160" s="211">
        <v>16.420000000000002</v>
      </c>
      <c r="U160" s="212">
        <f>SUMIF('1.2.IS'!$M$5:$AG$5,Aux.SetUp!$H$15,'1.2.IS'!$M$16:$AG$16)</f>
        <v>2775</v>
      </c>
      <c r="V160" s="213">
        <v>1.3</v>
      </c>
      <c r="W160" s="211">
        <f t="shared" si="53"/>
        <v>21.35</v>
      </c>
      <c r="X160" s="212">
        <f t="shared" si="54"/>
        <v>3608</v>
      </c>
      <c r="Y160" s="214"/>
      <c r="Z160" s="211">
        <f t="shared" si="55"/>
        <v>0</v>
      </c>
      <c r="AA160" s="212">
        <f t="shared" si="56"/>
        <v>0</v>
      </c>
      <c r="AB160" s="212">
        <f t="shared" si="57"/>
        <v>0</v>
      </c>
      <c r="AC160" s="212">
        <f t="shared" si="58"/>
        <v>0</v>
      </c>
      <c r="AD160" s="223">
        <f t="shared" si="42"/>
        <v>0</v>
      </c>
      <c r="AE160" s="212">
        <f t="shared" si="43"/>
        <v>0</v>
      </c>
      <c r="AF160" s="215"/>
      <c r="AG160" s="212">
        <f t="shared" si="59"/>
        <v>0</v>
      </c>
      <c r="AH160" s="215"/>
      <c r="AI160" s="211">
        <f t="shared" si="44"/>
        <v>0</v>
      </c>
      <c r="AJ160" s="215"/>
      <c r="AK160" s="211">
        <f t="shared" si="45"/>
        <v>0</v>
      </c>
      <c r="AL160" s="215"/>
      <c r="AM160" s="211">
        <f t="shared" si="46"/>
        <v>0</v>
      </c>
      <c r="AN160" s="215"/>
      <c r="AO160" s="211">
        <f t="shared" si="47"/>
        <v>0</v>
      </c>
      <c r="AP160" s="210"/>
      <c r="AQ160" s="222">
        <f>IF(AP160="",0,VLOOKUP(AP160,Aux.ListeCPAltele!$B$15:$D$21,3,0))</f>
        <v>0</v>
      </c>
      <c r="AR160" s="212">
        <f t="shared" si="48"/>
        <v>0</v>
      </c>
      <c r="AS160" s="212">
        <f t="shared" si="60"/>
        <v>0</v>
      </c>
      <c r="AT160" s="222">
        <f>IF($F160&lt;&gt;2,ROUND($Z160*SUMIF(Regimuri,$Q160,Aux.ListeCPAltele!$C$25:$C$34)*0.5,0),0)</f>
        <v>0</v>
      </c>
      <c r="AU160" s="210"/>
      <c r="AV160" s="222">
        <f>IF(AND($F160&lt;&gt;2,Q160&lt;&gt;0),ROUND($AC160/SUMIF(Regimuri,Q160,Aux.ListeCPAltele!$E$25:$E$34)*$AU160,0),0)</f>
        <v>0</v>
      </c>
      <c r="AW160" s="215">
        <v>0.1</v>
      </c>
      <c r="AX160" s="222">
        <f t="shared" si="61"/>
        <v>0</v>
      </c>
      <c r="AY160" s="213">
        <f t="shared" si="62"/>
        <v>0.83333333333333337</v>
      </c>
      <c r="AZ160" s="222">
        <f>IF(OR($R160=0,$Q160=0),0,ROUND(SUM(AC160,AE160,AG160,AI160,AK160,AM160,AO160,AS160,AV160,AX160,AT160)/SUMIF(Regimuri,$Q160,Aux.ListeCPAltele!$E$25:$E$34)*$AY160,0))</f>
        <v>0</v>
      </c>
      <c r="BA160" s="222">
        <f t="shared" si="49"/>
        <v>0</v>
      </c>
      <c r="BB160" s="277">
        <v>1</v>
      </c>
      <c r="BC160" s="277"/>
    </row>
    <row r="161" spans="1:55" outlineLevel="1" x14ac:dyDescent="0.2">
      <c r="A161" s="205"/>
      <c r="B161" s="205"/>
      <c r="C161" s="205"/>
      <c r="D161" s="275"/>
      <c r="E161" s="205"/>
      <c r="F161" s="207">
        <f>SUMIF(CarLM,G161,Aux.ListeCPAltele!$A$7:$A$11)</f>
        <v>0</v>
      </c>
      <c r="G161" s="205"/>
      <c r="H161" s="208">
        <f t="shared" si="50"/>
        <v>0</v>
      </c>
      <c r="I161" s="208">
        <f t="shared" si="51"/>
        <v>0</v>
      </c>
      <c r="J161" s="209"/>
      <c r="K161" s="205"/>
      <c r="L161" s="207" t="str">
        <f>IF(OR($K161&lt;&gt;"",ISNA(VLOOKUP($K161,'2.1.Angajati'!$B$5:$H$1826,2,0))=FALSE),VLOOKUP($K161,'2.1.Angajati'!$B$5:$H$1826,2,0),"-")</f>
        <v>-</v>
      </c>
      <c r="M161" s="224">
        <f>IF(OR($K161&lt;&gt;"",ISNA(VLOOKUP($K161,'2.1.Angajati'!$B$5:$H$1826,8,0))=FALSE),
       ROUND((DATE(Aux.SetUp!$H$15,1,1)-VLOOKUP($K161,'2.1.Angajati'!$B$5:$H$1826,6,0))/365,1),
          0)</f>
        <v>0</v>
      </c>
      <c r="N161" s="223"/>
      <c r="O161" s="209"/>
      <c r="P161" s="208">
        <f t="shared" si="52"/>
        <v>0</v>
      </c>
      <c r="Q161" s="205"/>
      <c r="R161" s="207">
        <f>SUMIF(Aux.ListeCPAltele!$A$25:$A$34,'1.3.State'!Q161,Aux.ListeCPAltele!$B$25:$B$34)</f>
        <v>0</v>
      </c>
      <c r="S161" s="210"/>
      <c r="T161" s="211">
        <v>16.420000000000002</v>
      </c>
      <c r="U161" s="212">
        <f>SUMIF('1.2.IS'!$M$5:$AG$5,Aux.SetUp!$H$15,'1.2.IS'!$M$16:$AG$16)</f>
        <v>2775</v>
      </c>
      <c r="V161" s="213">
        <v>1.3</v>
      </c>
      <c r="W161" s="211">
        <f t="shared" si="53"/>
        <v>21.35</v>
      </c>
      <c r="X161" s="212">
        <f t="shared" si="54"/>
        <v>3608</v>
      </c>
      <c r="Y161" s="214"/>
      <c r="Z161" s="211">
        <f t="shared" si="55"/>
        <v>0</v>
      </c>
      <c r="AA161" s="212">
        <f t="shared" si="56"/>
        <v>0</v>
      </c>
      <c r="AB161" s="212">
        <f t="shared" si="57"/>
        <v>0</v>
      </c>
      <c r="AC161" s="212">
        <f t="shared" si="58"/>
        <v>0</v>
      </c>
      <c r="AD161" s="223">
        <f t="shared" si="42"/>
        <v>0</v>
      </c>
      <c r="AE161" s="212">
        <f t="shared" si="43"/>
        <v>0</v>
      </c>
      <c r="AF161" s="215"/>
      <c r="AG161" s="212">
        <f t="shared" si="59"/>
        <v>0</v>
      </c>
      <c r="AH161" s="215"/>
      <c r="AI161" s="211">
        <f t="shared" si="44"/>
        <v>0</v>
      </c>
      <c r="AJ161" s="215"/>
      <c r="AK161" s="211">
        <f t="shared" si="45"/>
        <v>0</v>
      </c>
      <c r="AL161" s="215"/>
      <c r="AM161" s="211">
        <f t="shared" si="46"/>
        <v>0</v>
      </c>
      <c r="AN161" s="215"/>
      <c r="AO161" s="211">
        <f t="shared" si="47"/>
        <v>0</v>
      </c>
      <c r="AP161" s="210"/>
      <c r="AQ161" s="222">
        <f>IF(AP161="",0,VLOOKUP(AP161,Aux.ListeCPAltele!$B$15:$D$21,3,0))</f>
        <v>0</v>
      </c>
      <c r="AR161" s="212">
        <f t="shared" si="48"/>
        <v>0</v>
      </c>
      <c r="AS161" s="212">
        <f t="shared" si="60"/>
        <v>0</v>
      </c>
      <c r="AT161" s="222">
        <f>IF($F161&lt;&gt;2,ROUND($Z161*SUMIF(Regimuri,$Q161,Aux.ListeCPAltele!$C$25:$C$34)*0.5,0),0)</f>
        <v>0</v>
      </c>
      <c r="AU161" s="210"/>
      <c r="AV161" s="222">
        <f>IF(AND($F161&lt;&gt;2,Q161&lt;&gt;0),ROUND($AC161/SUMIF(Regimuri,Q161,Aux.ListeCPAltele!$E$25:$E$34)*$AU161,0),0)</f>
        <v>0</v>
      </c>
      <c r="AW161" s="215">
        <v>0.1</v>
      </c>
      <c r="AX161" s="222">
        <f t="shared" si="61"/>
        <v>0</v>
      </c>
      <c r="AY161" s="213">
        <f t="shared" si="62"/>
        <v>0.83333333333333337</v>
      </c>
      <c r="AZ161" s="222">
        <f>IF(OR($R161=0,$Q161=0),0,ROUND(SUM(AC161,AE161,AG161,AI161,AK161,AM161,AO161,AS161,AV161,AX161,AT161)/SUMIF(Regimuri,$Q161,Aux.ListeCPAltele!$E$25:$E$34)*$AY161,0))</f>
        <v>0</v>
      </c>
      <c r="BA161" s="222">
        <f t="shared" si="49"/>
        <v>0</v>
      </c>
      <c r="BB161" s="277">
        <v>1</v>
      </c>
      <c r="BC161" s="277"/>
    </row>
    <row r="162" spans="1:55" outlineLevel="1" x14ac:dyDescent="0.2">
      <c r="A162" s="205"/>
      <c r="B162" s="205"/>
      <c r="C162" s="205"/>
      <c r="D162" s="275"/>
      <c r="E162" s="205"/>
      <c r="F162" s="207">
        <f>SUMIF(CarLM,G162,Aux.ListeCPAltele!$A$7:$A$11)</f>
        <v>0</v>
      </c>
      <c r="G162" s="205"/>
      <c r="H162" s="208">
        <f t="shared" si="50"/>
        <v>0</v>
      </c>
      <c r="I162" s="208">
        <f t="shared" si="51"/>
        <v>0</v>
      </c>
      <c r="J162" s="209"/>
      <c r="K162" s="205"/>
      <c r="L162" s="207" t="str">
        <f>IF(OR($K162&lt;&gt;"",ISNA(VLOOKUP($K162,'2.1.Angajati'!$B$5:$H$1826,2,0))=FALSE),VLOOKUP($K162,'2.1.Angajati'!$B$5:$H$1826,2,0),"-")</f>
        <v>-</v>
      </c>
      <c r="M162" s="224">
        <f>IF(OR($K162&lt;&gt;"",ISNA(VLOOKUP($K162,'2.1.Angajati'!$B$5:$H$1826,8,0))=FALSE),
       ROUND((DATE(Aux.SetUp!$H$15,1,1)-VLOOKUP($K162,'2.1.Angajati'!$B$5:$H$1826,6,0))/365,1),
          0)</f>
        <v>0</v>
      </c>
      <c r="N162" s="223"/>
      <c r="O162" s="209"/>
      <c r="P162" s="208">
        <f t="shared" si="52"/>
        <v>0</v>
      </c>
      <c r="Q162" s="205"/>
      <c r="R162" s="207">
        <f>SUMIF(Aux.ListeCPAltele!$A$25:$A$34,'1.3.State'!Q162,Aux.ListeCPAltele!$B$25:$B$34)</f>
        <v>0</v>
      </c>
      <c r="S162" s="210"/>
      <c r="T162" s="211">
        <v>16.420000000000002</v>
      </c>
      <c r="U162" s="212">
        <f>SUMIF('1.2.IS'!$M$5:$AG$5,Aux.SetUp!$H$15,'1.2.IS'!$M$16:$AG$16)</f>
        <v>2775</v>
      </c>
      <c r="V162" s="213">
        <v>1.3</v>
      </c>
      <c r="W162" s="211">
        <f t="shared" si="53"/>
        <v>21.35</v>
      </c>
      <c r="X162" s="212">
        <f t="shared" si="54"/>
        <v>3608</v>
      </c>
      <c r="Y162" s="214"/>
      <c r="Z162" s="211">
        <f t="shared" si="55"/>
        <v>0</v>
      </c>
      <c r="AA162" s="212">
        <f t="shared" si="56"/>
        <v>0</v>
      </c>
      <c r="AB162" s="212">
        <f t="shared" si="57"/>
        <v>0</v>
      </c>
      <c r="AC162" s="212">
        <f t="shared" si="58"/>
        <v>0</v>
      </c>
      <c r="AD162" s="223">
        <f t="shared" si="42"/>
        <v>0</v>
      </c>
      <c r="AE162" s="212">
        <f t="shared" si="43"/>
        <v>0</v>
      </c>
      <c r="AF162" s="215"/>
      <c r="AG162" s="212">
        <f t="shared" si="59"/>
        <v>0</v>
      </c>
      <c r="AH162" s="215"/>
      <c r="AI162" s="211">
        <f t="shared" si="44"/>
        <v>0</v>
      </c>
      <c r="AJ162" s="215"/>
      <c r="AK162" s="211">
        <f t="shared" si="45"/>
        <v>0</v>
      </c>
      <c r="AL162" s="215"/>
      <c r="AM162" s="211">
        <f t="shared" si="46"/>
        <v>0</v>
      </c>
      <c r="AN162" s="215"/>
      <c r="AO162" s="211">
        <f t="shared" si="47"/>
        <v>0</v>
      </c>
      <c r="AP162" s="210"/>
      <c r="AQ162" s="222">
        <f>IF(AP162="",0,VLOOKUP(AP162,Aux.ListeCPAltele!$B$15:$D$21,3,0))</f>
        <v>0</v>
      </c>
      <c r="AR162" s="212">
        <f t="shared" si="48"/>
        <v>0</v>
      </c>
      <c r="AS162" s="212">
        <f t="shared" si="60"/>
        <v>0</v>
      </c>
      <c r="AT162" s="222">
        <f>IF($F162&lt;&gt;2,ROUND($Z162*SUMIF(Regimuri,$Q162,Aux.ListeCPAltele!$C$25:$C$34)*0.5,0),0)</f>
        <v>0</v>
      </c>
      <c r="AU162" s="210"/>
      <c r="AV162" s="222">
        <f>IF(AND($F162&lt;&gt;2,Q162&lt;&gt;0),ROUND($AC162/SUMIF(Regimuri,Q162,Aux.ListeCPAltele!$E$25:$E$34)*$AU162,0),0)</f>
        <v>0</v>
      </c>
      <c r="AW162" s="215">
        <v>0.1</v>
      </c>
      <c r="AX162" s="222">
        <f t="shared" si="61"/>
        <v>0</v>
      </c>
      <c r="AY162" s="213">
        <f t="shared" si="62"/>
        <v>0.83333333333333337</v>
      </c>
      <c r="AZ162" s="222">
        <f>IF(OR($R162=0,$Q162=0),0,ROUND(SUM(AC162,AE162,AG162,AI162,AK162,AM162,AO162,AS162,AV162,AX162,AT162)/SUMIF(Regimuri,$Q162,Aux.ListeCPAltele!$E$25:$E$34)*$AY162,0))</f>
        <v>0</v>
      </c>
      <c r="BA162" s="222">
        <f t="shared" si="49"/>
        <v>0</v>
      </c>
      <c r="BB162" s="277">
        <v>1</v>
      </c>
      <c r="BC162" s="277"/>
    </row>
    <row r="163" spans="1:55" outlineLevel="1" x14ac:dyDescent="0.2">
      <c r="A163" s="205"/>
      <c r="B163" s="205"/>
      <c r="C163" s="205"/>
      <c r="D163" s="275"/>
      <c r="E163" s="205"/>
      <c r="F163" s="207">
        <f>SUMIF(CarLM,G163,Aux.ListeCPAltele!$A$7:$A$11)</f>
        <v>0</v>
      </c>
      <c r="G163" s="205"/>
      <c r="H163" s="208">
        <f t="shared" si="50"/>
        <v>0</v>
      </c>
      <c r="I163" s="208">
        <f t="shared" si="51"/>
        <v>0</v>
      </c>
      <c r="J163" s="209"/>
      <c r="K163" s="205"/>
      <c r="L163" s="207" t="str">
        <f>IF(OR($K163&lt;&gt;"",ISNA(VLOOKUP($K163,'2.1.Angajati'!$B$5:$H$1826,2,0))=FALSE),VLOOKUP($K163,'2.1.Angajati'!$B$5:$H$1826,2,0),"-")</f>
        <v>-</v>
      </c>
      <c r="M163" s="224">
        <f>IF(OR($K163&lt;&gt;"",ISNA(VLOOKUP($K163,'2.1.Angajati'!$B$5:$H$1826,8,0))=FALSE),
       ROUND((DATE(Aux.SetUp!$H$15,1,1)-VLOOKUP($K163,'2.1.Angajati'!$B$5:$H$1826,6,0))/365,1),
          0)</f>
        <v>0</v>
      </c>
      <c r="N163" s="223"/>
      <c r="O163" s="209"/>
      <c r="P163" s="208">
        <f t="shared" si="52"/>
        <v>0</v>
      </c>
      <c r="Q163" s="205"/>
      <c r="R163" s="207">
        <f>SUMIF(Aux.ListeCPAltele!$A$25:$A$34,'1.3.State'!Q163,Aux.ListeCPAltele!$B$25:$B$34)</f>
        <v>0</v>
      </c>
      <c r="S163" s="210"/>
      <c r="T163" s="211">
        <v>16.420000000000002</v>
      </c>
      <c r="U163" s="212">
        <f>SUMIF('1.2.IS'!$M$5:$AG$5,Aux.SetUp!$H$15,'1.2.IS'!$M$16:$AG$16)</f>
        <v>2775</v>
      </c>
      <c r="V163" s="213">
        <v>1.3</v>
      </c>
      <c r="W163" s="211">
        <f t="shared" si="53"/>
        <v>21.35</v>
      </c>
      <c r="X163" s="212">
        <f t="shared" si="54"/>
        <v>3608</v>
      </c>
      <c r="Y163" s="214"/>
      <c r="Z163" s="211">
        <f t="shared" si="55"/>
        <v>0</v>
      </c>
      <c r="AA163" s="212">
        <f t="shared" si="56"/>
        <v>0</v>
      </c>
      <c r="AB163" s="212">
        <f t="shared" si="57"/>
        <v>0</v>
      </c>
      <c r="AC163" s="212">
        <f t="shared" si="58"/>
        <v>0</v>
      </c>
      <c r="AD163" s="223">
        <f t="shared" si="42"/>
        <v>0</v>
      </c>
      <c r="AE163" s="212">
        <f t="shared" si="43"/>
        <v>0</v>
      </c>
      <c r="AF163" s="215"/>
      <c r="AG163" s="212">
        <f t="shared" si="59"/>
        <v>0</v>
      </c>
      <c r="AH163" s="215"/>
      <c r="AI163" s="211">
        <f t="shared" si="44"/>
        <v>0</v>
      </c>
      <c r="AJ163" s="215"/>
      <c r="AK163" s="211">
        <f t="shared" si="45"/>
        <v>0</v>
      </c>
      <c r="AL163" s="215"/>
      <c r="AM163" s="211">
        <f t="shared" si="46"/>
        <v>0</v>
      </c>
      <c r="AN163" s="215"/>
      <c r="AO163" s="211">
        <f t="shared" si="47"/>
        <v>0</v>
      </c>
      <c r="AP163" s="210"/>
      <c r="AQ163" s="222">
        <f>IF(AP163="",0,VLOOKUP(AP163,Aux.ListeCPAltele!$B$15:$D$21,3,0))</f>
        <v>0</v>
      </c>
      <c r="AR163" s="212">
        <f t="shared" si="48"/>
        <v>0</v>
      </c>
      <c r="AS163" s="212">
        <f t="shared" si="60"/>
        <v>0</v>
      </c>
      <c r="AT163" s="222">
        <f>IF($F163&lt;&gt;2,ROUND($Z163*SUMIF(Regimuri,$Q163,Aux.ListeCPAltele!$C$25:$C$34)*0.5,0),0)</f>
        <v>0</v>
      </c>
      <c r="AU163" s="210"/>
      <c r="AV163" s="222">
        <f>IF(AND($F163&lt;&gt;2,Q163&lt;&gt;0),ROUND($AC163/SUMIF(Regimuri,Q163,Aux.ListeCPAltele!$E$25:$E$34)*$AU163,0),0)</f>
        <v>0</v>
      </c>
      <c r="AW163" s="215">
        <v>0.1</v>
      </c>
      <c r="AX163" s="222">
        <f t="shared" si="61"/>
        <v>0</v>
      </c>
      <c r="AY163" s="213">
        <f t="shared" si="62"/>
        <v>0.83333333333333337</v>
      </c>
      <c r="AZ163" s="222">
        <f>IF(OR($R163=0,$Q163=0),0,ROUND(SUM(AC163,AE163,AG163,AI163,AK163,AM163,AO163,AS163,AV163,AX163,AT163)/SUMIF(Regimuri,$Q163,Aux.ListeCPAltele!$E$25:$E$34)*$AY163,0))</f>
        <v>0</v>
      </c>
      <c r="BA163" s="222">
        <f t="shared" si="49"/>
        <v>0</v>
      </c>
      <c r="BB163" s="277">
        <v>1</v>
      </c>
      <c r="BC163" s="277"/>
    </row>
    <row r="164" spans="1:55" outlineLevel="1" x14ac:dyDescent="0.2">
      <c r="A164" s="205"/>
      <c r="B164" s="205"/>
      <c r="C164" s="205"/>
      <c r="D164" s="275"/>
      <c r="E164" s="205"/>
      <c r="F164" s="207">
        <f>SUMIF(CarLM,G164,Aux.ListeCPAltele!$A$7:$A$11)</f>
        <v>0</v>
      </c>
      <c r="G164" s="205"/>
      <c r="H164" s="208">
        <f t="shared" si="50"/>
        <v>0</v>
      </c>
      <c r="I164" s="208">
        <f t="shared" si="51"/>
        <v>0</v>
      </c>
      <c r="J164" s="209"/>
      <c r="K164" s="205"/>
      <c r="L164" s="207" t="str">
        <f>IF(OR($K164&lt;&gt;"",ISNA(VLOOKUP($K164,'2.1.Angajati'!$B$5:$H$1826,2,0))=FALSE),VLOOKUP($K164,'2.1.Angajati'!$B$5:$H$1826,2,0),"-")</f>
        <v>-</v>
      </c>
      <c r="M164" s="224">
        <f>IF(OR($K164&lt;&gt;"",ISNA(VLOOKUP($K164,'2.1.Angajati'!$B$5:$H$1826,8,0))=FALSE),
       ROUND((DATE(Aux.SetUp!$H$15,1,1)-VLOOKUP($K164,'2.1.Angajati'!$B$5:$H$1826,6,0))/365,1),
          0)</f>
        <v>0</v>
      </c>
      <c r="N164" s="223"/>
      <c r="O164" s="209"/>
      <c r="P164" s="208">
        <f t="shared" si="52"/>
        <v>0</v>
      </c>
      <c r="Q164" s="205"/>
      <c r="R164" s="207">
        <f>SUMIF(Aux.ListeCPAltele!$A$25:$A$34,'1.3.State'!Q164,Aux.ListeCPAltele!$B$25:$B$34)</f>
        <v>0</v>
      </c>
      <c r="S164" s="210"/>
      <c r="T164" s="211">
        <v>16.420000000000002</v>
      </c>
      <c r="U164" s="212">
        <f>SUMIF('1.2.IS'!$M$5:$AG$5,Aux.SetUp!$H$15,'1.2.IS'!$M$16:$AG$16)</f>
        <v>2775</v>
      </c>
      <c r="V164" s="213">
        <v>1.3</v>
      </c>
      <c r="W164" s="211">
        <f t="shared" si="53"/>
        <v>21.35</v>
      </c>
      <c r="X164" s="212">
        <f t="shared" si="54"/>
        <v>3608</v>
      </c>
      <c r="Y164" s="214"/>
      <c r="Z164" s="211">
        <f t="shared" si="55"/>
        <v>0</v>
      </c>
      <c r="AA164" s="212">
        <f t="shared" si="56"/>
        <v>0</v>
      </c>
      <c r="AB164" s="212">
        <f t="shared" si="57"/>
        <v>0</v>
      </c>
      <c r="AC164" s="212">
        <f t="shared" si="58"/>
        <v>0</v>
      </c>
      <c r="AD164" s="223">
        <f t="shared" si="42"/>
        <v>0</v>
      </c>
      <c r="AE164" s="212">
        <f t="shared" si="43"/>
        <v>0</v>
      </c>
      <c r="AF164" s="215"/>
      <c r="AG164" s="212">
        <f t="shared" si="59"/>
        <v>0</v>
      </c>
      <c r="AH164" s="215"/>
      <c r="AI164" s="211">
        <f t="shared" si="44"/>
        <v>0</v>
      </c>
      <c r="AJ164" s="215"/>
      <c r="AK164" s="211">
        <f t="shared" si="45"/>
        <v>0</v>
      </c>
      <c r="AL164" s="215"/>
      <c r="AM164" s="211">
        <f t="shared" si="46"/>
        <v>0</v>
      </c>
      <c r="AN164" s="215"/>
      <c r="AO164" s="211">
        <f t="shared" si="47"/>
        <v>0</v>
      </c>
      <c r="AP164" s="210"/>
      <c r="AQ164" s="222">
        <f>IF(AP164="",0,VLOOKUP(AP164,Aux.ListeCPAltele!$B$15:$D$21,3,0))</f>
        <v>0</v>
      </c>
      <c r="AR164" s="212">
        <f t="shared" si="48"/>
        <v>0</v>
      </c>
      <c r="AS164" s="212">
        <f t="shared" si="60"/>
        <v>0</v>
      </c>
      <c r="AT164" s="222">
        <f>IF($F164&lt;&gt;2,ROUND($Z164*SUMIF(Regimuri,$Q164,Aux.ListeCPAltele!$C$25:$C$34)*0.5,0),0)</f>
        <v>0</v>
      </c>
      <c r="AU164" s="210"/>
      <c r="AV164" s="222">
        <f>IF(AND($F164&lt;&gt;2,Q164&lt;&gt;0),ROUND($AC164/SUMIF(Regimuri,Q164,Aux.ListeCPAltele!$E$25:$E$34)*$AU164,0),0)</f>
        <v>0</v>
      </c>
      <c r="AW164" s="215">
        <v>0.1</v>
      </c>
      <c r="AX164" s="222">
        <f t="shared" si="61"/>
        <v>0</v>
      </c>
      <c r="AY164" s="213">
        <f t="shared" si="62"/>
        <v>0.83333333333333337</v>
      </c>
      <c r="AZ164" s="222">
        <f>IF(OR($R164=0,$Q164=0),0,ROUND(SUM(AC164,AE164,AG164,AI164,AK164,AM164,AO164,AS164,AV164,AX164,AT164)/SUMIF(Regimuri,$Q164,Aux.ListeCPAltele!$E$25:$E$34)*$AY164,0))</f>
        <v>0</v>
      </c>
      <c r="BA164" s="222">
        <f t="shared" si="49"/>
        <v>0</v>
      </c>
      <c r="BB164" s="277">
        <v>1</v>
      </c>
      <c r="BC164" s="277"/>
    </row>
    <row r="165" spans="1:55" outlineLevel="1" x14ac:dyDescent="0.2">
      <c r="A165" s="205"/>
      <c r="B165" s="205"/>
      <c r="C165" s="205"/>
      <c r="D165" s="275"/>
      <c r="E165" s="205"/>
      <c r="F165" s="207">
        <f>SUMIF(CarLM,G165,Aux.ListeCPAltele!$A$7:$A$11)</f>
        <v>0</v>
      </c>
      <c r="G165" s="205"/>
      <c r="H165" s="208">
        <f t="shared" si="50"/>
        <v>0</v>
      </c>
      <c r="I165" s="208">
        <f t="shared" si="51"/>
        <v>0</v>
      </c>
      <c r="J165" s="209"/>
      <c r="K165" s="205"/>
      <c r="L165" s="207" t="str">
        <f>IF(OR($K165&lt;&gt;"",ISNA(VLOOKUP($K165,'2.1.Angajati'!$B$5:$H$1826,2,0))=FALSE),VLOOKUP($K165,'2.1.Angajati'!$B$5:$H$1826,2,0),"-")</f>
        <v>-</v>
      </c>
      <c r="M165" s="224">
        <f>IF(OR($K165&lt;&gt;"",ISNA(VLOOKUP($K165,'2.1.Angajati'!$B$5:$H$1826,8,0))=FALSE),
       ROUND((DATE(Aux.SetUp!$H$15,1,1)-VLOOKUP($K165,'2.1.Angajati'!$B$5:$H$1826,6,0))/365,1),
          0)</f>
        <v>0</v>
      </c>
      <c r="N165" s="223"/>
      <c r="O165" s="209"/>
      <c r="P165" s="208">
        <f t="shared" si="52"/>
        <v>0</v>
      </c>
      <c r="Q165" s="205"/>
      <c r="R165" s="207">
        <f>SUMIF(Aux.ListeCPAltele!$A$25:$A$34,'1.3.State'!Q165,Aux.ListeCPAltele!$B$25:$B$34)</f>
        <v>0</v>
      </c>
      <c r="S165" s="210"/>
      <c r="T165" s="211">
        <v>16.420000000000002</v>
      </c>
      <c r="U165" s="212">
        <f>SUMIF('1.2.IS'!$M$5:$AG$5,Aux.SetUp!$H$15,'1.2.IS'!$M$16:$AG$16)</f>
        <v>2775</v>
      </c>
      <c r="V165" s="213">
        <v>1.3</v>
      </c>
      <c r="W165" s="211">
        <f t="shared" si="53"/>
        <v>21.35</v>
      </c>
      <c r="X165" s="212">
        <f t="shared" si="54"/>
        <v>3608</v>
      </c>
      <c r="Y165" s="214"/>
      <c r="Z165" s="211">
        <f t="shared" si="55"/>
        <v>0</v>
      </c>
      <c r="AA165" s="212">
        <f t="shared" si="56"/>
        <v>0</v>
      </c>
      <c r="AB165" s="212">
        <f t="shared" si="57"/>
        <v>0</v>
      </c>
      <c r="AC165" s="212">
        <f t="shared" si="58"/>
        <v>0</v>
      </c>
      <c r="AD165" s="223">
        <f t="shared" si="42"/>
        <v>0</v>
      </c>
      <c r="AE165" s="212">
        <f t="shared" si="43"/>
        <v>0</v>
      </c>
      <c r="AF165" s="215"/>
      <c r="AG165" s="212">
        <f t="shared" si="59"/>
        <v>0</v>
      </c>
      <c r="AH165" s="215"/>
      <c r="AI165" s="211">
        <f t="shared" si="44"/>
        <v>0</v>
      </c>
      <c r="AJ165" s="215"/>
      <c r="AK165" s="211">
        <f t="shared" si="45"/>
        <v>0</v>
      </c>
      <c r="AL165" s="215"/>
      <c r="AM165" s="211">
        <f t="shared" si="46"/>
        <v>0</v>
      </c>
      <c r="AN165" s="215"/>
      <c r="AO165" s="211">
        <f t="shared" si="47"/>
        <v>0</v>
      </c>
      <c r="AP165" s="210"/>
      <c r="AQ165" s="222">
        <f>IF(AP165="",0,VLOOKUP(AP165,Aux.ListeCPAltele!$B$15:$D$21,3,0))</f>
        <v>0</v>
      </c>
      <c r="AR165" s="212">
        <f t="shared" si="48"/>
        <v>0</v>
      </c>
      <c r="AS165" s="212">
        <f t="shared" si="60"/>
        <v>0</v>
      </c>
      <c r="AT165" s="222">
        <f>IF($F165&lt;&gt;2,ROUND($Z165*SUMIF(Regimuri,$Q165,Aux.ListeCPAltele!$C$25:$C$34)*0.5,0),0)</f>
        <v>0</v>
      </c>
      <c r="AU165" s="210"/>
      <c r="AV165" s="222">
        <f>IF(AND($F165&lt;&gt;2,Q165&lt;&gt;0),ROUND($AC165/SUMIF(Regimuri,Q165,Aux.ListeCPAltele!$E$25:$E$34)*$AU165,0),0)</f>
        <v>0</v>
      </c>
      <c r="AW165" s="215">
        <v>0.1</v>
      </c>
      <c r="AX165" s="222">
        <f t="shared" si="61"/>
        <v>0</v>
      </c>
      <c r="AY165" s="213">
        <f t="shared" si="62"/>
        <v>0.83333333333333337</v>
      </c>
      <c r="AZ165" s="222">
        <f>IF(OR($R165=0,$Q165=0),0,ROUND(SUM(AC165,AE165,AG165,AI165,AK165,AM165,AO165,AS165,AV165,AX165,AT165)/SUMIF(Regimuri,$Q165,Aux.ListeCPAltele!$E$25:$E$34)*$AY165,0))</f>
        <v>0</v>
      </c>
      <c r="BA165" s="222">
        <f t="shared" si="49"/>
        <v>0</v>
      </c>
      <c r="BB165" s="277">
        <v>1</v>
      </c>
      <c r="BC165" s="277"/>
    </row>
    <row r="166" spans="1:55" outlineLevel="1" x14ac:dyDescent="0.2">
      <c r="A166" s="205"/>
      <c r="B166" s="205"/>
      <c r="C166" s="205"/>
      <c r="D166" s="275"/>
      <c r="E166" s="205"/>
      <c r="F166" s="207">
        <f>SUMIF(CarLM,G166,Aux.ListeCPAltele!$A$7:$A$11)</f>
        <v>0</v>
      </c>
      <c r="G166" s="205"/>
      <c r="H166" s="208">
        <f t="shared" si="50"/>
        <v>0</v>
      </c>
      <c r="I166" s="208">
        <f t="shared" si="51"/>
        <v>0</v>
      </c>
      <c r="J166" s="209"/>
      <c r="K166" s="205"/>
      <c r="L166" s="207" t="str">
        <f>IF(OR($K166&lt;&gt;"",ISNA(VLOOKUP($K166,'2.1.Angajati'!$B$5:$H$1826,2,0))=FALSE),VLOOKUP($K166,'2.1.Angajati'!$B$5:$H$1826,2,0),"-")</f>
        <v>-</v>
      </c>
      <c r="M166" s="224">
        <f>IF(OR($K166&lt;&gt;"",ISNA(VLOOKUP($K166,'2.1.Angajati'!$B$5:$H$1826,8,0))=FALSE),
       ROUND((DATE(Aux.SetUp!$H$15,1,1)-VLOOKUP($K166,'2.1.Angajati'!$B$5:$H$1826,6,0))/365,1),
          0)</f>
        <v>0</v>
      </c>
      <c r="N166" s="223"/>
      <c r="O166" s="209"/>
      <c r="P166" s="208">
        <f t="shared" si="52"/>
        <v>0</v>
      </c>
      <c r="Q166" s="205"/>
      <c r="R166" s="207">
        <f>SUMIF(Aux.ListeCPAltele!$A$25:$A$34,'1.3.State'!Q166,Aux.ListeCPAltele!$B$25:$B$34)</f>
        <v>0</v>
      </c>
      <c r="S166" s="210"/>
      <c r="T166" s="211">
        <v>16.420000000000002</v>
      </c>
      <c r="U166" s="212">
        <f>SUMIF('1.2.IS'!$M$5:$AG$5,Aux.SetUp!$H$15,'1.2.IS'!$M$16:$AG$16)</f>
        <v>2775</v>
      </c>
      <c r="V166" s="213">
        <v>1.3</v>
      </c>
      <c r="W166" s="211">
        <f t="shared" si="53"/>
        <v>21.35</v>
      </c>
      <c r="X166" s="212">
        <f t="shared" si="54"/>
        <v>3608</v>
      </c>
      <c r="Y166" s="214"/>
      <c r="Z166" s="211">
        <f t="shared" si="55"/>
        <v>0</v>
      </c>
      <c r="AA166" s="212">
        <f t="shared" si="56"/>
        <v>0</v>
      </c>
      <c r="AB166" s="212">
        <f t="shared" si="57"/>
        <v>0</v>
      </c>
      <c r="AC166" s="212">
        <f t="shared" si="58"/>
        <v>0</v>
      </c>
      <c r="AD166" s="223">
        <f t="shared" si="42"/>
        <v>0</v>
      </c>
      <c r="AE166" s="212">
        <f t="shared" si="43"/>
        <v>0</v>
      </c>
      <c r="AF166" s="215"/>
      <c r="AG166" s="212">
        <f t="shared" si="59"/>
        <v>0</v>
      </c>
      <c r="AH166" s="215"/>
      <c r="AI166" s="211">
        <f t="shared" si="44"/>
        <v>0</v>
      </c>
      <c r="AJ166" s="215"/>
      <c r="AK166" s="211">
        <f t="shared" si="45"/>
        <v>0</v>
      </c>
      <c r="AL166" s="215"/>
      <c r="AM166" s="211">
        <f t="shared" si="46"/>
        <v>0</v>
      </c>
      <c r="AN166" s="215"/>
      <c r="AO166" s="211">
        <f t="shared" si="47"/>
        <v>0</v>
      </c>
      <c r="AP166" s="210"/>
      <c r="AQ166" s="222">
        <f>IF(AP166="",0,VLOOKUP(AP166,Aux.ListeCPAltele!$B$15:$D$21,3,0))</f>
        <v>0</v>
      </c>
      <c r="AR166" s="212">
        <f t="shared" si="48"/>
        <v>0</v>
      </c>
      <c r="AS166" s="212">
        <f t="shared" si="60"/>
        <v>0</v>
      </c>
      <c r="AT166" s="222">
        <f>IF($F166&lt;&gt;2,ROUND($Z166*SUMIF(Regimuri,$Q166,Aux.ListeCPAltele!$C$25:$C$34)*0.5,0),0)</f>
        <v>0</v>
      </c>
      <c r="AU166" s="210"/>
      <c r="AV166" s="222">
        <f>IF(AND($F166&lt;&gt;2,Q166&lt;&gt;0),ROUND($AC166/SUMIF(Regimuri,Q166,Aux.ListeCPAltele!$E$25:$E$34)*$AU166,0),0)</f>
        <v>0</v>
      </c>
      <c r="AW166" s="215">
        <v>0.1</v>
      </c>
      <c r="AX166" s="222">
        <f t="shared" si="61"/>
        <v>0</v>
      </c>
      <c r="AY166" s="213">
        <f t="shared" si="62"/>
        <v>0.83333333333333337</v>
      </c>
      <c r="AZ166" s="222">
        <f>IF(OR($R166=0,$Q166=0),0,ROUND(SUM(AC166,AE166,AG166,AI166,AK166,AM166,AO166,AS166,AV166,AX166,AT166)/SUMIF(Regimuri,$Q166,Aux.ListeCPAltele!$E$25:$E$34)*$AY166,0))</f>
        <v>0</v>
      </c>
      <c r="BA166" s="222">
        <f t="shared" si="49"/>
        <v>0</v>
      </c>
      <c r="BB166" s="277">
        <v>1</v>
      </c>
      <c r="BC166" s="277"/>
    </row>
    <row r="167" spans="1:55" outlineLevel="1" x14ac:dyDescent="0.2">
      <c r="A167" s="205"/>
      <c r="B167" s="205"/>
      <c r="C167" s="205"/>
      <c r="D167" s="275"/>
      <c r="E167" s="205"/>
      <c r="F167" s="207">
        <f>SUMIF(CarLM,G167,Aux.ListeCPAltele!$A$7:$A$11)</f>
        <v>0</v>
      </c>
      <c r="G167" s="205"/>
      <c r="H167" s="208">
        <f t="shared" si="50"/>
        <v>0</v>
      </c>
      <c r="I167" s="208">
        <f t="shared" si="51"/>
        <v>0</v>
      </c>
      <c r="J167" s="209"/>
      <c r="K167" s="205"/>
      <c r="L167" s="207" t="str">
        <f>IF(OR($K167&lt;&gt;"",ISNA(VLOOKUP($K167,'2.1.Angajati'!$B$5:$H$1826,2,0))=FALSE),VLOOKUP($K167,'2.1.Angajati'!$B$5:$H$1826,2,0),"-")</f>
        <v>-</v>
      </c>
      <c r="M167" s="224">
        <f>IF(OR($K167&lt;&gt;"",ISNA(VLOOKUP($K167,'2.1.Angajati'!$B$5:$H$1826,8,0))=FALSE),
       ROUND((DATE(Aux.SetUp!$H$15,1,1)-VLOOKUP($K167,'2.1.Angajati'!$B$5:$H$1826,6,0))/365,1),
          0)</f>
        <v>0</v>
      </c>
      <c r="N167" s="223"/>
      <c r="O167" s="209"/>
      <c r="P167" s="208">
        <f t="shared" si="52"/>
        <v>0</v>
      </c>
      <c r="Q167" s="205"/>
      <c r="R167" s="207">
        <f>SUMIF(Aux.ListeCPAltele!$A$25:$A$34,'1.3.State'!Q167,Aux.ListeCPAltele!$B$25:$B$34)</f>
        <v>0</v>
      </c>
      <c r="S167" s="210"/>
      <c r="T167" s="211">
        <v>16.420000000000002</v>
      </c>
      <c r="U167" s="212">
        <f>SUMIF('1.2.IS'!$M$5:$AG$5,Aux.SetUp!$H$15,'1.2.IS'!$M$16:$AG$16)</f>
        <v>2775</v>
      </c>
      <c r="V167" s="213">
        <v>1.3</v>
      </c>
      <c r="W167" s="211">
        <f t="shared" si="53"/>
        <v>21.35</v>
      </c>
      <c r="X167" s="212">
        <f t="shared" si="54"/>
        <v>3608</v>
      </c>
      <c r="Y167" s="214"/>
      <c r="Z167" s="211">
        <f t="shared" si="55"/>
        <v>0</v>
      </c>
      <c r="AA167" s="212">
        <f t="shared" si="56"/>
        <v>0</v>
      </c>
      <c r="AB167" s="212">
        <f t="shared" si="57"/>
        <v>0</v>
      </c>
      <c r="AC167" s="212">
        <f t="shared" si="58"/>
        <v>0</v>
      </c>
      <c r="AD167" s="223">
        <f t="shared" si="42"/>
        <v>0</v>
      </c>
      <c r="AE167" s="212">
        <f t="shared" si="43"/>
        <v>0</v>
      </c>
      <c r="AF167" s="215"/>
      <c r="AG167" s="212">
        <f t="shared" si="59"/>
        <v>0</v>
      </c>
      <c r="AH167" s="215"/>
      <c r="AI167" s="211">
        <f t="shared" si="44"/>
        <v>0</v>
      </c>
      <c r="AJ167" s="215"/>
      <c r="AK167" s="211">
        <f t="shared" si="45"/>
        <v>0</v>
      </c>
      <c r="AL167" s="215"/>
      <c r="AM167" s="211">
        <f t="shared" si="46"/>
        <v>0</v>
      </c>
      <c r="AN167" s="215"/>
      <c r="AO167" s="211">
        <f t="shared" si="47"/>
        <v>0</v>
      </c>
      <c r="AP167" s="210"/>
      <c r="AQ167" s="222">
        <f>IF(AP167="",0,VLOOKUP(AP167,Aux.ListeCPAltele!$B$15:$D$21,3,0))</f>
        <v>0</v>
      </c>
      <c r="AR167" s="212">
        <f t="shared" si="48"/>
        <v>0</v>
      </c>
      <c r="AS167" s="212">
        <f t="shared" si="60"/>
        <v>0</v>
      </c>
      <c r="AT167" s="222">
        <f>IF($F167&lt;&gt;2,ROUND($Z167*SUMIF(Regimuri,$Q167,Aux.ListeCPAltele!$C$25:$C$34)*0.5,0),0)</f>
        <v>0</v>
      </c>
      <c r="AU167" s="210"/>
      <c r="AV167" s="222">
        <f>IF(AND($F167&lt;&gt;2,Q167&lt;&gt;0),ROUND($AC167/SUMIF(Regimuri,Q167,Aux.ListeCPAltele!$E$25:$E$34)*$AU167,0),0)</f>
        <v>0</v>
      </c>
      <c r="AW167" s="215">
        <v>0.1</v>
      </c>
      <c r="AX167" s="222">
        <f t="shared" si="61"/>
        <v>0</v>
      </c>
      <c r="AY167" s="213">
        <f t="shared" si="62"/>
        <v>0.83333333333333337</v>
      </c>
      <c r="AZ167" s="222">
        <f>IF(OR($R167=0,$Q167=0),0,ROUND(SUM(AC167,AE167,AG167,AI167,AK167,AM167,AO167,AS167,AV167,AX167,AT167)/SUMIF(Regimuri,$Q167,Aux.ListeCPAltele!$E$25:$E$34)*$AY167,0))</f>
        <v>0</v>
      </c>
      <c r="BA167" s="222">
        <f t="shared" si="49"/>
        <v>0</v>
      </c>
      <c r="BB167" s="277">
        <v>1</v>
      </c>
      <c r="BC167" s="277"/>
    </row>
    <row r="168" spans="1:55" outlineLevel="1" x14ac:dyDescent="0.2">
      <c r="A168" s="205"/>
      <c r="B168" s="205"/>
      <c r="C168" s="205"/>
      <c r="D168" s="275"/>
      <c r="E168" s="205"/>
      <c r="F168" s="207">
        <f>SUMIF(CarLM,G168,Aux.ListeCPAltele!$A$7:$A$11)</f>
        <v>0</v>
      </c>
      <c r="G168" s="205"/>
      <c r="H168" s="208">
        <f t="shared" si="50"/>
        <v>0</v>
      </c>
      <c r="I168" s="208">
        <f t="shared" si="51"/>
        <v>0</v>
      </c>
      <c r="J168" s="209"/>
      <c r="K168" s="205"/>
      <c r="L168" s="207" t="str">
        <f>IF(OR($K168&lt;&gt;"",ISNA(VLOOKUP($K168,'2.1.Angajati'!$B$5:$H$1826,2,0))=FALSE),VLOOKUP($K168,'2.1.Angajati'!$B$5:$H$1826,2,0),"-")</f>
        <v>-</v>
      </c>
      <c r="M168" s="224">
        <f>IF(OR($K168&lt;&gt;"",ISNA(VLOOKUP($K168,'2.1.Angajati'!$B$5:$H$1826,8,0))=FALSE),
       ROUND((DATE(Aux.SetUp!$H$15,1,1)-VLOOKUP($K168,'2.1.Angajati'!$B$5:$H$1826,6,0))/365,1),
          0)</f>
        <v>0</v>
      </c>
      <c r="N168" s="223"/>
      <c r="O168" s="209"/>
      <c r="P168" s="208">
        <f t="shared" si="52"/>
        <v>0</v>
      </c>
      <c r="Q168" s="205"/>
      <c r="R168" s="207">
        <f>SUMIF(Aux.ListeCPAltele!$A$25:$A$34,'1.3.State'!Q168,Aux.ListeCPAltele!$B$25:$B$34)</f>
        <v>0</v>
      </c>
      <c r="S168" s="210"/>
      <c r="T168" s="211">
        <v>16.420000000000002</v>
      </c>
      <c r="U168" s="212">
        <f>SUMIF('1.2.IS'!$M$5:$AG$5,Aux.SetUp!$H$15,'1.2.IS'!$M$16:$AG$16)</f>
        <v>2775</v>
      </c>
      <c r="V168" s="213">
        <v>1.3</v>
      </c>
      <c r="W168" s="211">
        <f t="shared" si="53"/>
        <v>21.35</v>
      </c>
      <c r="X168" s="212">
        <f t="shared" si="54"/>
        <v>3608</v>
      </c>
      <c r="Y168" s="214"/>
      <c r="Z168" s="211">
        <f t="shared" si="55"/>
        <v>0</v>
      </c>
      <c r="AA168" s="212">
        <f t="shared" si="56"/>
        <v>0</v>
      </c>
      <c r="AB168" s="212">
        <f t="shared" si="57"/>
        <v>0</v>
      </c>
      <c r="AC168" s="212">
        <f t="shared" si="58"/>
        <v>0</v>
      </c>
      <c r="AD168" s="223">
        <f t="shared" si="42"/>
        <v>0</v>
      </c>
      <c r="AE168" s="212">
        <f t="shared" si="43"/>
        <v>0</v>
      </c>
      <c r="AF168" s="215"/>
      <c r="AG168" s="212">
        <f t="shared" si="59"/>
        <v>0</v>
      </c>
      <c r="AH168" s="215"/>
      <c r="AI168" s="211">
        <f t="shared" si="44"/>
        <v>0</v>
      </c>
      <c r="AJ168" s="215"/>
      <c r="AK168" s="211">
        <f t="shared" si="45"/>
        <v>0</v>
      </c>
      <c r="AL168" s="215"/>
      <c r="AM168" s="211">
        <f t="shared" si="46"/>
        <v>0</v>
      </c>
      <c r="AN168" s="215"/>
      <c r="AO168" s="211">
        <f t="shared" si="47"/>
        <v>0</v>
      </c>
      <c r="AP168" s="210"/>
      <c r="AQ168" s="222">
        <f>IF(AP168="",0,VLOOKUP(AP168,Aux.ListeCPAltele!$B$15:$D$21,3,0))</f>
        <v>0</v>
      </c>
      <c r="AR168" s="212">
        <f t="shared" si="48"/>
        <v>0</v>
      </c>
      <c r="AS168" s="212">
        <f t="shared" si="60"/>
        <v>0</v>
      </c>
      <c r="AT168" s="222">
        <f>IF($F168&lt;&gt;2,ROUND($Z168*SUMIF(Regimuri,$Q168,Aux.ListeCPAltele!$C$25:$C$34)*0.5,0),0)</f>
        <v>0</v>
      </c>
      <c r="AU168" s="210"/>
      <c r="AV168" s="222">
        <f>IF(AND($F168&lt;&gt;2,Q168&lt;&gt;0),ROUND($AC168/SUMIF(Regimuri,Q168,Aux.ListeCPAltele!$E$25:$E$34)*$AU168,0),0)</f>
        <v>0</v>
      </c>
      <c r="AW168" s="215">
        <v>0.1</v>
      </c>
      <c r="AX168" s="222">
        <f t="shared" si="61"/>
        <v>0</v>
      </c>
      <c r="AY168" s="213">
        <f t="shared" si="62"/>
        <v>0.83333333333333337</v>
      </c>
      <c r="AZ168" s="222">
        <f>IF(OR($R168=0,$Q168=0),0,ROUND(SUM(AC168,AE168,AG168,AI168,AK168,AM168,AO168,AS168,AV168,AX168,AT168)/SUMIF(Regimuri,$Q168,Aux.ListeCPAltele!$E$25:$E$34)*$AY168,0))</f>
        <v>0</v>
      </c>
      <c r="BA168" s="222">
        <f t="shared" si="49"/>
        <v>0</v>
      </c>
      <c r="BB168" s="277">
        <v>1</v>
      </c>
      <c r="BC168" s="277"/>
    </row>
    <row r="169" spans="1:55" outlineLevel="1" x14ac:dyDescent="0.2">
      <c r="A169" s="205"/>
      <c r="B169" s="205"/>
      <c r="C169" s="205"/>
      <c r="D169" s="275"/>
      <c r="E169" s="205"/>
      <c r="F169" s="207">
        <f>SUMIF(CarLM,G169,Aux.ListeCPAltele!$A$7:$A$11)</f>
        <v>0</v>
      </c>
      <c r="G169" s="205"/>
      <c r="H169" s="208">
        <f t="shared" si="50"/>
        <v>0</v>
      </c>
      <c r="I169" s="208">
        <f t="shared" si="51"/>
        <v>0</v>
      </c>
      <c r="J169" s="209"/>
      <c r="K169" s="205"/>
      <c r="L169" s="207" t="str">
        <f>IF(OR($K169&lt;&gt;"",ISNA(VLOOKUP($K169,'2.1.Angajati'!$B$5:$H$1826,2,0))=FALSE),VLOOKUP($K169,'2.1.Angajati'!$B$5:$H$1826,2,0),"-")</f>
        <v>-</v>
      </c>
      <c r="M169" s="224">
        <f>IF(OR($K169&lt;&gt;"",ISNA(VLOOKUP($K169,'2.1.Angajati'!$B$5:$H$1826,8,0))=FALSE),
       ROUND((DATE(Aux.SetUp!$H$15,1,1)-VLOOKUP($K169,'2.1.Angajati'!$B$5:$H$1826,6,0))/365,1),
          0)</f>
        <v>0</v>
      </c>
      <c r="N169" s="223"/>
      <c r="O169" s="209"/>
      <c r="P169" s="208">
        <f t="shared" si="52"/>
        <v>0</v>
      </c>
      <c r="Q169" s="205"/>
      <c r="R169" s="207">
        <f>SUMIF(Aux.ListeCPAltele!$A$25:$A$34,'1.3.State'!Q169,Aux.ListeCPAltele!$B$25:$B$34)</f>
        <v>0</v>
      </c>
      <c r="S169" s="210"/>
      <c r="T169" s="211">
        <v>16.420000000000002</v>
      </c>
      <c r="U169" s="212">
        <f>SUMIF('1.2.IS'!$M$5:$AG$5,Aux.SetUp!$H$15,'1.2.IS'!$M$16:$AG$16)</f>
        <v>2775</v>
      </c>
      <c r="V169" s="213">
        <v>1.3</v>
      </c>
      <c r="W169" s="211">
        <f t="shared" si="53"/>
        <v>21.35</v>
      </c>
      <c r="X169" s="212">
        <f t="shared" si="54"/>
        <v>3608</v>
      </c>
      <c r="Y169" s="214"/>
      <c r="Z169" s="211">
        <f t="shared" si="55"/>
        <v>0</v>
      </c>
      <c r="AA169" s="212">
        <f t="shared" si="56"/>
        <v>0</v>
      </c>
      <c r="AB169" s="212">
        <f t="shared" si="57"/>
        <v>0</v>
      </c>
      <c r="AC169" s="212">
        <f t="shared" si="58"/>
        <v>0</v>
      </c>
      <c r="AD169" s="223">
        <f t="shared" si="42"/>
        <v>0</v>
      </c>
      <c r="AE169" s="212">
        <f t="shared" si="43"/>
        <v>0</v>
      </c>
      <c r="AF169" s="215"/>
      <c r="AG169" s="212">
        <f t="shared" si="59"/>
        <v>0</v>
      </c>
      <c r="AH169" s="215"/>
      <c r="AI169" s="211">
        <f t="shared" si="44"/>
        <v>0</v>
      </c>
      <c r="AJ169" s="215"/>
      <c r="AK169" s="211">
        <f t="shared" si="45"/>
        <v>0</v>
      </c>
      <c r="AL169" s="215"/>
      <c r="AM169" s="211">
        <f t="shared" si="46"/>
        <v>0</v>
      </c>
      <c r="AN169" s="215"/>
      <c r="AO169" s="211">
        <f t="shared" si="47"/>
        <v>0</v>
      </c>
      <c r="AP169" s="210"/>
      <c r="AQ169" s="222">
        <f>IF(AP169="",0,VLOOKUP(AP169,Aux.ListeCPAltele!$B$15:$D$21,3,0))</f>
        <v>0</v>
      </c>
      <c r="AR169" s="212">
        <f t="shared" si="48"/>
        <v>0</v>
      </c>
      <c r="AS169" s="212">
        <f t="shared" si="60"/>
        <v>0</v>
      </c>
      <c r="AT169" s="222">
        <f>IF($F169&lt;&gt;2,ROUND($Z169*SUMIF(Regimuri,$Q169,Aux.ListeCPAltele!$C$25:$C$34)*0.5,0),0)</f>
        <v>0</v>
      </c>
      <c r="AU169" s="210"/>
      <c r="AV169" s="222">
        <f>IF(AND($F169&lt;&gt;2,Q169&lt;&gt;0),ROUND($AC169/SUMIF(Regimuri,Q169,Aux.ListeCPAltele!$E$25:$E$34)*$AU169,0),0)</f>
        <v>0</v>
      </c>
      <c r="AW169" s="215">
        <v>0.1</v>
      </c>
      <c r="AX169" s="222">
        <f t="shared" si="61"/>
        <v>0</v>
      </c>
      <c r="AY169" s="213">
        <f t="shared" si="62"/>
        <v>0.83333333333333337</v>
      </c>
      <c r="AZ169" s="222">
        <f>IF(OR($R169=0,$Q169=0),0,ROUND(SUM(AC169,AE169,AG169,AI169,AK169,AM169,AO169,AS169,AV169,AX169,AT169)/SUMIF(Regimuri,$Q169,Aux.ListeCPAltele!$E$25:$E$34)*$AY169,0))</f>
        <v>0</v>
      </c>
      <c r="BA169" s="222">
        <f t="shared" si="49"/>
        <v>0</v>
      </c>
      <c r="BB169" s="277">
        <v>1</v>
      </c>
      <c r="BC169" s="277"/>
    </row>
    <row r="170" spans="1:55" outlineLevel="1" x14ac:dyDescent="0.2">
      <c r="A170" s="205"/>
      <c r="B170" s="205"/>
      <c r="C170" s="205"/>
      <c r="D170" s="275"/>
      <c r="E170" s="205"/>
      <c r="F170" s="207">
        <f>SUMIF(CarLM,G170,Aux.ListeCPAltele!$A$7:$A$11)</f>
        <v>0</v>
      </c>
      <c r="G170" s="205"/>
      <c r="H170" s="208">
        <f t="shared" si="50"/>
        <v>0</v>
      </c>
      <c r="I170" s="208">
        <f t="shared" si="51"/>
        <v>0</v>
      </c>
      <c r="J170" s="209"/>
      <c r="K170" s="205"/>
      <c r="L170" s="207" t="str">
        <f>IF(OR($K170&lt;&gt;"",ISNA(VLOOKUP($K170,'2.1.Angajati'!$B$5:$H$1826,2,0))=FALSE),VLOOKUP($K170,'2.1.Angajati'!$B$5:$H$1826,2,0),"-")</f>
        <v>-</v>
      </c>
      <c r="M170" s="224">
        <f>IF(OR($K170&lt;&gt;"",ISNA(VLOOKUP($K170,'2.1.Angajati'!$B$5:$H$1826,8,0))=FALSE),
       ROUND((DATE(Aux.SetUp!$H$15,1,1)-VLOOKUP($K170,'2.1.Angajati'!$B$5:$H$1826,6,0))/365,1),
          0)</f>
        <v>0</v>
      </c>
      <c r="N170" s="223"/>
      <c r="O170" s="209"/>
      <c r="P170" s="208">
        <f t="shared" si="52"/>
        <v>0</v>
      </c>
      <c r="Q170" s="205"/>
      <c r="R170" s="207">
        <f>SUMIF(Aux.ListeCPAltele!$A$25:$A$34,'1.3.State'!Q170,Aux.ListeCPAltele!$B$25:$B$34)</f>
        <v>0</v>
      </c>
      <c r="S170" s="210"/>
      <c r="T170" s="211">
        <v>16.420000000000002</v>
      </c>
      <c r="U170" s="212">
        <f>SUMIF('1.2.IS'!$M$5:$AG$5,Aux.SetUp!$H$15,'1.2.IS'!$M$16:$AG$16)</f>
        <v>2775</v>
      </c>
      <c r="V170" s="213">
        <v>1.3</v>
      </c>
      <c r="W170" s="211">
        <f t="shared" si="53"/>
        <v>21.35</v>
      </c>
      <c r="X170" s="212">
        <f t="shared" si="54"/>
        <v>3608</v>
      </c>
      <c r="Y170" s="214"/>
      <c r="Z170" s="211">
        <f t="shared" si="55"/>
        <v>0</v>
      </c>
      <c r="AA170" s="212">
        <f t="shared" si="56"/>
        <v>0</v>
      </c>
      <c r="AB170" s="212">
        <f t="shared" si="57"/>
        <v>0</v>
      </c>
      <c r="AC170" s="212">
        <f t="shared" si="58"/>
        <v>0</v>
      </c>
      <c r="AD170" s="223">
        <f t="shared" si="42"/>
        <v>0</v>
      </c>
      <c r="AE170" s="212">
        <f t="shared" si="43"/>
        <v>0</v>
      </c>
      <c r="AF170" s="215"/>
      <c r="AG170" s="212">
        <f t="shared" si="59"/>
        <v>0</v>
      </c>
      <c r="AH170" s="215"/>
      <c r="AI170" s="211">
        <f t="shared" si="44"/>
        <v>0</v>
      </c>
      <c r="AJ170" s="215"/>
      <c r="AK170" s="211">
        <f t="shared" si="45"/>
        <v>0</v>
      </c>
      <c r="AL170" s="215"/>
      <c r="AM170" s="211">
        <f t="shared" si="46"/>
        <v>0</v>
      </c>
      <c r="AN170" s="215"/>
      <c r="AO170" s="211">
        <f t="shared" si="47"/>
        <v>0</v>
      </c>
      <c r="AP170" s="210"/>
      <c r="AQ170" s="222">
        <f>IF(AP170="",0,VLOOKUP(AP170,Aux.ListeCPAltele!$B$15:$D$21,3,0))</f>
        <v>0</v>
      </c>
      <c r="AR170" s="212">
        <f t="shared" si="48"/>
        <v>0</v>
      </c>
      <c r="AS170" s="212">
        <f t="shared" si="60"/>
        <v>0</v>
      </c>
      <c r="AT170" s="222">
        <f>IF($F170&lt;&gt;2,ROUND($Z170*SUMIF(Regimuri,$Q170,Aux.ListeCPAltele!$C$25:$C$34)*0.5,0),0)</f>
        <v>0</v>
      </c>
      <c r="AU170" s="210"/>
      <c r="AV170" s="222">
        <f>IF(AND($F170&lt;&gt;2,Q170&lt;&gt;0),ROUND($AC170/SUMIF(Regimuri,Q170,Aux.ListeCPAltele!$E$25:$E$34)*$AU170,0),0)</f>
        <v>0</v>
      </c>
      <c r="AW170" s="215">
        <v>0.1</v>
      </c>
      <c r="AX170" s="222">
        <f t="shared" si="61"/>
        <v>0</v>
      </c>
      <c r="AY170" s="213">
        <f t="shared" si="62"/>
        <v>0.83333333333333337</v>
      </c>
      <c r="AZ170" s="222">
        <f>IF(OR($R170=0,$Q170=0),0,ROUND(SUM(AC170,AE170,AG170,AI170,AK170,AM170,AO170,AS170,AV170,AX170,AT170)/SUMIF(Regimuri,$Q170,Aux.ListeCPAltele!$E$25:$E$34)*$AY170,0))</f>
        <v>0</v>
      </c>
      <c r="BA170" s="222">
        <f t="shared" si="49"/>
        <v>0</v>
      </c>
      <c r="BB170" s="277">
        <v>1</v>
      </c>
      <c r="BC170" s="277"/>
    </row>
    <row r="171" spans="1:55" outlineLevel="1" x14ac:dyDescent="0.2">
      <c r="A171" s="205"/>
      <c r="B171" s="205"/>
      <c r="C171" s="205"/>
      <c r="D171" s="275"/>
      <c r="E171" s="205"/>
      <c r="F171" s="207">
        <f>SUMIF(CarLM,G171,Aux.ListeCPAltele!$A$7:$A$11)</f>
        <v>0</v>
      </c>
      <c r="G171" s="205"/>
      <c r="H171" s="208">
        <f t="shared" si="50"/>
        <v>0</v>
      </c>
      <c r="I171" s="208">
        <f t="shared" si="51"/>
        <v>0</v>
      </c>
      <c r="J171" s="209"/>
      <c r="K171" s="205"/>
      <c r="L171" s="207" t="str">
        <f>IF(OR($K171&lt;&gt;"",ISNA(VLOOKUP($K171,'2.1.Angajati'!$B$5:$H$1826,2,0))=FALSE),VLOOKUP($K171,'2.1.Angajati'!$B$5:$H$1826,2,0),"-")</f>
        <v>-</v>
      </c>
      <c r="M171" s="224">
        <f>IF(OR($K171&lt;&gt;"",ISNA(VLOOKUP($K171,'2.1.Angajati'!$B$5:$H$1826,8,0))=FALSE),
       ROUND((DATE(Aux.SetUp!$H$15,1,1)-VLOOKUP($K171,'2.1.Angajati'!$B$5:$H$1826,6,0))/365,1),
          0)</f>
        <v>0</v>
      </c>
      <c r="N171" s="223"/>
      <c r="O171" s="209"/>
      <c r="P171" s="208">
        <f t="shared" si="52"/>
        <v>0</v>
      </c>
      <c r="Q171" s="205"/>
      <c r="R171" s="207">
        <f>SUMIF(Aux.ListeCPAltele!$A$25:$A$34,'1.3.State'!Q171,Aux.ListeCPAltele!$B$25:$B$34)</f>
        <v>0</v>
      </c>
      <c r="S171" s="210"/>
      <c r="T171" s="211">
        <v>16.420000000000002</v>
      </c>
      <c r="U171" s="212">
        <f>SUMIF('1.2.IS'!$M$5:$AG$5,Aux.SetUp!$H$15,'1.2.IS'!$M$16:$AG$16)</f>
        <v>2775</v>
      </c>
      <c r="V171" s="213">
        <v>1.3</v>
      </c>
      <c r="W171" s="211">
        <f t="shared" si="53"/>
        <v>21.35</v>
      </c>
      <c r="X171" s="212">
        <f t="shared" si="54"/>
        <v>3608</v>
      </c>
      <c r="Y171" s="214"/>
      <c r="Z171" s="211">
        <f t="shared" si="55"/>
        <v>0</v>
      </c>
      <c r="AA171" s="212">
        <f t="shared" si="56"/>
        <v>0</v>
      </c>
      <c r="AB171" s="212">
        <f t="shared" si="57"/>
        <v>0</v>
      </c>
      <c r="AC171" s="212">
        <f t="shared" si="58"/>
        <v>0</v>
      </c>
      <c r="AD171" s="223">
        <f t="shared" si="42"/>
        <v>0</v>
      </c>
      <c r="AE171" s="212">
        <f t="shared" si="43"/>
        <v>0</v>
      </c>
      <c r="AF171" s="215"/>
      <c r="AG171" s="212">
        <f t="shared" si="59"/>
        <v>0</v>
      </c>
      <c r="AH171" s="215"/>
      <c r="AI171" s="211">
        <f t="shared" si="44"/>
        <v>0</v>
      </c>
      <c r="AJ171" s="215"/>
      <c r="AK171" s="211">
        <f t="shared" si="45"/>
        <v>0</v>
      </c>
      <c r="AL171" s="215"/>
      <c r="AM171" s="211">
        <f t="shared" si="46"/>
        <v>0</v>
      </c>
      <c r="AN171" s="215"/>
      <c r="AO171" s="211">
        <f t="shared" si="47"/>
        <v>0</v>
      </c>
      <c r="AP171" s="210"/>
      <c r="AQ171" s="222">
        <f>IF(AP171="",0,VLOOKUP(AP171,Aux.ListeCPAltele!$B$15:$D$21,3,0))</f>
        <v>0</v>
      </c>
      <c r="AR171" s="212">
        <f t="shared" si="48"/>
        <v>0</v>
      </c>
      <c r="AS171" s="212">
        <f t="shared" si="60"/>
        <v>0</v>
      </c>
      <c r="AT171" s="222">
        <f>IF($F171&lt;&gt;2,ROUND($Z171*SUMIF(Regimuri,$Q171,Aux.ListeCPAltele!$C$25:$C$34)*0.5,0),0)</f>
        <v>0</v>
      </c>
      <c r="AU171" s="210"/>
      <c r="AV171" s="222">
        <f>IF(AND($F171&lt;&gt;2,Q171&lt;&gt;0),ROUND($AC171/SUMIF(Regimuri,Q171,Aux.ListeCPAltele!$E$25:$E$34)*$AU171,0),0)</f>
        <v>0</v>
      </c>
      <c r="AW171" s="215">
        <v>0.1</v>
      </c>
      <c r="AX171" s="222">
        <f t="shared" si="61"/>
        <v>0</v>
      </c>
      <c r="AY171" s="213">
        <f t="shared" si="62"/>
        <v>0.83333333333333337</v>
      </c>
      <c r="AZ171" s="222">
        <f>IF(OR($R171=0,$Q171=0),0,ROUND(SUM(AC171,AE171,AG171,AI171,AK171,AM171,AO171,AS171,AV171,AX171,AT171)/SUMIF(Regimuri,$Q171,Aux.ListeCPAltele!$E$25:$E$34)*$AY171,0))</f>
        <v>0</v>
      </c>
      <c r="BA171" s="222">
        <f t="shared" si="49"/>
        <v>0</v>
      </c>
      <c r="BB171" s="277">
        <v>1</v>
      </c>
      <c r="BC171" s="277"/>
    </row>
    <row r="172" spans="1:55" outlineLevel="1" x14ac:dyDescent="0.2">
      <c r="A172" s="205"/>
      <c r="B172" s="205"/>
      <c r="C172" s="205"/>
      <c r="D172" s="275"/>
      <c r="E172" s="205"/>
      <c r="F172" s="207">
        <f>SUMIF(CarLM,G172,Aux.ListeCPAltele!$A$7:$A$11)</f>
        <v>0</v>
      </c>
      <c r="G172" s="205"/>
      <c r="H172" s="208">
        <f t="shared" si="50"/>
        <v>0</v>
      </c>
      <c r="I172" s="208">
        <f t="shared" si="51"/>
        <v>0</v>
      </c>
      <c r="J172" s="209"/>
      <c r="K172" s="205"/>
      <c r="L172" s="207" t="str">
        <f>IF(OR($K172&lt;&gt;"",ISNA(VLOOKUP($K172,'2.1.Angajati'!$B$5:$H$1826,2,0))=FALSE),VLOOKUP($K172,'2.1.Angajati'!$B$5:$H$1826,2,0),"-")</f>
        <v>-</v>
      </c>
      <c r="M172" s="224">
        <f>IF(OR($K172&lt;&gt;"",ISNA(VLOOKUP($K172,'2.1.Angajati'!$B$5:$H$1826,8,0))=FALSE),
       ROUND((DATE(Aux.SetUp!$H$15,1,1)-VLOOKUP($K172,'2.1.Angajati'!$B$5:$H$1826,6,0))/365,1),
          0)</f>
        <v>0</v>
      </c>
      <c r="N172" s="223"/>
      <c r="O172" s="209"/>
      <c r="P172" s="208">
        <f t="shared" si="52"/>
        <v>0</v>
      </c>
      <c r="Q172" s="205"/>
      <c r="R172" s="207">
        <f>SUMIF(Aux.ListeCPAltele!$A$25:$A$34,'1.3.State'!Q172,Aux.ListeCPAltele!$B$25:$B$34)</f>
        <v>0</v>
      </c>
      <c r="S172" s="210"/>
      <c r="T172" s="211">
        <v>16.420000000000002</v>
      </c>
      <c r="U172" s="212">
        <f>SUMIF('1.2.IS'!$M$5:$AG$5,Aux.SetUp!$H$15,'1.2.IS'!$M$16:$AG$16)</f>
        <v>2775</v>
      </c>
      <c r="V172" s="213">
        <v>1.3</v>
      </c>
      <c r="W172" s="211">
        <f t="shared" si="53"/>
        <v>21.35</v>
      </c>
      <c r="X172" s="212">
        <f t="shared" si="54"/>
        <v>3608</v>
      </c>
      <c r="Y172" s="214"/>
      <c r="Z172" s="211">
        <f t="shared" si="55"/>
        <v>0</v>
      </c>
      <c r="AA172" s="212">
        <f t="shared" si="56"/>
        <v>0</v>
      </c>
      <c r="AB172" s="212">
        <f t="shared" si="57"/>
        <v>0</v>
      </c>
      <c r="AC172" s="212">
        <f t="shared" si="58"/>
        <v>0</v>
      </c>
      <c r="AD172" s="223">
        <f t="shared" si="42"/>
        <v>0</v>
      </c>
      <c r="AE172" s="212">
        <f t="shared" si="43"/>
        <v>0</v>
      </c>
      <c r="AF172" s="215"/>
      <c r="AG172" s="212">
        <f t="shared" si="59"/>
        <v>0</v>
      </c>
      <c r="AH172" s="215"/>
      <c r="AI172" s="211">
        <f t="shared" si="44"/>
        <v>0</v>
      </c>
      <c r="AJ172" s="215"/>
      <c r="AK172" s="211">
        <f t="shared" si="45"/>
        <v>0</v>
      </c>
      <c r="AL172" s="215"/>
      <c r="AM172" s="211">
        <f t="shared" si="46"/>
        <v>0</v>
      </c>
      <c r="AN172" s="215"/>
      <c r="AO172" s="211">
        <f t="shared" si="47"/>
        <v>0</v>
      </c>
      <c r="AP172" s="210"/>
      <c r="AQ172" s="222">
        <f>IF(AP172="",0,VLOOKUP(AP172,Aux.ListeCPAltele!$B$15:$D$21,3,0))</f>
        <v>0</v>
      </c>
      <c r="AR172" s="212">
        <f t="shared" si="48"/>
        <v>0</v>
      </c>
      <c r="AS172" s="212">
        <f t="shared" si="60"/>
        <v>0</v>
      </c>
      <c r="AT172" s="222">
        <f>IF($F172&lt;&gt;2,ROUND($Z172*SUMIF(Regimuri,$Q172,Aux.ListeCPAltele!$C$25:$C$34)*0.5,0),0)</f>
        <v>0</v>
      </c>
      <c r="AU172" s="210"/>
      <c r="AV172" s="222">
        <f>IF(AND($F172&lt;&gt;2,Q172&lt;&gt;0),ROUND($AC172/SUMIF(Regimuri,Q172,Aux.ListeCPAltele!$E$25:$E$34)*$AU172,0),0)</f>
        <v>0</v>
      </c>
      <c r="AW172" s="215">
        <v>0.1</v>
      </c>
      <c r="AX172" s="222">
        <f t="shared" si="61"/>
        <v>0</v>
      </c>
      <c r="AY172" s="213">
        <f t="shared" si="62"/>
        <v>0.83333333333333337</v>
      </c>
      <c r="AZ172" s="222">
        <f>IF(OR($R172=0,$Q172=0),0,ROUND(SUM(AC172,AE172,AG172,AI172,AK172,AM172,AO172,AS172,AV172,AX172,AT172)/SUMIF(Regimuri,$Q172,Aux.ListeCPAltele!$E$25:$E$34)*$AY172,0))</f>
        <v>0</v>
      </c>
      <c r="BA172" s="222">
        <f t="shared" si="49"/>
        <v>0</v>
      </c>
      <c r="BB172" s="277">
        <v>1</v>
      </c>
      <c r="BC172" s="277"/>
    </row>
    <row r="173" spans="1:55" outlineLevel="1" x14ac:dyDescent="0.2">
      <c r="A173" s="205"/>
      <c r="B173" s="205"/>
      <c r="C173" s="205"/>
      <c r="D173" s="275"/>
      <c r="E173" s="205"/>
      <c r="F173" s="207">
        <f>SUMIF(CarLM,G173,Aux.ListeCPAltele!$A$7:$A$11)</f>
        <v>0</v>
      </c>
      <c r="G173" s="205"/>
      <c r="H173" s="208">
        <f t="shared" si="50"/>
        <v>0</v>
      </c>
      <c r="I173" s="208">
        <f t="shared" si="51"/>
        <v>0</v>
      </c>
      <c r="J173" s="209"/>
      <c r="K173" s="205"/>
      <c r="L173" s="207" t="str">
        <f>IF(OR($K173&lt;&gt;"",ISNA(VLOOKUP($K173,'2.1.Angajati'!$B$5:$H$1826,2,0))=FALSE),VLOOKUP($K173,'2.1.Angajati'!$B$5:$H$1826,2,0),"-")</f>
        <v>-</v>
      </c>
      <c r="M173" s="224">
        <f>IF(OR($K173&lt;&gt;"",ISNA(VLOOKUP($K173,'2.1.Angajati'!$B$5:$H$1826,8,0))=FALSE),
       ROUND((DATE(Aux.SetUp!$H$15,1,1)-VLOOKUP($K173,'2.1.Angajati'!$B$5:$H$1826,6,0))/365,1),
          0)</f>
        <v>0</v>
      </c>
      <c r="N173" s="223"/>
      <c r="O173" s="209"/>
      <c r="P173" s="208">
        <f t="shared" si="52"/>
        <v>0</v>
      </c>
      <c r="Q173" s="205"/>
      <c r="R173" s="207">
        <f>SUMIF(Aux.ListeCPAltele!$A$25:$A$34,'1.3.State'!Q173,Aux.ListeCPAltele!$B$25:$B$34)</f>
        <v>0</v>
      </c>
      <c r="S173" s="210"/>
      <c r="T173" s="211">
        <v>16.420000000000002</v>
      </c>
      <c r="U173" s="212">
        <f>SUMIF('1.2.IS'!$M$5:$AG$5,Aux.SetUp!$H$15,'1.2.IS'!$M$16:$AG$16)</f>
        <v>2775</v>
      </c>
      <c r="V173" s="213">
        <v>1.3</v>
      </c>
      <c r="W173" s="211">
        <f t="shared" si="53"/>
        <v>21.35</v>
      </c>
      <c r="X173" s="212">
        <f t="shared" si="54"/>
        <v>3608</v>
      </c>
      <c r="Y173" s="214"/>
      <c r="Z173" s="211">
        <f t="shared" si="55"/>
        <v>0</v>
      </c>
      <c r="AA173" s="212">
        <f t="shared" si="56"/>
        <v>0</v>
      </c>
      <c r="AB173" s="212">
        <f t="shared" si="57"/>
        <v>0</v>
      </c>
      <c r="AC173" s="212">
        <f t="shared" si="58"/>
        <v>0</v>
      </c>
      <c r="AD173" s="223">
        <f t="shared" si="42"/>
        <v>0</v>
      </c>
      <c r="AE173" s="212">
        <f t="shared" si="43"/>
        <v>0</v>
      </c>
      <c r="AF173" s="215"/>
      <c r="AG173" s="212">
        <f t="shared" si="59"/>
        <v>0</v>
      </c>
      <c r="AH173" s="215"/>
      <c r="AI173" s="211">
        <f t="shared" si="44"/>
        <v>0</v>
      </c>
      <c r="AJ173" s="215"/>
      <c r="AK173" s="211">
        <f t="shared" si="45"/>
        <v>0</v>
      </c>
      <c r="AL173" s="215"/>
      <c r="AM173" s="211">
        <f t="shared" si="46"/>
        <v>0</v>
      </c>
      <c r="AN173" s="215"/>
      <c r="AO173" s="211">
        <f t="shared" si="47"/>
        <v>0</v>
      </c>
      <c r="AP173" s="210"/>
      <c r="AQ173" s="222">
        <f>IF(AP173="",0,VLOOKUP(AP173,Aux.ListeCPAltele!$B$15:$D$21,3,0))</f>
        <v>0</v>
      </c>
      <c r="AR173" s="212">
        <f t="shared" si="48"/>
        <v>0</v>
      </c>
      <c r="AS173" s="212">
        <f t="shared" si="60"/>
        <v>0</v>
      </c>
      <c r="AT173" s="222">
        <f>IF($F173&lt;&gt;2,ROUND($Z173*SUMIF(Regimuri,$Q173,Aux.ListeCPAltele!$C$25:$C$34)*0.5,0),0)</f>
        <v>0</v>
      </c>
      <c r="AU173" s="210"/>
      <c r="AV173" s="222">
        <f>IF(AND($F173&lt;&gt;2,Q173&lt;&gt;0),ROUND($AC173/SUMIF(Regimuri,Q173,Aux.ListeCPAltele!$E$25:$E$34)*$AU173,0),0)</f>
        <v>0</v>
      </c>
      <c r="AW173" s="215">
        <v>0.1</v>
      </c>
      <c r="AX173" s="222">
        <f t="shared" si="61"/>
        <v>0</v>
      </c>
      <c r="AY173" s="213">
        <f t="shared" si="62"/>
        <v>0.83333333333333337</v>
      </c>
      <c r="AZ173" s="222">
        <f>IF(OR($R173=0,$Q173=0),0,ROUND(SUM(AC173,AE173,AG173,AI173,AK173,AM173,AO173,AS173,AV173,AX173,AT173)/SUMIF(Regimuri,$Q173,Aux.ListeCPAltele!$E$25:$E$34)*$AY173,0))</f>
        <v>0</v>
      </c>
      <c r="BA173" s="222">
        <f t="shared" si="49"/>
        <v>0</v>
      </c>
      <c r="BB173" s="277">
        <v>1</v>
      </c>
      <c r="BC173" s="277"/>
    </row>
    <row r="174" spans="1:55" outlineLevel="1" x14ac:dyDescent="0.2">
      <c r="A174" s="205"/>
      <c r="B174" s="205"/>
      <c r="C174" s="205"/>
      <c r="D174" s="275"/>
      <c r="E174" s="205"/>
      <c r="F174" s="207">
        <f>SUMIF(CarLM,G174,Aux.ListeCPAltele!$A$7:$A$11)</f>
        <v>0</v>
      </c>
      <c r="G174" s="205"/>
      <c r="H174" s="208">
        <f t="shared" si="50"/>
        <v>0</v>
      </c>
      <c r="I174" s="208">
        <f t="shared" si="51"/>
        <v>0</v>
      </c>
      <c r="J174" s="209"/>
      <c r="K174" s="205"/>
      <c r="L174" s="207" t="str">
        <f>IF(OR($K174&lt;&gt;"",ISNA(VLOOKUP($K174,'2.1.Angajati'!$B$5:$H$1826,2,0))=FALSE),VLOOKUP($K174,'2.1.Angajati'!$B$5:$H$1826,2,0),"-")</f>
        <v>-</v>
      </c>
      <c r="M174" s="224">
        <f>IF(OR($K174&lt;&gt;"",ISNA(VLOOKUP($K174,'2.1.Angajati'!$B$5:$H$1826,8,0))=FALSE),
       ROUND((DATE(Aux.SetUp!$H$15,1,1)-VLOOKUP($K174,'2.1.Angajati'!$B$5:$H$1826,6,0))/365,1),
          0)</f>
        <v>0</v>
      </c>
      <c r="N174" s="223"/>
      <c r="O174" s="209"/>
      <c r="P174" s="208">
        <f t="shared" si="52"/>
        <v>0</v>
      </c>
      <c r="Q174" s="205"/>
      <c r="R174" s="207">
        <f>SUMIF(Aux.ListeCPAltele!$A$25:$A$34,'1.3.State'!Q174,Aux.ListeCPAltele!$B$25:$B$34)</f>
        <v>0</v>
      </c>
      <c r="S174" s="210"/>
      <c r="T174" s="211">
        <v>16.420000000000002</v>
      </c>
      <c r="U174" s="212">
        <f>SUMIF('1.2.IS'!$M$5:$AG$5,Aux.SetUp!$H$15,'1.2.IS'!$M$16:$AG$16)</f>
        <v>2775</v>
      </c>
      <c r="V174" s="213">
        <v>1.3</v>
      </c>
      <c r="W174" s="211">
        <f t="shared" si="53"/>
        <v>21.35</v>
      </c>
      <c r="X174" s="212">
        <f t="shared" si="54"/>
        <v>3608</v>
      </c>
      <c r="Y174" s="214"/>
      <c r="Z174" s="211">
        <f t="shared" si="55"/>
        <v>0</v>
      </c>
      <c r="AA174" s="212">
        <f t="shared" si="56"/>
        <v>0</v>
      </c>
      <c r="AB174" s="212">
        <f t="shared" si="57"/>
        <v>0</v>
      </c>
      <c r="AC174" s="212">
        <f t="shared" si="58"/>
        <v>0</v>
      </c>
      <c r="AD174" s="223">
        <f t="shared" si="42"/>
        <v>0</v>
      </c>
      <c r="AE174" s="212">
        <f t="shared" si="43"/>
        <v>0</v>
      </c>
      <c r="AF174" s="215"/>
      <c r="AG174" s="212">
        <f t="shared" si="59"/>
        <v>0</v>
      </c>
      <c r="AH174" s="215"/>
      <c r="AI174" s="211">
        <f t="shared" si="44"/>
        <v>0</v>
      </c>
      <c r="AJ174" s="215"/>
      <c r="AK174" s="211">
        <f t="shared" si="45"/>
        <v>0</v>
      </c>
      <c r="AL174" s="215"/>
      <c r="AM174" s="211">
        <f t="shared" si="46"/>
        <v>0</v>
      </c>
      <c r="AN174" s="215"/>
      <c r="AO174" s="211">
        <f t="shared" si="47"/>
        <v>0</v>
      </c>
      <c r="AP174" s="210"/>
      <c r="AQ174" s="222">
        <f>IF(AP174="",0,VLOOKUP(AP174,Aux.ListeCPAltele!$B$15:$D$21,3,0))</f>
        <v>0</v>
      </c>
      <c r="AR174" s="212">
        <f t="shared" si="48"/>
        <v>0</v>
      </c>
      <c r="AS174" s="212">
        <f t="shared" si="60"/>
        <v>0</v>
      </c>
      <c r="AT174" s="222">
        <f>IF($F174&lt;&gt;2,ROUND($Z174*SUMIF(Regimuri,$Q174,Aux.ListeCPAltele!$C$25:$C$34)*0.5,0),0)</f>
        <v>0</v>
      </c>
      <c r="AU174" s="210"/>
      <c r="AV174" s="222">
        <f>IF(AND($F174&lt;&gt;2,Q174&lt;&gt;0),ROUND($AC174/SUMIF(Regimuri,Q174,Aux.ListeCPAltele!$E$25:$E$34)*$AU174,0),0)</f>
        <v>0</v>
      </c>
      <c r="AW174" s="215">
        <v>0.1</v>
      </c>
      <c r="AX174" s="222">
        <f t="shared" si="61"/>
        <v>0</v>
      </c>
      <c r="AY174" s="213">
        <f t="shared" si="62"/>
        <v>0.83333333333333337</v>
      </c>
      <c r="AZ174" s="222">
        <f>IF(OR($R174=0,$Q174=0),0,ROUND(SUM(AC174,AE174,AG174,AI174,AK174,AM174,AO174,AS174,AV174,AX174,AT174)/SUMIF(Regimuri,$Q174,Aux.ListeCPAltele!$E$25:$E$34)*$AY174,0))</f>
        <v>0</v>
      </c>
      <c r="BA174" s="222">
        <f t="shared" si="49"/>
        <v>0</v>
      </c>
      <c r="BB174" s="277">
        <v>1</v>
      </c>
      <c r="BC174" s="277"/>
    </row>
    <row r="175" spans="1:55" outlineLevel="1" x14ac:dyDescent="0.2">
      <c r="A175" s="205"/>
      <c r="B175" s="205"/>
      <c r="C175" s="205"/>
      <c r="D175" s="275"/>
      <c r="E175" s="205"/>
      <c r="F175" s="207">
        <f>SUMIF(CarLM,G175,Aux.ListeCPAltele!$A$7:$A$11)</f>
        <v>0</v>
      </c>
      <c r="G175" s="205"/>
      <c r="H175" s="208">
        <f t="shared" si="50"/>
        <v>0</v>
      </c>
      <c r="I175" s="208">
        <f t="shared" si="51"/>
        <v>0</v>
      </c>
      <c r="J175" s="209"/>
      <c r="K175" s="205"/>
      <c r="L175" s="207" t="str">
        <f>IF(OR($K175&lt;&gt;"",ISNA(VLOOKUP($K175,'2.1.Angajati'!$B$5:$H$1826,2,0))=FALSE),VLOOKUP($K175,'2.1.Angajati'!$B$5:$H$1826,2,0),"-")</f>
        <v>-</v>
      </c>
      <c r="M175" s="224">
        <f>IF(OR($K175&lt;&gt;"",ISNA(VLOOKUP($K175,'2.1.Angajati'!$B$5:$H$1826,8,0))=FALSE),
       ROUND((DATE(Aux.SetUp!$H$15,1,1)-VLOOKUP($K175,'2.1.Angajati'!$B$5:$H$1826,6,0))/365,1),
          0)</f>
        <v>0</v>
      </c>
      <c r="N175" s="223"/>
      <c r="O175" s="209"/>
      <c r="P175" s="208">
        <f t="shared" si="52"/>
        <v>0</v>
      </c>
      <c r="Q175" s="205"/>
      <c r="R175" s="207">
        <f>SUMIF(Aux.ListeCPAltele!$A$25:$A$34,'1.3.State'!Q175,Aux.ListeCPAltele!$B$25:$B$34)</f>
        <v>0</v>
      </c>
      <c r="S175" s="210"/>
      <c r="T175" s="211">
        <v>16.420000000000002</v>
      </c>
      <c r="U175" s="212">
        <f>SUMIF('1.2.IS'!$M$5:$AG$5,Aux.SetUp!$H$15,'1.2.IS'!$M$16:$AG$16)</f>
        <v>2775</v>
      </c>
      <c r="V175" s="213">
        <v>1.3</v>
      </c>
      <c r="W175" s="211">
        <f t="shared" si="53"/>
        <v>21.35</v>
      </c>
      <c r="X175" s="212">
        <f t="shared" si="54"/>
        <v>3608</v>
      </c>
      <c r="Y175" s="214"/>
      <c r="Z175" s="211">
        <f t="shared" si="55"/>
        <v>0</v>
      </c>
      <c r="AA175" s="212">
        <f t="shared" si="56"/>
        <v>0</v>
      </c>
      <c r="AB175" s="212">
        <f t="shared" si="57"/>
        <v>0</v>
      </c>
      <c r="AC175" s="212">
        <f t="shared" si="58"/>
        <v>0</v>
      </c>
      <c r="AD175" s="223">
        <f t="shared" si="42"/>
        <v>0</v>
      </c>
      <c r="AE175" s="212">
        <f t="shared" si="43"/>
        <v>0</v>
      </c>
      <c r="AF175" s="215"/>
      <c r="AG175" s="212">
        <f t="shared" si="59"/>
        <v>0</v>
      </c>
      <c r="AH175" s="215"/>
      <c r="AI175" s="211">
        <f t="shared" si="44"/>
        <v>0</v>
      </c>
      <c r="AJ175" s="215"/>
      <c r="AK175" s="211">
        <f t="shared" si="45"/>
        <v>0</v>
      </c>
      <c r="AL175" s="215"/>
      <c r="AM175" s="211">
        <f t="shared" si="46"/>
        <v>0</v>
      </c>
      <c r="AN175" s="215"/>
      <c r="AO175" s="211">
        <f t="shared" si="47"/>
        <v>0</v>
      </c>
      <c r="AP175" s="210"/>
      <c r="AQ175" s="222">
        <f>IF(AP175="",0,VLOOKUP(AP175,Aux.ListeCPAltele!$B$15:$D$21,3,0))</f>
        <v>0</v>
      </c>
      <c r="AR175" s="212">
        <f t="shared" si="48"/>
        <v>0</v>
      </c>
      <c r="AS175" s="212">
        <f t="shared" si="60"/>
        <v>0</v>
      </c>
      <c r="AT175" s="222">
        <f>IF($F175&lt;&gt;2,ROUND($Z175*SUMIF(Regimuri,$Q175,Aux.ListeCPAltele!$C$25:$C$34)*0.5,0),0)</f>
        <v>0</v>
      </c>
      <c r="AU175" s="210"/>
      <c r="AV175" s="222">
        <f>IF(AND($F175&lt;&gt;2,Q175&lt;&gt;0),ROUND($AC175/SUMIF(Regimuri,Q175,Aux.ListeCPAltele!$E$25:$E$34)*$AU175,0),0)</f>
        <v>0</v>
      </c>
      <c r="AW175" s="215">
        <v>0.1</v>
      </c>
      <c r="AX175" s="222">
        <f t="shared" si="61"/>
        <v>0</v>
      </c>
      <c r="AY175" s="213">
        <f t="shared" si="62"/>
        <v>0.83333333333333337</v>
      </c>
      <c r="AZ175" s="222">
        <f>IF(OR($R175=0,$Q175=0),0,ROUND(SUM(AC175,AE175,AG175,AI175,AK175,AM175,AO175,AS175,AV175,AX175,AT175)/SUMIF(Regimuri,$Q175,Aux.ListeCPAltele!$E$25:$E$34)*$AY175,0))</f>
        <v>0</v>
      </c>
      <c r="BA175" s="222">
        <f t="shared" si="49"/>
        <v>0</v>
      </c>
      <c r="BB175" s="277">
        <v>1</v>
      </c>
      <c r="BC175" s="277"/>
    </row>
    <row r="176" spans="1:55" outlineLevel="1" x14ac:dyDescent="0.2">
      <c r="A176" s="205"/>
      <c r="B176" s="205"/>
      <c r="C176" s="205"/>
      <c r="D176" s="275"/>
      <c r="E176" s="205"/>
      <c r="F176" s="207">
        <f>SUMIF(CarLM,G176,Aux.ListeCPAltele!$A$7:$A$11)</f>
        <v>0</v>
      </c>
      <c r="G176" s="205"/>
      <c r="H176" s="208">
        <f t="shared" si="50"/>
        <v>0</v>
      </c>
      <c r="I176" s="208">
        <f t="shared" si="51"/>
        <v>0</v>
      </c>
      <c r="J176" s="209"/>
      <c r="K176" s="205"/>
      <c r="L176" s="207" t="str">
        <f>IF(OR($K176&lt;&gt;"",ISNA(VLOOKUP($K176,'2.1.Angajati'!$B$5:$H$1826,2,0))=FALSE),VLOOKUP($K176,'2.1.Angajati'!$B$5:$H$1826,2,0),"-")</f>
        <v>-</v>
      </c>
      <c r="M176" s="224">
        <f>IF(OR($K176&lt;&gt;"",ISNA(VLOOKUP($K176,'2.1.Angajati'!$B$5:$H$1826,8,0))=FALSE),
       ROUND((DATE(Aux.SetUp!$H$15,1,1)-VLOOKUP($K176,'2.1.Angajati'!$B$5:$H$1826,6,0))/365,1),
          0)</f>
        <v>0</v>
      </c>
      <c r="N176" s="223"/>
      <c r="O176" s="209"/>
      <c r="P176" s="208">
        <f t="shared" si="52"/>
        <v>0</v>
      </c>
      <c r="Q176" s="205"/>
      <c r="R176" s="207">
        <f>SUMIF(Aux.ListeCPAltele!$A$25:$A$34,'1.3.State'!Q176,Aux.ListeCPAltele!$B$25:$B$34)</f>
        <v>0</v>
      </c>
      <c r="S176" s="210"/>
      <c r="T176" s="211">
        <v>16.420000000000002</v>
      </c>
      <c r="U176" s="212">
        <f>SUMIF('1.2.IS'!$M$5:$AG$5,Aux.SetUp!$H$15,'1.2.IS'!$M$16:$AG$16)</f>
        <v>2775</v>
      </c>
      <c r="V176" s="213">
        <v>1.3</v>
      </c>
      <c r="W176" s="211">
        <f t="shared" si="53"/>
        <v>21.35</v>
      </c>
      <c r="X176" s="212">
        <f t="shared" si="54"/>
        <v>3608</v>
      </c>
      <c r="Y176" s="214"/>
      <c r="Z176" s="211">
        <f t="shared" si="55"/>
        <v>0</v>
      </c>
      <c r="AA176" s="212">
        <f t="shared" si="56"/>
        <v>0</v>
      </c>
      <c r="AB176" s="212">
        <f t="shared" si="57"/>
        <v>0</v>
      </c>
      <c r="AC176" s="212">
        <f t="shared" si="58"/>
        <v>0</v>
      </c>
      <c r="AD176" s="223">
        <f t="shared" si="42"/>
        <v>0</v>
      </c>
      <c r="AE176" s="212">
        <f t="shared" si="43"/>
        <v>0</v>
      </c>
      <c r="AF176" s="215"/>
      <c r="AG176" s="212">
        <f t="shared" si="59"/>
        <v>0</v>
      </c>
      <c r="AH176" s="215"/>
      <c r="AI176" s="211">
        <f t="shared" si="44"/>
        <v>0</v>
      </c>
      <c r="AJ176" s="215"/>
      <c r="AK176" s="211">
        <f t="shared" si="45"/>
        <v>0</v>
      </c>
      <c r="AL176" s="215"/>
      <c r="AM176" s="211">
        <f t="shared" si="46"/>
        <v>0</v>
      </c>
      <c r="AN176" s="215"/>
      <c r="AO176" s="211">
        <f t="shared" si="47"/>
        <v>0</v>
      </c>
      <c r="AP176" s="210"/>
      <c r="AQ176" s="222">
        <f>IF(AP176="",0,VLOOKUP(AP176,Aux.ListeCPAltele!$B$15:$D$21,3,0))</f>
        <v>0</v>
      </c>
      <c r="AR176" s="212">
        <f t="shared" si="48"/>
        <v>0</v>
      </c>
      <c r="AS176" s="212">
        <f t="shared" si="60"/>
        <v>0</v>
      </c>
      <c r="AT176" s="222">
        <f>IF($F176&lt;&gt;2,ROUND($Z176*SUMIF(Regimuri,$Q176,Aux.ListeCPAltele!$C$25:$C$34)*0.5,0),0)</f>
        <v>0</v>
      </c>
      <c r="AU176" s="210"/>
      <c r="AV176" s="222">
        <f>IF(AND($F176&lt;&gt;2,Q176&lt;&gt;0),ROUND($AC176/SUMIF(Regimuri,Q176,Aux.ListeCPAltele!$E$25:$E$34)*$AU176,0),0)</f>
        <v>0</v>
      </c>
      <c r="AW176" s="215">
        <v>0.1</v>
      </c>
      <c r="AX176" s="222">
        <f t="shared" si="61"/>
        <v>0</v>
      </c>
      <c r="AY176" s="213">
        <f t="shared" si="62"/>
        <v>0.83333333333333337</v>
      </c>
      <c r="AZ176" s="222">
        <f>IF(OR($R176=0,$Q176=0),0,ROUND(SUM(AC176,AE176,AG176,AI176,AK176,AM176,AO176,AS176,AV176,AX176,AT176)/SUMIF(Regimuri,$Q176,Aux.ListeCPAltele!$E$25:$E$34)*$AY176,0))</f>
        <v>0</v>
      </c>
      <c r="BA176" s="222">
        <f t="shared" si="49"/>
        <v>0</v>
      </c>
      <c r="BB176" s="277">
        <v>1</v>
      </c>
      <c r="BC176" s="277"/>
    </row>
    <row r="177" spans="1:55" outlineLevel="1" x14ac:dyDescent="0.2">
      <c r="A177" s="205"/>
      <c r="B177" s="205"/>
      <c r="C177" s="205"/>
      <c r="D177" s="275"/>
      <c r="E177" s="205"/>
      <c r="F177" s="207">
        <f>SUMIF(CarLM,G177,Aux.ListeCPAltele!$A$7:$A$11)</f>
        <v>0</v>
      </c>
      <c r="G177" s="205"/>
      <c r="H177" s="208">
        <f t="shared" si="50"/>
        <v>0</v>
      </c>
      <c r="I177" s="208">
        <f t="shared" si="51"/>
        <v>0</v>
      </c>
      <c r="J177" s="209"/>
      <c r="K177" s="205"/>
      <c r="L177" s="207" t="str">
        <f>IF(OR($K177&lt;&gt;"",ISNA(VLOOKUP($K177,'2.1.Angajati'!$B$5:$H$1826,2,0))=FALSE),VLOOKUP($K177,'2.1.Angajati'!$B$5:$H$1826,2,0),"-")</f>
        <v>-</v>
      </c>
      <c r="M177" s="224">
        <f>IF(OR($K177&lt;&gt;"",ISNA(VLOOKUP($K177,'2.1.Angajati'!$B$5:$H$1826,8,0))=FALSE),
       ROUND((DATE(Aux.SetUp!$H$15,1,1)-VLOOKUP($K177,'2.1.Angajati'!$B$5:$H$1826,6,0))/365,1),
          0)</f>
        <v>0</v>
      </c>
      <c r="N177" s="223"/>
      <c r="O177" s="209"/>
      <c r="P177" s="208">
        <f t="shared" si="52"/>
        <v>0</v>
      </c>
      <c r="Q177" s="205"/>
      <c r="R177" s="207">
        <f>SUMIF(Aux.ListeCPAltele!$A$25:$A$34,'1.3.State'!Q177,Aux.ListeCPAltele!$B$25:$B$34)</f>
        <v>0</v>
      </c>
      <c r="S177" s="210"/>
      <c r="T177" s="211">
        <v>16.420000000000002</v>
      </c>
      <c r="U177" s="212">
        <f>SUMIF('1.2.IS'!$M$5:$AG$5,Aux.SetUp!$H$15,'1.2.IS'!$M$16:$AG$16)</f>
        <v>2775</v>
      </c>
      <c r="V177" s="213">
        <v>1.3</v>
      </c>
      <c r="W177" s="211">
        <f t="shared" si="53"/>
        <v>21.35</v>
      </c>
      <c r="X177" s="212">
        <f t="shared" si="54"/>
        <v>3608</v>
      </c>
      <c r="Y177" s="214"/>
      <c r="Z177" s="211">
        <f t="shared" si="55"/>
        <v>0</v>
      </c>
      <c r="AA177" s="212">
        <f t="shared" si="56"/>
        <v>0</v>
      </c>
      <c r="AB177" s="212">
        <f t="shared" si="57"/>
        <v>0</v>
      </c>
      <c r="AC177" s="212">
        <f t="shared" si="58"/>
        <v>0</v>
      </c>
      <c r="AD177" s="223">
        <f t="shared" si="42"/>
        <v>0</v>
      </c>
      <c r="AE177" s="212">
        <f t="shared" si="43"/>
        <v>0</v>
      </c>
      <c r="AF177" s="215"/>
      <c r="AG177" s="212">
        <f t="shared" si="59"/>
        <v>0</v>
      </c>
      <c r="AH177" s="215"/>
      <c r="AI177" s="211">
        <f t="shared" si="44"/>
        <v>0</v>
      </c>
      <c r="AJ177" s="215"/>
      <c r="AK177" s="211">
        <f t="shared" si="45"/>
        <v>0</v>
      </c>
      <c r="AL177" s="215"/>
      <c r="AM177" s="211">
        <f t="shared" si="46"/>
        <v>0</v>
      </c>
      <c r="AN177" s="215"/>
      <c r="AO177" s="211">
        <f t="shared" si="47"/>
        <v>0</v>
      </c>
      <c r="AP177" s="210"/>
      <c r="AQ177" s="222">
        <f>IF(AP177="",0,VLOOKUP(AP177,Aux.ListeCPAltele!$B$15:$D$21,3,0))</f>
        <v>0</v>
      </c>
      <c r="AR177" s="212">
        <f t="shared" si="48"/>
        <v>0</v>
      </c>
      <c r="AS177" s="212">
        <f t="shared" si="60"/>
        <v>0</v>
      </c>
      <c r="AT177" s="222">
        <f>IF($F177&lt;&gt;2,ROUND($Z177*SUMIF(Regimuri,$Q177,Aux.ListeCPAltele!$C$25:$C$34)*0.5,0),0)</f>
        <v>0</v>
      </c>
      <c r="AU177" s="210"/>
      <c r="AV177" s="222">
        <f>IF(AND($F177&lt;&gt;2,Q177&lt;&gt;0),ROUND($AC177/SUMIF(Regimuri,Q177,Aux.ListeCPAltele!$E$25:$E$34)*$AU177,0),0)</f>
        <v>0</v>
      </c>
      <c r="AW177" s="215">
        <v>0.1</v>
      </c>
      <c r="AX177" s="222">
        <f t="shared" si="61"/>
        <v>0</v>
      </c>
      <c r="AY177" s="213">
        <f t="shared" si="62"/>
        <v>0.83333333333333337</v>
      </c>
      <c r="AZ177" s="222">
        <f>IF(OR($R177=0,$Q177=0),0,ROUND(SUM(AC177,AE177,AG177,AI177,AK177,AM177,AO177,AS177,AV177,AX177,AT177)/SUMIF(Regimuri,$Q177,Aux.ListeCPAltele!$E$25:$E$34)*$AY177,0))</f>
        <v>0</v>
      </c>
      <c r="BA177" s="222">
        <f t="shared" si="49"/>
        <v>0</v>
      </c>
      <c r="BB177" s="277">
        <v>1</v>
      </c>
      <c r="BC177" s="277"/>
    </row>
    <row r="178" spans="1:55" outlineLevel="1" x14ac:dyDescent="0.2">
      <c r="A178" s="205"/>
      <c r="B178" s="205"/>
      <c r="C178" s="205"/>
      <c r="D178" s="275"/>
      <c r="E178" s="205"/>
      <c r="F178" s="207">
        <f>SUMIF(CarLM,G178,Aux.ListeCPAltele!$A$7:$A$11)</f>
        <v>0</v>
      </c>
      <c r="G178" s="205"/>
      <c r="H178" s="208">
        <f t="shared" si="50"/>
        <v>0</v>
      </c>
      <c r="I178" s="208">
        <f t="shared" si="51"/>
        <v>0</v>
      </c>
      <c r="J178" s="209"/>
      <c r="K178" s="205"/>
      <c r="L178" s="207" t="str">
        <f>IF(OR($K178&lt;&gt;"",ISNA(VLOOKUP($K178,'2.1.Angajati'!$B$5:$H$1826,2,0))=FALSE),VLOOKUP($K178,'2.1.Angajati'!$B$5:$H$1826,2,0),"-")</f>
        <v>-</v>
      </c>
      <c r="M178" s="224">
        <f>IF(OR($K178&lt;&gt;"",ISNA(VLOOKUP($K178,'2.1.Angajati'!$B$5:$H$1826,8,0))=FALSE),
       ROUND((DATE(Aux.SetUp!$H$15,1,1)-VLOOKUP($K178,'2.1.Angajati'!$B$5:$H$1826,6,0))/365,1),
          0)</f>
        <v>0</v>
      </c>
      <c r="N178" s="223"/>
      <c r="O178" s="209"/>
      <c r="P178" s="208">
        <f t="shared" si="52"/>
        <v>0</v>
      </c>
      <c r="Q178" s="205"/>
      <c r="R178" s="207">
        <f>SUMIF(Aux.ListeCPAltele!$A$25:$A$34,'1.3.State'!Q178,Aux.ListeCPAltele!$B$25:$B$34)</f>
        <v>0</v>
      </c>
      <c r="S178" s="210"/>
      <c r="T178" s="211">
        <v>16.420000000000002</v>
      </c>
      <c r="U178" s="212">
        <f>SUMIF('1.2.IS'!$M$5:$AG$5,Aux.SetUp!$H$15,'1.2.IS'!$M$16:$AG$16)</f>
        <v>2775</v>
      </c>
      <c r="V178" s="213">
        <v>1.3</v>
      </c>
      <c r="W178" s="211">
        <f t="shared" si="53"/>
        <v>21.35</v>
      </c>
      <c r="X178" s="212">
        <f t="shared" si="54"/>
        <v>3608</v>
      </c>
      <c r="Y178" s="214"/>
      <c r="Z178" s="211">
        <f t="shared" si="55"/>
        <v>0</v>
      </c>
      <c r="AA178" s="212">
        <f t="shared" si="56"/>
        <v>0</v>
      </c>
      <c r="AB178" s="212">
        <f t="shared" si="57"/>
        <v>0</v>
      </c>
      <c r="AC178" s="212">
        <f t="shared" si="58"/>
        <v>0</v>
      </c>
      <c r="AD178" s="223">
        <f t="shared" si="42"/>
        <v>0</v>
      </c>
      <c r="AE178" s="212">
        <f t="shared" si="43"/>
        <v>0</v>
      </c>
      <c r="AF178" s="215"/>
      <c r="AG178" s="212">
        <f t="shared" si="59"/>
        <v>0</v>
      </c>
      <c r="AH178" s="215"/>
      <c r="AI178" s="211">
        <f t="shared" si="44"/>
        <v>0</v>
      </c>
      <c r="AJ178" s="215"/>
      <c r="AK178" s="211">
        <f t="shared" si="45"/>
        <v>0</v>
      </c>
      <c r="AL178" s="215"/>
      <c r="AM178" s="211">
        <f t="shared" si="46"/>
        <v>0</v>
      </c>
      <c r="AN178" s="215"/>
      <c r="AO178" s="211">
        <f t="shared" si="47"/>
        <v>0</v>
      </c>
      <c r="AP178" s="210"/>
      <c r="AQ178" s="222">
        <f>IF(AP178="",0,VLOOKUP(AP178,Aux.ListeCPAltele!$B$15:$D$21,3,0))</f>
        <v>0</v>
      </c>
      <c r="AR178" s="212">
        <f t="shared" si="48"/>
        <v>0</v>
      </c>
      <c r="AS178" s="212">
        <f t="shared" si="60"/>
        <v>0</v>
      </c>
      <c r="AT178" s="222">
        <f>IF($F178&lt;&gt;2,ROUND($Z178*SUMIF(Regimuri,$Q178,Aux.ListeCPAltele!$C$25:$C$34)*0.5,0),0)</f>
        <v>0</v>
      </c>
      <c r="AU178" s="210"/>
      <c r="AV178" s="222">
        <f>IF(AND($F178&lt;&gt;2,Q178&lt;&gt;0),ROUND($AC178/SUMIF(Regimuri,Q178,Aux.ListeCPAltele!$E$25:$E$34)*$AU178,0),0)</f>
        <v>0</v>
      </c>
      <c r="AW178" s="215">
        <v>0.1</v>
      </c>
      <c r="AX178" s="222">
        <f t="shared" si="61"/>
        <v>0</v>
      </c>
      <c r="AY178" s="213">
        <f t="shared" si="62"/>
        <v>0.83333333333333337</v>
      </c>
      <c r="AZ178" s="222">
        <f>IF(OR($R178=0,$Q178=0),0,ROUND(SUM(AC178,AE178,AG178,AI178,AK178,AM178,AO178,AS178,AV178,AX178,AT178)/SUMIF(Regimuri,$Q178,Aux.ListeCPAltele!$E$25:$E$34)*$AY178,0))</f>
        <v>0</v>
      </c>
      <c r="BA178" s="222">
        <f t="shared" si="49"/>
        <v>0</v>
      </c>
      <c r="BB178" s="277">
        <v>1</v>
      </c>
      <c r="BC178" s="277"/>
    </row>
    <row r="179" spans="1:55" outlineLevel="1" x14ac:dyDescent="0.2">
      <c r="A179" s="205"/>
      <c r="B179" s="205"/>
      <c r="C179" s="205"/>
      <c r="D179" s="275"/>
      <c r="E179" s="205"/>
      <c r="F179" s="207">
        <f>SUMIF(CarLM,G179,Aux.ListeCPAltele!$A$7:$A$11)</f>
        <v>0</v>
      </c>
      <c r="G179" s="205"/>
      <c r="H179" s="208">
        <f t="shared" si="50"/>
        <v>0</v>
      </c>
      <c r="I179" s="208">
        <f t="shared" si="51"/>
        <v>0</v>
      </c>
      <c r="J179" s="209"/>
      <c r="K179" s="205"/>
      <c r="L179" s="207" t="str">
        <f>IF(OR($K179&lt;&gt;"",ISNA(VLOOKUP($K179,'2.1.Angajati'!$B$5:$H$1826,2,0))=FALSE),VLOOKUP($K179,'2.1.Angajati'!$B$5:$H$1826,2,0),"-")</f>
        <v>-</v>
      </c>
      <c r="M179" s="224">
        <f>IF(OR($K179&lt;&gt;"",ISNA(VLOOKUP($K179,'2.1.Angajati'!$B$5:$H$1826,8,0))=FALSE),
       ROUND((DATE(Aux.SetUp!$H$15,1,1)-VLOOKUP($K179,'2.1.Angajati'!$B$5:$H$1826,6,0))/365,1),
          0)</f>
        <v>0</v>
      </c>
      <c r="N179" s="223"/>
      <c r="O179" s="209"/>
      <c r="P179" s="208">
        <f t="shared" si="52"/>
        <v>0</v>
      </c>
      <c r="Q179" s="205"/>
      <c r="R179" s="207">
        <f>SUMIF(Aux.ListeCPAltele!$A$25:$A$34,'1.3.State'!Q179,Aux.ListeCPAltele!$B$25:$B$34)</f>
        <v>0</v>
      </c>
      <c r="S179" s="210"/>
      <c r="T179" s="211">
        <v>16.420000000000002</v>
      </c>
      <c r="U179" s="212">
        <f>SUMIF('1.2.IS'!$M$5:$AG$5,Aux.SetUp!$H$15,'1.2.IS'!$M$16:$AG$16)</f>
        <v>2775</v>
      </c>
      <c r="V179" s="213">
        <v>1.3</v>
      </c>
      <c r="W179" s="211">
        <f t="shared" si="53"/>
        <v>21.35</v>
      </c>
      <c r="X179" s="212">
        <f t="shared" si="54"/>
        <v>3608</v>
      </c>
      <c r="Y179" s="214"/>
      <c r="Z179" s="211">
        <f t="shared" si="55"/>
        <v>0</v>
      </c>
      <c r="AA179" s="212">
        <f t="shared" si="56"/>
        <v>0</v>
      </c>
      <c r="AB179" s="212">
        <f t="shared" si="57"/>
        <v>0</v>
      </c>
      <c r="AC179" s="212">
        <f t="shared" si="58"/>
        <v>0</v>
      </c>
      <c r="AD179" s="223">
        <f t="shared" si="42"/>
        <v>0</v>
      </c>
      <c r="AE179" s="212">
        <f t="shared" si="43"/>
        <v>0</v>
      </c>
      <c r="AF179" s="215"/>
      <c r="AG179" s="212">
        <f t="shared" si="59"/>
        <v>0</v>
      </c>
      <c r="AH179" s="215"/>
      <c r="AI179" s="211">
        <f t="shared" si="44"/>
        <v>0</v>
      </c>
      <c r="AJ179" s="215"/>
      <c r="AK179" s="211">
        <f t="shared" si="45"/>
        <v>0</v>
      </c>
      <c r="AL179" s="215"/>
      <c r="AM179" s="211">
        <f t="shared" si="46"/>
        <v>0</v>
      </c>
      <c r="AN179" s="215"/>
      <c r="AO179" s="211">
        <f t="shared" si="47"/>
        <v>0</v>
      </c>
      <c r="AP179" s="210"/>
      <c r="AQ179" s="222">
        <f>IF(AP179="",0,VLOOKUP(AP179,Aux.ListeCPAltele!$B$15:$D$21,3,0))</f>
        <v>0</v>
      </c>
      <c r="AR179" s="212">
        <f t="shared" si="48"/>
        <v>0</v>
      </c>
      <c r="AS179" s="212">
        <f t="shared" si="60"/>
        <v>0</v>
      </c>
      <c r="AT179" s="222">
        <f>IF($F179&lt;&gt;2,ROUND($Z179*SUMIF(Regimuri,$Q179,Aux.ListeCPAltele!$C$25:$C$34)*0.5,0),0)</f>
        <v>0</v>
      </c>
      <c r="AU179" s="210"/>
      <c r="AV179" s="222">
        <f>IF(AND($F179&lt;&gt;2,Q179&lt;&gt;0),ROUND($AC179/SUMIF(Regimuri,Q179,Aux.ListeCPAltele!$E$25:$E$34)*$AU179,0),0)</f>
        <v>0</v>
      </c>
      <c r="AW179" s="215">
        <v>0.1</v>
      </c>
      <c r="AX179" s="222">
        <f t="shared" si="61"/>
        <v>0</v>
      </c>
      <c r="AY179" s="213">
        <f t="shared" si="62"/>
        <v>0.83333333333333337</v>
      </c>
      <c r="AZ179" s="222">
        <f>IF(OR($R179=0,$Q179=0),0,ROUND(SUM(AC179,AE179,AG179,AI179,AK179,AM179,AO179,AS179,AV179,AX179,AT179)/SUMIF(Regimuri,$Q179,Aux.ListeCPAltele!$E$25:$E$34)*$AY179,0))</f>
        <v>0</v>
      </c>
      <c r="BA179" s="222">
        <f t="shared" si="49"/>
        <v>0</v>
      </c>
      <c r="BB179" s="277">
        <v>1</v>
      </c>
      <c r="BC179" s="277"/>
    </row>
    <row r="180" spans="1:55" outlineLevel="1" x14ac:dyDescent="0.2">
      <c r="A180" s="205"/>
      <c r="B180" s="205"/>
      <c r="C180" s="205"/>
      <c r="D180" s="275"/>
      <c r="E180" s="205"/>
      <c r="F180" s="207">
        <f>SUMIF(CarLM,G180,Aux.ListeCPAltele!$A$7:$A$11)</f>
        <v>0</v>
      </c>
      <c r="G180" s="205"/>
      <c r="H180" s="208">
        <f t="shared" si="50"/>
        <v>0</v>
      </c>
      <c r="I180" s="208">
        <f t="shared" si="51"/>
        <v>0</v>
      </c>
      <c r="J180" s="209"/>
      <c r="K180" s="205"/>
      <c r="L180" s="207" t="str">
        <f>IF(OR($K180&lt;&gt;"",ISNA(VLOOKUP($K180,'2.1.Angajati'!$B$5:$H$1826,2,0))=FALSE),VLOOKUP($K180,'2.1.Angajati'!$B$5:$H$1826,2,0),"-")</f>
        <v>-</v>
      </c>
      <c r="M180" s="224">
        <f>IF(OR($K180&lt;&gt;"",ISNA(VLOOKUP($K180,'2.1.Angajati'!$B$5:$H$1826,8,0))=FALSE),
       ROUND((DATE(Aux.SetUp!$H$15,1,1)-VLOOKUP($K180,'2.1.Angajati'!$B$5:$H$1826,6,0))/365,1),
          0)</f>
        <v>0</v>
      </c>
      <c r="N180" s="223"/>
      <c r="O180" s="209"/>
      <c r="P180" s="208">
        <f t="shared" si="52"/>
        <v>0</v>
      </c>
      <c r="Q180" s="205"/>
      <c r="R180" s="207">
        <f>SUMIF(Aux.ListeCPAltele!$A$25:$A$34,'1.3.State'!Q180,Aux.ListeCPAltele!$B$25:$B$34)</f>
        <v>0</v>
      </c>
      <c r="S180" s="210"/>
      <c r="T180" s="211">
        <v>16.420000000000002</v>
      </c>
      <c r="U180" s="212">
        <f>SUMIF('1.2.IS'!$M$5:$AG$5,Aux.SetUp!$H$15,'1.2.IS'!$M$16:$AG$16)</f>
        <v>2775</v>
      </c>
      <c r="V180" s="213">
        <v>1.3</v>
      </c>
      <c r="W180" s="211">
        <f t="shared" si="53"/>
        <v>21.35</v>
      </c>
      <c r="X180" s="212">
        <f t="shared" si="54"/>
        <v>3608</v>
      </c>
      <c r="Y180" s="214"/>
      <c r="Z180" s="211">
        <f t="shared" si="55"/>
        <v>0</v>
      </c>
      <c r="AA180" s="212">
        <f t="shared" si="56"/>
        <v>0</v>
      </c>
      <c r="AB180" s="212">
        <f t="shared" si="57"/>
        <v>0</v>
      </c>
      <c r="AC180" s="212">
        <f t="shared" si="58"/>
        <v>0</v>
      </c>
      <c r="AD180" s="223">
        <f t="shared" si="42"/>
        <v>0</v>
      </c>
      <c r="AE180" s="212">
        <f t="shared" si="43"/>
        <v>0</v>
      </c>
      <c r="AF180" s="215"/>
      <c r="AG180" s="212">
        <f t="shared" si="59"/>
        <v>0</v>
      </c>
      <c r="AH180" s="215"/>
      <c r="AI180" s="211">
        <f t="shared" si="44"/>
        <v>0</v>
      </c>
      <c r="AJ180" s="215"/>
      <c r="AK180" s="211">
        <f t="shared" si="45"/>
        <v>0</v>
      </c>
      <c r="AL180" s="215"/>
      <c r="AM180" s="211">
        <f t="shared" si="46"/>
        <v>0</v>
      </c>
      <c r="AN180" s="215"/>
      <c r="AO180" s="211">
        <f t="shared" si="47"/>
        <v>0</v>
      </c>
      <c r="AP180" s="210"/>
      <c r="AQ180" s="222">
        <f>IF(AP180="",0,VLOOKUP(AP180,Aux.ListeCPAltele!$B$15:$D$21,3,0))</f>
        <v>0</v>
      </c>
      <c r="AR180" s="212">
        <f t="shared" si="48"/>
        <v>0</v>
      </c>
      <c r="AS180" s="212">
        <f t="shared" si="60"/>
        <v>0</v>
      </c>
      <c r="AT180" s="222">
        <f>IF($F180&lt;&gt;2,ROUND($Z180*SUMIF(Regimuri,$Q180,Aux.ListeCPAltele!$C$25:$C$34)*0.5,0),0)</f>
        <v>0</v>
      </c>
      <c r="AU180" s="210"/>
      <c r="AV180" s="222">
        <f>IF(AND($F180&lt;&gt;2,Q180&lt;&gt;0),ROUND($AC180/SUMIF(Regimuri,Q180,Aux.ListeCPAltele!$E$25:$E$34)*$AU180,0),0)</f>
        <v>0</v>
      </c>
      <c r="AW180" s="215">
        <v>0.1</v>
      </c>
      <c r="AX180" s="222">
        <f t="shared" si="61"/>
        <v>0</v>
      </c>
      <c r="AY180" s="213">
        <f t="shared" si="62"/>
        <v>0.83333333333333337</v>
      </c>
      <c r="AZ180" s="222">
        <f>IF(OR($R180=0,$Q180=0),0,ROUND(SUM(AC180,AE180,AG180,AI180,AK180,AM180,AO180,AS180,AV180,AX180,AT180)/SUMIF(Regimuri,$Q180,Aux.ListeCPAltele!$E$25:$E$34)*$AY180,0))</f>
        <v>0</v>
      </c>
      <c r="BA180" s="222">
        <f t="shared" si="49"/>
        <v>0</v>
      </c>
      <c r="BB180" s="277">
        <v>1</v>
      </c>
      <c r="BC180" s="277"/>
    </row>
    <row r="181" spans="1:55" outlineLevel="1" x14ac:dyDescent="0.2">
      <c r="A181" s="205"/>
      <c r="B181" s="205"/>
      <c r="C181" s="205"/>
      <c r="D181" s="275"/>
      <c r="E181" s="205"/>
      <c r="F181" s="207">
        <f>SUMIF(CarLM,G181,Aux.ListeCPAltele!$A$7:$A$11)</f>
        <v>0</v>
      </c>
      <c r="G181" s="205"/>
      <c r="H181" s="208">
        <f t="shared" si="50"/>
        <v>0</v>
      </c>
      <c r="I181" s="208">
        <f t="shared" si="51"/>
        <v>0</v>
      </c>
      <c r="J181" s="209"/>
      <c r="K181" s="205"/>
      <c r="L181" s="207" t="str">
        <f>IF(OR($K181&lt;&gt;"",ISNA(VLOOKUP($K181,'2.1.Angajati'!$B$5:$H$1826,2,0))=FALSE),VLOOKUP($K181,'2.1.Angajati'!$B$5:$H$1826,2,0),"-")</f>
        <v>-</v>
      </c>
      <c r="M181" s="224">
        <f>IF(OR($K181&lt;&gt;"",ISNA(VLOOKUP($K181,'2.1.Angajati'!$B$5:$H$1826,8,0))=FALSE),
       ROUND((DATE(Aux.SetUp!$H$15,1,1)-VLOOKUP($K181,'2.1.Angajati'!$B$5:$H$1826,6,0))/365,1),
          0)</f>
        <v>0</v>
      </c>
      <c r="N181" s="223"/>
      <c r="O181" s="209"/>
      <c r="P181" s="208">
        <f t="shared" si="52"/>
        <v>0</v>
      </c>
      <c r="Q181" s="205"/>
      <c r="R181" s="207">
        <f>SUMIF(Aux.ListeCPAltele!$A$25:$A$34,'1.3.State'!Q181,Aux.ListeCPAltele!$B$25:$B$34)</f>
        <v>0</v>
      </c>
      <c r="S181" s="210"/>
      <c r="T181" s="211">
        <v>16.420000000000002</v>
      </c>
      <c r="U181" s="212">
        <f>SUMIF('1.2.IS'!$M$5:$AG$5,Aux.SetUp!$H$15,'1.2.IS'!$M$16:$AG$16)</f>
        <v>2775</v>
      </c>
      <c r="V181" s="213">
        <v>1.3</v>
      </c>
      <c r="W181" s="211">
        <f t="shared" si="53"/>
        <v>21.35</v>
      </c>
      <c r="X181" s="212">
        <f t="shared" si="54"/>
        <v>3608</v>
      </c>
      <c r="Y181" s="214"/>
      <c r="Z181" s="211">
        <f t="shared" si="55"/>
        <v>0</v>
      </c>
      <c r="AA181" s="212">
        <f t="shared" si="56"/>
        <v>0</v>
      </c>
      <c r="AB181" s="212">
        <f t="shared" si="57"/>
        <v>0</v>
      </c>
      <c r="AC181" s="212">
        <f t="shared" si="58"/>
        <v>0</v>
      </c>
      <c r="AD181" s="223">
        <f t="shared" si="42"/>
        <v>0</v>
      </c>
      <c r="AE181" s="212">
        <f t="shared" si="43"/>
        <v>0</v>
      </c>
      <c r="AF181" s="215"/>
      <c r="AG181" s="212">
        <f t="shared" si="59"/>
        <v>0</v>
      </c>
      <c r="AH181" s="215"/>
      <c r="AI181" s="211">
        <f t="shared" si="44"/>
        <v>0</v>
      </c>
      <c r="AJ181" s="215"/>
      <c r="AK181" s="211">
        <f t="shared" si="45"/>
        <v>0</v>
      </c>
      <c r="AL181" s="215"/>
      <c r="AM181" s="211">
        <f t="shared" si="46"/>
        <v>0</v>
      </c>
      <c r="AN181" s="215"/>
      <c r="AO181" s="211">
        <f t="shared" si="47"/>
        <v>0</v>
      </c>
      <c r="AP181" s="210"/>
      <c r="AQ181" s="222">
        <f>IF(AP181="",0,VLOOKUP(AP181,Aux.ListeCPAltele!$B$15:$D$21,3,0))</f>
        <v>0</v>
      </c>
      <c r="AR181" s="212">
        <f t="shared" si="48"/>
        <v>0</v>
      </c>
      <c r="AS181" s="212">
        <f t="shared" si="60"/>
        <v>0</v>
      </c>
      <c r="AT181" s="222">
        <f>IF($F181&lt;&gt;2,ROUND($Z181*SUMIF(Regimuri,$Q181,Aux.ListeCPAltele!$C$25:$C$34)*0.5,0),0)</f>
        <v>0</v>
      </c>
      <c r="AU181" s="210"/>
      <c r="AV181" s="222">
        <f>IF(AND($F181&lt;&gt;2,Q181&lt;&gt;0),ROUND($AC181/SUMIF(Regimuri,Q181,Aux.ListeCPAltele!$E$25:$E$34)*$AU181,0),0)</f>
        <v>0</v>
      </c>
      <c r="AW181" s="215">
        <v>0.1</v>
      </c>
      <c r="AX181" s="222">
        <f t="shared" si="61"/>
        <v>0</v>
      </c>
      <c r="AY181" s="213">
        <f t="shared" si="62"/>
        <v>0.83333333333333337</v>
      </c>
      <c r="AZ181" s="222">
        <f>IF(OR($R181=0,$Q181=0),0,ROUND(SUM(AC181,AE181,AG181,AI181,AK181,AM181,AO181,AS181,AV181,AX181,AT181)/SUMIF(Regimuri,$Q181,Aux.ListeCPAltele!$E$25:$E$34)*$AY181,0))</f>
        <v>0</v>
      </c>
      <c r="BA181" s="222">
        <f t="shared" si="49"/>
        <v>0</v>
      </c>
      <c r="BB181" s="277">
        <v>1</v>
      </c>
      <c r="BC181" s="277"/>
    </row>
    <row r="182" spans="1:55" outlineLevel="1" x14ac:dyDescent="0.2">
      <c r="A182" s="205"/>
      <c r="B182" s="205"/>
      <c r="C182" s="205"/>
      <c r="D182" s="275"/>
      <c r="E182" s="205"/>
      <c r="F182" s="207">
        <f>SUMIF(CarLM,G182,Aux.ListeCPAltele!$A$7:$A$11)</f>
        <v>0</v>
      </c>
      <c r="G182" s="205"/>
      <c r="H182" s="208">
        <f t="shared" si="50"/>
        <v>0</v>
      </c>
      <c r="I182" s="208">
        <f t="shared" si="51"/>
        <v>0</v>
      </c>
      <c r="J182" s="209"/>
      <c r="K182" s="205"/>
      <c r="L182" s="207" t="str">
        <f>IF(OR($K182&lt;&gt;"",ISNA(VLOOKUP($K182,'2.1.Angajati'!$B$5:$H$1826,2,0))=FALSE),VLOOKUP($K182,'2.1.Angajati'!$B$5:$H$1826,2,0),"-")</f>
        <v>-</v>
      </c>
      <c r="M182" s="224">
        <f>IF(OR($K182&lt;&gt;"",ISNA(VLOOKUP($K182,'2.1.Angajati'!$B$5:$H$1826,8,0))=FALSE),
       ROUND((DATE(Aux.SetUp!$H$15,1,1)-VLOOKUP($K182,'2.1.Angajati'!$B$5:$H$1826,6,0))/365,1),
          0)</f>
        <v>0</v>
      </c>
      <c r="N182" s="223"/>
      <c r="O182" s="209"/>
      <c r="P182" s="208">
        <f t="shared" si="52"/>
        <v>0</v>
      </c>
      <c r="Q182" s="205"/>
      <c r="R182" s="207">
        <f>SUMIF(Aux.ListeCPAltele!$A$25:$A$34,'1.3.State'!Q182,Aux.ListeCPAltele!$B$25:$B$34)</f>
        <v>0</v>
      </c>
      <c r="S182" s="210"/>
      <c r="T182" s="211">
        <v>16.420000000000002</v>
      </c>
      <c r="U182" s="212">
        <f>SUMIF('1.2.IS'!$M$5:$AG$5,Aux.SetUp!$H$15,'1.2.IS'!$M$16:$AG$16)</f>
        <v>2775</v>
      </c>
      <c r="V182" s="213">
        <v>1.3</v>
      </c>
      <c r="W182" s="211">
        <f t="shared" si="53"/>
        <v>21.35</v>
      </c>
      <c r="X182" s="212">
        <f t="shared" si="54"/>
        <v>3608</v>
      </c>
      <c r="Y182" s="214"/>
      <c r="Z182" s="211">
        <f t="shared" si="55"/>
        <v>0</v>
      </c>
      <c r="AA182" s="212">
        <f t="shared" si="56"/>
        <v>0</v>
      </c>
      <c r="AB182" s="212">
        <f t="shared" si="57"/>
        <v>0</v>
      </c>
      <c r="AC182" s="212">
        <f t="shared" si="58"/>
        <v>0</v>
      </c>
      <c r="AD182" s="223">
        <f t="shared" si="42"/>
        <v>0</v>
      </c>
      <c r="AE182" s="212">
        <f t="shared" si="43"/>
        <v>0</v>
      </c>
      <c r="AF182" s="215"/>
      <c r="AG182" s="212">
        <f t="shared" si="59"/>
        <v>0</v>
      </c>
      <c r="AH182" s="215"/>
      <c r="AI182" s="211">
        <f t="shared" si="44"/>
        <v>0</v>
      </c>
      <c r="AJ182" s="215"/>
      <c r="AK182" s="211">
        <f t="shared" si="45"/>
        <v>0</v>
      </c>
      <c r="AL182" s="215"/>
      <c r="AM182" s="211">
        <f t="shared" si="46"/>
        <v>0</v>
      </c>
      <c r="AN182" s="215"/>
      <c r="AO182" s="211">
        <f t="shared" si="47"/>
        <v>0</v>
      </c>
      <c r="AP182" s="210"/>
      <c r="AQ182" s="222">
        <f>IF(AP182="",0,VLOOKUP(AP182,Aux.ListeCPAltele!$B$15:$D$21,3,0))</f>
        <v>0</v>
      </c>
      <c r="AR182" s="212">
        <f t="shared" si="48"/>
        <v>0</v>
      </c>
      <c r="AS182" s="212">
        <f t="shared" si="60"/>
        <v>0</v>
      </c>
      <c r="AT182" s="222">
        <f>IF($F182&lt;&gt;2,ROUND($Z182*SUMIF(Regimuri,$Q182,Aux.ListeCPAltele!$C$25:$C$34)*0.5,0),0)</f>
        <v>0</v>
      </c>
      <c r="AU182" s="210"/>
      <c r="AV182" s="222">
        <f>IF(AND($F182&lt;&gt;2,Q182&lt;&gt;0),ROUND($AC182/SUMIF(Regimuri,Q182,Aux.ListeCPAltele!$E$25:$E$34)*$AU182,0),0)</f>
        <v>0</v>
      </c>
      <c r="AW182" s="215">
        <v>0.1</v>
      </c>
      <c r="AX182" s="222">
        <f t="shared" si="61"/>
        <v>0</v>
      </c>
      <c r="AY182" s="213">
        <f t="shared" si="62"/>
        <v>0.83333333333333337</v>
      </c>
      <c r="AZ182" s="222">
        <f>IF(OR($R182=0,$Q182=0),0,ROUND(SUM(AC182,AE182,AG182,AI182,AK182,AM182,AO182,AS182,AV182,AX182,AT182)/SUMIF(Regimuri,$Q182,Aux.ListeCPAltele!$E$25:$E$34)*$AY182,0))</f>
        <v>0</v>
      </c>
      <c r="BA182" s="222">
        <f t="shared" si="49"/>
        <v>0</v>
      </c>
      <c r="BB182" s="277">
        <v>1</v>
      </c>
      <c r="BC182" s="277"/>
    </row>
    <row r="183" spans="1:55" outlineLevel="1" x14ac:dyDescent="0.2">
      <c r="A183" s="205"/>
      <c r="B183" s="205"/>
      <c r="C183" s="205"/>
      <c r="D183" s="275"/>
      <c r="E183" s="205"/>
      <c r="F183" s="207">
        <f>SUMIF(CarLM,G183,Aux.ListeCPAltele!$A$7:$A$11)</f>
        <v>0</v>
      </c>
      <c r="G183" s="205"/>
      <c r="H183" s="208">
        <f t="shared" si="50"/>
        <v>0</v>
      </c>
      <c r="I183" s="208">
        <f t="shared" si="51"/>
        <v>0</v>
      </c>
      <c r="J183" s="209"/>
      <c r="K183" s="205"/>
      <c r="L183" s="207" t="str">
        <f>IF(OR($K183&lt;&gt;"",ISNA(VLOOKUP($K183,'2.1.Angajati'!$B$5:$H$1826,2,0))=FALSE),VLOOKUP($K183,'2.1.Angajati'!$B$5:$H$1826,2,0),"-")</f>
        <v>-</v>
      </c>
      <c r="M183" s="224">
        <f>IF(OR($K183&lt;&gt;"",ISNA(VLOOKUP($K183,'2.1.Angajati'!$B$5:$H$1826,8,0))=FALSE),
       ROUND((DATE(Aux.SetUp!$H$15,1,1)-VLOOKUP($K183,'2.1.Angajati'!$B$5:$H$1826,6,0))/365,1),
          0)</f>
        <v>0</v>
      </c>
      <c r="N183" s="223"/>
      <c r="O183" s="209"/>
      <c r="P183" s="208">
        <f t="shared" si="52"/>
        <v>0</v>
      </c>
      <c r="Q183" s="205"/>
      <c r="R183" s="207">
        <f>SUMIF(Aux.ListeCPAltele!$A$25:$A$34,'1.3.State'!Q183,Aux.ListeCPAltele!$B$25:$B$34)</f>
        <v>0</v>
      </c>
      <c r="S183" s="210"/>
      <c r="T183" s="211">
        <v>16.420000000000002</v>
      </c>
      <c r="U183" s="212">
        <f>SUMIF('1.2.IS'!$M$5:$AG$5,Aux.SetUp!$H$15,'1.2.IS'!$M$16:$AG$16)</f>
        <v>2775</v>
      </c>
      <c r="V183" s="213">
        <v>1.3</v>
      </c>
      <c r="W183" s="211">
        <f t="shared" si="53"/>
        <v>21.35</v>
      </c>
      <c r="X183" s="212">
        <f t="shared" si="54"/>
        <v>3608</v>
      </c>
      <c r="Y183" s="214"/>
      <c r="Z183" s="211">
        <f t="shared" si="55"/>
        <v>0</v>
      </c>
      <c r="AA183" s="212">
        <f t="shared" si="56"/>
        <v>0</v>
      </c>
      <c r="AB183" s="212">
        <f t="shared" si="57"/>
        <v>0</v>
      </c>
      <c r="AC183" s="212">
        <f t="shared" si="58"/>
        <v>0</v>
      </c>
      <c r="AD183" s="223">
        <f t="shared" si="42"/>
        <v>0</v>
      </c>
      <c r="AE183" s="212">
        <f t="shared" si="43"/>
        <v>0</v>
      </c>
      <c r="AF183" s="215"/>
      <c r="AG183" s="212">
        <f t="shared" si="59"/>
        <v>0</v>
      </c>
      <c r="AH183" s="215"/>
      <c r="AI183" s="211">
        <f t="shared" si="44"/>
        <v>0</v>
      </c>
      <c r="AJ183" s="215"/>
      <c r="AK183" s="211">
        <f t="shared" si="45"/>
        <v>0</v>
      </c>
      <c r="AL183" s="215"/>
      <c r="AM183" s="211">
        <f t="shared" si="46"/>
        <v>0</v>
      </c>
      <c r="AN183" s="215"/>
      <c r="AO183" s="211">
        <f t="shared" si="47"/>
        <v>0</v>
      </c>
      <c r="AP183" s="210"/>
      <c r="AQ183" s="222">
        <f>IF(AP183="",0,VLOOKUP(AP183,Aux.ListeCPAltele!$B$15:$D$21,3,0))</f>
        <v>0</v>
      </c>
      <c r="AR183" s="212">
        <f t="shared" si="48"/>
        <v>0</v>
      </c>
      <c r="AS183" s="212">
        <f t="shared" si="60"/>
        <v>0</v>
      </c>
      <c r="AT183" s="222">
        <f>IF($F183&lt;&gt;2,ROUND($Z183*SUMIF(Regimuri,$Q183,Aux.ListeCPAltele!$C$25:$C$34)*0.5,0),0)</f>
        <v>0</v>
      </c>
      <c r="AU183" s="210"/>
      <c r="AV183" s="222">
        <f>IF(AND($F183&lt;&gt;2,Q183&lt;&gt;0),ROUND($AC183/SUMIF(Regimuri,Q183,Aux.ListeCPAltele!$E$25:$E$34)*$AU183,0),0)</f>
        <v>0</v>
      </c>
      <c r="AW183" s="215">
        <v>0.1</v>
      </c>
      <c r="AX183" s="222">
        <f t="shared" si="61"/>
        <v>0</v>
      </c>
      <c r="AY183" s="213">
        <f t="shared" si="62"/>
        <v>0.83333333333333337</v>
      </c>
      <c r="AZ183" s="222">
        <f>IF(OR($R183=0,$Q183=0),0,ROUND(SUM(AC183,AE183,AG183,AI183,AK183,AM183,AO183,AS183,AV183,AX183,AT183)/SUMIF(Regimuri,$Q183,Aux.ListeCPAltele!$E$25:$E$34)*$AY183,0))</f>
        <v>0</v>
      </c>
      <c r="BA183" s="222">
        <f t="shared" si="49"/>
        <v>0</v>
      </c>
      <c r="BB183" s="277">
        <v>1</v>
      </c>
      <c r="BC183" s="277"/>
    </row>
    <row r="184" spans="1:55" outlineLevel="1" x14ac:dyDescent="0.2">
      <c r="A184" s="205"/>
      <c r="B184" s="205"/>
      <c r="C184" s="205"/>
      <c r="D184" s="275"/>
      <c r="E184" s="205"/>
      <c r="F184" s="207">
        <f>SUMIF(CarLM,G184,Aux.ListeCPAltele!$A$7:$A$11)</f>
        <v>0</v>
      </c>
      <c r="G184" s="205"/>
      <c r="H184" s="208">
        <f t="shared" si="50"/>
        <v>0</v>
      </c>
      <c r="I184" s="208">
        <f t="shared" si="51"/>
        <v>0</v>
      </c>
      <c r="J184" s="209"/>
      <c r="K184" s="205"/>
      <c r="L184" s="207" t="str">
        <f>IF(OR($K184&lt;&gt;"",ISNA(VLOOKUP($K184,'2.1.Angajati'!$B$5:$H$1826,2,0))=FALSE),VLOOKUP($K184,'2.1.Angajati'!$B$5:$H$1826,2,0),"-")</f>
        <v>-</v>
      </c>
      <c r="M184" s="224">
        <f>IF(OR($K184&lt;&gt;"",ISNA(VLOOKUP($K184,'2.1.Angajati'!$B$5:$H$1826,8,0))=FALSE),
       ROUND((DATE(Aux.SetUp!$H$15,1,1)-VLOOKUP($K184,'2.1.Angajati'!$B$5:$H$1826,6,0))/365,1),
          0)</f>
        <v>0</v>
      </c>
      <c r="N184" s="223"/>
      <c r="O184" s="209"/>
      <c r="P184" s="208">
        <f t="shared" si="52"/>
        <v>0</v>
      </c>
      <c r="Q184" s="205"/>
      <c r="R184" s="207">
        <f>SUMIF(Aux.ListeCPAltele!$A$25:$A$34,'1.3.State'!Q184,Aux.ListeCPAltele!$B$25:$B$34)</f>
        <v>0</v>
      </c>
      <c r="S184" s="210"/>
      <c r="T184" s="211">
        <v>16.420000000000002</v>
      </c>
      <c r="U184" s="212">
        <f>SUMIF('1.2.IS'!$M$5:$AG$5,Aux.SetUp!$H$15,'1.2.IS'!$M$16:$AG$16)</f>
        <v>2775</v>
      </c>
      <c r="V184" s="213">
        <v>1.3</v>
      </c>
      <c r="W184" s="211">
        <f t="shared" si="53"/>
        <v>21.35</v>
      </c>
      <c r="X184" s="212">
        <f t="shared" si="54"/>
        <v>3608</v>
      </c>
      <c r="Y184" s="214"/>
      <c r="Z184" s="211">
        <f t="shared" si="55"/>
        <v>0</v>
      </c>
      <c r="AA184" s="212">
        <f t="shared" si="56"/>
        <v>0</v>
      </c>
      <c r="AB184" s="212">
        <f t="shared" si="57"/>
        <v>0</v>
      </c>
      <c r="AC184" s="212">
        <f t="shared" si="58"/>
        <v>0</v>
      </c>
      <c r="AD184" s="223">
        <f t="shared" si="42"/>
        <v>0</v>
      </c>
      <c r="AE184" s="212">
        <f t="shared" si="43"/>
        <v>0</v>
      </c>
      <c r="AF184" s="215"/>
      <c r="AG184" s="212">
        <f t="shared" si="59"/>
        <v>0</v>
      </c>
      <c r="AH184" s="215"/>
      <c r="AI184" s="211">
        <f t="shared" si="44"/>
        <v>0</v>
      </c>
      <c r="AJ184" s="215"/>
      <c r="AK184" s="211">
        <f t="shared" si="45"/>
        <v>0</v>
      </c>
      <c r="AL184" s="215"/>
      <c r="AM184" s="211">
        <f t="shared" si="46"/>
        <v>0</v>
      </c>
      <c r="AN184" s="215"/>
      <c r="AO184" s="211">
        <f t="shared" si="47"/>
        <v>0</v>
      </c>
      <c r="AP184" s="210"/>
      <c r="AQ184" s="222">
        <f>IF(AP184="",0,VLOOKUP(AP184,Aux.ListeCPAltele!$B$15:$D$21,3,0))</f>
        <v>0</v>
      </c>
      <c r="AR184" s="212">
        <f t="shared" si="48"/>
        <v>0</v>
      </c>
      <c r="AS184" s="212">
        <f t="shared" si="60"/>
        <v>0</v>
      </c>
      <c r="AT184" s="222">
        <f>IF($F184&lt;&gt;2,ROUND($Z184*SUMIF(Regimuri,$Q184,Aux.ListeCPAltele!$C$25:$C$34)*0.5,0),0)</f>
        <v>0</v>
      </c>
      <c r="AU184" s="210"/>
      <c r="AV184" s="222">
        <f>IF(AND($F184&lt;&gt;2,Q184&lt;&gt;0),ROUND($AC184/SUMIF(Regimuri,Q184,Aux.ListeCPAltele!$E$25:$E$34)*$AU184,0),0)</f>
        <v>0</v>
      </c>
      <c r="AW184" s="215">
        <v>0.1</v>
      </c>
      <c r="AX184" s="222">
        <f t="shared" si="61"/>
        <v>0</v>
      </c>
      <c r="AY184" s="213">
        <f t="shared" si="62"/>
        <v>0.83333333333333337</v>
      </c>
      <c r="AZ184" s="222">
        <f>IF(OR($R184=0,$Q184=0),0,ROUND(SUM(AC184,AE184,AG184,AI184,AK184,AM184,AO184,AS184,AV184,AX184,AT184)/SUMIF(Regimuri,$Q184,Aux.ListeCPAltele!$E$25:$E$34)*$AY184,0))</f>
        <v>0</v>
      </c>
      <c r="BA184" s="222">
        <f t="shared" si="49"/>
        <v>0</v>
      </c>
      <c r="BB184" s="277">
        <v>1</v>
      </c>
      <c r="BC184" s="277"/>
    </row>
    <row r="185" spans="1:55" outlineLevel="1" x14ac:dyDescent="0.2">
      <c r="A185" s="205"/>
      <c r="B185" s="205"/>
      <c r="C185" s="205"/>
      <c r="D185" s="275"/>
      <c r="E185" s="205"/>
      <c r="F185" s="207">
        <f>SUMIF(CarLM,G185,Aux.ListeCPAltele!$A$7:$A$11)</f>
        <v>0</v>
      </c>
      <c r="G185" s="205"/>
      <c r="H185" s="208">
        <f t="shared" si="50"/>
        <v>0</v>
      </c>
      <c r="I185" s="208">
        <f t="shared" si="51"/>
        <v>0</v>
      </c>
      <c r="J185" s="209"/>
      <c r="K185" s="205"/>
      <c r="L185" s="207" t="str">
        <f>IF(OR($K185&lt;&gt;"",ISNA(VLOOKUP($K185,'2.1.Angajati'!$B$5:$H$1826,2,0))=FALSE),VLOOKUP($K185,'2.1.Angajati'!$B$5:$H$1826,2,0),"-")</f>
        <v>-</v>
      </c>
      <c r="M185" s="224">
        <f>IF(OR($K185&lt;&gt;"",ISNA(VLOOKUP($K185,'2.1.Angajati'!$B$5:$H$1826,8,0))=FALSE),
       ROUND((DATE(Aux.SetUp!$H$15,1,1)-VLOOKUP($K185,'2.1.Angajati'!$B$5:$H$1826,6,0))/365,1),
          0)</f>
        <v>0</v>
      </c>
      <c r="N185" s="223"/>
      <c r="O185" s="209"/>
      <c r="P185" s="208">
        <f t="shared" si="52"/>
        <v>0</v>
      </c>
      <c r="Q185" s="205"/>
      <c r="R185" s="207">
        <f>SUMIF(Aux.ListeCPAltele!$A$25:$A$34,'1.3.State'!Q185,Aux.ListeCPAltele!$B$25:$B$34)</f>
        <v>0</v>
      </c>
      <c r="S185" s="210"/>
      <c r="T185" s="211">
        <v>16.420000000000002</v>
      </c>
      <c r="U185" s="212">
        <f>SUMIF('1.2.IS'!$M$5:$AG$5,Aux.SetUp!$H$15,'1.2.IS'!$M$16:$AG$16)</f>
        <v>2775</v>
      </c>
      <c r="V185" s="213">
        <v>1.3</v>
      </c>
      <c r="W185" s="211">
        <f t="shared" si="53"/>
        <v>21.35</v>
      </c>
      <c r="X185" s="212">
        <f t="shared" si="54"/>
        <v>3608</v>
      </c>
      <c r="Y185" s="214"/>
      <c r="Z185" s="211">
        <f t="shared" si="55"/>
        <v>0</v>
      </c>
      <c r="AA185" s="212">
        <f t="shared" si="56"/>
        <v>0</v>
      </c>
      <c r="AB185" s="212">
        <f t="shared" si="57"/>
        <v>0</v>
      </c>
      <c r="AC185" s="212">
        <f t="shared" si="58"/>
        <v>0</v>
      </c>
      <c r="AD185" s="223">
        <f t="shared" si="42"/>
        <v>0</v>
      </c>
      <c r="AE185" s="212">
        <f t="shared" si="43"/>
        <v>0</v>
      </c>
      <c r="AF185" s="215"/>
      <c r="AG185" s="212">
        <f t="shared" si="59"/>
        <v>0</v>
      </c>
      <c r="AH185" s="215"/>
      <c r="AI185" s="211">
        <f t="shared" si="44"/>
        <v>0</v>
      </c>
      <c r="AJ185" s="215"/>
      <c r="AK185" s="211">
        <f t="shared" si="45"/>
        <v>0</v>
      </c>
      <c r="AL185" s="215"/>
      <c r="AM185" s="211">
        <f t="shared" si="46"/>
        <v>0</v>
      </c>
      <c r="AN185" s="215"/>
      <c r="AO185" s="211">
        <f t="shared" si="47"/>
        <v>0</v>
      </c>
      <c r="AP185" s="210"/>
      <c r="AQ185" s="222">
        <f>IF(AP185="",0,VLOOKUP(AP185,Aux.ListeCPAltele!$B$15:$D$21,3,0))</f>
        <v>0</v>
      </c>
      <c r="AR185" s="212">
        <f t="shared" si="48"/>
        <v>0</v>
      </c>
      <c r="AS185" s="212">
        <f t="shared" si="60"/>
        <v>0</v>
      </c>
      <c r="AT185" s="222">
        <f>IF($F185&lt;&gt;2,ROUND($Z185*SUMIF(Regimuri,$Q185,Aux.ListeCPAltele!$C$25:$C$34)*0.5,0),0)</f>
        <v>0</v>
      </c>
      <c r="AU185" s="210"/>
      <c r="AV185" s="222">
        <f>IF(AND($F185&lt;&gt;2,Q185&lt;&gt;0),ROUND($AC185/SUMIF(Regimuri,Q185,Aux.ListeCPAltele!$E$25:$E$34)*$AU185,0),0)</f>
        <v>0</v>
      </c>
      <c r="AW185" s="215">
        <v>0.1</v>
      </c>
      <c r="AX185" s="222">
        <f t="shared" si="61"/>
        <v>0</v>
      </c>
      <c r="AY185" s="213">
        <f t="shared" si="62"/>
        <v>0.83333333333333337</v>
      </c>
      <c r="AZ185" s="222">
        <f>IF(OR($R185=0,$Q185=0),0,ROUND(SUM(AC185,AE185,AG185,AI185,AK185,AM185,AO185,AS185,AV185,AX185,AT185)/SUMIF(Regimuri,$Q185,Aux.ListeCPAltele!$E$25:$E$34)*$AY185,0))</f>
        <v>0</v>
      </c>
      <c r="BA185" s="222">
        <f t="shared" si="49"/>
        <v>0</v>
      </c>
      <c r="BB185" s="277">
        <v>1</v>
      </c>
      <c r="BC185" s="277"/>
    </row>
    <row r="186" spans="1:55" outlineLevel="1" x14ac:dyDescent="0.2">
      <c r="A186" s="205"/>
      <c r="B186" s="205"/>
      <c r="C186" s="205"/>
      <c r="D186" s="275"/>
      <c r="E186" s="205"/>
      <c r="F186" s="207">
        <f>SUMIF(CarLM,G186,Aux.ListeCPAltele!$A$7:$A$11)</f>
        <v>0</v>
      </c>
      <c r="G186" s="205"/>
      <c r="H186" s="208">
        <f t="shared" si="50"/>
        <v>0</v>
      </c>
      <c r="I186" s="208">
        <f t="shared" si="51"/>
        <v>0</v>
      </c>
      <c r="J186" s="209"/>
      <c r="K186" s="205"/>
      <c r="L186" s="207" t="str">
        <f>IF(OR($K186&lt;&gt;"",ISNA(VLOOKUP($K186,'2.1.Angajati'!$B$5:$H$1826,2,0))=FALSE),VLOOKUP($K186,'2.1.Angajati'!$B$5:$H$1826,2,0),"-")</f>
        <v>-</v>
      </c>
      <c r="M186" s="224">
        <f>IF(OR($K186&lt;&gt;"",ISNA(VLOOKUP($K186,'2.1.Angajati'!$B$5:$H$1826,8,0))=FALSE),
       ROUND((DATE(Aux.SetUp!$H$15,1,1)-VLOOKUP($K186,'2.1.Angajati'!$B$5:$H$1826,6,0))/365,1),
          0)</f>
        <v>0</v>
      </c>
      <c r="N186" s="223"/>
      <c r="O186" s="209"/>
      <c r="P186" s="208">
        <f t="shared" si="52"/>
        <v>0</v>
      </c>
      <c r="Q186" s="205"/>
      <c r="R186" s="207">
        <f>SUMIF(Aux.ListeCPAltele!$A$25:$A$34,'1.3.State'!Q186,Aux.ListeCPAltele!$B$25:$B$34)</f>
        <v>0</v>
      </c>
      <c r="S186" s="210"/>
      <c r="T186" s="211">
        <v>16.420000000000002</v>
      </c>
      <c r="U186" s="212">
        <f>SUMIF('1.2.IS'!$M$5:$AG$5,Aux.SetUp!$H$15,'1.2.IS'!$M$16:$AG$16)</f>
        <v>2775</v>
      </c>
      <c r="V186" s="213">
        <v>1.3</v>
      </c>
      <c r="W186" s="211">
        <f t="shared" si="53"/>
        <v>21.35</v>
      </c>
      <c r="X186" s="212">
        <f t="shared" si="54"/>
        <v>3608</v>
      </c>
      <c r="Y186" s="214"/>
      <c r="Z186" s="211">
        <f t="shared" si="55"/>
        <v>0</v>
      </c>
      <c r="AA186" s="212">
        <f t="shared" si="56"/>
        <v>0</v>
      </c>
      <c r="AB186" s="212">
        <f t="shared" si="57"/>
        <v>0</v>
      </c>
      <c r="AC186" s="212">
        <f t="shared" si="58"/>
        <v>0</v>
      </c>
      <c r="AD186" s="223">
        <f t="shared" si="42"/>
        <v>0</v>
      </c>
      <c r="AE186" s="212">
        <f t="shared" si="43"/>
        <v>0</v>
      </c>
      <c r="AF186" s="215"/>
      <c r="AG186" s="212">
        <f t="shared" si="59"/>
        <v>0</v>
      </c>
      <c r="AH186" s="215"/>
      <c r="AI186" s="211">
        <f t="shared" si="44"/>
        <v>0</v>
      </c>
      <c r="AJ186" s="215"/>
      <c r="AK186" s="211">
        <f t="shared" si="45"/>
        <v>0</v>
      </c>
      <c r="AL186" s="215"/>
      <c r="AM186" s="211">
        <f t="shared" si="46"/>
        <v>0</v>
      </c>
      <c r="AN186" s="215"/>
      <c r="AO186" s="211">
        <f t="shared" si="47"/>
        <v>0</v>
      </c>
      <c r="AP186" s="210"/>
      <c r="AQ186" s="222">
        <f>IF(AP186="",0,VLOOKUP(AP186,Aux.ListeCPAltele!$B$15:$D$21,3,0))</f>
        <v>0</v>
      </c>
      <c r="AR186" s="212">
        <f t="shared" si="48"/>
        <v>0</v>
      </c>
      <c r="AS186" s="212">
        <f t="shared" si="60"/>
        <v>0</v>
      </c>
      <c r="AT186" s="222">
        <f>IF($F186&lt;&gt;2,ROUND($Z186*SUMIF(Regimuri,$Q186,Aux.ListeCPAltele!$C$25:$C$34)*0.5,0),0)</f>
        <v>0</v>
      </c>
      <c r="AU186" s="210"/>
      <c r="AV186" s="222">
        <f>IF(AND($F186&lt;&gt;2,Q186&lt;&gt;0),ROUND($AC186/SUMIF(Regimuri,Q186,Aux.ListeCPAltele!$E$25:$E$34)*$AU186,0),0)</f>
        <v>0</v>
      </c>
      <c r="AW186" s="215">
        <v>0.1</v>
      </c>
      <c r="AX186" s="222">
        <f t="shared" si="61"/>
        <v>0</v>
      </c>
      <c r="AY186" s="213">
        <f t="shared" si="62"/>
        <v>0.83333333333333337</v>
      </c>
      <c r="AZ186" s="222">
        <f>IF(OR($R186=0,$Q186=0),0,ROUND(SUM(AC186,AE186,AG186,AI186,AK186,AM186,AO186,AS186,AV186,AX186,AT186)/SUMIF(Regimuri,$Q186,Aux.ListeCPAltele!$E$25:$E$34)*$AY186,0))</f>
        <v>0</v>
      </c>
      <c r="BA186" s="222">
        <f t="shared" si="49"/>
        <v>0</v>
      </c>
      <c r="BB186" s="277">
        <v>1</v>
      </c>
      <c r="BC186" s="277"/>
    </row>
    <row r="187" spans="1:55" outlineLevel="1" x14ac:dyDescent="0.2">
      <c r="A187" s="205"/>
      <c r="B187" s="205"/>
      <c r="C187" s="205"/>
      <c r="D187" s="275"/>
      <c r="E187" s="205"/>
      <c r="F187" s="207">
        <f>SUMIF(CarLM,G187,Aux.ListeCPAltele!$A$7:$A$11)</f>
        <v>0</v>
      </c>
      <c r="G187" s="205"/>
      <c r="H187" s="208">
        <f t="shared" si="50"/>
        <v>0</v>
      </c>
      <c r="I187" s="208">
        <f t="shared" si="51"/>
        <v>0</v>
      </c>
      <c r="J187" s="209"/>
      <c r="K187" s="205"/>
      <c r="L187" s="207" t="str">
        <f>IF(OR($K187&lt;&gt;"",ISNA(VLOOKUP($K187,'2.1.Angajati'!$B$5:$H$1826,2,0))=FALSE),VLOOKUP($K187,'2.1.Angajati'!$B$5:$H$1826,2,0),"-")</f>
        <v>-</v>
      </c>
      <c r="M187" s="224">
        <f>IF(OR($K187&lt;&gt;"",ISNA(VLOOKUP($K187,'2.1.Angajati'!$B$5:$H$1826,8,0))=FALSE),
       ROUND((DATE(Aux.SetUp!$H$15,1,1)-VLOOKUP($K187,'2.1.Angajati'!$B$5:$H$1826,6,0))/365,1),
          0)</f>
        <v>0</v>
      </c>
      <c r="N187" s="223"/>
      <c r="O187" s="209"/>
      <c r="P187" s="208">
        <f t="shared" si="52"/>
        <v>0</v>
      </c>
      <c r="Q187" s="205"/>
      <c r="R187" s="207">
        <f>SUMIF(Aux.ListeCPAltele!$A$25:$A$34,'1.3.State'!Q187,Aux.ListeCPAltele!$B$25:$B$34)</f>
        <v>0</v>
      </c>
      <c r="S187" s="210"/>
      <c r="T187" s="211">
        <v>16.420000000000002</v>
      </c>
      <c r="U187" s="212">
        <f>SUMIF('1.2.IS'!$M$5:$AG$5,Aux.SetUp!$H$15,'1.2.IS'!$M$16:$AG$16)</f>
        <v>2775</v>
      </c>
      <c r="V187" s="213">
        <v>1.3</v>
      </c>
      <c r="W187" s="211">
        <f t="shared" si="53"/>
        <v>21.35</v>
      </c>
      <c r="X187" s="212">
        <f t="shared" si="54"/>
        <v>3608</v>
      </c>
      <c r="Y187" s="214"/>
      <c r="Z187" s="211">
        <f t="shared" si="55"/>
        <v>0</v>
      </c>
      <c r="AA187" s="212">
        <f t="shared" si="56"/>
        <v>0</v>
      </c>
      <c r="AB187" s="212">
        <f t="shared" si="57"/>
        <v>0</v>
      </c>
      <c r="AC187" s="212">
        <f t="shared" si="58"/>
        <v>0</v>
      </c>
      <c r="AD187" s="223">
        <f t="shared" si="42"/>
        <v>0</v>
      </c>
      <c r="AE187" s="212">
        <f t="shared" si="43"/>
        <v>0</v>
      </c>
      <c r="AF187" s="215"/>
      <c r="AG187" s="212">
        <f t="shared" si="59"/>
        <v>0</v>
      </c>
      <c r="AH187" s="215"/>
      <c r="AI187" s="211">
        <f t="shared" si="44"/>
        <v>0</v>
      </c>
      <c r="AJ187" s="215"/>
      <c r="AK187" s="211">
        <f t="shared" si="45"/>
        <v>0</v>
      </c>
      <c r="AL187" s="215"/>
      <c r="AM187" s="211">
        <f t="shared" si="46"/>
        <v>0</v>
      </c>
      <c r="AN187" s="215"/>
      <c r="AO187" s="211">
        <f t="shared" si="47"/>
        <v>0</v>
      </c>
      <c r="AP187" s="210"/>
      <c r="AQ187" s="222">
        <f>IF(AP187="",0,VLOOKUP(AP187,Aux.ListeCPAltele!$B$15:$D$21,3,0))</f>
        <v>0</v>
      </c>
      <c r="AR187" s="212">
        <f t="shared" si="48"/>
        <v>0</v>
      </c>
      <c r="AS187" s="212">
        <f t="shared" si="60"/>
        <v>0</v>
      </c>
      <c r="AT187" s="222">
        <f>IF($F187&lt;&gt;2,ROUND($Z187*SUMIF(Regimuri,$Q187,Aux.ListeCPAltele!$C$25:$C$34)*0.5,0),0)</f>
        <v>0</v>
      </c>
      <c r="AU187" s="210"/>
      <c r="AV187" s="222">
        <f>IF(AND($F187&lt;&gt;2,Q187&lt;&gt;0),ROUND($AC187/SUMIF(Regimuri,Q187,Aux.ListeCPAltele!$E$25:$E$34)*$AU187,0),0)</f>
        <v>0</v>
      </c>
      <c r="AW187" s="215">
        <v>0.1</v>
      </c>
      <c r="AX187" s="222">
        <f t="shared" si="61"/>
        <v>0</v>
      </c>
      <c r="AY187" s="213">
        <f t="shared" si="62"/>
        <v>0.83333333333333337</v>
      </c>
      <c r="AZ187" s="222">
        <f>IF(OR($R187=0,$Q187=0),0,ROUND(SUM(AC187,AE187,AG187,AI187,AK187,AM187,AO187,AS187,AV187,AX187,AT187)/SUMIF(Regimuri,$Q187,Aux.ListeCPAltele!$E$25:$E$34)*$AY187,0))</f>
        <v>0</v>
      </c>
      <c r="BA187" s="222">
        <f t="shared" si="49"/>
        <v>0</v>
      </c>
      <c r="BB187" s="277">
        <v>1</v>
      </c>
      <c r="BC187" s="277"/>
    </row>
    <row r="188" spans="1:55" outlineLevel="1" x14ac:dyDescent="0.2">
      <c r="A188" s="205"/>
      <c r="B188" s="205"/>
      <c r="C188" s="205"/>
      <c r="D188" s="275"/>
      <c r="E188" s="205"/>
      <c r="F188" s="207">
        <f>SUMIF(CarLM,G188,Aux.ListeCPAltele!$A$7:$A$11)</f>
        <v>0</v>
      </c>
      <c r="G188" s="205"/>
      <c r="H188" s="208">
        <f t="shared" si="50"/>
        <v>0</v>
      </c>
      <c r="I188" s="208">
        <f t="shared" si="51"/>
        <v>0</v>
      </c>
      <c r="J188" s="209"/>
      <c r="K188" s="205"/>
      <c r="L188" s="207" t="str">
        <f>IF(OR($K188&lt;&gt;"",ISNA(VLOOKUP($K188,'2.1.Angajati'!$B$5:$H$1826,2,0))=FALSE),VLOOKUP($K188,'2.1.Angajati'!$B$5:$H$1826,2,0),"-")</f>
        <v>-</v>
      </c>
      <c r="M188" s="224">
        <f>IF(OR($K188&lt;&gt;"",ISNA(VLOOKUP($K188,'2.1.Angajati'!$B$5:$H$1826,8,0))=FALSE),
       ROUND((DATE(Aux.SetUp!$H$15,1,1)-VLOOKUP($K188,'2.1.Angajati'!$B$5:$H$1826,6,0))/365,1),
          0)</f>
        <v>0</v>
      </c>
      <c r="N188" s="223"/>
      <c r="O188" s="209"/>
      <c r="P188" s="208">
        <f t="shared" si="52"/>
        <v>0</v>
      </c>
      <c r="Q188" s="205"/>
      <c r="R188" s="207">
        <f>SUMIF(Aux.ListeCPAltele!$A$25:$A$34,'1.3.State'!Q188,Aux.ListeCPAltele!$B$25:$B$34)</f>
        <v>0</v>
      </c>
      <c r="S188" s="210"/>
      <c r="T188" s="211">
        <v>16.420000000000002</v>
      </c>
      <c r="U188" s="212">
        <f>SUMIF('1.2.IS'!$M$5:$AG$5,Aux.SetUp!$H$15,'1.2.IS'!$M$16:$AG$16)</f>
        <v>2775</v>
      </c>
      <c r="V188" s="213">
        <v>1.3</v>
      </c>
      <c r="W188" s="211">
        <f t="shared" si="53"/>
        <v>21.35</v>
      </c>
      <c r="X188" s="212">
        <f t="shared" si="54"/>
        <v>3608</v>
      </c>
      <c r="Y188" s="214"/>
      <c r="Z188" s="211">
        <f t="shared" si="55"/>
        <v>0</v>
      </c>
      <c r="AA188" s="212">
        <f t="shared" si="56"/>
        <v>0</v>
      </c>
      <c r="AB188" s="212">
        <f t="shared" si="57"/>
        <v>0</v>
      </c>
      <c r="AC188" s="212">
        <f t="shared" si="58"/>
        <v>0</v>
      </c>
      <c r="AD188" s="223">
        <f t="shared" si="42"/>
        <v>0</v>
      </c>
      <c r="AE188" s="212">
        <f t="shared" si="43"/>
        <v>0</v>
      </c>
      <c r="AF188" s="215"/>
      <c r="AG188" s="212">
        <f t="shared" si="59"/>
        <v>0</v>
      </c>
      <c r="AH188" s="215"/>
      <c r="AI188" s="211">
        <f t="shared" si="44"/>
        <v>0</v>
      </c>
      <c r="AJ188" s="215"/>
      <c r="AK188" s="211">
        <f t="shared" si="45"/>
        <v>0</v>
      </c>
      <c r="AL188" s="215"/>
      <c r="AM188" s="211">
        <f t="shared" si="46"/>
        <v>0</v>
      </c>
      <c r="AN188" s="215"/>
      <c r="AO188" s="211">
        <f t="shared" si="47"/>
        <v>0</v>
      </c>
      <c r="AP188" s="210"/>
      <c r="AQ188" s="222">
        <f>IF(AP188="",0,VLOOKUP(AP188,Aux.ListeCPAltele!$B$15:$D$21,3,0))</f>
        <v>0</v>
      </c>
      <c r="AR188" s="212">
        <f t="shared" si="48"/>
        <v>0</v>
      </c>
      <c r="AS188" s="212">
        <f t="shared" si="60"/>
        <v>0</v>
      </c>
      <c r="AT188" s="222">
        <f>IF($F188&lt;&gt;2,ROUND($Z188*SUMIF(Regimuri,$Q188,Aux.ListeCPAltele!$C$25:$C$34)*0.5,0),0)</f>
        <v>0</v>
      </c>
      <c r="AU188" s="210"/>
      <c r="AV188" s="222">
        <f>IF(AND($F188&lt;&gt;2,Q188&lt;&gt;0),ROUND($AC188/SUMIF(Regimuri,Q188,Aux.ListeCPAltele!$E$25:$E$34)*$AU188,0),0)</f>
        <v>0</v>
      </c>
      <c r="AW188" s="215">
        <v>0.1</v>
      </c>
      <c r="AX188" s="222">
        <f t="shared" si="61"/>
        <v>0</v>
      </c>
      <c r="AY188" s="213">
        <f t="shared" si="62"/>
        <v>0.83333333333333337</v>
      </c>
      <c r="AZ188" s="222">
        <f>IF(OR($R188=0,$Q188=0),0,ROUND(SUM(AC188,AE188,AG188,AI188,AK188,AM188,AO188,AS188,AV188,AX188,AT188)/SUMIF(Regimuri,$Q188,Aux.ListeCPAltele!$E$25:$E$34)*$AY188,0))</f>
        <v>0</v>
      </c>
      <c r="BA188" s="222">
        <f t="shared" si="49"/>
        <v>0</v>
      </c>
      <c r="BB188" s="277">
        <v>1</v>
      </c>
      <c r="BC188" s="277"/>
    </row>
    <row r="189" spans="1:55" outlineLevel="1" x14ac:dyDescent="0.2">
      <c r="A189" s="205"/>
      <c r="B189" s="205"/>
      <c r="C189" s="205"/>
      <c r="D189" s="275"/>
      <c r="E189" s="205"/>
      <c r="F189" s="207">
        <f>SUMIF(CarLM,G189,Aux.ListeCPAltele!$A$7:$A$11)</f>
        <v>0</v>
      </c>
      <c r="G189" s="205"/>
      <c r="H189" s="208">
        <f t="shared" si="50"/>
        <v>0</v>
      </c>
      <c r="I189" s="208">
        <f t="shared" si="51"/>
        <v>0</v>
      </c>
      <c r="J189" s="209"/>
      <c r="K189" s="205"/>
      <c r="L189" s="207" t="str">
        <f>IF(OR($K189&lt;&gt;"",ISNA(VLOOKUP($K189,'2.1.Angajati'!$B$5:$H$1826,2,0))=FALSE),VLOOKUP($K189,'2.1.Angajati'!$B$5:$H$1826,2,0),"-")</f>
        <v>-</v>
      </c>
      <c r="M189" s="224">
        <f>IF(OR($K189&lt;&gt;"",ISNA(VLOOKUP($K189,'2.1.Angajati'!$B$5:$H$1826,8,0))=FALSE),
       ROUND((DATE(Aux.SetUp!$H$15,1,1)-VLOOKUP($K189,'2.1.Angajati'!$B$5:$H$1826,6,0))/365,1),
          0)</f>
        <v>0</v>
      </c>
      <c r="N189" s="223"/>
      <c r="O189" s="209"/>
      <c r="P189" s="208">
        <f t="shared" si="52"/>
        <v>0</v>
      </c>
      <c r="Q189" s="205"/>
      <c r="R189" s="207">
        <f>SUMIF(Aux.ListeCPAltele!$A$25:$A$34,'1.3.State'!Q189,Aux.ListeCPAltele!$B$25:$B$34)</f>
        <v>0</v>
      </c>
      <c r="S189" s="210"/>
      <c r="T189" s="211">
        <v>16.420000000000002</v>
      </c>
      <c r="U189" s="212">
        <f>SUMIF('1.2.IS'!$M$5:$AG$5,Aux.SetUp!$H$15,'1.2.IS'!$M$16:$AG$16)</f>
        <v>2775</v>
      </c>
      <c r="V189" s="213">
        <v>1.3</v>
      </c>
      <c r="W189" s="211">
        <f t="shared" si="53"/>
        <v>21.35</v>
      </c>
      <c r="X189" s="212">
        <f t="shared" si="54"/>
        <v>3608</v>
      </c>
      <c r="Y189" s="214"/>
      <c r="Z189" s="211">
        <f t="shared" si="55"/>
        <v>0</v>
      </c>
      <c r="AA189" s="212">
        <f t="shared" si="56"/>
        <v>0</v>
      </c>
      <c r="AB189" s="212">
        <f t="shared" si="57"/>
        <v>0</v>
      </c>
      <c r="AC189" s="212">
        <f t="shared" si="58"/>
        <v>0</v>
      </c>
      <c r="AD189" s="223">
        <f t="shared" si="42"/>
        <v>0</v>
      </c>
      <c r="AE189" s="212">
        <f t="shared" si="43"/>
        <v>0</v>
      </c>
      <c r="AF189" s="215"/>
      <c r="AG189" s="212">
        <f t="shared" si="59"/>
        <v>0</v>
      </c>
      <c r="AH189" s="215"/>
      <c r="AI189" s="211">
        <f t="shared" si="44"/>
        <v>0</v>
      </c>
      <c r="AJ189" s="215"/>
      <c r="AK189" s="211">
        <f t="shared" si="45"/>
        <v>0</v>
      </c>
      <c r="AL189" s="215"/>
      <c r="AM189" s="211">
        <f t="shared" si="46"/>
        <v>0</v>
      </c>
      <c r="AN189" s="215"/>
      <c r="AO189" s="211">
        <f t="shared" si="47"/>
        <v>0</v>
      </c>
      <c r="AP189" s="210"/>
      <c r="AQ189" s="222">
        <f>IF(AP189="",0,VLOOKUP(AP189,Aux.ListeCPAltele!$B$15:$D$21,3,0))</f>
        <v>0</v>
      </c>
      <c r="AR189" s="212">
        <f t="shared" si="48"/>
        <v>0</v>
      </c>
      <c r="AS189" s="212">
        <f t="shared" si="60"/>
        <v>0</v>
      </c>
      <c r="AT189" s="222">
        <f>IF($F189&lt;&gt;2,ROUND($Z189*SUMIF(Regimuri,$Q189,Aux.ListeCPAltele!$C$25:$C$34)*0.5,0),0)</f>
        <v>0</v>
      </c>
      <c r="AU189" s="210"/>
      <c r="AV189" s="222">
        <f>IF(AND($F189&lt;&gt;2,Q189&lt;&gt;0),ROUND($AC189/SUMIF(Regimuri,Q189,Aux.ListeCPAltele!$E$25:$E$34)*$AU189,0),0)</f>
        <v>0</v>
      </c>
      <c r="AW189" s="215">
        <v>0.1</v>
      </c>
      <c r="AX189" s="222">
        <f t="shared" si="61"/>
        <v>0</v>
      </c>
      <c r="AY189" s="213">
        <f t="shared" si="62"/>
        <v>0.83333333333333337</v>
      </c>
      <c r="AZ189" s="222">
        <f>IF(OR($R189=0,$Q189=0),0,ROUND(SUM(AC189,AE189,AG189,AI189,AK189,AM189,AO189,AS189,AV189,AX189,AT189)/SUMIF(Regimuri,$Q189,Aux.ListeCPAltele!$E$25:$E$34)*$AY189,0))</f>
        <v>0</v>
      </c>
      <c r="BA189" s="222">
        <f t="shared" si="49"/>
        <v>0</v>
      </c>
      <c r="BB189" s="277">
        <v>1</v>
      </c>
      <c r="BC189" s="277"/>
    </row>
    <row r="190" spans="1:55" outlineLevel="1" x14ac:dyDescent="0.2">
      <c r="A190" s="205"/>
      <c r="B190" s="205"/>
      <c r="C190" s="205"/>
      <c r="D190" s="275"/>
      <c r="E190" s="205"/>
      <c r="F190" s="207">
        <f>SUMIF(CarLM,G190,Aux.ListeCPAltele!$A$7:$A$11)</f>
        <v>0</v>
      </c>
      <c r="G190" s="205"/>
      <c r="H190" s="208">
        <f t="shared" si="50"/>
        <v>0</v>
      </c>
      <c r="I190" s="208">
        <f t="shared" si="51"/>
        <v>0</v>
      </c>
      <c r="J190" s="209"/>
      <c r="K190" s="205"/>
      <c r="L190" s="207" t="str">
        <f>IF(OR($K190&lt;&gt;"",ISNA(VLOOKUP($K190,'2.1.Angajati'!$B$5:$H$1826,2,0))=FALSE),VLOOKUP($K190,'2.1.Angajati'!$B$5:$H$1826,2,0),"-")</f>
        <v>-</v>
      </c>
      <c r="M190" s="224">
        <f>IF(OR($K190&lt;&gt;"",ISNA(VLOOKUP($K190,'2.1.Angajati'!$B$5:$H$1826,8,0))=FALSE),
       ROUND((DATE(Aux.SetUp!$H$15,1,1)-VLOOKUP($K190,'2.1.Angajati'!$B$5:$H$1826,6,0))/365,1),
          0)</f>
        <v>0</v>
      </c>
      <c r="N190" s="223"/>
      <c r="O190" s="209"/>
      <c r="P190" s="208">
        <f t="shared" si="52"/>
        <v>0</v>
      </c>
      <c r="Q190" s="205"/>
      <c r="R190" s="207">
        <f>SUMIF(Aux.ListeCPAltele!$A$25:$A$34,'1.3.State'!Q190,Aux.ListeCPAltele!$B$25:$B$34)</f>
        <v>0</v>
      </c>
      <c r="S190" s="210"/>
      <c r="T190" s="211">
        <v>16.420000000000002</v>
      </c>
      <c r="U190" s="212">
        <f>SUMIF('1.2.IS'!$M$5:$AG$5,Aux.SetUp!$H$15,'1.2.IS'!$M$16:$AG$16)</f>
        <v>2775</v>
      </c>
      <c r="V190" s="213">
        <v>1.3</v>
      </c>
      <c r="W190" s="211">
        <f t="shared" si="53"/>
        <v>21.35</v>
      </c>
      <c r="X190" s="212">
        <f t="shared" si="54"/>
        <v>3608</v>
      </c>
      <c r="Y190" s="214"/>
      <c r="Z190" s="211">
        <f t="shared" si="55"/>
        <v>0</v>
      </c>
      <c r="AA190" s="212">
        <f t="shared" si="56"/>
        <v>0</v>
      </c>
      <c r="AB190" s="212">
        <f t="shared" si="57"/>
        <v>0</v>
      </c>
      <c r="AC190" s="212">
        <f t="shared" si="58"/>
        <v>0</v>
      </c>
      <c r="AD190" s="223">
        <f t="shared" si="42"/>
        <v>0</v>
      </c>
      <c r="AE190" s="212">
        <f t="shared" si="43"/>
        <v>0</v>
      </c>
      <c r="AF190" s="215"/>
      <c r="AG190" s="212">
        <f t="shared" si="59"/>
        <v>0</v>
      </c>
      <c r="AH190" s="215"/>
      <c r="AI190" s="211">
        <f t="shared" si="44"/>
        <v>0</v>
      </c>
      <c r="AJ190" s="215"/>
      <c r="AK190" s="211">
        <f t="shared" si="45"/>
        <v>0</v>
      </c>
      <c r="AL190" s="215"/>
      <c r="AM190" s="211">
        <f t="shared" si="46"/>
        <v>0</v>
      </c>
      <c r="AN190" s="215"/>
      <c r="AO190" s="211">
        <f t="shared" si="47"/>
        <v>0</v>
      </c>
      <c r="AP190" s="210"/>
      <c r="AQ190" s="222">
        <f>IF(AP190="",0,VLOOKUP(AP190,Aux.ListeCPAltele!$B$15:$D$21,3,0))</f>
        <v>0</v>
      </c>
      <c r="AR190" s="212">
        <f t="shared" si="48"/>
        <v>0</v>
      </c>
      <c r="AS190" s="212">
        <f t="shared" si="60"/>
        <v>0</v>
      </c>
      <c r="AT190" s="222">
        <f>IF($F190&lt;&gt;2,ROUND($Z190*SUMIF(Regimuri,$Q190,Aux.ListeCPAltele!$C$25:$C$34)*0.5,0),0)</f>
        <v>0</v>
      </c>
      <c r="AU190" s="210"/>
      <c r="AV190" s="222">
        <f>IF(AND($F190&lt;&gt;2,Q190&lt;&gt;0),ROUND($AC190/SUMIF(Regimuri,Q190,Aux.ListeCPAltele!$E$25:$E$34)*$AU190,0),0)</f>
        <v>0</v>
      </c>
      <c r="AW190" s="215">
        <v>0.1</v>
      </c>
      <c r="AX190" s="222">
        <f t="shared" si="61"/>
        <v>0</v>
      </c>
      <c r="AY190" s="213">
        <f t="shared" si="62"/>
        <v>0.83333333333333337</v>
      </c>
      <c r="AZ190" s="222">
        <f>IF(OR($R190=0,$Q190=0),0,ROUND(SUM(AC190,AE190,AG190,AI190,AK190,AM190,AO190,AS190,AV190,AX190,AT190)/SUMIF(Regimuri,$Q190,Aux.ListeCPAltele!$E$25:$E$34)*$AY190,0))</f>
        <v>0</v>
      </c>
      <c r="BA190" s="222">
        <f t="shared" si="49"/>
        <v>0</v>
      </c>
      <c r="BB190" s="277">
        <v>1</v>
      </c>
      <c r="BC190" s="277"/>
    </row>
    <row r="191" spans="1:55" outlineLevel="1" x14ac:dyDescent="0.2">
      <c r="A191" s="205"/>
      <c r="B191" s="205"/>
      <c r="C191" s="205"/>
      <c r="D191" s="275"/>
      <c r="E191" s="205"/>
      <c r="F191" s="207">
        <f>SUMIF(CarLM,G191,Aux.ListeCPAltele!$A$7:$A$11)</f>
        <v>0</v>
      </c>
      <c r="G191" s="205"/>
      <c r="H191" s="208">
        <f t="shared" si="50"/>
        <v>0</v>
      </c>
      <c r="I191" s="208">
        <f t="shared" si="51"/>
        <v>0</v>
      </c>
      <c r="J191" s="209"/>
      <c r="K191" s="205"/>
      <c r="L191" s="207" t="str">
        <f>IF(OR($K191&lt;&gt;"",ISNA(VLOOKUP($K191,'2.1.Angajati'!$B$5:$H$1826,2,0))=FALSE),VLOOKUP($K191,'2.1.Angajati'!$B$5:$H$1826,2,0),"-")</f>
        <v>-</v>
      </c>
      <c r="M191" s="224">
        <f>IF(OR($K191&lt;&gt;"",ISNA(VLOOKUP($K191,'2.1.Angajati'!$B$5:$H$1826,8,0))=FALSE),
       ROUND((DATE(Aux.SetUp!$H$15,1,1)-VLOOKUP($K191,'2.1.Angajati'!$B$5:$H$1826,6,0))/365,1),
          0)</f>
        <v>0</v>
      </c>
      <c r="N191" s="223"/>
      <c r="O191" s="209"/>
      <c r="P191" s="208">
        <f t="shared" si="52"/>
        <v>0</v>
      </c>
      <c r="Q191" s="205"/>
      <c r="R191" s="207">
        <f>SUMIF(Aux.ListeCPAltele!$A$25:$A$34,'1.3.State'!Q191,Aux.ListeCPAltele!$B$25:$B$34)</f>
        <v>0</v>
      </c>
      <c r="S191" s="210"/>
      <c r="T191" s="211">
        <v>16.420000000000002</v>
      </c>
      <c r="U191" s="212">
        <f>SUMIF('1.2.IS'!$M$5:$AG$5,Aux.SetUp!$H$15,'1.2.IS'!$M$16:$AG$16)</f>
        <v>2775</v>
      </c>
      <c r="V191" s="213">
        <v>1.3</v>
      </c>
      <c r="W191" s="211">
        <f t="shared" si="53"/>
        <v>21.35</v>
      </c>
      <c r="X191" s="212">
        <f t="shared" si="54"/>
        <v>3608</v>
      </c>
      <c r="Y191" s="214"/>
      <c r="Z191" s="211">
        <f t="shared" si="55"/>
        <v>0</v>
      </c>
      <c r="AA191" s="212">
        <f t="shared" si="56"/>
        <v>0</v>
      </c>
      <c r="AB191" s="212">
        <f t="shared" si="57"/>
        <v>0</v>
      </c>
      <c r="AC191" s="212">
        <f t="shared" si="58"/>
        <v>0</v>
      </c>
      <c r="AD191" s="223">
        <f t="shared" si="42"/>
        <v>0</v>
      </c>
      <c r="AE191" s="212">
        <f t="shared" si="43"/>
        <v>0</v>
      </c>
      <c r="AF191" s="215"/>
      <c r="AG191" s="212">
        <f t="shared" si="59"/>
        <v>0</v>
      </c>
      <c r="AH191" s="215"/>
      <c r="AI191" s="211">
        <f t="shared" si="44"/>
        <v>0</v>
      </c>
      <c r="AJ191" s="215"/>
      <c r="AK191" s="211">
        <f t="shared" si="45"/>
        <v>0</v>
      </c>
      <c r="AL191" s="215"/>
      <c r="AM191" s="211">
        <f t="shared" si="46"/>
        <v>0</v>
      </c>
      <c r="AN191" s="215"/>
      <c r="AO191" s="211">
        <f t="shared" si="47"/>
        <v>0</v>
      </c>
      <c r="AP191" s="210"/>
      <c r="AQ191" s="222">
        <f>IF(AP191="",0,VLOOKUP(AP191,Aux.ListeCPAltele!$B$15:$D$21,3,0))</f>
        <v>0</v>
      </c>
      <c r="AR191" s="212">
        <f t="shared" si="48"/>
        <v>0</v>
      </c>
      <c r="AS191" s="212">
        <f t="shared" si="60"/>
        <v>0</v>
      </c>
      <c r="AT191" s="222">
        <f>IF($F191&lt;&gt;2,ROUND($Z191*SUMIF(Regimuri,$Q191,Aux.ListeCPAltele!$C$25:$C$34)*0.5,0),0)</f>
        <v>0</v>
      </c>
      <c r="AU191" s="210"/>
      <c r="AV191" s="222">
        <f>IF(AND($F191&lt;&gt;2,Q191&lt;&gt;0),ROUND($AC191/SUMIF(Regimuri,Q191,Aux.ListeCPAltele!$E$25:$E$34)*$AU191,0),0)</f>
        <v>0</v>
      </c>
      <c r="AW191" s="215">
        <v>0.1</v>
      </c>
      <c r="AX191" s="222">
        <f t="shared" si="61"/>
        <v>0</v>
      </c>
      <c r="AY191" s="213">
        <f t="shared" si="62"/>
        <v>0.83333333333333337</v>
      </c>
      <c r="AZ191" s="222">
        <f>IF(OR($R191=0,$Q191=0),0,ROUND(SUM(AC191,AE191,AG191,AI191,AK191,AM191,AO191,AS191,AV191,AX191,AT191)/SUMIF(Regimuri,$Q191,Aux.ListeCPAltele!$E$25:$E$34)*$AY191,0))</f>
        <v>0</v>
      </c>
      <c r="BA191" s="222">
        <f t="shared" si="49"/>
        <v>0</v>
      </c>
      <c r="BB191" s="277">
        <v>1</v>
      </c>
      <c r="BC191" s="277"/>
    </row>
    <row r="192" spans="1:55" outlineLevel="1" x14ac:dyDescent="0.2">
      <c r="A192" s="205"/>
      <c r="B192" s="205"/>
      <c r="C192" s="205"/>
      <c r="D192" s="275"/>
      <c r="E192" s="205"/>
      <c r="F192" s="207">
        <f>SUMIF(CarLM,G192,Aux.ListeCPAltele!$A$7:$A$11)</f>
        <v>0</v>
      </c>
      <c r="G192" s="205"/>
      <c r="H192" s="208">
        <f t="shared" si="50"/>
        <v>0</v>
      </c>
      <c r="I192" s="208">
        <f t="shared" si="51"/>
        <v>0</v>
      </c>
      <c r="J192" s="209"/>
      <c r="K192" s="205"/>
      <c r="L192" s="207" t="str">
        <f>IF(OR($K192&lt;&gt;"",ISNA(VLOOKUP($K192,'2.1.Angajati'!$B$5:$H$1826,2,0))=FALSE),VLOOKUP($K192,'2.1.Angajati'!$B$5:$H$1826,2,0),"-")</f>
        <v>-</v>
      </c>
      <c r="M192" s="224">
        <f>IF(OR($K192&lt;&gt;"",ISNA(VLOOKUP($K192,'2.1.Angajati'!$B$5:$H$1826,8,0))=FALSE),
       ROUND((DATE(Aux.SetUp!$H$15,1,1)-VLOOKUP($K192,'2.1.Angajati'!$B$5:$H$1826,6,0))/365,1),
          0)</f>
        <v>0</v>
      </c>
      <c r="N192" s="223"/>
      <c r="O192" s="209"/>
      <c r="P192" s="208">
        <f t="shared" si="52"/>
        <v>0</v>
      </c>
      <c r="Q192" s="205"/>
      <c r="R192" s="207">
        <f>SUMIF(Aux.ListeCPAltele!$A$25:$A$34,'1.3.State'!Q192,Aux.ListeCPAltele!$B$25:$B$34)</f>
        <v>0</v>
      </c>
      <c r="S192" s="210"/>
      <c r="T192" s="211">
        <v>16.420000000000002</v>
      </c>
      <c r="U192" s="212">
        <f>SUMIF('1.2.IS'!$M$5:$AG$5,Aux.SetUp!$H$15,'1.2.IS'!$M$16:$AG$16)</f>
        <v>2775</v>
      </c>
      <c r="V192" s="213">
        <v>1.3</v>
      </c>
      <c r="W192" s="211">
        <f t="shared" si="53"/>
        <v>21.35</v>
      </c>
      <c r="X192" s="212">
        <f t="shared" si="54"/>
        <v>3608</v>
      </c>
      <c r="Y192" s="214"/>
      <c r="Z192" s="211">
        <f t="shared" si="55"/>
        <v>0</v>
      </c>
      <c r="AA192" s="212">
        <f t="shared" si="56"/>
        <v>0</v>
      </c>
      <c r="AB192" s="212">
        <f t="shared" si="57"/>
        <v>0</v>
      </c>
      <c r="AC192" s="212">
        <f t="shared" si="58"/>
        <v>0</v>
      </c>
      <c r="AD192" s="223">
        <f t="shared" si="42"/>
        <v>0</v>
      </c>
      <c r="AE192" s="212">
        <f t="shared" si="43"/>
        <v>0</v>
      </c>
      <c r="AF192" s="215"/>
      <c r="AG192" s="212">
        <f t="shared" si="59"/>
        <v>0</v>
      </c>
      <c r="AH192" s="215"/>
      <c r="AI192" s="211">
        <f t="shared" si="44"/>
        <v>0</v>
      </c>
      <c r="AJ192" s="215"/>
      <c r="AK192" s="211">
        <f t="shared" si="45"/>
        <v>0</v>
      </c>
      <c r="AL192" s="215"/>
      <c r="AM192" s="211">
        <f t="shared" si="46"/>
        <v>0</v>
      </c>
      <c r="AN192" s="215"/>
      <c r="AO192" s="211">
        <f t="shared" si="47"/>
        <v>0</v>
      </c>
      <c r="AP192" s="210"/>
      <c r="AQ192" s="222">
        <f>IF(AP192="",0,VLOOKUP(AP192,Aux.ListeCPAltele!$B$15:$D$21,3,0))</f>
        <v>0</v>
      </c>
      <c r="AR192" s="212">
        <f t="shared" si="48"/>
        <v>0</v>
      </c>
      <c r="AS192" s="212">
        <f t="shared" si="60"/>
        <v>0</v>
      </c>
      <c r="AT192" s="222">
        <f>IF($F192&lt;&gt;2,ROUND($Z192*SUMIF(Regimuri,$Q192,Aux.ListeCPAltele!$C$25:$C$34)*0.5,0),0)</f>
        <v>0</v>
      </c>
      <c r="AU192" s="210"/>
      <c r="AV192" s="222">
        <f>IF(AND($F192&lt;&gt;2,Q192&lt;&gt;0),ROUND($AC192/SUMIF(Regimuri,Q192,Aux.ListeCPAltele!$E$25:$E$34)*$AU192,0),0)</f>
        <v>0</v>
      </c>
      <c r="AW192" s="215">
        <v>0.1</v>
      </c>
      <c r="AX192" s="222">
        <f t="shared" si="61"/>
        <v>0</v>
      </c>
      <c r="AY192" s="213">
        <f t="shared" si="62"/>
        <v>0.83333333333333337</v>
      </c>
      <c r="AZ192" s="222">
        <f>IF(OR($R192=0,$Q192=0),0,ROUND(SUM(AC192,AE192,AG192,AI192,AK192,AM192,AO192,AS192,AV192,AX192,AT192)/SUMIF(Regimuri,$Q192,Aux.ListeCPAltele!$E$25:$E$34)*$AY192,0))</f>
        <v>0</v>
      </c>
      <c r="BA192" s="222">
        <f t="shared" si="49"/>
        <v>0</v>
      </c>
      <c r="BB192" s="277">
        <v>1</v>
      </c>
      <c r="BC192" s="277"/>
    </row>
    <row r="193" spans="1:55" outlineLevel="1" x14ac:dyDescent="0.2">
      <c r="A193" s="205"/>
      <c r="B193" s="205"/>
      <c r="C193" s="205"/>
      <c r="D193" s="275"/>
      <c r="E193" s="205"/>
      <c r="F193" s="207">
        <f>SUMIF(CarLM,G193,Aux.ListeCPAltele!$A$7:$A$11)</f>
        <v>0</v>
      </c>
      <c r="G193" s="205"/>
      <c r="H193" s="208">
        <f t="shared" si="50"/>
        <v>0</v>
      </c>
      <c r="I193" s="208">
        <f t="shared" si="51"/>
        <v>0</v>
      </c>
      <c r="J193" s="209"/>
      <c r="K193" s="205"/>
      <c r="L193" s="207" t="str">
        <f>IF(OR($K193&lt;&gt;"",ISNA(VLOOKUP($K193,'2.1.Angajati'!$B$5:$H$1826,2,0))=FALSE),VLOOKUP($K193,'2.1.Angajati'!$B$5:$H$1826,2,0),"-")</f>
        <v>-</v>
      </c>
      <c r="M193" s="224">
        <f>IF(OR($K193&lt;&gt;"",ISNA(VLOOKUP($K193,'2.1.Angajati'!$B$5:$H$1826,8,0))=FALSE),
       ROUND((DATE(Aux.SetUp!$H$15,1,1)-VLOOKUP($K193,'2.1.Angajati'!$B$5:$H$1826,6,0))/365,1),
          0)</f>
        <v>0</v>
      </c>
      <c r="N193" s="223"/>
      <c r="O193" s="209"/>
      <c r="P193" s="208">
        <f t="shared" si="52"/>
        <v>0</v>
      </c>
      <c r="Q193" s="205"/>
      <c r="R193" s="207">
        <f>SUMIF(Aux.ListeCPAltele!$A$25:$A$34,'1.3.State'!Q193,Aux.ListeCPAltele!$B$25:$B$34)</f>
        <v>0</v>
      </c>
      <c r="S193" s="210"/>
      <c r="T193" s="211">
        <v>16.420000000000002</v>
      </c>
      <c r="U193" s="212">
        <f>SUMIF('1.2.IS'!$M$5:$AG$5,Aux.SetUp!$H$15,'1.2.IS'!$M$16:$AG$16)</f>
        <v>2775</v>
      </c>
      <c r="V193" s="213">
        <v>1.3</v>
      </c>
      <c r="W193" s="211">
        <f t="shared" si="53"/>
        <v>21.35</v>
      </c>
      <c r="X193" s="212">
        <f t="shared" si="54"/>
        <v>3608</v>
      </c>
      <c r="Y193" s="214"/>
      <c r="Z193" s="211">
        <f t="shared" si="55"/>
        <v>0</v>
      </c>
      <c r="AA193" s="212">
        <f t="shared" si="56"/>
        <v>0</v>
      </c>
      <c r="AB193" s="212">
        <f t="shared" si="57"/>
        <v>0</v>
      </c>
      <c r="AC193" s="212">
        <f t="shared" si="58"/>
        <v>0</v>
      </c>
      <c r="AD193" s="223">
        <f t="shared" si="42"/>
        <v>0</v>
      </c>
      <c r="AE193" s="212">
        <f t="shared" si="43"/>
        <v>0</v>
      </c>
      <c r="AF193" s="215"/>
      <c r="AG193" s="212">
        <f t="shared" si="59"/>
        <v>0</v>
      </c>
      <c r="AH193" s="215"/>
      <c r="AI193" s="211">
        <f t="shared" si="44"/>
        <v>0</v>
      </c>
      <c r="AJ193" s="215"/>
      <c r="AK193" s="211">
        <f t="shared" si="45"/>
        <v>0</v>
      </c>
      <c r="AL193" s="215"/>
      <c r="AM193" s="211">
        <f t="shared" si="46"/>
        <v>0</v>
      </c>
      <c r="AN193" s="215"/>
      <c r="AO193" s="211">
        <f t="shared" si="47"/>
        <v>0</v>
      </c>
      <c r="AP193" s="210"/>
      <c r="AQ193" s="222">
        <f>IF(AP193="",0,VLOOKUP(AP193,Aux.ListeCPAltele!$B$15:$D$21,3,0))</f>
        <v>0</v>
      </c>
      <c r="AR193" s="212">
        <f t="shared" si="48"/>
        <v>0</v>
      </c>
      <c r="AS193" s="212">
        <f t="shared" si="60"/>
        <v>0</v>
      </c>
      <c r="AT193" s="222">
        <f>IF($F193&lt;&gt;2,ROUND($Z193*SUMIF(Regimuri,$Q193,Aux.ListeCPAltele!$C$25:$C$34)*0.5,0),0)</f>
        <v>0</v>
      </c>
      <c r="AU193" s="210"/>
      <c r="AV193" s="222">
        <f>IF(AND($F193&lt;&gt;2,Q193&lt;&gt;0),ROUND($AC193/SUMIF(Regimuri,Q193,Aux.ListeCPAltele!$E$25:$E$34)*$AU193,0),0)</f>
        <v>0</v>
      </c>
      <c r="AW193" s="215">
        <v>0.1</v>
      </c>
      <c r="AX193" s="222">
        <f t="shared" si="61"/>
        <v>0</v>
      </c>
      <c r="AY193" s="213">
        <f t="shared" si="62"/>
        <v>0.83333333333333337</v>
      </c>
      <c r="AZ193" s="222">
        <f>IF(OR($R193=0,$Q193=0),0,ROUND(SUM(AC193,AE193,AG193,AI193,AK193,AM193,AO193,AS193,AV193,AX193,AT193)/SUMIF(Regimuri,$Q193,Aux.ListeCPAltele!$E$25:$E$34)*$AY193,0))</f>
        <v>0</v>
      </c>
      <c r="BA193" s="222">
        <f t="shared" si="49"/>
        <v>0</v>
      </c>
      <c r="BB193" s="277">
        <v>1</v>
      </c>
      <c r="BC193" s="277"/>
    </row>
    <row r="194" spans="1:55" outlineLevel="1" x14ac:dyDescent="0.2">
      <c r="A194" s="205"/>
      <c r="B194" s="205"/>
      <c r="C194" s="205"/>
      <c r="D194" s="275"/>
      <c r="E194" s="205"/>
      <c r="F194" s="207">
        <f>SUMIF(CarLM,G194,Aux.ListeCPAltele!$A$7:$A$11)</f>
        <v>0</v>
      </c>
      <c r="G194" s="205"/>
      <c r="H194" s="208">
        <f t="shared" si="50"/>
        <v>0</v>
      </c>
      <c r="I194" s="208">
        <f t="shared" si="51"/>
        <v>0</v>
      </c>
      <c r="J194" s="209"/>
      <c r="K194" s="205"/>
      <c r="L194" s="207" t="str">
        <f>IF(OR($K194&lt;&gt;"",ISNA(VLOOKUP($K194,'2.1.Angajati'!$B$5:$H$1826,2,0))=FALSE),VLOOKUP($K194,'2.1.Angajati'!$B$5:$H$1826,2,0),"-")</f>
        <v>-</v>
      </c>
      <c r="M194" s="224">
        <f>IF(OR($K194&lt;&gt;"",ISNA(VLOOKUP($K194,'2.1.Angajati'!$B$5:$H$1826,8,0))=FALSE),
       ROUND((DATE(Aux.SetUp!$H$15,1,1)-VLOOKUP($K194,'2.1.Angajati'!$B$5:$H$1826,6,0))/365,1),
          0)</f>
        <v>0</v>
      </c>
      <c r="N194" s="223"/>
      <c r="O194" s="209"/>
      <c r="P194" s="208">
        <f t="shared" si="52"/>
        <v>0</v>
      </c>
      <c r="Q194" s="205"/>
      <c r="R194" s="207">
        <f>SUMIF(Aux.ListeCPAltele!$A$25:$A$34,'1.3.State'!Q194,Aux.ListeCPAltele!$B$25:$B$34)</f>
        <v>0</v>
      </c>
      <c r="S194" s="210"/>
      <c r="T194" s="211">
        <v>16.420000000000002</v>
      </c>
      <c r="U194" s="212">
        <f>SUMIF('1.2.IS'!$M$5:$AG$5,Aux.SetUp!$H$15,'1.2.IS'!$M$16:$AG$16)</f>
        <v>2775</v>
      </c>
      <c r="V194" s="213">
        <v>1.3</v>
      </c>
      <c r="W194" s="211">
        <f t="shared" si="53"/>
        <v>21.35</v>
      </c>
      <c r="X194" s="212">
        <f t="shared" si="54"/>
        <v>3608</v>
      </c>
      <c r="Y194" s="214"/>
      <c r="Z194" s="211">
        <f t="shared" si="55"/>
        <v>0</v>
      </c>
      <c r="AA194" s="212">
        <f t="shared" si="56"/>
        <v>0</v>
      </c>
      <c r="AB194" s="212">
        <f t="shared" si="57"/>
        <v>0</v>
      </c>
      <c r="AC194" s="212">
        <f t="shared" si="58"/>
        <v>0</v>
      </c>
      <c r="AD194" s="223">
        <f t="shared" si="42"/>
        <v>0</v>
      </c>
      <c r="AE194" s="212">
        <f t="shared" si="43"/>
        <v>0</v>
      </c>
      <c r="AF194" s="215"/>
      <c r="AG194" s="212">
        <f t="shared" si="59"/>
        <v>0</v>
      </c>
      <c r="AH194" s="215"/>
      <c r="AI194" s="211">
        <f t="shared" si="44"/>
        <v>0</v>
      </c>
      <c r="AJ194" s="215"/>
      <c r="AK194" s="211">
        <f t="shared" si="45"/>
        <v>0</v>
      </c>
      <c r="AL194" s="215"/>
      <c r="AM194" s="211">
        <f t="shared" si="46"/>
        <v>0</v>
      </c>
      <c r="AN194" s="215"/>
      <c r="AO194" s="211">
        <f t="shared" si="47"/>
        <v>0</v>
      </c>
      <c r="AP194" s="210"/>
      <c r="AQ194" s="222">
        <f>IF(AP194="",0,VLOOKUP(AP194,Aux.ListeCPAltele!$B$15:$D$21,3,0))</f>
        <v>0</v>
      </c>
      <c r="AR194" s="212">
        <f t="shared" si="48"/>
        <v>0</v>
      </c>
      <c r="AS194" s="212">
        <f t="shared" si="60"/>
        <v>0</v>
      </c>
      <c r="AT194" s="222">
        <f>IF($F194&lt;&gt;2,ROUND($Z194*SUMIF(Regimuri,$Q194,Aux.ListeCPAltele!$C$25:$C$34)*0.5,0),0)</f>
        <v>0</v>
      </c>
      <c r="AU194" s="210"/>
      <c r="AV194" s="222">
        <f>IF(AND($F194&lt;&gt;2,Q194&lt;&gt;0),ROUND($AC194/SUMIF(Regimuri,Q194,Aux.ListeCPAltele!$E$25:$E$34)*$AU194,0),0)</f>
        <v>0</v>
      </c>
      <c r="AW194" s="215">
        <v>0.1</v>
      </c>
      <c r="AX194" s="222">
        <f t="shared" si="61"/>
        <v>0</v>
      </c>
      <c r="AY194" s="213">
        <f t="shared" si="62"/>
        <v>0.83333333333333337</v>
      </c>
      <c r="AZ194" s="222">
        <f>IF(OR($R194=0,$Q194=0),0,ROUND(SUM(AC194,AE194,AG194,AI194,AK194,AM194,AO194,AS194,AV194,AX194,AT194)/SUMIF(Regimuri,$Q194,Aux.ListeCPAltele!$E$25:$E$34)*$AY194,0))</f>
        <v>0</v>
      </c>
      <c r="BA194" s="222">
        <f t="shared" si="49"/>
        <v>0</v>
      </c>
      <c r="BB194" s="277">
        <v>1</v>
      </c>
      <c r="BC194" s="277"/>
    </row>
    <row r="195" spans="1:55" outlineLevel="1" x14ac:dyDescent="0.2">
      <c r="A195" s="205"/>
      <c r="B195" s="205"/>
      <c r="C195" s="205"/>
      <c r="D195" s="275"/>
      <c r="E195" s="205"/>
      <c r="F195" s="207">
        <f>SUMIF(CarLM,G195,Aux.ListeCPAltele!$A$7:$A$11)</f>
        <v>0</v>
      </c>
      <c r="G195" s="205"/>
      <c r="H195" s="208">
        <f t="shared" si="50"/>
        <v>0</v>
      </c>
      <c r="I195" s="208">
        <f t="shared" si="51"/>
        <v>0</v>
      </c>
      <c r="J195" s="209"/>
      <c r="K195" s="205"/>
      <c r="L195" s="207" t="str">
        <f>IF(OR($K195&lt;&gt;"",ISNA(VLOOKUP($K195,'2.1.Angajati'!$B$5:$H$1826,2,0))=FALSE),VLOOKUP($K195,'2.1.Angajati'!$B$5:$H$1826,2,0),"-")</f>
        <v>-</v>
      </c>
      <c r="M195" s="224">
        <f>IF(OR($K195&lt;&gt;"",ISNA(VLOOKUP($K195,'2.1.Angajati'!$B$5:$H$1826,8,0))=FALSE),
       ROUND((DATE(Aux.SetUp!$H$15,1,1)-VLOOKUP($K195,'2.1.Angajati'!$B$5:$H$1826,6,0))/365,1),
          0)</f>
        <v>0</v>
      </c>
      <c r="N195" s="223"/>
      <c r="O195" s="209"/>
      <c r="P195" s="208">
        <f t="shared" si="52"/>
        <v>0</v>
      </c>
      <c r="Q195" s="205"/>
      <c r="R195" s="207">
        <f>SUMIF(Aux.ListeCPAltele!$A$25:$A$34,'1.3.State'!Q195,Aux.ListeCPAltele!$B$25:$B$34)</f>
        <v>0</v>
      </c>
      <c r="S195" s="210"/>
      <c r="T195" s="211">
        <v>16.420000000000002</v>
      </c>
      <c r="U195" s="212">
        <f>SUMIF('1.2.IS'!$M$5:$AG$5,Aux.SetUp!$H$15,'1.2.IS'!$M$16:$AG$16)</f>
        <v>2775</v>
      </c>
      <c r="V195" s="213">
        <v>1.3</v>
      </c>
      <c r="W195" s="211">
        <f t="shared" si="53"/>
        <v>21.35</v>
      </c>
      <c r="X195" s="212">
        <f t="shared" si="54"/>
        <v>3608</v>
      </c>
      <c r="Y195" s="214"/>
      <c r="Z195" s="211">
        <f t="shared" si="55"/>
        <v>0</v>
      </c>
      <c r="AA195" s="212">
        <f t="shared" si="56"/>
        <v>0</v>
      </c>
      <c r="AB195" s="212">
        <f t="shared" si="57"/>
        <v>0</v>
      </c>
      <c r="AC195" s="212">
        <f t="shared" si="58"/>
        <v>0</v>
      </c>
      <c r="AD195" s="223">
        <f t="shared" si="42"/>
        <v>0</v>
      </c>
      <c r="AE195" s="212">
        <f t="shared" si="43"/>
        <v>0</v>
      </c>
      <c r="AF195" s="215"/>
      <c r="AG195" s="212">
        <f t="shared" si="59"/>
        <v>0</v>
      </c>
      <c r="AH195" s="215"/>
      <c r="AI195" s="211">
        <f t="shared" si="44"/>
        <v>0</v>
      </c>
      <c r="AJ195" s="215"/>
      <c r="AK195" s="211">
        <f t="shared" si="45"/>
        <v>0</v>
      </c>
      <c r="AL195" s="215"/>
      <c r="AM195" s="211">
        <f t="shared" si="46"/>
        <v>0</v>
      </c>
      <c r="AN195" s="215"/>
      <c r="AO195" s="211">
        <f t="shared" si="47"/>
        <v>0</v>
      </c>
      <c r="AP195" s="210"/>
      <c r="AQ195" s="222">
        <f>IF(AP195="",0,VLOOKUP(AP195,Aux.ListeCPAltele!$B$15:$D$21,3,0))</f>
        <v>0</v>
      </c>
      <c r="AR195" s="212">
        <f t="shared" si="48"/>
        <v>0</v>
      </c>
      <c r="AS195" s="212">
        <f t="shared" si="60"/>
        <v>0</v>
      </c>
      <c r="AT195" s="222">
        <f>IF($F195&lt;&gt;2,ROUND($Z195*SUMIF(Regimuri,$Q195,Aux.ListeCPAltele!$C$25:$C$34)*0.5,0),0)</f>
        <v>0</v>
      </c>
      <c r="AU195" s="210"/>
      <c r="AV195" s="222">
        <f>IF(AND($F195&lt;&gt;2,Q195&lt;&gt;0),ROUND($AC195/SUMIF(Regimuri,Q195,Aux.ListeCPAltele!$E$25:$E$34)*$AU195,0),0)</f>
        <v>0</v>
      </c>
      <c r="AW195" s="215">
        <v>0.1</v>
      </c>
      <c r="AX195" s="222">
        <f t="shared" si="61"/>
        <v>0</v>
      </c>
      <c r="AY195" s="213">
        <f t="shared" si="62"/>
        <v>0.83333333333333337</v>
      </c>
      <c r="AZ195" s="222">
        <f>IF(OR($R195=0,$Q195=0),0,ROUND(SUM(AC195,AE195,AG195,AI195,AK195,AM195,AO195,AS195,AV195,AX195,AT195)/SUMIF(Regimuri,$Q195,Aux.ListeCPAltele!$E$25:$E$34)*$AY195,0))</f>
        <v>0</v>
      </c>
      <c r="BA195" s="222">
        <f t="shared" si="49"/>
        <v>0</v>
      </c>
      <c r="BB195" s="277">
        <v>1</v>
      </c>
      <c r="BC195" s="277"/>
    </row>
    <row r="196" spans="1:55" outlineLevel="1" x14ac:dyDescent="0.2">
      <c r="A196" s="205"/>
      <c r="B196" s="205"/>
      <c r="C196" s="205"/>
      <c r="D196" s="275"/>
      <c r="E196" s="205"/>
      <c r="F196" s="207">
        <f>SUMIF(CarLM,G196,Aux.ListeCPAltele!$A$7:$A$11)</f>
        <v>0</v>
      </c>
      <c r="G196" s="205"/>
      <c r="H196" s="208">
        <f t="shared" si="50"/>
        <v>0</v>
      </c>
      <c r="I196" s="208">
        <f t="shared" si="51"/>
        <v>0</v>
      </c>
      <c r="J196" s="209"/>
      <c r="K196" s="205"/>
      <c r="L196" s="207" t="str">
        <f>IF(OR($K196&lt;&gt;"",ISNA(VLOOKUP($K196,'2.1.Angajati'!$B$5:$H$1826,2,0))=FALSE),VLOOKUP($K196,'2.1.Angajati'!$B$5:$H$1826,2,0),"-")</f>
        <v>-</v>
      </c>
      <c r="M196" s="224">
        <f>IF(OR($K196&lt;&gt;"",ISNA(VLOOKUP($K196,'2.1.Angajati'!$B$5:$H$1826,8,0))=FALSE),
       ROUND((DATE(Aux.SetUp!$H$15,1,1)-VLOOKUP($K196,'2.1.Angajati'!$B$5:$H$1826,6,0))/365,1),
          0)</f>
        <v>0</v>
      </c>
      <c r="N196" s="223"/>
      <c r="O196" s="209"/>
      <c r="P196" s="208">
        <f t="shared" si="52"/>
        <v>0</v>
      </c>
      <c r="Q196" s="205"/>
      <c r="R196" s="207">
        <f>SUMIF(Aux.ListeCPAltele!$A$25:$A$34,'1.3.State'!Q196,Aux.ListeCPAltele!$B$25:$B$34)</f>
        <v>0</v>
      </c>
      <c r="S196" s="210"/>
      <c r="T196" s="211">
        <v>16.420000000000002</v>
      </c>
      <c r="U196" s="212">
        <f>SUMIF('1.2.IS'!$M$5:$AG$5,Aux.SetUp!$H$15,'1.2.IS'!$M$16:$AG$16)</f>
        <v>2775</v>
      </c>
      <c r="V196" s="213">
        <v>1.3</v>
      </c>
      <c r="W196" s="211">
        <f t="shared" si="53"/>
        <v>21.35</v>
      </c>
      <c r="X196" s="212">
        <f t="shared" si="54"/>
        <v>3608</v>
      </c>
      <c r="Y196" s="214"/>
      <c r="Z196" s="211">
        <f t="shared" si="55"/>
        <v>0</v>
      </c>
      <c r="AA196" s="212">
        <f t="shared" si="56"/>
        <v>0</v>
      </c>
      <c r="AB196" s="212">
        <f t="shared" si="57"/>
        <v>0</v>
      </c>
      <c r="AC196" s="212">
        <f t="shared" si="58"/>
        <v>0</v>
      </c>
      <c r="AD196" s="223">
        <f t="shared" si="42"/>
        <v>0</v>
      </c>
      <c r="AE196" s="212">
        <f t="shared" si="43"/>
        <v>0</v>
      </c>
      <c r="AF196" s="215"/>
      <c r="AG196" s="212">
        <f t="shared" si="59"/>
        <v>0</v>
      </c>
      <c r="AH196" s="215"/>
      <c r="AI196" s="211">
        <f t="shared" si="44"/>
        <v>0</v>
      </c>
      <c r="AJ196" s="215"/>
      <c r="AK196" s="211">
        <f t="shared" si="45"/>
        <v>0</v>
      </c>
      <c r="AL196" s="215"/>
      <c r="AM196" s="211">
        <f t="shared" si="46"/>
        <v>0</v>
      </c>
      <c r="AN196" s="215"/>
      <c r="AO196" s="211">
        <f t="shared" si="47"/>
        <v>0</v>
      </c>
      <c r="AP196" s="210"/>
      <c r="AQ196" s="222">
        <f>IF(AP196="",0,VLOOKUP(AP196,Aux.ListeCPAltele!$B$15:$D$21,3,0))</f>
        <v>0</v>
      </c>
      <c r="AR196" s="212">
        <f t="shared" si="48"/>
        <v>0</v>
      </c>
      <c r="AS196" s="212">
        <f t="shared" si="60"/>
        <v>0</v>
      </c>
      <c r="AT196" s="222">
        <f>IF($F196&lt;&gt;2,ROUND($Z196*SUMIF(Regimuri,$Q196,Aux.ListeCPAltele!$C$25:$C$34)*0.5,0),0)</f>
        <v>0</v>
      </c>
      <c r="AU196" s="210"/>
      <c r="AV196" s="222">
        <f>IF(AND($F196&lt;&gt;2,Q196&lt;&gt;0),ROUND($AC196/SUMIF(Regimuri,Q196,Aux.ListeCPAltele!$E$25:$E$34)*$AU196,0),0)</f>
        <v>0</v>
      </c>
      <c r="AW196" s="215">
        <v>0.1</v>
      </c>
      <c r="AX196" s="222">
        <f t="shared" si="61"/>
        <v>0</v>
      </c>
      <c r="AY196" s="213">
        <f t="shared" si="62"/>
        <v>0.83333333333333337</v>
      </c>
      <c r="AZ196" s="222">
        <f>IF(OR($R196=0,$Q196=0),0,ROUND(SUM(AC196,AE196,AG196,AI196,AK196,AM196,AO196,AS196,AV196,AX196,AT196)/SUMIF(Regimuri,$Q196,Aux.ListeCPAltele!$E$25:$E$34)*$AY196,0))</f>
        <v>0</v>
      </c>
      <c r="BA196" s="222">
        <f t="shared" si="49"/>
        <v>0</v>
      </c>
      <c r="BB196" s="277">
        <v>1</v>
      </c>
      <c r="BC196" s="277"/>
    </row>
    <row r="197" spans="1:55" outlineLevel="1" x14ac:dyDescent="0.2">
      <c r="A197" s="205"/>
      <c r="B197" s="205"/>
      <c r="C197" s="205"/>
      <c r="D197" s="275"/>
      <c r="E197" s="205"/>
      <c r="F197" s="207">
        <f>SUMIF(CarLM,G197,Aux.ListeCPAltele!$A$7:$A$11)</f>
        <v>0</v>
      </c>
      <c r="G197" s="205"/>
      <c r="H197" s="208">
        <f t="shared" si="50"/>
        <v>0</v>
      </c>
      <c r="I197" s="208">
        <f t="shared" si="51"/>
        <v>0</v>
      </c>
      <c r="J197" s="209"/>
      <c r="K197" s="205"/>
      <c r="L197" s="207" t="str">
        <f>IF(OR($K197&lt;&gt;"",ISNA(VLOOKUP($K197,'2.1.Angajati'!$B$5:$H$1826,2,0))=FALSE),VLOOKUP($K197,'2.1.Angajati'!$B$5:$H$1826,2,0),"-")</f>
        <v>-</v>
      </c>
      <c r="M197" s="224">
        <f>IF(OR($K197&lt;&gt;"",ISNA(VLOOKUP($K197,'2.1.Angajati'!$B$5:$H$1826,8,0))=FALSE),
       ROUND((DATE(Aux.SetUp!$H$15,1,1)-VLOOKUP($K197,'2.1.Angajati'!$B$5:$H$1826,6,0))/365,1),
          0)</f>
        <v>0</v>
      </c>
      <c r="N197" s="223"/>
      <c r="O197" s="209"/>
      <c r="P197" s="208">
        <f t="shared" si="52"/>
        <v>0</v>
      </c>
      <c r="Q197" s="205"/>
      <c r="R197" s="207">
        <f>SUMIF(Aux.ListeCPAltele!$A$25:$A$34,'1.3.State'!Q197,Aux.ListeCPAltele!$B$25:$B$34)</f>
        <v>0</v>
      </c>
      <c r="S197" s="210"/>
      <c r="T197" s="211">
        <v>16.420000000000002</v>
      </c>
      <c r="U197" s="212">
        <f>SUMIF('1.2.IS'!$M$5:$AG$5,Aux.SetUp!$H$15,'1.2.IS'!$M$16:$AG$16)</f>
        <v>2775</v>
      </c>
      <c r="V197" s="213">
        <v>1.3</v>
      </c>
      <c r="W197" s="211">
        <f t="shared" si="53"/>
        <v>21.35</v>
      </c>
      <c r="X197" s="212">
        <f t="shared" si="54"/>
        <v>3608</v>
      </c>
      <c r="Y197" s="214"/>
      <c r="Z197" s="211">
        <f t="shared" si="55"/>
        <v>0</v>
      </c>
      <c r="AA197" s="212">
        <f t="shared" si="56"/>
        <v>0</v>
      </c>
      <c r="AB197" s="212">
        <f t="shared" si="57"/>
        <v>0</v>
      </c>
      <c r="AC197" s="212">
        <f t="shared" si="58"/>
        <v>0</v>
      </c>
      <c r="AD197" s="223">
        <f t="shared" si="42"/>
        <v>0</v>
      </c>
      <c r="AE197" s="212">
        <f t="shared" si="43"/>
        <v>0</v>
      </c>
      <c r="AF197" s="215"/>
      <c r="AG197" s="212">
        <f t="shared" si="59"/>
        <v>0</v>
      </c>
      <c r="AH197" s="215"/>
      <c r="AI197" s="211">
        <f t="shared" si="44"/>
        <v>0</v>
      </c>
      <c r="AJ197" s="215"/>
      <c r="AK197" s="211">
        <f t="shared" si="45"/>
        <v>0</v>
      </c>
      <c r="AL197" s="215"/>
      <c r="AM197" s="211">
        <f t="shared" si="46"/>
        <v>0</v>
      </c>
      <c r="AN197" s="215"/>
      <c r="AO197" s="211">
        <f t="shared" si="47"/>
        <v>0</v>
      </c>
      <c r="AP197" s="210"/>
      <c r="AQ197" s="222">
        <f>IF(AP197="",0,VLOOKUP(AP197,Aux.ListeCPAltele!$B$15:$D$21,3,0))</f>
        <v>0</v>
      </c>
      <c r="AR197" s="212">
        <f t="shared" si="48"/>
        <v>0</v>
      </c>
      <c r="AS197" s="212">
        <f t="shared" si="60"/>
        <v>0</v>
      </c>
      <c r="AT197" s="222">
        <f>IF($F197&lt;&gt;2,ROUND($Z197*SUMIF(Regimuri,$Q197,Aux.ListeCPAltele!$C$25:$C$34)*0.5,0),0)</f>
        <v>0</v>
      </c>
      <c r="AU197" s="210"/>
      <c r="AV197" s="222">
        <f>IF(AND($F197&lt;&gt;2,Q197&lt;&gt;0),ROUND($AC197/SUMIF(Regimuri,Q197,Aux.ListeCPAltele!$E$25:$E$34)*$AU197,0),0)</f>
        <v>0</v>
      </c>
      <c r="AW197" s="215">
        <v>0.1</v>
      </c>
      <c r="AX197" s="222">
        <f t="shared" si="61"/>
        <v>0</v>
      </c>
      <c r="AY197" s="213">
        <f t="shared" si="62"/>
        <v>0.83333333333333337</v>
      </c>
      <c r="AZ197" s="222">
        <f>IF(OR($R197=0,$Q197=0),0,ROUND(SUM(AC197,AE197,AG197,AI197,AK197,AM197,AO197,AS197,AV197,AX197,AT197)/SUMIF(Regimuri,$Q197,Aux.ListeCPAltele!$E$25:$E$34)*$AY197,0))</f>
        <v>0</v>
      </c>
      <c r="BA197" s="222">
        <f t="shared" si="49"/>
        <v>0</v>
      </c>
      <c r="BB197" s="277">
        <v>1</v>
      </c>
      <c r="BC197" s="277"/>
    </row>
    <row r="198" spans="1:55" outlineLevel="1" x14ac:dyDescent="0.2">
      <c r="A198" s="205"/>
      <c r="B198" s="205"/>
      <c r="C198" s="205"/>
      <c r="D198" s="275"/>
      <c r="E198" s="205"/>
      <c r="F198" s="207">
        <f>SUMIF(CarLM,G198,Aux.ListeCPAltele!$A$7:$A$11)</f>
        <v>0</v>
      </c>
      <c r="G198" s="205"/>
      <c r="H198" s="208">
        <f t="shared" si="50"/>
        <v>0</v>
      </c>
      <c r="I198" s="208">
        <f t="shared" si="51"/>
        <v>0</v>
      </c>
      <c r="J198" s="209"/>
      <c r="K198" s="205"/>
      <c r="L198" s="207" t="str">
        <f>IF(OR($K198&lt;&gt;"",ISNA(VLOOKUP($K198,'2.1.Angajati'!$B$5:$H$1826,2,0))=FALSE),VLOOKUP($K198,'2.1.Angajati'!$B$5:$H$1826,2,0),"-")</f>
        <v>-</v>
      </c>
      <c r="M198" s="224">
        <f>IF(OR($K198&lt;&gt;"",ISNA(VLOOKUP($K198,'2.1.Angajati'!$B$5:$H$1826,8,0))=FALSE),
       ROUND((DATE(Aux.SetUp!$H$15,1,1)-VLOOKUP($K198,'2.1.Angajati'!$B$5:$H$1826,6,0))/365,1),
          0)</f>
        <v>0</v>
      </c>
      <c r="N198" s="223"/>
      <c r="O198" s="209"/>
      <c r="P198" s="208">
        <f t="shared" si="52"/>
        <v>0</v>
      </c>
      <c r="Q198" s="205"/>
      <c r="R198" s="207">
        <f>SUMIF(Aux.ListeCPAltele!$A$25:$A$34,'1.3.State'!Q198,Aux.ListeCPAltele!$B$25:$B$34)</f>
        <v>0</v>
      </c>
      <c r="S198" s="210"/>
      <c r="T198" s="211">
        <v>16.420000000000002</v>
      </c>
      <c r="U198" s="212">
        <f>SUMIF('1.2.IS'!$M$5:$AG$5,Aux.SetUp!$H$15,'1.2.IS'!$M$16:$AG$16)</f>
        <v>2775</v>
      </c>
      <c r="V198" s="213">
        <v>1.3</v>
      </c>
      <c r="W198" s="211">
        <f t="shared" si="53"/>
        <v>21.35</v>
      </c>
      <c r="X198" s="212">
        <f t="shared" si="54"/>
        <v>3608</v>
      </c>
      <c r="Y198" s="214"/>
      <c r="Z198" s="211">
        <f t="shared" si="55"/>
        <v>0</v>
      </c>
      <c r="AA198" s="212">
        <f t="shared" si="56"/>
        <v>0</v>
      </c>
      <c r="AB198" s="212">
        <f t="shared" si="57"/>
        <v>0</v>
      </c>
      <c r="AC198" s="212">
        <f t="shared" si="58"/>
        <v>0</v>
      </c>
      <c r="AD198" s="223">
        <f t="shared" si="42"/>
        <v>0</v>
      </c>
      <c r="AE198" s="212">
        <f t="shared" si="43"/>
        <v>0</v>
      </c>
      <c r="AF198" s="215"/>
      <c r="AG198" s="212">
        <f t="shared" si="59"/>
        <v>0</v>
      </c>
      <c r="AH198" s="215"/>
      <c r="AI198" s="211">
        <f t="shared" si="44"/>
        <v>0</v>
      </c>
      <c r="AJ198" s="215"/>
      <c r="AK198" s="211">
        <f t="shared" si="45"/>
        <v>0</v>
      </c>
      <c r="AL198" s="215"/>
      <c r="AM198" s="211">
        <f t="shared" si="46"/>
        <v>0</v>
      </c>
      <c r="AN198" s="215"/>
      <c r="AO198" s="211">
        <f t="shared" si="47"/>
        <v>0</v>
      </c>
      <c r="AP198" s="210"/>
      <c r="AQ198" s="222">
        <f>IF(AP198="",0,VLOOKUP(AP198,Aux.ListeCPAltele!$B$15:$D$21,3,0))</f>
        <v>0</v>
      </c>
      <c r="AR198" s="212">
        <f t="shared" si="48"/>
        <v>0</v>
      </c>
      <c r="AS198" s="212">
        <f t="shared" si="60"/>
        <v>0</v>
      </c>
      <c r="AT198" s="222">
        <f>IF($F198&lt;&gt;2,ROUND($Z198*SUMIF(Regimuri,$Q198,Aux.ListeCPAltele!$C$25:$C$34)*0.5,0),0)</f>
        <v>0</v>
      </c>
      <c r="AU198" s="210"/>
      <c r="AV198" s="222">
        <f>IF(AND($F198&lt;&gt;2,Q198&lt;&gt;0),ROUND($AC198/SUMIF(Regimuri,Q198,Aux.ListeCPAltele!$E$25:$E$34)*$AU198,0),0)</f>
        <v>0</v>
      </c>
      <c r="AW198" s="215">
        <v>0.1</v>
      </c>
      <c r="AX198" s="222">
        <f t="shared" si="61"/>
        <v>0</v>
      </c>
      <c r="AY198" s="213">
        <f t="shared" si="62"/>
        <v>0.83333333333333337</v>
      </c>
      <c r="AZ198" s="222">
        <f>IF(OR($R198=0,$Q198=0),0,ROUND(SUM(AC198,AE198,AG198,AI198,AK198,AM198,AO198,AS198,AV198,AX198,AT198)/SUMIF(Regimuri,$Q198,Aux.ListeCPAltele!$E$25:$E$34)*$AY198,0))</f>
        <v>0</v>
      </c>
      <c r="BA198" s="222">
        <f t="shared" si="49"/>
        <v>0</v>
      </c>
      <c r="BB198" s="277">
        <v>1</v>
      </c>
      <c r="BC198" s="277"/>
    </row>
    <row r="199" spans="1:55" outlineLevel="1" x14ac:dyDescent="0.2">
      <c r="A199" s="205"/>
      <c r="B199" s="205"/>
      <c r="C199" s="205"/>
      <c r="D199" s="275"/>
      <c r="E199" s="205"/>
      <c r="F199" s="207">
        <f>SUMIF(CarLM,G199,Aux.ListeCPAltele!$A$7:$A$11)</f>
        <v>0</v>
      </c>
      <c r="G199" s="205"/>
      <c r="H199" s="208">
        <f t="shared" si="50"/>
        <v>0</v>
      </c>
      <c r="I199" s="208">
        <f t="shared" si="51"/>
        <v>0</v>
      </c>
      <c r="J199" s="209"/>
      <c r="K199" s="205"/>
      <c r="L199" s="207" t="str">
        <f>IF(OR($K199&lt;&gt;"",ISNA(VLOOKUP($K199,'2.1.Angajati'!$B$5:$H$1826,2,0))=FALSE),VLOOKUP($K199,'2.1.Angajati'!$B$5:$H$1826,2,0),"-")</f>
        <v>-</v>
      </c>
      <c r="M199" s="224">
        <f>IF(OR($K199&lt;&gt;"",ISNA(VLOOKUP($K199,'2.1.Angajati'!$B$5:$H$1826,8,0))=FALSE),
       ROUND((DATE(Aux.SetUp!$H$15,1,1)-VLOOKUP($K199,'2.1.Angajati'!$B$5:$H$1826,6,0))/365,1),
          0)</f>
        <v>0</v>
      </c>
      <c r="N199" s="223"/>
      <c r="O199" s="209"/>
      <c r="P199" s="208">
        <f t="shared" si="52"/>
        <v>0</v>
      </c>
      <c r="Q199" s="205"/>
      <c r="R199" s="207">
        <f>SUMIF(Aux.ListeCPAltele!$A$25:$A$34,'1.3.State'!Q199,Aux.ListeCPAltele!$B$25:$B$34)</f>
        <v>0</v>
      </c>
      <c r="S199" s="210"/>
      <c r="T199" s="211">
        <v>16.420000000000002</v>
      </c>
      <c r="U199" s="212">
        <f>SUMIF('1.2.IS'!$M$5:$AG$5,Aux.SetUp!$H$15,'1.2.IS'!$M$16:$AG$16)</f>
        <v>2775</v>
      </c>
      <c r="V199" s="213">
        <v>1.3</v>
      </c>
      <c r="W199" s="211">
        <f t="shared" si="53"/>
        <v>21.35</v>
      </c>
      <c r="X199" s="212">
        <f t="shared" si="54"/>
        <v>3608</v>
      </c>
      <c r="Y199" s="214"/>
      <c r="Z199" s="211">
        <f t="shared" si="55"/>
        <v>0</v>
      </c>
      <c r="AA199" s="212">
        <f t="shared" si="56"/>
        <v>0</v>
      </c>
      <c r="AB199" s="212">
        <f t="shared" si="57"/>
        <v>0</v>
      </c>
      <c r="AC199" s="212">
        <f t="shared" si="58"/>
        <v>0</v>
      </c>
      <c r="AD199" s="223">
        <f t="shared" si="42"/>
        <v>0</v>
      </c>
      <c r="AE199" s="212">
        <f t="shared" si="43"/>
        <v>0</v>
      </c>
      <c r="AF199" s="215"/>
      <c r="AG199" s="212">
        <f t="shared" si="59"/>
        <v>0</v>
      </c>
      <c r="AH199" s="215"/>
      <c r="AI199" s="211">
        <f t="shared" si="44"/>
        <v>0</v>
      </c>
      <c r="AJ199" s="215"/>
      <c r="AK199" s="211">
        <f t="shared" si="45"/>
        <v>0</v>
      </c>
      <c r="AL199" s="215"/>
      <c r="AM199" s="211">
        <f t="shared" si="46"/>
        <v>0</v>
      </c>
      <c r="AN199" s="215"/>
      <c r="AO199" s="211">
        <f t="shared" si="47"/>
        <v>0</v>
      </c>
      <c r="AP199" s="210"/>
      <c r="AQ199" s="222">
        <f>IF(AP199="",0,VLOOKUP(AP199,Aux.ListeCPAltele!$B$15:$D$21,3,0))</f>
        <v>0</v>
      </c>
      <c r="AR199" s="212">
        <f t="shared" si="48"/>
        <v>0</v>
      </c>
      <c r="AS199" s="212">
        <f t="shared" si="60"/>
        <v>0</v>
      </c>
      <c r="AT199" s="222">
        <f>IF($F199&lt;&gt;2,ROUND($Z199*SUMIF(Regimuri,$Q199,Aux.ListeCPAltele!$C$25:$C$34)*0.5,0),0)</f>
        <v>0</v>
      </c>
      <c r="AU199" s="210"/>
      <c r="AV199" s="222">
        <f>IF(AND($F199&lt;&gt;2,Q199&lt;&gt;0),ROUND($AC199/SUMIF(Regimuri,Q199,Aux.ListeCPAltele!$E$25:$E$34)*$AU199,0),0)</f>
        <v>0</v>
      </c>
      <c r="AW199" s="215">
        <v>0.1</v>
      </c>
      <c r="AX199" s="222">
        <f t="shared" si="61"/>
        <v>0</v>
      </c>
      <c r="AY199" s="213">
        <f t="shared" si="62"/>
        <v>0.83333333333333337</v>
      </c>
      <c r="AZ199" s="222">
        <f>IF(OR($R199=0,$Q199=0),0,ROUND(SUM(AC199,AE199,AG199,AI199,AK199,AM199,AO199,AS199,AV199,AX199,AT199)/SUMIF(Regimuri,$Q199,Aux.ListeCPAltele!$E$25:$E$34)*$AY199,0))</f>
        <v>0</v>
      </c>
      <c r="BA199" s="222">
        <f t="shared" si="49"/>
        <v>0</v>
      </c>
      <c r="BB199" s="277">
        <v>1</v>
      </c>
      <c r="BC199" s="277"/>
    </row>
    <row r="200" spans="1:55" outlineLevel="1" x14ac:dyDescent="0.2">
      <c r="A200" s="205"/>
      <c r="B200" s="205"/>
      <c r="C200" s="205"/>
      <c r="D200" s="275"/>
      <c r="E200" s="205"/>
      <c r="F200" s="207">
        <f>SUMIF(CarLM,G200,Aux.ListeCPAltele!$A$7:$A$11)</f>
        <v>0</v>
      </c>
      <c r="G200" s="205"/>
      <c r="H200" s="208">
        <f t="shared" si="50"/>
        <v>0</v>
      </c>
      <c r="I200" s="208">
        <f t="shared" si="51"/>
        <v>0</v>
      </c>
      <c r="J200" s="209"/>
      <c r="K200" s="205"/>
      <c r="L200" s="207" t="str">
        <f>IF(OR($K200&lt;&gt;"",ISNA(VLOOKUP($K200,'2.1.Angajati'!$B$5:$H$1826,2,0))=FALSE),VLOOKUP($K200,'2.1.Angajati'!$B$5:$H$1826,2,0),"-")</f>
        <v>-</v>
      </c>
      <c r="M200" s="224">
        <f>IF(OR($K200&lt;&gt;"",ISNA(VLOOKUP($K200,'2.1.Angajati'!$B$5:$H$1826,8,0))=FALSE),
       ROUND((DATE(Aux.SetUp!$H$15,1,1)-VLOOKUP($K200,'2.1.Angajati'!$B$5:$H$1826,6,0))/365,1),
          0)</f>
        <v>0</v>
      </c>
      <c r="N200" s="223"/>
      <c r="O200" s="209"/>
      <c r="P200" s="208">
        <f t="shared" si="52"/>
        <v>0</v>
      </c>
      <c r="Q200" s="205"/>
      <c r="R200" s="207">
        <f>SUMIF(Aux.ListeCPAltele!$A$25:$A$34,'1.3.State'!Q200,Aux.ListeCPAltele!$B$25:$B$34)</f>
        <v>0</v>
      </c>
      <c r="S200" s="210"/>
      <c r="T200" s="211">
        <v>16.420000000000002</v>
      </c>
      <c r="U200" s="212">
        <f>SUMIF('1.2.IS'!$M$5:$AG$5,Aux.SetUp!$H$15,'1.2.IS'!$M$16:$AG$16)</f>
        <v>2775</v>
      </c>
      <c r="V200" s="213">
        <v>1.3</v>
      </c>
      <c r="W200" s="211">
        <f t="shared" si="53"/>
        <v>21.35</v>
      </c>
      <c r="X200" s="212">
        <f t="shared" si="54"/>
        <v>3608</v>
      </c>
      <c r="Y200" s="214"/>
      <c r="Z200" s="211">
        <f t="shared" si="55"/>
        <v>0</v>
      </c>
      <c r="AA200" s="212">
        <f t="shared" si="56"/>
        <v>0</v>
      </c>
      <c r="AB200" s="212">
        <f t="shared" si="57"/>
        <v>0</v>
      </c>
      <c r="AC200" s="212">
        <f t="shared" si="58"/>
        <v>0</v>
      </c>
      <c r="AD200" s="223">
        <f t="shared" si="42"/>
        <v>0</v>
      </c>
      <c r="AE200" s="212">
        <f t="shared" si="43"/>
        <v>0</v>
      </c>
      <c r="AF200" s="215"/>
      <c r="AG200" s="212">
        <f t="shared" si="59"/>
        <v>0</v>
      </c>
      <c r="AH200" s="215"/>
      <c r="AI200" s="211">
        <f t="shared" si="44"/>
        <v>0</v>
      </c>
      <c r="AJ200" s="215"/>
      <c r="AK200" s="211">
        <f t="shared" si="45"/>
        <v>0</v>
      </c>
      <c r="AL200" s="215"/>
      <c r="AM200" s="211">
        <f t="shared" si="46"/>
        <v>0</v>
      </c>
      <c r="AN200" s="215"/>
      <c r="AO200" s="211">
        <f t="shared" si="47"/>
        <v>0</v>
      </c>
      <c r="AP200" s="210"/>
      <c r="AQ200" s="222">
        <f>IF(AP200="",0,VLOOKUP(AP200,Aux.ListeCPAltele!$B$15:$D$21,3,0))</f>
        <v>0</v>
      </c>
      <c r="AR200" s="212">
        <f t="shared" si="48"/>
        <v>0</v>
      </c>
      <c r="AS200" s="212">
        <f t="shared" si="60"/>
        <v>0</v>
      </c>
      <c r="AT200" s="222">
        <f>IF($F200&lt;&gt;2,ROUND($Z200*SUMIF(Regimuri,$Q200,Aux.ListeCPAltele!$C$25:$C$34)*0.5,0),0)</f>
        <v>0</v>
      </c>
      <c r="AU200" s="210"/>
      <c r="AV200" s="222">
        <f>IF(AND($F200&lt;&gt;2,Q200&lt;&gt;0),ROUND($AC200/SUMIF(Regimuri,Q200,Aux.ListeCPAltele!$E$25:$E$34)*$AU200,0),0)</f>
        <v>0</v>
      </c>
      <c r="AW200" s="215">
        <v>0.1</v>
      </c>
      <c r="AX200" s="222">
        <f t="shared" si="61"/>
        <v>0</v>
      </c>
      <c r="AY200" s="213">
        <f t="shared" si="62"/>
        <v>0.83333333333333337</v>
      </c>
      <c r="AZ200" s="222">
        <f>IF(OR($R200=0,$Q200=0),0,ROUND(SUM(AC200,AE200,AG200,AI200,AK200,AM200,AO200,AS200,AV200,AX200,AT200)/SUMIF(Regimuri,$Q200,Aux.ListeCPAltele!$E$25:$E$34)*$AY200,0))</f>
        <v>0</v>
      </c>
      <c r="BA200" s="222">
        <f t="shared" si="49"/>
        <v>0</v>
      </c>
      <c r="BB200" s="277">
        <v>1</v>
      </c>
      <c r="BC200" s="277"/>
    </row>
    <row r="201" spans="1:55" outlineLevel="1" x14ac:dyDescent="0.2">
      <c r="A201" s="205"/>
      <c r="B201" s="205"/>
      <c r="C201" s="205"/>
      <c r="D201" s="275"/>
      <c r="E201" s="205"/>
      <c r="F201" s="207">
        <f>SUMIF(CarLM,G201,Aux.ListeCPAltele!$A$7:$A$11)</f>
        <v>0</v>
      </c>
      <c r="G201" s="205"/>
      <c r="H201" s="208">
        <f t="shared" si="50"/>
        <v>0</v>
      </c>
      <c r="I201" s="208">
        <f t="shared" si="51"/>
        <v>0</v>
      </c>
      <c r="J201" s="209"/>
      <c r="K201" s="205"/>
      <c r="L201" s="207" t="str">
        <f>IF(OR($K201&lt;&gt;"",ISNA(VLOOKUP($K201,'2.1.Angajati'!$B$5:$H$1826,2,0))=FALSE),VLOOKUP($K201,'2.1.Angajati'!$B$5:$H$1826,2,0),"-")</f>
        <v>-</v>
      </c>
      <c r="M201" s="224">
        <f>IF(OR($K201&lt;&gt;"",ISNA(VLOOKUP($K201,'2.1.Angajati'!$B$5:$H$1826,8,0))=FALSE),
       ROUND((DATE(Aux.SetUp!$H$15,1,1)-VLOOKUP($K201,'2.1.Angajati'!$B$5:$H$1826,6,0))/365,1),
          0)</f>
        <v>0</v>
      </c>
      <c r="N201" s="223"/>
      <c r="O201" s="209"/>
      <c r="P201" s="208">
        <f t="shared" si="52"/>
        <v>0</v>
      </c>
      <c r="Q201" s="205"/>
      <c r="R201" s="207">
        <f>SUMIF(Aux.ListeCPAltele!$A$25:$A$34,'1.3.State'!Q201,Aux.ListeCPAltele!$B$25:$B$34)</f>
        <v>0</v>
      </c>
      <c r="S201" s="210"/>
      <c r="T201" s="211">
        <v>16.420000000000002</v>
      </c>
      <c r="U201" s="212">
        <f>SUMIF('1.2.IS'!$M$5:$AG$5,Aux.SetUp!$H$15,'1.2.IS'!$M$16:$AG$16)</f>
        <v>2775</v>
      </c>
      <c r="V201" s="213">
        <v>1.3</v>
      </c>
      <c r="W201" s="211">
        <f t="shared" si="53"/>
        <v>21.35</v>
      </c>
      <c r="X201" s="212">
        <f t="shared" si="54"/>
        <v>3608</v>
      </c>
      <c r="Y201" s="214"/>
      <c r="Z201" s="211">
        <f t="shared" si="55"/>
        <v>0</v>
      </c>
      <c r="AA201" s="212">
        <f t="shared" si="56"/>
        <v>0</v>
      </c>
      <c r="AB201" s="212">
        <f t="shared" si="57"/>
        <v>0</v>
      </c>
      <c r="AC201" s="212">
        <f t="shared" si="58"/>
        <v>0</v>
      </c>
      <c r="AD201" s="223">
        <f t="shared" ref="AD201:AD264" si="63">IF(ISNA(N201),0,N201)</f>
        <v>0</v>
      </c>
      <c r="AE201" s="212">
        <f t="shared" ref="AE201:AE264" si="64">IF(AND($F201=2,$F201=4),0,ROUND($AC201*AD201,2))</f>
        <v>0</v>
      </c>
      <c r="AF201" s="215"/>
      <c r="AG201" s="212">
        <f t="shared" si="59"/>
        <v>0</v>
      </c>
      <c r="AH201" s="215"/>
      <c r="AI201" s="211">
        <f t="shared" ref="AI201:AI264" si="65">IF($F201=2,0,ROUND($AC201*AH201,2))</f>
        <v>0</v>
      </c>
      <c r="AJ201" s="215"/>
      <c r="AK201" s="211">
        <f t="shared" ref="AK201:AK264" si="66">IF($F201=2,0,ROUND($AC201*AJ201,2))</f>
        <v>0</v>
      </c>
      <c r="AL201" s="215"/>
      <c r="AM201" s="211">
        <f t="shared" ref="AM201:AM264" si="67">IF($F201=2,0,ROUND($AC201*AL201,2))</f>
        <v>0</v>
      </c>
      <c r="AN201" s="215"/>
      <c r="AO201" s="211">
        <f t="shared" ref="AO201:AO264" si="68">IF($F201=2,0,ROUND($AC201*AN201,2))</f>
        <v>0</v>
      </c>
      <c r="AP201" s="210"/>
      <c r="AQ201" s="222">
        <f>IF(AP201="",0,VLOOKUP(AP201,Aux.ListeCPAltele!$B$15:$D$21,3,0))</f>
        <v>0</v>
      </c>
      <c r="AR201" s="212">
        <f t="shared" ref="AR201:AR264" si="69">IF($AP201=0,0,IF($F201=2,0,$R201*P201))</f>
        <v>0</v>
      </c>
      <c r="AS201" s="212">
        <f t="shared" si="60"/>
        <v>0</v>
      </c>
      <c r="AT201" s="222">
        <f>IF($F201&lt;&gt;2,ROUND($Z201*SUMIF(Regimuri,$Q201,Aux.ListeCPAltele!$C$25:$C$34)*0.5,0),0)</f>
        <v>0</v>
      </c>
      <c r="AU201" s="210"/>
      <c r="AV201" s="222">
        <f>IF(AND($F201&lt;&gt;2,Q201&lt;&gt;0),ROUND($AC201/SUMIF(Regimuri,Q201,Aux.ListeCPAltele!$E$25:$E$34)*$AU201,0),0)</f>
        <v>0</v>
      </c>
      <c r="AW201" s="215">
        <v>0.1</v>
      </c>
      <c r="AX201" s="222">
        <f t="shared" si="61"/>
        <v>0</v>
      </c>
      <c r="AY201" s="213">
        <f t="shared" si="62"/>
        <v>0.83333333333333337</v>
      </c>
      <c r="AZ201" s="222">
        <f>IF(OR($R201=0,$Q201=0),0,ROUND(SUM(AC201,AE201,AG201,AI201,AK201,AM201,AO201,AS201,AV201,AX201,AT201)/SUMIF(Regimuri,$Q201,Aux.ListeCPAltele!$E$25:$E$34)*$AY201,0))</f>
        <v>0</v>
      </c>
      <c r="BA201" s="222">
        <f t="shared" ref="BA201:BA264" si="70">SUM(AC201,AG201,AS201,AV201,AT201,AK201,AI201,AE201,AM201,AO201,AX201,AZ201)</f>
        <v>0</v>
      </c>
      <c r="BB201" s="277">
        <v>1</v>
      </c>
      <c r="BC201" s="277"/>
    </row>
    <row r="202" spans="1:55" outlineLevel="1" x14ac:dyDescent="0.2">
      <c r="A202" s="205"/>
      <c r="B202" s="205"/>
      <c r="C202" s="205"/>
      <c r="D202" s="275"/>
      <c r="E202" s="205"/>
      <c r="F202" s="207">
        <f>SUMIF(CarLM,G202,Aux.ListeCPAltele!$A$7:$A$11)</f>
        <v>0</v>
      </c>
      <c r="G202" s="205"/>
      <c r="H202" s="208">
        <f t="shared" si="50"/>
        <v>0</v>
      </c>
      <c r="I202" s="208">
        <f t="shared" si="51"/>
        <v>0</v>
      </c>
      <c r="J202" s="209"/>
      <c r="K202" s="205"/>
      <c r="L202" s="207" t="str">
        <f>IF(OR($K202&lt;&gt;"",ISNA(VLOOKUP($K202,'2.1.Angajati'!$B$5:$H$1826,2,0))=FALSE),VLOOKUP($K202,'2.1.Angajati'!$B$5:$H$1826,2,0),"-")</f>
        <v>-</v>
      </c>
      <c r="M202" s="224">
        <f>IF(OR($K202&lt;&gt;"",ISNA(VLOOKUP($K202,'2.1.Angajati'!$B$5:$H$1826,8,0))=FALSE),
       ROUND((DATE(Aux.SetUp!$H$15,1,1)-VLOOKUP($K202,'2.1.Angajati'!$B$5:$H$1826,6,0))/365,1),
          0)</f>
        <v>0</v>
      </c>
      <c r="N202" s="223"/>
      <c r="O202" s="209"/>
      <c r="P202" s="208">
        <f t="shared" ref="P202:P265" si="71">IF(OR(F202=1,F202=3,F202=4),O202,0)</f>
        <v>0</v>
      </c>
      <c r="Q202" s="205"/>
      <c r="R202" s="207">
        <f>SUMIF(Aux.ListeCPAltele!$A$25:$A$34,'1.3.State'!Q202,Aux.ListeCPAltele!$B$25:$B$34)</f>
        <v>0</v>
      </c>
      <c r="S202" s="210"/>
      <c r="T202" s="211">
        <v>16.420000000000002</v>
      </c>
      <c r="U202" s="212">
        <f>SUMIF('1.2.IS'!$M$5:$AG$5,Aux.SetUp!$H$15,'1.2.IS'!$M$16:$AG$16)</f>
        <v>2775</v>
      </c>
      <c r="V202" s="213">
        <v>1.3</v>
      </c>
      <c r="W202" s="211">
        <f t="shared" si="53"/>
        <v>21.35</v>
      </c>
      <c r="X202" s="212">
        <f t="shared" si="54"/>
        <v>3608</v>
      </c>
      <c r="Y202" s="214"/>
      <c r="Z202" s="211">
        <f t="shared" ref="Z202:Z265" si="72">ROUND($W202*$Y202,2)</f>
        <v>0</v>
      </c>
      <c r="AA202" s="212">
        <f t="shared" ref="AA202:AA265" si="73">ROUND($X202*$Y202,0)</f>
        <v>0</v>
      </c>
      <c r="AB202" s="212">
        <f t="shared" ref="AB202:AB265" si="74">ROUND($AA202/169*$R202,0)</f>
        <v>0</v>
      </c>
      <c r="AC202" s="212">
        <f t="shared" ref="AC202:AC265" si="75">IF($F202=2,0,AB202*P202)</f>
        <v>0</v>
      </c>
      <c r="AD202" s="223">
        <f t="shared" si="63"/>
        <v>0</v>
      </c>
      <c r="AE202" s="212">
        <f t="shared" si="64"/>
        <v>0</v>
      </c>
      <c r="AF202" s="215"/>
      <c r="AG202" s="212">
        <f t="shared" ref="AG202:AG265" si="76">IF($F202=2,0,ROUND(AC202*AF202,0))</f>
        <v>0</v>
      </c>
      <c r="AH202" s="215"/>
      <c r="AI202" s="211">
        <f t="shared" si="65"/>
        <v>0</v>
      </c>
      <c r="AJ202" s="215"/>
      <c r="AK202" s="211">
        <f t="shared" si="66"/>
        <v>0</v>
      </c>
      <c r="AL202" s="215"/>
      <c r="AM202" s="211">
        <f t="shared" si="67"/>
        <v>0</v>
      </c>
      <c r="AN202" s="215"/>
      <c r="AO202" s="211">
        <f t="shared" si="68"/>
        <v>0</v>
      </c>
      <c r="AP202" s="210"/>
      <c r="AQ202" s="222">
        <f>IF(AP202="",0,VLOOKUP(AP202,Aux.ListeCPAltele!$B$15:$D$21,3,0))</f>
        <v>0</v>
      </c>
      <c r="AR202" s="212">
        <f t="shared" si="69"/>
        <v>0</v>
      </c>
      <c r="AS202" s="212">
        <f t="shared" ref="AS202:AS265" si="77">ROUND($AQ202/169*AR202,0)</f>
        <v>0</v>
      </c>
      <c r="AT202" s="222">
        <f>IF($F202&lt;&gt;2,ROUND($Z202*SUMIF(Regimuri,$Q202,Aux.ListeCPAltele!$C$25:$C$34)*0.5,0),0)</f>
        <v>0</v>
      </c>
      <c r="AU202" s="210"/>
      <c r="AV202" s="222">
        <f>IF(AND($F202&lt;&gt;2,Q202&lt;&gt;0),ROUND($AC202/SUMIF(Regimuri,Q202,Aux.ListeCPAltele!$E$25:$E$34)*$AU202,0),0)</f>
        <v>0</v>
      </c>
      <c r="AW202" s="215">
        <v>0.1</v>
      </c>
      <c r="AX202" s="222">
        <f t="shared" ref="AX202:AX265" si="78">IF($F202=2,0,ROUND($AC202*AW202,0))</f>
        <v>0</v>
      </c>
      <c r="AY202" s="213">
        <f t="shared" ref="AY202:AY265" si="79">10/12</f>
        <v>0.83333333333333337</v>
      </c>
      <c r="AZ202" s="222">
        <f>IF(OR($R202=0,$Q202=0),0,ROUND(SUM(AC202,AE202,AG202,AI202,AK202,AM202,AO202,AS202,AV202,AX202,AT202)/SUMIF(Regimuri,$Q202,Aux.ListeCPAltele!$E$25:$E$34)*$AY202,0))</f>
        <v>0</v>
      </c>
      <c r="BA202" s="222">
        <f t="shared" si="70"/>
        <v>0</v>
      </c>
      <c r="BB202" s="277">
        <v>1</v>
      </c>
      <c r="BC202" s="277"/>
    </row>
    <row r="203" spans="1:55" outlineLevel="1" x14ac:dyDescent="0.2">
      <c r="A203" s="205"/>
      <c r="B203" s="205"/>
      <c r="C203" s="205"/>
      <c r="D203" s="275"/>
      <c r="E203" s="205"/>
      <c r="F203" s="207">
        <f>SUMIF(CarLM,G203,Aux.ListeCPAltele!$A$7:$A$11)</f>
        <v>0</v>
      </c>
      <c r="G203" s="205"/>
      <c r="H203" s="208">
        <f t="shared" ref="H203:H269" si="80">IF($G203="ocupat",1,0)</f>
        <v>0</v>
      </c>
      <c r="I203" s="208">
        <f t="shared" ref="I203:I269" si="81">IF($G203="cumulat",1,0)</f>
        <v>0</v>
      </c>
      <c r="J203" s="209"/>
      <c r="K203" s="205"/>
      <c r="L203" s="207" t="str">
        <f>IF(OR($K203&lt;&gt;"",ISNA(VLOOKUP($K203,'2.1.Angajati'!$B$5:$H$1826,2,0))=FALSE),VLOOKUP($K203,'2.1.Angajati'!$B$5:$H$1826,2,0),"-")</f>
        <v>-</v>
      </c>
      <c r="M203" s="224">
        <f>IF(OR($K203&lt;&gt;"",ISNA(VLOOKUP($K203,'2.1.Angajati'!$B$5:$H$1826,8,0))=FALSE),
       ROUND((DATE(Aux.SetUp!$H$15,1,1)-VLOOKUP($K203,'2.1.Angajati'!$B$5:$H$1826,6,0))/365,1),
          0)</f>
        <v>0</v>
      </c>
      <c r="N203" s="223"/>
      <c r="O203" s="209"/>
      <c r="P203" s="208">
        <f t="shared" si="71"/>
        <v>0</v>
      </c>
      <c r="Q203" s="205"/>
      <c r="R203" s="207">
        <f>SUMIF(Aux.ListeCPAltele!$A$25:$A$34,'1.3.State'!Q203,Aux.ListeCPAltele!$B$25:$B$34)</f>
        <v>0</v>
      </c>
      <c r="S203" s="210"/>
      <c r="T203" s="211">
        <v>16.420000000000002</v>
      </c>
      <c r="U203" s="212">
        <f>SUMIF('1.2.IS'!$M$5:$AG$5,Aux.SetUp!$H$15,'1.2.IS'!$M$16:$AG$16)</f>
        <v>2775</v>
      </c>
      <c r="V203" s="213">
        <v>1.3</v>
      </c>
      <c r="W203" s="211">
        <f t="shared" ref="W203:W269" si="82">ROUND(T203*$V203,2)</f>
        <v>21.35</v>
      </c>
      <c r="X203" s="212">
        <f t="shared" ref="X203:X269" si="83">ROUND(U203*$V203,0)</f>
        <v>3608</v>
      </c>
      <c r="Y203" s="214"/>
      <c r="Z203" s="211">
        <f t="shared" si="72"/>
        <v>0</v>
      </c>
      <c r="AA203" s="212">
        <f t="shared" si="73"/>
        <v>0</v>
      </c>
      <c r="AB203" s="212">
        <f t="shared" si="74"/>
        <v>0</v>
      </c>
      <c r="AC203" s="212">
        <f t="shared" si="75"/>
        <v>0</v>
      </c>
      <c r="AD203" s="223">
        <f t="shared" si="63"/>
        <v>0</v>
      </c>
      <c r="AE203" s="212">
        <f t="shared" si="64"/>
        <v>0</v>
      </c>
      <c r="AF203" s="215"/>
      <c r="AG203" s="212">
        <f t="shared" si="76"/>
        <v>0</v>
      </c>
      <c r="AH203" s="215"/>
      <c r="AI203" s="211">
        <f t="shared" si="65"/>
        <v>0</v>
      </c>
      <c r="AJ203" s="215"/>
      <c r="AK203" s="211">
        <f t="shared" si="66"/>
        <v>0</v>
      </c>
      <c r="AL203" s="215"/>
      <c r="AM203" s="211">
        <f t="shared" si="67"/>
        <v>0</v>
      </c>
      <c r="AN203" s="215"/>
      <c r="AO203" s="211">
        <f t="shared" si="68"/>
        <v>0</v>
      </c>
      <c r="AP203" s="210"/>
      <c r="AQ203" s="222">
        <f>IF(AP203="",0,VLOOKUP(AP203,Aux.ListeCPAltele!$B$15:$D$21,3,0))</f>
        <v>0</v>
      </c>
      <c r="AR203" s="212">
        <f t="shared" si="69"/>
        <v>0</v>
      </c>
      <c r="AS203" s="212">
        <f t="shared" si="77"/>
        <v>0</v>
      </c>
      <c r="AT203" s="222">
        <f>IF($F203&lt;&gt;2,ROUND($Z203*SUMIF(Regimuri,$Q203,Aux.ListeCPAltele!$C$25:$C$34)*0.5,0),0)</f>
        <v>0</v>
      </c>
      <c r="AU203" s="210"/>
      <c r="AV203" s="222">
        <f>IF(AND($F203&lt;&gt;2,Q203&lt;&gt;0),ROUND($AC203/SUMIF(Regimuri,Q203,Aux.ListeCPAltele!$E$25:$E$34)*$AU203,0),0)</f>
        <v>0</v>
      </c>
      <c r="AW203" s="215">
        <v>0.1</v>
      </c>
      <c r="AX203" s="222">
        <f t="shared" si="78"/>
        <v>0</v>
      </c>
      <c r="AY203" s="213">
        <f t="shared" si="79"/>
        <v>0.83333333333333337</v>
      </c>
      <c r="AZ203" s="222">
        <f>IF(OR($R203=0,$Q203=0),0,ROUND(SUM(AC203,AE203,AG203,AI203,AK203,AM203,AO203,AS203,AV203,AX203,AT203)/SUMIF(Regimuri,$Q203,Aux.ListeCPAltele!$E$25:$E$34)*$AY203,0))</f>
        <v>0</v>
      </c>
      <c r="BA203" s="222">
        <f t="shared" si="70"/>
        <v>0</v>
      </c>
      <c r="BB203" s="277">
        <v>1</v>
      </c>
      <c r="BC203" s="277"/>
    </row>
    <row r="204" spans="1:55" outlineLevel="1" x14ac:dyDescent="0.2">
      <c r="A204" s="205"/>
      <c r="B204" s="205"/>
      <c r="C204" s="205"/>
      <c r="D204" s="275"/>
      <c r="E204" s="205"/>
      <c r="F204" s="207">
        <f>SUMIF(CarLM,G204,Aux.ListeCPAltele!$A$7:$A$11)</f>
        <v>0</v>
      </c>
      <c r="G204" s="205"/>
      <c r="H204" s="208">
        <f t="shared" si="80"/>
        <v>0</v>
      </c>
      <c r="I204" s="208">
        <f t="shared" si="81"/>
        <v>0</v>
      </c>
      <c r="J204" s="209"/>
      <c r="K204" s="205"/>
      <c r="L204" s="207" t="str">
        <f>IF(OR($K204&lt;&gt;"",ISNA(VLOOKUP($K204,'2.1.Angajati'!$B$5:$H$1826,2,0))=FALSE),VLOOKUP($K204,'2.1.Angajati'!$B$5:$H$1826,2,0),"-")</f>
        <v>-</v>
      </c>
      <c r="M204" s="224">
        <f>IF(OR($K204&lt;&gt;"",ISNA(VLOOKUP($K204,'2.1.Angajati'!$B$5:$H$1826,8,0))=FALSE),
       ROUND((DATE(Aux.SetUp!$H$15,1,1)-VLOOKUP($K204,'2.1.Angajati'!$B$5:$H$1826,6,0))/365,1),
          0)</f>
        <v>0</v>
      </c>
      <c r="N204" s="223"/>
      <c r="O204" s="209"/>
      <c r="P204" s="208">
        <f t="shared" si="71"/>
        <v>0</v>
      </c>
      <c r="Q204" s="205"/>
      <c r="R204" s="207">
        <f>SUMIF(Aux.ListeCPAltele!$A$25:$A$34,'1.3.State'!Q204,Aux.ListeCPAltele!$B$25:$B$34)</f>
        <v>0</v>
      </c>
      <c r="S204" s="210"/>
      <c r="T204" s="211">
        <v>16.420000000000002</v>
      </c>
      <c r="U204" s="212">
        <f>SUMIF('1.2.IS'!$M$5:$AG$5,Aux.SetUp!$H$15,'1.2.IS'!$M$16:$AG$16)</f>
        <v>2775</v>
      </c>
      <c r="V204" s="213">
        <v>1.3</v>
      </c>
      <c r="W204" s="211">
        <f t="shared" si="82"/>
        <v>21.35</v>
      </c>
      <c r="X204" s="212">
        <f t="shared" si="83"/>
        <v>3608</v>
      </c>
      <c r="Y204" s="214"/>
      <c r="Z204" s="211">
        <f t="shared" si="72"/>
        <v>0</v>
      </c>
      <c r="AA204" s="212">
        <f t="shared" si="73"/>
        <v>0</v>
      </c>
      <c r="AB204" s="212">
        <f t="shared" si="74"/>
        <v>0</v>
      </c>
      <c r="AC204" s="212">
        <f t="shared" si="75"/>
        <v>0</v>
      </c>
      <c r="AD204" s="223">
        <f t="shared" si="63"/>
        <v>0</v>
      </c>
      <c r="AE204" s="212">
        <f t="shared" si="64"/>
        <v>0</v>
      </c>
      <c r="AF204" s="215"/>
      <c r="AG204" s="212">
        <f t="shared" si="76"/>
        <v>0</v>
      </c>
      <c r="AH204" s="215"/>
      <c r="AI204" s="211">
        <f t="shared" si="65"/>
        <v>0</v>
      </c>
      <c r="AJ204" s="215"/>
      <c r="AK204" s="211">
        <f t="shared" si="66"/>
        <v>0</v>
      </c>
      <c r="AL204" s="215"/>
      <c r="AM204" s="211">
        <f t="shared" si="67"/>
        <v>0</v>
      </c>
      <c r="AN204" s="215"/>
      <c r="AO204" s="211">
        <f t="shared" si="68"/>
        <v>0</v>
      </c>
      <c r="AP204" s="210"/>
      <c r="AQ204" s="222">
        <f>IF(AP204="",0,VLOOKUP(AP204,Aux.ListeCPAltele!$B$15:$D$21,3,0))</f>
        <v>0</v>
      </c>
      <c r="AR204" s="212">
        <f t="shared" si="69"/>
        <v>0</v>
      </c>
      <c r="AS204" s="212">
        <f t="shared" si="77"/>
        <v>0</v>
      </c>
      <c r="AT204" s="222">
        <f>IF($F204&lt;&gt;2,ROUND($Z204*SUMIF(Regimuri,$Q204,Aux.ListeCPAltele!$C$25:$C$34)*0.5,0),0)</f>
        <v>0</v>
      </c>
      <c r="AU204" s="210"/>
      <c r="AV204" s="222">
        <f>IF(AND($F204&lt;&gt;2,Q204&lt;&gt;0),ROUND($AC204/SUMIF(Regimuri,Q204,Aux.ListeCPAltele!$E$25:$E$34)*$AU204,0),0)</f>
        <v>0</v>
      </c>
      <c r="AW204" s="215">
        <v>0.1</v>
      </c>
      <c r="AX204" s="222">
        <f t="shared" si="78"/>
        <v>0</v>
      </c>
      <c r="AY204" s="213">
        <f t="shared" si="79"/>
        <v>0.83333333333333337</v>
      </c>
      <c r="AZ204" s="222">
        <f>IF(OR($R204=0,$Q204=0),0,ROUND(SUM(AC204,AE204,AG204,AI204,AK204,AM204,AO204,AS204,AV204,AX204,AT204)/SUMIF(Regimuri,$Q204,Aux.ListeCPAltele!$E$25:$E$34)*$AY204,0))</f>
        <v>0</v>
      </c>
      <c r="BA204" s="222">
        <f t="shared" si="70"/>
        <v>0</v>
      </c>
      <c r="BB204" s="277">
        <v>1</v>
      </c>
      <c r="BC204" s="277"/>
    </row>
    <row r="205" spans="1:55" outlineLevel="1" x14ac:dyDescent="0.2">
      <c r="A205" s="205"/>
      <c r="B205" s="205"/>
      <c r="C205" s="205"/>
      <c r="D205" s="275"/>
      <c r="E205" s="205"/>
      <c r="F205" s="207">
        <f>SUMIF(CarLM,G205,Aux.ListeCPAltele!$A$7:$A$11)</f>
        <v>0</v>
      </c>
      <c r="G205" s="205"/>
      <c r="H205" s="208">
        <f t="shared" si="80"/>
        <v>0</v>
      </c>
      <c r="I205" s="208">
        <f t="shared" si="81"/>
        <v>0</v>
      </c>
      <c r="J205" s="209"/>
      <c r="K205" s="205"/>
      <c r="L205" s="207" t="str">
        <f>IF(OR($K205&lt;&gt;"",ISNA(VLOOKUP($K205,'2.1.Angajati'!$B$5:$H$1826,2,0))=FALSE),VLOOKUP($K205,'2.1.Angajati'!$B$5:$H$1826,2,0),"-")</f>
        <v>-</v>
      </c>
      <c r="M205" s="224">
        <f>IF(OR($K205&lt;&gt;"",ISNA(VLOOKUP($K205,'2.1.Angajati'!$B$5:$H$1826,8,0))=FALSE),
       ROUND((DATE(Aux.SetUp!$H$15,1,1)-VLOOKUP($K205,'2.1.Angajati'!$B$5:$H$1826,6,0))/365,1),
          0)</f>
        <v>0</v>
      </c>
      <c r="N205" s="223"/>
      <c r="O205" s="209"/>
      <c r="P205" s="208">
        <f t="shared" si="71"/>
        <v>0</v>
      </c>
      <c r="Q205" s="205"/>
      <c r="R205" s="207">
        <f>SUMIF(Aux.ListeCPAltele!$A$25:$A$34,'1.3.State'!Q205,Aux.ListeCPAltele!$B$25:$B$34)</f>
        <v>0</v>
      </c>
      <c r="S205" s="210"/>
      <c r="T205" s="211">
        <v>16.420000000000002</v>
      </c>
      <c r="U205" s="212">
        <f>SUMIF('1.2.IS'!$M$5:$AG$5,Aux.SetUp!$H$15,'1.2.IS'!$M$16:$AG$16)</f>
        <v>2775</v>
      </c>
      <c r="V205" s="213">
        <v>1.3</v>
      </c>
      <c r="W205" s="211">
        <f t="shared" si="82"/>
        <v>21.35</v>
      </c>
      <c r="X205" s="212">
        <f t="shared" si="83"/>
        <v>3608</v>
      </c>
      <c r="Y205" s="214"/>
      <c r="Z205" s="211">
        <f t="shared" si="72"/>
        <v>0</v>
      </c>
      <c r="AA205" s="212">
        <f t="shared" si="73"/>
        <v>0</v>
      </c>
      <c r="AB205" s="212">
        <f t="shared" si="74"/>
        <v>0</v>
      </c>
      <c r="AC205" s="212">
        <f t="shared" si="75"/>
        <v>0</v>
      </c>
      <c r="AD205" s="223">
        <f t="shared" si="63"/>
        <v>0</v>
      </c>
      <c r="AE205" s="212">
        <f t="shared" si="64"/>
        <v>0</v>
      </c>
      <c r="AF205" s="215"/>
      <c r="AG205" s="212">
        <f t="shared" si="76"/>
        <v>0</v>
      </c>
      <c r="AH205" s="215"/>
      <c r="AI205" s="211">
        <f t="shared" si="65"/>
        <v>0</v>
      </c>
      <c r="AJ205" s="215"/>
      <c r="AK205" s="211">
        <f t="shared" si="66"/>
        <v>0</v>
      </c>
      <c r="AL205" s="215"/>
      <c r="AM205" s="211">
        <f t="shared" si="67"/>
        <v>0</v>
      </c>
      <c r="AN205" s="215"/>
      <c r="AO205" s="211">
        <f t="shared" si="68"/>
        <v>0</v>
      </c>
      <c r="AP205" s="210"/>
      <c r="AQ205" s="222">
        <f>IF(AP205="",0,VLOOKUP(AP205,Aux.ListeCPAltele!$B$15:$D$21,3,0))</f>
        <v>0</v>
      </c>
      <c r="AR205" s="212">
        <f t="shared" si="69"/>
        <v>0</v>
      </c>
      <c r="AS205" s="212">
        <f t="shared" si="77"/>
        <v>0</v>
      </c>
      <c r="AT205" s="222">
        <f>IF($F205&lt;&gt;2,ROUND($Z205*SUMIF(Regimuri,$Q205,Aux.ListeCPAltele!$C$25:$C$34)*0.5,0),0)</f>
        <v>0</v>
      </c>
      <c r="AU205" s="210"/>
      <c r="AV205" s="222">
        <f>IF(AND($F205&lt;&gt;2,Q205&lt;&gt;0),ROUND($AC205/SUMIF(Regimuri,Q205,Aux.ListeCPAltele!$E$25:$E$34)*$AU205,0),0)</f>
        <v>0</v>
      </c>
      <c r="AW205" s="215">
        <v>0.1</v>
      </c>
      <c r="AX205" s="222">
        <f t="shared" si="78"/>
        <v>0</v>
      </c>
      <c r="AY205" s="213">
        <f t="shared" si="79"/>
        <v>0.83333333333333337</v>
      </c>
      <c r="AZ205" s="222">
        <f>IF(OR($R205=0,$Q205=0),0,ROUND(SUM(AC205,AE205,AG205,AI205,AK205,AM205,AO205,AS205,AV205,AX205,AT205)/SUMIF(Regimuri,$Q205,Aux.ListeCPAltele!$E$25:$E$34)*$AY205,0))</f>
        <v>0</v>
      </c>
      <c r="BA205" s="222">
        <f t="shared" si="70"/>
        <v>0</v>
      </c>
      <c r="BB205" s="277">
        <v>1</v>
      </c>
      <c r="BC205" s="277"/>
    </row>
    <row r="206" spans="1:55" outlineLevel="1" x14ac:dyDescent="0.2">
      <c r="A206" s="205"/>
      <c r="B206" s="205"/>
      <c r="C206" s="205"/>
      <c r="D206" s="275"/>
      <c r="E206" s="205"/>
      <c r="F206" s="207">
        <f>SUMIF(CarLM,G206,Aux.ListeCPAltele!$A$7:$A$11)</f>
        <v>0</v>
      </c>
      <c r="G206" s="205"/>
      <c r="H206" s="208">
        <f t="shared" si="80"/>
        <v>0</v>
      </c>
      <c r="I206" s="208">
        <f t="shared" si="81"/>
        <v>0</v>
      </c>
      <c r="J206" s="209"/>
      <c r="K206" s="205"/>
      <c r="L206" s="207" t="str">
        <f>IF(OR($K206&lt;&gt;"",ISNA(VLOOKUP($K206,'2.1.Angajati'!$B$5:$H$1826,2,0))=FALSE),VLOOKUP($K206,'2.1.Angajati'!$B$5:$H$1826,2,0),"-")</f>
        <v>-</v>
      </c>
      <c r="M206" s="224">
        <f>IF(OR($K206&lt;&gt;"",ISNA(VLOOKUP($K206,'2.1.Angajati'!$B$5:$H$1826,8,0))=FALSE),
       ROUND((DATE(Aux.SetUp!$H$15,1,1)-VLOOKUP($K206,'2.1.Angajati'!$B$5:$H$1826,6,0))/365,1),
          0)</f>
        <v>0</v>
      </c>
      <c r="N206" s="223"/>
      <c r="O206" s="209"/>
      <c r="P206" s="208">
        <f t="shared" si="71"/>
        <v>0</v>
      </c>
      <c r="Q206" s="205"/>
      <c r="R206" s="207">
        <f>SUMIF(Aux.ListeCPAltele!$A$25:$A$34,'1.3.State'!Q206,Aux.ListeCPAltele!$B$25:$B$34)</f>
        <v>0</v>
      </c>
      <c r="S206" s="210"/>
      <c r="T206" s="211">
        <v>16.420000000000002</v>
      </c>
      <c r="U206" s="212">
        <f>SUMIF('1.2.IS'!$M$5:$AG$5,Aux.SetUp!$H$15,'1.2.IS'!$M$16:$AG$16)</f>
        <v>2775</v>
      </c>
      <c r="V206" s="213">
        <v>1.3</v>
      </c>
      <c r="W206" s="211">
        <f t="shared" si="82"/>
        <v>21.35</v>
      </c>
      <c r="X206" s="212">
        <f t="shared" si="83"/>
        <v>3608</v>
      </c>
      <c r="Y206" s="214"/>
      <c r="Z206" s="211">
        <f t="shared" si="72"/>
        <v>0</v>
      </c>
      <c r="AA206" s="212">
        <f t="shared" si="73"/>
        <v>0</v>
      </c>
      <c r="AB206" s="212">
        <f t="shared" si="74"/>
        <v>0</v>
      </c>
      <c r="AC206" s="212">
        <f t="shared" si="75"/>
        <v>0</v>
      </c>
      <c r="AD206" s="223">
        <f t="shared" si="63"/>
        <v>0</v>
      </c>
      <c r="AE206" s="212">
        <f t="shared" si="64"/>
        <v>0</v>
      </c>
      <c r="AF206" s="215"/>
      <c r="AG206" s="212">
        <f t="shared" si="76"/>
        <v>0</v>
      </c>
      <c r="AH206" s="215"/>
      <c r="AI206" s="211">
        <f t="shared" si="65"/>
        <v>0</v>
      </c>
      <c r="AJ206" s="215"/>
      <c r="AK206" s="211">
        <f t="shared" si="66"/>
        <v>0</v>
      </c>
      <c r="AL206" s="215"/>
      <c r="AM206" s="211">
        <f t="shared" si="67"/>
        <v>0</v>
      </c>
      <c r="AN206" s="215"/>
      <c r="AO206" s="211">
        <f t="shared" si="68"/>
        <v>0</v>
      </c>
      <c r="AP206" s="210"/>
      <c r="AQ206" s="222">
        <f>IF(AP206="",0,VLOOKUP(AP206,Aux.ListeCPAltele!$B$15:$D$21,3,0))</f>
        <v>0</v>
      </c>
      <c r="AR206" s="212">
        <f t="shared" si="69"/>
        <v>0</v>
      </c>
      <c r="AS206" s="212">
        <f t="shared" si="77"/>
        <v>0</v>
      </c>
      <c r="AT206" s="222">
        <f>IF($F206&lt;&gt;2,ROUND($Z206*SUMIF(Regimuri,$Q206,Aux.ListeCPAltele!$C$25:$C$34)*0.5,0),0)</f>
        <v>0</v>
      </c>
      <c r="AU206" s="210"/>
      <c r="AV206" s="222">
        <f>IF(AND($F206&lt;&gt;2,Q206&lt;&gt;0),ROUND($AC206/SUMIF(Regimuri,Q206,Aux.ListeCPAltele!$E$25:$E$34)*$AU206,0),0)</f>
        <v>0</v>
      </c>
      <c r="AW206" s="215">
        <v>0.1</v>
      </c>
      <c r="AX206" s="222">
        <f t="shared" si="78"/>
        <v>0</v>
      </c>
      <c r="AY206" s="213">
        <f t="shared" si="79"/>
        <v>0.83333333333333337</v>
      </c>
      <c r="AZ206" s="222">
        <f>IF(OR($R206=0,$Q206=0),0,ROUND(SUM(AC206,AE206,AG206,AI206,AK206,AM206,AO206,AS206,AV206,AX206,AT206)/SUMIF(Regimuri,$Q206,Aux.ListeCPAltele!$E$25:$E$34)*$AY206,0))</f>
        <v>0</v>
      </c>
      <c r="BA206" s="222">
        <f t="shared" si="70"/>
        <v>0</v>
      </c>
      <c r="BB206" s="277">
        <v>1</v>
      </c>
      <c r="BC206" s="277"/>
    </row>
    <row r="207" spans="1:55" outlineLevel="1" x14ac:dyDescent="0.2">
      <c r="A207" s="205"/>
      <c r="B207" s="205"/>
      <c r="C207" s="205"/>
      <c r="D207" s="275"/>
      <c r="E207" s="205"/>
      <c r="F207" s="207">
        <f>SUMIF(CarLM,G207,Aux.ListeCPAltele!$A$7:$A$11)</f>
        <v>0</v>
      </c>
      <c r="G207" s="205"/>
      <c r="H207" s="208">
        <f t="shared" si="80"/>
        <v>0</v>
      </c>
      <c r="I207" s="208">
        <f t="shared" si="81"/>
        <v>0</v>
      </c>
      <c r="J207" s="209"/>
      <c r="K207" s="205"/>
      <c r="L207" s="207" t="str">
        <f>IF(OR($K207&lt;&gt;"",ISNA(VLOOKUP($K207,'2.1.Angajati'!$B$5:$H$1826,2,0))=FALSE),VLOOKUP($K207,'2.1.Angajati'!$B$5:$H$1826,2,0),"-")</f>
        <v>-</v>
      </c>
      <c r="M207" s="224">
        <f>IF(OR($K207&lt;&gt;"",ISNA(VLOOKUP($K207,'2.1.Angajati'!$B$5:$H$1826,8,0))=FALSE),
       ROUND((DATE(Aux.SetUp!$H$15,1,1)-VLOOKUP($K207,'2.1.Angajati'!$B$5:$H$1826,6,0))/365,1),
          0)</f>
        <v>0</v>
      </c>
      <c r="N207" s="223"/>
      <c r="O207" s="209"/>
      <c r="P207" s="208">
        <f t="shared" si="71"/>
        <v>0</v>
      </c>
      <c r="Q207" s="205"/>
      <c r="R207" s="207">
        <f>SUMIF(Aux.ListeCPAltele!$A$25:$A$34,'1.3.State'!Q207,Aux.ListeCPAltele!$B$25:$B$34)</f>
        <v>0</v>
      </c>
      <c r="S207" s="210"/>
      <c r="T207" s="211">
        <v>16.420000000000002</v>
      </c>
      <c r="U207" s="212">
        <f>SUMIF('1.2.IS'!$M$5:$AG$5,Aux.SetUp!$H$15,'1.2.IS'!$M$16:$AG$16)</f>
        <v>2775</v>
      </c>
      <c r="V207" s="213">
        <v>1.3</v>
      </c>
      <c r="W207" s="211">
        <f t="shared" si="82"/>
        <v>21.35</v>
      </c>
      <c r="X207" s="212">
        <f t="shared" si="83"/>
        <v>3608</v>
      </c>
      <c r="Y207" s="214"/>
      <c r="Z207" s="211">
        <f t="shared" si="72"/>
        <v>0</v>
      </c>
      <c r="AA207" s="212">
        <f t="shared" si="73"/>
        <v>0</v>
      </c>
      <c r="AB207" s="212">
        <f t="shared" si="74"/>
        <v>0</v>
      </c>
      <c r="AC207" s="212">
        <f t="shared" si="75"/>
        <v>0</v>
      </c>
      <c r="AD207" s="223">
        <f t="shared" si="63"/>
        <v>0</v>
      </c>
      <c r="AE207" s="212">
        <f t="shared" si="64"/>
        <v>0</v>
      </c>
      <c r="AF207" s="215"/>
      <c r="AG207" s="212">
        <f t="shared" si="76"/>
        <v>0</v>
      </c>
      <c r="AH207" s="215"/>
      <c r="AI207" s="211">
        <f t="shared" si="65"/>
        <v>0</v>
      </c>
      <c r="AJ207" s="215"/>
      <c r="AK207" s="211">
        <f t="shared" si="66"/>
        <v>0</v>
      </c>
      <c r="AL207" s="215"/>
      <c r="AM207" s="211">
        <f t="shared" si="67"/>
        <v>0</v>
      </c>
      <c r="AN207" s="215"/>
      <c r="AO207" s="211">
        <f t="shared" si="68"/>
        <v>0</v>
      </c>
      <c r="AP207" s="210"/>
      <c r="AQ207" s="222">
        <f>IF(AP207="",0,VLOOKUP(AP207,Aux.ListeCPAltele!$B$15:$D$21,3,0))</f>
        <v>0</v>
      </c>
      <c r="AR207" s="212">
        <f t="shared" si="69"/>
        <v>0</v>
      </c>
      <c r="AS207" s="212">
        <f t="shared" si="77"/>
        <v>0</v>
      </c>
      <c r="AT207" s="222">
        <f>IF($F207&lt;&gt;2,ROUND($Z207*SUMIF(Regimuri,$Q207,Aux.ListeCPAltele!$C$25:$C$34)*0.5,0),0)</f>
        <v>0</v>
      </c>
      <c r="AU207" s="210"/>
      <c r="AV207" s="222">
        <f>IF(AND($F207&lt;&gt;2,Q207&lt;&gt;0),ROUND($AC207/SUMIF(Regimuri,Q207,Aux.ListeCPAltele!$E$25:$E$34)*$AU207,0),0)</f>
        <v>0</v>
      </c>
      <c r="AW207" s="215">
        <v>0.1</v>
      </c>
      <c r="AX207" s="222">
        <f t="shared" si="78"/>
        <v>0</v>
      </c>
      <c r="AY207" s="213">
        <f t="shared" si="79"/>
        <v>0.83333333333333337</v>
      </c>
      <c r="AZ207" s="222">
        <f>IF(OR($R207=0,$Q207=0),0,ROUND(SUM(AC207,AE207,AG207,AI207,AK207,AM207,AO207,AS207,AV207,AX207,AT207)/SUMIF(Regimuri,$Q207,Aux.ListeCPAltele!$E$25:$E$34)*$AY207,0))</f>
        <v>0</v>
      </c>
      <c r="BA207" s="222">
        <f t="shared" si="70"/>
        <v>0</v>
      </c>
      <c r="BB207" s="277">
        <v>1</v>
      </c>
      <c r="BC207" s="277"/>
    </row>
    <row r="208" spans="1:55" outlineLevel="1" x14ac:dyDescent="0.2">
      <c r="A208" s="205"/>
      <c r="B208" s="205"/>
      <c r="C208" s="205"/>
      <c r="D208" s="275"/>
      <c r="E208" s="205"/>
      <c r="F208" s="207">
        <f>SUMIF(CarLM,G208,Aux.ListeCPAltele!$A$7:$A$11)</f>
        <v>0</v>
      </c>
      <c r="G208" s="205"/>
      <c r="H208" s="208">
        <f t="shared" si="80"/>
        <v>0</v>
      </c>
      <c r="I208" s="208">
        <f t="shared" si="81"/>
        <v>0</v>
      </c>
      <c r="J208" s="209"/>
      <c r="K208" s="205"/>
      <c r="L208" s="207" t="str">
        <f>IF(OR($K208&lt;&gt;"",ISNA(VLOOKUP($K208,'2.1.Angajati'!$B$5:$H$1826,2,0))=FALSE),VLOOKUP($K208,'2.1.Angajati'!$B$5:$H$1826,2,0),"-")</f>
        <v>-</v>
      </c>
      <c r="M208" s="224">
        <f>IF(OR($K208&lt;&gt;"",ISNA(VLOOKUP($K208,'2.1.Angajati'!$B$5:$H$1826,8,0))=FALSE),
       ROUND((DATE(Aux.SetUp!$H$15,1,1)-VLOOKUP($K208,'2.1.Angajati'!$B$5:$H$1826,6,0))/365,1),
          0)</f>
        <v>0</v>
      </c>
      <c r="N208" s="223"/>
      <c r="O208" s="209"/>
      <c r="P208" s="208">
        <f t="shared" si="71"/>
        <v>0</v>
      </c>
      <c r="Q208" s="205"/>
      <c r="R208" s="207">
        <f>SUMIF(Aux.ListeCPAltele!$A$25:$A$34,'1.3.State'!Q208,Aux.ListeCPAltele!$B$25:$B$34)</f>
        <v>0</v>
      </c>
      <c r="S208" s="210"/>
      <c r="T208" s="211">
        <v>16.420000000000002</v>
      </c>
      <c r="U208" s="212">
        <f>SUMIF('1.2.IS'!$M$5:$AG$5,Aux.SetUp!$H$15,'1.2.IS'!$M$16:$AG$16)</f>
        <v>2775</v>
      </c>
      <c r="V208" s="213">
        <v>1.3</v>
      </c>
      <c r="W208" s="211">
        <f t="shared" si="82"/>
        <v>21.35</v>
      </c>
      <c r="X208" s="212">
        <f t="shared" si="83"/>
        <v>3608</v>
      </c>
      <c r="Y208" s="214"/>
      <c r="Z208" s="211">
        <f t="shared" si="72"/>
        <v>0</v>
      </c>
      <c r="AA208" s="212">
        <f t="shared" si="73"/>
        <v>0</v>
      </c>
      <c r="AB208" s="212">
        <f t="shared" si="74"/>
        <v>0</v>
      </c>
      <c r="AC208" s="212">
        <f t="shared" si="75"/>
        <v>0</v>
      </c>
      <c r="AD208" s="223">
        <f t="shared" si="63"/>
        <v>0</v>
      </c>
      <c r="AE208" s="212">
        <f t="shared" si="64"/>
        <v>0</v>
      </c>
      <c r="AF208" s="215"/>
      <c r="AG208" s="212">
        <f t="shared" si="76"/>
        <v>0</v>
      </c>
      <c r="AH208" s="215"/>
      <c r="AI208" s="211">
        <f t="shared" si="65"/>
        <v>0</v>
      </c>
      <c r="AJ208" s="215"/>
      <c r="AK208" s="211">
        <f t="shared" si="66"/>
        <v>0</v>
      </c>
      <c r="AL208" s="215"/>
      <c r="AM208" s="211">
        <f t="shared" si="67"/>
        <v>0</v>
      </c>
      <c r="AN208" s="215"/>
      <c r="AO208" s="211">
        <f t="shared" si="68"/>
        <v>0</v>
      </c>
      <c r="AP208" s="210"/>
      <c r="AQ208" s="222">
        <f>IF(AP208="",0,VLOOKUP(AP208,Aux.ListeCPAltele!$B$15:$D$21,3,0))</f>
        <v>0</v>
      </c>
      <c r="AR208" s="212">
        <f t="shared" si="69"/>
        <v>0</v>
      </c>
      <c r="AS208" s="212">
        <f t="shared" si="77"/>
        <v>0</v>
      </c>
      <c r="AT208" s="222">
        <f>IF($F208&lt;&gt;2,ROUND($Z208*SUMIF(Regimuri,$Q208,Aux.ListeCPAltele!$C$25:$C$34)*0.5,0),0)</f>
        <v>0</v>
      </c>
      <c r="AU208" s="210"/>
      <c r="AV208" s="222">
        <f>IF(AND($F208&lt;&gt;2,Q208&lt;&gt;0),ROUND($AC208/SUMIF(Regimuri,Q208,Aux.ListeCPAltele!$E$25:$E$34)*$AU208,0),0)</f>
        <v>0</v>
      </c>
      <c r="AW208" s="215">
        <v>0.1</v>
      </c>
      <c r="AX208" s="222">
        <f t="shared" si="78"/>
        <v>0</v>
      </c>
      <c r="AY208" s="213">
        <f t="shared" si="79"/>
        <v>0.83333333333333337</v>
      </c>
      <c r="AZ208" s="222">
        <f>IF(OR($R208=0,$Q208=0),0,ROUND(SUM(AC208,AE208,AG208,AI208,AK208,AM208,AO208,AS208,AV208,AX208,AT208)/SUMIF(Regimuri,$Q208,Aux.ListeCPAltele!$E$25:$E$34)*$AY208,0))</f>
        <v>0</v>
      </c>
      <c r="BA208" s="222">
        <f t="shared" si="70"/>
        <v>0</v>
      </c>
      <c r="BB208" s="277">
        <v>1</v>
      </c>
      <c r="BC208" s="277"/>
    </row>
    <row r="209" spans="1:55" outlineLevel="1" x14ac:dyDescent="0.2">
      <c r="A209" s="205"/>
      <c r="B209" s="205"/>
      <c r="C209" s="205"/>
      <c r="D209" s="275"/>
      <c r="E209" s="205"/>
      <c r="F209" s="207">
        <f>SUMIF(CarLM,G209,Aux.ListeCPAltele!$A$7:$A$11)</f>
        <v>0</v>
      </c>
      <c r="G209" s="205"/>
      <c r="H209" s="208">
        <f t="shared" si="80"/>
        <v>0</v>
      </c>
      <c r="I209" s="208">
        <f t="shared" si="81"/>
        <v>0</v>
      </c>
      <c r="J209" s="209"/>
      <c r="K209" s="205"/>
      <c r="L209" s="207" t="str">
        <f>IF(OR($K209&lt;&gt;"",ISNA(VLOOKUP($K209,'2.1.Angajati'!$B$5:$H$1826,2,0))=FALSE),VLOOKUP($K209,'2.1.Angajati'!$B$5:$H$1826,2,0),"-")</f>
        <v>-</v>
      </c>
      <c r="M209" s="224">
        <f>IF(OR($K209&lt;&gt;"",ISNA(VLOOKUP($K209,'2.1.Angajati'!$B$5:$H$1826,8,0))=FALSE),
       ROUND((DATE(Aux.SetUp!$H$15,1,1)-VLOOKUP($K209,'2.1.Angajati'!$B$5:$H$1826,6,0))/365,1),
          0)</f>
        <v>0</v>
      </c>
      <c r="N209" s="223"/>
      <c r="O209" s="209"/>
      <c r="P209" s="208">
        <f t="shared" si="71"/>
        <v>0</v>
      </c>
      <c r="Q209" s="205"/>
      <c r="R209" s="207">
        <f>SUMIF(Aux.ListeCPAltele!$A$25:$A$34,'1.3.State'!Q209,Aux.ListeCPAltele!$B$25:$B$34)</f>
        <v>0</v>
      </c>
      <c r="S209" s="210"/>
      <c r="T209" s="211">
        <v>16.420000000000002</v>
      </c>
      <c r="U209" s="212">
        <f>SUMIF('1.2.IS'!$M$5:$AG$5,Aux.SetUp!$H$15,'1.2.IS'!$M$16:$AG$16)</f>
        <v>2775</v>
      </c>
      <c r="V209" s="213">
        <v>1.3</v>
      </c>
      <c r="W209" s="211">
        <f t="shared" si="82"/>
        <v>21.35</v>
      </c>
      <c r="X209" s="212">
        <f t="shared" si="83"/>
        <v>3608</v>
      </c>
      <c r="Y209" s="214"/>
      <c r="Z209" s="211">
        <f t="shared" si="72"/>
        <v>0</v>
      </c>
      <c r="AA209" s="212">
        <f t="shared" si="73"/>
        <v>0</v>
      </c>
      <c r="AB209" s="212">
        <f t="shared" si="74"/>
        <v>0</v>
      </c>
      <c r="AC209" s="212">
        <f t="shared" si="75"/>
        <v>0</v>
      </c>
      <c r="AD209" s="223">
        <f t="shared" si="63"/>
        <v>0</v>
      </c>
      <c r="AE209" s="212">
        <f t="shared" si="64"/>
        <v>0</v>
      </c>
      <c r="AF209" s="215"/>
      <c r="AG209" s="212">
        <f t="shared" si="76"/>
        <v>0</v>
      </c>
      <c r="AH209" s="215"/>
      <c r="AI209" s="211">
        <f t="shared" si="65"/>
        <v>0</v>
      </c>
      <c r="AJ209" s="215"/>
      <c r="AK209" s="211">
        <f t="shared" si="66"/>
        <v>0</v>
      </c>
      <c r="AL209" s="215"/>
      <c r="AM209" s="211">
        <f t="shared" si="67"/>
        <v>0</v>
      </c>
      <c r="AN209" s="215"/>
      <c r="AO209" s="211">
        <f t="shared" si="68"/>
        <v>0</v>
      </c>
      <c r="AP209" s="210"/>
      <c r="AQ209" s="222">
        <f>IF(AP209="",0,VLOOKUP(AP209,Aux.ListeCPAltele!$B$15:$D$21,3,0))</f>
        <v>0</v>
      </c>
      <c r="AR209" s="212">
        <f t="shared" si="69"/>
        <v>0</v>
      </c>
      <c r="AS209" s="212">
        <f t="shared" si="77"/>
        <v>0</v>
      </c>
      <c r="AT209" s="222">
        <f>IF($F209&lt;&gt;2,ROUND($Z209*SUMIF(Regimuri,$Q209,Aux.ListeCPAltele!$C$25:$C$34)*0.5,0),0)</f>
        <v>0</v>
      </c>
      <c r="AU209" s="210"/>
      <c r="AV209" s="222">
        <f>IF(AND($F209&lt;&gt;2,Q209&lt;&gt;0),ROUND($AC209/SUMIF(Regimuri,Q209,Aux.ListeCPAltele!$E$25:$E$34)*$AU209,0),0)</f>
        <v>0</v>
      </c>
      <c r="AW209" s="215">
        <v>0.1</v>
      </c>
      <c r="AX209" s="222">
        <f t="shared" si="78"/>
        <v>0</v>
      </c>
      <c r="AY209" s="213">
        <f t="shared" si="79"/>
        <v>0.83333333333333337</v>
      </c>
      <c r="AZ209" s="222">
        <f>IF(OR($R209=0,$Q209=0),0,ROUND(SUM(AC209,AE209,AG209,AI209,AK209,AM209,AO209,AS209,AV209,AX209,AT209)/SUMIF(Regimuri,$Q209,Aux.ListeCPAltele!$E$25:$E$34)*$AY209,0))</f>
        <v>0</v>
      </c>
      <c r="BA209" s="222">
        <f t="shared" si="70"/>
        <v>0</v>
      </c>
      <c r="BB209" s="277">
        <v>1</v>
      </c>
      <c r="BC209" s="277"/>
    </row>
    <row r="210" spans="1:55" outlineLevel="1" x14ac:dyDescent="0.2">
      <c r="A210" s="205"/>
      <c r="B210" s="205"/>
      <c r="C210" s="205"/>
      <c r="D210" s="275"/>
      <c r="E210" s="205"/>
      <c r="F210" s="207">
        <f>SUMIF(CarLM,G210,Aux.ListeCPAltele!$A$7:$A$11)</f>
        <v>0</v>
      </c>
      <c r="G210" s="205"/>
      <c r="H210" s="208">
        <f t="shared" si="80"/>
        <v>0</v>
      </c>
      <c r="I210" s="208">
        <f t="shared" si="81"/>
        <v>0</v>
      </c>
      <c r="J210" s="209"/>
      <c r="K210" s="205"/>
      <c r="L210" s="207" t="str">
        <f>IF(OR($K210&lt;&gt;"",ISNA(VLOOKUP($K210,'2.1.Angajati'!$B$5:$H$1826,2,0))=FALSE),VLOOKUP($K210,'2.1.Angajati'!$B$5:$H$1826,2,0),"-")</f>
        <v>-</v>
      </c>
      <c r="M210" s="224">
        <f>IF(OR($K210&lt;&gt;"",ISNA(VLOOKUP($K210,'2.1.Angajati'!$B$5:$H$1826,8,0))=FALSE),
       ROUND((DATE(Aux.SetUp!$H$15,1,1)-VLOOKUP($K210,'2.1.Angajati'!$B$5:$H$1826,6,0))/365,1),
          0)</f>
        <v>0</v>
      </c>
      <c r="N210" s="223"/>
      <c r="O210" s="209"/>
      <c r="P210" s="208">
        <f t="shared" si="71"/>
        <v>0</v>
      </c>
      <c r="Q210" s="205"/>
      <c r="R210" s="207">
        <f>SUMIF(Aux.ListeCPAltele!$A$25:$A$34,'1.3.State'!Q210,Aux.ListeCPAltele!$B$25:$B$34)</f>
        <v>0</v>
      </c>
      <c r="S210" s="210"/>
      <c r="T210" s="211">
        <v>16.420000000000002</v>
      </c>
      <c r="U210" s="212">
        <f>SUMIF('1.2.IS'!$M$5:$AG$5,Aux.SetUp!$H$15,'1.2.IS'!$M$16:$AG$16)</f>
        <v>2775</v>
      </c>
      <c r="V210" s="213">
        <v>1.3</v>
      </c>
      <c r="W210" s="211">
        <f t="shared" si="82"/>
        <v>21.35</v>
      </c>
      <c r="X210" s="212">
        <f t="shared" si="83"/>
        <v>3608</v>
      </c>
      <c r="Y210" s="214"/>
      <c r="Z210" s="211">
        <f t="shared" si="72"/>
        <v>0</v>
      </c>
      <c r="AA210" s="212">
        <f t="shared" si="73"/>
        <v>0</v>
      </c>
      <c r="AB210" s="212">
        <f t="shared" si="74"/>
        <v>0</v>
      </c>
      <c r="AC210" s="212">
        <f t="shared" si="75"/>
        <v>0</v>
      </c>
      <c r="AD210" s="223">
        <f t="shared" si="63"/>
        <v>0</v>
      </c>
      <c r="AE210" s="212">
        <f t="shared" si="64"/>
        <v>0</v>
      </c>
      <c r="AF210" s="215"/>
      <c r="AG210" s="212">
        <f t="shared" si="76"/>
        <v>0</v>
      </c>
      <c r="AH210" s="215"/>
      <c r="AI210" s="211">
        <f t="shared" si="65"/>
        <v>0</v>
      </c>
      <c r="AJ210" s="215"/>
      <c r="AK210" s="211">
        <f t="shared" si="66"/>
        <v>0</v>
      </c>
      <c r="AL210" s="215"/>
      <c r="AM210" s="211">
        <f t="shared" si="67"/>
        <v>0</v>
      </c>
      <c r="AN210" s="215"/>
      <c r="AO210" s="211">
        <f t="shared" si="68"/>
        <v>0</v>
      </c>
      <c r="AP210" s="210"/>
      <c r="AQ210" s="222">
        <f>IF(AP210="",0,VLOOKUP(AP210,Aux.ListeCPAltele!$B$15:$D$21,3,0))</f>
        <v>0</v>
      </c>
      <c r="AR210" s="212">
        <f t="shared" si="69"/>
        <v>0</v>
      </c>
      <c r="AS210" s="212">
        <f t="shared" si="77"/>
        <v>0</v>
      </c>
      <c r="AT210" s="222">
        <f>IF($F210&lt;&gt;2,ROUND($Z210*SUMIF(Regimuri,$Q210,Aux.ListeCPAltele!$C$25:$C$34)*0.5,0),0)</f>
        <v>0</v>
      </c>
      <c r="AU210" s="210"/>
      <c r="AV210" s="222">
        <f>IF(AND($F210&lt;&gt;2,Q210&lt;&gt;0),ROUND($AC210/SUMIF(Regimuri,Q210,Aux.ListeCPAltele!$E$25:$E$34)*$AU210,0),0)</f>
        <v>0</v>
      </c>
      <c r="AW210" s="215">
        <v>0.1</v>
      </c>
      <c r="AX210" s="222">
        <f t="shared" si="78"/>
        <v>0</v>
      </c>
      <c r="AY210" s="213">
        <f t="shared" si="79"/>
        <v>0.83333333333333337</v>
      </c>
      <c r="AZ210" s="222">
        <f>IF(OR($R210=0,$Q210=0),0,ROUND(SUM(AC210,AE210,AG210,AI210,AK210,AM210,AO210,AS210,AV210,AX210,AT210)/SUMIF(Regimuri,$Q210,Aux.ListeCPAltele!$E$25:$E$34)*$AY210,0))</f>
        <v>0</v>
      </c>
      <c r="BA210" s="222">
        <f t="shared" si="70"/>
        <v>0</v>
      </c>
      <c r="BB210" s="277">
        <v>1</v>
      </c>
      <c r="BC210" s="277"/>
    </row>
    <row r="211" spans="1:55" outlineLevel="1" x14ac:dyDescent="0.2">
      <c r="A211" s="205"/>
      <c r="B211" s="205"/>
      <c r="C211" s="205"/>
      <c r="D211" s="275"/>
      <c r="E211" s="205"/>
      <c r="F211" s="207">
        <f>SUMIF(CarLM,G211,Aux.ListeCPAltele!$A$7:$A$11)</f>
        <v>0</v>
      </c>
      <c r="G211" s="205"/>
      <c r="H211" s="208">
        <f t="shared" si="80"/>
        <v>0</v>
      </c>
      <c r="I211" s="208">
        <f t="shared" si="81"/>
        <v>0</v>
      </c>
      <c r="J211" s="209"/>
      <c r="K211" s="205"/>
      <c r="L211" s="207" t="str">
        <f>IF(OR($K211&lt;&gt;"",ISNA(VLOOKUP($K211,'2.1.Angajati'!$B$5:$H$1826,2,0))=FALSE),VLOOKUP($K211,'2.1.Angajati'!$B$5:$H$1826,2,0),"-")</f>
        <v>-</v>
      </c>
      <c r="M211" s="224">
        <f>IF(OR($K211&lt;&gt;"",ISNA(VLOOKUP($K211,'2.1.Angajati'!$B$5:$H$1826,8,0))=FALSE),
       ROUND((DATE(Aux.SetUp!$H$15,1,1)-VLOOKUP($K211,'2.1.Angajati'!$B$5:$H$1826,6,0))/365,1),
          0)</f>
        <v>0</v>
      </c>
      <c r="N211" s="223"/>
      <c r="O211" s="209"/>
      <c r="P211" s="208">
        <f t="shared" si="71"/>
        <v>0</v>
      </c>
      <c r="Q211" s="205"/>
      <c r="R211" s="207">
        <f>SUMIF(Aux.ListeCPAltele!$A$25:$A$34,'1.3.State'!Q211,Aux.ListeCPAltele!$B$25:$B$34)</f>
        <v>0</v>
      </c>
      <c r="S211" s="210"/>
      <c r="T211" s="211">
        <v>16.420000000000002</v>
      </c>
      <c r="U211" s="212">
        <f>SUMIF('1.2.IS'!$M$5:$AG$5,Aux.SetUp!$H$15,'1.2.IS'!$M$16:$AG$16)</f>
        <v>2775</v>
      </c>
      <c r="V211" s="213">
        <v>1.3</v>
      </c>
      <c r="W211" s="211">
        <f t="shared" si="82"/>
        <v>21.35</v>
      </c>
      <c r="X211" s="212">
        <f t="shared" si="83"/>
        <v>3608</v>
      </c>
      <c r="Y211" s="214"/>
      <c r="Z211" s="211">
        <f t="shared" si="72"/>
        <v>0</v>
      </c>
      <c r="AA211" s="212">
        <f t="shared" si="73"/>
        <v>0</v>
      </c>
      <c r="AB211" s="212">
        <f t="shared" si="74"/>
        <v>0</v>
      </c>
      <c r="AC211" s="212">
        <f t="shared" si="75"/>
        <v>0</v>
      </c>
      <c r="AD211" s="223">
        <f t="shared" si="63"/>
        <v>0</v>
      </c>
      <c r="AE211" s="212">
        <f t="shared" si="64"/>
        <v>0</v>
      </c>
      <c r="AF211" s="215"/>
      <c r="AG211" s="212">
        <f t="shared" si="76"/>
        <v>0</v>
      </c>
      <c r="AH211" s="215"/>
      <c r="AI211" s="211">
        <f t="shared" si="65"/>
        <v>0</v>
      </c>
      <c r="AJ211" s="215"/>
      <c r="AK211" s="211">
        <f t="shared" si="66"/>
        <v>0</v>
      </c>
      <c r="AL211" s="215"/>
      <c r="AM211" s="211">
        <f t="shared" si="67"/>
        <v>0</v>
      </c>
      <c r="AN211" s="215"/>
      <c r="AO211" s="211">
        <f t="shared" si="68"/>
        <v>0</v>
      </c>
      <c r="AP211" s="210"/>
      <c r="AQ211" s="222">
        <f>IF(AP211="",0,VLOOKUP(AP211,Aux.ListeCPAltele!$B$15:$D$21,3,0))</f>
        <v>0</v>
      </c>
      <c r="AR211" s="212">
        <f t="shared" si="69"/>
        <v>0</v>
      </c>
      <c r="AS211" s="212">
        <f t="shared" si="77"/>
        <v>0</v>
      </c>
      <c r="AT211" s="222">
        <f>IF($F211&lt;&gt;2,ROUND($Z211*SUMIF(Regimuri,$Q211,Aux.ListeCPAltele!$C$25:$C$34)*0.5,0),0)</f>
        <v>0</v>
      </c>
      <c r="AU211" s="210"/>
      <c r="AV211" s="222">
        <f>IF(AND($F211&lt;&gt;2,Q211&lt;&gt;0),ROUND($AC211/SUMIF(Regimuri,Q211,Aux.ListeCPAltele!$E$25:$E$34)*$AU211,0),0)</f>
        <v>0</v>
      </c>
      <c r="AW211" s="215">
        <v>0.1</v>
      </c>
      <c r="AX211" s="222">
        <f t="shared" si="78"/>
        <v>0</v>
      </c>
      <c r="AY211" s="213">
        <f t="shared" si="79"/>
        <v>0.83333333333333337</v>
      </c>
      <c r="AZ211" s="222">
        <f>IF(OR($R211=0,$Q211=0),0,ROUND(SUM(AC211,AE211,AG211,AI211,AK211,AM211,AO211,AS211,AV211,AX211,AT211)/SUMIF(Regimuri,$Q211,Aux.ListeCPAltele!$E$25:$E$34)*$AY211,0))</f>
        <v>0</v>
      </c>
      <c r="BA211" s="222">
        <f t="shared" si="70"/>
        <v>0</v>
      </c>
      <c r="BB211" s="277">
        <v>1</v>
      </c>
      <c r="BC211" s="277"/>
    </row>
    <row r="212" spans="1:55" outlineLevel="1" x14ac:dyDescent="0.2">
      <c r="A212" s="205"/>
      <c r="B212" s="205"/>
      <c r="C212" s="205"/>
      <c r="D212" s="275"/>
      <c r="E212" s="205"/>
      <c r="F212" s="207">
        <f>SUMIF(CarLM,G212,Aux.ListeCPAltele!$A$7:$A$11)</f>
        <v>0</v>
      </c>
      <c r="G212" s="205"/>
      <c r="H212" s="208">
        <f t="shared" si="80"/>
        <v>0</v>
      </c>
      <c r="I212" s="208">
        <f t="shared" si="81"/>
        <v>0</v>
      </c>
      <c r="J212" s="209"/>
      <c r="K212" s="205"/>
      <c r="L212" s="207" t="str">
        <f>IF(OR($K212&lt;&gt;"",ISNA(VLOOKUP($K212,'2.1.Angajati'!$B$5:$H$1826,2,0))=FALSE),VLOOKUP($K212,'2.1.Angajati'!$B$5:$H$1826,2,0),"-")</f>
        <v>-</v>
      </c>
      <c r="M212" s="224">
        <f>IF(OR($K212&lt;&gt;"",ISNA(VLOOKUP($K212,'2.1.Angajati'!$B$5:$H$1826,8,0))=FALSE),
       ROUND((DATE(Aux.SetUp!$H$15,1,1)-VLOOKUP($K212,'2.1.Angajati'!$B$5:$H$1826,6,0))/365,1),
          0)</f>
        <v>0</v>
      </c>
      <c r="N212" s="223"/>
      <c r="O212" s="209"/>
      <c r="P212" s="208">
        <f t="shared" si="71"/>
        <v>0</v>
      </c>
      <c r="Q212" s="205"/>
      <c r="R212" s="207">
        <f>SUMIF(Aux.ListeCPAltele!$A$25:$A$34,'1.3.State'!Q212,Aux.ListeCPAltele!$B$25:$B$34)</f>
        <v>0</v>
      </c>
      <c r="S212" s="210"/>
      <c r="T212" s="211">
        <v>16.420000000000002</v>
      </c>
      <c r="U212" s="212">
        <f>SUMIF('1.2.IS'!$M$5:$AG$5,Aux.SetUp!$H$15,'1.2.IS'!$M$16:$AG$16)</f>
        <v>2775</v>
      </c>
      <c r="V212" s="213">
        <v>1.3</v>
      </c>
      <c r="W212" s="211">
        <f t="shared" si="82"/>
        <v>21.35</v>
      </c>
      <c r="X212" s="212">
        <f t="shared" si="83"/>
        <v>3608</v>
      </c>
      <c r="Y212" s="214"/>
      <c r="Z212" s="211">
        <f t="shared" si="72"/>
        <v>0</v>
      </c>
      <c r="AA212" s="212">
        <f t="shared" si="73"/>
        <v>0</v>
      </c>
      <c r="AB212" s="212">
        <f t="shared" si="74"/>
        <v>0</v>
      </c>
      <c r="AC212" s="212">
        <f t="shared" si="75"/>
        <v>0</v>
      </c>
      <c r="AD212" s="223">
        <f t="shared" si="63"/>
        <v>0</v>
      </c>
      <c r="AE212" s="212">
        <f t="shared" si="64"/>
        <v>0</v>
      </c>
      <c r="AF212" s="215"/>
      <c r="AG212" s="212">
        <f t="shared" si="76"/>
        <v>0</v>
      </c>
      <c r="AH212" s="215"/>
      <c r="AI212" s="211">
        <f t="shared" si="65"/>
        <v>0</v>
      </c>
      <c r="AJ212" s="215"/>
      <c r="AK212" s="211">
        <f t="shared" si="66"/>
        <v>0</v>
      </c>
      <c r="AL212" s="215"/>
      <c r="AM212" s="211">
        <f t="shared" si="67"/>
        <v>0</v>
      </c>
      <c r="AN212" s="215"/>
      <c r="AO212" s="211">
        <f t="shared" si="68"/>
        <v>0</v>
      </c>
      <c r="AP212" s="210"/>
      <c r="AQ212" s="222">
        <f>IF(AP212="",0,VLOOKUP(AP212,Aux.ListeCPAltele!$B$15:$D$21,3,0))</f>
        <v>0</v>
      </c>
      <c r="AR212" s="212">
        <f t="shared" si="69"/>
        <v>0</v>
      </c>
      <c r="AS212" s="212">
        <f t="shared" si="77"/>
        <v>0</v>
      </c>
      <c r="AT212" s="222">
        <f>IF($F212&lt;&gt;2,ROUND($Z212*SUMIF(Regimuri,$Q212,Aux.ListeCPAltele!$C$25:$C$34)*0.5,0),0)</f>
        <v>0</v>
      </c>
      <c r="AU212" s="210"/>
      <c r="AV212" s="222">
        <f>IF(AND($F212&lt;&gt;2,Q212&lt;&gt;0),ROUND($AC212/SUMIF(Regimuri,Q212,Aux.ListeCPAltele!$E$25:$E$34)*$AU212,0),0)</f>
        <v>0</v>
      </c>
      <c r="AW212" s="215">
        <v>0.1</v>
      </c>
      <c r="AX212" s="222">
        <f t="shared" si="78"/>
        <v>0</v>
      </c>
      <c r="AY212" s="213">
        <f t="shared" si="79"/>
        <v>0.83333333333333337</v>
      </c>
      <c r="AZ212" s="222">
        <f>IF(OR($R212=0,$Q212=0),0,ROUND(SUM(AC212,AE212,AG212,AI212,AK212,AM212,AO212,AS212,AV212,AX212,AT212)/SUMIF(Regimuri,$Q212,Aux.ListeCPAltele!$E$25:$E$34)*$AY212,0))</f>
        <v>0</v>
      </c>
      <c r="BA212" s="222">
        <f t="shared" si="70"/>
        <v>0</v>
      </c>
      <c r="BB212" s="277">
        <v>1</v>
      </c>
      <c r="BC212" s="277"/>
    </row>
    <row r="213" spans="1:55" outlineLevel="1" x14ac:dyDescent="0.2">
      <c r="A213" s="205"/>
      <c r="B213" s="205"/>
      <c r="C213" s="205"/>
      <c r="D213" s="275"/>
      <c r="E213" s="205"/>
      <c r="F213" s="207">
        <f>SUMIF(CarLM,G213,Aux.ListeCPAltele!$A$7:$A$11)</f>
        <v>0</v>
      </c>
      <c r="G213" s="205"/>
      <c r="H213" s="208">
        <f t="shared" si="80"/>
        <v>0</v>
      </c>
      <c r="I213" s="208">
        <f t="shared" si="81"/>
        <v>0</v>
      </c>
      <c r="J213" s="209"/>
      <c r="K213" s="205"/>
      <c r="L213" s="207" t="str">
        <f>IF(OR($K213&lt;&gt;"",ISNA(VLOOKUP($K213,'2.1.Angajati'!$B$5:$H$1826,2,0))=FALSE),VLOOKUP($K213,'2.1.Angajati'!$B$5:$H$1826,2,0),"-")</f>
        <v>-</v>
      </c>
      <c r="M213" s="224">
        <f>IF(OR($K213&lt;&gt;"",ISNA(VLOOKUP($K213,'2.1.Angajati'!$B$5:$H$1826,8,0))=FALSE),
       ROUND((DATE(Aux.SetUp!$H$15,1,1)-VLOOKUP($K213,'2.1.Angajati'!$B$5:$H$1826,6,0))/365,1),
          0)</f>
        <v>0</v>
      </c>
      <c r="N213" s="223"/>
      <c r="O213" s="209"/>
      <c r="P213" s="208">
        <f t="shared" si="71"/>
        <v>0</v>
      </c>
      <c r="Q213" s="205"/>
      <c r="R213" s="207">
        <f>SUMIF(Aux.ListeCPAltele!$A$25:$A$34,'1.3.State'!Q213,Aux.ListeCPAltele!$B$25:$B$34)</f>
        <v>0</v>
      </c>
      <c r="S213" s="210"/>
      <c r="T213" s="211">
        <v>16.420000000000002</v>
      </c>
      <c r="U213" s="212">
        <f>SUMIF('1.2.IS'!$M$5:$AG$5,Aux.SetUp!$H$15,'1.2.IS'!$M$16:$AG$16)</f>
        <v>2775</v>
      </c>
      <c r="V213" s="213">
        <v>1.3</v>
      </c>
      <c r="W213" s="211">
        <f t="shared" si="82"/>
        <v>21.35</v>
      </c>
      <c r="X213" s="212">
        <f t="shared" si="83"/>
        <v>3608</v>
      </c>
      <c r="Y213" s="214"/>
      <c r="Z213" s="211">
        <f t="shared" si="72"/>
        <v>0</v>
      </c>
      <c r="AA213" s="212">
        <f t="shared" si="73"/>
        <v>0</v>
      </c>
      <c r="AB213" s="212">
        <f t="shared" si="74"/>
        <v>0</v>
      </c>
      <c r="AC213" s="212">
        <f t="shared" si="75"/>
        <v>0</v>
      </c>
      <c r="AD213" s="223">
        <f t="shared" si="63"/>
        <v>0</v>
      </c>
      <c r="AE213" s="212">
        <f t="shared" si="64"/>
        <v>0</v>
      </c>
      <c r="AF213" s="215"/>
      <c r="AG213" s="212">
        <f t="shared" si="76"/>
        <v>0</v>
      </c>
      <c r="AH213" s="215"/>
      <c r="AI213" s="211">
        <f t="shared" si="65"/>
        <v>0</v>
      </c>
      <c r="AJ213" s="215"/>
      <c r="AK213" s="211">
        <f t="shared" si="66"/>
        <v>0</v>
      </c>
      <c r="AL213" s="215"/>
      <c r="AM213" s="211">
        <f t="shared" si="67"/>
        <v>0</v>
      </c>
      <c r="AN213" s="215"/>
      <c r="AO213" s="211">
        <f t="shared" si="68"/>
        <v>0</v>
      </c>
      <c r="AP213" s="210"/>
      <c r="AQ213" s="222">
        <f>IF(AP213="",0,VLOOKUP(AP213,Aux.ListeCPAltele!$B$15:$D$21,3,0))</f>
        <v>0</v>
      </c>
      <c r="AR213" s="212">
        <f t="shared" si="69"/>
        <v>0</v>
      </c>
      <c r="AS213" s="212">
        <f t="shared" si="77"/>
        <v>0</v>
      </c>
      <c r="AT213" s="222">
        <f>IF($F213&lt;&gt;2,ROUND($Z213*SUMIF(Regimuri,$Q213,Aux.ListeCPAltele!$C$25:$C$34)*0.5,0),0)</f>
        <v>0</v>
      </c>
      <c r="AU213" s="210"/>
      <c r="AV213" s="222">
        <f>IF(AND($F213&lt;&gt;2,Q213&lt;&gt;0),ROUND($AC213/SUMIF(Regimuri,Q213,Aux.ListeCPAltele!$E$25:$E$34)*$AU213,0),0)</f>
        <v>0</v>
      </c>
      <c r="AW213" s="215">
        <v>0.1</v>
      </c>
      <c r="AX213" s="222">
        <f t="shared" si="78"/>
        <v>0</v>
      </c>
      <c r="AY213" s="213">
        <f t="shared" si="79"/>
        <v>0.83333333333333337</v>
      </c>
      <c r="AZ213" s="222">
        <f>IF(OR($R213=0,$Q213=0),0,ROUND(SUM(AC213,AE213,AG213,AI213,AK213,AM213,AO213,AS213,AV213,AX213,AT213)/SUMIF(Regimuri,$Q213,Aux.ListeCPAltele!$E$25:$E$34)*$AY213,0))</f>
        <v>0</v>
      </c>
      <c r="BA213" s="222">
        <f t="shared" si="70"/>
        <v>0</v>
      </c>
      <c r="BB213" s="277">
        <v>1</v>
      </c>
      <c r="BC213" s="277"/>
    </row>
    <row r="214" spans="1:55" outlineLevel="1" x14ac:dyDescent="0.2">
      <c r="A214" s="205"/>
      <c r="B214" s="205"/>
      <c r="C214" s="205"/>
      <c r="D214" s="275"/>
      <c r="E214" s="205"/>
      <c r="F214" s="207">
        <f>SUMIF(CarLM,G214,Aux.ListeCPAltele!$A$7:$A$11)</f>
        <v>0</v>
      </c>
      <c r="G214" s="205"/>
      <c r="H214" s="208">
        <f t="shared" si="80"/>
        <v>0</v>
      </c>
      <c r="I214" s="208">
        <f t="shared" si="81"/>
        <v>0</v>
      </c>
      <c r="J214" s="209"/>
      <c r="K214" s="205"/>
      <c r="L214" s="207" t="str">
        <f>IF(OR($K214&lt;&gt;"",ISNA(VLOOKUP($K214,'2.1.Angajati'!$B$5:$H$1826,2,0))=FALSE),VLOOKUP($K214,'2.1.Angajati'!$B$5:$H$1826,2,0),"-")</f>
        <v>-</v>
      </c>
      <c r="M214" s="224">
        <f>IF(OR($K214&lt;&gt;"",ISNA(VLOOKUP($K214,'2.1.Angajati'!$B$5:$H$1826,8,0))=FALSE),
       ROUND((DATE(Aux.SetUp!$H$15,1,1)-VLOOKUP($K214,'2.1.Angajati'!$B$5:$H$1826,6,0))/365,1),
          0)</f>
        <v>0</v>
      </c>
      <c r="N214" s="223"/>
      <c r="O214" s="209"/>
      <c r="P214" s="208">
        <f t="shared" si="71"/>
        <v>0</v>
      </c>
      <c r="Q214" s="205"/>
      <c r="R214" s="207">
        <f>SUMIF(Aux.ListeCPAltele!$A$25:$A$34,'1.3.State'!Q214,Aux.ListeCPAltele!$B$25:$B$34)</f>
        <v>0</v>
      </c>
      <c r="S214" s="210"/>
      <c r="T214" s="211">
        <v>16.420000000000002</v>
      </c>
      <c r="U214" s="212">
        <f>SUMIF('1.2.IS'!$M$5:$AG$5,Aux.SetUp!$H$15,'1.2.IS'!$M$16:$AG$16)</f>
        <v>2775</v>
      </c>
      <c r="V214" s="213">
        <v>1.3</v>
      </c>
      <c r="W214" s="211">
        <f t="shared" si="82"/>
        <v>21.35</v>
      </c>
      <c r="X214" s="212">
        <f t="shared" si="83"/>
        <v>3608</v>
      </c>
      <c r="Y214" s="214"/>
      <c r="Z214" s="211">
        <f t="shared" si="72"/>
        <v>0</v>
      </c>
      <c r="AA214" s="212">
        <f t="shared" si="73"/>
        <v>0</v>
      </c>
      <c r="AB214" s="212">
        <f t="shared" si="74"/>
        <v>0</v>
      </c>
      <c r="AC214" s="212">
        <f t="shared" si="75"/>
        <v>0</v>
      </c>
      <c r="AD214" s="223">
        <f t="shared" si="63"/>
        <v>0</v>
      </c>
      <c r="AE214" s="212">
        <f t="shared" si="64"/>
        <v>0</v>
      </c>
      <c r="AF214" s="215"/>
      <c r="AG214" s="212">
        <f t="shared" si="76"/>
        <v>0</v>
      </c>
      <c r="AH214" s="215"/>
      <c r="AI214" s="211">
        <f t="shared" si="65"/>
        <v>0</v>
      </c>
      <c r="AJ214" s="215"/>
      <c r="AK214" s="211">
        <f t="shared" si="66"/>
        <v>0</v>
      </c>
      <c r="AL214" s="215"/>
      <c r="AM214" s="211">
        <f t="shared" si="67"/>
        <v>0</v>
      </c>
      <c r="AN214" s="215"/>
      <c r="AO214" s="211">
        <f t="shared" si="68"/>
        <v>0</v>
      </c>
      <c r="AP214" s="210"/>
      <c r="AQ214" s="222">
        <f>IF(AP214="",0,VLOOKUP(AP214,Aux.ListeCPAltele!$B$15:$D$21,3,0))</f>
        <v>0</v>
      </c>
      <c r="AR214" s="212">
        <f t="shared" si="69"/>
        <v>0</v>
      </c>
      <c r="AS214" s="212">
        <f t="shared" si="77"/>
        <v>0</v>
      </c>
      <c r="AT214" s="222">
        <f>IF($F214&lt;&gt;2,ROUND($Z214*SUMIF(Regimuri,$Q214,Aux.ListeCPAltele!$C$25:$C$34)*0.5,0),0)</f>
        <v>0</v>
      </c>
      <c r="AU214" s="210"/>
      <c r="AV214" s="222">
        <f>IF(AND($F214&lt;&gt;2,Q214&lt;&gt;0),ROUND($AC214/SUMIF(Regimuri,Q214,Aux.ListeCPAltele!$E$25:$E$34)*$AU214,0),0)</f>
        <v>0</v>
      </c>
      <c r="AW214" s="215">
        <v>0.1</v>
      </c>
      <c r="AX214" s="222">
        <f t="shared" si="78"/>
        <v>0</v>
      </c>
      <c r="AY214" s="213">
        <f t="shared" si="79"/>
        <v>0.83333333333333337</v>
      </c>
      <c r="AZ214" s="222">
        <f>IF(OR($R214=0,$Q214=0),0,ROUND(SUM(AC214,AE214,AG214,AI214,AK214,AM214,AO214,AS214,AV214,AX214,AT214)/SUMIF(Regimuri,$Q214,Aux.ListeCPAltele!$E$25:$E$34)*$AY214,0))</f>
        <v>0</v>
      </c>
      <c r="BA214" s="222">
        <f t="shared" si="70"/>
        <v>0</v>
      </c>
      <c r="BB214" s="277">
        <v>1</v>
      </c>
      <c r="BC214" s="277"/>
    </row>
    <row r="215" spans="1:55" outlineLevel="1" x14ac:dyDescent="0.2">
      <c r="A215" s="205"/>
      <c r="B215" s="205"/>
      <c r="C215" s="205"/>
      <c r="D215" s="275"/>
      <c r="E215" s="205"/>
      <c r="F215" s="207">
        <f>SUMIF(CarLM,G215,Aux.ListeCPAltele!$A$7:$A$11)</f>
        <v>0</v>
      </c>
      <c r="G215" s="205"/>
      <c r="H215" s="208">
        <f t="shared" si="80"/>
        <v>0</v>
      </c>
      <c r="I215" s="208">
        <f t="shared" si="81"/>
        <v>0</v>
      </c>
      <c r="J215" s="209"/>
      <c r="K215" s="205"/>
      <c r="L215" s="207" t="str">
        <f>IF(OR($K215&lt;&gt;"",ISNA(VLOOKUP($K215,'2.1.Angajati'!$B$5:$H$1826,2,0))=FALSE),VLOOKUP($K215,'2.1.Angajati'!$B$5:$H$1826,2,0),"-")</f>
        <v>-</v>
      </c>
      <c r="M215" s="224">
        <f>IF(OR($K215&lt;&gt;"",ISNA(VLOOKUP($K215,'2.1.Angajati'!$B$5:$H$1826,8,0))=FALSE),
       ROUND((DATE(Aux.SetUp!$H$15,1,1)-VLOOKUP($K215,'2.1.Angajati'!$B$5:$H$1826,6,0))/365,1),
          0)</f>
        <v>0</v>
      </c>
      <c r="N215" s="223"/>
      <c r="O215" s="209"/>
      <c r="P215" s="208">
        <f t="shared" si="71"/>
        <v>0</v>
      </c>
      <c r="Q215" s="205"/>
      <c r="R215" s="207">
        <f>SUMIF(Aux.ListeCPAltele!$A$25:$A$34,'1.3.State'!Q215,Aux.ListeCPAltele!$B$25:$B$34)</f>
        <v>0</v>
      </c>
      <c r="S215" s="210"/>
      <c r="T215" s="211">
        <v>16.420000000000002</v>
      </c>
      <c r="U215" s="212">
        <f>SUMIF('1.2.IS'!$M$5:$AG$5,Aux.SetUp!$H$15,'1.2.IS'!$M$16:$AG$16)</f>
        <v>2775</v>
      </c>
      <c r="V215" s="213">
        <v>1.3</v>
      </c>
      <c r="W215" s="211">
        <f t="shared" si="82"/>
        <v>21.35</v>
      </c>
      <c r="X215" s="212">
        <f t="shared" si="83"/>
        <v>3608</v>
      </c>
      <c r="Y215" s="214"/>
      <c r="Z215" s="211">
        <f t="shared" si="72"/>
        <v>0</v>
      </c>
      <c r="AA215" s="212">
        <f t="shared" si="73"/>
        <v>0</v>
      </c>
      <c r="AB215" s="212">
        <f t="shared" si="74"/>
        <v>0</v>
      </c>
      <c r="AC215" s="212">
        <f t="shared" si="75"/>
        <v>0</v>
      </c>
      <c r="AD215" s="223">
        <f t="shared" si="63"/>
        <v>0</v>
      </c>
      <c r="AE215" s="212">
        <f t="shared" si="64"/>
        <v>0</v>
      </c>
      <c r="AF215" s="215"/>
      <c r="AG215" s="212">
        <f t="shared" si="76"/>
        <v>0</v>
      </c>
      <c r="AH215" s="215"/>
      <c r="AI215" s="211">
        <f t="shared" si="65"/>
        <v>0</v>
      </c>
      <c r="AJ215" s="215"/>
      <c r="AK215" s="211">
        <f t="shared" si="66"/>
        <v>0</v>
      </c>
      <c r="AL215" s="215"/>
      <c r="AM215" s="211">
        <f t="shared" si="67"/>
        <v>0</v>
      </c>
      <c r="AN215" s="215"/>
      <c r="AO215" s="211">
        <f t="shared" si="68"/>
        <v>0</v>
      </c>
      <c r="AP215" s="210"/>
      <c r="AQ215" s="222">
        <f>IF(AP215="",0,VLOOKUP(AP215,Aux.ListeCPAltele!$B$15:$D$21,3,0))</f>
        <v>0</v>
      </c>
      <c r="AR215" s="212">
        <f t="shared" si="69"/>
        <v>0</v>
      </c>
      <c r="AS215" s="212">
        <f t="shared" si="77"/>
        <v>0</v>
      </c>
      <c r="AT215" s="222">
        <f>IF($F215&lt;&gt;2,ROUND($Z215*SUMIF(Regimuri,$Q215,Aux.ListeCPAltele!$C$25:$C$34)*0.5,0),0)</f>
        <v>0</v>
      </c>
      <c r="AU215" s="210"/>
      <c r="AV215" s="222">
        <f>IF(AND($F215&lt;&gt;2,Q215&lt;&gt;0),ROUND($AC215/SUMIF(Regimuri,Q215,Aux.ListeCPAltele!$E$25:$E$34)*$AU215,0),0)</f>
        <v>0</v>
      </c>
      <c r="AW215" s="215">
        <v>0.1</v>
      </c>
      <c r="AX215" s="222">
        <f t="shared" si="78"/>
        <v>0</v>
      </c>
      <c r="AY215" s="213">
        <f t="shared" si="79"/>
        <v>0.83333333333333337</v>
      </c>
      <c r="AZ215" s="222">
        <f>IF(OR($R215=0,$Q215=0),0,ROUND(SUM(AC215,AE215,AG215,AI215,AK215,AM215,AO215,AS215,AV215,AX215,AT215)/SUMIF(Regimuri,$Q215,Aux.ListeCPAltele!$E$25:$E$34)*$AY215,0))</f>
        <v>0</v>
      </c>
      <c r="BA215" s="222">
        <f t="shared" si="70"/>
        <v>0</v>
      </c>
      <c r="BB215" s="277">
        <v>1</v>
      </c>
      <c r="BC215" s="277"/>
    </row>
    <row r="216" spans="1:55" outlineLevel="1" x14ac:dyDescent="0.2">
      <c r="A216" s="205"/>
      <c r="B216" s="205"/>
      <c r="C216" s="205"/>
      <c r="D216" s="275"/>
      <c r="E216" s="205"/>
      <c r="F216" s="207">
        <f>SUMIF(CarLM,G216,Aux.ListeCPAltele!$A$7:$A$11)</f>
        <v>0</v>
      </c>
      <c r="G216" s="205"/>
      <c r="H216" s="208">
        <f t="shared" si="80"/>
        <v>0</v>
      </c>
      <c r="I216" s="208">
        <f t="shared" si="81"/>
        <v>0</v>
      </c>
      <c r="J216" s="209"/>
      <c r="K216" s="205"/>
      <c r="L216" s="207" t="str">
        <f>IF(OR($K216&lt;&gt;"",ISNA(VLOOKUP($K216,'2.1.Angajati'!$B$5:$H$1826,2,0))=FALSE),VLOOKUP($K216,'2.1.Angajati'!$B$5:$H$1826,2,0),"-")</f>
        <v>-</v>
      </c>
      <c r="M216" s="224">
        <f>IF(OR($K216&lt;&gt;"",ISNA(VLOOKUP($K216,'2.1.Angajati'!$B$5:$H$1826,8,0))=FALSE),
       ROUND((DATE(Aux.SetUp!$H$15,1,1)-VLOOKUP($K216,'2.1.Angajati'!$B$5:$H$1826,6,0))/365,1),
          0)</f>
        <v>0</v>
      </c>
      <c r="N216" s="223"/>
      <c r="O216" s="209"/>
      <c r="P216" s="208">
        <f t="shared" si="71"/>
        <v>0</v>
      </c>
      <c r="Q216" s="205"/>
      <c r="R216" s="207">
        <f>SUMIF(Aux.ListeCPAltele!$A$25:$A$34,'1.3.State'!Q216,Aux.ListeCPAltele!$B$25:$B$34)</f>
        <v>0</v>
      </c>
      <c r="S216" s="210"/>
      <c r="T216" s="211">
        <v>16.420000000000002</v>
      </c>
      <c r="U216" s="212">
        <f>SUMIF('1.2.IS'!$M$5:$AG$5,Aux.SetUp!$H$15,'1.2.IS'!$M$16:$AG$16)</f>
        <v>2775</v>
      </c>
      <c r="V216" s="213">
        <v>1.3</v>
      </c>
      <c r="W216" s="211">
        <f t="shared" si="82"/>
        <v>21.35</v>
      </c>
      <c r="X216" s="212">
        <f t="shared" si="83"/>
        <v>3608</v>
      </c>
      <c r="Y216" s="214"/>
      <c r="Z216" s="211">
        <f t="shared" si="72"/>
        <v>0</v>
      </c>
      <c r="AA216" s="212">
        <f t="shared" si="73"/>
        <v>0</v>
      </c>
      <c r="AB216" s="212">
        <f t="shared" si="74"/>
        <v>0</v>
      </c>
      <c r="AC216" s="212">
        <f t="shared" si="75"/>
        <v>0</v>
      </c>
      <c r="AD216" s="223">
        <f t="shared" si="63"/>
        <v>0</v>
      </c>
      <c r="AE216" s="212">
        <f t="shared" si="64"/>
        <v>0</v>
      </c>
      <c r="AF216" s="215"/>
      <c r="AG216" s="212">
        <f t="shared" si="76"/>
        <v>0</v>
      </c>
      <c r="AH216" s="215"/>
      <c r="AI216" s="211">
        <f t="shared" si="65"/>
        <v>0</v>
      </c>
      <c r="AJ216" s="215"/>
      <c r="AK216" s="211">
        <f t="shared" si="66"/>
        <v>0</v>
      </c>
      <c r="AL216" s="215"/>
      <c r="AM216" s="211">
        <f t="shared" si="67"/>
        <v>0</v>
      </c>
      <c r="AN216" s="215"/>
      <c r="AO216" s="211">
        <f t="shared" si="68"/>
        <v>0</v>
      </c>
      <c r="AP216" s="210"/>
      <c r="AQ216" s="222">
        <f>IF(AP216="",0,VLOOKUP(AP216,Aux.ListeCPAltele!$B$15:$D$21,3,0))</f>
        <v>0</v>
      </c>
      <c r="AR216" s="212">
        <f t="shared" si="69"/>
        <v>0</v>
      </c>
      <c r="AS216" s="212">
        <f t="shared" si="77"/>
        <v>0</v>
      </c>
      <c r="AT216" s="222">
        <f>IF($F216&lt;&gt;2,ROUND($Z216*SUMIF(Regimuri,$Q216,Aux.ListeCPAltele!$C$25:$C$34)*0.5,0),0)</f>
        <v>0</v>
      </c>
      <c r="AU216" s="210"/>
      <c r="AV216" s="222">
        <f>IF(AND($F216&lt;&gt;2,Q216&lt;&gt;0),ROUND($AC216/SUMIF(Regimuri,Q216,Aux.ListeCPAltele!$E$25:$E$34)*$AU216,0),0)</f>
        <v>0</v>
      </c>
      <c r="AW216" s="215">
        <v>0.1</v>
      </c>
      <c r="AX216" s="222">
        <f t="shared" si="78"/>
        <v>0</v>
      </c>
      <c r="AY216" s="213">
        <f t="shared" si="79"/>
        <v>0.83333333333333337</v>
      </c>
      <c r="AZ216" s="222">
        <f>IF(OR($R216=0,$Q216=0),0,ROUND(SUM(AC216,AE216,AG216,AI216,AK216,AM216,AO216,AS216,AV216,AX216,AT216)/SUMIF(Regimuri,$Q216,Aux.ListeCPAltele!$E$25:$E$34)*$AY216,0))</f>
        <v>0</v>
      </c>
      <c r="BA216" s="222">
        <f t="shared" si="70"/>
        <v>0</v>
      </c>
      <c r="BB216" s="277">
        <v>1</v>
      </c>
      <c r="BC216" s="277"/>
    </row>
    <row r="217" spans="1:55" outlineLevel="1" x14ac:dyDescent="0.2">
      <c r="A217" s="205"/>
      <c r="B217" s="205"/>
      <c r="C217" s="205"/>
      <c r="D217" s="275"/>
      <c r="E217" s="205"/>
      <c r="F217" s="207">
        <f>SUMIF(CarLM,G217,Aux.ListeCPAltele!$A$7:$A$11)</f>
        <v>0</v>
      </c>
      <c r="G217" s="205"/>
      <c r="H217" s="208">
        <f t="shared" si="80"/>
        <v>0</v>
      </c>
      <c r="I217" s="208">
        <f t="shared" si="81"/>
        <v>0</v>
      </c>
      <c r="J217" s="209"/>
      <c r="K217" s="205"/>
      <c r="L217" s="207" t="str">
        <f>IF(OR($K217&lt;&gt;"",ISNA(VLOOKUP($K217,'2.1.Angajati'!$B$5:$H$1826,2,0))=FALSE),VLOOKUP($K217,'2.1.Angajati'!$B$5:$H$1826,2,0),"-")</f>
        <v>-</v>
      </c>
      <c r="M217" s="224">
        <f>IF(OR($K217&lt;&gt;"",ISNA(VLOOKUP($K217,'2.1.Angajati'!$B$5:$H$1826,8,0))=FALSE),
       ROUND((DATE(Aux.SetUp!$H$15,1,1)-VLOOKUP($K217,'2.1.Angajati'!$B$5:$H$1826,6,0))/365,1),
          0)</f>
        <v>0</v>
      </c>
      <c r="N217" s="223"/>
      <c r="O217" s="209"/>
      <c r="P217" s="208">
        <f t="shared" si="71"/>
        <v>0</v>
      </c>
      <c r="Q217" s="205"/>
      <c r="R217" s="207">
        <f>SUMIF(Aux.ListeCPAltele!$A$25:$A$34,'1.3.State'!Q217,Aux.ListeCPAltele!$B$25:$B$34)</f>
        <v>0</v>
      </c>
      <c r="S217" s="210"/>
      <c r="T217" s="211">
        <v>16.420000000000002</v>
      </c>
      <c r="U217" s="212">
        <f>SUMIF('1.2.IS'!$M$5:$AG$5,Aux.SetUp!$H$15,'1.2.IS'!$M$16:$AG$16)</f>
        <v>2775</v>
      </c>
      <c r="V217" s="213">
        <v>1.3</v>
      </c>
      <c r="W217" s="211">
        <f t="shared" si="82"/>
        <v>21.35</v>
      </c>
      <c r="X217" s="212">
        <f t="shared" si="83"/>
        <v>3608</v>
      </c>
      <c r="Y217" s="214"/>
      <c r="Z217" s="211">
        <f t="shared" si="72"/>
        <v>0</v>
      </c>
      <c r="AA217" s="212">
        <f t="shared" si="73"/>
        <v>0</v>
      </c>
      <c r="AB217" s="212">
        <f t="shared" si="74"/>
        <v>0</v>
      </c>
      <c r="AC217" s="212">
        <f t="shared" si="75"/>
        <v>0</v>
      </c>
      <c r="AD217" s="223">
        <f t="shared" si="63"/>
        <v>0</v>
      </c>
      <c r="AE217" s="212">
        <f t="shared" si="64"/>
        <v>0</v>
      </c>
      <c r="AF217" s="215"/>
      <c r="AG217" s="212">
        <f t="shared" si="76"/>
        <v>0</v>
      </c>
      <c r="AH217" s="215"/>
      <c r="AI217" s="211">
        <f t="shared" si="65"/>
        <v>0</v>
      </c>
      <c r="AJ217" s="215"/>
      <c r="AK217" s="211">
        <f t="shared" si="66"/>
        <v>0</v>
      </c>
      <c r="AL217" s="215"/>
      <c r="AM217" s="211">
        <f t="shared" si="67"/>
        <v>0</v>
      </c>
      <c r="AN217" s="215"/>
      <c r="AO217" s="211">
        <f t="shared" si="68"/>
        <v>0</v>
      </c>
      <c r="AP217" s="210"/>
      <c r="AQ217" s="222">
        <f>IF(AP217="",0,VLOOKUP(AP217,Aux.ListeCPAltele!$B$15:$D$21,3,0))</f>
        <v>0</v>
      </c>
      <c r="AR217" s="212">
        <f t="shared" si="69"/>
        <v>0</v>
      </c>
      <c r="AS217" s="212">
        <f t="shared" si="77"/>
        <v>0</v>
      </c>
      <c r="AT217" s="222">
        <f>IF($F217&lt;&gt;2,ROUND($Z217*SUMIF(Regimuri,$Q217,Aux.ListeCPAltele!$C$25:$C$34)*0.5,0),0)</f>
        <v>0</v>
      </c>
      <c r="AU217" s="210"/>
      <c r="AV217" s="222">
        <f>IF(AND($F217&lt;&gt;2,Q217&lt;&gt;0),ROUND($AC217/SUMIF(Regimuri,Q217,Aux.ListeCPAltele!$E$25:$E$34)*$AU217,0),0)</f>
        <v>0</v>
      </c>
      <c r="AW217" s="215">
        <v>0.1</v>
      </c>
      <c r="AX217" s="222">
        <f t="shared" si="78"/>
        <v>0</v>
      </c>
      <c r="AY217" s="213">
        <f t="shared" si="79"/>
        <v>0.83333333333333337</v>
      </c>
      <c r="AZ217" s="222">
        <f>IF(OR($R217=0,$Q217=0),0,ROUND(SUM(AC217,AE217,AG217,AI217,AK217,AM217,AO217,AS217,AV217,AX217,AT217)/SUMIF(Regimuri,$Q217,Aux.ListeCPAltele!$E$25:$E$34)*$AY217,0))</f>
        <v>0</v>
      </c>
      <c r="BA217" s="222">
        <f t="shared" si="70"/>
        <v>0</v>
      </c>
      <c r="BB217" s="277">
        <v>1</v>
      </c>
      <c r="BC217" s="277"/>
    </row>
    <row r="218" spans="1:55" outlineLevel="1" x14ac:dyDescent="0.2">
      <c r="A218" s="205"/>
      <c r="B218" s="205"/>
      <c r="C218" s="205"/>
      <c r="D218" s="275"/>
      <c r="E218" s="205"/>
      <c r="F218" s="207">
        <f>SUMIF(CarLM,G218,Aux.ListeCPAltele!$A$7:$A$11)</f>
        <v>0</v>
      </c>
      <c r="G218" s="205"/>
      <c r="H218" s="208">
        <f t="shared" si="80"/>
        <v>0</v>
      </c>
      <c r="I218" s="208">
        <f t="shared" si="81"/>
        <v>0</v>
      </c>
      <c r="J218" s="209"/>
      <c r="K218" s="205"/>
      <c r="L218" s="207" t="str">
        <f>IF(OR($K218&lt;&gt;"",ISNA(VLOOKUP($K218,'2.1.Angajati'!$B$5:$H$1826,2,0))=FALSE),VLOOKUP($K218,'2.1.Angajati'!$B$5:$H$1826,2,0),"-")</f>
        <v>-</v>
      </c>
      <c r="M218" s="224">
        <f>IF(OR($K218&lt;&gt;"",ISNA(VLOOKUP($K218,'2.1.Angajati'!$B$5:$H$1826,8,0))=FALSE),
       ROUND((DATE(Aux.SetUp!$H$15,1,1)-VLOOKUP($K218,'2.1.Angajati'!$B$5:$H$1826,6,0))/365,1),
          0)</f>
        <v>0</v>
      </c>
      <c r="N218" s="223"/>
      <c r="O218" s="209"/>
      <c r="P218" s="208">
        <f t="shared" si="71"/>
        <v>0</v>
      </c>
      <c r="Q218" s="205"/>
      <c r="R218" s="207">
        <f>SUMIF(Aux.ListeCPAltele!$A$25:$A$34,'1.3.State'!Q218,Aux.ListeCPAltele!$B$25:$B$34)</f>
        <v>0</v>
      </c>
      <c r="S218" s="210"/>
      <c r="T218" s="211">
        <v>16.420000000000002</v>
      </c>
      <c r="U218" s="212">
        <f>SUMIF('1.2.IS'!$M$5:$AG$5,Aux.SetUp!$H$15,'1.2.IS'!$M$16:$AG$16)</f>
        <v>2775</v>
      </c>
      <c r="V218" s="213">
        <v>1.3</v>
      </c>
      <c r="W218" s="211">
        <f t="shared" si="82"/>
        <v>21.35</v>
      </c>
      <c r="X218" s="212">
        <f t="shared" si="83"/>
        <v>3608</v>
      </c>
      <c r="Y218" s="214"/>
      <c r="Z218" s="211">
        <f t="shared" si="72"/>
        <v>0</v>
      </c>
      <c r="AA218" s="212">
        <f t="shared" si="73"/>
        <v>0</v>
      </c>
      <c r="AB218" s="212">
        <f t="shared" si="74"/>
        <v>0</v>
      </c>
      <c r="AC218" s="212">
        <f t="shared" si="75"/>
        <v>0</v>
      </c>
      <c r="AD218" s="223">
        <f t="shared" si="63"/>
        <v>0</v>
      </c>
      <c r="AE218" s="212">
        <f t="shared" si="64"/>
        <v>0</v>
      </c>
      <c r="AF218" s="215"/>
      <c r="AG218" s="212">
        <f t="shared" si="76"/>
        <v>0</v>
      </c>
      <c r="AH218" s="215"/>
      <c r="AI218" s="211">
        <f t="shared" si="65"/>
        <v>0</v>
      </c>
      <c r="AJ218" s="215"/>
      <c r="AK218" s="211">
        <f t="shared" si="66"/>
        <v>0</v>
      </c>
      <c r="AL218" s="215"/>
      <c r="AM218" s="211">
        <f t="shared" si="67"/>
        <v>0</v>
      </c>
      <c r="AN218" s="215"/>
      <c r="AO218" s="211">
        <f t="shared" si="68"/>
        <v>0</v>
      </c>
      <c r="AP218" s="210"/>
      <c r="AQ218" s="222">
        <f>IF(AP218="",0,VLOOKUP(AP218,Aux.ListeCPAltele!$B$15:$D$21,3,0))</f>
        <v>0</v>
      </c>
      <c r="AR218" s="212">
        <f t="shared" si="69"/>
        <v>0</v>
      </c>
      <c r="AS218" s="212">
        <f t="shared" si="77"/>
        <v>0</v>
      </c>
      <c r="AT218" s="222">
        <f>IF($F218&lt;&gt;2,ROUND($Z218*SUMIF(Regimuri,$Q218,Aux.ListeCPAltele!$C$25:$C$34)*0.5,0),0)</f>
        <v>0</v>
      </c>
      <c r="AU218" s="210"/>
      <c r="AV218" s="222">
        <f>IF(AND($F218&lt;&gt;2,Q218&lt;&gt;0),ROUND($AC218/SUMIF(Regimuri,Q218,Aux.ListeCPAltele!$E$25:$E$34)*$AU218,0),0)</f>
        <v>0</v>
      </c>
      <c r="AW218" s="215">
        <v>0.1</v>
      </c>
      <c r="AX218" s="222">
        <f t="shared" si="78"/>
        <v>0</v>
      </c>
      <c r="AY218" s="213">
        <f t="shared" si="79"/>
        <v>0.83333333333333337</v>
      </c>
      <c r="AZ218" s="222">
        <f>IF(OR($R218=0,$Q218=0),0,ROUND(SUM(AC218,AE218,AG218,AI218,AK218,AM218,AO218,AS218,AV218,AX218,AT218)/SUMIF(Regimuri,$Q218,Aux.ListeCPAltele!$E$25:$E$34)*$AY218,0))</f>
        <v>0</v>
      </c>
      <c r="BA218" s="222">
        <f t="shared" si="70"/>
        <v>0</v>
      </c>
      <c r="BB218" s="277">
        <v>1</v>
      </c>
      <c r="BC218" s="277"/>
    </row>
    <row r="219" spans="1:55" outlineLevel="1" x14ac:dyDescent="0.2">
      <c r="A219" s="205"/>
      <c r="B219" s="205"/>
      <c r="C219" s="205"/>
      <c r="D219" s="275"/>
      <c r="E219" s="205"/>
      <c r="F219" s="207">
        <f>SUMIF(CarLM,G219,Aux.ListeCPAltele!$A$7:$A$11)</f>
        <v>0</v>
      </c>
      <c r="G219" s="205"/>
      <c r="H219" s="208">
        <f t="shared" si="80"/>
        <v>0</v>
      </c>
      <c r="I219" s="208">
        <f t="shared" si="81"/>
        <v>0</v>
      </c>
      <c r="J219" s="209"/>
      <c r="K219" s="205"/>
      <c r="L219" s="207" t="str">
        <f>IF(OR($K219&lt;&gt;"",ISNA(VLOOKUP($K219,'2.1.Angajati'!$B$5:$H$1826,2,0))=FALSE),VLOOKUP($K219,'2.1.Angajati'!$B$5:$H$1826,2,0),"-")</f>
        <v>-</v>
      </c>
      <c r="M219" s="224">
        <f>IF(OR($K219&lt;&gt;"",ISNA(VLOOKUP($K219,'2.1.Angajati'!$B$5:$H$1826,8,0))=FALSE),
       ROUND((DATE(Aux.SetUp!$H$15,1,1)-VLOOKUP($K219,'2.1.Angajati'!$B$5:$H$1826,6,0))/365,1),
          0)</f>
        <v>0</v>
      </c>
      <c r="N219" s="223"/>
      <c r="O219" s="209"/>
      <c r="P219" s="208">
        <f t="shared" si="71"/>
        <v>0</v>
      </c>
      <c r="Q219" s="205"/>
      <c r="R219" s="207">
        <f>SUMIF(Aux.ListeCPAltele!$A$25:$A$34,'1.3.State'!Q219,Aux.ListeCPAltele!$B$25:$B$34)</f>
        <v>0</v>
      </c>
      <c r="S219" s="210"/>
      <c r="T219" s="211">
        <v>16.420000000000002</v>
      </c>
      <c r="U219" s="212">
        <f>SUMIF('1.2.IS'!$M$5:$AG$5,Aux.SetUp!$H$15,'1.2.IS'!$M$16:$AG$16)</f>
        <v>2775</v>
      </c>
      <c r="V219" s="213">
        <v>1.3</v>
      </c>
      <c r="W219" s="211">
        <f t="shared" si="82"/>
        <v>21.35</v>
      </c>
      <c r="X219" s="212">
        <f t="shared" si="83"/>
        <v>3608</v>
      </c>
      <c r="Y219" s="214"/>
      <c r="Z219" s="211">
        <f t="shared" si="72"/>
        <v>0</v>
      </c>
      <c r="AA219" s="212">
        <f t="shared" si="73"/>
        <v>0</v>
      </c>
      <c r="AB219" s="212">
        <f t="shared" si="74"/>
        <v>0</v>
      </c>
      <c r="AC219" s="212">
        <f t="shared" si="75"/>
        <v>0</v>
      </c>
      <c r="AD219" s="223">
        <f t="shared" si="63"/>
        <v>0</v>
      </c>
      <c r="AE219" s="212">
        <f t="shared" si="64"/>
        <v>0</v>
      </c>
      <c r="AF219" s="215"/>
      <c r="AG219" s="212">
        <f t="shared" si="76"/>
        <v>0</v>
      </c>
      <c r="AH219" s="215"/>
      <c r="AI219" s="211">
        <f t="shared" si="65"/>
        <v>0</v>
      </c>
      <c r="AJ219" s="215"/>
      <c r="AK219" s="211">
        <f t="shared" si="66"/>
        <v>0</v>
      </c>
      <c r="AL219" s="215"/>
      <c r="AM219" s="211">
        <f t="shared" si="67"/>
        <v>0</v>
      </c>
      <c r="AN219" s="215"/>
      <c r="AO219" s="211">
        <f t="shared" si="68"/>
        <v>0</v>
      </c>
      <c r="AP219" s="210"/>
      <c r="AQ219" s="222">
        <f>IF(AP219="",0,VLOOKUP(AP219,Aux.ListeCPAltele!$B$15:$D$21,3,0))</f>
        <v>0</v>
      </c>
      <c r="AR219" s="212">
        <f t="shared" si="69"/>
        <v>0</v>
      </c>
      <c r="AS219" s="212">
        <f t="shared" si="77"/>
        <v>0</v>
      </c>
      <c r="AT219" s="222">
        <f>IF($F219&lt;&gt;2,ROUND($Z219*SUMIF(Regimuri,$Q219,Aux.ListeCPAltele!$C$25:$C$34)*0.5,0),0)</f>
        <v>0</v>
      </c>
      <c r="AU219" s="210"/>
      <c r="AV219" s="222">
        <f>IF(AND($F219&lt;&gt;2,Q219&lt;&gt;0),ROUND($AC219/SUMIF(Regimuri,Q219,Aux.ListeCPAltele!$E$25:$E$34)*$AU219,0),0)</f>
        <v>0</v>
      </c>
      <c r="AW219" s="215">
        <v>0.1</v>
      </c>
      <c r="AX219" s="222">
        <f t="shared" si="78"/>
        <v>0</v>
      </c>
      <c r="AY219" s="213">
        <f t="shared" si="79"/>
        <v>0.83333333333333337</v>
      </c>
      <c r="AZ219" s="222">
        <f>IF(OR($R219=0,$Q219=0),0,ROUND(SUM(AC219,AE219,AG219,AI219,AK219,AM219,AO219,AS219,AV219,AX219,AT219)/SUMIF(Regimuri,$Q219,Aux.ListeCPAltele!$E$25:$E$34)*$AY219,0))</f>
        <v>0</v>
      </c>
      <c r="BA219" s="222">
        <f t="shared" si="70"/>
        <v>0</v>
      </c>
      <c r="BB219" s="277">
        <v>1</v>
      </c>
      <c r="BC219" s="277"/>
    </row>
    <row r="220" spans="1:55" outlineLevel="1" x14ac:dyDescent="0.2">
      <c r="A220" s="205"/>
      <c r="B220" s="205"/>
      <c r="C220" s="205"/>
      <c r="D220" s="275"/>
      <c r="E220" s="205"/>
      <c r="F220" s="207">
        <f>SUMIF(CarLM,G220,Aux.ListeCPAltele!$A$7:$A$11)</f>
        <v>0</v>
      </c>
      <c r="G220" s="205"/>
      <c r="H220" s="208">
        <f t="shared" si="80"/>
        <v>0</v>
      </c>
      <c r="I220" s="208">
        <f t="shared" si="81"/>
        <v>0</v>
      </c>
      <c r="J220" s="209"/>
      <c r="K220" s="205"/>
      <c r="L220" s="207" t="str">
        <f>IF(OR($K220&lt;&gt;"",ISNA(VLOOKUP($K220,'2.1.Angajati'!$B$5:$H$1826,2,0))=FALSE),VLOOKUP($K220,'2.1.Angajati'!$B$5:$H$1826,2,0),"-")</f>
        <v>-</v>
      </c>
      <c r="M220" s="224">
        <f>IF(OR($K220&lt;&gt;"",ISNA(VLOOKUP($K220,'2.1.Angajati'!$B$5:$H$1826,8,0))=FALSE),
       ROUND((DATE(Aux.SetUp!$H$15,1,1)-VLOOKUP($K220,'2.1.Angajati'!$B$5:$H$1826,6,0))/365,1),
          0)</f>
        <v>0</v>
      </c>
      <c r="N220" s="223"/>
      <c r="O220" s="209"/>
      <c r="P220" s="208">
        <f t="shared" si="71"/>
        <v>0</v>
      </c>
      <c r="Q220" s="205"/>
      <c r="R220" s="207">
        <f>SUMIF(Aux.ListeCPAltele!$A$25:$A$34,'1.3.State'!Q220,Aux.ListeCPAltele!$B$25:$B$34)</f>
        <v>0</v>
      </c>
      <c r="S220" s="210"/>
      <c r="T220" s="211">
        <v>16.420000000000002</v>
      </c>
      <c r="U220" s="212">
        <f>SUMIF('1.2.IS'!$M$5:$AG$5,Aux.SetUp!$H$15,'1.2.IS'!$M$16:$AG$16)</f>
        <v>2775</v>
      </c>
      <c r="V220" s="213">
        <v>1.3</v>
      </c>
      <c r="W220" s="211">
        <f t="shared" si="82"/>
        <v>21.35</v>
      </c>
      <c r="X220" s="212">
        <f t="shared" si="83"/>
        <v>3608</v>
      </c>
      <c r="Y220" s="214"/>
      <c r="Z220" s="211">
        <f t="shared" si="72"/>
        <v>0</v>
      </c>
      <c r="AA220" s="212">
        <f t="shared" si="73"/>
        <v>0</v>
      </c>
      <c r="AB220" s="212">
        <f t="shared" si="74"/>
        <v>0</v>
      </c>
      <c r="AC220" s="212">
        <f t="shared" si="75"/>
        <v>0</v>
      </c>
      <c r="AD220" s="223">
        <f t="shared" si="63"/>
        <v>0</v>
      </c>
      <c r="AE220" s="212">
        <f t="shared" si="64"/>
        <v>0</v>
      </c>
      <c r="AF220" s="215"/>
      <c r="AG220" s="212">
        <f t="shared" si="76"/>
        <v>0</v>
      </c>
      <c r="AH220" s="215"/>
      <c r="AI220" s="211">
        <f t="shared" si="65"/>
        <v>0</v>
      </c>
      <c r="AJ220" s="215"/>
      <c r="AK220" s="211">
        <f t="shared" si="66"/>
        <v>0</v>
      </c>
      <c r="AL220" s="215"/>
      <c r="AM220" s="211">
        <f t="shared" si="67"/>
        <v>0</v>
      </c>
      <c r="AN220" s="215"/>
      <c r="AO220" s="211">
        <f t="shared" si="68"/>
        <v>0</v>
      </c>
      <c r="AP220" s="210"/>
      <c r="AQ220" s="222">
        <f>IF(AP220="",0,VLOOKUP(AP220,Aux.ListeCPAltele!$B$15:$D$21,3,0))</f>
        <v>0</v>
      </c>
      <c r="AR220" s="212">
        <f t="shared" si="69"/>
        <v>0</v>
      </c>
      <c r="AS220" s="212">
        <f t="shared" si="77"/>
        <v>0</v>
      </c>
      <c r="AT220" s="222">
        <f>IF($F220&lt;&gt;2,ROUND($Z220*SUMIF(Regimuri,$Q220,Aux.ListeCPAltele!$C$25:$C$34)*0.5,0),0)</f>
        <v>0</v>
      </c>
      <c r="AU220" s="210"/>
      <c r="AV220" s="222">
        <f>IF(AND($F220&lt;&gt;2,Q220&lt;&gt;0),ROUND($AC220/SUMIF(Regimuri,Q220,Aux.ListeCPAltele!$E$25:$E$34)*$AU220,0),0)</f>
        <v>0</v>
      </c>
      <c r="AW220" s="215">
        <v>0.1</v>
      </c>
      <c r="AX220" s="222">
        <f t="shared" si="78"/>
        <v>0</v>
      </c>
      <c r="AY220" s="213">
        <f t="shared" si="79"/>
        <v>0.83333333333333337</v>
      </c>
      <c r="AZ220" s="222">
        <f>IF(OR($R220=0,$Q220=0),0,ROUND(SUM(AC220,AE220,AG220,AI220,AK220,AM220,AO220,AS220,AV220,AX220,AT220)/SUMIF(Regimuri,$Q220,Aux.ListeCPAltele!$E$25:$E$34)*$AY220,0))</f>
        <v>0</v>
      </c>
      <c r="BA220" s="222">
        <f t="shared" si="70"/>
        <v>0</v>
      </c>
      <c r="BB220" s="277">
        <v>1</v>
      </c>
      <c r="BC220" s="277"/>
    </row>
    <row r="221" spans="1:55" outlineLevel="1" x14ac:dyDescent="0.2">
      <c r="A221" s="205"/>
      <c r="B221" s="205"/>
      <c r="C221" s="205"/>
      <c r="D221" s="275"/>
      <c r="E221" s="205"/>
      <c r="F221" s="207">
        <f>SUMIF(CarLM,G221,Aux.ListeCPAltele!$A$7:$A$11)</f>
        <v>0</v>
      </c>
      <c r="G221" s="205"/>
      <c r="H221" s="208">
        <f t="shared" si="80"/>
        <v>0</v>
      </c>
      <c r="I221" s="208">
        <f t="shared" si="81"/>
        <v>0</v>
      </c>
      <c r="J221" s="209"/>
      <c r="K221" s="205"/>
      <c r="L221" s="207" t="str">
        <f>IF(OR($K221&lt;&gt;"",ISNA(VLOOKUP($K221,'2.1.Angajati'!$B$5:$H$1826,2,0))=FALSE),VLOOKUP($K221,'2.1.Angajati'!$B$5:$H$1826,2,0),"-")</f>
        <v>-</v>
      </c>
      <c r="M221" s="224">
        <f>IF(OR($K221&lt;&gt;"",ISNA(VLOOKUP($K221,'2.1.Angajati'!$B$5:$H$1826,8,0))=FALSE),
       ROUND((DATE(Aux.SetUp!$H$15,1,1)-VLOOKUP($K221,'2.1.Angajati'!$B$5:$H$1826,6,0))/365,1),
          0)</f>
        <v>0</v>
      </c>
      <c r="N221" s="223"/>
      <c r="O221" s="209"/>
      <c r="P221" s="208">
        <f t="shared" si="71"/>
        <v>0</v>
      </c>
      <c r="Q221" s="205"/>
      <c r="R221" s="207">
        <f>SUMIF(Aux.ListeCPAltele!$A$25:$A$34,'1.3.State'!Q221,Aux.ListeCPAltele!$B$25:$B$34)</f>
        <v>0</v>
      </c>
      <c r="S221" s="210"/>
      <c r="T221" s="211">
        <v>16.420000000000002</v>
      </c>
      <c r="U221" s="212">
        <f>SUMIF('1.2.IS'!$M$5:$AG$5,Aux.SetUp!$H$15,'1.2.IS'!$M$16:$AG$16)</f>
        <v>2775</v>
      </c>
      <c r="V221" s="213">
        <v>1.3</v>
      </c>
      <c r="W221" s="211">
        <f t="shared" si="82"/>
        <v>21.35</v>
      </c>
      <c r="X221" s="212">
        <f t="shared" si="83"/>
        <v>3608</v>
      </c>
      <c r="Y221" s="214"/>
      <c r="Z221" s="211">
        <f t="shared" si="72"/>
        <v>0</v>
      </c>
      <c r="AA221" s="212">
        <f t="shared" si="73"/>
        <v>0</v>
      </c>
      <c r="AB221" s="212">
        <f t="shared" si="74"/>
        <v>0</v>
      </c>
      <c r="AC221" s="212">
        <f t="shared" si="75"/>
        <v>0</v>
      </c>
      <c r="AD221" s="223">
        <f t="shared" si="63"/>
        <v>0</v>
      </c>
      <c r="AE221" s="212">
        <f t="shared" si="64"/>
        <v>0</v>
      </c>
      <c r="AF221" s="215"/>
      <c r="AG221" s="212">
        <f t="shared" si="76"/>
        <v>0</v>
      </c>
      <c r="AH221" s="215"/>
      <c r="AI221" s="211">
        <f t="shared" si="65"/>
        <v>0</v>
      </c>
      <c r="AJ221" s="215"/>
      <c r="AK221" s="211">
        <f t="shared" si="66"/>
        <v>0</v>
      </c>
      <c r="AL221" s="215"/>
      <c r="AM221" s="211">
        <f t="shared" si="67"/>
        <v>0</v>
      </c>
      <c r="AN221" s="215"/>
      <c r="AO221" s="211">
        <f t="shared" si="68"/>
        <v>0</v>
      </c>
      <c r="AP221" s="210"/>
      <c r="AQ221" s="222">
        <f>IF(AP221="",0,VLOOKUP(AP221,Aux.ListeCPAltele!$B$15:$D$21,3,0))</f>
        <v>0</v>
      </c>
      <c r="AR221" s="212">
        <f t="shared" si="69"/>
        <v>0</v>
      </c>
      <c r="AS221" s="212">
        <f t="shared" si="77"/>
        <v>0</v>
      </c>
      <c r="AT221" s="222">
        <f>IF($F221&lt;&gt;2,ROUND($Z221*SUMIF(Regimuri,$Q221,Aux.ListeCPAltele!$C$25:$C$34)*0.5,0),0)</f>
        <v>0</v>
      </c>
      <c r="AU221" s="210"/>
      <c r="AV221" s="222">
        <f>IF(AND($F221&lt;&gt;2,Q221&lt;&gt;0),ROUND($AC221/SUMIF(Regimuri,Q221,Aux.ListeCPAltele!$E$25:$E$34)*$AU221,0),0)</f>
        <v>0</v>
      </c>
      <c r="AW221" s="215">
        <v>0.1</v>
      </c>
      <c r="AX221" s="222">
        <f t="shared" si="78"/>
        <v>0</v>
      </c>
      <c r="AY221" s="213">
        <f t="shared" si="79"/>
        <v>0.83333333333333337</v>
      </c>
      <c r="AZ221" s="222">
        <f>IF(OR($R221=0,$Q221=0),0,ROUND(SUM(AC221,AE221,AG221,AI221,AK221,AM221,AO221,AS221,AV221,AX221,AT221)/SUMIF(Regimuri,$Q221,Aux.ListeCPAltele!$E$25:$E$34)*$AY221,0))</f>
        <v>0</v>
      </c>
      <c r="BA221" s="222">
        <f t="shared" si="70"/>
        <v>0</v>
      </c>
      <c r="BB221" s="277">
        <v>1</v>
      </c>
      <c r="BC221" s="277"/>
    </row>
    <row r="222" spans="1:55" outlineLevel="1" x14ac:dyDescent="0.2">
      <c r="A222" s="205"/>
      <c r="B222" s="205"/>
      <c r="C222" s="205"/>
      <c r="D222" s="275"/>
      <c r="E222" s="205"/>
      <c r="F222" s="207">
        <f>SUMIF(CarLM,G222,Aux.ListeCPAltele!$A$7:$A$11)</f>
        <v>0</v>
      </c>
      <c r="G222" s="205"/>
      <c r="H222" s="208">
        <f t="shared" si="80"/>
        <v>0</v>
      </c>
      <c r="I222" s="208">
        <f t="shared" si="81"/>
        <v>0</v>
      </c>
      <c r="J222" s="209"/>
      <c r="K222" s="205"/>
      <c r="L222" s="207" t="str">
        <f>IF(OR($K222&lt;&gt;"",ISNA(VLOOKUP($K222,'2.1.Angajati'!$B$5:$H$1826,2,0))=FALSE),VLOOKUP($K222,'2.1.Angajati'!$B$5:$H$1826,2,0),"-")</f>
        <v>-</v>
      </c>
      <c r="M222" s="224">
        <f>IF(OR($K222&lt;&gt;"",ISNA(VLOOKUP($K222,'2.1.Angajati'!$B$5:$H$1826,8,0))=FALSE),
       ROUND((DATE(Aux.SetUp!$H$15,1,1)-VLOOKUP($K222,'2.1.Angajati'!$B$5:$H$1826,6,0))/365,1),
          0)</f>
        <v>0</v>
      </c>
      <c r="N222" s="223"/>
      <c r="O222" s="209"/>
      <c r="P222" s="208">
        <f t="shared" si="71"/>
        <v>0</v>
      </c>
      <c r="Q222" s="205"/>
      <c r="R222" s="207">
        <f>SUMIF(Aux.ListeCPAltele!$A$25:$A$34,'1.3.State'!Q222,Aux.ListeCPAltele!$B$25:$B$34)</f>
        <v>0</v>
      </c>
      <c r="S222" s="210"/>
      <c r="T222" s="211">
        <v>16.420000000000002</v>
      </c>
      <c r="U222" s="212">
        <f>SUMIF('1.2.IS'!$M$5:$AG$5,Aux.SetUp!$H$15,'1.2.IS'!$M$16:$AG$16)</f>
        <v>2775</v>
      </c>
      <c r="V222" s="213">
        <v>1.3</v>
      </c>
      <c r="W222" s="211">
        <f t="shared" si="82"/>
        <v>21.35</v>
      </c>
      <c r="X222" s="212">
        <f t="shared" si="83"/>
        <v>3608</v>
      </c>
      <c r="Y222" s="214"/>
      <c r="Z222" s="211">
        <f t="shared" si="72"/>
        <v>0</v>
      </c>
      <c r="AA222" s="212">
        <f t="shared" si="73"/>
        <v>0</v>
      </c>
      <c r="AB222" s="212">
        <f t="shared" si="74"/>
        <v>0</v>
      </c>
      <c r="AC222" s="212">
        <f t="shared" si="75"/>
        <v>0</v>
      </c>
      <c r="AD222" s="223">
        <f t="shared" si="63"/>
        <v>0</v>
      </c>
      <c r="AE222" s="212">
        <f t="shared" si="64"/>
        <v>0</v>
      </c>
      <c r="AF222" s="215"/>
      <c r="AG222" s="212">
        <f t="shared" si="76"/>
        <v>0</v>
      </c>
      <c r="AH222" s="215"/>
      <c r="AI222" s="211">
        <f t="shared" si="65"/>
        <v>0</v>
      </c>
      <c r="AJ222" s="215"/>
      <c r="AK222" s="211">
        <f t="shared" si="66"/>
        <v>0</v>
      </c>
      <c r="AL222" s="215"/>
      <c r="AM222" s="211">
        <f t="shared" si="67"/>
        <v>0</v>
      </c>
      <c r="AN222" s="215"/>
      <c r="AO222" s="211">
        <f t="shared" si="68"/>
        <v>0</v>
      </c>
      <c r="AP222" s="210"/>
      <c r="AQ222" s="222">
        <f>IF(AP222="",0,VLOOKUP(AP222,Aux.ListeCPAltele!$B$15:$D$21,3,0))</f>
        <v>0</v>
      </c>
      <c r="AR222" s="212">
        <f t="shared" si="69"/>
        <v>0</v>
      </c>
      <c r="AS222" s="212">
        <f t="shared" si="77"/>
        <v>0</v>
      </c>
      <c r="AT222" s="222">
        <f>IF($F222&lt;&gt;2,ROUND($Z222*SUMIF(Regimuri,$Q222,Aux.ListeCPAltele!$C$25:$C$34)*0.5,0),0)</f>
        <v>0</v>
      </c>
      <c r="AU222" s="210"/>
      <c r="AV222" s="222">
        <f>IF(AND($F222&lt;&gt;2,Q222&lt;&gt;0),ROUND($AC222/SUMIF(Regimuri,Q222,Aux.ListeCPAltele!$E$25:$E$34)*$AU222,0),0)</f>
        <v>0</v>
      </c>
      <c r="AW222" s="215">
        <v>0.1</v>
      </c>
      <c r="AX222" s="222">
        <f t="shared" si="78"/>
        <v>0</v>
      </c>
      <c r="AY222" s="213">
        <f t="shared" si="79"/>
        <v>0.83333333333333337</v>
      </c>
      <c r="AZ222" s="222">
        <f>IF(OR($R222=0,$Q222=0),0,ROUND(SUM(AC222,AE222,AG222,AI222,AK222,AM222,AO222,AS222,AV222,AX222,AT222)/SUMIF(Regimuri,$Q222,Aux.ListeCPAltele!$E$25:$E$34)*$AY222,0))</f>
        <v>0</v>
      </c>
      <c r="BA222" s="222">
        <f t="shared" si="70"/>
        <v>0</v>
      </c>
      <c r="BB222" s="277">
        <v>1</v>
      </c>
      <c r="BC222" s="277"/>
    </row>
    <row r="223" spans="1:55" outlineLevel="1" x14ac:dyDescent="0.2">
      <c r="A223" s="205"/>
      <c r="B223" s="205"/>
      <c r="C223" s="205"/>
      <c r="D223" s="275"/>
      <c r="E223" s="205"/>
      <c r="F223" s="207">
        <f>SUMIF(CarLM,G223,Aux.ListeCPAltele!$A$7:$A$11)</f>
        <v>0</v>
      </c>
      <c r="G223" s="205"/>
      <c r="H223" s="208">
        <f t="shared" si="80"/>
        <v>0</v>
      </c>
      <c r="I223" s="208">
        <f t="shared" si="81"/>
        <v>0</v>
      </c>
      <c r="J223" s="209"/>
      <c r="K223" s="205"/>
      <c r="L223" s="207" t="str">
        <f>IF(OR($K223&lt;&gt;"",ISNA(VLOOKUP($K223,'2.1.Angajati'!$B$5:$H$1826,2,0))=FALSE),VLOOKUP($K223,'2.1.Angajati'!$B$5:$H$1826,2,0),"-")</f>
        <v>-</v>
      </c>
      <c r="M223" s="224">
        <f>IF(OR($K223&lt;&gt;"",ISNA(VLOOKUP($K223,'2.1.Angajati'!$B$5:$H$1826,8,0))=FALSE),
       ROUND((DATE(Aux.SetUp!$H$15,1,1)-VLOOKUP($K223,'2.1.Angajati'!$B$5:$H$1826,6,0))/365,1),
          0)</f>
        <v>0</v>
      </c>
      <c r="N223" s="223"/>
      <c r="O223" s="209"/>
      <c r="P223" s="208">
        <f t="shared" si="71"/>
        <v>0</v>
      </c>
      <c r="Q223" s="205"/>
      <c r="R223" s="207">
        <f>SUMIF(Aux.ListeCPAltele!$A$25:$A$34,'1.3.State'!Q223,Aux.ListeCPAltele!$B$25:$B$34)</f>
        <v>0</v>
      </c>
      <c r="S223" s="210"/>
      <c r="T223" s="211">
        <v>16.420000000000002</v>
      </c>
      <c r="U223" s="212">
        <f>SUMIF('1.2.IS'!$M$5:$AG$5,Aux.SetUp!$H$15,'1.2.IS'!$M$16:$AG$16)</f>
        <v>2775</v>
      </c>
      <c r="V223" s="213">
        <v>1.3</v>
      </c>
      <c r="W223" s="211">
        <f t="shared" si="82"/>
        <v>21.35</v>
      </c>
      <c r="X223" s="212">
        <f t="shared" si="83"/>
        <v>3608</v>
      </c>
      <c r="Y223" s="214"/>
      <c r="Z223" s="211">
        <f t="shared" si="72"/>
        <v>0</v>
      </c>
      <c r="AA223" s="212">
        <f t="shared" si="73"/>
        <v>0</v>
      </c>
      <c r="AB223" s="212">
        <f t="shared" si="74"/>
        <v>0</v>
      </c>
      <c r="AC223" s="212">
        <f t="shared" si="75"/>
        <v>0</v>
      </c>
      <c r="AD223" s="223">
        <f t="shared" si="63"/>
        <v>0</v>
      </c>
      <c r="AE223" s="212">
        <f t="shared" si="64"/>
        <v>0</v>
      </c>
      <c r="AF223" s="215"/>
      <c r="AG223" s="212">
        <f t="shared" si="76"/>
        <v>0</v>
      </c>
      <c r="AH223" s="215"/>
      <c r="AI223" s="211">
        <f t="shared" si="65"/>
        <v>0</v>
      </c>
      <c r="AJ223" s="215"/>
      <c r="AK223" s="211">
        <f t="shared" si="66"/>
        <v>0</v>
      </c>
      <c r="AL223" s="215"/>
      <c r="AM223" s="211">
        <f t="shared" si="67"/>
        <v>0</v>
      </c>
      <c r="AN223" s="215"/>
      <c r="AO223" s="211">
        <f t="shared" si="68"/>
        <v>0</v>
      </c>
      <c r="AP223" s="210"/>
      <c r="AQ223" s="222">
        <f>IF(AP223="",0,VLOOKUP(AP223,Aux.ListeCPAltele!$B$15:$D$21,3,0))</f>
        <v>0</v>
      </c>
      <c r="AR223" s="212">
        <f t="shared" si="69"/>
        <v>0</v>
      </c>
      <c r="AS223" s="212">
        <f t="shared" si="77"/>
        <v>0</v>
      </c>
      <c r="AT223" s="222">
        <f>IF($F223&lt;&gt;2,ROUND($Z223*SUMIF(Regimuri,$Q223,Aux.ListeCPAltele!$C$25:$C$34)*0.5,0),0)</f>
        <v>0</v>
      </c>
      <c r="AU223" s="210"/>
      <c r="AV223" s="222">
        <f>IF(AND($F223&lt;&gt;2,Q223&lt;&gt;0),ROUND($AC223/SUMIF(Regimuri,Q223,Aux.ListeCPAltele!$E$25:$E$34)*$AU223,0),0)</f>
        <v>0</v>
      </c>
      <c r="AW223" s="215">
        <v>0.1</v>
      </c>
      <c r="AX223" s="222">
        <f t="shared" si="78"/>
        <v>0</v>
      </c>
      <c r="AY223" s="213">
        <f t="shared" si="79"/>
        <v>0.83333333333333337</v>
      </c>
      <c r="AZ223" s="222">
        <f>IF(OR($R223=0,$Q223=0),0,ROUND(SUM(AC223,AE223,AG223,AI223,AK223,AM223,AO223,AS223,AV223,AX223,AT223)/SUMIF(Regimuri,$Q223,Aux.ListeCPAltele!$E$25:$E$34)*$AY223,0))</f>
        <v>0</v>
      </c>
      <c r="BA223" s="222">
        <f t="shared" si="70"/>
        <v>0</v>
      </c>
      <c r="BB223" s="277">
        <v>1</v>
      </c>
      <c r="BC223" s="277"/>
    </row>
    <row r="224" spans="1:55" outlineLevel="1" x14ac:dyDescent="0.2">
      <c r="A224" s="205"/>
      <c r="B224" s="205"/>
      <c r="C224" s="205"/>
      <c r="D224" s="275"/>
      <c r="E224" s="205"/>
      <c r="F224" s="207">
        <f>SUMIF(CarLM,G224,Aux.ListeCPAltele!$A$7:$A$11)</f>
        <v>0</v>
      </c>
      <c r="G224" s="205"/>
      <c r="H224" s="208">
        <f t="shared" si="80"/>
        <v>0</v>
      </c>
      <c r="I224" s="208">
        <f t="shared" si="81"/>
        <v>0</v>
      </c>
      <c r="J224" s="209"/>
      <c r="K224" s="205"/>
      <c r="L224" s="207" t="str">
        <f>IF(OR($K224&lt;&gt;"",ISNA(VLOOKUP($K224,'2.1.Angajati'!$B$5:$H$1826,2,0))=FALSE),VLOOKUP($K224,'2.1.Angajati'!$B$5:$H$1826,2,0),"-")</f>
        <v>-</v>
      </c>
      <c r="M224" s="224">
        <f>IF(OR($K224&lt;&gt;"",ISNA(VLOOKUP($K224,'2.1.Angajati'!$B$5:$H$1826,8,0))=FALSE),
       ROUND((DATE(Aux.SetUp!$H$15,1,1)-VLOOKUP($K224,'2.1.Angajati'!$B$5:$H$1826,6,0))/365,1),
          0)</f>
        <v>0</v>
      </c>
      <c r="N224" s="223"/>
      <c r="O224" s="209"/>
      <c r="P224" s="208">
        <f t="shared" si="71"/>
        <v>0</v>
      </c>
      <c r="Q224" s="205"/>
      <c r="R224" s="207">
        <f>SUMIF(Aux.ListeCPAltele!$A$25:$A$34,'1.3.State'!Q224,Aux.ListeCPAltele!$B$25:$B$34)</f>
        <v>0</v>
      </c>
      <c r="S224" s="210"/>
      <c r="T224" s="211">
        <v>16.420000000000002</v>
      </c>
      <c r="U224" s="212">
        <f>SUMIF('1.2.IS'!$M$5:$AG$5,Aux.SetUp!$H$15,'1.2.IS'!$M$16:$AG$16)</f>
        <v>2775</v>
      </c>
      <c r="V224" s="213">
        <v>1.3</v>
      </c>
      <c r="W224" s="211">
        <f t="shared" si="82"/>
        <v>21.35</v>
      </c>
      <c r="X224" s="212">
        <f t="shared" si="83"/>
        <v>3608</v>
      </c>
      <c r="Y224" s="214"/>
      <c r="Z224" s="211">
        <f t="shared" si="72"/>
        <v>0</v>
      </c>
      <c r="AA224" s="212">
        <f t="shared" si="73"/>
        <v>0</v>
      </c>
      <c r="AB224" s="212">
        <f t="shared" si="74"/>
        <v>0</v>
      </c>
      <c r="AC224" s="212">
        <f t="shared" si="75"/>
        <v>0</v>
      </c>
      <c r="AD224" s="223">
        <f t="shared" si="63"/>
        <v>0</v>
      </c>
      <c r="AE224" s="212">
        <f t="shared" si="64"/>
        <v>0</v>
      </c>
      <c r="AF224" s="215"/>
      <c r="AG224" s="212">
        <f t="shared" si="76"/>
        <v>0</v>
      </c>
      <c r="AH224" s="215"/>
      <c r="AI224" s="211">
        <f t="shared" si="65"/>
        <v>0</v>
      </c>
      <c r="AJ224" s="215"/>
      <c r="AK224" s="211">
        <f t="shared" si="66"/>
        <v>0</v>
      </c>
      <c r="AL224" s="215"/>
      <c r="AM224" s="211">
        <f t="shared" si="67"/>
        <v>0</v>
      </c>
      <c r="AN224" s="215"/>
      <c r="AO224" s="211">
        <f t="shared" si="68"/>
        <v>0</v>
      </c>
      <c r="AP224" s="210"/>
      <c r="AQ224" s="222">
        <f>IF(AP224="",0,VLOOKUP(AP224,Aux.ListeCPAltele!$B$15:$D$21,3,0))</f>
        <v>0</v>
      </c>
      <c r="AR224" s="212">
        <f t="shared" si="69"/>
        <v>0</v>
      </c>
      <c r="AS224" s="212">
        <f t="shared" si="77"/>
        <v>0</v>
      </c>
      <c r="AT224" s="222">
        <f>IF($F224&lt;&gt;2,ROUND($Z224*SUMIF(Regimuri,$Q224,Aux.ListeCPAltele!$C$25:$C$34)*0.5,0),0)</f>
        <v>0</v>
      </c>
      <c r="AU224" s="210"/>
      <c r="AV224" s="222">
        <f>IF(AND($F224&lt;&gt;2,Q224&lt;&gt;0),ROUND($AC224/SUMIF(Regimuri,Q224,Aux.ListeCPAltele!$E$25:$E$34)*$AU224,0),0)</f>
        <v>0</v>
      </c>
      <c r="AW224" s="215">
        <v>0.1</v>
      </c>
      <c r="AX224" s="222">
        <f t="shared" si="78"/>
        <v>0</v>
      </c>
      <c r="AY224" s="213">
        <f t="shared" si="79"/>
        <v>0.83333333333333337</v>
      </c>
      <c r="AZ224" s="222">
        <f>IF(OR($R224=0,$Q224=0),0,ROUND(SUM(AC224,AE224,AG224,AI224,AK224,AM224,AO224,AS224,AV224,AX224,AT224)/SUMIF(Regimuri,$Q224,Aux.ListeCPAltele!$E$25:$E$34)*$AY224,0))</f>
        <v>0</v>
      </c>
      <c r="BA224" s="222">
        <f t="shared" si="70"/>
        <v>0</v>
      </c>
      <c r="BB224" s="277">
        <v>1</v>
      </c>
      <c r="BC224" s="277"/>
    </row>
    <row r="225" spans="1:55" outlineLevel="1" x14ac:dyDescent="0.2">
      <c r="A225" s="216"/>
      <c r="B225" s="216"/>
      <c r="C225" s="216"/>
      <c r="D225" s="275"/>
      <c r="E225" s="205"/>
      <c r="F225" s="207">
        <f>SUMIF(CarLM,G225,Aux.ListeCPAltele!$A$7:$A$11)</f>
        <v>0</v>
      </c>
      <c r="G225" s="205"/>
      <c r="H225" s="208">
        <f t="shared" si="80"/>
        <v>0</v>
      </c>
      <c r="I225" s="208">
        <f t="shared" si="81"/>
        <v>0</v>
      </c>
      <c r="J225" s="209"/>
      <c r="K225" s="205"/>
      <c r="L225" s="207" t="str">
        <f>IF(OR($K225&lt;&gt;"",ISNA(VLOOKUP($K225,'2.1.Angajati'!$B$5:$H$1826,2,0))=FALSE),VLOOKUP($K225,'2.1.Angajati'!$B$5:$H$1826,2,0),"-")</f>
        <v>-</v>
      </c>
      <c r="M225" s="224">
        <f>IF(OR($K225&lt;&gt;"",ISNA(VLOOKUP($K225,'2.1.Angajati'!$B$5:$H$1826,8,0))=FALSE),
       ROUND((DATE(Aux.SetUp!$H$15,1,1)-VLOOKUP($K225,'2.1.Angajati'!$B$5:$H$1826,6,0))/365,1),
          0)</f>
        <v>0</v>
      </c>
      <c r="N225" s="223"/>
      <c r="O225" s="209"/>
      <c r="P225" s="208">
        <f t="shared" si="71"/>
        <v>0</v>
      </c>
      <c r="Q225" s="205"/>
      <c r="R225" s="207">
        <f>SUMIF(Aux.ListeCPAltele!$A$25:$A$34,'1.3.State'!Q225,Aux.ListeCPAltele!$B$25:$B$34)</f>
        <v>0</v>
      </c>
      <c r="S225" s="210"/>
      <c r="T225" s="211">
        <v>16.420000000000002</v>
      </c>
      <c r="U225" s="212">
        <f>SUMIF('1.2.IS'!$M$5:$AG$5,Aux.SetUp!$H$15,'1.2.IS'!$M$16:$AG$16)</f>
        <v>2775</v>
      </c>
      <c r="V225" s="213">
        <v>1.3</v>
      </c>
      <c r="W225" s="211">
        <f t="shared" si="82"/>
        <v>21.35</v>
      </c>
      <c r="X225" s="212">
        <f t="shared" si="83"/>
        <v>3608</v>
      </c>
      <c r="Y225" s="214"/>
      <c r="Z225" s="211">
        <f t="shared" si="72"/>
        <v>0</v>
      </c>
      <c r="AA225" s="212">
        <f t="shared" si="73"/>
        <v>0</v>
      </c>
      <c r="AB225" s="212">
        <f t="shared" si="74"/>
        <v>0</v>
      </c>
      <c r="AC225" s="212">
        <f t="shared" si="75"/>
        <v>0</v>
      </c>
      <c r="AD225" s="223">
        <f t="shared" si="63"/>
        <v>0</v>
      </c>
      <c r="AE225" s="212">
        <f t="shared" si="64"/>
        <v>0</v>
      </c>
      <c r="AF225" s="215"/>
      <c r="AG225" s="212">
        <f t="shared" si="76"/>
        <v>0</v>
      </c>
      <c r="AH225" s="215"/>
      <c r="AI225" s="211">
        <f t="shared" si="65"/>
        <v>0</v>
      </c>
      <c r="AJ225" s="215"/>
      <c r="AK225" s="211">
        <f t="shared" si="66"/>
        <v>0</v>
      </c>
      <c r="AL225" s="215"/>
      <c r="AM225" s="211">
        <f t="shared" si="67"/>
        <v>0</v>
      </c>
      <c r="AN225" s="215"/>
      <c r="AO225" s="211">
        <f t="shared" si="68"/>
        <v>0</v>
      </c>
      <c r="AP225" s="210"/>
      <c r="AQ225" s="222">
        <f>IF(AP225="",0,VLOOKUP(AP225,Aux.ListeCPAltele!$B$15:$D$21,3,0))</f>
        <v>0</v>
      </c>
      <c r="AR225" s="212">
        <f t="shared" si="69"/>
        <v>0</v>
      </c>
      <c r="AS225" s="212">
        <f t="shared" si="77"/>
        <v>0</v>
      </c>
      <c r="AT225" s="222">
        <f>IF($F225&lt;&gt;2,ROUND($Z225*SUMIF(Regimuri,$Q225,Aux.ListeCPAltele!$C$25:$C$34)*0.5,0),0)</f>
        <v>0</v>
      </c>
      <c r="AU225" s="210"/>
      <c r="AV225" s="222">
        <f>IF(AND($F225&lt;&gt;2,Q225&lt;&gt;0),ROUND($AC225/SUMIF(Regimuri,Q225,Aux.ListeCPAltele!$E$25:$E$34)*$AU225,0),0)</f>
        <v>0</v>
      </c>
      <c r="AW225" s="215">
        <v>0.1</v>
      </c>
      <c r="AX225" s="222">
        <f t="shared" si="78"/>
        <v>0</v>
      </c>
      <c r="AY225" s="213">
        <f t="shared" si="79"/>
        <v>0.83333333333333337</v>
      </c>
      <c r="AZ225" s="222">
        <f>IF(OR($R225=0,$Q225=0),0,ROUND(SUM(AC225,AE225,AG225,AI225,AK225,AM225,AO225,AS225,AV225,AX225,AT225)/SUMIF(Regimuri,$Q225,Aux.ListeCPAltele!$E$25:$E$34)*$AY225,0))</f>
        <v>0</v>
      </c>
      <c r="BA225" s="222">
        <f t="shared" si="70"/>
        <v>0</v>
      </c>
      <c r="BB225" s="277">
        <v>1</v>
      </c>
      <c r="BC225" s="277"/>
    </row>
    <row r="226" spans="1:55" outlineLevel="1" x14ac:dyDescent="0.2">
      <c r="A226" s="205"/>
      <c r="B226" s="205"/>
      <c r="C226" s="205"/>
      <c r="D226" s="275"/>
      <c r="E226" s="205"/>
      <c r="F226" s="207">
        <f>SUMIF(CarLM,G226,Aux.ListeCPAltele!$A$7:$A$11)</f>
        <v>0</v>
      </c>
      <c r="G226" s="205"/>
      <c r="H226" s="208">
        <f t="shared" si="80"/>
        <v>0</v>
      </c>
      <c r="I226" s="208">
        <f t="shared" si="81"/>
        <v>0</v>
      </c>
      <c r="J226" s="209"/>
      <c r="K226" s="205"/>
      <c r="L226" s="207" t="str">
        <f>IF(OR($K226&lt;&gt;"",ISNA(VLOOKUP($K226,'2.1.Angajati'!$B$5:$H$1826,2,0))=FALSE),VLOOKUP($K226,'2.1.Angajati'!$B$5:$H$1826,2,0),"-")</f>
        <v>-</v>
      </c>
      <c r="M226" s="224">
        <f>IF(OR($K226&lt;&gt;"",ISNA(VLOOKUP($K226,'2.1.Angajati'!$B$5:$H$1826,8,0))=FALSE),
       ROUND((DATE(Aux.SetUp!$H$15,1,1)-VLOOKUP($K226,'2.1.Angajati'!$B$5:$H$1826,6,0))/365,1),
          0)</f>
        <v>0</v>
      </c>
      <c r="N226" s="223"/>
      <c r="O226" s="209"/>
      <c r="P226" s="208">
        <f t="shared" si="71"/>
        <v>0</v>
      </c>
      <c r="Q226" s="205"/>
      <c r="R226" s="207">
        <f>SUMIF(Aux.ListeCPAltele!$A$25:$A$34,'1.3.State'!Q226,Aux.ListeCPAltele!$B$25:$B$34)</f>
        <v>0</v>
      </c>
      <c r="S226" s="210"/>
      <c r="T226" s="211">
        <v>16.420000000000002</v>
      </c>
      <c r="U226" s="212">
        <f>SUMIF('1.2.IS'!$M$5:$AG$5,Aux.SetUp!$H$15,'1.2.IS'!$M$16:$AG$16)</f>
        <v>2775</v>
      </c>
      <c r="V226" s="213">
        <v>1.3</v>
      </c>
      <c r="W226" s="211">
        <f t="shared" si="82"/>
        <v>21.35</v>
      </c>
      <c r="X226" s="212">
        <f t="shared" si="83"/>
        <v>3608</v>
      </c>
      <c r="Y226" s="214"/>
      <c r="Z226" s="211">
        <f t="shared" si="72"/>
        <v>0</v>
      </c>
      <c r="AA226" s="212">
        <f t="shared" si="73"/>
        <v>0</v>
      </c>
      <c r="AB226" s="212">
        <f t="shared" si="74"/>
        <v>0</v>
      </c>
      <c r="AC226" s="212">
        <f t="shared" si="75"/>
        <v>0</v>
      </c>
      <c r="AD226" s="223">
        <f t="shared" si="63"/>
        <v>0</v>
      </c>
      <c r="AE226" s="212">
        <f t="shared" si="64"/>
        <v>0</v>
      </c>
      <c r="AF226" s="215"/>
      <c r="AG226" s="212">
        <f t="shared" si="76"/>
        <v>0</v>
      </c>
      <c r="AH226" s="215"/>
      <c r="AI226" s="211">
        <f t="shared" si="65"/>
        <v>0</v>
      </c>
      <c r="AJ226" s="215"/>
      <c r="AK226" s="211">
        <f t="shared" si="66"/>
        <v>0</v>
      </c>
      <c r="AL226" s="215"/>
      <c r="AM226" s="211">
        <f t="shared" si="67"/>
        <v>0</v>
      </c>
      <c r="AN226" s="215"/>
      <c r="AO226" s="211">
        <f t="shared" si="68"/>
        <v>0</v>
      </c>
      <c r="AP226" s="210"/>
      <c r="AQ226" s="222">
        <f>IF(AP226="",0,VLOOKUP(AP226,Aux.ListeCPAltele!$B$15:$D$21,3,0))</f>
        <v>0</v>
      </c>
      <c r="AR226" s="212">
        <f t="shared" si="69"/>
        <v>0</v>
      </c>
      <c r="AS226" s="212">
        <f t="shared" si="77"/>
        <v>0</v>
      </c>
      <c r="AT226" s="222">
        <f>IF($F226&lt;&gt;2,ROUND($Z226*SUMIF(Regimuri,$Q226,Aux.ListeCPAltele!$C$25:$C$34)*0.5,0),0)</f>
        <v>0</v>
      </c>
      <c r="AU226" s="210"/>
      <c r="AV226" s="222">
        <f>IF(AND($F226&lt;&gt;2,Q226&lt;&gt;0),ROUND($AC226/SUMIF(Regimuri,Q226,Aux.ListeCPAltele!$E$25:$E$34)*$AU226,0),0)</f>
        <v>0</v>
      </c>
      <c r="AW226" s="215">
        <v>0.1</v>
      </c>
      <c r="AX226" s="222">
        <f t="shared" si="78"/>
        <v>0</v>
      </c>
      <c r="AY226" s="213">
        <f t="shared" si="79"/>
        <v>0.83333333333333337</v>
      </c>
      <c r="AZ226" s="222">
        <f>IF(OR($R226=0,$Q226=0),0,ROUND(SUM(AC226,AE226,AG226,AI226,AK226,AM226,AO226,AS226,AV226,AX226,AT226)/SUMIF(Regimuri,$Q226,Aux.ListeCPAltele!$E$25:$E$34)*$AY226,0))</f>
        <v>0</v>
      </c>
      <c r="BA226" s="222">
        <f t="shared" si="70"/>
        <v>0</v>
      </c>
      <c r="BB226" s="277">
        <v>1</v>
      </c>
      <c r="BC226" s="277"/>
    </row>
    <row r="227" spans="1:55" outlineLevel="1" x14ac:dyDescent="0.2">
      <c r="A227" s="205"/>
      <c r="B227" s="205"/>
      <c r="C227" s="205"/>
      <c r="D227" s="275"/>
      <c r="E227" s="205"/>
      <c r="F227" s="207">
        <f>SUMIF(CarLM,G227,Aux.ListeCPAltele!$A$7:$A$11)</f>
        <v>0</v>
      </c>
      <c r="G227" s="205"/>
      <c r="H227" s="208">
        <f t="shared" si="80"/>
        <v>0</v>
      </c>
      <c r="I227" s="208">
        <f t="shared" si="81"/>
        <v>0</v>
      </c>
      <c r="J227" s="209"/>
      <c r="K227" s="205"/>
      <c r="L227" s="207" t="str">
        <f>IF(OR($K227&lt;&gt;"",ISNA(VLOOKUP($K227,'2.1.Angajati'!$B$5:$H$1826,2,0))=FALSE),VLOOKUP($K227,'2.1.Angajati'!$B$5:$H$1826,2,0),"-")</f>
        <v>-</v>
      </c>
      <c r="M227" s="224">
        <f>IF(OR($K227&lt;&gt;"",ISNA(VLOOKUP($K227,'2.1.Angajati'!$B$5:$H$1826,8,0))=FALSE),
       ROUND((DATE(Aux.SetUp!$H$15,1,1)-VLOOKUP($K227,'2.1.Angajati'!$B$5:$H$1826,6,0))/365,1),
          0)</f>
        <v>0</v>
      </c>
      <c r="N227" s="223"/>
      <c r="O227" s="209"/>
      <c r="P227" s="208">
        <f t="shared" si="71"/>
        <v>0</v>
      </c>
      <c r="Q227" s="205"/>
      <c r="R227" s="207">
        <f>SUMIF(Aux.ListeCPAltele!$A$25:$A$34,'1.3.State'!Q227,Aux.ListeCPAltele!$B$25:$B$34)</f>
        <v>0</v>
      </c>
      <c r="S227" s="210"/>
      <c r="T227" s="211">
        <v>16.420000000000002</v>
      </c>
      <c r="U227" s="212">
        <f>SUMIF('1.2.IS'!$M$5:$AG$5,Aux.SetUp!$H$15,'1.2.IS'!$M$16:$AG$16)</f>
        <v>2775</v>
      </c>
      <c r="V227" s="213">
        <v>1.3</v>
      </c>
      <c r="W227" s="211">
        <f t="shared" si="82"/>
        <v>21.35</v>
      </c>
      <c r="X227" s="212">
        <f t="shared" si="83"/>
        <v>3608</v>
      </c>
      <c r="Y227" s="214"/>
      <c r="Z227" s="211">
        <f t="shared" si="72"/>
        <v>0</v>
      </c>
      <c r="AA227" s="212">
        <f t="shared" si="73"/>
        <v>0</v>
      </c>
      <c r="AB227" s="212">
        <f t="shared" si="74"/>
        <v>0</v>
      </c>
      <c r="AC227" s="212">
        <f t="shared" si="75"/>
        <v>0</v>
      </c>
      <c r="AD227" s="223">
        <f t="shared" si="63"/>
        <v>0</v>
      </c>
      <c r="AE227" s="212">
        <f t="shared" si="64"/>
        <v>0</v>
      </c>
      <c r="AF227" s="215"/>
      <c r="AG227" s="212">
        <f t="shared" si="76"/>
        <v>0</v>
      </c>
      <c r="AH227" s="215"/>
      <c r="AI227" s="211">
        <f t="shared" si="65"/>
        <v>0</v>
      </c>
      <c r="AJ227" s="215"/>
      <c r="AK227" s="211">
        <f t="shared" si="66"/>
        <v>0</v>
      </c>
      <c r="AL227" s="215"/>
      <c r="AM227" s="211">
        <f t="shared" si="67"/>
        <v>0</v>
      </c>
      <c r="AN227" s="215"/>
      <c r="AO227" s="211">
        <f t="shared" si="68"/>
        <v>0</v>
      </c>
      <c r="AP227" s="210"/>
      <c r="AQ227" s="222">
        <f>IF(AP227="",0,VLOOKUP(AP227,Aux.ListeCPAltele!$B$15:$D$21,3,0))</f>
        <v>0</v>
      </c>
      <c r="AR227" s="212">
        <f t="shared" si="69"/>
        <v>0</v>
      </c>
      <c r="AS227" s="212">
        <f t="shared" si="77"/>
        <v>0</v>
      </c>
      <c r="AT227" s="222">
        <f>IF($F227&lt;&gt;2,ROUND($Z227*SUMIF(Regimuri,$Q227,Aux.ListeCPAltele!$C$25:$C$34)*0.5,0),0)</f>
        <v>0</v>
      </c>
      <c r="AU227" s="210"/>
      <c r="AV227" s="222">
        <f>IF(AND($F227&lt;&gt;2,Q227&lt;&gt;0),ROUND($AC227/SUMIF(Regimuri,Q227,Aux.ListeCPAltele!$E$25:$E$34)*$AU227,0),0)</f>
        <v>0</v>
      </c>
      <c r="AW227" s="215">
        <v>0.1</v>
      </c>
      <c r="AX227" s="222">
        <f t="shared" si="78"/>
        <v>0</v>
      </c>
      <c r="AY227" s="213">
        <f t="shared" si="79"/>
        <v>0.83333333333333337</v>
      </c>
      <c r="AZ227" s="222">
        <f>IF(OR($R227=0,$Q227=0),0,ROUND(SUM(AC227,AE227,AG227,AI227,AK227,AM227,AO227,AS227,AV227,AX227,AT227)/SUMIF(Regimuri,$Q227,Aux.ListeCPAltele!$E$25:$E$34)*$AY227,0))</f>
        <v>0</v>
      </c>
      <c r="BA227" s="222">
        <f t="shared" si="70"/>
        <v>0</v>
      </c>
      <c r="BB227" s="277">
        <v>1</v>
      </c>
      <c r="BC227" s="277"/>
    </row>
    <row r="228" spans="1:55" outlineLevel="1" x14ac:dyDescent="0.2">
      <c r="A228" s="205"/>
      <c r="B228" s="205"/>
      <c r="C228" s="205"/>
      <c r="D228" s="275"/>
      <c r="E228" s="205"/>
      <c r="F228" s="207">
        <f>SUMIF(CarLM,G228,Aux.ListeCPAltele!$A$7:$A$11)</f>
        <v>0</v>
      </c>
      <c r="G228" s="205"/>
      <c r="H228" s="208">
        <f t="shared" si="80"/>
        <v>0</v>
      </c>
      <c r="I228" s="208">
        <f t="shared" si="81"/>
        <v>0</v>
      </c>
      <c r="J228" s="209"/>
      <c r="K228" s="205"/>
      <c r="L228" s="207" t="str">
        <f>IF(OR($K228&lt;&gt;"",ISNA(VLOOKUP($K228,'2.1.Angajati'!$B$5:$H$1826,2,0))=FALSE),VLOOKUP($K228,'2.1.Angajati'!$B$5:$H$1826,2,0),"-")</f>
        <v>-</v>
      </c>
      <c r="M228" s="224">
        <f>IF(OR($K228&lt;&gt;"",ISNA(VLOOKUP($K228,'2.1.Angajati'!$B$5:$H$1826,8,0))=FALSE),
       ROUND((DATE(Aux.SetUp!$H$15,1,1)-VLOOKUP($K228,'2.1.Angajati'!$B$5:$H$1826,6,0))/365,1),
          0)</f>
        <v>0</v>
      </c>
      <c r="N228" s="223"/>
      <c r="O228" s="209"/>
      <c r="P228" s="208">
        <f t="shared" si="71"/>
        <v>0</v>
      </c>
      <c r="Q228" s="205"/>
      <c r="R228" s="207">
        <f>SUMIF(Aux.ListeCPAltele!$A$25:$A$34,'1.3.State'!Q228,Aux.ListeCPAltele!$B$25:$B$34)</f>
        <v>0</v>
      </c>
      <c r="S228" s="210"/>
      <c r="T228" s="211">
        <v>16.420000000000002</v>
      </c>
      <c r="U228" s="212">
        <f>SUMIF('1.2.IS'!$M$5:$AG$5,Aux.SetUp!$H$15,'1.2.IS'!$M$16:$AG$16)</f>
        <v>2775</v>
      </c>
      <c r="V228" s="213">
        <v>1.3</v>
      </c>
      <c r="W228" s="211">
        <f t="shared" si="82"/>
        <v>21.35</v>
      </c>
      <c r="X228" s="212">
        <f t="shared" si="83"/>
        <v>3608</v>
      </c>
      <c r="Y228" s="214"/>
      <c r="Z228" s="211">
        <f t="shared" si="72"/>
        <v>0</v>
      </c>
      <c r="AA228" s="212">
        <f t="shared" si="73"/>
        <v>0</v>
      </c>
      <c r="AB228" s="212">
        <f t="shared" si="74"/>
        <v>0</v>
      </c>
      <c r="AC228" s="212">
        <f t="shared" si="75"/>
        <v>0</v>
      </c>
      <c r="AD228" s="223">
        <f t="shared" si="63"/>
        <v>0</v>
      </c>
      <c r="AE228" s="212">
        <f t="shared" si="64"/>
        <v>0</v>
      </c>
      <c r="AF228" s="215"/>
      <c r="AG228" s="212">
        <f t="shared" si="76"/>
        <v>0</v>
      </c>
      <c r="AH228" s="215"/>
      <c r="AI228" s="211">
        <f t="shared" si="65"/>
        <v>0</v>
      </c>
      <c r="AJ228" s="215"/>
      <c r="AK228" s="211">
        <f t="shared" si="66"/>
        <v>0</v>
      </c>
      <c r="AL228" s="215"/>
      <c r="AM228" s="211">
        <f t="shared" si="67"/>
        <v>0</v>
      </c>
      <c r="AN228" s="215"/>
      <c r="AO228" s="211">
        <f t="shared" si="68"/>
        <v>0</v>
      </c>
      <c r="AP228" s="210"/>
      <c r="AQ228" s="222">
        <f>IF(AP228="",0,VLOOKUP(AP228,Aux.ListeCPAltele!$B$15:$D$21,3,0))</f>
        <v>0</v>
      </c>
      <c r="AR228" s="212">
        <f t="shared" si="69"/>
        <v>0</v>
      </c>
      <c r="AS228" s="212">
        <f t="shared" si="77"/>
        <v>0</v>
      </c>
      <c r="AT228" s="222">
        <f>IF($F228&lt;&gt;2,ROUND($Z228*SUMIF(Regimuri,$Q228,Aux.ListeCPAltele!$C$25:$C$34)*0.5,0),0)</f>
        <v>0</v>
      </c>
      <c r="AU228" s="210"/>
      <c r="AV228" s="222">
        <f>IF(AND($F228&lt;&gt;2,Q228&lt;&gt;0),ROUND($AC228/SUMIF(Regimuri,Q228,Aux.ListeCPAltele!$E$25:$E$34)*$AU228,0),0)</f>
        <v>0</v>
      </c>
      <c r="AW228" s="215">
        <v>0.1</v>
      </c>
      <c r="AX228" s="222">
        <f t="shared" si="78"/>
        <v>0</v>
      </c>
      <c r="AY228" s="213">
        <f t="shared" si="79"/>
        <v>0.83333333333333337</v>
      </c>
      <c r="AZ228" s="222">
        <f>IF(OR($R228=0,$Q228=0),0,ROUND(SUM(AC228,AE228,AG228,AI228,AK228,AM228,AO228,AS228,AV228,AX228,AT228)/SUMIF(Regimuri,$Q228,Aux.ListeCPAltele!$E$25:$E$34)*$AY228,0))</f>
        <v>0</v>
      </c>
      <c r="BA228" s="222">
        <f t="shared" si="70"/>
        <v>0</v>
      </c>
      <c r="BB228" s="277">
        <v>1</v>
      </c>
      <c r="BC228" s="277"/>
    </row>
    <row r="229" spans="1:55" outlineLevel="1" x14ac:dyDescent="0.2">
      <c r="A229" s="205"/>
      <c r="B229" s="205"/>
      <c r="C229" s="205"/>
      <c r="D229" s="275"/>
      <c r="E229" s="205"/>
      <c r="F229" s="207">
        <f>SUMIF(CarLM,G229,Aux.ListeCPAltele!$A$7:$A$11)</f>
        <v>0</v>
      </c>
      <c r="G229" s="205"/>
      <c r="H229" s="208">
        <f t="shared" si="80"/>
        <v>0</v>
      </c>
      <c r="I229" s="208">
        <f t="shared" si="81"/>
        <v>0</v>
      </c>
      <c r="J229" s="209"/>
      <c r="K229" s="205"/>
      <c r="L229" s="207" t="str">
        <f>IF(OR($K229&lt;&gt;"",ISNA(VLOOKUP($K229,'2.1.Angajati'!$B$5:$H$1826,2,0))=FALSE),VLOOKUP($K229,'2.1.Angajati'!$B$5:$H$1826,2,0),"-")</f>
        <v>-</v>
      </c>
      <c r="M229" s="224">
        <f>IF(OR($K229&lt;&gt;"",ISNA(VLOOKUP($K229,'2.1.Angajati'!$B$5:$H$1826,8,0))=FALSE),
       ROUND((DATE(Aux.SetUp!$H$15,1,1)-VLOOKUP($K229,'2.1.Angajati'!$B$5:$H$1826,6,0))/365,1),
          0)</f>
        <v>0</v>
      </c>
      <c r="N229" s="223"/>
      <c r="O229" s="209"/>
      <c r="P229" s="208">
        <f t="shared" si="71"/>
        <v>0</v>
      </c>
      <c r="Q229" s="205"/>
      <c r="R229" s="207">
        <f>SUMIF(Aux.ListeCPAltele!$A$25:$A$34,'1.3.State'!Q229,Aux.ListeCPAltele!$B$25:$B$34)</f>
        <v>0</v>
      </c>
      <c r="S229" s="210"/>
      <c r="T229" s="211">
        <v>16.420000000000002</v>
      </c>
      <c r="U229" s="212">
        <f>SUMIF('1.2.IS'!$M$5:$AG$5,Aux.SetUp!$H$15,'1.2.IS'!$M$16:$AG$16)</f>
        <v>2775</v>
      </c>
      <c r="V229" s="213">
        <v>1.3</v>
      </c>
      <c r="W229" s="211">
        <f t="shared" si="82"/>
        <v>21.35</v>
      </c>
      <c r="X229" s="212">
        <f t="shared" si="83"/>
        <v>3608</v>
      </c>
      <c r="Y229" s="214"/>
      <c r="Z229" s="211">
        <f t="shared" si="72"/>
        <v>0</v>
      </c>
      <c r="AA229" s="212">
        <f t="shared" si="73"/>
        <v>0</v>
      </c>
      <c r="AB229" s="212">
        <f t="shared" si="74"/>
        <v>0</v>
      </c>
      <c r="AC229" s="212">
        <f t="shared" si="75"/>
        <v>0</v>
      </c>
      <c r="AD229" s="223">
        <f t="shared" si="63"/>
        <v>0</v>
      </c>
      <c r="AE229" s="212">
        <f t="shared" si="64"/>
        <v>0</v>
      </c>
      <c r="AF229" s="215"/>
      <c r="AG229" s="212">
        <f t="shared" si="76"/>
        <v>0</v>
      </c>
      <c r="AH229" s="215"/>
      <c r="AI229" s="211">
        <f t="shared" si="65"/>
        <v>0</v>
      </c>
      <c r="AJ229" s="215"/>
      <c r="AK229" s="211">
        <f t="shared" si="66"/>
        <v>0</v>
      </c>
      <c r="AL229" s="215"/>
      <c r="AM229" s="211">
        <f t="shared" si="67"/>
        <v>0</v>
      </c>
      <c r="AN229" s="215"/>
      <c r="AO229" s="211">
        <f t="shared" si="68"/>
        <v>0</v>
      </c>
      <c r="AP229" s="210"/>
      <c r="AQ229" s="222">
        <f>IF(AP229="",0,VLOOKUP(AP229,Aux.ListeCPAltele!$B$15:$D$21,3,0))</f>
        <v>0</v>
      </c>
      <c r="AR229" s="212">
        <f t="shared" si="69"/>
        <v>0</v>
      </c>
      <c r="AS229" s="212">
        <f t="shared" si="77"/>
        <v>0</v>
      </c>
      <c r="AT229" s="222">
        <f>IF($F229&lt;&gt;2,ROUND($Z229*SUMIF(Regimuri,$Q229,Aux.ListeCPAltele!$C$25:$C$34)*0.5,0),0)</f>
        <v>0</v>
      </c>
      <c r="AU229" s="210"/>
      <c r="AV229" s="222">
        <f>IF(AND($F229&lt;&gt;2,Q229&lt;&gt;0),ROUND($AC229/SUMIF(Regimuri,Q229,Aux.ListeCPAltele!$E$25:$E$34)*$AU229,0),0)</f>
        <v>0</v>
      </c>
      <c r="AW229" s="215">
        <v>0.1</v>
      </c>
      <c r="AX229" s="222">
        <f t="shared" si="78"/>
        <v>0</v>
      </c>
      <c r="AY229" s="213">
        <f t="shared" si="79"/>
        <v>0.83333333333333337</v>
      </c>
      <c r="AZ229" s="222">
        <f>IF(OR($R229=0,$Q229=0),0,ROUND(SUM(AC229,AE229,AG229,AI229,AK229,AM229,AO229,AS229,AV229,AX229,AT229)/SUMIF(Regimuri,$Q229,Aux.ListeCPAltele!$E$25:$E$34)*$AY229,0))</f>
        <v>0</v>
      </c>
      <c r="BA229" s="222">
        <f t="shared" si="70"/>
        <v>0</v>
      </c>
      <c r="BB229" s="277">
        <v>1</v>
      </c>
      <c r="BC229" s="277"/>
    </row>
    <row r="230" spans="1:55" outlineLevel="1" x14ac:dyDescent="0.2">
      <c r="A230" s="205"/>
      <c r="B230" s="205"/>
      <c r="C230" s="205"/>
      <c r="D230" s="275"/>
      <c r="E230" s="205"/>
      <c r="F230" s="207">
        <f>SUMIF(CarLM,G230,Aux.ListeCPAltele!$A$7:$A$11)</f>
        <v>0</v>
      </c>
      <c r="G230" s="205"/>
      <c r="H230" s="208">
        <f t="shared" si="80"/>
        <v>0</v>
      </c>
      <c r="I230" s="208">
        <f t="shared" si="81"/>
        <v>0</v>
      </c>
      <c r="J230" s="209"/>
      <c r="K230" s="205"/>
      <c r="L230" s="207" t="str">
        <f>IF(OR($K230&lt;&gt;"",ISNA(VLOOKUP($K230,'2.1.Angajati'!$B$5:$H$1826,2,0))=FALSE),VLOOKUP($K230,'2.1.Angajati'!$B$5:$H$1826,2,0),"-")</f>
        <v>-</v>
      </c>
      <c r="M230" s="224">
        <f>IF(OR($K230&lt;&gt;"",ISNA(VLOOKUP($K230,'2.1.Angajati'!$B$5:$H$1826,8,0))=FALSE),
       ROUND((DATE(Aux.SetUp!$H$15,1,1)-VLOOKUP($K230,'2.1.Angajati'!$B$5:$H$1826,6,0))/365,1),
          0)</f>
        <v>0</v>
      </c>
      <c r="N230" s="223"/>
      <c r="O230" s="209"/>
      <c r="P230" s="208">
        <f t="shared" si="71"/>
        <v>0</v>
      </c>
      <c r="Q230" s="205"/>
      <c r="R230" s="207">
        <f>SUMIF(Aux.ListeCPAltele!$A$25:$A$34,'1.3.State'!Q230,Aux.ListeCPAltele!$B$25:$B$34)</f>
        <v>0</v>
      </c>
      <c r="S230" s="210"/>
      <c r="T230" s="211">
        <v>16.420000000000002</v>
      </c>
      <c r="U230" s="212">
        <f>SUMIF('1.2.IS'!$M$5:$AG$5,Aux.SetUp!$H$15,'1.2.IS'!$M$16:$AG$16)</f>
        <v>2775</v>
      </c>
      <c r="V230" s="213">
        <v>1.3</v>
      </c>
      <c r="W230" s="211">
        <f t="shared" si="82"/>
        <v>21.35</v>
      </c>
      <c r="X230" s="212">
        <f t="shared" si="83"/>
        <v>3608</v>
      </c>
      <c r="Y230" s="214"/>
      <c r="Z230" s="211">
        <f t="shared" si="72"/>
        <v>0</v>
      </c>
      <c r="AA230" s="212">
        <f t="shared" si="73"/>
        <v>0</v>
      </c>
      <c r="AB230" s="212">
        <f t="shared" si="74"/>
        <v>0</v>
      </c>
      <c r="AC230" s="212">
        <f t="shared" si="75"/>
        <v>0</v>
      </c>
      <c r="AD230" s="223">
        <f t="shared" si="63"/>
        <v>0</v>
      </c>
      <c r="AE230" s="212">
        <f t="shared" si="64"/>
        <v>0</v>
      </c>
      <c r="AF230" s="215"/>
      <c r="AG230" s="212">
        <f t="shared" si="76"/>
        <v>0</v>
      </c>
      <c r="AH230" s="215"/>
      <c r="AI230" s="211">
        <f t="shared" si="65"/>
        <v>0</v>
      </c>
      <c r="AJ230" s="215"/>
      <c r="AK230" s="211">
        <f t="shared" si="66"/>
        <v>0</v>
      </c>
      <c r="AL230" s="215"/>
      <c r="AM230" s="211">
        <f t="shared" si="67"/>
        <v>0</v>
      </c>
      <c r="AN230" s="215"/>
      <c r="AO230" s="211">
        <f t="shared" si="68"/>
        <v>0</v>
      </c>
      <c r="AP230" s="210"/>
      <c r="AQ230" s="222">
        <f>IF(AP230="",0,VLOOKUP(AP230,Aux.ListeCPAltele!$B$15:$D$21,3,0))</f>
        <v>0</v>
      </c>
      <c r="AR230" s="212">
        <f t="shared" si="69"/>
        <v>0</v>
      </c>
      <c r="AS230" s="212">
        <f t="shared" si="77"/>
        <v>0</v>
      </c>
      <c r="AT230" s="222">
        <f>IF($F230&lt;&gt;2,ROUND($Z230*SUMIF(Regimuri,$Q230,Aux.ListeCPAltele!$C$25:$C$34)*0.5,0),0)</f>
        <v>0</v>
      </c>
      <c r="AU230" s="210"/>
      <c r="AV230" s="222">
        <f>IF(AND($F230&lt;&gt;2,Q230&lt;&gt;0),ROUND($AC230/SUMIF(Regimuri,Q230,Aux.ListeCPAltele!$E$25:$E$34)*$AU230,0),0)</f>
        <v>0</v>
      </c>
      <c r="AW230" s="215">
        <v>0.1</v>
      </c>
      <c r="AX230" s="222">
        <f t="shared" si="78"/>
        <v>0</v>
      </c>
      <c r="AY230" s="213">
        <f t="shared" si="79"/>
        <v>0.83333333333333337</v>
      </c>
      <c r="AZ230" s="222">
        <f>IF(OR($R230=0,$Q230=0),0,ROUND(SUM(AC230,AE230,AG230,AI230,AK230,AM230,AO230,AS230,AV230,AX230,AT230)/SUMIF(Regimuri,$Q230,Aux.ListeCPAltele!$E$25:$E$34)*$AY230,0))</f>
        <v>0</v>
      </c>
      <c r="BA230" s="222">
        <f t="shared" si="70"/>
        <v>0</v>
      </c>
      <c r="BB230" s="277">
        <v>1</v>
      </c>
      <c r="BC230" s="277"/>
    </row>
    <row r="231" spans="1:55" outlineLevel="1" x14ac:dyDescent="0.2">
      <c r="A231" s="205"/>
      <c r="B231" s="205"/>
      <c r="C231" s="205"/>
      <c r="D231" s="275"/>
      <c r="E231" s="205"/>
      <c r="F231" s="207">
        <f>SUMIF(CarLM,G231,Aux.ListeCPAltele!$A$7:$A$11)</f>
        <v>0</v>
      </c>
      <c r="G231" s="205"/>
      <c r="H231" s="208">
        <f t="shared" si="80"/>
        <v>0</v>
      </c>
      <c r="I231" s="208">
        <f t="shared" si="81"/>
        <v>0</v>
      </c>
      <c r="J231" s="209"/>
      <c r="K231" s="205"/>
      <c r="L231" s="207" t="str">
        <f>IF(OR($K231&lt;&gt;"",ISNA(VLOOKUP($K231,'2.1.Angajati'!$B$5:$H$1826,2,0))=FALSE),VLOOKUP($K231,'2.1.Angajati'!$B$5:$H$1826,2,0),"-")</f>
        <v>-</v>
      </c>
      <c r="M231" s="224">
        <f>IF(OR($K231&lt;&gt;"",ISNA(VLOOKUP($K231,'2.1.Angajati'!$B$5:$H$1826,8,0))=FALSE),
       ROUND((DATE(Aux.SetUp!$H$15,1,1)-VLOOKUP($K231,'2.1.Angajati'!$B$5:$H$1826,6,0))/365,1),
          0)</f>
        <v>0</v>
      </c>
      <c r="N231" s="223"/>
      <c r="O231" s="209"/>
      <c r="P231" s="208">
        <f t="shared" si="71"/>
        <v>0</v>
      </c>
      <c r="Q231" s="205"/>
      <c r="R231" s="207">
        <f>SUMIF(Aux.ListeCPAltele!$A$25:$A$34,'1.3.State'!Q231,Aux.ListeCPAltele!$B$25:$B$34)</f>
        <v>0</v>
      </c>
      <c r="S231" s="210"/>
      <c r="T231" s="211">
        <v>16.420000000000002</v>
      </c>
      <c r="U231" s="212">
        <f>SUMIF('1.2.IS'!$M$5:$AG$5,Aux.SetUp!$H$15,'1.2.IS'!$M$16:$AG$16)</f>
        <v>2775</v>
      </c>
      <c r="V231" s="213">
        <v>1.3</v>
      </c>
      <c r="W231" s="211">
        <f t="shared" si="82"/>
        <v>21.35</v>
      </c>
      <c r="X231" s="212">
        <f t="shared" si="83"/>
        <v>3608</v>
      </c>
      <c r="Y231" s="214"/>
      <c r="Z231" s="211">
        <f t="shared" si="72"/>
        <v>0</v>
      </c>
      <c r="AA231" s="212">
        <f t="shared" si="73"/>
        <v>0</v>
      </c>
      <c r="AB231" s="212">
        <f t="shared" si="74"/>
        <v>0</v>
      </c>
      <c r="AC231" s="212">
        <f t="shared" si="75"/>
        <v>0</v>
      </c>
      <c r="AD231" s="223">
        <f t="shared" si="63"/>
        <v>0</v>
      </c>
      <c r="AE231" s="212">
        <f t="shared" si="64"/>
        <v>0</v>
      </c>
      <c r="AF231" s="215"/>
      <c r="AG231" s="212">
        <f t="shared" si="76"/>
        <v>0</v>
      </c>
      <c r="AH231" s="215"/>
      <c r="AI231" s="211">
        <f t="shared" si="65"/>
        <v>0</v>
      </c>
      <c r="AJ231" s="215"/>
      <c r="AK231" s="211">
        <f t="shared" si="66"/>
        <v>0</v>
      </c>
      <c r="AL231" s="215"/>
      <c r="AM231" s="211">
        <f t="shared" si="67"/>
        <v>0</v>
      </c>
      <c r="AN231" s="215"/>
      <c r="AO231" s="211">
        <f t="shared" si="68"/>
        <v>0</v>
      </c>
      <c r="AP231" s="210"/>
      <c r="AQ231" s="222">
        <f>IF(AP231="",0,VLOOKUP(AP231,Aux.ListeCPAltele!$B$15:$D$21,3,0))</f>
        <v>0</v>
      </c>
      <c r="AR231" s="212">
        <f t="shared" si="69"/>
        <v>0</v>
      </c>
      <c r="AS231" s="212">
        <f t="shared" si="77"/>
        <v>0</v>
      </c>
      <c r="AT231" s="222">
        <f>IF($F231&lt;&gt;2,ROUND($Z231*SUMIF(Regimuri,$Q231,Aux.ListeCPAltele!$C$25:$C$34)*0.5,0),0)</f>
        <v>0</v>
      </c>
      <c r="AU231" s="210"/>
      <c r="AV231" s="222">
        <f>IF(AND($F231&lt;&gt;2,Q231&lt;&gt;0),ROUND($AC231/SUMIF(Regimuri,Q231,Aux.ListeCPAltele!$E$25:$E$34)*$AU231,0),0)</f>
        <v>0</v>
      </c>
      <c r="AW231" s="215">
        <v>0.1</v>
      </c>
      <c r="AX231" s="222">
        <f t="shared" si="78"/>
        <v>0</v>
      </c>
      <c r="AY231" s="213">
        <f t="shared" si="79"/>
        <v>0.83333333333333337</v>
      </c>
      <c r="AZ231" s="222">
        <f>IF(OR($R231=0,$Q231=0),0,ROUND(SUM(AC231,AE231,AG231,AI231,AK231,AM231,AO231,AS231,AV231,AX231,AT231)/SUMIF(Regimuri,$Q231,Aux.ListeCPAltele!$E$25:$E$34)*$AY231,0))</f>
        <v>0</v>
      </c>
      <c r="BA231" s="222">
        <f t="shared" si="70"/>
        <v>0</v>
      </c>
      <c r="BB231" s="277">
        <v>1</v>
      </c>
      <c r="BC231" s="277"/>
    </row>
    <row r="232" spans="1:55" outlineLevel="1" x14ac:dyDescent="0.2">
      <c r="A232" s="205"/>
      <c r="B232" s="205"/>
      <c r="C232" s="205"/>
      <c r="D232" s="275"/>
      <c r="E232" s="205"/>
      <c r="F232" s="207">
        <f>SUMIF(CarLM,G232,Aux.ListeCPAltele!$A$7:$A$11)</f>
        <v>0</v>
      </c>
      <c r="G232" s="205"/>
      <c r="H232" s="208">
        <f t="shared" si="80"/>
        <v>0</v>
      </c>
      <c r="I232" s="208">
        <f t="shared" si="81"/>
        <v>0</v>
      </c>
      <c r="J232" s="209"/>
      <c r="K232" s="205"/>
      <c r="L232" s="207" t="str">
        <f>IF(OR($K232&lt;&gt;"",ISNA(VLOOKUP($K232,'2.1.Angajati'!$B$5:$H$1826,2,0))=FALSE),VLOOKUP($K232,'2.1.Angajati'!$B$5:$H$1826,2,0),"-")</f>
        <v>-</v>
      </c>
      <c r="M232" s="224">
        <f>IF(OR($K232&lt;&gt;"",ISNA(VLOOKUP($K232,'2.1.Angajati'!$B$5:$H$1826,8,0))=FALSE),
       ROUND((DATE(Aux.SetUp!$H$15,1,1)-VLOOKUP($K232,'2.1.Angajati'!$B$5:$H$1826,6,0))/365,1),
          0)</f>
        <v>0</v>
      </c>
      <c r="N232" s="223"/>
      <c r="O232" s="209"/>
      <c r="P232" s="208">
        <f t="shared" si="71"/>
        <v>0</v>
      </c>
      <c r="Q232" s="205"/>
      <c r="R232" s="207">
        <f>SUMIF(Aux.ListeCPAltele!$A$25:$A$34,'1.3.State'!Q232,Aux.ListeCPAltele!$B$25:$B$34)</f>
        <v>0</v>
      </c>
      <c r="S232" s="210"/>
      <c r="T232" s="211">
        <v>16.420000000000002</v>
      </c>
      <c r="U232" s="212">
        <f>SUMIF('1.2.IS'!$M$5:$AG$5,Aux.SetUp!$H$15,'1.2.IS'!$M$16:$AG$16)</f>
        <v>2775</v>
      </c>
      <c r="V232" s="213">
        <v>1.3</v>
      </c>
      <c r="W232" s="211">
        <f t="shared" si="82"/>
        <v>21.35</v>
      </c>
      <c r="X232" s="212">
        <f t="shared" si="83"/>
        <v>3608</v>
      </c>
      <c r="Y232" s="214"/>
      <c r="Z232" s="211">
        <f t="shared" si="72"/>
        <v>0</v>
      </c>
      <c r="AA232" s="212">
        <f t="shared" si="73"/>
        <v>0</v>
      </c>
      <c r="AB232" s="212">
        <f t="shared" si="74"/>
        <v>0</v>
      </c>
      <c r="AC232" s="212">
        <f t="shared" si="75"/>
        <v>0</v>
      </c>
      <c r="AD232" s="223">
        <f t="shared" si="63"/>
        <v>0</v>
      </c>
      <c r="AE232" s="212">
        <f t="shared" si="64"/>
        <v>0</v>
      </c>
      <c r="AF232" s="215"/>
      <c r="AG232" s="212">
        <f t="shared" si="76"/>
        <v>0</v>
      </c>
      <c r="AH232" s="215"/>
      <c r="AI232" s="211">
        <f t="shared" si="65"/>
        <v>0</v>
      </c>
      <c r="AJ232" s="215"/>
      <c r="AK232" s="211">
        <f t="shared" si="66"/>
        <v>0</v>
      </c>
      <c r="AL232" s="215"/>
      <c r="AM232" s="211">
        <f t="shared" si="67"/>
        <v>0</v>
      </c>
      <c r="AN232" s="215"/>
      <c r="AO232" s="211">
        <f t="shared" si="68"/>
        <v>0</v>
      </c>
      <c r="AP232" s="210"/>
      <c r="AQ232" s="222">
        <f>IF(AP232="",0,VLOOKUP(AP232,Aux.ListeCPAltele!$B$15:$D$21,3,0))</f>
        <v>0</v>
      </c>
      <c r="AR232" s="212">
        <f t="shared" si="69"/>
        <v>0</v>
      </c>
      <c r="AS232" s="212">
        <f t="shared" si="77"/>
        <v>0</v>
      </c>
      <c r="AT232" s="222">
        <f>IF($F232&lt;&gt;2,ROUND($Z232*SUMIF(Regimuri,$Q232,Aux.ListeCPAltele!$C$25:$C$34)*0.5,0),0)</f>
        <v>0</v>
      </c>
      <c r="AU232" s="210"/>
      <c r="AV232" s="222">
        <f>IF(AND($F232&lt;&gt;2,Q232&lt;&gt;0),ROUND($AC232/SUMIF(Regimuri,Q232,Aux.ListeCPAltele!$E$25:$E$34)*$AU232,0),0)</f>
        <v>0</v>
      </c>
      <c r="AW232" s="215">
        <v>0.1</v>
      </c>
      <c r="AX232" s="222">
        <f t="shared" si="78"/>
        <v>0</v>
      </c>
      <c r="AY232" s="213">
        <f t="shared" si="79"/>
        <v>0.83333333333333337</v>
      </c>
      <c r="AZ232" s="222">
        <f>IF(OR($R232=0,$Q232=0),0,ROUND(SUM(AC232,AE232,AG232,AI232,AK232,AM232,AO232,AS232,AV232,AX232,AT232)/SUMIF(Regimuri,$Q232,Aux.ListeCPAltele!$E$25:$E$34)*$AY232,0))</f>
        <v>0</v>
      </c>
      <c r="BA232" s="222">
        <f t="shared" si="70"/>
        <v>0</v>
      </c>
      <c r="BB232" s="277">
        <v>1</v>
      </c>
      <c r="BC232" s="277"/>
    </row>
    <row r="233" spans="1:55" outlineLevel="1" x14ac:dyDescent="0.2">
      <c r="A233" s="216"/>
      <c r="B233" s="216"/>
      <c r="C233" s="216"/>
      <c r="D233" s="276"/>
      <c r="E233" s="216"/>
      <c r="F233" s="207">
        <f>SUMIF(CarLM,G233,Aux.ListeCPAltele!$A$7:$A$11)</f>
        <v>0</v>
      </c>
      <c r="G233" s="205"/>
      <c r="H233" s="208">
        <f t="shared" si="80"/>
        <v>0</v>
      </c>
      <c r="I233" s="208">
        <f t="shared" si="81"/>
        <v>0</v>
      </c>
      <c r="J233" s="209"/>
      <c r="K233" s="205"/>
      <c r="L233" s="207" t="str">
        <f>IF(OR($K233&lt;&gt;"",ISNA(VLOOKUP($K233,'2.1.Angajati'!$B$5:$H$1826,2,0))=FALSE),VLOOKUP($K233,'2.1.Angajati'!$B$5:$H$1826,2,0),"-")</f>
        <v>-</v>
      </c>
      <c r="M233" s="224">
        <f>IF(OR($K233&lt;&gt;"",ISNA(VLOOKUP($K233,'2.1.Angajati'!$B$5:$H$1826,8,0))=FALSE),
       ROUND((DATE(Aux.SetUp!$H$15,1,1)-VLOOKUP($K233,'2.1.Angajati'!$B$5:$H$1826,6,0))/365,1),
          0)</f>
        <v>0</v>
      </c>
      <c r="N233" s="223"/>
      <c r="O233" s="209"/>
      <c r="P233" s="208">
        <f t="shared" si="71"/>
        <v>0</v>
      </c>
      <c r="Q233" s="205"/>
      <c r="R233" s="207">
        <f>SUMIF(Aux.ListeCPAltele!$A$25:$A$34,'1.3.State'!Q233,Aux.ListeCPAltele!$B$25:$B$34)</f>
        <v>0</v>
      </c>
      <c r="S233" s="210"/>
      <c r="T233" s="211">
        <v>16.420000000000002</v>
      </c>
      <c r="U233" s="212">
        <f>SUMIF('1.2.IS'!$M$5:$AG$5,Aux.SetUp!$H$15,'1.2.IS'!$M$16:$AG$16)</f>
        <v>2775</v>
      </c>
      <c r="V233" s="213">
        <v>1.3</v>
      </c>
      <c r="W233" s="211">
        <f t="shared" si="82"/>
        <v>21.35</v>
      </c>
      <c r="X233" s="212">
        <f t="shared" si="83"/>
        <v>3608</v>
      </c>
      <c r="Y233" s="214"/>
      <c r="Z233" s="211">
        <f t="shared" si="72"/>
        <v>0</v>
      </c>
      <c r="AA233" s="212">
        <f t="shared" si="73"/>
        <v>0</v>
      </c>
      <c r="AB233" s="212">
        <f t="shared" si="74"/>
        <v>0</v>
      </c>
      <c r="AC233" s="212">
        <f t="shared" si="75"/>
        <v>0</v>
      </c>
      <c r="AD233" s="223">
        <f t="shared" si="63"/>
        <v>0</v>
      </c>
      <c r="AE233" s="212">
        <f t="shared" si="64"/>
        <v>0</v>
      </c>
      <c r="AF233" s="215"/>
      <c r="AG233" s="212">
        <f t="shared" si="76"/>
        <v>0</v>
      </c>
      <c r="AH233" s="215"/>
      <c r="AI233" s="211">
        <f t="shared" si="65"/>
        <v>0</v>
      </c>
      <c r="AJ233" s="215"/>
      <c r="AK233" s="211">
        <f t="shared" si="66"/>
        <v>0</v>
      </c>
      <c r="AL233" s="215"/>
      <c r="AM233" s="211">
        <f t="shared" si="67"/>
        <v>0</v>
      </c>
      <c r="AN233" s="215"/>
      <c r="AO233" s="211">
        <f t="shared" si="68"/>
        <v>0</v>
      </c>
      <c r="AP233" s="210"/>
      <c r="AQ233" s="222">
        <f>IF(AP233="",0,VLOOKUP(AP233,Aux.ListeCPAltele!$B$15:$D$21,3,0))</f>
        <v>0</v>
      </c>
      <c r="AR233" s="212">
        <f t="shared" si="69"/>
        <v>0</v>
      </c>
      <c r="AS233" s="212">
        <f t="shared" si="77"/>
        <v>0</v>
      </c>
      <c r="AT233" s="222">
        <f>IF($F233&lt;&gt;2,ROUND($Z233*SUMIF(Regimuri,$Q233,Aux.ListeCPAltele!$C$25:$C$34)*0.5,0),0)</f>
        <v>0</v>
      </c>
      <c r="AU233" s="210"/>
      <c r="AV233" s="222">
        <f>IF(AND($F233&lt;&gt;2,Q233&lt;&gt;0),ROUND($AC233/SUMIF(Regimuri,Q233,Aux.ListeCPAltele!$E$25:$E$34)*$AU233,0),0)</f>
        <v>0</v>
      </c>
      <c r="AW233" s="215">
        <v>0.1</v>
      </c>
      <c r="AX233" s="222">
        <f t="shared" si="78"/>
        <v>0</v>
      </c>
      <c r="AY233" s="213">
        <f t="shared" si="79"/>
        <v>0.83333333333333337</v>
      </c>
      <c r="AZ233" s="222">
        <f>IF(OR($R233=0,$Q233=0),0,ROUND(SUM(AC233,AE233,AG233,AI233,AK233,AM233,AO233,AS233,AV233,AX233,AT233)/SUMIF(Regimuri,$Q233,Aux.ListeCPAltele!$E$25:$E$34)*$AY233,0))</f>
        <v>0</v>
      </c>
      <c r="BA233" s="222">
        <f t="shared" si="70"/>
        <v>0</v>
      </c>
      <c r="BB233" s="277">
        <v>1</v>
      </c>
      <c r="BC233" s="277"/>
    </row>
    <row r="234" spans="1:55" outlineLevel="1" x14ac:dyDescent="0.2">
      <c r="A234" s="205"/>
      <c r="B234" s="205"/>
      <c r="C234" s="205"/>
      <c r="D234" s="275"/>
      <c r="E234" s="205"/>
      <c r="F234" s="207">
        <f>SUMIF(CarLM,G234,Aux.ListeCPAltele!$A$7:$A$11)</f>
        <v>0</v>
      </c>
      <c r="G234" s="205"/>
      <c r="H234" s="208">
        <f t="shared" si="80"/>
        <v>0</v>
      </c>
      <c r="I234" s="208">
        <f t="shared" si="81"/>
        <v>0</v>
      </c>
      <c r="J234" s="209"/>
      <c r="K234" s="205"/>
      <c r="L234" s="207" t="str">
        <f>IF(OR($K234&lt;&gt;"",ISNA(VLOOKUP($K234,'2.1.Angajati'!$B$5:$H$1826,2,0))=FALSE),VLOOKUP($K234,'2.1.Angajati'!$B$5:$H$1826,2,0),"-")</f>
        <v>-</v>
      </c>
      <c r="M234" s="224">
        <f>IF(OR($K234&lt;&gt;"",ISNA(VLOOKUP($K234,'2.1.Angajati'!$B$5:$H$1826,8,0))=FALSE),
       ROUND((DATE(Aux.SetUp!$H$15,1,1)-VLOOKUP($K234,'2.1.Angajati'!$B$5:$H$1826,6,0))/365,1),
          0)</f>
        <v>0</v>
      </c>
      <c r="N234" s="223"/>
      <c r="O234" s="209"/>
      <c r="P234" s="208">
        <f t="shared" si="71"/>
        <v>0</v>
      </c>
      <c r="Q234" s="205"/>
      <c r="R234" s="207">
        <f>SUMIF(Aux.ListeCPAltele!$A$25:$A$34,'1.3.State'!Q234,Aux.ListeCPAltele!$B$25:$B$34)</f>
        <v>0</v>
      </c>
      <c r="S234" s="210"/>
      <c r="T234" s="211">
        <v>16.420000000000002</v>
      </c>
      <c r="U234" s="212">
        <f>SUMIF('1.2.IS'!$M$5:$AG$5,Aux.SetUp!$H$15,'1.2.IS'!$M$16:$AG$16)</f>
        <v>2775</v>
      </c>
      <c r="V234" s="213">
        <v>1.3</v>
      </c>
      <c r="W234" s="211">
        <f t="shared" si="82"/>
        <v>21.35</v>
      </c>
      <c r="X234" s="212">
        <f t="shared" si="83"/>
        <v>3608</v>
      </c>
      <c r="Y234" s="214"/>
      <c r="Z234" s="211">
        <f t="shared" si="72"/>
        <v>0</v>
      </c>
      <c r="AA234" s="212">
        <f t="shared" si="73"/>
        <v>0</v>
      </c>
      <c r="AB234" s="212">
        <f t="shared" si="74"/>
        <v>0</v>
      </c>
      <c r="AC234" s="212">
        <f t="shared" si="75"/>
        <v>0</v>
      </c>
      <c r="AD234" s="223">
        <f t="shared" si="63"/>
        <v>0</v>
      </c>
      <c r="AE234" s="212">
        <f t="shared" si="64"/>
        <v>0</v>
      </c>
      <c r="AF234" s="215"/>
      <c r="AG234" s="212">
        <f t="shared" si="76"/>
        <v>0</v>
      </c>
      <c r="AH234" s="215"/>
      <c r="AI234" s="211">
        <f t="shared" si="65"/>
        <v>0</v>
      </c>
      <c r="AJ234" s="215"/>
      <c r="AK234" s="211">
        <f t="shared" si="66"/>
        <v>0</v>
      </c>
      <c r="AL234" s="215"/>
      <c r="AM234" s="211">
        <f t="shared" si="67"/>
        <v>0</v>
      </c>
      <c r="AN234" s="215"/>
      <c r="AO234" s="211">
        <f t="shared" si="68"/>
        <v>0</v>
      </c>
      <c r="AP234" s="210"/>
      <c r="AQ234" s="222">
        <f>IF(AP234="",0,VLOOKUP(AP234,Aux.ListeCPAltele!$B$15:$D$21,3,0))</f>
        <v>0</v>
      </c>
      <c r="AR234" s="212">
        <f t="shared" si="69"/>
        <v>0</v>
      </c>
      <c r="AS234" s="212">
        <f t="shared" si="77"/>
        <v>0</v>
      </c>
      <c r="AT234" s="222">
        <f>IF($F234&lt;&gt;2,ROUND($Z234*SUMIF(Regimuri,$Q234,Aux.ListeCPAltele!$C$25:$C$34)*0.5,0),0)</f>
        <v>0</v>
      </c>
      <c r="AU234" s="210"/>
      <c r="AV234" s="222">
        <f>IF(AND($F234&lt;&gt;2,Q234&lt;&gt;0),ROUND($AC234/SUMIF(Regimuri,Q234,Aux.ListeCPAltele!$E$25:$E$34)*$AU234,0),0)</f>
        <v>0</v>
      </c>
      <c r="AW234" s="215">
        <v>0.1</v>
      </c>
      <c r="AX234" s="222">
        <f t="shared" si="78"/>
        <v>0</v>
      </c>
      <c r="AY234" s="213">
        <f t="shared" si="79"/>
        <v>0.83333333333333337</v>
      </c>
      <c r="AZ234" s="222">
        <f>IF(OR($R234=0,$Q234=0),0,ROUND(SUM(AC234,AE234,AG234,AI234,AK234,AM234,AO234,AS234,AV234,AX234,AT234)/SUMIF(Regimuri,$Q234,Aux.ListeCPAltele!$E$25:$E$34)*$AY234,0))</f>
        <v>0</v>
      </c>
      <c r="BA234" s="222">
        <f t="shared" si="70"/>
        <v>0</v>
      </c>
      <c r="BB234" s="277">
        <v>1</v>
      </c>
      <c r="BC234" s="277"/>
    </row>
    <row r="235" spans="1:55" outlineLevel="1" x14ac:dyDescent="0.2">
      <c r="A235" s="205"/>
      <c r="B235" s="205"/>
      <c r="C235" s="205"/>
      <c r="D235" s="275"/>
      <c r="E235" s="205"/>
      <c r="F235" s="207">
        <f>SUMIF(CarLM,G235,Aux.ListeCPAltele!$A$7:$A$11)</f>
        <v>0</v>
      </c>
      <c r="G235" s="205"/>
      <c r="H235" s="208">
        <f t="shared" si="80"/>
        <v>0</v>
      </c>
      <c r="I235" s="208">
        <f t="shared" si="81"/>
        <v>0</v>
      </c>
      <c r="J235" s="209"/>
      <c r="K235" s="205"/>
      <c r="L235" s="207" t="str">
        <f>IF(OR($K235&lt;&gt;"",ISNA(VLOOKUP($K235,'2.1.Angajati'!$B$5:$H$1826,2,0))=FALSE),VLOOKUP($K235,'2.1.Angajati'!$B$5:$H$1826,2,0),"-")</f>
        <v>-</v>
      </c>
      <c r="M235" s="224">
        <f>IF(OR($K235&lt;&gt;"",ISNA(VLOOKUP($K235,'2.1.Angajati'!$B$5:$H$1826,8,0))=FALSE),
       ROUND((DATE(Aux.SetUp!$H$15,1,1)-VLOOKUP($K235,'2.1.Angajati'!$B$5:$H$1826,6,0))/365,1),
          0)</f>
        <v>0</v>
      </c>
      <c r="N235" s="223"/>
      <c r="O235" s="209"/>
      <c r="P235" s="208">
        <f t="shared" si="71"/>
        <v>0</v>
      </c>
      <c r="Q235" s="205"/>
      <c r="R235" s="207">
        <f>SUMIF(Aux.ListeCPAltele!$A$25:$A$34,'1.3.State'!Q235,Aux.ListeCPAltele!$B$25:$B$34)</f>
        <v>0</v>
      </c>
      <c r="S235" s="210"/>
      <c r="T235" s="211">
        <v>16.420000000000002</v>
      </c>
      <c r="U235" s="212">
        <f>SUMIF('1.2.IS'!$M$5:$AG$5,Aux.SetUp!$H$15,'1.2.IS'!$M$16:$AG$16)</f>
        <v>2775</v>
      </c>
      <c r="V235" s="213">
        <v>1.3</v>
      </c>
      <c r="W235" s="211">
        <f t="shared" si="82"/>
        <v>21.35</v>
      </c>
      <c r="X235" s="212">
        <f t="shared" si="83"/>
        <v>3608</v>
      </c>
      <c r="Y235" s="214"/>
      <c r="Z235" s="211">
        <f t="shared" si="72"/>
        <v>0</v>
      </c>
      <c r="AA235" s="212">
        <f t="shared" si="73"/>
        <v>0</v>
      </c>
      <c r="AB235" s="212">
        <f t="shared" si="74"/>
        <v>0</v>
      </c>
      <c r="AC235" s="212">
        <f t="shared" si="75"/>
        <v>0</v>
      </c>
      <c r="AD235" s="223">
        <f t="shared" si="63"/>
        <v>0</v>
      </c>
      <c r="AE235" s="212">
        <f t="shared" si="64"/>
        <v>0</v>
      </c>
      <c r="AF235" s="215"/>
      <c r="AG235" s="212">
        <f t="shared" si="76"/>
        <v>0</v>
      </c>
      <c r="AH235" s="215"/>
      <c r="AI235" s="211">
        <f t="shared" si="65"/>
        <v>0</v>
      </c>
      <c r="AJ235" s="215"/>
      <c r="AK235" s="211">
        <f t="shared" si="66"/>
        <v>0</v>
      </c>
      <c r="AL235" s="215"/>
      <c r="AM235" s="211">
        <f t="shared" si="67"/>
        <v>0</v>
      </c>
      <c r="AN235" s="215"/>
      <c r="AO235" s="211">
        <f t="shared" si="68"/>
        <v>0</v>
      </c>
      <c r="AP235" s="210"/>
      <c r="AQ235" s="222">
        <f>IF(AP235="",0,VLOOKUP(AP235,Aux.ListeCPAltele!$B$15:$D$21,3,0))</f>
        <v>0</v>
      </c>
      <c r="AR235" s="212">
        <f t="shared" si="69"/>
        <v>0</v>
      </c>
      <c r="AS235" s="212">
        <f t="shared" si="77"/>
        <v>0</v>
      </c>
      <c r="AT235" s="222">
        <f>IF($F235&lt;&gt;2,ROUND($Z235*SUMIF(Regimuri,$Q235,Aux.ListeCPAltele!$C$25:$C$34)*0.5,0),0)</f>
        <v>0</v>
      </c>
      <c r="AU235" s="210"/>
      <c r="AV235" s="222">
        <f>IF(AND($F235&lt;&gt;2,Q235&lt;&gt;0),ROUND($AC235/SUMIF(Regimuri,Q235,Aux.ListeCPAltele!$E$25:$E$34)*$AU235,0),0)</f>
        <v>0</v>
      </c>
      <c r="AW235" s="215">
        <v>0.1</v>
      </c>
      <c r="AX235" s="222">
        <f t="shared" si="78"/>
        <v>0</v>
      </c>
      <c r="AY235" s="213">
        <f t="shared" si="79"/>
        <v>0.83333333333333337</v>
      </c>
      <c r="AZ235" s="222">
        <f>IF(OR($R235=0,$Q235=0),0,ROUND(SUM(AC235,AE235,AG235,AI235,AK235,AM235,AO235,AS235,AV235,AX235,AT235)/SUMIF(Regimuri,$Q235,Aux.ListeCPAltele!$E$25:$E$34)*$AY235,0))</f>
        <v>0</v>
      </c>
      <c r="BA235" s="222">
        <f t="shared" si="70"/>
        <v>0</v>
      </c>
      <c r="BB235" s="277">
        <v>1</v>
      </c>
      <c r="BC235" s="277"/>
    </row>
    <row r="236" spans="1:55" outlineLevel="1" x14ac:dyDescent="0.2">
      <c r="A236" s="205"/>
      <c r="B236" s="205"/>
      <c r="C236" s="205"/>
      <c r="D236" s="275"/>
      <c r="E236" s="205"/>
      <c r="F236" s="207">
        <f>SUMIF(CarLM,G236,Aux.ListeCPAltele!$A$7:$A$11)</f>
        <v>0</v>
      </c>
      <c r="G236" s="205"/>
      <c r="H236" s="208">
        <f t="shared" si="80"/>
        <v>0</v>
      </c>
      <c r="I236" s="208">
        <f t="shared" si="81"/>
        <v>0</v>
      </c>
      <c r="J236" s="209"/>
      <c r="K236" s="205"/>
      <c r="L236" s="207" t="str">
        <f>IF(OR($K236&lt;&gt;"",ISNA(VLOOKUP($K236,'2.1.Angajati'!$B$5:$H$1826,2,0))=FALSE),VLOOKUP($K236,'2.1.Angajati'!$B$5:$H$1826,2,0),"-")</f>
        <v>-</v>
      </c>
      <c r="M236" s="224">
        <f>IF(OR($K236&lt;&gt;"",ISNA(VLOOKUP($K236,'2.1.Angajati'!$B$5:$H$1826,8,0))=FALSE),
       ROUND((DATE(Aux.SetUp!$H$15,1,1)-VLOOKUP($K236,'2.1.Angajati'!$B$5:$H$1826,6,0))/365,1),
          0)</f>
        <v>0</v>
      </c>
      <c r="N236" s="223"/>
      <c r="O236" s="209"/>
      <c r="P236" s="208">
        <f t="shared" si="71"/>
        <v>0</v>
      </c>
      <c r="Q236" s="205"/>
      <c r="R236" s="207">
        <f>SUMIF(Aux.ListeCPAltele!$A$25:$A$34,'1.3.State'!Q236,Aux.ListeCPAltele!$B$25:$B$34)</f>
        <v>0</v>
      </c>
      <c r="S236" s="210"/>
      <c r="T236" s="211">
        <v>16.420000000000002</v>
      </c>
      <c r="U236" s="212">
        <f>SUMIF('1.2.IS'!$M$5:$AG$5,Aux.SetUp!$H$15,'1.2.IS'!$M$16:$AG$16)</f>
        <v>2775</v>
      </c>
      <c r="V236" s="213">
        <v>1.3</v>
      </c>
      <c r="W236" s="211">
        <f t="shared" si="82"/>
        <v>21.35</v>
      </c>
      <c r="X236" s="212">
        <f t="shared" si="83"/>
        <v>3608</v>
      </c>
      <c r="Y236" s="214"/>
      <c r="Z236" s="211">
        <f t="shared" si="72"/>
        <v>0</v>
      </c>
      <c r="AA236" s="212">
        <f t="shared" si="73"/>
        <v>0</v>
      </c>
      <c r="AB236" s="212">
        <f t="shared" si="74"/>
        <v>0</v>
      </c>
      <c r="AC236" s="212">
        <f t="shared" si="75"/>
        <v>0</v>
      </c>
      <c r="AD236" s="223">
        <f t="shared" si="63"/>
        <v>0</v>
      </c>
      <c r="AE236" s="212">
        <f t="shared" si="64"/>
        <v>0</v>
      </c>
      <c r="AF236" s="215"/>
      <c r="AG236" s="212">
        <f t="shared" si="76"/>
        <v>0</v>
      </c>
      <c r="AH236" s="215"/>
      <c r="AI236" s="211">
        <f t="shared" si="65"/>
        <v>0</v>
      </c>
      <c r="AJ236" s="215"/>
      <c r="AK236" s="211">
        <f t="shared" si="66"/>
        <v>0</v>
      </c>
      <c r="AL236" s="215"/>
      <c r="AM236" s="211">
        <f t="shared" si="67"/>
        <v>0</v>
      </c>
      <c r="AN236" s="215"/>
      <c r="AO236" s="211">
        <f t="shared" si="68"/>
        <v>0</v>
      </c>
      <c r="AP236" s="210"/>
      <c r="AQ236" s="222">
        <f>IF(AP236="",0,VLOOKUP(AP236,Aux.ListeCPAltele!$B$15:$D$21,3,0))</f>
        <v>0</v>
      </c>
      <c r="AR236" s="212">
        <f t="shared" si="69"/>
        <v>0</v>
      </c>
      <c r="AS236" s="212">
        <f t="shared" si="77"/>
        <v>0</v>
      </c>
      <c r="AT236" s="222">
        <f>IF($F236&lt;&gt;2,ROUND($Z236*SUMIF(Regimuri,$Q236,Aux.ListeCPAltele!$C$25:$C$34)*0.5,0),0)</f>
        <v>0</v>
      </c>
      <c r="AU236" s="210"/>
      <c r="AV236" s="222">
        <f>IF(AND($F236&lt;&gt;2,Q236&lt;&gt;0),ROUND($AC236/SUMIF(Regimuri,Q236,Aux.ListeCPAltele!$E$25:$E$34)*$AU236,0),0)</f>
        <v>0</v>
      </c>
      <c r="AW236" s="215">
        <v>0.1</v>
      </c>
      <c r="AX236" s="222">
        <f t="shared" si="78"/>
        <v>0</v>
      </c>
      <c r="AY236" s="213">
        <f t="shared" si="79"/>
        <v>0.83333333333333337</v>
      </c>
      <c r="AZ236" s="222">
        <f>IF(OR($R236=0,$Q236=0),0,ROUND(SUM(AC236,AE236,AG236,AI236,AK236,AM236,AO236,AS236,AV236,AX236,AT236)/SUMIF(Regimuri,$Q236,Aux.ListeCPAltele!$E$25:$E$34)*$AY236,0))</f>
        <v>0</v>
      </c>
      <c r="BA236" s="222">
        <f t="shared" si="70"/>
        <v>0</v>
      </c>
      <c r="BB236" s="277">
        <v>1</v>
      </c>
      <c r="BC236" s="277"/>
    </row>
    <row r="237" spans="1:55" outlineLevel="1" x14ac:dyDescent="0.2">
      <c r="A237" s="205"/>
      <c r="B237" s="205"/>
      <c r="C237" s="205"/>
      <c r="D237" s="275"/>
      <c r="E237" s="205"/>
      <c r="F237" s="207">
        <f>SUMIF(CarLM,G237,Aux.ListeCPAltele!$A$7:$A$11)</f>
        <v>0</v>
      </c>
      <c r="G237" s="205"/>
      <c r="H237" s="208">
        <f t="shared" si="80"/>
        <v>0</v>
      </c>
      <c r="I237" s="208">
        <f t="shared" si="81"/>
        <v>0</v>
      </c>
      <c r="J237" s="209"/>
      <c r="K237" s="205"/>
      <c r="L237" s="207" t="str">
        <f>IF(OR($K237&lt;&gt;"",ISNA(VLOOKUP($K237,'2.1.Angajati'!$B$5:$H$1826,2,0))=FALSE),VLOOKUP($K237,'2.1.Angajati'!$B$5:$H$1826,2,0),"-")</f>
        <v>-</v>
      </c>
      <c r="M237" s="224">
        <f>IF(OR($K237&lt;&gt;"",ISNA(VLOOKUP($K237,'2.1.Angajati'!$B$5:$H$1826,8,0))=FALSE),
       ROUND((DATE(Aux.SetUp!$H$15,1,1)-VLOOKUP($K237,'2.1.Angajati'!$B$5:$H$1826,6,0))/365,1),
          0)</f>
        <v>0</v>
      </c>
      <c r="N237" s="223"/>
      <c r="O237" s="209"/>
      <c r="P237" s="208">
        <f t="shared" si="71"/>
        <v>0</v>
      </c>
      <c r="Q237" s="205"/>
      <c r="R237" s="207">
        <f>SUMIF(Aux.ListeCPAltele!$A$25:$A$34,'1.3.State'!Q237,Aux.ListeCPAltele!$B$25:$B$34)</f>
        <v>0</v>
      </c>
      <c r="S237" s="210"/>
      <c r="T237" s="211">
        <v>16.420000000000002</v>
      </c>
      <c r="U237" s="212">
        <f>SUMIF('1.2.IS'!$M$5:$AG$5,Aux.SetUp!$H$15,'1.2.IS'!$M$16:$AG$16)</f>
        <v>2775</v>
      </c>
      <c r="V237" s="213">
        <v>1.3</v>
      </c>
      <c r="W237" s="211">
        <f t="shared" si="82"/>
        <v>21.35</v>
      </c>
      <c r="X237" s="212">
        <f t="shared" si="83"/>
        <v>3608</v>
      </c>
      <c r="Y237" s="214"/>
      <c r="Z237" s="211">
        <f t="shared" si="72"/>
        <v>0</v>
      </c>
      <c r="AA237" s="212">
        <f t="shared" si="73"/>
        <v>0</v>
      </c>
      <c r="AB237" s="212">
        <f t="shared" si="74"/>
        <v>0</v>
      </c>
      <c r="AC237" s="212">
        <f t="shared" si="75"/>
        <v>0</v>
      </c>
      <c r="AD237" s="223">
        <f t="shared" si="63"/>
        <v>0</v>
      </c>
      <c r="AE237" s="212">
        <f t="shared" si="64"/>
        <v>0</v>
      </c>
      <c r="AF237" s="215"/>
      <c r="AG237" s="212">
        <f t="shared" si="76"/>
        <v>0</v>
      </c>
      <c r="AH237" s="215"/>
      <c r="AI237" s="211">
        <f t="shared" si="65"/>
        <v>0</v>
      </c>
      <c r="AJ237" s="215"/>
      <c r="AK237" s="211">
        <f t="shared" si="66"/>
        <v>0</v>
      </c>
      <c r="AL237" s="215"/>
      <c r="AM237" s="211">
        <f t="shared" si="67"/>
        <v>0</v>
      </c>
      <c r="AN237" s="215"/>
      <c r="AO237" s="211">
        <f t="shared" si="68"/>
        <v>0</v>
      </c>
      <c r="AP237" s="210"/>
      <c r="AQ237" s="222">
        <f>IF(AP237="",0,VLOOKUP(AP237,Aux.ListeCPAltele!$B$15:$D$21,3,0))</f>
        <v>0</v>
      </c>
      <c r="AR237" s="212">
        <f t="shared" si="69"/>
        <v>0</v>
      </c>
      <c r="AS237" s="212">
        <f t="shared" si="77"/>
        <v>0</v>
      </c>
      <c r="AT237" s="222">
        <f>IF($F237&lt;&gt;2,ROUND($Z237*SUMIF(Regimuri,$Q237,Aux.ListeCPAltele!$C$25:$C$34)*0.5,0),0)</f>
        <v>0</v>
      </c>
      <c r="AU237" s="210"/>
      <c r="AV237" s="222">
        <f>IF(AND($F237&lt;&gt;2,Q237&lt;&gt;0),ROUND($AC237/SUMIF(Regimuri,Q237,Aux.ListeCPAltele!$E$25:$E$34)*$AU237,0),0)</f>
        <v>0</v>
      </c>
      <c r="AW237" s="215">
        <v>0.1</v>
      </c>
      <c r="AX237" s="222">
        <f t="shared" si="78"/>
        <v>0</v>
      </c>
      <c r="AY237" s="213">
        <f t="shared" si="79"/>
        <v>0.83333333333333337</v>
      </c>
      <c r="AZ237" s="222">
        <f>IF(OR($R237=0,$Q237=0),0,ROUND(SUM(AC237,AE237,AG237,AI237,AK237,AM237,AO237,AS237,AV237,AX237,AT237)/SUMIF(Regimuri,$Q237,Aux.ListeCPAltele!$E$25:$E$34)*$AY237,0))</f>
        <v>0</v>
      </c>
      <c r="BA237" s="222">
        <f t="shared" si="70"/>
        <v>0</v>
      </c>
      <c r="BB237" s="277">
        <v>1</v>
      </c>
      <c r="BC237" s="277"/>
    </row>
    <row r="238" spans="1:55" outlineLevel="1" x14ac:dyDescent="0.2">
      <c r="A238" s="205"/>
      <c r="B238" s="205"/>
      <c r="C238" s="205"/>
      <c r="D238" s="275"/>
      <c r="E238" s="205"/>
      <c r="F238" s="207">
        <f>SUMIF(CarLM,G238,Aux.ListeCPAltele!$A$7:$A$11)</f>
        <v>0</v>
      </c>
      <c r="G238" s="205"/>
      <c r="H238" s="208">
        <f t="shared" si="80"/>
        <v>0</v>
      </c>
      <c r="I238" s="208">
        <f t="shared" si="81"/>
        <v>0</v>
      </c>
      <c r="J238" s="209"/>
      <c r="K238" s="205"/>
      <c r="L238" s="207" t="str">
        <f>IF(OR($K238&lt;&gt;"",ISNA(VLOOKUP($K238,'2.1.Angajati'!$B$5:$H$1826,2,0))=FALSE),VLOOKUP($K238,'2.1.Angajati'!$B$5:$H$1826,2,0),"-")</f>
        <v>-</v>
      </c>
      <c r="M238" s="224">
        <f>IF(OR($K238&lt;&gt;"",ISNA(VLOOKUP($K238,'2.1.Angajati'!$B$5:$H$1826,8,0))=FALSE),
       ROUND((DATE(Aux.SetUp!$H$15,1,1)-VLOOKUP($K238,'2.1.Angajati'!$B$5:$H$1826,6,0))/365,1),
          0)</f>
        <v>0</v>
      </c>
      <c r="N238" s="223"/>
      <c r="O238" s="209"/>
      <c r="P238" s="208">
        <f t="shared" si="71"/>
        <v>0</v>
      </c>
      <c r="Q238" s="205"/>
      <c r="R238" s="207">
        <f>SUMIF(Aux.ListeCPAltele!$A$25:$A$34,'1.3.State'!Q238,Aux.ListeCPAltele!$B$25:$B$34)</f>
        <v>0</v>
      </c>
      <c r="S238" s="210"/>
      <c r="T238" s="211">
        <v>16.420000000000002</v>
      </c>
      <c r="U238" s="212">
        <f>SUMIF('1.2.IS'!$M$5:$AG$5,Aux.SetUp!$H$15,'1.2.IS'!$M$16:$AG$16)</f>
        <v>2775</v>
      </c>
      <c r="V238" s="213">
        <v>1.3</v>
      </c>
      <c r="W238" s="211">
        <f t="shared" si="82"/>
        <v>21.35</v>
      </c>
      <c r="X238" s="212">
        <f t="shared" si="83"/>
        <v>3608</v>
      </c>
      <c r="Y238" s="214"/>
      <c r="Z238" s="211">
        <f t="shared" si="72"/>
        <v>0</v>
      </c>
      <c r="AA238" s="212">
        <f t="shared" si="73"/>
        <v>0</v>
      </c>
      <c r="AB238" s="212">
        <f t="shared" si="74"/>
        <v>0</v>
      </c>
      <c r="AC238" s="212">
        <f t="shared" si="75"/>
        <v>0</v>
      </c>
      <c r="AD238" s="223">
        <f t="shared" si="63"/>
        <v>0</v>
      </c>
      <c r="AE238" s="212">
        <f t="shared" si="64"/>
        <v>0</v>
      </c>
      <c r="AF238" s="215"/>
      <c r="AG238" s="212">
        <f t="shared" si="76"/>
        <v>0</v>
      </c>
      <c r="AH238" s="215"/>
      <c r="AI238" s="211">
        <f t="shared" si="65"/>
        <v>0</v>
      </c>
      <c r="AJ238" s="215"/>
      <c r="AK238" s="211">
        <f t="shared" si="66"/>
        <v>0</v>
      </c>
      <c r="AL238" s="215"/>
      <c r="AM238" s="211">
        <f t="shared" si="67"/>
        <v>0</v>
      </c>
      <c r="AN238" s="215"/>
      <c r="AO238" s="211">
        <f t="shared" si="68"/>
        <v>0</v>
      </c>
      <c r="AP238" s="210"/>
      <c r="AQ238" s="222">
        <f>IF(AP238="",0,VLOOKUP(AP238,Aux.ListeCPAltele!$B$15:$D$21,3,0))</f>
        <v>0</v>
      </c>
      <c r="AR238" s="212">
        <f t="shared" si="69"/>
        <v>0</v>
      </c>
      <c r="AS238" s="212">
        <f t="shared" si="77"/>
        <v>0</v>
      </c>
      <c r="AT238" s="222">
        <f>IF($F238&lt;&gt;2,ROUND($Z238*SUMIF(Regimuri,$Q238,Aux.ListeCPAltele!$C$25:$C$34)*0.5,0),0)</f>
        <v>0</v>
      </c>
      <c r="AU238" s="210"/>
      <c r="AV238" s="222">
        <f>IF(AND($F238&lt;&gt;2,Q238&lt;&gt;0),ROUND($AC238/SUMIF(Regimuri,Q238,Aux.ListeCPAltele!$E$25:$E$34)*$AU238,0),0)</f>
        <v>0</v>
      </c>
      <c r="AW238" s="215">
        <v>0.1</v>
      </c>
      <c r="AX238" s="222">
        <f t="shared" si="78"/>
        <v>0</v>
      </c>
      <c r="AY238" s="213">
        <f t="shared" si="79"/>
        <v>0.83333333333333337</v>
      </c>
      <c r="AZ238" s="222">
        <f>IF(OR($R238=0,$Q238=0),0,ROUND(SUM(AC238,AE238,AG238,AI238,AK238,AM238,AO238,AS238,AV238,AX238,AT238)/SUMIF(Regimuri,$Q238,Aux.ListeCPAltele!$E$25:$E$34)*$AY238,0))</f>
        <v>0</v>
      </c>
      <c r="BA238" s="222">
        <f t="shared" si="70"/>
        <v>0</v>
      </c>
      <c r="BB238" s="277">
        <v>1</v>
      </c>
      <c r="BC238" s="277"/>
    </row>
    <row r="239" spans="1:55" outlineLevel="1" x14ac:dyDescent="0.2">
      <c r="A239" s="205"/>
      <c r="B239" s="205"/>
      <c r="C239" s="205"/>
      <c r="D239" s="275"/>
      <c r="E239" s="205"/>
      <c r="F239" s="207">
        <f>SUMIF(CarLM,G239,Aux.ListeCPAltele!$A$7:$A$11)</f>
        <v>0</v>
      </c>
      <c r="G239" s="205"/>
      <c r="H239" s="208">
        <f t="shared" si="80"/>
        <v>0</v>
      </c>
      <c r="I239" s="208">
        <f t="shared" si="81"/>
        <v>0</v>
      </c>
      <c r="J239" s="209"/>
      <c r="K239" s="205"/>
      <c r="L239" s="207" t="str">
        <f>IF(OR($K239&lt;&gt;"",ISNA(VLOOKUP($K239,'2.1.Angajati'!$B$5:$H$1826,2,0))=FALSE),VLOOKUP($K239,'2.1.Angajati'!$B$5:$H$1826,2,0),"-")</f>
        <v>-</v>
      </c>
      <c r="M239" s="224">
        <f>IF(OR($K239&lt;&gt;"",ISNA(VLOOKUP($K239,'2.1.Angajati'!$B$5:$H$1826,8,0))=FALSE),
       ROUND((DATE(Aux.SetUp!$H$15,1,1)-VLOOKUP($K239,'2.1.Angajati'!$B$5:$H$1826,6,0))/365,1),
          0)</f>
        <v>0</v>
      </c>
      <c r="N239" s="223"/>
      <c r="O239" s="209"/>
      <c r="P239" s="208">
        <f t="shared" si="71"/>
        <v>0</v>
      </c>
      <c r="Q239" s="205"/>
      <c r="R239" s="207">
        <f>SUMIF(Aux.ListeCPAltele!$A$25:$A$34,'1.3.State'!Q239,Aux.ListeCPAltele!$B$25:$B$34)</f>
        <v>0</v>
      </c>
      <c r="S239" s="210"/>
      <c r="T239" s="211">
        <v>16.420000000000002</v>
      </c>
      <c r="U239" s="212">
        <f>SUMIF('1.2.IS'!$M$5:$AG$5,Aux.SetUp!$H$15,'1.2.IS'!$M$16:$AG$16)</f>
        <v>2775</v>
      </c>
      <c r="V239" s="213">
        <v>1.3</v>
      </c>
      <c r="W239" s="211">
        <f t="shared" si="82"/>
        <v>21.35</v>
      </c>
      <c r="X239" s="212">
        <f t="shared" si="83"/>
        <v>3608</v>
      </c>
      <c r="Y239" s="214"/>
      <c r="Z239" s="211">
        <f t="shared" si="72"/>
        <v>0</v>
      </c>
      <c r="AA239" s="212">
        <f t="shared" si="73"/>
        <v>0</v>
      </c>
      <c r="AB239" s="212">
        <f t="shared" si="74"/>
        <v>0</v>
      </c>
      <c r="AC239" s="212">
        <f t="shared" si="75"/>
        <v>0</v>
      </c>
      <c r="AD239" s="223">
        <f t="shared" si="63"/>
        <v>0</v>
      </c>
      <c r="AE239" s="212">
        <f t="shared" si="64"/>
        <v>0</v>
      </c>
      <c r="AF239" s="215"/>
      <c r="AG239" s="212">
        <f t="shared" si="76"/>
        <v>0</v>
      </c>
      <c r="AH239" s="215"/>
      <c r="AI239" s="211">
        <f t="shared" si="65"/>
        <v>0</v>
      </c>
      <c r="AJ239" s="215"/>
      <c r="AK239" s="211">
        <f t="shared" si="66"/>
        <v>0</v>
      </c>
      <c r="AL239" s="215"/>
      <c r="AM239" s="211">
        <f t="shared" si="67"/>
        <v>0</v>
      </c>
      <c r="AN239" s="215"/>
      <c r="AO239" s="211">
        <f t="shared" si="68"/>
        <v>0</v>
      </c>
      <c r="AP239" s="210"/>
      <c r="AQ239" s="222">
        <f>IF(AP239="",0,VLOOKUP(AP239,Aux.ListeCPAltele!$B$15:$D$21,3,0))</f>
        <v>0</v>
      </c>
      <c r="AR239" s="212">
        <f t="shared" si="69"/>
        <v>0</v>
      </c>
      <c r="AS239" s="212">
        <f t="shared" si="77"/>
        <v>0</v>
      </c>
      <c r="AT239" s="222">
        <f>IF($F239&lt;&gt;2,ROUND($Z239*SUMIF(Regimuri,$Q239,Aux.ListeCPAltele!$C$25:$C$34)*0.5,0),0)</f>
        <v>0</v>
      </c>
      <c r="AU239" s="210"/>
      <c r="AV239" s="222">
        <f>IF(AND($F239&lt;&gt;2,Q239&lt;&gt;0),ROUND($AC239/SUMIF(Regimuri,Q239,Aux.ListeCPAltele!$E$25:$E$34)*$AU239,0),0)</f>
        <v>0</v>
      </c>
      <c r="AW239" s="215">
        <v>0.1</v>
      </c>
      <c r="AX239" s="222">
        <f t="shared" si="78"/>
        <v>0</v>
      </c>
      <c r="AY239" s="213">
        <f t="shared" si="79"/>
        <v>0.83333333333333337</v>
      </c>
      <c r="AZ239" s="222">
        <f>IF(OR($R239=0,$Q239=0),0,ROUND(SUM(AC239,AE239,AG239,AI239,AK239,AM239,AO239,AS239,AV239,AX239,AT239)/SUMIF(Regimuri,$Q239,Aux.ListeCPAltele!$E$25:$E$34)*$AY239,0))</f>
        <v>0</v>
      </c>
      <c r="BA239" s="222">
        <f t="shared" si="70"/>
        <v>0</v>
      </c>
      <c r="BB239" s="277">
        <v>1</v>
      </c>
      <c r="BC239" s="277"/>
    </row>
    <row r="240" spans="1:55" outlineLevel="1" x14ac:dyDescent="0.2">
      <c r="A240" s="205"/>
      <c r="B240" s="205"/>
      <c r="C240" s="205"/>
      <c r="D240" s="275"/>
      <c r="E240" s="205"/>
      <c r="F240" s="207">
        <f>SUMIF(CarLM,G240,Aux.ListeCPAltele!$A$7:$A$11)</f>
        <v>0</v>
      </c>
      <c r="G240" s="205"/>
      <c r="H240" s="208">
        <f t="shared" si="80"/>
        <v>0</v>
      </c>
      <c r="I240" s="208">
        <f t="shared" si="81"/>
        <v>0</v>
      </c>
      <c r="J240" s="209"/>
      <c r="K240" s="205"/>
      <c r="L240" s="207" t="str">
        <f>IF(OR($K240&lt;&gt;"",ISNA(VLOOKUP($K240,'2.1.Angajati'!$B$5:$H$1826,2,0))=FALSE),VLOOKUP($K240,'2.1.Angajati'!$B$5:$H$1826,2,0),"-")</f>
        <v>-</v>
      </c>
      <c r="M240" s="224">
        <f>IF(OR($K240&lt;&gt;"",ISNA(VLOOKUP($K240,'2.1.Angajati'!$B$5:$H$1826,8,0))=FALSE),
       ROUND((DATE(Aux.SetUp!$H$15,1,1)-VLOOKUP($K240,'2.1.Angajati'!$B$5:$H$1826,6,0))/365,1),
          0)</f>
        <v>0</v>
      </c>
      <c r="N240" s="223"/>
      <c r="O240" s="209"/>
      <c r="P240" s="208">
        <f t="shared" si="71"/>
        <v>0</v>
      </c>
      <c r="Q240" s="205"/>
      <c r="R240" s="207">
        <f>SUMIF(Aux.ListeCPAltele!$A$25:$A$34,'1.3.State'!Q240,Aux.ListeCPAltele!$B$25:$B$34)</f>
        <v>0</v>
      </c>
      <c r="S240" s="210"/>
      <c r="T240" s="211">
        <v>16.420000000000002</v>
      </c>
      <c r="U240" s="212">
        <f>SUMIF('1.2.IS'!$M$5:$AG$5,Aux.SetUp!$H$15,'1.2.IS'!$M$16:$AG$16)</f>
        <v>2775</v>
      </c>
      <c r="V240" s="213">
        <v>1.3</v>
      </c>
      <c r="W240" s="211">
        <f t="shared" si="82"/>
        <v>21.35</v>
      </c>
      <c r="X240" s="212">
        <f t="shared" si="83"/>
        <v>3608</v>
      </c>
      <c r="Y240" s="214"/>
      <c r="Z240" s="211">
        <f t="shared" si="72"/>
        <v>0</v>
      </c>
      <c r="AA240" s="212">
        <f t="shared" si="73"/>
        <v>0</v>
      </c>
      <c r="AB240" s="212">
        <f t="shared" si="74"/>
        <v>0</v>
      </c>
      <c r="AC240" s="212">
        <f t="shared" si="75"/>
        <v>0</v>
      </c>
      <c r="AD240" s="223">
        <f t="shared" si="63"/>
        <v>0</v>
      </c>
      <c r="AE240" s="212">
        <f t="shared" si="64"/>
        <v>0</v>
      </c>
      <c r="AF240" s="215"/>
      <c r="AG240" s="212">
        <f t="shared" si="76"/>
        <v>0</v>
      </c>
      <c r="AH240" s="215"/>
      <c r="AI240" s="211">
        <f t="shared" si="65"/>
        <v>0</v>
      </c>
      <c r="AJ240" s="215"/>
      <c r="AK240" s="211">
        <f t="shared" si="66"/>
        <v>0</v>
      </c>
      <c r="AL240" s="215"/>
      <c r="AM240" s="211">
        <f t="shared" si="67"/>
        <v>0</v>
      </c>
      <c r="AN240" s="215"/>
      <c r="AO240" s="211">
        <f t="shared" si="68"/>
        <v>0</v>
      </c>
      <c r="AP240" s="210"/>
      <c r="AQ240" s="222">
        <f>IF(AP240="",0,VLOOKUP(AP240,Aux.ListeCPAltele!$B$15:$D$21,3,0))</f>
        <v>0</v>
      </c>
      <c r="AR240" s="212">
        <f t="shared" si="69"/>
        <v>0</v>
      </c>
      <c r="AS240" s="212">
        <f t="shared" si="77"/>
        <v>0</v>
      </c>
      <c r="AT240" s="222">
        <f>IF($F240&lt;&gt;2,ROUND($Z240*SUMIF(Regimuri,$Q240,Aux.ListeCPAltele!$C$25:$C$34)*0.5,0),0)</f>
        <v>0</v>
      </c>
      <c r="AU240" s="210"/>
      <c r="AV240" s="222">
        <f>IF(AND($F240&lt;&gt;2,Q240&lt;&gt;0),ROUND($AC240/SUMIF(Regimuri,Q240,Aux.ListeCPAltele!$E$25:$E$34)*$AU240,0),0)</f>
        <v>0</v>
      </c>
      <c r="AW240" s="215">
        <v>0.1</v>
      </c>
      <c r="AX240" s="222">
        <f t="shared" si="78"/>
        <v>0</v>
      </c>
      <c r="AY240" s="213">
        <f t="shared" si="79"/>
        <v>0.83333333333333337</v>
      </c>
      <c r="AZ240" s="222">
        <f>IF(OR($R240=0,$Q240=0),0,ROUND(SUM(AC240,AE240,AG240,AI240,AK240,AM240,AO240,AS240,AV240,AX240,AT240)/SUMIF(Regimuri,$Q240,Aux.ListeCPAltele!$E$25:$E$34)*$AY240,0))</f>
        <v>0</v>
      </c>
      <c r="BA240" s="222">
        <f t="shared" si="70"/>
        <v>0</v>
      </c>
      <c r="BB240" s="277">
        <v>1</v>
      </c>
      <c r="BC240" s="277"/>
    </row>
    <row r="241" spans="1:55" outlineLevel="1" x14ac:dyDescent="0.2">
      <c r="A241" s="205"/>
      <c r="B241" s="205"/>
      <c r="C241" s="205"/>
      <c r="D241" s="275"/>
      <c r="E241" s="205"/>
      <c r="F241" s="207">
        <f>SUMIF(CarLM,G241,Aux.ListeCPAltele!$A$7:$A$11)</f>
        <v>0</v>
      </c>
      <c r="G241" s="205"/>
      <c r="H241" s="208">
        <f t="shared" si="80"/>
        <v>0</v>
      </c>
      <c r="I241" s="208">
        <f t="shared" si="81"/>
        <v>0</v>
      </c>
      <c r="J241" s="209"/>
      <c r="K241" s="205"/>
      <c r="L241" s="207" t="str">
        <f>IF(OR($K241&lt;&gt;"",ISNA(VLOOKUP($K241,'2.1.Angajati'!$B$5:$H$1826,2,0))=FALSE),VLOOKUP($K241,'2.1.Angajati'!$B$5:$H$1826,2,0),"-")</f>
        <v>-</v>
      </c>
      <c r="M241" s="224">
        <f>IF(OR($K241&lt;&gt;"",ISNA(VLOOKUP($K241,'2.1.Angajati'!$B$5:$H$1826,8,0))=FALSE),
       ROUND((DATE(Aux.SetUp!$H$15,1,1)-VLOOKUP($K241,'2.1.Angajati'!$B$5:$H$1826,6,0))/365,1),
          0)</f>
        <v>0</v>
      </c>
      <c r="N241" s="223"/>
      <c r="O241" s="209"/>
      <c r="P241" s="208">
        <f t="shared" si="71"/>
        <v>0</v>
      </c>
      <c r="Q241" s="205"/>
      <c r="R241" s="207">
        <f>SUMIF(Aux.ListeCPAltele!$A$25:$A$34,'1.3.State'!Q241,Aux.ListeCPAltele!$B$25:$B$34)</f>
        <v>0</v>
      </c>
      <c r="S241" s="210"/>
      <c r="T241" s="211">
        <v>16.420000000000002</v>
      </c>
      <c r="U241" s="212">
        <f>SUMIF('1.2.IS'!$M$5:$AG$5,Aux.SetUp!$H$15,'1.2.IS'!$M$16:$AG$16)</f>
        <v>2775</v>
      </c>
      <c r="V241" s="213">
        <v>1.3</v>
      </c>
      <c r="W241" s="211">
        <f t="shared" si="82"/>
        <v>21.35</v>
      </c>
      <c r="X241" s="212">
        <f t="shared" si="83"/>
        <v>3608</v>
      </c>
      <c r="Y241" s="214"/>
      <c r="Z241" s="211">
        <f t="shared" si="72"/>
        <v>0</v>
      </c>
      <c r="AA241" s="212">
        <f t="shared" si="73"/>
        <v>0</v>
      </c>
      <c r="AB241" s="212">
        <f t="shared" si="74"/>
        <v>0</v>
      </c>
      <c r="AC241" s="212">
        <f t="shared" si="75"/>
        <v>0</v>
      </c>
      <c r="AD241" s="223">
        <f t="shared" si="63"/>
        <v>0</v>
      </c>
      <c r="AE241" s="212">
        <f t="shared" si="64"/>
        <v>0</v>
      </c>
      <c r="AF241" s="215"/>
      <c r="AG241" s="212">
        <f t="shared" si="76"/>
        <v>0</v>
      </c>
      <c r="AH241" s="215"/>
      <c r="AI241" s="211">
        <f t="shared" si="65"/>
        <v>0</v>
      </c>
      <c r="AJ241" s="215"/>
      <c r="AK241" s="211">
        <f t="shared" si="66"/>
        <v>0</v>
      </c>
      <c r="AL241" s="215"/>
      <c r="AM241" s="211">
        <f t="shared" si="67"/>
        <v>0</v>
      </c>
      <c r="AN241" s="215"/>
      <c r="AO241" s="211">
        <f t="shared" si="68"/>
        <v>0</v>
      </c>
      <c r="AP241" s="210"/>
      <c r="AQ241" s="222">
        <f>IF(AP241="",0,VLOOKUP(AP241,Aux.ListeCPAltele!$B$15:$D$21,3,0))</f>
        <v>0</v>
      </c>
      <c r="AR241" s="212">
        <f t="shared" si="69"/>
        <v>0</v>
      </c>
      <c r="AS241" s="212">
        <f t="shared" si="77"/>
        <v>0</v>
      </c>
      <c r="AT241" s="222">
        <f>IF($F241&lt;&gt;2,ROUND($Z241*SUMIF(Regimuri,$Q241,Aux.ListeCPAltele!$C$25:$C$34)*0.5,0),0)</f>
        <v>0</v>
      </c>
      <c r="AU241" s="210"/>
      <c r="AV241" s="222">
        <f>IF(AND($F241&lt;&gt;2,Q241&lt;&gt;0),ROUND($AC241/SUMIF(Regimuri,Q241,Aux.ListeCPAltele!$E$25:$E$34)*$AU241,0),0)</f>
        <v>0</v>
      </c>
      <c r="AW241" s="215">
        <v>0.1</v>
      </c>
      <c r="AX241" s="222">
        <f t="shared" si="78"/>
        <v>0</v>
      </c>
      <c r="AY241" s="213">
        <f t="shared" si="79"/>
        <v>0.83333333333333337</v>
      </c>
      <c r="AZ241" s="222">
        <f>IF(OR($R241=0,$Q241=0),0,ROUND(SUM(AC241,AE241,AG241,AI241,AK241,AM241,AO241,AS241,AV241,AX241,AT241)/SUMIF(Regimuri,$Q241,Aux.ListeCPAltele!$E$25:$E$34)*$AY241,0))</f>
        <v>0</v>
      </c>
      <c r="BA241" s="222">
        <f t="shared" si="70"/>
        <v>0</v>
      </c>
      <c r="BB241" s="277">
        <v>1</v>
      </c>
      <c r="BC241" s="277"/>
    </row>
    <row r="242" spans="1:55" outlineLevel="1" x14ac:dyDescent="0.2">
      <c r="A242" s="205"/>
      <c r="B242" s="205"/>
      <c r="C242" s="205"/>
      <c r="D242" s="275"/>
      <c r="E242" s="205"/>
      <c r="F242" s="207">
        <f>SUMIF(CarLM,G242,Aux.ListeCPAltele!$A$7:$A$11)</f>
        <v>0</v>
      </c>
      <c r="G242" s="205"/>
      <c r="H242" s="208">
        <f t="shared" si="80"/>
        <v>0</v>
      </c>
      <c r="I242" s="208">
        <f t="shared" si="81"/>
        <v>0</v>
      </c>
      <c r="J242" s="209"/>
      <c r="K242" s="205"/>
      <c r="L242" s="207" t="str">
        <f>IF(OR($K242&lt;&gt;"",ISNA(VLOOKUP($K242,'2.1.Angajati'!$B$5:$H$1826,2,0))=FALSE),VLOOKUP($K242,'2.1.Angajati'!$B$5:$H$1826,2,0),"-")</f>
        <v>-</v>
      </c>
      <c r="M242" s="224">
        <f>IF(OR($K242&lt;&gt;"",ISNA(VLOOKUP($K242,'2.1.Angajati'!$B$5:$H$1826,8,0))=FALSE),
       ROUND((DATE(Aux.SetUp!$H$15,1,1)-VLOOKUP($K242,'2.1.Angajati'!$B$5:$H$1826,6,0))/365,1),
          0)</f>
        <v>0</v>
      </c>
      <c r="N242" s="223"/>
      <c r="O242" s="209"/>
      <c r="P242" s="208">
        <f t="shared" si="71"/>
        <v>0</v>
      </c>
      <c r="Q242" s="205"/>
      <c r="R242" s="207">
        <f>SUMIF(Aux.ListeCPAltele!$A$25:$A$34,'1.3.State'!Q242,Aux.ListeCPAltele!$B$25:$B$34)</f>
        <v>0</v>
      </c>
      <c r="S242" s="210"/>
      <c r="T242" s="211">
        <v>16.420000000000002</v>
      </c>
      <c r="U242" s="212">
        <f>SUMIF('1.2.IS'!$M$5:$AG$5,Aux.SetUp!$H$15,'1.2.IS'!$M$16:$AG$16)</f>
        <v>2775</v>
      </c>
      <c r="V242" s="213">
        <v>1.3</v>
      </c>
      <c r="W242" s="211">
        <f t="shared" si="82"/>
        <v>21.35</v>
      </c>
      <c r="X242" s="212">
        <f t="shared" si="83"/>
        <v>3608</v>
      </c>
      <c r="Y242" s="214"/>
      <c r="Z242" s="211">
        <f t="shared" si="72"/>
        <v>0</v>
      </c>
      <c r="AA242" s="212">
        <f t="shared" si="73"/>
        <v>0</v>
      </c>
      <c r="AB242" s="212">
        <f t="shared" si="74"/>
        <v>0</v>
      </c>
      <c r="AC242" s="212">
        <f t="shared" si="75"/>
        <v>0</v>
      </c>
      <c r="AD242" s="223">
        <f t="shared" si="63"/>
        <v>0</v>
      </c>
      <c r="AE242" s="212">
        <f t="shared" si="64"/>
        <v>0</v>
      </c>
      <c r="AF242" s="215"/>
      <c r="AG242" s="212">
        <f t="shared" si="76"/>
        <v>0</v>
      </c>
      <c r="AH242" s="215"/>
      <c r="AI242" s="211">
        <f t="shared" si="65"/>
        <v>0</v>
      </c>
      <c r="AJ242" s="215"/>
      <c r="AK242" s="211">
        <f t="shared" si="66"/>
        <v>0</v>
      </c>
      <c r="AL242" s="215"/>
      <c r="AM242" s="211">
        <f t="shared" si="67"/>
        <v>0</v>
      </c>
      <c r="AN242" s="215"/>
      <c r="AO242" s="211">
        <f t="shared" si="68"/>
        <v>0</v>
      </c>
      <c r="AP242" s="210"/>
      <c r="AQ242" s="222">
        <f>IF(AP242="",0,VLOOKUP(AP242,Aux.ListeCPAltele!$B$15:$D$21,3,0))</f>
        <v>0</v>
      </c>
      <c r="AR242" s="212">
        <f t="shared" si="69"/>
        <v>0</v>
      </c>
      <c r="AS242" s="212">
        <f t="shared" si="77"/>
        <v>0</v>
      </c>
      <c r="AT242" s="222">
        <f>IF($F242&lt;&gt;2,ROUND($Z242*SUMIF(Regimuri,$Q242,Aux.ListeCPAltele!$C$25:$C$34)*0.5,0),0)</f>
        <v>0</v>
      </c>
      <c r="AU242" s="210"/>
      <c r="AV242" s="222">
        <f>IF(AND($F242&lt;&gt;2,Q242&lt;&gt;0),ROUND($AC242/SUMIF(Regimuri,Q242,Aux.ListeCPAltele!$E$25:$E$34)*$AU242,0),0)</f>
        <v>0</v>
      </c>
      <c r="AW242" s="215">
        <v>0.1</v>
      </c>
      <c r="AX242" s="222">
        <f t="shared" si="78"/>
        <v>0</v>
      </c>
      <c r="AY242" s="213">
        <f t="shared" si="79"/>
        <v>0.83333333333333337</v>
      </c>
      <c r="AZ242" s="222">
        <f>IF(OR($R242=0,$Q242=0),0,ROUND(SUM(AC242,AE242,AG242,AI242,AK242,AM242,AO242,AS242,AV242,AX242,AT242)/SUMIF(Regimuri,$Q242,Aux.ListeCPAltele!$E$25:$E$34)*$AY242,0))</f>
        <v>0</v>
      </c>
      <c r="BA242" s="222">
        <f t="shared" si="70"/>
        <v>0</v>
      </c>
      <c r="BB242" s="277">
        <v>1</v>
      </c>
      <c r="BC242" s="277"/>
    </row>
    <row r="243" spans="1:55" outlineLevel="1" x14ac:dyDescent="0.2">
      <c r="A243" s="205"/>
      <c r="B243" s="205"/>
      <c r="C243" s="205"/>
      <c r="D243" s="275"/>
      <c r="E243" s="205"/>
      <c r="F243" s="207">
        <f>SUMIF(CarLM,G243,Aux.ListeCPAltele!$A$7:$A$11)</f>
        <v>0</v>
      </c>
      <c r="G243" s="205"/>
      <c r="H243" s="208">
        <f t="shared" si="80"/>
        <v>0</v>
      </c>
      <c r="I243" s="208">
        <f t="shared" si="81"/>
        <v>0</v>
      </c>
      <c r="J243" s="209"/>
      <c r="K243" s="205"/>
      <c r="L243" s="207" t="str">
        <f>IF(OR($K243&lt;&gt;"",ISNA(VLOOKUP($K243,'2.1.Angajati'!$B$5:$H$1826,2,0))=FALSE),VLOOKUP($K243,'2.1.Angajati'!$B$5:$H$1826,2,0),"-")</f>
        <v>-</v>
      </c>
      <c r="M243" s="224">
        <f>IF(OR($K243&lt;&gt;"",ISNA(VLOOKUP($K243,'2.1.Angajati'!$B$5:$H$1826,8,0))=FALSE),
       ROUND((DATE(Aux.SetUp!$H$15,1,1)-VLOOKUP($K243,'2.1.Angajati'!$B$5:$H$1826,6,0))/365,1),
          0)</f>
        <v>0</v>
      </c>
      <c r="N243" s="223"/>
      <c r="O243" s="209"/>
      <c r="P243" s="208">
        <f t="shared" si="71"/>
        <v>0</v>
      </c>
      <c r="Q243" s="205"/>
      <c r="R243" s="207">
        <f>SUMIF(Aux.ListeCPAltele!$A$25:$A$34,'1.3.State'!Q243,Aux.ListeCPAltele!$B$25:$B$34)</f>
        <v>0</v>
      </c>
      <c r="S243" s="210"/>
      <c r="T243" s="211">
        <v>16.420000000000002</v>
      </c>
      <c r="U243" s="212">
        <f>SUMIF('1.2.IS'!$M$5:$AG$5,Aux.SetUp!$H$15,'1.2.IS'!$M$16:$AG$16)</f>
        <v>2775</v>
      </c>
      <c r="V243" s="213">
        <v>1.3</v>
      </c>
      <c r="W243" s="211">
        <f t="shared" si="82"/>
        <v>21.35</v>
      </c>
      <c r="X243" s="212">
        <f t="shared" si="83"/>
        <v>3608</v>
      </c>
      <c r="Y243" s="214"/>
      <c r="Z243" s="211">
        <f t="shared" si="72"/>
        <v>0</v>
      </c>
      <c r="AA243" s="212">
        <f t="shared" si="73"/>
        <v>0</v>
      </c>
      <c r="AB243" s="212">
        <f t="shared" si="74"/>
        <v>0</v>
      </c>
      <c r="AC243" s="212">
        <f t="shared" si="75"/>
        <v>0</v>
      </c>
      <c r="AD243" s="223">
        <f t="shared" si="63"/>
        <v>0</v>
      </c>
      <c r="AE243" s="212">
        <f t="shared" si="64"/>
        <v>0</v>
      </c>
      <c r="AF243" s="215"/>
      <c r="AG243" s="212">
        <f t="shared" si="76"/>
        <v>0</v>
      </c>
      <c r="AH243" s="215"/>
      <c r="AI243" s="211">
        <f t="shared" si="65"/>
        <v>0</v>
      </c>
      <c r="AJ243" s="215"/>
      <c r="AK243" s="211">
        <f t="shared" si="66"/>
        <v>0</v>
      </c>
      <c r="AL243" s="215"/>
      <c r="AM243" s="211">
        <f t="shared" si="67"/>
        <v>0</v>
      </c>
      <c r="AN243" s="215"/>
      <c r="AO243" s="211">
        <f t="shared" si="68"/>
        <v>0</v>
      </c>
      <c r="AP243" s="210"/>
      <c r="AQ243" s="222">
        <f>IF(AP243="",0,VLOOKUP(AP243,Aux.ListeCPAltele!$B$15:$D$21,3,0))</f>
        <v>0</v>
      </c>
      <c r="AR243" s="212">
        <f t="shared" si="69"/>
        <v>0</v>
      </c>
      <c r="AS243" s="212">
        <f t="shared" si="77"/>
        <v>0</v>
      </c>
      <c r="AT243" s="222">
        <f>IF($F243&lt;&gt;2,ROUND($Z243*SUMIF(Regimuri,$Q243,Aux.ListeCPAltele!$C$25:$C$34)*0.5,0),0)</f>
        <v>0</v>
      </c>
      <c r="AU243" s="210"/>
      <c r="AV243" s="222">
        <f>IF(AND($F243&lt;&gt;2,Q243&lt;&gt;0),ROUND($AC243/SUMIF(Regimuri,Q243,Aux.ListeCPAltele!$E$25:$E$34)*$AU243,0),0)</f>
        <v>0</v>
      </c>
      <c r="AW243" s="215">
        <v>0.1</v>
      </c>
      <c r="AX243" s="222">
        <f t="shared" si="78"/>
        <v>0</v>
      </c>
      <c r="AY243" s="213">
        <f t="shared" si="79"/>
        <v>0.83333333333333337</v>
      </c>
      <c r="AZ243" s="222">
        <f>IF(OR($R243=0,$Q243=0),0,ROUND(SUM(AC243,AE243,AG243,AI243,AK243,AM243,AO243,AS243,AV243,AX243,AT243)/SUMIF(Regimuri,$Q243,Aux.ListeCPAltele!$E$25:$E$34)*$AY243,0))</f>
        <v>0</v>
      </c>
      <c r="BA243" s="222">
        <f t="shared" si="70"/>
        <v>0</v>
      </c>
      <c r="BB243" s="277">
        <v>1</v>
      </c>
      <c r="BC243" s="277"/>
    </row>
    <row r="244" spans="1:55" outlineLevel="1" x14ac:dyDescent="0.2">
      <c r="A244" s="205"/>
      <c r="B244" s="205"/>
      <c r="C244" s="205"/>
      <c r="D244" s="275"/>
      <c r="E244" s="205"/>
      <c r="F244" s="207">
        <f>SUMIF(CarLM,G244,Aux.ListeCPAltele!$A$7:$A$11)</f>
        <v>0</v>
      </c>
      <c r="G244" s="205"/>
      <c r="H244" s="208">
        <f t="shared" si="80"/>
        <v>0</v>
      </c>
      <c r="I244" s="208">
        <f t="shared" si="81"/>
        <v>0</v>
      </c>
      <c r="J244" s="209"/>
      <c r="K244" s="205"/>
      <c r="L244" s="207" t="str">
        <f>IF(OR($K244&lt;&gt;"",ISNA(VLOOKUP($K244,'2.1.Angajati'!$B$5:$H$1826,2,0))=FALSE),VLOOKUP($K244,'2.1.Angajati'!$B$5:$H$1826,2,0),"-")</f>
        <v>-</v>
      </c>
      <c r="M244" s="224">
        <f>IF(OR($K244&lt;&gt;"",ISNA(VLOOKUP($K244,'2.1.Angajati'!$B$5:$H$1826,8,0))=FALSE),
       ROUND((DATE(Aux.SetUp!$H$15,1,1)-VLOOKUP($K244,'2.1.Angajati'!$B$5:$H$1826,6,0))/365,1),
          0)</f>
        <v>0</v>
      </c>
      <c r="N244" s="223"/>
      <c r="O244" s="209"/>
      <c r="P244" s="208">
        <f t="shared" si="71"/>
        <v>0</v>
      </c>
      <c r="Q244" s="205"/>
      <c r="R244" s="207">
        <f>SUMIF(Aux.ListeCPAltele!$A$25:$A$34,'1.3.State'!Q244,Aux.ListeCPAltele!$B$25:$B$34)</f>
        <v>0</v>
      </c>
      <c r="S244" s="210"/>
      <c r="T244" s="211">
        <v>16.420000000000002</v>
      </c>
      <c r="U244" s="212">
        <f>SUMIF('1.2.IS'!$M$5:$AG$5,Aux.SetUp!$H$15,'1.2.IS'!$M$16:$AG$16)</f>
        <v>2775</v>
      </c>
      <c r="V244" s="213">
        <v>1.3</v>
      </c>
      <c r="W244" s="211">
        <f t="shared" si="82"/>
        <v>21.35</v>
      </c>
      <c r="X244" s="212">
        <f t="shared" si="83"/>
        <v>3608</v>
      </c>
      <c r="Y244" s="214"/>
      <c r="Z244" s="211">
        <f t="shared" si="72"/>
        <v>0</v>
      </c>
      <c r="AA244" s="212">
        <f t="shared" si="73"/>
        <v>0</v>
      </c>
      <c r="AB244" s="212">
        <f t="shared" si="74"/>
        <v>0</v>
      </c>
      <c r="AC244" s="212">
        <f t="shared" si="75"/>
        <v>0</v>
      </c>
      <c r="AD244" s="223">
        <f t="shared" si="63"/>
        <v>0</v>
      </c>
      <c r="AE244" s="212">
        <f t="shared" si="64"/>
        <v>0</v>
      </c>
      <c r="AF244" s="215"/>
      <c r="AG244" s="212">
        <f t="shared" si="76"/>
        <v>0</v>
      </c>
      <c r="AH244" s="215"/>
      <c r="AI244" s="211">
        <f t="shared" si="65"/>
        <v>0</v>
      </c>
      <c r="AJ244" s="215"/>
      <c r="AK244" s="211">
        <f t="shared" si="66"/>
        <v>0</v>
      </c>
      <c r="AL244" s="215"/>
      <c r="AM244" s="211">
        <f t="shared" si="67"/>
        <v>0</v>
      </c>
      <c r="AN244" s="215"/>
      <c r="AO244" s="211">
        <f t="shared" si="68"/>
        <v>0</v>
      </c>
      <c r="AP244" s="210"/>
      <c r="AQ244" s="222">
        <f>IF(AP244="",0,VLOOKUP(AP244,Aux.ListeCPAltele!$B$15:$D$21,3,0))</f>
        <v>0</v>
      </c>
      <c r="AR244" s="212">
        <f t="shared" si="69"/>
        <v>0</v>
      </c>
      <c r="AS244" s="212">
        <f t="shared" si="77"/>
        <v>0</v>
      </c>
      <c r="AT244" s="222">
        <f>IF($F244&lt;&gt;2,ROUND($Z244*SUMIF(Regimuri,$Q244,Aux.ListeCPAltele!$C$25:$C$34)*0.5,0),0)</f>
        <v>0</v>
      </c>
      <c r="AU244" s="210"/>
      <c r="AV244" s="222">
        <f>IF(AND($F244&lt;&gt;2,Q244&lt;&gt;0),ROUND($AC244/SUMIF(Regimuri,Q244,Aux.ListeCPAltele!$E$25:$E$34)*$AU244,0),0)</f>
        <v>0</v>
      </c>
      <c r="AW244" s="215">
        <v>0.1</v>
      </c>
      <c r="AX244" s="222">
        <f t="shared" si="78"/>
        <v>0</v>
      </c>
      <c r="AY244" s="213">
        <f t="shared" si="79"/>
        <v>0.83333333333333337</v>
      </c>
      <c r="AZ244" s="222">
        <f>IF(OR($R244=0,$Q244=0),0,ROUND(SUM(AC244,AE244,AG244,AI244,AK244,AM244,AO244,AS244,AV244,AX244,AT244)/SUMIF(Regimuri,$Q244,Aux.ListeCPAltele!$E$25:$E$34)*$AY244,0))</f>
        <v>0</v>
      </c>
      <c r="BA244" s="222">
        <f t="shared" si="70"/>
        <v>0</v>
      </c>
      <c r="BB244" s="277">
        <v>1</v>
      </c>
      <c r="BC244" s="277"/>
    </row>
    <row r="245" spans="1:55" outlineLevel="1" x14ac:dyDescent="0.2">
      <c r="A245" s="205"/>
      <c r="B245" s="205"/>
      <c r="C245" s="205"/>
      <c r="D245" s="275"/>
      <c r="E245" s="205"/>
      <c r="F245" s="207">
        <f>SUMIF(CarLM,G245,Aux.ListeCPAltele!$A$7:$A$11)</f>
        <v>0</v>
      </c>
      <c r="G245" s="205"/>
      <c r="H245" s="208">
        <f t="shared" si="80"/>
        <v>0</v>
      </c>
      <c r="I245" s="208">
        <f t="shared" si="81"/>
        <v>0</v>
      </c>
      <c r="J245" s="209"/>
      <c r="K245" s="205"/>
      <c r="L245" s="207" t="str">
        <f>IF(OR($K245&lt;&gt;"",ISNA(VLOOKUP($K245,'2.1.Angajati'!$B$5:$H$1826,2,0))=FALSE),VLOOKUP($K245,'2.1.Angajati'!$B$5:$H$1826,2,0),"-")</f>
        <v>-</v>
      </c>
      <c r="M245" s="224">
        <f>IF(OR($K245&lt;&gt;"",ISNA(VLOOKUP($K245,'2.1.Angajati'!$B$5:$H$1826,8,0))=FALSE),
       ROUND((DATE(Aux.SetUp!$H$15,1,1)-VLOOKUP($K245,'2.1.Angajati'!$B$5:$H$1826,6,0))/365,1),
          0)</f>
        <v>0</v>
      </c>
      <c r="N245" s="223"/>
      <c r="O245" s="209"/>
      <c r="P245" s="208">
        <f t="shared" si="71"/>
        <v>0</v>
      </c>
      <c r="Q245" s="205"/>
      <c r="R245" s="207">
        <f>SUMIF(Aux.ListeCPAltele!$A$25:$A$34,'1.3.State'!Q245,Aux.ListeCPAltele!$B$25:$B$34)</f>
        <v>0</v>
      </c>
      <c r="S245" s="210"/>
      <c r="T245" s="211">
        <v>16.420000000000002</v>
      </c>
      <c r="U245" s="212">
        <f>SUMIF('1.2.IS'!$M$5:$AG$5,Aux.SetUp!$H$15,'1.2.IS'!$M$16:$AG$16)</f>
        <v>2775</v>
      </c>
      <c r="V245" s="213">
        <v>1.3</v>
      </c>
      <c r="W245" s="211">
        <f t="shared" si="82"/>
        <v>21.35</v>
      </c>
      <c r="X245" s="212">
        <f t="shared" si="83"/>
        <v>3608</v>
      </c>
      <c r="Y245" s="214"/>
      <c r="Z245" s="211">
        <f t="shared" si="72"/>
        <v>0</v>
      </c>
      <c r="AA245" s="212">
        <f t="shared" si="73"/>
        <v>0</v>
      </c>
      <c r="AB245" s="212">
        <f t="shared" si="74"/>
        <v>0</v>
      </c>
      <c r="AC245" s="212">
        <f t="shared" si="75"/>
        <v>0</v>
      </c>
      <c r="AD245" s="223">
        <f t="shared" si="63"/>
        <v>0</v>
      </c>
      <c r="AE245" s="212">
        <f t="shared" si="64"/>
        <v>0</v>
      </c>
      <c r="AF245" s="215"/>
      <c r="AG245" s="212">
        <f t="shared" si="76"/>
        <v>0</v>
      </c>
      <c r="AH245" s="215"/>
      <c r="AI245" s="211">
        <f t="shared" si="65"/>
        <v>0</v>
      </c>
      <c r="AJ245" s="215"/>
      <c r="AK245" s="211">
        <f t="shared" si="66"/>
        <v>0</v>
      </c>
      <c r="AL245" s="215"/>
      <c r="AM245" s="211">
        <f t="shared" si="67"/>
        <v>0</v>
      </c>
      <c r="AN245" s="215"/>
      <c r="AO245" s="211">
        <f t="shared" si="68"/>
        <v>0</v>
      </c>
      <c r="AP245" s="210"/>
      <c r="AQ245" s="222">
        <f>IF(AP245="",0,VLOOKUP(AP245,Aux.ListeCPAltele!$B$15:$D$21,3,0))</f>
        <v>0</v>
      </c>
      <c r="AR245" s="212">
        <f t="shared" si="69"/>
        <v>0</v>
      </c>
      <c r="AS245" s="212">
        <f t="shared" si="77"/>
        <v>0</v>
      </c>
      <c r="AT245" s="222">
        <f>IF($F245&lt;&gt;2,ROUND($Z245*SUMIF(Regimuri,$Q245,Aux.ListeCPAltele!$C$25:$C$34)*0.5,0),0)</f>
        <v>0</v>
      </c>
      <c r="AU245" s="210"/>
      <c r="AV245" s="222">
        <f>IF(AND($F245&lt;&gt;2,Q245&lt;&gt;0),ROUND($AC245/SUMIF(Regimuri,Q245,Aux.ListeCPAltele!$E$25:$E$34)*$AU245,0),0)</f>
        <v>0</v>
      </c>
      <c r="AW245" s="215">
        <v>0.1</v>
      </c>
      <c r="AX245" s="222">
        <f t="shared" si="78"/>
        <v>0</v>
      </c>
      <c r="AY245" s="213">
        <f t="shared" si="79"/>
        <v>0.83333333333333337</v>
      </c>
      <c r="AZ245" s="222">
        <f>IF(OR($R245=0,$Q245=0),0,ROUND(SUM(AC245,AE245,AG245,AI245,AK245,AM245,AO245,AS245,AV245,AX245,AT245)/SUMIF(Regimuri,$Q245,Aux.ListeCPAltele!$E$25:$E$34)*$AY245,0))</f>
        <v>0</v>
      </c>
      <c r="BA245" s="222">
        <f t="shared" si="70"/>
        <v>0</v>
      </c>
      <c r="BB245" s="277">
        <v>1</v>
      </c>
      <c r="BC245" s="277"/>
    </row>
    <row r="246" spans="1:55" outlineLevel="1" x14ac:dyDescent="0.2">
      <c r="A246" s="205"/>
      <c r="B246" s="205"/>
      <c r="C246" s="205"/>
      <c r="D246" s="275"/>
      <c r="E246" s="205"/>
      <c r="F246" s="207">
        <f>SUMIF(CarLM,G246,Aux.ListeCPAltele!$A$7:$A$11)</f>
        <v>0</v>
      </c>
      <c r="G246" s="205"/>
      <c r="H246" s="208">
        <f t="shared" si="80"/>
        <v>0</v>
      </c>
      <c r="I246" s="208">
        <f t="shared" si="81"/>
        <v>0</v>
      </c>
      <c r="J246" s="209"/>
      <c r="K246" s="205"/>
      <c r="L246" s="207" t="str">
        <f>IF(OR($K246&lt;&gt;"",ISNA(VLOOKUP($K246,'2.1.Angajati'!$B$5:$H$1826,2,0))=FALSE),VLOOKUP($K246,'2.1.Angajati'!$B$5:$H$1826,2,0),"-")</f>
        <v>-</v>
      </c>
      <c r="M246" s="224">
        <f>IF(OR($K246&lt;&gt;"",ISNA(VLOOKUP($K246,'2.1.Angajati'!$B$5:$H$1826,8,0))=FALSE),
       ROUND((DATE(Aux.SetUp!$H$15,1,1)-VLOOKUP($K246,'2.1.Angajati'!$B$5:$H$1826,6,0))/365,1),
          0)</f>
        <v>0</v>
      </c>
      <c r="N246" s="223"/>
      <c r="O246" s="209"/>
      <c r="P246" s="208">
        <f t="shared" si="71"/>
        <v>0</v>
      </c>
      <c r="Q246" s="205"/>
      <c r="R246" s="207">
        <f>SUMIF(Aux.ListeCPAltele!$A$25:$A$34,'1.3.State'!Q246,Aux.ListeCPAltele!$B$25:$B$34)</f>
        <v>0</v>
      </c>
      <c r="S246" s="210"/>
      <c r="T246" s="211">
        <v>16.420000000000002</v>
      </c>
      <c r="U246" s="212">
        <f>SUMIF('1.2.IS'!$M$5:$AG$5,Aux.SetUp!$H$15,'1.2.IS'!$M$16:$AG$16)</f>
        <v>2775</v>
      </c>
      <c r="V246" s="213">
        <v>1.3</v>
      </c>
      <c r="W246" s="211">
        <f t="shared" si="82"/>
        <v>21.35</v>
      </c>
      <c r="X246" s="212">
        <f t="shared" si="83"/>
        <v>3608</v>
      </c>
      <c r="Y246" s="214"/>
      <c r="Z246" s="211">
        <f t="shared" si="72"/>
        <v>0</v>
      </c>
      <c r="AA246" s="212">
        <f t="shared" si="73"/>
        <v>0</v>
      </c>
      <c r="AB246" s="212">
        <f t="shared" si="74"/>
        <v>0</v>
      </c>
      <c r="AC246" s="212">
        <f t="shared" si="75"/>
        <v>0</v>
      </c>
      <c r="AD246" s="223">
        <f t="shared" si="63"/>
        <v>0</v>
      </c>
      <c r="AE246" s="212">
        <f t="shared" si="64"/>
        <v>0</v>
      </c>
      <c r="AF246" s="215"/>
      <c r="AG246" s="212">
        <f t="shared" si="76"/>
        <v>0</v>
      </c>
      <c r="AH246" s="215"/>
      <c r="AI246" s="211">
        <f t="shared" si="65"/>
        <v>0</v>
      </c>
      <c r="AJ246" s="215"/>
      <c r="AK246" s="211">
        <f t="shared" si="66"/>
        <v>0</v>
      </c>
      <c r="AL246" s="215"/>
      <c r="AM246" s="211">
        <f t="shared" si="67"/>
        <v>0</v>
      </c>
      <c r="AN246" s="215"/>
      <c r="AO246" s="211">
        <f t="shared" si="68"/>
        <v>0</v>
      </c>
      <c r="AP246" s="210"/>
      <c r="AQ246" s="222">
        <f>IF(AP246="",0,VLOOKUP(AP246,Aux.ListeCPAltele!$B$15:$D$21,3,0))</f>
        <v>0</v>
      </c>
      <c r="AR246" s="212">
        <f t="shared" si="69"/>
        <v>0</v>
      </c>
      <c r="AS246" s="212">
        <f t="shared" si="77"/>
        <v>0</v>
      </c>
      <c r="AT246" s="222">
        <f>IF($F246&lt;&gt;2,ROUND($Z246*SUMIF(Regimuri,$Q246,Aux.ListeCPAltele!$C$25:$C$34)*0.5,0),0)</f>
        <v>0</v>
      </c>
      <c r="AU246" s="210"/>
      <c r="AV246" s="222">
        <f>IF(AND($F246&lt;&gt;2,Q246&lt;&gt;0),ROUND($AC246/SUMIF(Regimuri,Q246,Aux.ListeCPAltele!$E$25:$E$34)*$AU246,0),0)</f>
        <v>0</v>
      </c>
      <c r="AW246" s="215">
        <v>0.1</v>
      </c>
      <c r="AX246" s="222">
        <f t="shared" si="78"/>
        <v>0</v>
      </c>
      <c r="AY246" s="213">
        <f t="shared" si="79"/>
        <v>0.83333333333333337</v>
      </c>
      <c r="AZ246" s="222">
        <f>IF(OR($R246=0,$Q246=0),0,ROUND(SUM(AC246,AE246,AG246,AI246,AK246,AM246,AO246,AS246,AV246,AX246,AT246)/SUMIF(Regimuri,$Q246,Aux.ListeCPAltele!$E$25:$E$34)*$AY246,0))</f>
        <v>0</v>
      </c>
      <c r="BA246" s="222">
        <f t="shared" si="70"/>
        <v>0</v>
      </c>
      <c r="BB246" s="277">
        <v>1</v>
      </c>
      <c r="BC246" s="277"/>
    </row>
    <row r="247" spans="1:55" outlineLevel="1" x14ac:dyDescent="0.2">
      <c r="A247" s="205"/>
      <c r="B247" s="205"/>
      <c r="C247" s="205"/>
      <c r="D247" s="275"/>
      <c r="E247" s="205"/>
      <c r="F247" s="207">
        <f>SUMIF(CarLM,G247,Aux.ListeCPAltele!$A$7:$A$11)</f>
        <v>0</v>
      </c>
      <c r="G247" s="205"/>
      <c r="H247" s="208">
        <f t="shared" si="80"/>
        <v>0</v>
      </c>
      <c r="I247" s="208">
        <f t="shared" si="81"/>
        <v>0</v>
      </c>
      <c r="J247" s="209"/>
      <c r="K247" s="205"/>
      <c r="L247" s="207" t="str">
        <f>IF(OR($K247&lt;&gt;"",ISNA(VLOOKUP($K247,'2.1.Angajati'!$B$5:$H$1826,2,0))=FALSE),VLOOKUP($K247,'2.1.Angajati'!$B$5:$H$1826,2,0),"-")</f>
        <v>-</v>
      </c>
      <c r="M247" s="224">
        <f>IF(OR($K247&lt;&gt;"",ISNA(VLOOKUP($K247,'2.1.Angajati'!$B$5:$H$1826,8,0))=FALSE),
       ROUND((DATE(Aux.SetUp!$H$15,1,1)-VLOOKUP($K247,'2.1.Angajati'!$B$5:$H$1826,6,0))/365,1),
          0)</f>
        <v>0</v>
      </c>
      <c r="N247" s="223"/>
      <c r="O247" s="209"/>
      <c r="P247" s="208">
        <f t="shared" si="71"/>
        <v>0</v>
      </c>
      <c r="Q247" s="205"/>
      <c r="R247" s="207">
        <f>SUMIF(Aux.ListeCPAltele!$A$25:$A$34,'1.3.State'!Q247,Aux.ListeCPAltele!$B$25:$B$34)</f>
        <v>0</v>
      </c>
      <c r="S247" s="210"/>
      <c r="T247" s="211">
        <v>16.420000000000002</v>
      </c>
      <c r="U247" s="212">
        <f>SUMIF('1.2.IS'!$M$5:$AG$5,Aux.SetUp!$H$15,'1.2.IS'!$M$16:$AG$16)</f>
        <v>2775</v>
      </c>
      <c r="V247" s="213">
        <v>1.3</v>
      </c>
      <c r="W247" s="211">
        <f t="shared" si="82"/>
        <v>21.35</v>
      </c>
      <c r="X247" s="212">
        <f t="shared" si="83"/>
        <v>3608</v>
      </c>
      <c r="Y247" s="214"/>
      <c r="Z247" s="211">
        <f t="shared" si="72"/>
        <v>0</v>
      </c>
      <c r="AA247" s="212">
        <f t="shared" si="73"/>
        <v>0</v>
      </c>
      <c r="AB247" s="212">
        <f t="shared" si="74"/>
        <v>0</v>
      </c>
      <c r="AC247" s="212">
        <f t="shared" si="75"/>
        <v>0</v>
      </c>
      <c r="AD247" s="223">
        <f t="shared" si="63"/>
        <v>0</v>
      </c>
      <c r="AE247" s="212">
        <f t="shared" si="64"/>
        <v>0</v>
      </c>
      <c r="AF247" s="215"/>
      <c r="AG247" s="212">
        <f t="shared" si="76"/>
        <v>0</v>
      </c>
      <c r="AH247" s="215"/>
      <c r="AI247" s="211">
        <f t="shared" si="65"/>
        <v>0</v>
      </c>
      <c r="AJ247" s="215"/>
      <c r="AK247" s="211">
        <f t="shared" si="66"/>
        <v>0</v>
      </c>
      <c r="AL247" s="215"/>
      <c r="AM247" s="211">
        <f t="shared" si="67"/>
        <v>0</v>
      </c>
      <c r="AN247" s="215"/>
      <c r="AO247" s="211">
        <f t="shared" si="68"/>
        <v>0</v>
      </c>
      <c r="AP247" s="210"/>
      <c r="AQ247" s="222">
        <f>IF(AP247="",0,VLOOKUP(AP247,Aux.ListeCPAltele!$B$15:$D$21,3,0))</f>
        <v>0</v>
      </c>
      <c r="AR247" s="212">
        <f t="shared" si="69"/>
        <v>0</v>
      </c>
      <c r="AS247" s="212">
        <f t="shared" si="77"/>
        <v>0</v>
      </c>
      <c r="AT247" s="222">
        <f>IF($F247&lt;&gt;2,ROUND($Z247*SUMIF(Regimuri,$Q247,Aux.ListeCPAltele!$C$25:$C$34)*0.5,0),0)</f>
        <v>0</v>
      </c>
      <c r="AU247" s="210"/>
      <c r="AV247" s="222">
        <f>IF(AND($F247&lt;&gt;2,Q247&lt;&gt;0),ROUND($AC247/SUMIF(Regimuri,Q247,Aux.ListeCPAltele!$E$25:$E$34)*$AU247,0),0)</f>
        <v>0</v>
      </c>
      <c r="AW247" s="215">
        <v>0.1</v>
      </c>
      <c r="AX247" s="222">
        <f t="shared" si="78"/>
        <v>0</v>
      </c>
      <c r="AY247" s="213">
        <f t="shared" si="79"/>
        <v>0.83333333333333337</v>
      </c>
      <c r="AZ247" s="222">
        <f>IF(OR($R247=0,$Q247=0),0,ROUND(SUM(AC247,AE247,AG247,AI247,AK247,AM247,AO247,AS247,AV247,AX247,AT247)/SUMIF(Regimuri,$Q247,Aux.ListeCPAltele!$E$25:$E$34)*$AY247,0))</f>
        <v>0</v>
      </c>
      <c r="BA247" s="222">
        <f t="shared" si="70"/>
        <v>0</v>
      </c>
      <c r="BB247" s="277">
        <v>1</v>
      </c>
      <c r="BC247" s="277"/>
    </row>
    <row r="248" spans="1:55" outlineLevel="1" x14ac:dyDescent="0.2">
      <c r="A248" s="205"/>
      <c r="B248" s="205"/>
      <c r="C248" s="205"/>
      <c r="D248" s="275"/>
      <c r="E248" s="205"/>
      <c r="F248" s="207">
        <f>SUMIF(CarLM,G248,Aux.ListeCPAltele!$A$7:$A$11)</f>
        <v>0</v>
      </c>
      <c r="G248" s="205"/>
      <c r="H248" s="208">
        <f t="shared" si="80"/>
        <v>0</v>
      </c>
      <c r="I248" s="208">
        <f t="shared" si="81"/>
        <v>0</v>
      </c>
      <c r="J248" s="209"/>
      <c r="K248" s="205"/>
      <c r="L248" s="207" t="str">
        <f>IF(OR($K248&lt;&gt;"",ISNA(VLOOKUP($K248,'2.1.Angajati'!$B$5:$H$1826,2,0))=FALSE),VLOOKUP($K248,'2.1.Angajati'!$B$5:$H$1826,2,0),"-")</f>
        <v>-</v>
      </c>
      <c r="M248" s="224">
        <f>IF(OR($K248&lt;&gt;"",ISNA(VLOOKUP($K248,'2.1.Angajati'!$B$5:$H$1826,8,0))=FALSE),
       ROUND((DATE(Aux.SetUp!$H$15,1,1)-VLOOKUP($K248,'2.1.Angajati'!$B$5:$H$1826,6,0))/365,1),
          0)</f>
        <v>0</v>
      </c>
      <c r="N248" s="223"/>
      <c r="O248" s="209"/>
      <c r="P248" s="208">
        <f t="shared" si="71"/>
        <v>0</v>
      </c>
      <c r="Q248" s="205"/>
      <c r="R248" s="207">
        <f>SUMIF(Aux.ListeCPAltele!$A$25:$A$34,'1.3.State'!Q248,Aux.ListeCPAltele!$B$25:$B$34)</f>
        <v>0</v>
      </c>
      <c r="S248" s="210"/>
      <c r="T248" s="211">
        <v>16.420000000000002</v>
      </c>
      <c r="U248" s="212">
        <f>SUMIF('1.2.IS'!$M$5:$AG$5,Aux.SetUp!$H$15,'1.2.IS'!$M$16:$AG$16)</f>
        <v>2775</v>
      </c>
      <c r="V248" s="213">
        <v>1.3</v>
      </c>
      <c r="W248" s="211">
        <f t="shared" si="82"/>
        <v>21.35</v>
      </c>
      <c r="X248" s="212">
        <f t="shared" si="83"/>
        <v>3608</v>
      </c>
      <c r="Y248" s="214"/>
      <c r="Z248" s="211">
        <f t="shared" si="72"/>
        <v>0</v>
      </c>
      <c r="AA248" s="212">
        <f t="shared" si="73"/>
        <v>0</v>
      </c>
      <c r="AB248" s="212">
        <f t="shared" si="74"/>
        <v>0</v>
      </c>
      <c r="AC248" s="212">
        <f t="shared" si="75"/>
        <v>0</v>
      </c>
      <c r="AD248" s="223">
        <f t="shared" si="63"/>
        <v>0</v>
      </c>
      <c r="AE248" s="212">
        <f t="shared" si="64"/>
        <v>0</v>
      </c>
      <c r="AF248" s="215"/>
      <c r="AG248" s="212">
        <f t="shared" si="76"/>
        <v>0</v>
      </c>
      <c r="AH248" s="215"/>
      <c r="AI248" s="211">
        <f t="shared" si="65"/>
        <v>0</v>
      </c>
      <c r="AJ248" s="215"/>
      <c r="AK248" s="211">
        <f t="shared" si="66"/>
        <v>0</v>
      </c>
      <c r="AL248" s="215"/>
      <c r="AM248" s="211">
        <f t="shared" si="67"/>
        <v>0</v>
      </c>
      <c r="AN248" s="215"/>
      <c r="AO248" s="211">
        <f t="shared" si="68"/>
        <v>0</v>
      </c>
      <c r="AP248" s="210"/>
      <c r="AQ248" s="222">
        <f>IF(AP248="",0,VLOOKUP(AP248,Aux.ListeCPAltele!$B$15:$D$21,3,0))</f>
        <v>0</v>
      </c>
      <c r="AR248" s="212">
        <f t="shared" si="69"/>
        <v>0</v>
      </c>
      <c r="AS248" s="212">
        <f t="shared" si="77"/>
        <v>0</v>
      </c>
      <c r="AT248" s="222">
        <f>IF($F248&lt;&gt;2,ROUND($Z248*SUMIF(Regimuri,$Q248,Aux.ListeCPAltele!$C$25:$C$34)*0.5,0),0)</f>
        <v>0</v>
      </c>
      <c r="AU248" s="210"/>
      <c r="AV248" s="222">
        <f>IF(AND($F248&lt;&gt;2,Q248&lt;&gt;0),ROUND($AC248/SUMIF(Regimuri,Q248,Aux.ListeCPAltele!$E$25:$E$34)*$AU248,0),0)</f>
        <v>0</v>
      </c>
      <c r="AW248" s="215">
        <v>0.1</v>
      </c>
      <c r="AX248" s="222">
        <f t="shared" si="78"/>
        <v>0</v>
      </c>
      <c r="AY248" s="213">
        <f t="shared" si="79"/>
        <v>0.83333333333333337</v>
      </c>
      <c r="AZ248" s="222">
        <f>IF(OR($R248=0,$Q248=0),0,ROUND(SUM(AC248,AE248,AG248,AI248,AK248,AM248,AO248,AS248,AV248,AX248,AT248)/SUMIF(Regimuri,$Q248,Aux.ListeCPAltele!$E$25:$E$34)*$AY248,0))</f>
        <v>0</v>
      </c>
      <c r="BA248" s="222">
        <f t="shared" si="70"/>
        <v>0</v>
      </c>
      <c r="BB248" s="277">
        <v>1</v>
      </c>
      <c r="BC248" s="277"/>
    </row>
    <row r="249" spans="1:55" outlineLevel="1" x14ac:dyDescent="0.2">
      <c r="A249" s="205"/>
      <c r="B249" s="205"/>
      <c r="C249" s="205"/>
      <c r="D249" s="275"/>
      <c r="E249" s="205"/>
      <c r="F249" s="207">
        <f>SUMIF(CarLM,G249,Aux.ListeCPAltele!$A$7:$A$11)</f>
        <v>0</v>
      </c>
      <c r="G249" s="205"/>
      <c r="H249" s="208">
        <f t="shared" si="80"/>
        <v>0</v>
      </c>
      <c r="I249" s="208">
        <f t="shared" si="81"/>
        <v>0</v>
      </c>
      <c r="J249" s="209"/>
      <c r="K249" s="205"/>
      <c r="L249" s="207" t="str">
        <f>IF(OR($K249&lt;&gt;"",ISNA(VLOOKUP($K249,'2.1.Angajati'!$B$5:$H$1826,2,0))=FALSE),VLOOKUP($K249,'2.1.Angajati'!$B$5:$H$1826,2,0),"-")</f>
        <v>-</v>
      </c>
      <c r="M249" s="224">
        <f>IF(OR($K249&lt;&gt;"",ISNA(VLOOKUP($K249,'2.1.Angajati'!$B$5:$H$1826,8,0))=FALSE),
       ROUND((DATE(Aux.SetUp!$H$15,1,1)-VLOOKUP($K249,'2.1.Angajati'!$B$5:$H$1826,6,0))/365,1),
          0)</f>
        <v>0</v>
      </c>
      <c r="N249" s="223"/>
      <c r="O249" s="209"/>
      <c r="P249" s="208">
        <f t="shared" si="71"/>
        <v>0</v>
      </c>
      <c r="Q249" s="205"/>
      <c r="R249" s="207">
        <f>SUMIF(Aux.ListeCPAltele!$A$25:$A$34,'1.3.State'!Q249,Aux.ListeCPAltele!$B$25:$B$34)</f>
        <v>0</v>
      </c>
      <c r="S249" s="210"/>
      <c r="T249" s="211">
        <v>16.420000000000002</v>
      </c>
      <c r="U249" s="212">
        <f>SUMIF('1.2.IS'!$M$5:$AG$5,Aux.SetUp!$H$15,'1.2.IS'!$M$16:$AG$16)</f>
        <v>2775</v>
      </c>
      <c r="V249" s="213">
        <v>1.3</v>
      </c>
      <c r="W249" s="211">
        <f t="shared" si="82"/>
        <v>21.35</v>
      </c>
      <c r="X249" s="212">
        <f t="shared" si="83"/>
        <v>3608</v>
      </c>
      <c r="Y249" s="214"/>
      <c r="Z249" s="211">
        <f t="shared" si="72"/>
        <v>0</v>
      </c>
      <c r="AA249" s="212">
        <f t="shared" si="73"/>
        <v>0</v>
      </c>
      <c r="AB249" s="212">
        <f t="shared" si="74"/>
        <v>0</v>
      </c>
      <c r="AC249" s="212">
        <f t="shared" si="75"/>
        <v>0</v>
      </c>
      <c r="AD249" s="223">
        <f t="shared" si="63"/>
        <v>0</v>
      </c>
      <c r="AE249" s="212">
        <f t="shared" si="64"/>
        <v>0</v>
      </c>
      <c r="AF249" s="215"/>
      <c r="AG249" s="212">
        <f t="shared" si="76"/>
        <v>0</v>
      </c>
      <c r="AH249" s="215"/>
      <c r="AI249" s="211">
        <f t="shared" si="65"/>
        <v>0</v>
      </c>
      <c r="AJ249" s="215"/>
      <c r="AK249" s="211">
        <f t="shared" si="66"/>
        <v>0</v>
      </c>
      <c r="AL249" s="215"/>
      <c r="AM249" s="211">
        <f t="shared" si="67"/>
        <v>0</v>
      </c>
      <c r="AN249" s="215"/>
      <c r="AO249" s="211">
        <f t="shared" si="68"/>
        <v>0</v>
      </c>
      <c r="AP249" s="210"/>
      <c r="AQ249" s="222">
        <f>IF(AP249="",0,VLOOKUP(AP249,Aux.ListeCPAltele!$B$15:$D$21,3,0))</f>
        <v>0</v>
      </c>
      <c r="AR249" s="212">
        <f t="shared" si="69"/>
        <v>0</v>
      </c>
      <c r="AS249" s="212">
        <f t="shared" si="77"/>
        <v>0</v>
      </c>
      <c r="AT249" s="222">
        <f>IF($F249&lt;&gt;2,ROUND($Z249*SUMIF(Regimuri,$Q249,Aux.ListeCPAltele!$C$25:$C$34)*0.5,0),0)</f>
        <v>0</v>
      </c>
      <c r="AU249" s="210"/>
      <c r="AV249" s="222">
        <f>IF(AND($F249&lt;&gt;2,Q249&lt;&gt;0),ROUND($AC249/SUMIF(Regimuri,Q249,Aux.ListeCPAltele!$E$25:$E$34)*$AU249,0),0)</f>
        <v>0</v>
      </c>
      <c r="AW249" s="215">
        <v>0.1</v>
      </c>
      <c r="AX249" s="222">
        <f t="shared" si="78"/>
        <v>0</v>
      </c>
      <c r="AY249" s="213">
        <f t="shared" si="79"/>
        <v>0.83333333333333337</v>
      </c>
      <c r="AZ249" s="222">
        <f>IF(OR($R249=0,$Q249=0),0,ROUND(SUM(AC249,AE249,AG249,AI249,AK249,AM249,AO249,AS249,AV249,AX249,AT249)/SUMIF(Regimuri,$Q249,Aux.ListeCPAltele!$E$25:$E$34)*$AY249,0))</f>
        <v>0</v>
      </c>
      <c r="BA249" s="222">
        <f t="shared" si="70"/>
        <v>0</v>
      </c>
      <c r="BB249" s="277">
        <v>1</v>
      </c>
      <c r="BC249" s="277"/>
    </row>
    <row r="250" spans="1:55" outlineLevel="1" x14ac:dyDescent="0.2">
      <c r="A250" s="205"/>
      <c r="B250" s="205"/>
      <c r="C250" s="205"/>
      <c r="D250" s="275"/>
      <c r="E250" s="205"/>
      <c r="F250" s="207">
        <f>SUMIF(CarLM,G250,Aux.ListeCPAltele!$A$7:$A$11)</f>
        <v>0</v>
      </c>
      <c r="G250" s="205"/>
      <c r="H250" s="208">
        <f t="shared" si="80"/>
        <v>0</v>
      </c>
      <c r="I250" s="208">
        <f t="shared" si="81"/>
        <v>0</v>
      </c>
      <c r="J250" s="209"/>
      <c r="K250" s="205"/>
      <c r="L250" s="207" t="str">
        <f>IF(OR($K250&lt;&gt;"",ISNA(VLOOKUP($K250,'2.1.Angajati'!$B$5:$H$1826,2,0))=FALSE),VLOOKUP($K250,'2.1.Angajati'!$B$5:$H$1826,2,0),"-")</f>
        <v>-</v>
      </c>
      <c r="M250" s="224">
        <f>IF(OR($K250&lt;&gt;"",ISNA(VLOOKUP($K250,'2.1.Angajati'!$B$5:$H$1826,8,0))=FALSE),
       ROUND((DATE(Aux.SetUp!$H$15,1,1)-VLOOKUP($K250,'2.1.Angajati'!$B$5:$H$1826,6,0))/365,1),
          0)</f>
        <v>0</v>
      </c>
      <c r="N250" s="223"/>
      <c r="O250" s="209"/>
      <c r="P250" s="208">
        <f t="shared" si="71"/>
        <v>0</v>
      </c>
      <c r="Q250" s="205"/>
      <c r="R250" s="207">
        <f>SUMIF(Aux.ListeCPAltele!$A$25:$A$34,'1.3.State'!Q250,Aux.ListeCPAltele!$B$25:$B$34)</f>
        <v>0</v>
      </c>
      <c r="S250" s="210"/>
      <c r="T250" s="211">
        <v>16.420000000000002</v>
      </c>
      <c r="U250" s="212">
        <f>SUMIF('1.2.IS'!$M$5:$AG$5,Aux.SetUp!$H$15,'1.2.IS'!$M$16:$AG$16)</f>
        <v>2775</v>
      </c>
      <c r="V250" s="213">
        <v>1.3</v>
      </c>
      <c r="W250" s="211">
        <f t="shared" si="82"/>
        <v>21.35</v>
      </c>
      <c r="X250" s="212">
        <f t="shared" si="83"/>
        <v>3608</v>
      </c>
      <c r="Y250" s="214"/>
      <c r="Z250" s="211">
        <f t="shared" si="72"/>
        <v>0</v>
      </c>
      <c r="AA250" s="212">
        <f t="shared" si="73"/>
        <v>0</v>
      </c>
      <c r="AB250" s="212">
        <f t="shared" si="74"/>
        <v>0</v>
      </c>
      <c r="AC250" s="212">
        <f t="shared" si="75"/>
        <v>0</v>
      </c>
      <c r="AD250" s="223">
        <f t="shared" si="63"/>
        <v>0</v>
      </c>
      <c r="AE250" s="212">
        <f t="shared" si="64"/>
        <v>0</v>
      </c>
      <c r="AF250" s="215"/>
      <c r="AG250" s="212">
        <f t="shared" si="76"/>
        <v>0</v>
      </c>
      <c r="AH250" s="215"/>
      <c r="AI250" s="211">
        <f t="shared" si="65"/>
        <v>0</v>
      </c>
      <c r="AJ250" s="215"/>
      <c r="AK250" s="211">
        <f t="shared" si="66"/>
        <v>0</v>
      </c>
      <c r="AL250" s="215"/>
      <c r="AM250" s="211">
        <f t="shared" si="67"/>
        <v>0</v>
      </c>
      <c r="AN250" s="215"/>
      <c r="AO250" s="211">
        <f t="shared" si="68"/>
        <v>0</v>
      </c>
      <c r="AP250" s="210"/>
      <c r="AQ250" s="222">
        <f>IF(AP250="",0,VLOOKUP(AP250,Aux.ListeCPAltele!$B$15:$D$21,3,0))</f>
        <v>0</v>
      </c>
      <c r="AR250" s="212">
        <f t="shared" si="69"/>
        <v>0</v>
      </c>
      <c r="AS250" s="212">
        <f t="shared" si="77"/>
        <v>0</v>
      </c>
      <c r="AT250" s="222">
        <f>IF($F250&lt;&gt;2,ROUND($Z250*SUMIF(Regimuri,$Q250,Aux.ListeCPAltele!$C$25:$C$34)*0.5,0),0)</f>
        <v>0</v>
      </c>
      <c r="AU250" s="210"/>
      <c r="AV250" s="222">
        <f>IF(AND($F250&lt;&gt;2,Q250&lt;&gt;0),ROUND($AC250/SUMIF(Regimuri,Q250,Aux.ListeCPAltele!$E$25:$E$34)*$AU250,0),0)</f>
        <v>0</v>
      </c>
      <c r="AW250" s="215">
        <v>0.1</v>
      </c>
      <c r="AX250" s="222">
        <f t="shared" si="78"/>
        <v>0</v>
      </c>
      <c r="AY250" s="213">
        <f t="shared" si="79"/>
        <v>0.83333333333333337</v>
      </c>
      <c r="AZ250" s="222">
        <f>IF(OR($R250=0,$Q250=0),0,ROUND(SUM(AC250,AE250,AG250,AI250,AK250,AM250,AO250,AS250,AV250,AX250,AT250)/SUMIF(Regimuri,$Q250,Aux.ListeCPAltele!$E$25:$E$34)*$AY250,0))</f>
        <v>0</v>
      </c>
      <c r="BA250" s="222">
        <f t="shared" si="70"/>
        <v>0</v>
      </c>
      <c r="BB250" s="277">
        <v>1</v>
      </c>
      <c r="BC250" s="277"/>
    </row>
    <row r="251" spans="1:55" outlineLevel="1" x14ac:dyDescent="0.2">
      <c r="A251" s="205"/>
      <c r="B251" s="205"/>
      <c r="C251" s="205"/>
      <c r="D251" s="275"/>
      <c r="E251" s="205"/>
      <c r="F251" s="207">
        <f>SUMIF(CarLM,G251,Aux.ListeCPAltele!$A$7:$A$11)</f>
        <v>0</v>
      </c>
      <c r="G251" s="205"/>
      <c r="H251" s="208">
        <f t="shared" si="80"/>
        <v>0</v>
      </c>
      <c r="I251" s="208">
        <f t="shared" si="81"/>
        <v>0</v>
      </c>
      <c r="J251" s="209"/>
      <c r="K251" s="205"/>
      <c r="L251" s="207" t="str">
        <f>IF(OR($K251&lt;&gt;"",ISNA(VLOOKUP($K251,'2.1.Angajati'!$B$5:$H$1826,2,0))=FALSE),VLOOKUP($K251,'2.1.Angajati'!$B$5:$H$1826,2,0),"-")</f>
        <v>-</v>
      </c>
      <c r="M251" s="224">
        <f>IF(OR($K251&lt;&gt;"",ISNA(VLOOKUP($K251,'2.1.Angajati'!$B$5:$H$1826,8,0))=FALSE),
       ROUND((DATE(Aux.SetUp!$H$15,1,1)-VLOOKUP($K251,'2.1.Angajati'!$B$5:$H$1826,6,0))/365,1),
          0)</f>
        <v>0</v>
      </c>
      <c r="N251" s="223"/>
      <c r="O251" s="209"/>
      <c r="P251" s="208">
        <f t="shared" si="71"/>
        <v>0</v>
      </c>
      <c r="Q251" s="205"/>
      <c r="R251" s="207">
        <f>SUMIF(Aux.ListeCPAltele!$A$25:$A$34,'1.3.State'!Q251,Aux.ListeCPAltele!$B$25:$B$34)</f>
        <v>0</v>
      </c>
      <c r="S251" s="210"/>
      <c r="T251" s="211">
        <v>16.420000000000002</v>
      </c>
      <c r="U251" s="212">
        <f>SUMIF('1.2.IS'!$M$5:$AG$5,Aux.SetUp!$H$15,'1.2.IS'!$M$16:$AG$16)</f>
        <v>2775</v>
      </c>
      <c r="V251" s="213">
        <v>1.3</v>
      </c>
      <c r="W251" s="211">
        <f t="shared" si="82"/>
        <v>21.35</v>
      </c>
      <c r="X251" s="212">
        <f t="shared" si="83"/>
        <v>3608</v>
      </c>
      <c r="Y251" s="214"/>
      <c r="Z251" s="211">
        <f t="shared" si="72"/>
        <v>0</v>
      </c>
      <c r="AA251" s="212">
        <f t="shared" si="73"/>
        <v>0</v>
      </c>
      <c r="AB251" s="212">
        <f t="shared" si="74"/>
        <v>0</v>
      </c>
      <c r="AC251" s="212">
        <f t="shared" si="75"/>
        <v>0</v>
      </c>
      <c r="AD251" s="223">
        <f t="shared" si="63"/>
        <v>0</v>
      </c>
      <c r="AE251" s="212">
        <f t="shared" si="64"/>
        <v>0</v>
      </c>
      <c r="AF251" s="215"/>
      <c r="AG251" s="212">
        <f t="shared" si="76"/>
        <v>0</v>
      </c>
      <c r="AH251" s="215"/>
      <c r="AI251" s="211">
        <f t="shared" si="65"/>
        <v>0</v>
      </c>
      <c r="AJ251" s="215"/>
      <c r="AK251" s="211">
        <f t="shared" si="66"/>
        <v>0</v>
      </c>
      <c r="AL251" s="215"/>
      <c r="AM251" s="211">
        <f t="shared" si="67"/>
        <v>0</v>
      </c>
      <c r="AN251" s="215"/>
      <c r="AO251" s="211">
        <f t="shared" si="68"/>
        <v>0</v>
      </c>
      <c r="AP251" s="210"/>
      <c r="AQ251" s="222">
        <f>IF(AP251="",0,VLOOKUP(AP251,Aux.ListeCPAltele!$B$15:$D$21,3,0))</f>
        <v>0</v>
      </c>
      <c r="AR251" s="212">
        <f t="shared" si="69"/>
        <v>0</v>
      </c>
      <c r="AS251" s="212">
        <f t="shared" si="77"/>
        <v>0</v>
      </c>
      <c r="AT251" s="222">
        <f>IF($F251&lt;&gt;2,ROUND($Z251*SUMIF(Regimuri,$Q251,Aux.ListeCPAltele!$C$25:$C$34)*0.5,0),0)</f>
        <v>0</v>
      </c>
      <c r="AU251" s="210"/>
      <c r="AV251" s="222">
        <f>IF(AND($F251&lt;&gt;2,Q251&lt;&gt;0),ROUND($AC251/SUMIF(Regimuri,Q251,Aux.ListeCPAltele!$E$25:$E$34)*$AU251,0),0)</f>
        <v>0</v>
      </c>
      <c r="AW251" s="215">
        <v>0.1</v>
      </c>
      <c r="AX251" s="222">
        <f t="shared" si="78"/>
        <v>0</v>
      </c>
      <c r="AY251" s="213">
        <f t="shared" si="79"/>
        <v>0.83333333333333337</v>
      </c>
      <c r="AZ251" s="222">
        <f>IF(OR($R251=0,$Q251=0),0,ROUND(SUM(AC251,AE251,AG251,AI251,AK251,AM251,AO251,AS251,AV251,AX251,AT251)/SUMIF(Regimuri,$Q251,Aux.ListeCPAltele!$E$25:$E$34)*$AY251,0))</f>
        <v>0</v>
      </c>
      <c r="BA251" s="222">
        <f t="shared" si="70"/>
        <v>0</v>
      </c>
      <c r="BB251" s="277">
        <v>1</v>
      </c>
      <c r="BC251" s="277"/>
    </row>
    <row r="252" spans="1:55" outlineLevel="1" x14ac:dyDescent="0.2">
      <c r="A252" s="205"/>
      <c r="B252" s="205"/>
      <c r="C252" s="205"/>
      <c r="D252" s="275"/>
      <c r="E252" s="205"/>
      <c r="F252" s="207">
        <f>SUMIF(CarLM,G252,Aux.ListeCPAltele!$A$7:$A$11)</f>
        <v>0</v>
      </c>
      <c r="G252" s="205"/>
      <c r="H252" s="208">
        <f t="shared" si="80"/>
        <v>0</v>
      </c>
      <c r="I252" s="208">
        <f t="shared" si="81"/>
        <v>0</v>
      </c>
      <c r="J252" s="209"/>
      <c r="K252" s="205"/>
      <c r="L252" s="207" t="str">
        <f>IF(OR($K252&lt;&gt;"",ISNA(VLOOKUP($K252,'2.1.Angajati'!$B$5:$H$1826,2,0))=FALSE),VLOOKUP($K252,'2.1.Angajati'!$B$5:$H$1826,2,0),"-")</f>
        <v>-</v>
      </c>
      <c r="M252" s="224">
        <f>IF(OR($K252&lt;&gt;"",ISNA(VLOOKUP($K252,'2.1.Angajati'!$B$5:$H$1826,8,0))=FALSE),
       ROUND((DATE(Aux.SetUp!$H$15,1,1)-VLOOKUP($K252,'2.1.Angajati'!$B$5:$H$1826,6,0))/365,1),
          0)</f>
        <v>0</v>
      </c>
      <c r="N252" s="223"/>
      <c r="O252" s="209"/>
      <c r="P252" s="208">
        <f t="shared" si="71"/>
        <v>0</v>
      </c>
      <c r="Q252" s="205"/>
      <c r="R252" s="207">
        <f>SUMIF(Aux.ListeCPAltele!$A$25:$A$34,'1.3.State'!Q252,Aux.ListeCPAltele!$B$25:$B$34)</f>
        <v>0</v>
      </c>
      <c r="S252" s="210"/>
      <c r="T252" s="211">
        <v>16.420000000000002</v>
      </c>
      <c r="U252" s="212">
        <f>SUMIF('1.2.IS'!$M$5:$AG$5,Aux.SetUp!$H$15,'1.2.IS'!$M$16:$AG$16)</f>
        <v>2775</v>
      </c>
      <c r="V252" s="213">
        <v>1.3</v>
      </c>
      <c r="W252" s="211">
        <f t="shared" si="82"/>
        <v>21.35</v>
      </c>
      <c r="X252" s="212">
        <f t="shared" si="83"/>
        <v>3608</v>
      </c>
      <c r="Y252" s="214"/>
      <c r="Z252" s="211">
        <f t="shared" si="72"/>
        <v>0</v>
      </c>
      <c r="AA252" s="212">
        <f t="shared" si="73"/>
        <v>0</v>
      </c>
      <c r="AB252" s="212">
        <f t="shared" si="74"/>
        <v>0</v>
      </c>
      <c r="AC252" s="212">
        <f t="shared" si="75"/>
        <v>0</v>
      </c>
      <c r="AD252" s="223">
        <f t="shared" si="63"/>
        <v>0</v>
      </c>
      <c r="AE252" s="212">
        <f t="shared" si="64"/>
        <v>0</v>
      </c>
      <c r="AF252" s="215"/>
      <c r="AG252" s="212">
        <f t="shared" si="76"/>
        <v>0</v>
      </c>
      <c r="AH252" s="215"/>
      <c r="AI252" s="211">
        <f t="shared" si="65"/>
        <v>0</v>
      </c>
      <c r="AJ252" s="215"/>
      <c r="AK252" s="211">
        <f t="shared" si="66"/>
        <v>0</v>
      </c>
      <c r="AL252" s="215"/>
      <c r="AM252" s="211">
        <f t="shared" si="67"/>
        <v>0</v>
      </c>
      <c r="AN252" s="215"/>
      <c r="AO252" s="211">
        <f t="shared" si="68"/>
        <v>0</v>
      </c>
      <c r="AP252" s="210"/>
      <c r="AQ252" s="222">
        <f>IF(AP252="",0,VLOOKUP(AP252,Aux.ListeCPAltele!$B$15:$D$21,3,0))</f>
        <v>0</v>
      </c>
      <c r="AR252" s="212">
        <f t="shared" si="69"/>
        <v>0</v>
      </c>
      <c r="AS252" s="212">
        <f t="shared" si="77"/>
        <v>0</v>
      </c>
      <c r="AT252" s="222">
        <f>IF($F252&lt;&gt;2,ROUND($Z252*SUMIF(Regimuri,$Q252,Aux.ListeCPAltele!$C$25:$C$34)*0.5,0),0)</f>
        <v>0</v>
      </c>
      <c r="AU252" s="210"/>
      <c r="AV252" s="222">
        <f>IF(AND($F252&lt;&gt;2,Q252&lt;&gt;0),ROUND($AC252/SUMIF(Regimuri,Q252,Aux.ListeCPAltele!$E$25:$E$34)*$AU252,0),0)</f>
        <v>0</v>
      </c>
      <c r="AW252" s="215">
        <v>0.1</v>
      </c>
      <c r="AX252" s="222">
        <f t="shared" si="78"/>
        <v>0</v>
      </c>
      <c r="AY252" s="213">
        <f t="shared" si="79"/>
        <v>0.83333333333333337</v>
      </c>
      <c r="AZ252" s="222">
        <f>IF(OR($R252=0,$Q252=0),0,ROUND(SUM(AC252,AE252,AG252,AI252,AK252,AM252,AO252,AS252,AV252,AX252,AT252)/SUMIF(Regimuri,$Q252,Aux.ListeCPAltele!$E$25:$E$34)*$AY252,0))</f>
        <v>0</v>
      </c>
      <c r="BA252" s="222">
        <f t="shared" si="70"/>
        <v>0</v>
      </c>
      <c r="BB252" s="277">
        <v>1</v>
      </c>
      <c r="BC252" s="277"/>
    </row>
    <row r="253" spans="1:55" outlineLevel="1" x14ac:dyDescent="0.2">
      <c r="A253" s="205"/>
      <c r="B253" s="205"/>
      <c r="C253" s="205"/>
      <c r="D253" s="275"/>
      <c r="E253" s="205"/>
      <c r="F253" s="207">
        <f>SUMIF(CarLM,G253,Aux.ListeCPAltele!$A$7:$A$11)</f>
        <v>0</v>
      </c>
      <c r="G253" s="205"/>
      <c r="H253" s="208">
        <f t="shared" si="80"/>
        <v>0</v>
      </c>
      <c r="I253" s="208">
        <f t="shared" si="81"/>
        <v>0</v>
      </c>
      <c r="J253" s="209"/>
      <c r="K253" s="205"/>
      <c r="L253" s="207" t="str">
        <f>IF(OR($K253&lt;&gt;"",ISNA(VLOOKUP($K253,'2.1.Angajati'!$B$5:$H$1826,2,0))=FALSE),VLOOKUP($K253,'2.1.Angajati'!$B$5:$H$1826,2,0),"-")</f>
        <v>-</v>
      </c>
      <c r="M253" s="224">
        <f>IF(OR($K253&lt;&gt;"",ISNA(VLOOKUP($K253,'2.1.Angajati'!$B$5:$H$1826,8,0))=FALSE),
       ROUND((DATE(Aux.SetUp!$H$15,1,1)-VLOOKUP($K253,'2.1.Angajati'!$B$5:$H$1826,6,0))/365,1),
          0)</f>
        <v>0</v>
      </c>
      <c r="N253" s="223"/>
      <c r="O253" s="209"/>
      <c r="P253" s="208">
        <f t="shared" si="71"/>
        <v>0</v>
      </c>
      <c r="Q253" s="205"/>
      <c r="R253" s="207">
        <f>SUMIF(Aux.ListeCPAltele!$A$25:$A$34,'1.3.State'!Q253,Aux.ListeCPAltele!$B$25:$B$34)</f>
        <v>0</v>
      </c>
      <c r="S253" s="210"/>
      <c r="T253" s="211">
        <v>16.420000000000002</v>
      </c>
      <c r="U253" s="212">
        <f>SUMIF('1.2.IS'!$M$5:$AG$5,Aux.SetUp!$H$15,'1.2.IS'!$M$16:$AG$16)</f>
        <v>2775</v>
      </c>
      <c r="V253" s="213">
        <v>1.3</v>
      </c>
      <c r="W253" s="211">
        <f t="shared" si="82"/>
        <v>21.35</v>
      </c>
      <c r="X253" s="212">
        <f t="shared" si="83"/>
        <v>3608</v>
      </c>
      <c r="Y253" s="214"/>
      <c r="Z253" s="211">
        <f t="shared" si="72"/>
        <v>0</v>
      </c>
      <c r="AA253" s="212">
        <f t="shared" si="73"/>
        <v>0</v>
      </c>
      <c r="AB253" s="212">
        <f t="shared" si="74"/>
        <v>0</v>
      </c>
      <c r="AC253" s="212">
        <f t="shared" si="75"/>
        <v>0</v>
      </c>
      <c r="AD253" s="223">
        <f t="shared" si="63"/>
        <v>0</v>
      </c>
      <c r="AE253" s="212">
        <f t="shared" si="64"/>
        <v>0</v>
      </c>
      <c r="AF253" s="215"/>
      <c r="AG253" s="212">
        <f t="shared" si="76"/>
        <v>0</v>
      </c>
      <c r="AH253" s="215"/>
      <c r="AI253" s="211">
        <f t="shared" si="65"/>
        <v>0</v>
      </c>
      <c r="AJ253" s="215"/>
      <c r="AK253" s="211">
        <f t="shared" si="66"/>
        <v>0</v>
      </c>
      <c r="AL253" s="215"/>
      <c r="AM253" s="211">
        <f t="shared" si="67"/>
        <v>0</v>
      </c>
      <c r="AN253" s="215"/>
      <c r="AO253" s="211">
        <f t="shared" si="68"/>
        <v>0</v>
      </c>
      <c r="AP253" s="210"/>
      <c r="AQ253" s="222">
        <f>IF(AP253="",0,VLOOKUP(AP253,Aux.ListeCPAltele!$B$15:$D$21,3,0))</f>
        <v>0</v>
      </c>
      <c r="AR253" s="212">
        <f t="shared" si="69"/>
        <v>0</v>
      </c>
      <c r="AS253" s="212">
        <f t="shared" si="77"/>
        <v>0</v>
      </c>
      <c r="AT253" s="222">
        <f>IF($F253&lt;&gt;2,ROUND($Z253*SUMIF(Regimuri,$Q253,Aux.ListeCPAltele!$C$25:$C$34)*0.5,0),0)</f>
        <v>0</v>
      </c>
      <c r="AU253" s="210"/>
      <c r="AV253" s="222">
        <f>IF(AND($F253&lt;&gt;2,Q253&lt;&gt;0),ROUND($AC253/SUMIF(Regimuri,Q253,Aux.ListeCPAltele!$E$25:$E$34)*$AU253,0),0)</f>
        <v>0</v>
      </c>
      <c r="AW253" s="215">
        <v>0.1</v>
      </c>
      <c r="AX253" s="222">
        <f t="shared" si="78"/>
        <v>0</v>
      </c>
      <c r="AY253" s="213">
        <f t="shared" si="79"/>
        <v>0.83333333333333337</v>
      </c>
      <c r="AZ253" s="222">
        <f>IF(OR($R253=0,$Q253=0),0,ROUND(SUM(AC253,AE253,AG253,AI253,AK253,AM253,AO253,AS253,AV253,AX253,AT253)/SUMIF(Regimuri,$Q253,Aux.ListeCPAltele!$E$25:$E$34)*$AY253,0))</f>
        <v>0</v>
      </c>
      <c r="BA253" s="222">
        <f t="shared" si="70"/>
        <v>0</v>
      </c>
      <c r="BB253" s="277">
        <v>1</v>
      </c>
      <c r="BC253" s="277"/>
    </row>
    <row r="254" spans="1:55" outlineLevel="1" x14ac:dyDescent="0.2">
      <c r="A254" s="205"/>
      <c r="B254" s="205"/>
      <c r="C254" s="205"/>
      <c r="D254" s="275"/>
      <c r="E254" s="205"/>
      <c r="F254" s="207">
        <f>SUMIF(CarLM,G254,Aux.ListeCPAltele!$A$7:$A$11)</f>
        <v>0</v>
      </c>
      <c r="G254" s="205"/>
      <c r="H254" s="208">
        <f t="shared" si="80"/>
        <v>0</v>
      </c>
      <c r="I254" s="208">
        <f t="shared" si="81"/>
        <v>0</v>
      </c>
      <c r="J254" s="209"/>
      <c r="K254" s="205"/>
      <c r="L254" s="207" t="str">
        <f>IF(OR($K254&lt;&gt;"",ISNA(VLOOKUP($K254,'2.1.Angajati'!$B$5:$H$1826,2,0))=FALSE),VLOOKUP($K254,'2.1.Angajati'!$B$5:$H$1826,2,0),"-")</f>
        <v>-</v>
      </c>
      <c r="M254" s="224">
        <f>IF(OR($K254&lt;&gt;"",ISNA(VLOOKUP($K254,'2.1.Angajati'!$B$5:$H$1826,8,0))=FALSE),
       ROUND((DATE(Aux.SetUp!$H$15,1,1)-VLOOKUP($K254,'2.1.Angajati'!$B$5:$H$1826,6,0))/365,1),
          0)</f>
        <v>0</v>
      </c>
      <c r="N254" s="223"/>
      <c r="O254" s="209"/>
      <c r="P254" s="208">
        <f t="shared" si="71"/>
        <v>0</v>
      </c>
      <c r="Q254" s="205"/>
      <c r="R254" s="207">
        <f>SUMIF(Aux.ListeCPAltele!$A$25:$A$34,'1.3.State'!Q254,Aux.ListeCPAltele!$B$25:$B$34)</f>
        <v>0</v>
      </c>
      <c r="S254" s="210"/>
      <c r="T254" s="211">
        <v>16.420000000000002</v>
      </c>
      <c r="U254" s="212">
        <f>SUMIF('1.2.IS'!$M$5:$AG$5,Aux.SetUp!$H$15,'1.2.IS'!$M$16:$AG$16)</f>
        <v>2775</v>
      </c>
      <c r="V254" s="213">
        <v>1.3</v>
      </c>
      <c r="W254" s="211">
        <f t="shared" si="82"/>
        <v>21.35</v>
      </c>
      <c r="X254" s="212">
        <f t="shared" si="83"/>
        <v>3608</v>
      </c>
      <c r="Y254" s="214"/>
      <c r="Z254" s="211">
        <f t="shared" si="72"/>
        <v>0</v>
      </c>
      <c r="AA254" s="212">
        <f t="shared" si="73"/>
        <v>0</v>
      </c>
      <c r="AB254" s="212">
        <f t="shared" si="74"/>
        <v>0</v>
      </c>
      <c r="AC254" s="212">
        <f t="shared" si="75"/>
        <v>0</v>
      </c>
      <c r="AD254" s="223">
        <f t="shared" si="63"/>
        <v>0</v>
      </c>
      <c r="AE254" s="212">
        <f t="shared" si="64"/>
        <v>0</v>
      </c>
      <c r="AF254" s="215"/>
      <c r="AG254" s="212">
        <f t="shared" si="76"/>
        <v>0</v>
      </c>
      <c r="AH254" s="215"/>
      <c r="AI254" s="211">
        <f t="shared" si="65"/>
        <v>0</v>
      </c>
      <c r="AJ254" s="215"/>
      <c r="AK254" s="211">
        <f t="shared" si="66"/>
        <v>0</v>
      </c>
      <c r="AL254" s="215"/>
      <c r="AM254" s="211">
        <f t="shared" si="67"/>
        <v>0</v>
      </c>
      <c r="AN254" s="215"/>
      <c r="AO254" s="211">
        <f t="shared" si="68"/>
        <v>0</v>
      </c>
      <c r="AP254" s="210"/>
      <c r="AQ254" s="222">
        <f>IF(AP254="",0,VLOOKUP(AP254,Aux.ListeCPAltele!$B$15:$D$21,3,0))</f>
        <v>0</v>
      </c>
      <c r="AR254" s="212">
        <f t="shared" si="69"/>
        <v>0</v>
      </c>
      <c r="AS254" s="212">
        <f t="shared" si="77"/>
        <v>0</v>
      </c>
      <c r="AT254" s="222">
        <f>IF($F254&lt;&gt;2,ROUND($Z254*SUMIF(Regimuri,$Q254,Aux.ListeCPAltele!$C$25:$C$34)*0.5,0),0)</f>
        <v>0</v>
      </c>
      <c r="AU254" s="210"/>
      <c r="AV254" s="222">
        <f>IF(AND($F254&lt;&gt;2,Q254&lt;&gt;0),ROUND($AC254/SUMIF(Regimuri,Q254,Aux.ListeCPAltele!$E$25:$E$34)*$AU254,0),0)</f>
        <v>0</v>
      </c>
      <c r="AW254" s="215">
        <v>0.1</v>
      </c>
      <c r="AX254" s="222">
        <f t="shared" si="78"/>
        <v>0</v>
      </c>
      <c r="AY254" s="213">
        <f t="shared" si="79"/>
        <v>0.83333333333333337</v>
      </c>
      <c r="AZ254" s="222">
        <f>IF(OR($R254=0,$Q254=0),0,ROUND(SUM(AC254,AE254,AG254,AI254,AK254,AM254,AO254,AS254,AV254,AX254,AT254)/SUMIF(Regimuri,$Q254,Aux.ListeCPAltele!$E$25:$E$34)*$AY254,0))</f>
        <v>0</v>
      </c>
      <c r="BA254" s="222">
        <f t="shared" si="70"/>
        <v>0</v>
      </c>
      <c r="BB254" s="277">
        <v>1</v>
      </c>
      <c r="BC254" s="277"/>
    </row>
    <row r="255" spans="1:55" outlineLevel="1" x14ac:dyDescent="0.2">
      <c r="A255" s="205"/>
      <c r="B255" s="205"/>
      <c r="C255" s="205"/>
      <c r="D255" s="275"/>
      <c r="E255" s="205"/>
      <c r="F255" s="207">
        <f>SUMIF(CarLM,G255,Aux.ListeCPAltele!$A$7:$A$11)</f>
        <v>0</v>
      </c>
      <c r="G255" s="205"/>
      <c r="H255" s="208">
        <f t="shared" si="80"/>
        <v>0</v>
      </c>
      <c r="I255" s="208">
        <f t="shared" si="81"/>
        <v>0</v>
      </c>
      <c r="J255" s="209"/>
      <c r="K255" s="205"/>
      <c r="L255" s="207" t="str">
        <f>IF(OR($K255&lt;&gt;"",ISNA(VLOOKUP($K255,'2.1.Angajati'!$B$5:$H$1826,2,0))=FALSE),VLOOKUP($K255,'2.1.Angajati'!$B$5:$H$1826,2,0),"-")</f>
        <v>-</v>
      </c>
      <c r="M255" s="224">
        <f>IF(OR($K255&lt;&gt;"",ISNA(VLOOKUP($K255,'2.1.Angajati'!$B$5:$H$1826,8,0))=FALSE),
       ROUND((DATE(Aux.SetUp!$H$15,1,1)-VLOOKUP($K255,'2.1.Angajati'!$B$5:$H$1826,6,0))/365,1),
          0)</f>
        <v>0</v>
      </c>
      <c r="N255" s="223"/>
      <c r="O255" s="209"/>
      <c r="P255" s="208">
        <f t="shared" si="71"/>
        <v>0</v>
      </c>
      <c r="Q255" s="205"/>
      <c r="R255" s="207">
        <f>SUMIF(Aux.ListeCPAltele!$A$25:$A$34,'1.3.State'!Q255,Aux.ListeCPAltele!$B$25:$B$34)</f>
        <v>0</v>
      </c>
      <c r="S255" s="210"/>
      <c r="T255" s="211">
        <v>16.420000000000002</v>
      </c>
      <c r="U255" s="212">
        <f>SUMIF('1.2.IS'!$M$5:$AG$5,Aux.SetUp!$H$15,'1.2.IS'!$M$16:$AG$16)</f>
        <v>2775</v>
      </c>
      <c r="V255" s="213">
        <v>1.3</v>
      </c>
      <c r="W255" s="211">
        <f t="shared" si="82"/>
        <v>21.35</v>
      </c>
      <c r="X255" s="212">
        <f t="shared" si="83"/>
        <v>3608</v>
      </c>
      <c r="Y255" s="214"/>
      <c r="Z255" s="211">
        <f t="shared" si="72"/>
        <v>0</v>
      </c>
      <c r="AA255" s="212">
        <f t="shared" si="73"/>
        <v>0</v>
      </c>
      <c r="AB255" s="212">
        <f t="shared" si="74"/>
        <v>0</v>
      </c>
      <c r="AC255" s="212">
        <f t="shared" si="75"/>
        <v>0</v>
      </c>
      <c r="AD255" s="223">
        <f t="shared" si="63"/>
        <v>0</v>
      </c>
      <c r="AE255" s="212">
        <f t="shared" si="64"/>
        <v>0</v>
      </c>
      <c r="AF255" s="215"/>
      <c r="AG255" s="212">
        <f t="shared" si="76"/>
        <v>0</v>
      </c>
      <c r="AH255" s="215"/>
      <c r="AI255" s="211">
        <f t="shared" si="65"/>
        <v>0</v>
      </c>
      <c r="AJ255" s="215"/>
      <c r="AK255" s="211">
        <f t="shared" si="66"/>
        <v>0</v>
      </c>
      <c r="AL255" s="215"/>
      <c r="AM255" s="211">
        <f t="shared" si="67"/>
        <v>0</v>
      </c>
      <c r="AN255" s="215"/>
      <c r="AO255" s="211">
        <f t="shared" si="68"/>
        <v>0</v>
      </c>
      <c r="AP255" s="210"/>
      <c r="AQ255" s="222">
        <f>IF(AP255="",0,VLOOKUP(AP255,Aux.ListeCPAltele!$B$15:$D$21,3,0))</f>
        <v>0</v>
      </c>
      <c r="AR255" s="212">
        <f t="shared" si="69"/>
        <v>0</v>
      </c>
      <c r="AS255" s="212">
        <f t="shared" si="77"/>
        <v>0</v>
      </c>
      <c r="AT255" s="222">
        <f>IF($F255&lt;&gt;2,ROUND($Z255*SUMIF(Regimuri,$Q255,Aux.ListeCPAltele!$C$25:$C$34)*0.5,0),0)</f>
        <v>0</v>
      </c>
      <c r="AU255" s="210"/>
      <c r="AV255" s="222">
        <f>IF(AND($F255&lt;&gt;2,Q255&lt;&gt;0),ROUND($AC255/SUMIF(Regimuri,Q255,Aux.ListeCPAltele!$E$25:$E$34)*$AU255,0),0)</f>
        <v>0</v>
      </c>
      <c r="AW255" s="215">
        <v>0.1</v>
      </c>
      <c r="AX255" s="222">
        <f t="shared" si="78"/>
        <v>0</v>
      </c>
      <c r="AY255" s="213">
        <f t="shared" si="79"/>
        <v>0.83333333333333337</v>
      </c>
      <c r="AZ255" s="222">
        <f>IF(OR($R255=0,$Q255=0),0,ROUND(SUM(AC255,AE255,AG255,AI255,AK255,AM255,AO255,AS255,AV255,AX255,AT255)/SUMIF(Regimuri,$Q255,Aux.ListeCPAltele!$E$25:$E$34)*$AY255,0))</f>
        <v>0</v>
      </c>
      <c r="BA255" s="222">
        <f t="shared" si="70"/>
        <v>0</v>
      </c>
      <c r="BB255" s="277">
        <v>1</v>
      </c>
      <c r="BC255" s="277"/>
    </row>
    <row r="256" spans="1:55" outlineLevel="1" x14ac:dyDescent="0.2">
      <c r="A256" s="205"/>
      <c r="B256" s="205"/>
      <c r="C256" s="205"/>
      <c r="D256" s="275"/>
      <c r="E256" s="205"/>
      <c r="F256" s="207">
        <f>SUMIF(CarLM,G256,Aux.ListeCPAltele!$A$7:$A$11)</f>
        <v>0</v>
      </c>
      <c r="G256" s="205"/>
      <c r="H256" s="208">
        <f t="shared" si="80"/>
        <v>0</v>
      </c>
      <c r="I256" s="208">
        <f t="shared" si="81"/>
        <v>0</v>
      </c>
      <c r="J256" s="209"/>
      <c r="K256" s="205"/>
      <c r="L256" s="207" t="str">
        <f>IF(OR($K256&lt;&gt;"",ISNA(VLOOKUP($K256,'2.1.Angajati'!$B$5:$H$1826,2,0))=FALSE),VLOOKUP($K256,'2.1.Angajati'!$B$5:$H$1826,2,0),"-")</f>
        <v>-</v>
      </c>
      <c r="M256" s="224">
        <f>IF(OR($K256&lt;&gt;"",ISNA(VLOOKUP($K256,'2.1.Angajati'!$B$5:$H$1826,8,0))=FALSE),
       ROUND((DATE(Aux.SetUp!$H$15,1,1)-VLOOKUP($K256,'2.1.Angajati'!$B$5:$H$1826,6,0))/365,1),
          0)</f>
        <v>0</v>
      </c>
      <c r="N256" s="223"/>
      <c r="O256" s="209"/>
      <c r="P256" s="208">
        <f t="shared" si="71"/>
        <v>0</v>
      </c>
      <c r="Q256" s="205"/>
      <c r="R256" s="207">
        <f>SUMIF(Aux.ListeCPAltele!$A$25:$A$34,'1.3.State'!Q256,Aux.ListeCPAltele!$B$25:$B$34)</f>
        <v>0</v>
      </c>
      <c r="S256" s="210"/>
      <c r="T256" s="211">
        <v>16.420000000000002</v>
      </c>
      <c r="U256" s="212">
        <f>SUMIF('1.2.IS'!$M$5:$AG$5,Aux.SetUp!$H$15,'1.2.IS'!$M$16:$AG$16)</f>
        <v>2775</v>
      </c>
      <c r="V256" s="213">
        <v>1.3</v>
      </c>
      <c r="W256" s="211">
        <f t="shared" si="82"/>
        <v>21.35</v>
      </c>
      <c r="X256" s="212">
        <f t="shared" si="83"/>
        <v>3608</v>
      </c>
      <c r="Y256" s="214"/>
      <c r="Z256" s="211">
        <f t="shared" si="72"/>
        <v>0</v>
      </c>
      <c r="AA256" s="212">
        <f t="shared" si="73"/>
        <v>0</v>
      </c>
      <c r="AB256" s="212">
        <f t="shared" si="74"/>
        <v>0</v>
      </c>
      <c r="AC256" s="212">
        <f t="shared" si="75"/>
        <v>0</v>
      </c>
      <c r="AD256" s="223">
        <f t="shared" si="63"/>
        <v>0</v>
      </c>
      <c r="AE256" s="212">
        <f t="shared" si="64"/>
        <v>0</v>
      </c>
      <c r="AF256" s="215"/>
      <c r="AG256" s="212">
        <f t="shared" si="76"/>
        <v>0</v>
      </c>
      <c r="AH256" s="215"/>
      <c r="AI256" s="211">
        <f t="shared" si="65"/>
        <v>0</v>
      </c>
      <c r="AJ256" s="215"/>
      <c r="AK256" s="211">
        <f t="shared" si="66"/>
        <v>0</v>
      </c>
      <c r="AL256" s="215"/>
      <c r="AM256" s="211">
        <f t="shared" si="67"/>
        <v>0</v>
      </c>
      <c r="AN256" s="215"/>
      <c r="AO256" s="211">
        <f t="shared" si="68"/>
        <v>0</v>
      </c>
      <c r="AP256" s="210"/>
      <c r="AQ256" s="222">
        <f>IF(AP256="",0,VLOOKUP(AP256,Aux.ListeCPAltele!$B$15:$D$21,3,0))</f>
        <v>0</v>
      </c>
      <c r="AR256" s="212">
        <f t="shared" si="69"/>
        <v>0</v>
      </c>
      <c r="AS256" s="212">
        <f t="shared" si="77"/>
        <v>0</v>
      </c>
      <c r="AT256" s="222">
        <f>IF($F256&lt;&gt;2,ROUND($Z256*SUMIF(Regimuri,$Q256,Aux.ListeCPAltele!$C$25:$C$34)*0.5,0),0)</f>
        <v>0</v>
      </c>
      <c r="AU256" s="210"/>
      <c r="AV256" s="222">
        <f>IF(AND($F256&lt;&gt;2,Q256&lt;&gt;0),ROUND($AC256/SUMIF(Regimuri,Q256,Aux.ListeCPAltele!$E$25:$E$34)*$AU256,0),0)</f>
        <v>0</v>
      </c>
      <c r="AW256" s="215">
        <v>0.1</v>
      </c>
      <c r="AX256" s="222">
        <f t="shared" si="78"/>
        <v>0</v>
      </c>
      <c r="AY256" s="213">
        <f t="shared" si="79"/>
        <v>0.83333333333333337</v>
      </c>
      <c r="AZ256" s="222">
        <f>IF(OR($R256=0,$Q256=0),0,ROUND(SUM(AC256,AE256,AG256,AI256,AK256,AM256,AO256,AS256,AV256,AX256,AT256)/SUMIF(Regimuri,$Q256,Aux.ListeCPAltele!$E$25:$E$34)*$AY256,0))</f>
        <v>0</v>
      </c>
      <c r="BA256" s="222">
        <f t="shared" si="70"/>
        <v>0</v>
      </c>
      <c r="BB256" s="277">
        <v>1</v>
      </c>
      <c r="BC256" s="277"/>
    </row>
    <row r="257" spans="1:55" outlineLevel="1" x14ac:dyDescent="0.2">
      <c r="A257" s="205"/>
      <c r="B257" s="205"/>
      <c r="C257" s="205"/>
      <c r="D257" s="275"/>
      <c r="E257" s="205"/>
      <c r="F257" s="207">
        <f>SUMIF(CarLM,G257,Aux.ListeCPAltele!$A$7:$A$11)</f>
        <v>0</v>
      </c>
      <c r="G257" s="205"/>
      <c r="H257" s="208">
        <f t="shared" si="80"/>
        <v>0</v>
      </c>
      <c r="I257" s="208">
        <f t="shared" si="81"/>
        <v>0</v>
      </c>
      <c r="J257" s="209"/>
      <c r="K257" s="205"/>
      <c r="L257" s="207" t="str">
        <f>IF(OR($K257&lt;&gt;"",ISNA(VLOOKUP($K257,'2.1.Angajati'!$B$5:$H$1826,2,0))=FALSE),VLOOKUP($K257,'2.1.Angajati'!$B$5:$H$1826,2,0),"-")</f>
        <v>-</v>
      </c>
      <c r="M257" s="224">
        <f>IF(OR($K257&lt;&gt;"",ISNA(VLOOKUP($K257,'2.1.Angajati'!$B$5:$H$1826,8,0))=FALSE),
       ROUND((DATE(Aux.SetUp!$H$15,1,1)-VLOOKUP($K257,'2.1.Angajati'!$B$5:$H$1826,6,0))/365,1),
          0)</f>
        <v>0</v>
      </c>
      <c r="N257" s="223"/>
      <c r="O257" s="209"/>
      <c r="P257" s="208">
        <f t="shared" si="71"/>
        <v>0</v>
      </c>
      <c r="Q257" s="205"/>
      <c r="R257" s="207">
        <f>SUMIF(Aux.ListeCPAltele!$A$25:$A$34,'1.3.State'!Q257,Aux.ListeCPAltele!$B$25:$B$34)</f>
        <v>0</v>
      </c>
      <c r="S257" s="210"/>
      <c r="T257" s="211">
        <v>16.420000000000002</v>
      </c>
      <c r="U257" s="212">
        <f>SUMIF('1.2.IS'!$M$5:$AG$5,Aux.SetUp!$H$15,'1.2.IS'!$M$16:$AG$16)</f>
        <v>2775</v>
      </c>
      <c r="V257" s="213">
        <v>1.3</v>
      </c>
      <c r="W257" s="211">
        <f t="shared" si="82"/>
        <v>21.35</v>
      </c>
      <c r="X257" s="212">
        <f t="shared" si="83"/>
        <v>3608</v>
      </c>
      <c r="Y257" s="214"/>
      <c r="Z257" s="211">
        <f t="shared" si="72"/>
        <v>0</v>
      </c>
      <c r="AA257" s="212">
        <f t="shared" si="73"/>
        <v>0</v>
      </c>
      <c r="AB257" s="212">
        <f t="shared" si="74"/>
        <v>0</v>
      </c>
      <c r="AC257" s="212">
        <f t="shared" si="75"/>
        <v>0</v>
      </c>
      <c r="AD257" s="223">
        <f t="shared" si="63"/>
        <v>0</v>
      </c>
      <c r="AE257" s="212">
        <f t="shared" si="64"/>
        <v>0</v>
      </c>
      <c r="AF257" s="215"/>
      <c r="AG257" s="212">
        <f t="shared" si="76"/>
        <v>0</v>
      </c>
      <c r="AH257" s="215"/>
      <c r="AI257" s="211">
        <f t="shared" si="65"/>
        <v>0</v>
      </c>
      <c r="AJ257" s="215"/>
      <c r="AK257" s="211">
        <f t="shared" si="66"/>
        <v>0</v>
      </c>
      <c r="AL257" s="215"/>
      <c r="AM257" s="211">
        <f t="shared" si="67"/>
        <v>0</v>
      </c>
      <c r="AN257" s="215"/>
      <c r="AO257" s="211">
        <f t="shared" si="68"/>
        <v>0</v>
      </c>
      <c r="AP257" s="210"/>
      <c r="AQ257" s="222">
        <f>IF(AP257="",0,VLOOKUP(AP257,Aux.ListeCPAltele!$B$15:$D$21,3,0))</f>
        <v>0</v>
      </c>
      <c r="AR257" s="212">
        <f t="shared" si="69"/>
        <v>0</v>
      </c>
      <c r="AS257" s="212">
        <f t="shared" si="77"/>
        <v>0</v>
      </c>
      <c r="AT257" s="222">
        <f>IF($F257&lt;&gt;2,ROUND($Z257*SUMIF(Regimuri,$Q257,Aux.ListeCPAltele!$C$25:$C$34)*0.5,0),0)</f>
        <v>0</v>
      </c>
      <c r="AU257" s="210"/>
      <c r="AV257" s="222">
        <f>IF(AND($F257&lt;&gt;2,Q257&lt;&gt;0),ROUND($AC257/SUMIF(Regimuri,Q257,Aux.ListeCPAltele!$E$25:$E$34)*$AU257,0),0)</f>
        <v>0</v>
      </c>
      <c r="AW257" s="215">
        <v>0.1</v>
      </c>
      <c r="AX257" s="222">
        <f t="shared" si="78"/>
        <v>0</v>
      </c>
      <c r="AY257" s="213">
        <f t="shared" si="79"/>
        <v>0.83333333333333337</v>
      </c>
      <c r="AZ257" s="222">
        <f>IF(OR($R257=0,$Q257=0),0,ROUND(SUM(AC257,AE257,AG257,AI257,AK257,AM257,AO257,AS257,AV257,AX257,AT257)/SUMIF(Regimuri,$Q257,Aux.ListeCPAltele!$E$25:$E$34)*$AY257,0))</f>
        <v>0</v>
      </c>
      <c r="BA257" s="222">
        <f t="shared" si="70"/>
        <v>0</v>
      </c>
      <c r="BB257" s="277">
        <v>1</v>
      </c>
      <c r="BC257" s="277"/>
    </row>
    <row r="258" spans="1:55" outlineLevel="1" x14ac:dyDescent="0.2">
      <c r="A258" s="205"/>
      <c r="B258" s="205"/>
      <c r="C258" s="205"/>
      <c r="D258" s="275"/>
      <c r="E258" s="205"/>
      <c r="F258" s="207">
        <f>SUMIF(CarLM,G258,Aux.ListeCPAltele!$A$7:$A$11)</f>
        <v>0</v>
      </c>
      <c r="G258" s="205"/>
      <c r="H258" s="208">
        <f t="shared" si="80"/>
        <v>0</v>
      </c>
      <c r="I258" s="208">
        <f t="shared" si="81"/>
        <v>0</v>
      </c>
      <c r="J258" s="209"/>
      <c r="K258" s="205"/>
      <c r="L258" s="207" t="str">
        <f>IF(OR($K258&lt;&gt;"",ISNA(VLOOKUP($K258,'2.1.Angajati'!$B$5:$H$1826,2,0))=FALSE),VLOOKUP($K258,'2.1.Angajati'!$B$5:$H$1826,2,0),"-")</f>
        <v>-</v>
      </c>
      <c r="M258" s="224">
        <f>IF(OR($K258&lt;&gt;"",ISNA(VLOOKUP($K258,'2.1.Angajati'!$B$5:$H$1826,8,0))=FALSE),
       ROUND((DATE(Aux.SetUp!$H$15,1,1)-VLOOKUP($K258,'2.1.Angajati'!$B$5:$H$1826,6,0))/365,1),
          0)</f>
        <v>0</v>
      </c>
      <c r="N258" s="223"/>
      <c r="O258" s="209"/>
      <c r="P258" s="208">
        <f t="shared" si="71"/>
        <v>0</v>
      </c>
      <c r="Q258" s="205"/>
      <c r="R258" s="207">
        <f>SUMIF(Aux.ListeCPAltele!$A$25:$A$34,'1.3.State'!Q258,Aux.ListeCPAltele!$B$25:$B$34)</f>
        <v>0</v>
      </c>
      <c r="S258" s="210"/>
      <c r="T258" s="211">
        <v>16.420000000000002</v>
      </c>
      <c r="U258" s="212">
        <f>SUMIF('1.2.IS'!$M$5:$AG$5,Aux.SetUp!$H$15,'1.2.IS'!$M$16:$AG$16)</f>
        <v>2775</v>
      </c>
      <c r="V258" s="213">
        <v>1.3</v>
      </c>
      <c r="W258" s="211">
        <f t="shared" si="82"/>
        <v>21.35</v>
      </c>
      <c r="X258" s="212">
        <f t="shared" si="83"/>
        <v>3608</v>
      </c>
      <c r="Y258" s="214"/>
      <c r="Z258" s="211">
        <f t="shared" si="72"/>
        <v>0</v>
      </c>
      <c r="AA258" s="212">
        <f t="shared" si="73"/>
        <v>0</v>
      </c>
      <c r="AB258" s="212">
        <f t="shared" si="74"/>
        <v>0</v>
      </c>
      <c r="AC258" s="212">
        <f t="shared" si="75"/>
        <v>0</v>
      </c>
      <c r="AD258" s="223">
        <f t="shared" si="63"/>
        <v>0</v>
      </c>
      <c r="AE258" s="212">
        <f t="shared" si="64"/>
        <v>0</v>
      </c>
      <c r="AF258" s="215"/>
      <c r="AG258" s="212">
        <f t="shared" si="76"/>
        <v>0</v>
      </c>
      <c r="AH258" s="215"/>
      <c r="AI258" s="211">
        <f t="shared" si="65"/>
        <v>0</v>
      </c>
      <c r="AJ258" s="215"/>
      <c r="AK258" s="211">
        <f t="shared" si="66"/>
        <v>0</v>
      </c>
      <c r="AL258" s="215"/>
      <c r="AM258" s="211">
        <f t="shared" si="67"/>
        <v>0</v>
      </c>
      <c r="AN258" s="215"/>
      <c r="AO258" s="211">
        <f t="shared" si="68"/>
        <v>0</v>
      </c>
      <c r="AP258" s="210"/>
      <c r="AQ258" s="222">
        <f>IF(AP258="",0,VLOOKUP(AP258,Aux.ListeCPAltele!$B$15:$D$21,3,0))</f>
        <v>0</v>
      </c>
      <c r="AR258" s="212">
        <f t="shared" si="69"/>
        <v>0</v>
      </c>
      <c r="AS258" s="212">
        <f t="shared" si="77"/>
        <v>0</v>
      </c>
      <c r="AT258" s="222">
        <f>IF($F258&lt;&gt;2,ROUND($Z258*SUMIF(Regimuri,$Q258,Aux.ListeCPAltele!$C$25:$C$34)*0.5,0),0)</f>
        <v>0</v>
      </c>
      <c r="AU258" s="210"/>
      <c r="AV258" s="222">
        <f>IF(AND($F258&lt;&gt;2,Q258&lt;&gt;0),ROUND($AC258/SUMIF(Regimuri,Q258,Aux.ListeCPAltele!$E$25:$E$34)*$AU258,0),0)</f>
        <v>0</v>
      </c>
      <c r="AW258" s="215">
        <v>0.1</v>
      </c>
      <c r="AX258" s="222">
        <f t="shared" si="78"/>
        <v>0</v>
      </c>
      <c r="AY258" s="213">
        <f t="shared" si="79"/>
        <v>0.83333333333333337</v>
      </c>
      <c r="AZ258" s="222">
        <f>IF(OR($R258=0,$Q258=0),0,ROUND(SUM(AC258,AE258,AG258,AI258,AK258,AM258,AO258,AS258,AV258,AX258,AT258)/SUMIF(Regimuri,$Q258,Aux.ListeCPAltele!$E$25:$E$34)*$AY258,0))</f>
        <v>0</v>
      </c>
      <c r="BA258" s="222">
        <f t="shared" si="70"/>
        <v>0</v>
      </c>
      <c r="BB258" s="277">
        <v>1</v>
      </c>
      <c r="BC258" s="277"/>
    </row>
    <row r="259" spans="1:55" outlineLevel="1" x14ac:dyDescent="0.2">
      <c r="A259" s="205"/>
      <c r="B259" s="205"/>
      <c r="C259" s="205"/>
      <c r="D259" s="275"/>
      <c r="E259" s="205"/>
      <c r="F259" s="207">
        <f>SUMIF(CarLM,G259,Aux.ListeCPAltele!$A$7:$A$11)</f>
        <v>0</v>
      </c>
      <c r="G259" s="205"/>
      <c r="H259" s="208">
        <f t="shared" si="80"/>
        <v>0</v>
      </c>
      <c r="I259" s="208">
        <f t="shared" si="81"/>
        <v>0</v>
      </c>
      <c r="J259" s="209"/>
      <c r="K259" s="205"/>
      <c r="L259" s="207" t="str">
        <f>IF(OR($K259&lt;&gt;"",ISNA(VLOOKUP($K259,'2.1.Angajati'!$B$5:$H$1826,2,0))=FALSE),VLOOKUP($K259,'2.1.Angajati'!$B$5:$H$1826,2,0),"-")</f>
        <v>-</v>
      </c>
      <c r="M259" s="224">
        <f>IF(OR($K259&lt;&gt;"",ISNA(VLOOKUP($K259,'2.1.Angajati'!$B$5:$H$1826,8,0))=FALSE),
       ROUND((DATE(Aux.SetUp!$H$15,1,1)-VLOOKUP($K259,'2.1.Angajati'!$B$5:$H$1826,6,0))/365,1),
          0)</f>
        <v>0</v>
      </c>
      <c r="N259" s="223"/>
      <c r="O259" s="209"/>
      <c r="P259" s="208">
        <f t="shared" si="71"/>
        <v>0</v>
      </c>
      <c r="Q259" s="205"/>
      <c r="R259" s="207">
        <f>SUMIF(Aux.ListeCPAltele!$A$25:$A$34,'1.3.State'!Q259,Aux.ListeCPAltele!$B$25:$B$34)</f>
        <v>0</v>
      </c>
      <c r="S259" s="210"/>
      <c r="T259" s="211">
        <v>16.420000000000002</v>
      </c>
      <c r="U259" s="212">
        <f>SUMIF('1.2.IS'!$M$5:$AG$5,Aux.SetUp!$H$15,'1.2.IS'!$M$16:$AG$16)</f>
        <v>2775</v>
      </c>
      <c r="V259" s="213">
        <v>1.3</v>
      </c>
      <c r="W259" s="211">
        <f t="shared" si="82"/>
        <v>21.35</v>
      </c>
      <c r="X259" s="212">
        <f t="shared" si="83"/>
        <v>3608</v>
      </c>
      <c r="Y259" s="214"/>
      <c r="Z259" s="211">
        <f t="shared" si="72"/>
        <v>0</v>
      </c>
      <c r="AA259" s="212">
        <f t="shared" si="73"/>
        <v>0</v>
      </c>
      <c r="AB259" s="212">
        <f t="shared" si="74"/>
        <v>0</v>
      </c>
      <c r="AC259" s="212">
        <f t="shared" si="75"/>
        <v>0</v>
      </c>
      <c r="AD259" s="223">
        <f t="shared" si="63"/>
        <v>0</v>
      </c>
      <c r="AE259" s="212">
        <f t="shared" si="64"/>
        <v>0</v>
      </c>
      <c r="AF259" s="215"/>
      <c r="AG259" s="212">
        <f t="shared" si="76"/>
        <v>0</v>
      </c>
      <c r="AH259" s="215"/>
      <c r="AI259" s="211">
        <f t="shared" si="65"/>
        <v>0</v>
      </c>
      <c r="AJ259" s="215"/>
      <c r="AK259" s="211">
        <f t="shared" si="66"/>
        <v>0</v>
      </c>
      <c r="AL259" s="215"/>
      <c r="AM259" s="211">
        <f t="shared" si="67"/>
        <v>0</v>
      </c>
      <c r="AN259" s="215"/>
      <c r="AO259" s="211">
        <f t="shared" si="68"/>
        <v>0</v>
      </c>
      <c r="AP259" s="210"/>
      <c r="AQ259" s="222">
        <f>IF(AP259="",0,VLOOKUP(AP259,Aux.ListeCPAltele!$B$15:$D$21,3,0))</f>
        <v>0</v>
      </c>
      <c r="AR259" s="212">
        <f t="shared" si="69"/>
        <v>0</v>
      </c>
      <c r="AS259" s="212">
        <f t="shared" si="77"/>
        <v>0</v>
      </c>
      <c r="AT259" s="222">
        <f>IF($F259&lt;&gt;2,ROUND($Z259*SUMIF(Regimuri,$Q259,Aux.ListeCPAltele!$C$25:$C$34)*0.5,0),0)</f>
        <v>0</v>
      </c>
      <c r="AU259" s="210"/>
      <c r="AV259" s="222">
        <f>IF(AND($F259&lt;&gt;2,Q259&lt;&gt;0),ROUND($AC259/SUMIF(Regimuri,Q259,Aux.ListeCPAltele!$E$25:$E$34)*$AU259,0),0)</f>
        <v>0</v>
      </c>
      <c r="AW259" s="215">
        <v>0.1</v>
      </c>
      <c r="AX259" s="222">
        <f t="shared" si="78"/>
        <v>0</v>
      </c>
      <c r="AY259" s="213">
        <f t="shared" si="79"/>
        <v>0.83333333333333337</v>
      </c>
      <c r="AZ259" s="222">
        <f>IF(OR($R259=0,$Q259=0),0,ROUND(SUM(AC259,AE259,AG259,AI259,AK259,AM259,AO259,AS259,AV259,AX259,AT259)/SUMIF(Regimuri,$Q259,Aux.ListeCPAltele!$E$25:$E$34)*$AY259,0))</f>
        <v>0</v>
      </c>
      <c r="BA259" s="222">
        <f t="shared" si="70"/>
        <v>0</v>
      </c>
      <c r="BB259" s="277">
        <v>1</v>
      </c>
      <c r="BC259" s="277"/>
    </row>
    <row r="260" spans="1:55" outlineLevel="1" x14ac:dyDescent="0.2">
      <c r="A260" s="205"/>
      <c r="B260" s="205"/>
      <c r="C260" s="205"/>
      <c r="D260" s="275"/>
      <c r="E260" s="205"/>
      <c r="F260" s="207">
        <f>SUMIF(CarLM,G260,Aux.ListeCPAltele!$A$7:$A$11)</f>
        <v>0</v>
      </c>
      <c r="G260" s="205"/>
      <c r="H260" s="208">
        <f t="shared" si="80"/>
        <v>0</v>
      </c>
      <c r="I260" s="208">
        <f t="shared" si="81"/>
        <v>0</v>
      </c>
      <c r="J260" s="209"/>
      <c r="K260" s="205"/>
      <c r="L260" s="207" t="str">
        <f>IF(OR($K260&lt;&gt;"",ISNA(VLOOKUP($K260,'2.1.Angajati'!$B$5:$H$1826,2,0))=FALSE),VLOOKUP($K260,'2.1.Angajati'!$B$5:$H$1826,2,0),"-")</f>
        <v>-</v>
      </c>
      <c r="M260" s="224">
        <f>IF(OR($K260&lt;&gt;"",ISNA(VLOOKUP($K260,'2.1.Angajati'!$B$5:$H$1826,8,0))=FALSE),
       ROUND((DATE(Aux.SetUp!$H$15,1,1)-VLOOKUP($K260,'2.1.Angajati'!$B$5:$H$1826,6,0))/365,1),
          0)</f>
        <v>0</v>
      </c>
      <c r="N260" s="223"/>
      <c r="O260" s="209"/>
      <c r="P260" s="208">
        <f t="shared" si="71"/>
        <v>0</v>
      </c>
      <c r="Q260" s="205"/>
      <c r="R260" s="207">
        <f>SUMIF(Aux.ListeCPAltele!$A$25:$A$34,'1.3.State'!Q260,Aux.ListeCPAltele!$B$25:$B$34)</f>
        <v>0</v>
      </c>
      <c r="S260" s="210"/>
      <c r="T260" s="211">
        <v>16.420000000000002</v>
      </c>
      <c r="U260" s="212">
        <f>SUMIF('1.2.IS'!$M$5:$AG$5,Aux.SetUp!$H$15,'1.2.IS'!$M$16:$AG$16)</f>
        <v>2775</v>
      </c>
      <c r="V260" s="213">
        <v>1.3</v>
      </c>
      <c r="W260" s="211">
        <f t="shared" si="82"/>
        <v>21.35</v>
      </c>
      <c r="X260" s="212">
        <f t="shared" si="83"/>
        <v>3608</v>
      </c>
      <c r="Y260" s="214"/>
      <c r="Z260" s="211">
        <f t="shared" si="72"/>
        <v>0</v>
      </c>
      <c r="AA260" s="212">
        <f t="shared" si="73"/>
        <v>0</v>
      </c>
      <c r="AB260" s="212">
        <f t="shared" si="74"/>
        <v>0</v>
      </c>
      <c r="AC260" s="212">
        <f t="shared" si="75"/>
        <v>0</v>
      </c>
      <c r="AD260" s="223">
        <f t="shared" si="63"/>
        <v>0</v>
      </c>
      <c r="AE260" s="212">
        <f t="shared" si="64"/>
        <v>0</v>
      </c>
      <c r="AF260" s="215"/>
      <c r="AG260" s="212">
        <f t="shared" si="76"/>
        <v>0</v>
      </c>
      <c r="AH260" s="215"/>
      <c r="AI260" s="211">
        <f t="shared" si="65"/>
        <v>0</v>
      </c>
      <c r="AJ260" s="215"/>
      <c r="AK260" s="211">
        <f t="shared" si="66"/>
        <v>0</v>
      </c>
      <c r="AL260" s="215"/>
      <c r="AM260" s="211">
        <f t="shared" si="67"/>
        <v>0</v>
      </c>
      <c r="AN260" s="215"/>
      <c r="AO260" s="211">
        <f t="shared" si="68"/>
        <v>0</v>
      </c>
      <c r="AP260" s="210"/>
      <c r="AQ260" s="222">
        <f>IF(AP260="",0,VLOOKUP(AP260,Aux.ListeCPAltele!$B$15:$D$21,3,0))</f>
        <v>0</v>
      </c>
      <c r="AR260" s="212">
        <f t="shared" si="69"/>
        <v>0</v>
      </c>
      <c r="AS260" s="212">
        <f t="shared" si="77"/>
        <v>0</v>
      </c>
      <c r="AT260" s="222">
        <f>IF($F260&lt;&gt;2,ROUND($Z260*SUMIF(Regimuri,$Q260,Aux.ListeCPAltele!$C$25:$C$34)*0.5,0),0)</f>
        <v>0</v>
      </c>
      <c r="AU260" s="210"/>
      <c r="AV260" s="222">
        <f>IF(AND($F260&lt;&gt;2,Q260&lt;&gt;0),ROUND($AC260/SUMIF(Regimuri,Q260,Aux.ListeCPAltele!$E$25:$E$34)*$AU260,0),0)</f>
        <v>0</v>
      </c>
      <c r="AW260" s="215">
        <v>0.1</v>
      </c>
      <c r="AX260" s="222">
        <f t="shared" si="78"/>
        <v>0</v>
      </c>
      <c r="AY260" s="213">
        <f t="shared" si="79"/>
        <v>0.83333333333333337</v>
      </c>
      <c r="AZ260" s="222">
        <f>IF(OR($R260=0,$Q260=0),0,ROUND(SUM(AC260,AE260,AG260,AI260,AK260,AM260,AO260,AS260,AV260,AX260,AT260)/SUMIF(Regimuri,$Q260,Aux.ListeCPAltele!$E$25:$E$34)*$AY260,0))</f>
        <v>0</v>
      </c>
      <c r="BA260" s="222">
        <f t="shared" si="70"/>
        <v>0</v>
      </c>
      <c r="BB260" s="277">
        <v>1</v>
      </c>
      <c r="BC260" s="277"/>
    </row>
    <row r="261" spans="1:55" outlineLevel="1" x14ac:dyDescent="0.2">
      <c r="A261" s="205"/>
      <c r="B261" s="205"/>
      <c r="C261" s="205"/>
      <c r="D261" s="275"/>
      <c r="E261" s="205"/>
      <c r="F261" s="207">
        <f>SUMIF(CarLM,G261,Aux.ListeCPAltele!$A$7:$A$11)</f>
        <v>0</v>
      </c>
      <c r="G261" s="205"/>
      <c r="H261" s="208">
        <f t="shared" si="80"/>
        <v>0</v>
      </c>
      <c r="I261" s="208">
        <f t="shared" si="81"/>
        <v>0</v>
      </c>
      <c r="J261" s="209"/>
      <c r="K261" s="205"/>
      <c r="L261" s="207" t="str">
        <f>IF(OR($K261&lt;&gt;"",ISNA(VLOOKUP($K261,'2.1.Angajati'!$B$5:$H$1826,2,0))=FALSE),VLOOKUP($K261,'2.1.Angajati'!$B$5:$H$1826,2,0),"-")</f>
        <v>-</v>
      </c>
      <c r="M261" s="224">
        <f>IF(OR($K261&lt;&gt;"",ISNA(VLOOKUP($K261,'2.1.Angajati'!$B$5:$H$1826,8,0))=FALSE),
       ROUND((DATE(Aux.SetUp!$H$15,1,1)-VLOOKUP($K261,'2.1.Angajati'!$B$5:$H$1826,6,0))/365,1),
          0)</f>
        <v>0</v>
      </c>
      <c r="N261" s="223"/>
      <c r="O261" s="209"/>
      <c r="P261" s="208">
        <f t="shared" si="71"/>
        <v>0</v>
      </c>
      <c r="Q261" s="205"/>
      <c r="R261" s="207">
        <f>SUMIF(Aux.ListeCPAltele!$A$25:$A$34,'1.3.State'!Q261,Aux.ListeCPAltele!$B$25:$B$34)</f>
        <v>0</v>
      </c>
      <c r="S261" s="210"/>
      <c r="T261" s="211">
        <v>16.420000000000002</v>
      </c>
      <c r="U261" s="212">
        <f>SUMIF('1.2.IS'!$M$5:$AG$5,Aux.SetUp!$H$15,'1.2.IS'!$M$16:$AG$16)</f>
        <v>2775</v>
      </c>
      <c r="V261" s="213">
        <v>1.3</v>
      </c>
      <c r="W261" s="211">
        <f t="shared" si="82"/>
        <v>21.35</v>
      </c>
      <c r="X261" s="212">
        <f t="shared" si="83"/>
        <v>3608</v>
      </c>
      <c r="Y261" s="214"/>
      <c r="Z261" s="211">
        <f t="shared" si="72"/>
        <v>0</v>
      </c>
      <c r="AA261" s="212">
        <f t="shared" si="73"/>
        <v>0</v>
      </c>
      <c r="AB261" s="212">
        <f t="shared" si="74"/>
        <v>0</v>
      </c>
      <c r="AC261" s="212">
        <f t="shared" si="75"/>
        <v>0</v>
      </c>
      <c r="AD261" s="223">
        <f t="shared" si="63"/>
        <v>0</v>
      </c>
      <c r="AE261" s="212">
        <f t="shared" si="64"/>
        <v>0</v>
      </c>
      <c r="AF261" s="215"/>
      <c r="AG261" s="212">
        <f t="shared" si="76"/>
        <v>0</v>
      </c>
      <c r="AH261" s="215"/>
      <c r="AI261" s="211">
        <f t="shared" si="65"/>
        <v>0</v>
      </c>
      <c r="AJ261" s="215"/>
      <c r="AK261" s="211">
        <f t="shared" si="66"/>
        <v>0</v>
      </c>
      <c r="AL261" s="215"/>
      <c r="AM261" s="211">
        <f t="shared" si="67"/>
        <v>0</v>
      </c>
      <c r="AN261" s="215"/>
      <c r="AO261" s="211">
        <f t="shared" si="68"/>
        <v>0</v>
      </c>
      <c r="AP261" s="210"/>
      <c r="AQ261" s="222">
        <f>IF(AP261="",0,VLOOKUP(AP261,Aux.ListeCPAltele!$B$15:$D$21,3,0))</f>
        <v>0</v>
      </c>
      <c r="AR261" s="212">
        <f t="shared" si="69"/>
        <v>0</v>
      </c>
      <c r="AS261" s="212">
        <f t="shared" si="77"/>
        <v>0</v>
      </c>
      <c r="AT261" s="222">
        <f>IF($F261&lt;&gt;2,ROUND($Z261*SUMIF(Regimuri,$Q261,Aux.ListeCPAltele!$C$25:$C$34)*0.5,0),0)</f>
        <v>0</v>
      </c>
      <c r="AU261" s="210"/>
      <c r="AV261" s="222">
        <f>IF(AND($F261&lt;&gt;2,Q261&lt;&gt;0),ROUND($AC261/SUMIF(Regimuri,Q261,Aux.ListeCPAltele!$E$25:$E$34)*$AU261,0),0)</f>
        <v>0</v>
      </c>
      <c r="AW261" s="215">
        <v>0.1</v>
      </c>
      <c r="AX261" s="222">
        <f t="shared" si="78"/>
        <v>0</v>
      </c>
      <c r="AY261" s="213">
        <f t="shared" si="79"/>
        <v>0.83333333333333337</v>
      </c>
      <c r="AZ261" s="222">
        <f>IF(OR($R261=0,$Q261=0),0,ROUND(SUM(AC261,AE261,AG261,AI261,AK261,AM261,AO261,AS261,AV261,AX261,AT261)/SUMIF(Regimuri,$Q261,Aux.ListeCPAltele!$E$25:$E$34)*$AY261,0))</f>
        <v>0</v>
      </c>
      <c r="BA261" s="222">
        <f t="shared" si="70"/>
        <v>0</v>
      </c>
      <c r="BB261" s="277">
        <v>1</v>
      </c>
      <c r="BC261" s="277"/>
    </row>
    <row r="262" spans="1:55" outlineLevel="1" x14ac:dyDescent="0.2">
      <c r="A262" s="205"/>
      <c r="B262" s="205"/>
      <c r="C262" s="205"/>
      <c r="D262" s="275"/>
      <c r="E262" s="205"/>
      <c r="F262" s="207">
        <f>SUMIF(CarLM,G262,Aux.ListeCPAltele!$A$7:$A$11)</f>
        <v>0</v>
      </c>
      <c r="G262" s="205"/>
      <c r="H262" s="208">
        <f t="shared" si="80"/>
        <v>0</v>
      </c>
      <c r="I262" s="208">
        <f t="shared" si="81"/>
        <v>0</v>
      </c>
      <c r="J262" s="209"/>
      <c r="K262" s="205"/>
      <c r="L262" s="207" t="str">
        <f>IF(OR($K262&lt;&gt;"",ISNA(VLOOKUP($K262,'2.1.Angajati'!$B$5:$H$1826,2,0))=FALSE),VLOOKUP($K262,'2.1.Angajati'!$B$5:$H$1826,2,0),"-")</f>
        <v>-</v>
      </c>
      <c r="M262" s="224">
        <f>IF(OR($K262&lt;&gt;"",ISNA(VLOOKUP($K262,'2.1.Angajati'!$B$5:$H$1826,8,0))=FALSE),
       ROUND((DATE(Aux.SetUp!$H$15,1,1)-VLOOKUP($K262,'2.1.Angajati'!$B$5:$H$1826,6,0))/365,1),
          0)</f>
        <v>0</v>
      </c>
      <c r="N262" s="223"/>
      <c r="O262" s="209"/>
      <c r="P262" s="208">
        <f t="shared" si="71"/>
        <v>0</v>
      </c>
      <c r="Q262" s="205"/>
      <c r="R262" s="207">
        <f>SUMIF(Aux.ListeCPAltele!$A$25:$A$34,'1.3.State'!Q262,Aux.ListeCPAltele!$B$25:$B$34)</f>
        <v>0</v>
      </c>
      <c r="S262" s="210"/>
      <c r="T262" s="211">
        <v>16.420000000000002</v>
      </c>
      <c r="U262" s="212">
        <f>SUMIF('1.2.IS'!$M$5:$AG$5,Aux.SetUp!$H$15,'1.2.IS'!$M$16:$AG$16)</f>
        <v>2775</v>
      </c>
      <c r="V262" s="213">
        <v>1.3</v>
      </c>
      <c r="W262" s="211">
        <f t="shared" si="82"/>
        <v>21.35</v>
      </c>
      <c r="X262" s="212">
        <f t="shared" si="83"/>
        <v>3608</v>
      </c>
      <c r="Y262" s="214"/>
      <c r="Z262" s="211">
        <f t="shared" si="72"/>
        <v>0</v>
      </c>
      <c r="AA262" s="212">
        <f t="shared" si="73"/>
        <v>0</v>
      </c>
      <c r="AB262" s="212">
        <f t="shared" si="74"/>
        <v>0</v>
      </c>
      <c r="AC262" s="212">
        <f t="shared" si="75"/>
        <v>0</v>
      </c>
      <c r="AD262" s="223">
        <f t="shared" si="63"/>
        <v>0</v>
      </c>
      <c r="AE262" s="212">
        <f t="shared" si="64"/>
        <v>0</v>
      </c>
      <c r="AF262" s="215"/>
      <c r="AG262" s="212">
        <f t="shared" si="76"/>
        <v>0</v>
      </c>
      <c r="AH262" s="215"/>
      <c r="AI262" s="211">
        <f t="shared" si="65"/>
        <v>0</v>
      </c>
      <c r="AJ262" s="215"/>
      <c r="AK262" s="211">
        <f t="shared" si="66"/>
        <v>0</v>
      </c>
      <c r="AL262" s="215"/>
      <c r="AM262" s="211">
        <f t="shared" si="67"/>
        <v>0</v>
      </c>
      <c r="AN262" s="215"/>
      <c r="AO262" s="211">
        <f t="shared" si="68"/>
        <v>0</v>
      </c>
      <c r="AP262" s="210"/>
      <c r="AQ262" s="222">
        <f>IF(AP262="",0,VLOOKUP(AP262,Aux.ListeCPAltele!$B$15:$D$21,3,0))</f>
        <v>0</v>
      </c>
      <c r="AR262" s="212">
        <f t="shared" si="69"/>
        <v>0</v>
      </c>
      <c r="AS262" s="212">
        <f t="shared" si="77"/>
        <v>0</v>
      </c>
      <c r="AT262" s="222">
        <f>IF($F262&lt;&gt;2,ROUND($Z262*SUMIF(Regimuri,$Q262,Aux.ListeCPAltele!$C$25:$C$34)*0.5,0),0)</f>
        <v>0</v>
      </c>
      <c r="AU262" s="210"/>
      <c r="AV262" s="222">
        <f>IF(AND($F262&lt;&gt;2,Q262&lt;&gt;0),ROUND($AC262/SUMIF(Regimuri,Q262,Aux.ListeCPAltele!$E$25:$E$34)*$AU262,0),0)</f>
        <v>0</v>
      </c>
      <c r="AW262" s="215">
        <v>0.1</v>
      </c>
      <c r="AX262" s="222">
        <f t="shared" si="78"/>
        <v>0</v>
      </c>
      <c r="AY262" s="213">
        <f t="shared" si="79"/>
        <v>0.83333333333333337</v>
      </c>
      <c r="AZ262" s="222">
        <f>IF(OR($R262=0,$Q262=0),0,ROUND(SUM(AC262,AE262,AG262,AI262,AK262,AM262,AO262,AS262,AV262,AX262,AT262)/SUMIF(Regimuri,$Q262,Aux.ListeCPAltele!$E$25:$E$34)*$AY262,0))</f>
        <v>0</v>
      </c>
      <c r="BA262" s="222">
        <f t="shared" si="70"/>
        <v>0</v>
      </c>
      <c r="BB262" s="277">
        <v>1</v>
      </c>
      <c r="BC262" s="277"/>
    </row>
    <row r="263" spans="1:55" outlineLevel="1" x14ac:dyDescent="0.2">
      <c r="A263" s="205"/>
      <c r="B263" s="205"/>
      <c r="C263" s="205"/>
      <c r="D263" s="275"/>
      <c r="E263" s="205"/>
      <c r="F263" s="207">
        <f>SUMIF(CarLM,G263,Aux.ListeCPAltele!$A$7:$A$11)</f>
        <v>0</v>
      </c>
      <c r="G263" s="205"/>
      <c r="H263" s="208">
        <f t="shared" si="80"/>
        <v>0</v>
      </c>
      <c r="I263" s="208">
        <f t="shared" si="81"/>
        <v>0</v>
      </c>
      <c r="J263" s="209"/>
      <c r="K263" s="205"/>
      <c r="L263" s="207" t="str">
        <f>IF(OR($K263&lt;&gt;"",ISNA(VLOOKUP($K263,'2.1.Angajati'!$B$5:$H$1826,2,0))=FALSE),VLOOKUP($K263,'2.1.Angajati'!$B$5:$H$1826,2,0),"-")</f>
        <v>-</v>
      </c>
      <c r="M263" s="224">
        <f>IF(OR($K263&lt;&gt;"",ISNA(VLOOKUP($K263,'2.1.Angajati'!$B$5:$H$1826,8,0))=FALSE),
       ROUND((DATE(Aux.SetUp!$H$15,1,1)-VLOOKUP($K263,'2.1.Angajati'!$B$5:$H$1826,6,0))/365,1),
          0)</f>
        <v>0</v>
      </c>
      <c r="N263" s="223"/>
      <c r="O263" s="209"/>
      <c r="P263" s="208">
        <f t="shared" si="71"/>
        <v>0</v>
      </c>
      <c r="Q263" s="205"/>
      <c r="R263" s="207">
        <f>SUMIF(Aux.ListeCPAltele!$A$25:$A$34,'1.3.State'!Q263,Aux.ListeCPAltele!$B$25:$B$34)</f>
        <v>0</v>
      </c>
      <c r="S263" s="210"/>
      <c r="T263" s="211">
        <v>16.420000000000002</v>
      </c>
      <c r="U263" s="212">
        <f>SUMIF('1.2.IS'!$M$5:$AG$5,Aux.SetUp!$H$15,'1.2.IS'!$M$16:$AG$16)</f>
        <v>2775</v>
      </c>
      <c r="V263" s="213">
        <v>1.3</v>
      </c>
      <c r="W263" s="211">
        <f t="shared" si="82"/>
        <v>21.35</v>
      </c>
      <c r="X263" s="212">
        <f t="shared" si="83"/>
        <v>3608</v>
      </c>
      <c r="Y263" s="214"/>
      <c r="Z263" s="211">
        <f t="shared" si="72"/>
        <v>0</v>
      </c>
      <c r="AA263" s="212">
        <f t="shared" si="73"/>
        <v>0</v>
      </c>
      <c r="AB263" s="212">
        <f t="shared" si="74"/>
        <v>0</v>
      </c>
      <c r="AC263" s="212">
        <f t="shared" si="75"/>
        <v>0</v>
      </c>
      <c r="AD263" s="223">
        <f t="shared" si="63"/>
        <v>0</v>
      </c>
      <c r="AE263" s="212">
        <f t="shared" si="64"/>
        <v>0</v>
      </c>
      <c r="AF263" s="215"/>
      <c r="AG263" s="212">
        <f t="shared" si="76"/>
        <v>0</v>
      </c>
      <c r="AH263" s="215"/>
      <c r="AI263" s="211">
        <f t="shared" si="65"/>
        <v>0</v>
      </c>
      <c r="AJ263" s="215"/>
      <c r="AK263" s="211">
        <f t="shared" si="66"/>
        <v>0</v>
      </c>
      <c r="AL263" s="215"/>
      <c r="AM263" s="211">
        <f t="shared" si="67"/>
        <v>0</v>
      </c>
      <c r="AN263" s="215"/>
      <c r="AO263" s="211">
        <f t="shared" si="68"/>
        <v>0</v>
      </c>
      <c r="AP263" s="210"/>
      <c r="AQ263" s="222">
        <f>IF(AP263="",0,VLOOKUP(AP263,Aux.ListeCPAltele!$B$15:$D$21,3,0))</f>
        <v>0</v>
      </c>
      <c r="AR263" s="212">
        <f t="shared" si="69"/>
        <v>0</v>
      </c>
      <c r="AS263" s="212">
        <f t="shared" si="77"/>
        <v>0</v>
      </c>
      <c r="AT263" s="222">
        <f>IF($F263&lt;&gt;2,ROUND($Z263*SUMIF(Regimuri,$Q263,Aux.ListeCPAltele!$C$25:$C$34)*0.5,0),0)</f>
        <v>0</v>
      </c>
      <c r="AU263" s="210"/>
      <c r="AV263" s="222">
        <f>IF(AND($F263&lt;&gt;2,Q263&lt;&gt;0),ROUND($AC263/SUMIF(Regimuri,Q263,Aux.ListeCPAltele!$E$25:$E$34)*$AU263,0),0)</f>
        <v>0</v>
      </c>
      <c r="AW263" s="215">
        <v>0.1</v>
      </c>
      <c r="AX263" s="222">
        <f t="shared" si="78"/>
        <v>0</v>
      </c>
      <c r="AY263" s="213">
        <f t="shared" si="79"/>
        <v>0.83333333333333337</v>
      </c>
      <c r="AZ263" s="222">
        <f>IF(OR($R263=0,$Q263=0),0,ROUND(SUM(AC263,AE263,AG263,AI263,AK263,AM263,AO263,AS263,AV263,AX263,AT263)/SUMIF(Regimuri,$Q263,Aux.ListeCPAltele!$E$25:$E$34)*$AY263,0))</f>
        <v>0</v>
      </c>
      <c r="BA263" s="222">
        <f t="shared" si="70"/>
        <v>0</v>
      </c>
      <c r="BB263" s="277">
        <v>1</v>
      </c>
      <c r="BC263" s="277"/>
    </row>
    <row r="264" spans="1:55" outlineLevel="1" x14ac:dyDescent="0.2">
      <c r="A264" s="205"/>
      <c r="B264" s="205"/>
      <c r="C264" s="205"/>
      <c r="D264" s="275"/>
      <c r="E264" s="205"/>
      <c r="F264" s="207">
        <f>SUMIF(CarLM,G264,Aux.ListeCPAltele!$A$7:$A$11)</f>
        <v>0</v>
      </c>
      <c r="G264" s="205"/>
      <c r="H264" s="208">
        <f t="shared" si="80"/>
        <v>0</v>
      </c>
      <c r="I264" s="208">
        <f t="shared" si="81"/>
        <v>0</v>
      </c>
      <c r="J264" s="209"/>
      <c r="K264" s="205"/>
      <c r="L264" s="207" t="str">
        <f>IF(OR($K264&lt;&gt;"",ISNA(VLOOKUP($K264,'2.1.Angajati'!$B$5:$H$1826,2,0))=FALSE),VLOOKUP($K264,'2.1.Angajati'!$B$5:$H$1826,2,0),"-")</f>
        <v>-</v>
      </c>
      <c r="M264" s="224">
        <f>IF(OR($K264&lt;&gt;"",ISNA(VLOOKUP($K264,'2.1.Angajati'!$B$5:$H$1826,8,0))=FALSE),
       ROUND((DATE(Aux.SetUp!$H$15,1,1)-VLOOKUP($K264,'2.1.Angajati'!$B$5:$H$1826,6,0))/365,1),
          0)</f>
        <v>0</v>
      </c>
      <c r="N264" s="223"/>
      <c r="O264" s="209"/>
      <c r="P264" s="208">
        <f t="shared" si="71"/>
        <v>0</v>
      </c>
      <c r="Q264" s="205"/>
      <c r="R264" s="207">
        <f>SUMIF(Aux.ListeCPAltele!$A$25:$A$34,'1.3.State'!Q264,Aux.ListeCPAltele!$B$25:$B$34)</f>
        <v>0</v>
      </c>
      <c r="S264" s="210"/>
      <c r="T264" s="211">
        <v>16.420000000000002</v>
      </c>
      <c r="U264" s="212">
        <f>SUMIF('1.2.IS'!$M$5:$AG$5,Aux.SetUp!$H$15,'1.2.IS'!$M$16:$AG$16)</f>
        <v>2775</v>
      </c>
      <c r="V264" s="213">
        <v>1.3</v>
      </c>
      <c r="W264" s="211">
        <f t="shared" si="82"/>
        <v>21.35</v>
      </c>
      <c r="X264" s="212">
        <f t="shared" si="83"/>
        <v>3608</v>
      </c>
      <c r="Y264" s="214"/>
      <c r="Z264" s="211">
        <f t="shared" si="72"/>
        <v>0</v>
      </c>
      <c r="AA264" s="212">
        <f t="shared" si="73"/>
        <v>0</v>
      </c>
      <c r="AB264" s="212">
        <f t="shared" si="74"/>
        <v>0</v>
      </c>
      <c r="AC264" s="212">
        <f t="shared" si="75"/>
        <v>0</v>
      </c>
      <c r="AD264" s="223">
        <f t="shared" si="63"/>
        <v>0</v>
      </c>
      <c r="AE264" s="212">
        <f t="shared" si="64"/>
        <v>0</v>
      </c>
      <c r="AF264" s="215"/>
      <c r="AG264" s="212">
        <f t="shared" si="76"/>
        <v>0</v>
      </c>
      <c r="AH264" s="215"/>
      <c r="AI264" s="211">
        <f t="shared" si="65"/>
        <v>0</v>
      </c>
      <c r="AJ264" s="215"/>
      <c r="AK264" s="211">
        <f t="shared" si="66"/>
        <v>0</v>
      </c>
      <c r="AL264" s="215"/>
      <c r="AM264" s="211">
        <f t="shared" si="67"/>
        <v>0</v>
      </c>
      <c r="AN264" s="215"/>
      <c r="AO264" s="211">
        <f t="shared" si="68"/>
        <v>0</v>
      </c>
      <c r="AP264" s="210"/>
      <c r="AQ264" s="222">
        <f>IF(AP264="",0,VLOOKUP(AP264,Aux.ListeCPAltele!$B$15:$D$21,3,0))</f>
        <v>0</v>
      </c>
      <c r="AR264" s="212">
        <f t="shared" si="69"/>
        <v>0</v>
      </c>
      <c r="AS264" s="212">
        <f t="shared" si="77"/>
        <v>0</v>
      </c>
      <c r="AT264" s="222">
        <f>IF($F264&lt;&gt;2,ROUND($Z264*SUMIF(Regimuri,$Q264,Aux.ListeCPAltele!$C$25:$C$34)*0.5,0),0)</f>
        <v>0</v>
      </c>
      <c r="AU264" s="210"/>
      <c r="AV264" s="222">
        <f>IF(AND($F264&lt;&gt;2,Q264&lt;&gt;0),ROUND($AC264/SUMIF(Regimuri,Q264,Aux.ListeCPAltele!$E$25:$E$34)*$AU264,0),0)</f>
        <v>0</v>
      </c>
      <c r="AW264" s="215">
        <v>0.1</v>
      </c>
      <c r="AX264" s="222">
        <f t="shared" si="78"/>
        <v>0</v>
      </c>
      <c r="AY264" s="213">
        <f t="shared" si="79"/>
        <v>0.83333333333333337</v>
      </c>
      <c r="AZ264" s="222">
        <f>IF(OR($R264=0,$Q264=0),0,ROUND(SUM(AC264,AE264,AG264,AI264,AK264,AM264,AO264,AS264,AV264,AX264,AT264)/SUMIF(Regimuri,$Q264,Aux.ListeCPAltele!$E$25:$E$34)*$AY264,0))</f>
        <v>0</v>
      </c>
      <c r="BA264" s="222">
        <f t="shared" si="70"/>
        <v>0</v>
      </c>
      <c r="BB264" s="277">
        <v>1</v>
      </c>
      <c r="BC264" s="277"/>
    </row>
    <row r="265" spans="1:55" outlineLevel="1" x14ac:dyDescent="0.2">
      <c r="A265" s="205"/>
      <c r="B265" s="205"/>
      <c r="C265" s="205"/>
      <c r="D265" s="275"/>
      <c r="E265" s="205"/>
      <c r="F265" s="207">
        <f>SUMIF(CarLM,G265,Aux.ListeCPAltele!$A$7:$A$11)</f>
        <v>0</v>
      </c>
      <c r="G265" s="205"/>
      <c r="H265" s="208">
        <f t="shared" si="80"/>
        <v>0</v>
      </c>
      <c r="I265" s="208">
        <f t="shared" si="81"/>
        <v>0</v>
      </c>
      <c r="J265" s="209"/>
      <c r="K265" s="205"/>
      <c r="L265" s="207" t="str">
        <f>IF(OR($K265&lt;&gt;"",ISNA(VLOOKUP($K265,'2.1.Angajati'!$B$5:$H$1826,2,0))=FALSE),VLOOKUP($K265,'2.1.Angajati'!$B$5:$H$1826,2,0),"-")</f>
        <v>-</v>
      </c>
      <c r="M265" s="224">
        <f>IF(OR($K265&lt;&gt;"",ISNA(VLOOKUP($K265,'2.1.Angajati'!$B$5:$H$1826,8,0))=FALSE),
       ROUND((DATE(Aux.SetUp!$H$15,1,1)-VLOOKUP($K265,'2.1.Angajati'!$B$5:$H$1826,6,0))/365,1),
          0)</f>
        <v>0</v>
      </c>
      <c r="N265" s="223"/>
      <c r="O265" s="209"/>
      <c r="P265" s="208">
        <f t="shared" si="71"/>
        <v>0</v>
      </c>
      <c r="Q265" s="205"/>
      <c r="R265" s="207">
        <f>SUMIF(Aux.ListeCPAltele!$A$25:$A$34,'1.3.State'!Q265,Aux.ListeCPAltele!$B$25:$B$34)</f>
        <v>0</v>
      </c>
      <c r="S265" s="210"/>
      <c r="T265" s="211">
        <v>16.420000000000002</v>
      </c>
      <c r="U265" s="212">
        <f>SUMIF('1.2.IS'!$M$5:$AG$5,Aux.SetUp!$H$15,'1.2.IS'!$M$16:$AG$16)</f>
        <v>2775</v>
      </c>
      <c r="V265" s="213">
        <v>1.3</v>
      </c>
      <c r="W265" s="211">
        <f t="shared" si="82"/>
        <v>21.35</v>
      </c>
      <c r="X265" s="212">
        <f t="shared" si="83"/>
        <v>3608</v>
      </c>
      <c r="Y265" s="214"/>
      <c r="Z265" s="211">
        <f t="shared" si="72"/>
        <v>0</v>
      </c>
      <c r="AA265" s="212">
        <f t="shared" si="73"/>
        <v>0</v>
      </c>
      <c r="AB265" s="212">
        <f t="shared" si="74"/>
        <v>0</v>
      </c>
      <c r="AC265" s="212">
        <f t="shared" si="75"/>
        <v>0</v>
      </c>
      <c r="AD265" s="223">
        <f t="shared" ref="AD265:AD328" si="84">IF(ISNA(N265),0,N265)</f>
        <v>0</v>
      </c>
      <c r="AE265" s="212">
        <f t="shared" ref="AE265:AE328" si="85">IF(AND($F265=2,$F265=4),0,ROUND($AC265*AD265,2))</f>
        <v>0</v>
      </c>
      <c r="AF265" s="215"/>
      <c r="AG265" s="212">
        <f t="shared" si="76"/>
        <v>0</v>
      </c>
      <c r="AH265" s="215"/>
      <c r="AI265" s="211">
        <f t="shared" ref="AI265:AI328" si="86">IF($F265=2,0,ROUND($AC265*AH265,2))</f>
        <v>0</v>
      </c>
      <c r="AJ265" s="215"/>
      <c r="AK265" s="211">
        <f t="shared" ref="AK265:AK328" si="87">IF($F265=2,0,ROUND($AC265*AJ265,2))</f>
        <v>0</v>
      </c>
      <c r="AL265" s="215"/>
      <c r="AM265" s="211">
        <f t="shared" ref="AM265:AM328" si="88">IF($F265=2,0,ROUND($AC265*AL265,2))</f>
        <v>0</v>
      </c>
      <c r="AN265" s="215"/>
      <c r="AO265" s="211">
        <f t="shared" ref="AO265:AO328" si="89">IF($F265=2,0,ROUND($AC265*AN265,2))</f>
        <v>0</v>
      </c>
      <c r="AP265" s="210"/>
      <c r="AQ265" s="222">
        <f>IF(AP265="",0,VLOOKUP(AP265,Aux.ListeCPAltele!$B$15:$D$21,3,0))</f>
        <v>0</v>
      </c>
      <c r="AR265" s="212">
        <f t="shared" ref="AR265:AR328" si="90">IF($AP265=0,0,IF($F265=2,0,$R265*P265))</f>
        <v>0</v>
      </c>
      <c r="AS265" s="212">
        <f t="shared" si="77"/>
        <v>0</v>
      </c>
      <c r="AT265" s="222">
        <f>IF($F265&lt;&gt;2,ROUND($Z265*SUMIF(Regimuri,$Q265,Aux.ListeCPAltele!$C$25:$C$34)*0.5,0),0)</f>
        <v>0</v>
      </c>
      <c r="AU265" s="210"/>
      <c r="AV265" s="222">
        <f>IF(AND($F265&lt;&gt;2,Q265&lt;&gt;0),ROUND($AC265/SUMIF(Regimuri,Q265,Aux.ListeCPAltele!$E$25:$E$34)*$AU265,0),0)</f>
        <v>0</v>
      </c>
      <c r="AW265" s="215">
        <v>0.1</v>
      </c>
      <c r="AX265" s="222">
        <f t="shared" si="78"/>
        <v>0</v>
      </c>
      <c r="AY265" s="213">
        <f t="shared" si="79"/>
        <v>0.83333333333333337</v>
      </c>
      <c r="AZ265" s="222">
        <f>IF(OR($R265=0,$Q265=0),0,ROUND(SUM(AC265,AE265,AG265,AI265,AK265,AM265,AO265,AS265,AV265,AX265,AT265)/SUMIF(Regimuri,$Q265,Aux.ListeCPAltele!$E$25:$E$34)*$AY265,0))</f>
        <v>0</v>
      </c>
      <c r="BA265" s="222">
        <f t="shared" ref="BA265:BA328" si="91">SUM(AC265,AG265,AS265,AV265,AT265,AK265,AI265,AE265,AM265,AO265,AX265,AZ265)</f>
        <v>0</v>
      </c>
      <c r="BB265" s="277">
        <v>1</v>
      </c>
      <c r="BC265" s="277"/>
    </row>
    <row r="266" spans="1:55" outlineLevel="1" x14ac:dyDescent="0.2">
      <c r="A266" s="205"/>
      <c r="B266" s="205"/>
      <c r="C266" s="205"/>
      <c r="D266" s="275"/>
      <c r="E266" s="205"/>
      <c r="F266" s="207">
        <f>SUMIF(CarLM,G266,Aux.ListeCPAltele!$A$7:$A$11)</f>
        <v>0</v>
      </c>
      <c r="G266" s="205"/>
      <c r="H266" s="208">
        <f t="shared" si="80"/>
        <v>0</v>
      </c>
      <c r="I266" s="208">
        <f t="shared" si="81"/>
        <v>0</v>
      </c>
      <c r="J266" s="209"/>
      <c r="K266" s="205"/>
      <c r="L266" s="207" t="str">
        <f>IF(OR($K266&lt;&gt;"",ISNA(VLOOKUP($K266,'2.1.Angajati'!$B$5:$H$1826,2,0))=FALSE),VLOOKUP($K266,'2.1.Angajati'!$B$5:$H$1826,2,0),"-")</f>
        <v>-</v>
      </c>
      <c r="M266" s="224">
        <f>IF(OR($K266&lt;&gt;"",ISNA(VLOOKUP($K266,'2.1.Angajati'!$B$5:$H$1826,8,0))=FALSE),
       ROUND((DATE(Aux.SetUp!$H$15,1,1)-VLOOKUP($K266,'2.1.Angajati'!$B$5:$H$1826,6,0))/365,1),
          0)</f>
        <v>0</v>
      </c>
      <c r="N266" s="223"/>
      <c r="O266" s="209"/>
      <c r="P266" s="208">
        <f t="shared" ref="P266:P329" si="92">IF(OR(F266=1,F266=3,F266=4),O266,0)</f>
        <v>0</v>
      </c>
      <c r="Q266" s="205"/>
      <c r="R266" s="207">
        <f>SUMIF(Aux.ListeCPAltele!$A$25:$A$34,'1.3.State'!Q266,Aux.ListeCPAltele!$B$25:$B$34)</f>
        <v>0</v>
      </c>
      <c r="S266" s="210"/>
      <c r="T266" s="211">
        <v>16.420000000000002</v>
      </c>
      <c r="U266" s="212">
        <f>SUMIF('1.2.IS'!$M$5:$AG$5,Aux.SetUp!$H$15,'1.2.IS'!$M$16:$AG$16)</f>
        <v>2775</v>
      </c>
      <c r="V266" s="213">
        <v>1.3</v>
      </c>
      <c r="W266" s="211">
        <f t="shared" si="82"/>
        <v>21.35</v>
      </c>
      <c r="X266" s="212">
        <f t="shared" si="83"/>
        <v>3608</v>
      </c>
      <c r="Y266" s="214"/>
      <c r="Z266" s="211">
        <f t="shared" ref="Z266:Z329" si="93">ROUND($W266*$Y266,2)</f>
        <v>0</v>
      </c>
      <c r="AA266" s="212">
        <f t="shared" ref="AA266:AA329" si="94">ROUND($X266*$Y266,0)</f>
        <v>0</v>
      </c>
      <c r="AB266" s="212">
        <f t="shared" ref="AB266:AB329" si="95">ROUND($AA266/169*$R266,0)</f>
        <v>0</v>
      </c>
      <c r="AC266" s="212">
        <f t="shared" ref="AC266:AC329" si="96">IF($F266=2,0,AB266*P266)</f>
        <v>0</v>
      </c>
      <c r="AD266" s="223">
        <f t="shared" si="84"/>
        <v>0</v>
      </c>
      <c r="AE266" s="212">
        <f t="shared" si="85"/>
        <v>0</v>
      </c>
      <c r="AF266" s="215"/>
      <c r="AG266" s="212">
        <f t="shared" ref="AG266:AG329" si="97">IF($F266=2,0,ROUND(AC266*AF266,0))</f>
        <v>0</v>
      </c>
      <c r="AH266" s="215"/>
      <c r="AI266" s="211">
        <f t="shared" si="86"/>
        <v>0</v>
      </c>
      <c r="AJ266" s="215"/>
      <c r="AK266" s="211">
        <f t="shared" si="87"/>
        <v>0</v>
      </c>
      <c r="AL266" s="215"/>
      <c r="AM266" s="211">
        <f t="shared" si="88"/>
        <v>0</v>
      </c>
      <c r="AN266" s="215"/>
      <c r="AO266" s="211">
        <f t="shared" si="89"/>
        <v>0</v>
      </c>
      <c r="AP266" s="210"/>
      <c r="AQ266" s="222">
        <f>IF(AP266="",0,VLOOKUP(AP266,Aux.ListeCPAltele!$B$15:$D$21,3,0))</f>
        <v>0</v>
      </c>
      <c r="AR266" s="212">
        <f t="shared" si="90"/>
        <v>0</v>
      </c>
      <c r="AS266" s="212">
        <f t="shared" ref="AS266:AS329" si="98">ROUND($AQ266/169*AR266,0)</f>
        <v>0</v>
      </c>
      <c r="AT266" s="222">
        <f>IF($F266&lt;&gt;2,ROUND($Z266*SUMIF(Regimuri,$Q266,Aux.ListeCPAltele!$C$25:$C$34)*0.5,0),0)</f>
        <v>0</v>
      </c>
      <c r="AU266" s="210"/>
      <c r="AV266" s="222">
        <f>IF(AND($F266&lt;&gt;2,Q266&lt;&gt;0),ROUND($AC266/SUMIF(Regimuri,Q266,Aux.ListeCPAltele!$E$25:$E$34)*$AU266,0),0)</f>
        <v>0</v>
      </c>
      <c r="AW266" s="215">
        <v>0.1</v>
      </c>
      <c r="AX266" s="222">
        <f t="shared" ref="AX266:AX329" si="99">IF($F266=2,0,ROUND($AC266*AW266,0))</f>
        <v>0</v>
      </c>
      <c r="AY266" s="213">
        <f t="shared" ref="AY266:AY329" si="100">10/12</f>
        <v>0.83333333333333337</v>
      </c>
      <c r="AZ266" s="222">
        <f>IF(OR($R266=0,$Q266=0),0,ROUND(SUM(AC266,AE266,AG266,AI266,AK266,AM266,AO266,AS266,AV266,AX266,AT266)/SUMIF(Regimuri,$Q266,Aux.ListeCPAltele!$E$25:$E$34)*$AY266,0))</f>
        <v>0</v>
      </c>
      <c r="BA266" s="222">
        <f t="shared" si="91"/>
        <v>0</v>
      </c>
      <c r="BB266" s="277">
        <v>1</v>
      </c>
      <c r="BC266" s="277"/>
    </row>
    <row r="267" spans="1:55" outlineLevel="1" x14ac:dyDescent="0.2">
      <c r="A267" s="205"/>
      <c r="B267" s="205"/>
      <c r="C267" s="205"/>
      <c r="D267" s="275"/>
      <c r="E267" s="205"/>
      <c r="F267" s="207">
        <f>SUMIF(CarLM,G267,Aux.ListeCPAltele!$A$7:$A$11)</f>
        <v>0</v>
      </c>
      <c r="G267" s="205"/>
      <c r="H267" s="208">
        <f t="shared" si="80"/>
        <v>0</v>
      </c>
      <c r="I267" s="208">
        <f t="shared" si="81"/>
        <v>0</v>
      </c>
      <c r="J267" s="209"/>
      <c r="K267" s="205"/>
      <c r="L267" s="207" t="str">
        <f>IF(OR($K267&lt;&gt;"",ISNA(VLOOKUP($K267,'2.1.Angajati'!$B$5:$H$1826,2,0))=FALSE),VLOOKUP($K267,'2.1.Angajati'!$B$5:$H$1826,2,0),"-")</f>
        <v>-</v>
      </c>
      <c r="M267" s="224">
        <f>IF(OR($K267&lt;&gt;"",ISNA(VLOOKUP($K267,'2.1.Angajati'!$B$5:$H$1826,8,0))=FALSE),
       ROUND((DATE(Aux.SetUp!$H$15,1,1)-VLOOKUP($K267,'2.1.Angajati'!$B$5:$H$1826,6,0))/365,1),
          0)</f>
        <v>0</v>
      </c>
      <c r="N267" s="223"/>
      <c r="O267" s="209"/>
      <c r="P267" s="208">
        <f t="shared" si="92"/>
        <v>0</v>
      </c>
      <c r="Q267" s="205"/>
      <c r="R267" s="207">
        <f>SUMIF(Aux.ListeCPAltele!$A$25:$A$34,'1.3.State'!Q267,Aux.ListeCPAltele!$B$25:$B$34)</f>
        <v>0</v>
      </c>
      <c r="S267" s="210"/>
      <c r="T267" s="211">
        <v>16.420000000000002</v>
      </c>
      <c r="U267" s="212">
        <f>SUMIF('1.2.IS'!$M$5:$AG$5,Aux.SetUp!$H$15,'1.2.IS'!$M$16:$AG$16)</f>
        <v>2775</v>
      </c>
      <c r="V267" s="213">
        <v>1.3</v>
      </c>
      <c r="W267" s="211">
        <f t="shared" si="82"/>
        <v>21.35</v>
      </c>
      <c r="X267" s="212">
        <f t="shared" si="83"/>
        <v>3608</v>
      </c>
      <c r="Y267" s="214"/>
      <c r="Z267" s="211">
        <f t="shared" si="93"/>
        <v>0</v>
      </c>
      <c r="AA267" s="212">
        <f t="shared" si="94"/>
        <v>0</v>
      </c>
      <c r="AB267" s="212">
        <f t="shared" si="95"/>
        <v>0</v>
      </c>
      <c r="AC267" s="212">
        <f t="shared" si="96"/>
        <v>0</v>
      </c>
      <c r="AD267" s="223">
        <f t="shared" si="84"/>
        <v>0</v>
      </c>
      <c r="AE267" s="212">
        <f t="shared" si="85"/>
        <v>0</v>
      </c>
      <c r="AF267" s="215"/>
      <c r="AG267" s="212">
        <f t="shared" si="97"/>
        <v>0</v>
      </c>
      <c r="AH267" s="215"/>
      <c r="AI267" s="211">
        <f t="shared" si="86"/>
        <v>0</v>
      </c>
      <c r="AJ267" s="215"/>
      <c r="AK267" s="211">
        <f t="shared" si="87"/>
        <v>0</v>
      </c>
      <c r="AL267" s="215"/>
      <c r="AM267" s="211">
        <f t="shared" si="88"/>
        <v>0</v>
      </c>
      <c r="AN267" s="215"/>
      <c r="AO267" s="211">
        <f t="shared" si="89"/>
        <v>0</v>
      </c>
      <c r="AP267" s="210"/>
      <c r="AQ267" s="222">
        <f>IF(AP267="",0,VLOOKUP(AP267,Aux.ListeCPAltele!$B$15:$D$21,3,0))</f>
        <v>0</v>
      </c>
      <c r="AR267" s="212">
        <f t="shared" si="90"/>
        <v>0</v>
      </c>
      <c r="AS267" s="212">
        <f t="shared" si="98"/>
        <v>0</v>
      </c>
      <c r="AT267" s="222">
        <f>IF($F267&lt;&gt;2,ROUND($Z267*SUMIF(Regimuri,$Q267,Aux.ListeCPAltele!$C$25:$C$34)*0.5,0),0)</f>
        <v>0</v>
      </c>
      <c r="AU267" s="210"/>
      <c r="AV267" s="222">
        <f>IF(AND($F267&lt;&gt;2,Q267&lt;&gt;0),ROUND($AC267/SUMIF(Regimuri,Q267,Aux.ListeCPAltele!$E$25:$E$34)*$AU267,0),0)</f>
        <v>0</v>
      </c>
      <c r="AW267" s="215">
        <v>0.1</v>
      </c>
      <c r="AX267" s="222">
        <f t="shared" si="99"/>
        <v>0</v>
      </c>
      <c r="AY267" s="213">
        <f t="shared" si="100"/>
        <v>0.83333333333333337</v>
      </c>
      <c r="AZ267" s="222">
        <f>IF(OR($R267=0,$Q267=0),0,ROUND(SUM(AC267,AE267,AG267,AI267,AK267,AM267,AO267,AS267,AV267,AX267,AT267)/SUMIF(Regimuri,$Q267,Aux.ListeCPAltele!$E$25:$E$34)*$AY267,0))</f>
        <v>0</v>
      </c>
      <c r="BA267" s="222">
        <f t="shared" si="91"/>
        <v>0</v>
      </c>
      <c r="BB267" s="277">
        <v>1</v>
      </c>
      <c r="BC267" s="277"/>
    </row>
    <row r="268" spans="1:55" outlineLevel="1" x14ac:dyDescent="0.2">
      <c r="A268" s="205"/>
      <c r="B268" s="205"/>
      <c r="C268" s="205"/>
      <c r="D268" s="275"/>
      <c r="E268" s="205"/>
      <c r="F268" s="207">
        <f>SUMIF(CarLM,G268,Aux.ListeCPAltele!$A$7:$A$11)</f>
        <v>0</v>
      </c>
      <c r="G268" s="205"/>
      <c r="H268" s="208">
        <f t="shared" si="80"/>
        <v>0</v>
      </c>
      <c r="I268" s="208">
        <f t="shared" si="81"/>
        <v>0</v>
      </c>
      <c r="J268" s="209"/>
      <c r="K268" s="205"/>
      <c r="L268" s="207" t="str">
        <f>IF(OR($K268&lt;&gt;"",ISNA(VLOOKUP($K268,'2.1.Angajati'!$B$5:$H$1826,2,0))=FALSE),VLOOKUP($K268,'2.1.Angajati'!$B$5:$H$1826,2,0),"-")</f>
        <v>-</v>
      </c>
      <c r="M268" s="224">
        <f>IF(OR($K268&lt;&gt;"",ISNA(VLOOKUP($K268,'2.1.Angajati'!$B$5:$H$1826,8,0))=FALSE),
       ROUND((DATE(Aux.SetUp!$H$15,1,1)-VLOOKUP($K268,'2.1.Angajati'!$B$5:$H$1826,6,0))/365,1),
          0)</f>
        <v>0</v>
      </c>
      <c r="N268" s="223"/>
      <c r="O268" s="209"/>
      <c r="P268" s="208">
        <f t="shared" si="92"/>
        <v>0</v>
      </c>
      <c r="Q268" s="205"/>
      <c r="R268" s="207">
        <f>SUMIF(Aux.ListeCPAltele!$A$25:$A$34,'1.3.State'!Q268,Aux.ListeCPAltele!$B$25:$B$34)</f>
        <v>0</v>
      </c>
      <c r="S268" s="210"/>
      <c r="T268" s="211">
        <v>16.420000000000002</v>
      </c>
      <c r="U268" s="212">
        <f>SUMIF('1.2.IS'!$M$5:$AG$5,Aux.SetUp!$H$15,'1.2.IS'!$M$16:$AG$16)</f>
        <v>2775</v>
      </c>
      <c r="V268" s="213">
        <v>1.3</v>
      </c>
      <c r="W268" s="211">
        <f t="shared" si="82"/>
        <v>21.35</v>
      </c>
      <c r="X268" s="212">
        <f t="shared" si="83"/>
        <v>3608</v>
      </c>
      <c r="Y268" s="214"/>
      <c r="Z268" s="211">
        <f t="shared" si="93"/>
        <v>0</v>
      </c>
      <c r="AA268" s="212">
        <f t="shared" si="94"/>
        <v>0</v>
      </c>
      <c r="AB268" s="212">
        <f t="shared" si="95"/>
        <v>0</v>
      </c>
      <c r="AC268" s="212">
        <f t="shared" si="96"/>
        <v>0</v>
      </c>
      <c r="AD268" s="223">
        <f t="shared" si="84"/>
        <v>0</v>
      </c>
      <c r="AE268" s="212">
        <f t="shared" si="85"/>
        <v>0</v>
      </c>
      <c r="AF268" s="215"/>
      <c r="AG268" s="212">
        <f t="shared" si="97"/>
        <v>0</v>
      </c>
      <c r="AH268" s="215"/>
      <c r="AI268" s="211">
        <f t="shared" si="86"/>
        <v>0</v>
      </c>
      <c r="AJ268" s="215"/>
      <c r="AK268" s="211">
        <f t="shared" si="87"/>
        <v>0</v>
      </c>
      <c r="AL268" s="215"/>
      <c r="AM268" s="211">
        <f t="shared" si="88"/>
        <v>0</v>
      </c>
      <c r="AN268" s="215"/>
      <c r="AO268" s="211">
        <f t="shared" si="89"/>
        <v>0</v>
      </c>
      <c r="AP268" s="210"/>
      <c r="AQ268" s="222">
        <f>IF(AP268="",0,VLOOKUP(AP268,Aux.ListeCPAltele!$B$15:$D$21,3,0))</f>
        <v>0</v>
      </c>
      <c r="AR268" s="212">
        <f t="shared" si="90"/>
        <v>0</v>
      </c>
      <c r="AS268" s="212">
        <f t="shared" si="98"/>
        <v>0</v>
      </c>
      <c r="AT268" s="222">
        <f>IF($F268&lt;&gt;2,ROUND($Z268*SUMIF(Regimuri,$Q268,Aux.ListeCPAltele!$C$25:$C$34)*0.5,0),0)</f>
        <v>0</v>
      </c>
      <c r="AU268" s="210"/>
      <c r="AV268" s="222">
        <f>IF(AND($F268&lt;&gt;2,Q268&lt;&gt;0),ROUND($AC268/SUMIF(Regimuri,Q268,Aux.ListeCPAltele!$E$25:$E$34)*$AU268,0),0)</f>
        <v>0</v>
      </c>
      <c r="AW268" s="215">
        <v>0.1</v>
      </c>
      <c r="AX268" s="222">
        <f t="shared" si="99"/>
        <v>0</v>
      </c>
      <c r="AY268" s="213">
        <f t="shared" si="100"/>
        <v>0.83333333333333337</v>
      </c>
      <c r="AZ268" s="222">
        <f>IF(OR($R268=0,$Q268=0),0,ROUND(SUM(AC268,AE268,AG268,AI268,AK268,AM268,AO268,AS268,AV268,AX268,AT268)/SUMIF(Regimuri,$Q268,Aux.ListeCPAltele!$E$25:$E$34)*$AY268,0))</f>
        <v>0</v>
      </c>
      <c r="BA268" s="222">
        <f t="shared" si="91"/>
        <v>0</v>
      </c>
      <c r="BB268" s="277">
        <v>1</v>
      </c>
      <c r="BC268" s="277"/>
    </row>
    <row r="269" spans="1:55" outlineLevel="1" x14ac:dyDescent="0.2">
      <c r="A269" s="205"/>
      <c r="B269" s="205"/>
      <c r="C269" s="205"/>
      <c r="D269" s="275"/>
      <c r="E269" s="205"/>
      <c r="F269" s="207">
        <f>SUMIF(CarLM,G269,Aux.ListeCPAltele!$A$7:$A$11)</f>
        <v>0</v>
      </c>
      <c r="G269" s="205"/>
      <c r="H269" s="208">
        <f t="shared" si="80"/>
        <v>0</v>
      </c>
      <c r="I269" s="208">
        <f t="shared" si="81"/>
        <v>0</v>
      </c>
      <c r="J269" s="209"/>
      <c r="K269" s="205"/>
      <c r="L269" s="207" t="str">
        <f>IF(OR($K269&lt;&gt;"",ISNA(VLOOKUP($K269,'2.1.Angajati'!$B$5:$H$1826,2,0))=FALSE),VLOOKUP($K269,'2.1.Angajati'!$B$5:$H$1826,2,0),"-")</f>
        <v>-</v>
      </c>
      <c r="M269" s="224">
        <f>IF(OR($K269&lt;&gt;"",ISNA(VLOOKUP($K269,'2.1.Angajati'!$B$5:$H$1826,8,0))=FALSE),
       ROUND((DATE(Aux.SetUp!$H$15,1,1)-VLOOKUP($K269,'2.1.Angajati'!$B$5:$H$1826,6,0))/365,1),
          0)</f>
        <v>0</v>
      </c>
      <c r="N269" s="223"/>
      <c r="O269" s="209"/>
      <c r="P269" s="208">
        <f t="shared" si="92"/>
        <v>0</v>
      </c>
      <c r="Q269" s="205"/>
      <c r="R269" s="207">
        <f>SUMIF(Aux.ListeCPAltele!$A$25:$A$34,'1.3.State'!Q269,Aux.ListeCPAltele!$B$25:$B$34)</f>
        <v>0</v>
      </c>
      <c r="S269" s="210"/>
      <c r="T269" s="211">
        <v>16.420000000000002</v>
      </c>
      <c r="U269" s="212">
        <f>SUMIF('1.2.IS'!$M$5:$AG$5,Aux.SetUp!$H$15,'1.2.IS'!$M$16:$AG$16)</f>
        <v>2775</v>
      </c>
      <c r="V269" s="213">
        <v>1.3</v>
      </c>
      <c r="W269" s="211">
        <f t="shared" si="82"/>
        <v>21.35</v>
      </c>
      <c r="X269" s="212">
        <f t="shared" si="83"/>
        <v>3608</v>
      </c>
      <c r="Y269" s="214"/>
      <c r="Z269" s="211">
        <f t="shared" si="93"/>
        <v>0</v>
      </c>
      <c r="AA269" s="212">
        <f t="shared" si="94"/>
        <v>0</v>
      </c>
      <c r="AB269" s="212">
        <f t="shared" si="95"/>
        <v>0</v>
      </c>
      <c r="AC269" s="212">
        <f t="shared" si="96"/>
        <v>0</v>
      </c>
      <c r="AD269" s="223">
        <f t="shared" si="84"/>
        <v>0</v>
      </c>
      <c r="AE269" s="212">
        <f t="shared" si="85"/>
        <v>0</v>
      </c>
      <c r="AF269" s="215"/>
      <c r="AG269" s="212">
        <f t="shared" si="97"/>
        <v>0</v>
      </c>
      <c r="AH269" s="215"/>
      <c r="AI269" s="211">
        <f t="shared" si="86"/>
        <v>0</v>
      </c>
      <c r="AJ269" s="215"/>
      <c r="AK269" s="211">
        <f t="shared" si="87"/>
        <v>0</v>
      </c>
      <c r="AL269" s="215"/>
      <c r="AM269" s="211">
        <f t="shared" si="88"/>
        <v>0</v>
      </c>
      <c r="AN269" s="215"/>
      <c r="AO269" s="211">
        <f t="shared" si="89"/>
        <v>0</v>
      </c>
      <c r="AP269" s="210"/>
      <c r="AQ269" s="222">
        <f>IF(AP269="",0,VLOOKUP(AP269,Aux.ListeCPAltele!$B$15:$D$21,3,0))</f>
        <v>0</v>
      </c>
      <c r="AR269" s="212">
        <f t="shared" si="90"/>
        <v>0</v>
      </c>
      <c r="AS269" s="212">
        <f t="shared" si="98"/>
        <v>0</v>
      </c>
      <c r="AT269" s="222">
        <f>IF($F269&lt;&gt;2,ROUND($Z269*SUMIF(Regimuri,$Q269,Aux.ListeCPAltele!$C$25:$C$34)*0.5,0),0)</f>
        <v>0</v>
      </c>
      <c r="AU269" s="210"/>
      <c r="AV269" s="222">
        <f>IF(AND($F269&lt;&gt;2,Q269&lt;&gt;0),ROUND($AC269/SUMIF(Regimuri,Q269,Aux.ListeCPAltele!$E$25:$E$34)*$AU269,0),0)</f>
        <v>0</v>
      </c>
      <c r="AW269" s="215">
        <v>0.1</v>
      </c>
      <c r="AX269" s="222">
        <f t="shared" si="99"/>
        <v>0</v>
      </c>
      <c r="AY269" s="213">
        <f t="shared" si="100"/>
        <v>0.83333333333333337</v>
      </c>
      <c r="AZ269" s="222">
        <f>IF(OR($R269=0,$Q269=0),0,ROUND(SUM(AC269,AE269,AG269,AI269,AK269,AM269,AO269,AS269,AV269,AX269,AT269)/SUMIF(Regimuri,$Q269,Aux.ListeCPAltele!$E$25:$E$34)*$AY269,0))</f>
        <v>0</v>
      </c>
      <c r="BA269" s="222">
        <f t="shared" si="91"/>
        <v>0</v>
      </c>
      <c r="BB269" s="277">
        <v>1</v>
      </c>
      <c r="BC269" s="277"/>
    </row>
    <row r="270" spans="1:55" outlineLevel="1" x14ac:dyDescent="0.2">
      <c r="A270" s="205"/>
      <c r="B270" s="205"/>
      <c r="C270" s="205"/>
      <c r="D270" s="275"/>
      <c r="E270" s="205"/>
      <c r="F270" s="207">
        <f>SUMIF(CarLM,G270,Aux.ListeCPAltele!$A$7:$A$11)</f>
        <v>0</v>
      </c>
      <c r="G270" s="205"/>
      <c r="H270" s="208">
        <f t="shared" ref="H270:H334" si="101">IF($G270="ocupat",1,0)</f>
        <v>0</v>
      </c>
      <c r="I270" s="208">
        <f t="shared" ref="I270:I334" si="102">IF($G270="cumulat",1,0)</f>
        <v>0</v>
      </c>
      <c r="J270" s="209"/>
      <c r="K270" s="205"/>
      <c r="L270" s="207" t="str">
        <f>IF(OR($K270&lt;&gt;"",ISNA(VLOOKUP($K270,'2.1.Angajati'!$B$5:$H$1826,2,0))=FALSE),VLOOKUP($K270,'2.1.Angajati'!$B$5:$H$1826,2,0),"-")</f>
        <v>-</v>
      </c>
      <c r="M270" s="224">
        <f>IF(OR($K270&lt;&gt;"",ISNA(VLOOKUP($K270,'2.1.Angajati'!$B$5:$H$1826,8,0))=FALSE),
       ROUND((DATE(Aux.SetUp!$H$15,1,1)-VLOOKUP($K270,'2.1.Angajati'!$B$5:$H$1826,6,0))/365,1),
          0)</f>
        <v>0</v>
      </c>
      <c r="N270" s="223"/>
      <c r="O270" s="209"/>
      <c r="P270" s="208">
        <f t="shared" si="92"/>
        <v>0</v>
      </c>
      <c r="Q270" s="205"/>
      <c r="R270" s="207">
        <f>SUMIF(Aux.ListeCPAltele!$A$25:$A$34,'1.3.State'!Q270,Aux.ListeCPAltele!$B$25:$B$34)</f>
        <v>0</v>
      </c>
      <c r="S270" s="210"/>
      <c r="T270" s="211">
        <v>16.420000000000002</v>
      </c>
      <c r="U270" s="212">
        <f>SUMIF('1.2.IS'!$M$5:$AG$5,Aux.SetUp!$H$15,'1.2.IS'!$M$16:$AG$16)</f>
        <v>2775</v>
      </c>
      <c r="V270" s="213">
        <v>1.3</v>
      </c>
      <c r="W270" s="211">
        <f t="shared" ref="W270:W334" si="103">ROUND(T270*$V270,2)</f>
        <v>21.35</v>
      </c>
      <c r="X270" s="212">
        <f t="shared" ref="X270:X334" si="104">ROUND(U270*$V270,0)</f>
        <v>3608</v>
      </c>
      <c r="Y270" s="214"/>
      <c r="Z270" s="211">
        <f t="shared" si="93"/>
        <v>0</v>
      </c>
      <c r="AA270" s="212">
        <f t="shared" si="94"/>
        <v>0</v>
      </c>
      <c r="AB270" s="212">
        <f t="shared" si="95"/>
        <v>0</v>
      </c>
      <c r="AC270" s="212">
        <f t="shared" si="96"/>
        <v>0</v>
      </c>
      <c r="AD270" s="223">
        <f t="shared" si="84"/>
        <v>0</v>
      </c>
      <c r="AE270" s="212">
        <f t="shared" si="85"/>
        <v>0</v>
      </c>
      <c r="AF270" s="215"/>
      <c r="AG270" s="212">
        <f t="shared" si="97"/>
        <v>0</v>
      </c>
      <c r="AH270" s="215"/>
      <c r="AI270" s="211">
        <f t="shared" si="86"/>
        <v>0</v>
      </c>
      <c r="AJ270" s="215"/>
      <c r="AK270" s="211">
        <f t="shared" si="87"/>
        <v>0</v>
      </c>
      <c r="AL270" s="215"/>
      <c r="AM270" s="211">
        <f t="shared" si="88"/>
        <v>0</v>
      </c>
      <c r="AN270" s="215"/>
      <c r="AO270" s="211">
        <f t="shared" si="89"/>
        <v>0</v>
      </c>
      <c r="AP270" s="210"/>
      <c r="AQ270" s="222">
        <f>IF(AP270="",0,VLOOKUP(AP270,Aux.ListeCPAltele!$B$15:$D$21,3,0))</f>
        <v>0</v>
      </c>
      <c r="AR270" s="212">
        <f t="shared" si="90"/>
        <v>0</v>
      </c>
      <c r="AS270" s="212">
        <f t="shared" si="98"/>
        <v>0</v>
      </c>
      <c r="AT270" s="222">
        <f>IF($F270&lt;&gt;2,ROUND($Z270*SUMIF(Regimuri,$Q270,Aux.ListeCPAltele!$C$25:$C$34)*0.5,0),0)</f>
        <v>0</v>
      </c>
      <c r="AU270" s="210"/>
      <c r="AV270" s="222">
        <f>IF(AND($F270&lt;&gt;2,Q270&lt;&gt;0),ROUND($AC270/SUMIF(Regimuri,Q270,Aux.ListeCPAltele!$E$25:$E$34)*$AU270,0),0)</f>
        <v>0</v>
      </c>
      <c r="AW270" s="215">
        <v>0.1</v>
      </c>
      <c r="AX270" s="222">
        <f t="shared" si="99"/>
        <v>0</v>
      </c>
      <c r="AY270" s="213">
        <f t="shared" si="100"/>
        <v>0.83333333333333337</v>
      </c>
      <c r="AZ270" s="222">
        <f>IF(OR($R270=0,$Q270=0),0,ROUND(SUM(AC270,AE270,AG270,AI270,AK270,AM270,AO270,AS270,AV270,AX270,AT270)/SUMIF(Regimuri,$Q270,Aux.ListeCPAltele!$E$25:$E$34)*$AY270,0))</f>
        <v>0</v>
      </c>
      <c r="BA270" s="222">
        <f t="shared" si="91"/>
        <v>0</v>
      </c>
      <c r="BB270" s="277">
        <v>1</v>
      </c>
      <c r="BC270" s="277"/>
    </row>
    <row r="271" spans="1:55" outlineLevel="1" x14ac:dyDescent="0.2">
      <c r="A271" s="205"/>
      <c r="B271" s="205"/>
      <c r="C271" s="205"/>
      <c r="D271" s="275"/>
      <c r="E271" s="205"/>
      <c r="F271" s="207">
        <f>SUMIF(CarLM,G271,Aux.ListeCPAltele!$A$7:$A$11)</f>
        <v>0</v>
      </c>
      <c r="G271" s="205"/>
      <c r="H271" s="208">
        <f t="shared" si="101"/>
        <v>0</v>
      </c>
      <c r="I271" s="208">
        <f t="shared" si="102"/>
        <v>0</v>
      </c>
      <c r="J271" s="209"/>
      <c r="K271" s="205"/>
      <c r="L271" s="207" t="str">
        <f>IF(OR($K271&lt;&gt;"",ISNA(VLOOKUP($K271,'2.1.Angajati'!$B$5:$H$1826,2,0))=FALSE),VLOOKUP($K271,'2.1.Angajati'!$B$5:$H$1826,2,0),"-")</f>
        <v>-</v>
      </c>
      <c r="M271" s="224">
        <f>IF(OR($K271&lt;&gt;"",ISNA(VLOOKUP($K271,'2.1.Angajati'!$B$5:$H$1826,8,0))=FALSE),
       ROUND((DATE(Aux.SetUp!$H$15,1,1)-VLOOKUP($K271,'2.1.Angajati'!$B$5:$H$1826,6,0))/365,1),
          0)</f>
        <v>0</v>
      </c>
      <c r="N271" s="223"/>
      <c r="O271" s="209"/>
      <c r="P271" s="208">
        <f t="shared" si="92"/>
        <v>0</v>
      </c>
      <c r="Q271" s="205"/>
      <c r="R271" s="207">
        <f>SUMIF(Aux.ListeCPAltele!$A$25:$A$34,'1.3.State'!Q271,Aux.ListeCPAltele!$B$25:$B$34)</f>
        <v>0</v>
      </c>
      <c r="S271" s="210"/>
      <c r="T271" s="211">
        <v>16.420000000000002</v>
      </c>
      <c r="U271" s="212">
        <f>SUMIF('1.2.IS'!$M$5:$AG$5,Aux.SetUp!$H$15,'1.2.IS'!$M$16:$AG$16)</f>
        <v>2775</v>
      </c>
      <c r="V271" s="213">
        <v>1.3</v>
      </c>
      <c r="W271" s="211">
        <f t="shared" si="103"/>
        <v>21.35</v>
      </c>
      <c r="X271" s="212">
        <f t="shared" si="104"/>
        <v>3608</v>
      </c>
      <c r="Y271" s="214"/>
      <c r="Z271" s="211">
        <f t="shared" si="93"/>
        <v>0</v>
      </c>
      <c r="AA271" s="212">
        <f t="shared" si="94"/>
        <v>0</v>
      </c>
      <c r="AB271" s="212">
        <f t="shared" si="95"/>
        <v>0</v>
      </c>
      <c r="AC271" s="212">
        <f t="shared" si="96"/>
        <v>0</v>
      </c>
      <c r="AD271" s="223">
        <f t="shared" si="84"/>
        <v>0</v>
      </c>
      <c r="AE271" s="212">
        <f t="shared" si="85"/>
        <v>0</v>
      </c>
      <c r="AF271" s="215"/>
      <c r="AG271" s="212">
        <f t="shared" si="97"/>
        <v>0</v>
      </c>
      <c r="AH271" s="215"/>
      <c r="AI271" s="211">
        <f t="shared" si="86"/>
        <v>0</v>
      </c>
      <c r="AJ271" s="215"/>
      <c r="AK271" s="211">
        <f t="shared" si="87"/>
        <v>0</v>
      </c>
      <c r="AL271" s="215"/>
      <c r="AM271" s="211">
        <f t="shared" si="88"/>
        <v>0</v>
      </c>
      <c r="AN271" s="215"/>
      <c r="AO271" s="211">
        <f t="shared" si="89"/>
        <v>0</v>
      </c>
      <c r="AP271" s="210"/>
      <c r="AQ271" s="222">
        <f>IF(AP271="",0,VLOOKUP(AP271,Aux.ListeCPAltele!$B$15:$D$21,3,0))</f>
        <v>0</v>
      </c>
      <c r="AR271" s="212">
        <f t="shared" si="90"/>
        <v>0</v>
      </c>
      <c r="AS271" s="212">
        <f t="shared" si="98"/>
        <v>0</v>
      </c>
      <c r="AT271" s="222">
        <f>IF($F271&lt;&gt;2,ROUND($Z271*SUMIF(Regimuri,$Q271,Aux.ListeCPAltele!$C$25:$C$34)*0.5,0),0)</f>
        <v>0</v>
      </c>
      <c r="AU271" s="210"/>
      <c r="AV271" s="222">
        <f>IF(AND($F271&lt;&gt;2,Q271&lt;&gt;0),ROUND($AC271/SUMIF(Regimuri,Q271,Aux.ListeCPAltele!$E$25:$E$34)*$AU271,0),0)</f>
        <v>0</v>
      </c>
      <c r="AW271" s="215">
        <v>0.1</v>
      </c>
      <c r="AX271" s="222">
        <f t="shared" si="99"/>
        <v>0</v>
      </c>
      <c r="AY271" s="213">
        <f t="shared" si="100"/>
        <v>0.83333333333333337</v>
      </c>
      <c r="AZ271" s="222">
        <f>IF(OR($R271=0,$Q271=0),0,ROUND(SUM(AC271,AE271,AG271,AI271,AK271,AM271,AO271,AS271,AV271,AX271,AT271)/SUMIF(Regimuri,$Q271,Aux.ListeCPAltele!$E$25:$E$34)*$AY271,0))</f>
        <v>0</v>
      </c>
      <c r="BA271" s="222">
        <f t="shared" si="91"/>
        <v>0</v>
      </c>
      <c r="BB271" s="277">
        <v>1</v>
      </c>
      <c r="BC271" s="277"/>
    </row>
    <row r="272" spans="1:55" outlineLevel="1" x14ac:dyDescent="0.2">
      <c r="A272" s="205"/>
      <c r="B272" s="205"/>
      <c r="C272" s="205"/>
      <c r="D272" s="275"/>
      <c r="E272" s="205"/>
      <c r="F272" s="207">
        <f>SUMIF(CarLM,G272,Aux.ListeCPAltele!$A$7:$A$11)</f>
        <v>0</v>
      </c>
      <c r="G272" s="205"/>
      <c r="H272" s="208">
        <f t="shared" si="101"/>
        <v>0</v>
      </c>
      <c r="I272" s="208">
        <f t="shared" si="102"/>
        <v>0</v>
      </c>
      <c r="J272" s="209"/>
      <c r="K272" s="205"/>
      <c r="L272" s="207" t="str">
        <f>IF(OR($K272&lt;&gt;"",ISNA(VLOOKUP($K272,'2.1.Angajati'!$B$5:$H$1826,2,0))=FALSE),VLOOKUP($K272,'2.1.Angajati'!$B$5:$H$1826,2,0),"-")</f>
        <v>-</v>
      </c>
      <c r="M272" s="224">
        <f>IF(OR($K272&lt;&gt;"",ISNA(VLOOKUP($K272,'2.1.Angajati'!$B$5:$H$1826,8,0))=FALSE),
       ROUND((DATE(Aux.SetUp!$H$15,1,1)-VLOOKUP($K272,'2.1.Angajati'!$B$5:$H$1826,6,0))/365,1),
          0)</f>
        <v>0</v>
      </c>
      <c r="N272" s="223"/>
      <c r="O272" s="209"/>
      <c r="P272" s="208">
        <f t="shared" si="92"/>
        <v>0</v>
      </c>
      <c r="Q272" s="205"/>
      <c r="R272" s="207">
        <f>SUMIF(Aux.ListeCPAltele!$A$25:$A$34,'1.3.State'!Q272,Aux.ListeCPAltele!$B$25:$B$34)</f>
        <v>0</v>
      </c>
      <c r="S272" s="210"/>
      <c r="T272" s="211">
        <v>16.420000000000002</v>
      </c>
      <c r="U272" s="212">
        <f>SUMIF('1.2.IS'!$M$5:$AG$5,Aux.SetUp!$H$15,'1.2.IS'!$M$16:$AG$16)</f>
        <v>2775</v>
      </c>
      <c r="V272" s="213">
        <v>1.3</v>
      </c>
      <c r="W272" s="211">
        <f t="shared" si="103"/>
        <v>21.35</v>
      </c>
      <c r="X272" s="212">
        <f t="shared" si="104"/>
        <v>3608</v>
      </c>
      <c r="Y272" s="214"/>
      <c r="Z272" s="211">
        <f t="shared" si="93"/>
        <v>0</v>
      </c>
      <c r="AA272" s="212">
        <f t="shared" si="94"/>
        <v>0</v>
      </c>
      <c r="AB272" s="212">
        <f t="shared" si="95"/>
        <v>0</v>
      </c>
      <c r="AC272" s="212">
        <f t="shared" si="96"/>
        <v>0</v>
      </c>
      <c r="AD272" s="223">
        <f t="shared" si="84"/>
        <v>0</v>
      </c>
      <c r="AE272" s="212">
        <f t="shared" si="85"/>
        <v>0</v>
      </c>
      <c r="AF272" s="215"/>
      <c r="AG272" s="212">
        <f t="shared" si="97"/>
        <v>0</v>
      </c>
      <c r="AH272" s="215"/>
      <c r="AI272" s="211">
        <f t="shared" si="86"/>
        <v>0</v>
      </c>
      <c r="AJ272" s="215"/>
      <c r="AK272" s="211">
        <f t="shared" si="87"/>
        <v>0</v>
      </c>
      <c r="AL272" s="215"/>
      <c r="AM272" s="211">
        <f t="shared" si="88"/>
        <v>0</v>
      </c>
      <c r="AN272" s="215"/>
      <c r="AO272" s="211">
        <f t="shared" si="89"/>
        <v>0</v>
      </c>
      <c r="AP272" s="210"/>
      <c r="AQ272" s="222">
        <f>IF(AP272="",0,VLOOKUP(AP272,Aux.ListeCPAltele!$B$15:$D$21,3,0))</f>
        <v>0</v>
      </c>
      <c r="AR272" s="212">
        <f t="shared" si="90"/>
        <v>0</v>
      </c>
      <c r="AS272" s="212">
        <f t="shared" si="98"/>
        <v>0</v>
      </c>
      <c r="AT272" s="222">
        <f>IF($F272&lt;&gt;2,ROUND($Z272*SUMIF(Regimuri,$Q272,Aux.ListeCPAltele!$C$25:$C$34)*0.5,0),0)</f>
        <v>0</v>
      </c>
      <c r="AU272" s="210"/>
      <c r="AV272" s="222">
        <f>IF(AND($F272&lt;&gt;2,Q272&lt;&gt;0),ROUND($AC272/SUMIF(Regimuri,Q272,Aux.ListeCPAltele!$E$25:$E$34)*$AU272,0),0)</f>
        <v>0</v>
      </c>
      <c r="AW272" s="215">
        <v>0.1</v>
      </c>
      <c r="AX272" s="222">
        <f t="shared" si="99"/>
        <v>0</v>
      </c>
      <c r="AY272" s="213">
        <f t="shared" si="100"/>
        <v>0.83333333333333337</v>
      </c>
      <c r="AZ272" s="222">
        <f>IF(OR($R272=0,$Q272=0),0,ROUND(SUM(AC272,AE272,AG272,AI272,AK272,AM272,AO272,AS272,AV272,AX272,AT272)/SUMIF(Regimuri,$Q272,Aux.ListeCPAltele!$E$25:$E$34)*$AY272,0))</f>
        <v>0</v>
      </c>
      <c r="BA272" s="222">
        <f t="shared" si="91"/>
        <v>0</v>
      </c>
      <c r="BB272" s="277">
        <v>1</v>
      </c>
      <c r="BC272" s="277"/>
    </row>
    <row r="273" spans="1:55" outlineLevel="1" x14ac:dyDescent="0.2">
      <c r="A273" s="205"/>
      <c r="B273" s="205"/>
      <c r="C273" s="205"/>
      <c r="D273" s="275"/>
      <c r="E273" s="205"/>
      <c r="F273" s="207">
        <f>SUMIF(CarLM,G273,Aux.ListeCPAltele!$A$7:$A$11)</f>
        <v>0</v>
      </c>
      <c r="G273" s="205"/>
      <c r="H273" s="208">
        <f t="shared" si="101"/>
        <v>0</v>
      </c>
      <c r="I273" s="208">
        <f t="shared" si="102"/>
        <v>0</v>
      </c>
      <c r="J273" s="209"/>
      <c r="K273" s="205"/>
      <c r="L273" s="207" t="str">
        <f>IF(OR($K273&lt;&gt;"",ISNA(VLOOKUP($K273,'2.1.Angajati'!$B$5:$H$1826,2,0))=FALSE),VLOOKUP($K273,'2.1.Angajati'!$B$5:$H$1826,2,0),"-")</f>
        <v>-</v>
      </c>
      <c r="M273" s="224">
        <f>IF(OR($K273&lt;&gt;"",ISNA(VLOOKUP($K273,'2.1.Angajati'!$B$5:$H$1826,8,0))=FALSE),
       ROUND((DATE(Aux.SetUp!$H$15,1,1)-VLOOKUP($K273,'2.1.Angajati'!$B$5:$H$1826,6,0))/365,1),
          0)</f>
        <v>0</v>
      </c>
      <c r="N273" s="223"/>
      <c r="O273" s="209"/>
      <c r="P273" s="208">
        <f t="shared" si="92"/>
        <v>0</v>
      </c>
      <c r="Q273" s="205"/>
      <c r="R273" s="207">
        <f>SUMIF(Aux.ListeCPAltele!$A$25:$A$34,'1.3.State'!Q273,Aux.ListeCPAltele!$B$25:$B$34)</f>
        <v>0</v>
      </c>
      <c r="S273" s="210"/>
      <c r="T273" s="211">
        <v>16.420000000000002</v>
      </c>
      <c r="U273" s="212">
        <f>SUMIF('1.2.IS'!$M$5:$AG$5,Aux.SetUp!$H$15,'1.2.IS'!$M$16:$AG$16)</f>
        <v>2775</v>
      </c>
      <c r="V273" s="213">
        <v>1.3</v>
      </c>
      <c r="W273" s="211">
        <f t="shared" si="103"/>
        <v>21.35</v>
      </c>
      <c r="X273" s="212">
        <f t="shared" si="104"/>
        <v>3608</v>
      </c>
      <c r="Y273" s="214"/>
      <c r="Z273" s="211">
        <f t="shared" si="93"/>
        <v>0</v>
      </c>
      <c r="AA273" s="212">
        <f t="shared" si="94"/>
        <v>0</v>
      </c>
      <c r="AB273" s="212">
        <f t="shared" si="95"/>
        <v>0</v>
      </c>
      <c r="AC273" s="212">
        <f t="shared" si="96"/>
        <v>0</v>
      </c>
      <c r="AD273" s="223">
        <f t="shared" si="84"/>
        <v>0</v>
      </c>
      <c r="AE273" s="212">
        <f t="shared" si="85"/>
        <v>0</v>
      </c>
      <c r="AF273" s="215"/>
      <c r="AG273" s="212">
        <f t="shared" si="97"/>
        <v>0</v>
      </c>
      <c r="AH273" s="215"/>
      <c r="AI273" s="211">
        <f t="shared" si="86"/>
        <v>0</v>
      </c>
      <c r="AJ273" s="215"/>
      <c r="AK273" s="211">
        <f t="shared" si="87"/>
        <v>0</v>
      </c>
      <c r="AL273" s="215"/>
      <c r="AM273" s="211">
        <f t="shared" si="88"/>
        <v>0</v>
      </c>
      <c r="AN273" s="215"/>
      <c r="AO273" s="211">
        <f t="shared" si="89"/>
        <v>0</v>
      </c>
      <c r="AP273" s="210"/>
      <c r="AQ273" s="222">
        <f>IF(AP273="",0,VLOOKUP(AP273,Aux.ListeCPAltele!$B$15:$D$21,3,0))</f>
        <v>0</v>
      </c>
      <c r="AR273" s="212">
        <f t="shared" si="90"/>
        <v>0</v>
      </c>
      <c r="AS273" s="212">
        <f t="shared" si="98"/>
        <v>0</v>
      </c>
      <c r="AT273" s="222">
        <f>IF($F273&lt;&gt;2,ROUND($Z273*SUMIF(Regimuri,$Q273,Aux.ListeCPAltele!$C$25:$C$34)*0.5,0),0)</f>
        <v>0</v>
      </c>
      <c r="AU273" s="210"/>
      <c r="AV273" s="222">
        <f>IF(AND($F273&lt;&gt;2,Q273&lt;&gt;0),ROUND($AC273/SUMIF(Regimuri,Q273,Aux.ListeCPAltele!$E$25:$E$34)*$AU273,0),0)</f>
        <v>0</v>
      </c>
      <c r="AW273" s="215">
        <v>0.1</v>
      </c>
      <c r="AX273" s="222">
        <f t="shared" si="99"/>
        <v>0</v>
      </c>
      <c r="AY273" s="213">
        <f t="shared" si="100"/>
        <v>0.83333333333333337</v>
      </c>
      <c r="AZ273" s="222">
        <f>IF(OR($R273=0,$Q273=0),0,ROUND(SUM(AC273,AE273,AG273,AI273,AK273,AM273,AO273,AS273,AV273,AX273,AT273)/SUMIF(Regimuri,$Q273,Aux.ListeCPAltele!$E$25:$E$34)*$AY273,0))</f>
        <v>0</v>
      </c>
      <c r="BA273" s="222">
        <f t="shared" si="91"/>
        <v>0</v>
      </c>
      <c r="BB273" s="277">
        <v>1</v>
      </c>
      <c r="BC273" s="277"/>
    </row>
    <row r="274" spans="1:55" outlineLevel="1" x14ac:dyDescent="0.2">
      <c r="A274" s="205"/>
      <c r="B274" s="205"/>
      <c r="C274" s="205"/>
      <c r="D274" s="275"/>
      <c r="E274" s="205"/>
      <c r="F274" s="207">
        <f>SUMIF(CarLM,G274,Aux.ListeCPAltele!$A$7:$A$11)</f>
        <v>0</v>
      </c>
      <c r="G274" s="205"/>
      <c r="H274" s="208">
        <f t="shared" si="101"/>
        <v>0</v>
      </c>
      <c r="I274" s="208">
        <f t="shared" si="102"/>
        <v>0</v>
      </c>
      <c r="J274" s="209"/>
      <c r="K274" s="205"/>
      <c r="L274" s="207" t="str">
        <f>IF(OR($K274&lt;&gt;"",ISNA(VLOOKUP($K274,'2.1.Angajati'!$B$5:$H$1826,2,0))=FALSE),VLOOKUP($K274,'2.1.Angajati'!$B$5:$H$1826,2,0),"-")</f>
        <v>-</v>
      </c>
      <c r="M274" s="224">
        <f>IF(OR($K274&lt;&gt;"",ISNA(VLOOKUP($K274,'2.1.Angajati'!$B$5:$H$1826,8,0))=FALSE),
       ROUND((DATE(Aux.SetUp!$H$15,1,1)-VLOOKUP($K274,'2.1.Angajati'!$B$5:$H$1826,6,0))/365,1),
          0)</f>
        <v>0</v>
      </c>
      <c r="N274" s="223"/>
      <c r="O274" s="209"/>
      <c r="P274" s="208">
        <f t="shared" si="92"/>
        <v>0</v>
      </c>
      <c r="Q274" s="205"/>
      <c r="R274" s="207">
        <f>SUMIF(Aux.ListeCPAltele!$A$25:$A$34,'1.3.State'!Q274,Aux.ListeCPAltele!$B$25:$B$34)</f>
        <v>0</v>
      </c>
      <c r="S274" s="210"/>
      <c r="T274" s="211">
        <v>16.420000000000002</v>
      </c>
      <c r="U274" s="212">
        <f>SUMIF('1.2.IS'!$M$5:$AG$5,Aux.SetUp!$H$15,'1.2.IS'!$M$16:$AG$16)</f>
        <v>2775</v>
      </c>
      <c r="V274" s="213">
        <v>1.3</v>
      </c>
      <c r="W274" s="211">
        <f t="shared" si="103"/>
        <v>21.35</v>
      </c>
      <c r="X274" s="212">
        <f t="shared" si="104"/>
        <v>3608</v>
      </c>
      <c r="Y274" s="214"/>
      <c r="Z274" s="211">
        <f t="shared" si="93"/>
        <v>0</v>
      </c>
      <c r="AA274" s="212">
        <f t="shared" si="94"/>
        <v>0</v>
      </c>
      <c r="AB274" s="212">
        <f t="shared" si="95"/>
        <v>0</v>
      </c>
      <c r="AC274" s="212">
        <f t="shared" si="96"/>
        <v>0</v>
      </c>
      <c r="AD274" s="223">
        <f t="shared" si="84"/>
        <v>0</v>
      </c>
      <c r="AE274" s="212">
        <f t="shared" si="85"/>
        <v>0</v>
      </c>
      <c r="AF274" s="215"/>
      <c r="AG274" s="212">
        <f t="shared" si="97"/>
        <v>0</v>
      </c>
      <c r="AH274" s="215"/>
      <c r="AI274" s="211">
        <f t="shared" si="86"/>
        <v>0</v>
      </c>
      <c r="AJ274" s="215"/>
      <c r="AK274" s="211">
        <f t="shared" si="87"/>
        <v>0</v>
      </c>
      <c r="AL274" s="215"/>
      <c r="AM274" s="211">
        <f t="shared" si="88"/>
        <v>0</v>
      </c>
      <c r="AN274" s="215"/>
      <c r="AO274" s="211">
        <f t="shared" si="89"/>
        <v>0</v>
      </c>
      <c r="AP274" s="210"/>
      <c r="AQ274" s="222">
        <f>IF(AP274="",0,VLOOKUP(AP274,Aux.ListeCPAltele!$B$15:$D$21,3,0))</f>
        <v>0</v>
      </c>
      <c r="AR274" s="212">
        <f t="shared" si="90"/>
        <v>0</v>
      </c>
      <c r="AS274" s="212">
        <f t="shared" si="98"/>
        <v>0</v>
      </c>
      <c r="AT274" s="222">
        <f>IF($F274&lt;&gt;2,ROUND($Z274*SUMIF(Regimuri,$Q274,Aux.ListeCPAltele!$C$25:$C$34)*0.5,0),0)</f>
        <v>0</v>
      </c>
      <c r="AU274" s="210"/>
      <c r="AV274" s="222">
        <f>IF(AND($F274&lt;&gt;2,Q274&lt;&gt;0),ROUND($AC274/SUMIF(Regimuri,Q274,Aux.ListeCPAltele!$E$25:$E$34)*$AU274,0),0)</f>
        <v>0</v>
      </c>
      <c r="AW274" s="215">
        <v>0.1</v>
      </c>
      <c r="AX274" s="222">
        <f t="shared" si="99"/>
        <v>0</v>
      </c>
      <c r="AY274" s="213">
        <f t="shared" si="100"/>
        <v>0.83333333333333337</v>
      </c>
      <c r="AZ274" s="222">
        <f>IF(OR($R274=0,$Q274=0),0,ROUND(SUM(AC274,AE274,AG274,AI274,AK274,AM274,AO274,AS274,AV274,AX274,AT274)/SUMIF(Regimuri,$Q274,Aux.ListeCPAltele!$E$25:$E$34)*$AY274,0))</f>
        <v>0</v>
      </c>
      <c r="BA274" s="222">
        <f t="shared" si="91"/>
        <v>0</v>
      </c>
      <c r="BB274" s="277">
        <v>1</v>
      </c>
      <c r="BC274" s="277"/>
    </row>
    <row r="275" spans="1:55" outlineLevel="1" x14ac:dyDescent="0.2">
      <c r="A275" s="205"/>
      <c r="B275" s="205"/>
      <c r="C275" s="205"/>
      <c r="D275" s="275"/>
      <c r="E275" s="205"/>
      <c r="F275" s="207">
        <f>SUMIF(CarLM,G275,Aux.ListeCPAltele!$A$7:$A$11)</f>
        <v>0</v>
      </c>
      <c r="G275" s="205"/>
      <c r="H275" s="208">
        <f t="shared" si="101"/>
        <v>0</v>
      </c>
      <c r="I275" s="208">
        <f t="shared" si="102"/>
        <v>0</v>
      </c>
      <c r="J275" s="209"/>
      <c r="K275" s="205"/>
      <c r="L275" s="207" t="str">
        <f>IF(OR($K275&lt;&gt;"",ISNA(VLOOKUP($K275,'2.1.Angajati'!$B$5:$H$1826,2,0))=FALSE),VLOOKUP($K275,'2.1.Angajati'!$B$5:$H$1826,2,0),"-")</f>
        <v>-</v>
      </c>
      <c r="M275" s="224">
        <f>IF(OR($K275&lt;&gt;"",ISNA(VLOOKUP($K275,'2.1.Angajati'!$B$5:$H$1826,8,0))=FALSE),
       ROUND((DATE(Aux.SetUp!$H$15,1,1)-VLOOKUP($K275,'2.1.Angajati'!$B$5:$H$1826,6,0))/365,1),
          0)</f>
        <v>0</v>
      </c>
      <c r="N275" s="223"/>
      <c r="O275" s="209"/>
      <c r="P275" s="208">
        <f t="shared" si="92"/>
        <v>0</v>
      </c>
      <c r="Q275" s="205"/>
      <c r="R275" s="207">
        <f>SUMIF(Aux.ListeCPAltele!$A$25:$A$34,'1.3.State'!Q275,Aux.ListeCPAltele!$B$25:$B$34)</f>
        <v>0</v>
      </c>
      <c r="S275" s="210"/>
      <c r="T275" s="211">
        <v>16.420000000000002</v>
      </c>
      <c r="U275" s="212">
        <f>SUMIF('1.2.IS'!$M$5:$AG$5,Aux.SetUp!$H$15,'1.2.IS'!$M$16:$AG$16)</f>
        <v>2775</v>
      </c>
      <c r="V275" s="213">
        <v>1.3</v>
      </c>
      <c r="W275" s="211">
        <f t="shared" si="103"/>
        <v>21.35</v>
      </c>
      <c r="X275" s="212">
        <f t="shared" si="104"/>
        <v>3608</v>
      </c>
      <c r="Y275" s="214"/>
      <c r="Z275" s="211">
        <f t="shared" si="93"/>
        <v>0</v>
      </c>
      <c r="AA275" s="212">
        <f t="shared" si="94"/>
        <v>0</v>
      </c>
      <c r="AB275" s="212">
        <f t="shared" si="95"/>
        <v>0</v>
      </c>
      <c r="AC275" s="212">
        <f t="shared" si="96"/>
        <v>0</v>
      </c>
      <c r="AD275" s="223">
        <f t="shared" si="84"/>
        <v>0</v>
      </c>
      <c r="AE275" s="212">
        <f t="shared" si="85"/>
        <v>0</v>
      </c>
      <c r="AF275" s="215"/>
      <c r="AG275" s="212">
        <f t="shared" si="97"/>
        <v>0</v>
      </c>
      <c r="AH275" s="215"/>
      <c r="AI275" s="211">
        <f t="shared" si="86"/>
        <v>0</v>
      </c>
      <c r="AJ275" s="215"/>
      <c r="AK275" s="211">
        <f t="shared" si="87"/>
        <v>0</v>
      </c>
      <c r="AL275" s="215"/>
      <c r="AM275" s="211">
        <f t="shared" si="88"/>
        <v>0</v>
      </c>
      <c r="AN275" s="215"/>
      <c r="AO275" s="211">
        <f t="shared" si="89"/>
        <v>0</v>
      </c>
      <c r="AP275" s="210"/>
      <c r="AQ275" s="222">
        <f>IF(AP275="",0,VLOOKUP(AP275,Aux.ListeCPAltele!$B$15:$D$21,3,0))</f>
        <v>0</v>
      </c>
      <c r="AR275" s="212">
        <f t="shared" si="90"/>
        <v>0</v>
      </c>
      <c r="AS275" s="212">
        <f t="shared" si="98"/>
        <v>0</v>
      </c>
      <c r="AT275" s="222">
        <f>IF($F275&lt;&gt;2,ROUND($Z275*SUMIF(Regimuri,$Q275,Aux.ListeCPAltele!$C$25:$C$34)*0.5,0),0)</f>
        <v>0</v>
      </c>
      <c r="AU275" s="210"/>
      <c r="AV275" s="222">
        <f>IF(AND($F275&lt;&gt;2,Q275&lt;&gt;0),ROUND($AC275/SUMIF(Regimuri,Q275,Aux.ListeCPAltele!$E$25:$E$34)*$AU275,0),0)</f>
        <v>0</v>
      </c>
      <c r="AW275" s="215">
        <v>0.1</v>
      </c>
      <c r="AX275" s="222">
        <f t="shared" si="99"/>
        <v>0</v>
      </c>
      <c r="AY275" s="213">
        <f t="shared" si="100"/>
        <v>0.83333333333333337</v>
      </c>
      <c r="AZ275" s="222">
        <f>IF(OR($R275=0,$Q275=0),0,ROUND(SUM(AC275,AE275,AG275,AI275,AK275,AM275,AO275,AS275,AV275,AX275,AT275)/SUMIF(Regimuri,$Q275,Aux.ListeCPAltele!$E$25:$E$34)*$AY275,0))</f>
        <v>0</v>
      </c>
      <c r="BA275" s="222">
        <f t="shared" si="91"/>
        <v>0</v>
      </c>
      <c r="BB275" s="277">
        <v>1</v>
      </c>
      <c r="BC275" s="277"/>
    </row>
    <row r="276" spans="1:55" outlineLevel="1" x14ac:dyDescent="0.2">
      <c r="A276" s="205"/>
      <c r="B276" s="205"/>
      <c r="C276" s="205"/>
      <c r="D276" s="275"/>
      <c r="E276" s="205"/>
      <c r="F276" s="207">
        <f>SUMIF(CarLM,G276,Aux.ListeCPAltele!$A$7:$A$11)</f>
        <v>0</v>
      </c>
      <c r="G276" s="205"/>
      <c r="H276" s="208">
        <f t="shared" si="101"/>
        <v>0</v>
      </c>
      <c r="I276" s="208">
        <f t="shared" si="102"/>
        <v>0</v>
      </c>
      <c r="J276" s="209"/>
      <c r="K276" s="205"/>
      <c r="L276" s="207" t="str">
        <f>IF(OR($K276&lt;&gt;"",ISNA(VLOOKUP($K276,'2.1.Angajati'!$B$5:$H$1826,2,0))=FALSE),VLOOKUP($K276,'2.1.Angajati'!$B$5:$H$1826,2,0),"-")</f>
        <v>-</v>
      </c>
      <c r="M276" s="224">
        <f>IF(OR($K276&lt;&gt;"",ISNA(VLOOKUP($K276,'2.1.Angajati'!$B$5:$H$1826,8,0))=FALSE),
       ROUND((DATE(Aux.SetUp!$H$15,1,1)-VLOOKUP($K276,'2.1.Angajati'!$B$5:$H$1826,6,0))/365,1),
          0)</f>
        <v>0</v>
      </c>
      <c r="N276" s="223"/>
      <c r="O276" s="209"/>
      <c r="P276" s="208">
        <f t="shared" si="92"/>
        <v>0</v>
      </c>
      <c r="Q276" s="205"/>
      <c r="R276" s="207">
        <f>SUMIF(Aux.ListeCPAltele!$A$25:$A$34,'1.3.State'!Q276,Aux.ListeCPAltele!$B$25:$B$34)</f>
        <v>0</v>
      </c>
      <c r="S276" s="210"/>
      <c r="T276" s="211">
        <v>16.420000000000002</v>
      </c>
      <c r="U276" s="212">
        <f>SUMIF('1.2.IS'!$M$5:$AG$5,Aux.SetUp!$H$15,'1.2.IS'!$M$16:$AG$16)</f>
        <v>2775</v>
      </c>
      <c r="V276" s="213">
        <v>1.3</v>
      </c>
      <c r="W276" s="211">
        <f t="shared" si="103"/>
        <v>21.35</v>
      </c>
      <c r="X276" s="212">
        <f t="shared" si="104"/>
        <v>3608</v>
      </c>
      <c r="Y276" s="214"/>
      <c r="Z276" s="211">
        <f t="shared" si="93"/>
        <v>0</v>
      </c>
      <c r="AA276" s="212">
        <f t="shared" si="94"/>
        <v>0</v>
      </c>
      <c r="AB276" s="212">
        <f t="shared" si="95"/>
        <v>0</v>
      </c>
      <c r="AC276" s="212">
        <f t="shared" si="96"/>
        <v>0</v>
      </c>
      <c r="AD276" s="223">
        <f t="shared" si="84"/>
        <v>0</v>
      </c>
      <c r="AE276" s="212">
        <f t="shared" si="85"/>
        <v>0</v>
      </c>
      <c r="AF276" s="215"/>
      <c r="AG276" s="212">
        <f t="shared" si="97"/>
        <v>0</v>
      </c>
      <c r="AH276" s="215"/>
      <c r="AI276" s="211">
        <f t="shared" si="86"/>
        <v>0</v>
      </c>
      <c r="AJ276" s="215"/>
      <c r="AK276" s="211">
        <f t="shared" si="87"/>
        <v>0</v>
      </c>
      <c r="AL276" s="215"/>
      <c r="AM276" s="211">
        <f t="shared" si="88"/>
        <v>0</v>
      </c>
      <c r="AN276" s="215"/>
      <c r="AO276" s="211">
        <f t="shared" si="89"/>
        <v>0</v>
      </c>
      <c r="AP276" s="210"/>
      <c r="AQ276" s="222">
        <f>IF(AP276="",0,VLOOKUP(AP276,Aux.ListeCPAltele!$B$15:$D$21,3,0))</f>
        <v>0</v>
      </c>
      <c r="AR276" s="212">
        <f t="shared" si="90"/>
        <v>0</v>
      </c>
      <c r="AS276" s="212">
        <f t="shared" si="98"/>
        <v>0</v>
      </c>
      <c r="AT276" s="222">
        <f>IF($F276&lt;&gt;2,ROUND($Z276*SUMIF(Regimuri,$Q276,Aux.ListeCPAltele!$C$25:$C$34)*0.5,0),0)</f>
        <v>0</v>
      </c>
      <c r="AU276" s="210"/>
      <c r="AV276" s="222">
        <f>IF(AND($F276&lt;&gt;2,Q276&lt;&gt;0),ROUND($AC276/SUMIF(Regimuri,Q276,Aux.ListeCPAltele!$E$25:$E$34)*$AU276,0),0)</f>
        <v>0</v>
      </c>
      <c r="AW276" s="215">
        <v>0.1</v>
      </c>
      <c r="AX276" s="222">
        <f t="shared" si="99"/>
        <v>0</v>
      </c>
      <c r="AY276" s="213">
        <f t="shared" si="100"/>
        <v>0.83333333333333337</v>
      </c>
      <c r="AZ276" s="222">
        <f>IF(OR($R276=0,$Q276=0),0,ROUND(SUM(AC276,AE276,AG276,AI276,AK276,AM276,AO276,AS276,AV276,AX276,AT276)/SUMIF(Regimuri,$Q276,Aux.ListeCPAltele!$E$25:$E$34)*$AY276,0))</f>
        <v>0</v>
      </c>
      <c r="BA276" s="222">
        <f t="shared" si="91"/>
        <v>0</v>
      </c>
      <c r="BB276" s="277">
        <v>1</v>
      </c>
      <c r="BC276" s="277"/>
    </row>
    <row r="277" spans="1:55" outlineLevel="1" x14ac:dyDescent="0.2">
      <c r="A277" s="205"/>
      <c r="B277" s="205"/>
      <c r="C277" s="205"/>
      <c r="D277" s="275"/>
      <c r="E277" s="205"/>
      <c r="F277" s="207">
        <f>SUMIF(CarLM,G277,Aux.ListeCPAltele!$A$7:$A$11)</f>
        <v>0</v>
      </c>
      <c r="G277" s="205"/>
      <c r="H277" s="208">
        <f t="shared" si="101"/>
        <v>0</v>
      </c>
      <c r="I277" s="208">
        <f t="shared" si="102"/>
        <v>0</v>
      </c>
      <c r="J277" s="209"/>
      <c r="K277" s="205"/>
      <c r="L277" s="207" t="str">
        <f>IF(OR($K277&lt;&gt;"",ISNA(VLOOKUP($K277,'2.1.Angajati'!$B$5:$H$1826,2,0))=FALSE),VLOOKUP($K277,'2.1.Angajati'!$B$5:$H$1826,2,0),"-")</f>
        <v>-</v>
      </c>
      <c r="M277" s="224">
        <f>IF(OR($K277&lt;&gt;"",ISNA(VLOOKUP($K277,'2.1.Angajati'!$B$5:$H$1826,8,0))=FALSE),
       ROUND((DATE(Aux.SetUp!$H$15,1,1)-VLOOKUP($K277,'2.1.Angajati'!$B$5:$H$1826,6,0))/365,1),
          0)</f>
        <v>0</v>
      </c>
      <c r="N277" s="223"/>
      <c r="O277" s="209"/>
      <c r="P277" s="208">
        <f t="shared" si="92"/>
        <v>0</v>
      </c>
      <c r="Q277" s="205"/>
      <c r="R277" s="207">
        <f>SUMIF(Aux.ListeCPAltele!$A$25:$A$34,'1.3.State'!Q277,Aux.ListeCPAltele!$B$25:$B$34)</f>
        <v>0</v>
      </c>
      <c r="S277" s="210"/>
      <c r="T277" s="211">
        <v>16.420000000000002</v>
      </c>
      <c r="U277" s="212">
        <f>SUMIF('1.2.IS'!$M$5:$AG$5,Aux.SetUp!$H$15,'1.2.IS'!$M$16:$AG$16)</f>
        <v>2775</v>
      </c>
      <c r="V277" s="213">
        <v>1.3</v>
      </c>
      <c r="W277" s="211">
        <f t="shared" si="103"/>
        <v>21.35</v>
      </c>
      <c r="X277" s="212">
        <f t="shared" si="104"/>
        <v>3608</v>
      </c>
      <c r="Y277" s="214"/>
      <c r="Z277" s="211">
        <f t="shared" si="93"/>
        <v>0</v>
      </c>
      <c r="AA277" s="212">
        <f t="shared" si="94"/>
        <v>0</v>
      </c>
      <c r="AB277" s="212">
        <f t="shared" si="95"/>
        <v>0</v>
      </c>
      <c r="AC277" s="212">
        <f t="shared" si="96"/>
        <v>0</v>
      </c>
      <c r="AD277" s="223">
        <f t="shared" si="84"/>
        <v>0</v>
      </c>
      <c r="AE277" s="212">
        <f t="shared" si="85"/>
        <v>0</v>
      </c>
      <c r="AF277" s="215"/>
      <c r="AG277" s="212">
        <f t="shared" si="97"/>
        <v>0</v>
      </c>
      <c r="AH277" s="215"/>
      <c r="AI277" s="211">
        <f t="shared" si="86"/>
        <v>0</v>
      </c>
      <c r="AJ277" s="215"/>
      <c r="AK277" s="211">
        <f t="shared" si="87"/>
        <v>0</v>
      </c>
      <c r="AL277" s="215"/>
      <c r="AM277" s="211">
        <f t="shared" si="88"/>
        <v>0</v>
      </c>
      <c r="AN277" s="215"/>
      <c r="AO277" s="211">
        <f t="shared" si="89"/>
        <v>0</v>
      </c>
      <c r="AP277" s="210"/>
      <c r="AQ277" s="222">
        <f>IF(AP277="",0,VLOOKUP(AP277,Aux.ListeCPAltele!$B$15:$D$21,3,0))</f>
        <v>0</v>
      </c>
      <c r="AR277" s="212">
        <f t="shared" si="90"/>
        <v>0</v>
      </c>
      <c r="AS277" s="212">
        <f t="shared" si="98"/>
        <v>0</v>
      </c>
      <c r="AT277" s="222">
        <f>IF($F277&lt;&gt;2,ROUND($Z277*SUMIF(Regimuri,$Q277,Aux.ListeCPAltele!$C$25:$C$34)*0.5,0),0)</f>
        <v>0</v>
      </c>
      <c r="AU277" s="210"/>
      <c r="AV277" s="222">
        <f>IF(AND($F277&lt;&gt;2,Q277&lt;&gt;0),ROUND($AC277/SUMIF(Regimuri,Q277,Aux.ListeCPAltele!$E$25:$E$34)*$AU277,0),0)</f>
        <v>0</v>
      </c>
      <c r="AW277" s="215">
        <v>0.1</v>
      </c>
      <c r="AX277" s="222">
        <f t="shared" si="99"/>
        <v>0</v>
      </c>
      <c r="AY277" s="213">
        <f t="shared" si="100"/>
        <v>0.83333333333333337</v>
      </c>
      <c r="AZ277" s="222">
        <f>IF(OR($R277=0,$Q277=0),0,ROUND(SUM(AC277,AE277,AG277,AI277,AK277,AM277,AO277,AS277,AV277,AX277,AT277)/SUMIF(Regimuri,$Q277,Aux.ListeCPAltele!$E$25:$E$34)*$AY277,0))</f>
        <v>0</v>
      </c>
      <c r="BA277" s="222">
        <f t="shared" si="91"/>
        <v>0</v>
      </c>
      <c r="BB277" s="277">
        <v>1</v>
      </c>
      <c r="BC277" s="277"/>
    </row>
    <row r="278" spans="1:55" outlineLevel="1" x14ac:dyDescent="0.2">
      <c r="A278" s="205"/>
      <c r="B278" s="205"/>
      <c r="C278" s="205"/>
      <c r="D278" s="275"/>
      <c r="E278" s="205"/>
      <c r="F278" s="207">
        <f>SUMIF(CarLM,G278,Aux.ListeCPAltele!$A$7:$A$11)</f>
        <v>0</v>
      </c>
      <c r="G278" s="205"/>
      <c r="H278" s="208">
        <f t="shared" si="101"/>
        <v>0</v>
      </c>
      <c r="I278" s="208">
        <f t="shared" si="102"/>
        <v>0</v>
      </c>
      <c r="J278" s="209"/>
      <c r="K278" s="205"/>
      <c r="L278" s="207" t="str">
        <f>IF(OR($K278&lt;&gt;"",ISNA(VLOOKUP($K278,'2.1.Angajati'!$B$5:$H$1826,2,0))=FALSE),VLOOKUP($K278,'2.1.Angajati'!$B$5:$H$1826,2,0),"-")</f>
        <v>-</v>
      </c>
      <c r="M278" s="224">
        <f>IF(OR($K278&lt;&gt;"",ISNA(VLOOKUP($K278,'2.1.Angajati'!$B$5:$H$1826,8,0))=FALSE),
       ROUND((DATE(Aux.SetUp!$H$15,1,1)-VLOOKUP($K278,'2.1.Angajati'!$B$5:$H$1826,6,0))/365,1),
          0)</f>
        <v>0</v>
      </c>
      <c r="N278" s="223"/>
      <c r="O278" s="209"/>
      <c r="P278" s="208">
        <f t="shared" si="92"/>
        <v>0</v>
      </c>
      <c r="Q278" s="205"/>
      <c r="R278" s="207">
        <f>SUMIF(Aux.ListeCPAltele!$A$25:$A$34,'1.3.State'!Q278,Aux.ListeCPAltele!$B$25:$B$34)</f>
        <v>0</v>
      </c>
      <c r="S278" s="210"/>
      <c r="T278" s="211">
        <v>16.420000000000002</v>
      </c>
      <c r="U278" s="212">
        <f>SUMIF('1.2.IS'!$M$5:$AG$5,Aux.SetUp!$H$15,'1.2.IS'!$M$16:$AG$16)</f>
        <v>2775</v>
      </c>
      <c r="V278" s="213">
        <v>1.3</v>
      </c>
      <c r="W278" s="211">
        <f t="shared" si="103"/>
        <v>21.35</v>
      </c>
      <c r="X278" s="212">
        <f t="shared" si="104"/>
        <v>3608</v>
      </c>
      <c r="Y278" s="214"/>
      <c r="Z278" s="211">
        <f t="shared" si="93"/>
        <v>0</v>
      </c>
      <c r="AA278" s="212">
        <f t="shared" si="94"/>
        <v>0</v>
      </c>
      <c r="AB278" s="212">
        <f t="shared" si="95"/>
        <v>0</v>
      </c>
      <c r="AC278" s="212">
        <f t="shared" si="96"/>
        <v>0</v>
      </c>
      <c r="AD278" s="223">
        <f t="shared" si="84"/>
        <v>0</v>
      </c>
      <c r="AE278" s="212">
        <f t="shared" si="85"/>
        <v>0</v>
      </c>
      <c r="AF278" s="215"/>
      <c r="AG278" s="212">
        <f t="shared" si="97"/>
        <v>0</v>
      </c>
      <c r="AH278" s="215"/>
      <c r="AI278" s="211">
        <f t="shared" si="86"/>
        <v>0</v>
      </c>
      <c r="AJ278" s="215"/>
      <c r="AK278" s="211">
        <f t="shared" si="87"/>
        <v>0</v>
      </c>
      <c r="AL278" s="215"/>
      <c r="AM278" s="211">
        <f t="shared" si="88"/>
        <v>0</v>
      </c>
      <c r="AN278" s="215"/>
      <c r="AO278" s="211">
        <f t="shared" si="89"/>
        <v>0</v>
      </c>
      <c r="AP278" s="210"/>
      <c r="AQ278" s="222">
        <f>IF(AP278="",0,VLOOKUP(AP278,Aux.ListeCPAltele!$B$15:$D$21,3,0))</f>
        <v>0</v>
      </c>
      <c r="AR278" s="212">
        <f t="shared" si="90"/>
        <v>0</v>
      </c>
      <c r="AS278" s="212">
        <f t="shared" si="98"/>
        <v>0</v>
      </c>
      <c r="AT278" s="222">
        <f>IF($F278&lt;&gt;2,ROUND($Z278*SUMIF(Regimuri,$Q278,Aux.ListeCPAltele!$C$25:$C$34)*0.5,0),0)</f>
        <v>0</v>
      </c>
      <c r="AU278" s="210"/>
      <c r="AV278" s="222">
        <f>IF(AND($F278&lt;&gt;2,Q278&lt;&gt;0),ROUND($AC278/SUMIF(Regimuri,Q278,Aux.ListeCPAltele!$E$25:$E$34)*$AU278,0),0)</f>
        <v>0</v>
      </c>
      <c r="AW278" s="215">
        <v>0.1</v>
      </c>
      <c r="AX278" s="222">
        <f t="shared" si="99"/>
        <v>0</v>
      </c>
      <c r="AY278" s="213">
        <f t="shared" si="100"/>
        <v>0.83333333333333337</v>
      </c>
      <c r="AZ278" s="222">
        <f>IF(OR($R278=0,$Q278=0),0,ROUND(SUM(AC278,AE278,AG278,AI278,AK278,AM278,AO278,AS278,AV278,AX278,AT278)/SUMIF(Regimuri,$Q278,Aux.ListeCPAltele!$E$25:$E$34)*$AY278,0))</f>
        <v>0</v>
      </c>
      <c r="BA278" s="222">
        <f t="shared" si="91"/>
        <v>0</v>
      </c>
      <c r="BB278" s="277">
        <v>1</v>
      </c>
      <c r="BC278" s="277"/>
    </row>
    <row r="279" spans="1:55" outlineLevel="1" x14ac:dyDescent="0.2">
      <c r="A279" s="205"/>
      <c r="B279" s="205"/>
      <c r="C279" s="205"/>
      <c r="D279" s="275"/>
      <c r="E279" s="205"/>
      <c r="F279" s="207">
        <f>SUMIF(CarLM,G279,Aux.ListeCPAltele!$A$7:$A$11)</f>
        <v>0</v>
      </c>
      <c r="G279" s="205"/>
      <c r="H279" s="208">
        <f t="shared" si="101"/>
        <v>0</v>
      </c>
      <c r="I279" s="208">
        <f t="shared" si="102"/>
        <v>0</v>
      </c>
      <c r="J279" s="209"/>
      <c r="K279" s="205"/>
      <c r="L279" s="207" t="str">
        <f>IF(OR($K279&lt;&gt;"",ISNA(VLOOKUP($K279,'2.1.Angajati'!$B$5:$H$1826,2,0))=FALSE),VLOOKUP($K279,'2.1.Angajati'!$B$5:$H$1826,2,0),"-")</f>
        <v>-</v>
      </c>
      <c r="M279" s="224">
        <f>IF(OR($K279&lt;&gt;"",ISNA(VLOOKUP($K279,'2.1.Angajati'!$B$5:$H$1826,8,0))=FALSE),
       ROUND((DATE(Aux.SetUp!$H$15,1,1)-VLOOKUP($K279,'2.1.Angajati'!$B$5:$H$1826,6,0))/365,1),
          0)</f>
        <v>0</v>
      </c>
      <c r="N279" s="223"/>
      <c r="O279" s="209"/>
      <c r="P279" s="208">
        <f t="shared" si="92"/>
        <v>0</v>
      </c>
      <c r="Q279" s="205"/>
      <c r="R279" s="207">
        <f>SUMIF(Aux.ListeCPAltele!$A$25:$A$34,'1.3.State'!Q279,Aux.ListeCPAltele!$B$25:$B$34)</f>
        <v>0</v>
      </c>
      <c r="S279" s="210"/>
      <c r="T279" s="211">
        <v>16.420000000000002</v>
      </c>
      <c r="U279" s="212">
        <f>SUMIF('1.2.IS'!$M$5:$AG$5,Aux.SetUp!$H$15,'1.2.IS'!$M$16:$AG$16)</f>
        <v>2775</v>
      </c>
      <c r="V279" s="213">
        <v>1.3</v>
      </c>
      <c r="W279" s="211">
        <f t="shared" si="103"/>
        <v>21.35</v>
      </c>
      <c r="X279" s="212">
        <f t="shared" si="104"/>
        <v>3608</v>
      </c>
      <c r="Y279" s="214"/>
      <c r="Z279" s="211">
        <f t="shared" si="93"/>
        <v>0</v>
      </c>
      <c r="AA279" s="212">
        <f t="shared" si="94"/>
        <v>0</v>
      </c>
      <c r="AB279" s="212">
        <f t="shared" si="95"/>
        <v>0</v>
      </c>
      <c r="AC279" s="212">
        <f t="shared" si="96"/>
        <v>0</v>
      </c>
      <c r="AD279" s="223">
        <f t="shared" si="84"/>
        <v>0</v>
      </c>
      <c r="AE279" s="212">
        <f t="shared" si="85"/>
        <v>0</v>
      </c>
      <c r="AF279" s="215"/>
      <c r="AG279" s="212">
        <f t="shared" si="97"/>
        <v>0</v>
      </c>
      <c r="AH279" s="215"/>
      <c r="AI279" s="211">
        <f t="shared" si="86"/>
        <v>0</v>
      </c>
      <c r="AJ279" s="215"/>
      <c r="AK279" s="211">
        <f t="shared" si="87"/>
        <v>0</v>
      </c>
      <c r="AL279" s="215"/>
      <c r="AM279" s="211">
        <f t="shared" si="88"/>
        <v>0</v>
      </c>
      <c r="AN279" s="215"/>
      <c r="AO279" s="211">
        <f t="shared" si="89"/>
        <v>0</v>
      </c>
      <c r="AP279" s="210"/>
      <c r="AQ279" s="222">
        <f>IF(AP279="",0,VLOOKUP(AP279,Aux.ListeCPAltele!$B$15:$D$21,3,0))</f>
        <v>0</v>
      </c>
      <c r="AR279" s="212">
        <f t="shared" si="90"/>
        <v>0</v>
      </c>
      <c r="AS279" s="212">
        <f t="shared" si="98"/>
        <v>0</v>
      </c>
      <c r="AT279" s="222">
        <f>IF($F279&lt;&gt;2,ROUND($Z279*SUMIF(Regimuri,$Q279,Aux.ListeCPAltele!$C$25:$C$34)*0.5,0),0)</f>
        <v>0</v>
      </c>
      <c r="AU279" s="210"/>
      <c r="AV279" s="222">
        <f>IF(AND($F279&lt;&gt;2,Q279&lt;&gt;0),ROUND($AC279/SUMIF(Regimuri,Q279,Aux.ListeCPAltele!$E$25:$E$34)*$AU279,0),0)</f>
        <v>0</v>
      </c>
      <c r="AW279" s="215">
        <v>0.1</v>
      </c>
      <c r="AX279" s="222">
        <f t="shared" si="99"/>
        <v>0</v>
      </c>
      <c r="AY279" s="213">
        <f t="shared" si="100"/>
        <v>0.83333333333333337</v>
      </c>
      <c r="AZ279" s="222">
        <f>IF(OR($R279=0,$Q279=0),0,ROUND(SUM(AC279,AE279,AG279,AI279,AK279,AM279,AO279,AS279,AV279,AX279,AT279)/SUMIF(Regimuri,$Q279,Aux.ListeCPAltele!$E$25:$E$34)*$AY279,0))</f>
        <v>0</v>
      </c>
      <c r="BA279" s="222">
        <f t="shared" si="91"/>
        <v>0</v>
      </c>
      <c r="BB279" s="277">
        <v>1</v>
      </c>
      <c r="BC279" s="277"/>
    </row>
    <row r="280" spans="1:55" outlineLevel="1" x14ac:dyDescent="0.2">
      <c r="A280" s="205"/>
      <c r="B280" s="205"/>
      <c r="C280" s="205"/>
      <c r="D280" s="275"/>
      <c r="E280" s="205"/>
      <c r="F280" s="207">
        <f>SUMIF(CarLM,G280,Aux.ListeCPAltele!$A$7:$A$11)</f>
        <v>0</v>
      </c>
      <c r="G280" s="205"/>
      <c r="H280" s="208">
        <f t="shared" si="101"/>
        <v>0</v>
      </c>
      <c r="I280" s="208">
        <f t="shared" si="102"/>
        <v>0</v>
      </c>
      <c r="J280" s="209"/>
      <c r="K280" s="205"/>
      <c r="L280" s="207" t="str">
        <f>IF(OR($K280&lt;&gt;"",ISNA(VLOOKUP($K280,'2.1.Angajati'!$B$5:$H$1826,2,0))=FALSE),VLOOKUP($K280,'2.1.Angajati'!$B$5:$H$1826,2,0),"-")</f>
        <v>-</v>
      </c>
      <c r="M280" s="224">
        <f>IF(OR($K280&lt;&gt;"",ISNA(VLOOKUP($K280,'2.1.Angajati'!$B$5:$H$1826,8,0))=FALSE),
       ROUND((DATE(Aux.SetUp!$H$15,1,1)-VLOOKUP($K280,'2.1.Angajati'!$B$5:$H$1826,6,0))/365,1),
          0)</f>
        <v>0</v>
      </c>
      <c r="N280" s="223"/>
      <c r="O280" s="209"/>
      <c r="P280" s="208">
        <f t="shared" si="92"/>
        <v>0</v>
      </c>
      <c r="Q280" s="205"/>
      <c r="R280" s="207">
        <f>SUMIF(Aux.ListeCPAltele!$A$25:$A$34,'1.3.State'!Q280,Aux.ListeCPAltele!$B$25:$B$34)</f>
        <v>0</v>
      </c>
      <c r="S280" s="210"/>
      <c r="T280" s="211">
        <v>16.420000000000002</v>
      </c>
      <c r="U280" s="212">
        <f>SUMIF('1.2.IS'!$M$5:$AG$5,Aux.SetUp!$H$15,'1.2.IS'!$M$16:$AG$16)</f>
        <v>2775</v>
      </c>
      <c r="V280" s="213">
        <v>1.3</v>
      </c>
      <c r="W280" s="211">
        <f t="shared" si="103"/>
        <v>21.35</v>
      </c>
      <c r="X280" s="212">
        <f t="shared" si="104"/>
        <v>3608</v>
      </c>
      <c r="Y280" s="214"/>
      <c r="Z280" s="211">
        <f t="shared" si="93"/>
        <v>0</v>
      </c>
      <c r="AA280" s="212">
        <f t="shared" si="94"/>
        <v>0</v>
      </c>
      <c r="AB280" s="212">
        <f t="shared" si="95"/>
        <v>0</v>
      </c>
      <c r="AC280" s="212">
        <f t="shared" si="96"/>
        <v>0</v>
      </c>
      <c r="AD280" s="223">
        <f t="shared" si="84"/>
        <v>0</v>
      </c>
      <c r="AE280" s="212">
        <f t="shared" si="85"/>
        <v>0</v>
      </c>
      <c r="AF280" s="215"/>
      <c r="AG280" s="212">
        <f t="shared" si="97"/>
        <v>0</v>
      </c>
      <c r="AH280" s="215"/>
      <c r="AI280" s="211">
        <f t="shared" si="86"/>
        <v>0</v>
      </c>
      <c r="AJ280" s="215"/>
      <c r="AK280" s="211">
        <f t="shared" si="87"/>
        <v>0</v>
      </c>
      <c r="AL280" s="215"/>
      <c r="AM280" s="211">
        <f t="shared" si="88"/>
        <v>0</v>
      </c>
      <c r="AN280" s="215"/>
      <c r="AO280" s="211">
        <f t="shared" si="89"/>
        <v>0</v>
      </c>
      <c r="AP280" s="210"/>
      <c r="AQ280" s="222">
        <f>IF(AP280="",0,VLOOKUP(AP280,Aux.ListeCPAltele!$B$15:$D$21,3,0))</f>
        <v>0</v>
      </c>
      <c r="AR280" s="212">
        <f t="shared" si="90"/>
        <v>0</v>
      </c>
      <c r="AS280" s="212">
        <f t="shared" si="98"/>
        <v>0</v>
      </c>
      <c r="AT280" s="222">
        <f>IF($F280&lt;&gt;2,ROUND($Z280*SUMIF(Regimuri,$Q280,Aux.ListeCPAltele!$C$25:$C$34)*0.5,0),0)</f>
        <v>0</v>
      </c>
      <c r="AU280" s="210"/>
      <c r="AV280" s="222">
        <f>IF(AND($F280&lt;&gt;2,Q280&lt;&gt;0),ROUND($AC280/SUMIF(Regimuri,Q280,Aux.ListeCPAltele!$E$25:$E$34)*$AU280,0),0)</f>
        <v>0</v>
      </c>
      <c r="AW280" s="215">
        <v>0.1</v>
      </c>
      <c r="AX280" s="222">
        <f t="shared" si="99"/>
        <v>0</v>
      </c>
      <c r="AY280" s="213">
        <f t="shared" si="100"/>
        <v>0.83333333333333337</v>
      </c>
      <c r="AZ280" s="222">
        <f>IF(OR($R280=0,$Q280=0),0,ROUND(SUM(AC280,AE280,AG280,AI280,AK280,AM280,AO280,AS280,AV280,AX280,AT280)/SUMIF(Regimuri,$Q280,Aux.ListeCPAltele!$E$25:$E$34)*$AY280,0))</f>
        <v>0</v>
      </c>
      <c r="BA280" s="222">
        <f t="shared" si="91"/>
        <v>0</v>
      </c>
      <c r="BB280" s="277">
        <v>1</v>
      </c>
      <c r="BC280" s="277"/>
    </row>
    <row r="281" spans="1:55" outlineLevel="1" x14ac:dyDescent="0.2">
      <c r="A281" s="205"/>
      <c r="B281" s="205"/>
      <c r="C281" s="205"/>
      <c r="D281" s="275"/>
      <c r="E281" s="205"/>
      <c r="F281" s="207">
        <f>SUMIF(CarLM,G281,Aux.ListeCPAltele!$A$7:$A$11)</f>
        <v>0</v>
      </c>
      <c r="G281" s="205"/>
      <c r="H281" s="208">
        <f t="shared" si="101"/>
        <v>0</v>
      </c>
      <c r="I281" s="208">
        <f t="shared" si="102"/>
        <v>0</v>
      </c>
      <c r="J281" s="209"/>
      <c r="K281" s="205"/>
      <c r="L281" s="207" t="str">
        <f>IF(OR($K281&lt;&gt;"",ISNA(VLOOKUP($K281,'2.1.Angajati'!$B$5:$H$1826,2,0))=FALSE),VLOOKUP($K281,'2.1.Angajati'!$B$5:$H$1826,2,0),"-")</f>
        <v>-</v>
      </c>
      <c r="M281" s="224">
        <f>IF(OR($K281&lt;&gt;"",ISNA(VLOOKUP($K281,'2.1.Angajati'!$B$5:$H$1826,8,0))=FALSE),
       ROUND((DATE(Aux.SetUp!$H$15,1,1)-VLOOKUP($K281,'2.1.Angajati'!$B$5:$H$1826,6,0))/365,1),
          0)</f>
        <v>0</v>
      </c>
      <c r="N281" s="223"/>
      <c r="O281" s="209"/>
      <c r="P281" s="208">
        <f t="shared" si="92"/>
        <v>0</v>
      </c>
      <c r="Q281" s="205"/>
      <c r="R281" s="207">
        <f>SUMIF(Aux.ListeCPAltele!$A$25:$A$34,'1.3.State'!Q281,Aux.ListeCPAltele!$B$25:$B$34)</f>
        <v>0</v>
      </c>
      <c r="S281" s="210"/>
      <c r="T281" s="211">
        <v>16.420000000000002</v>
      </c>
      <c r="U281" s="212">
        <f>SUMIF('1.2.IS'!$M$5:$AG$5,Aux.SetUp!$H$15,'1.2.IS'!$M$16:$AG$16)</f>
        <v>2775</v>
      </c>
      <c r="V281" s="213">
        <v>1.3</v>
      </c>
      <c r="W281" s="211">
        <f t="shared" si="103"/>
        <v>21.35</v>
      </c>
      <c r="X281" s="212">
        <f t="shared" si="104"/>
        <v>3608</v>
      </c>
      <c r="Y281" s="214"/>
      <c r="Z281" s="211">
        <f t="shared" si="93"/>
        <v>0</v>
      </c>
      <c r="AA281" s="212">
        <f t="shared" si="94"/>
        <v>0</v>
      </c>
      <c r="AB281" s="212">
        <f t="shared" si="95"/>
        <v>0</v>
      </c>
      <c r="AC281" s="212">
        <f t="shared" si="96"/>
        <v>0</v>
      </c>
      <c r="AD281" s="223">
        <f t="shared" si="84"/>
        <v>0</v>
      </c>
      <c r="AE281" s="212">
        <f t="shared" si="85"/>
        <v>0</v>
      </c>
      <c r="AF281" s="215"/>
      <c r="AG281" s="212">
        <f t="shared" si="97"/>
        <v>0</v>
      </c>
      <c r="AH281" s="215"/>
      <c r="AI281" s="211">
        <f t="shared" si="86"/>
        <v>0</v>
      </c>
      <c r="AJ281" s="215"/>
      <c r="AK281" s="211">
        <f t="shared" si="87"/>
        <v>0</v>
      </c>
      <c r="AL281" s="215"/>
      <c r="AM281" s="211">
        <f t="shared" si="88"/>
        <v>0</v>
      </c>
      <c r="AN281" s="215"/>
      <c r="AO281" s="211">
        <f t="shared" si="89"/>
        <v>0</v>
      </c>
      <c r="AP281" s="210"/>
      <c r="AQ281" s="222">
        <f>IF(AP281="",0,VLOOKUP(AP281,Aux.ListeCPAltele!$B$15:$D$21,3,0))</f>
        <v>0</v>
      </c>
      <c r="AR281" s="212">
        <f t="shared" si="90"/>
        <v>0</v>
      </c>
      <c r="AS281" s="212">
        <f t="shared" si="98"/>
        <v>0</v>
      </c>
      <c r="AT281" s="222">
        <f>IF($F281&lt;&gt;2,ROUND($Z281*SUMIF(Regimuri,$Q281,Aux.ListeCPAltele!$C$25:$C$34)*0.5,0),0)</f>
        <v>0</v>
      </c>
      <c r="AU281" s="210"/>
      <c r="AV281" s="222">
        <f>IF(AND($F281&lt;&gt;2,Q281&lt;&gt;0),ROUND($AC281/SUMIF(Regimuri,Q281,Aux.ListeCPAltele!$E$25:$E$34)*$AU281,0),0)</f>
        <v>0</v>
      </c>
      <c r="AW281" s="215">
        <v>0.1</v>
      </c>
      <c r="AX281" s="222">
        <f t="shared" si="99"/>
        <v>0</v>
      </c>
      <c r="AY281" s="213">
        <f t="shared" si="100"/>
        <v>0.83333333333333337</v>
      </c>
      <c r="AZ281" s="222">
        <f>IF(OR($R281=0,$Q281=0),0,ROUND(SUM(AC281,AE281,AG281,AI281,AK281,AM281,AO281,AS281,AV281,AX281,AT281)/SUMIF(Regimuri,$Q281,Aux.ListeCPAltele!$E$25:$E$34)*$AY281,0))</f>
        <v>0</v>
      </c>
      <c r="BA281" s="222">
        <f t="shared" si="91"/>
        <v>0</v>
      </c>
      <c r="BB281" s="277">
        <v>1</v>
      </c>
      <c r="BC281" s="277"/>
    </row>
    <row r="282" spans="1:55" outlineLevel="1" x14ac:dyDescent="0.2">
      <c r="A282" s="205"/>
      <c r="B282" s="205"/>
      <c r="C282" s="205"/>
      <c r="D282" s="275"/>
      <c r="E282" s="205"/>
      <c r="F282" s="207">
        <f>SUMIF(CarLM,G282,Aux.ListeCPAltele!$A$7:$A$11)</f>
        <v>0</v>
      </c>
      <c r="G282" s="205"/>
      <c r="H282" s="208">
        <f t="shared" si="101"/>
        <v>0</v>
      </c>
      <c r="I282" s="208">
        <f t="shared" si="102"/>
        <v>0</v>
      </c>
      <c r="J282" s="209"/>
      <c r="K282" s="205"/>
      <c r="L282" s="207" t="str">
        <f>IF(OR($K282&lt;&gt;"",ISNA(VLOOKUP($K282,'2.1.Angajati'!$B$5:$H$1826,2,0))=FALSE),VLOOKUP($K282,'2.1.Angajati'!$B$5:$H$1826,2,0),"-")</f>
        <v>-</v>
      </c>
      <c r="M282" s="224">
        <f>IF(OR($K282&lt;&gt;"",ISNA(VLOOKUP($K282,'2.1.Angajati'!$B$5:$H$1826,8,0))=FALSE),
       ROUND((DATE(Aux.SetUp!$H$15,1,1)-VLOOKUP($K282,'2.1.Angajati'!$B$5:$H$1826,6,0))/365,1),
          0)</f>
        <v>0</v>
      </c>
      <c r="N282" s="223"/>
      <c r="O282" s="209"/>
      <c r="P282" s="208">
        <f t="shared" si="92"/>
        <v>0</v>
      </c>
      <c r="Q282" s="205"/>
      <c r="R282" s="207">
        <f>SUMIF(Aux.ListeCPAltele!$A$25:$A$34,'1.3.State'!Q282,Aux.ListeCPAltele!$B$25:$B$34)</f>
        <v>0</v>
      </c>
      <c r="S282" s="210"/>
      <c r="T282" s="211">
        <v>16.420000000000002</v>
      </c>
      <c r="U282" s="212">
        <f>SUMIF('1.2.IS'!$M$5:$AG$5,Aux.SetUp!$H$15,'1.2.IS'!$M$16:$AG$16)</f>
        <v>2775</v>
      </c>
      <c r="V282" s="213">
        <v>1.3</v>
      </c>
      <c r="W282" s="211">
        <f t="shared" si="103"/>
        <v>21.35</v>
      </c>
      <c r="X282" s="212">
        <f t="shared" si="104"/>
        <v>3608</v>
      </c>
      <c r="Y282" s="214"/>
      <c r="Z282" s="211">
        <f t="shared" si="93"/>
        <v>0</v>
      </c>
      <c r="AA282" s="212">
        <f t="shared" si="94"/>
        <v>0</v>
      </c>
      <c r="AB282" s="212">
        <f t="shared" si="95"/>
        <v>0</v>
      </c>
      <c r="AC282" s="212">
        <f t="shared" si="96"/>
        <v>0</v>
      </c>
      <c r="AD282" s="223">
        <f t="shared" si="84"/>
        <v>0</v>
      </c>
      <c r="AE282" s="212">
        <f t="shared" si="85"/>
        <v>0</v>
      </c>
      <c r="AF282" s="215"/>
      <c r="AG282" s="212">
        <f t="shared" si="97"/>
        <v>0</v>
      </c>
      <c r="AH282" s="215"/>
      <c r="AI282" s="211">
        <f t="shared" si="86"/>
        <v>0</v>
      </c>
      <c r="AJ282" s="215"/>
      <c r="AK282" s="211">
        <f t="shared" si="87"/>
        <v>0</v>
      </c>
      <c r="AL282" s="215"/>
      <c r="AM282" s="211">
        <f t="shared" si="88"/>
        <v>0</v>
      </c>
      <c r="AN282" s="215"/>
      <c r="AO282" s="211">
        <f t="shared" si="89"/>
        <v>0</v>
      </c>
      <c r="AP282" s="210"/>
      <c r="AQ282" s="222">
        <f>IF(AP282="",0,VLOOKUP(AP282,Aux.ListeCPAltele!$B$15:$D$21,3,0))</f>
        <v>0</v>
      </c>
      <c r="AR282" s="212">
        <f t="shared" si="90"/>
        <v>0</v>
      </c>
      <c r="AS282" s="212">
        <f t="shared" si="98"/>
        <v>0</v>
      </c>
      <c r="AT282" s="222">
        <f>IF($F282&lt;&gt;2,ROUND($Z282*SUMIF(Regimuri,$Q282,Aux.ListeCPAltele!$C$25:$C$34)*0.5,0),0)</f>
        <v>0</v>
      </c>
      <c r="AU282" s="210"/>
      <c r="AV282" s="222">
        <f>IF(AND($F282&lt;&gt;2,Q282&lt;&gt;0),ROUND($AC282/SUMIF(Regimuri,Q282,Aux.ListeCPAltele!$E$25:$E$34)*$AU282,0),0)</f>
        <v>0</v>
      </c>
      <c r="AW282" s="215">
        <v>0.1</v>
      </c>
      <c r="AX282" s="222">
        <f t="shared" si="99"/>
        <v>0</v>
      </c>
      <c r="AY282" s="213">
        <f t="shared" si="100"/>
        <v>0.83333333333333337</v>
      </c>
      <c r="AZ282" s="222">
        <f>IF(OR($R282=0,$Q282=0),0,ROUND(SUM(AC282,AE282,AG282,AI282,AK282,AM282,AO282,AS282,AV282,AX282,AT282)/SUMIF(Regimuri,$Q282,Aux.ListeCPAltele!$E$25:$E$34)*$AY282,0))</f>
        <v>0</v>
      </c>
      <c r="BA282" s="222">
        <f t="shared" si="91"/>
        <v>0</v>
      </c>
      <c r="BB282" s="277">
        <v>1</v>
      </c>
      <c r="BC282" s="277"/>
    </row>
    <row r="283" spans="1:55" outlineLevel="1" x14ac:dyDescent="0.2">
      <c r="A283" s="205"/>
      <c r="B283" s="205"/>
      <c r="C283" s="205"/>
      <c r="D283" s="275"/>
      <c r="E283" s="205"/>
      <c r="F283" s="207">
        <f>SUMIF(CarLM,G283,Aux.ListeCPAltele!$A$7:$A$11)</f>
        <v>0</v>
      </c>
      <c r="G283" s="205"/>
      <c r="H283" s="208">
        <f t="shared" si="101"/>
        <v>0</v>
      </c>
      <c r="I283" s="208">
        <f t="shared" si="102"/>
        <v>0</v>
      </c>
      <c r="J283" s="209"/>
      <c r="K283" s="205"/>
      <c r="L283" s="207" t="str">
        <f>IF(OR($K283&lt;&gt;"",ISNA(VLOOKUP($K283,'2.1.Angajati'!$B$5:$H$1826,2,0))=FALSE),VLOOKUP($K283,'2.1.Angajati'!$B$5:$H$1826,2,0),"-")</f>
        <v>-</v>
      </c>
      <c r="M283" s="224">
        <f>IF(OR($K283&lt;&gt;"",ISNA(VLOOKUP($K283,'2.1.Angajati'!$B$5:$H$1826,8,0))=FALSE),
       ROUND((DATE(Aux.SetUp!$H$15,1,1)-VLOOKUP($K283,'2.1.Angajati'!$B$5:$H$1826,6,0))/365,1),
          0)</f>
        <v>0</v>
      </c>
      <c r="N283" s="223"/>
      <c r="O283" s="209"/>
      <c r="P283" s="208">
        <f t="shared" si="92"/>
        <v>0</v>
      </c>
      <c r="Q283" s="205"/>
      <c r="R283" s="207">
        <f>SUMIF(Aux.ListeCPAltele!$A$25:$A$34,'1.3.State'!Q283,Aux.ListeCPAltele!$B$25:$B$34)</f>
        <v>0</v>
      </c>
      <c r="S283" s="210"/>
      <c r="T283" s="211">
        <v>16.420000000000002</v>
      </c>
      <c r="U283" s="212">
        <f>SUMIF('1.2.IS'!$M$5:$AG$5,Aux.SetUp!$H$15,'1.2.IS'!$M$16:$AG$16)</f>
        <v>2775</v>
      </c>
      <c r="V283" s="213">
        <v>1.3</v>
      </c>
      <c r="W283" s="211">
        <f t="shared" si="103"/>
        <v>21.35</v>
      </c>
      <c r="X283" s="212">
        <f t="shared" si="104"/>
        <v>3608</v>
      </c>
      <c r="Y283" s="214"/>
      <c r="Z283" s="211">
        <f t="shared" si="93"/>
        <v>0</v>
      </c>
      <c r="AA283" s="212">
        <f t="shared" si="94"/>
        <v>0</v>
      </c>
      <c r="AB283" s="212">
        <f t="shared" si="95"/>
        <v>0</v>
      </c>
      <c r="AC283" s="212">
        <f t="shared" si="96"/>
        <v>0</v>
      </c>
      <c r="AD283" s="223">
        <f t="shared" si="84"/>
        <v>0</v>
      </c>
      <c r="AE283" s="212">
        <f t="shared" si="85"/>
        <v>0</v>
      </c>
      <c r="AF283" s="215"/>
      <c r="AG283" s="212">
        <f t="shared" si="97"/>
        <v>0</v>
      </c>
      <c r="AH283" s="215"/>
      <c r="AI283" s="211">
        <f t="shared" si="86"/>
        <v>0</v>
      </c>
      <c r="AJ283" s="215"/>
      <c r="AK283" s="211">
        <f t="shared" si="87"/>
        <v>0</v>
      </c>
      <c r="AL283" s="215"/>
      <c r="AM283" s="211">
        <f t="shared" si="88"/>
        <v>0</v>
      </c>
      <c r="AN283" s="215"/>
      <c r="AO283" s="211">
        <f t="shared" si="89"/>
        <v>0</v>
      </c>
      <c r="AP283" s="210"/>
      <c r="AQ283" s="222">
        <f>IF(AP283="",0,VLOOKUP(AP283,Aux.ListeCPAltele!$B$15:$D$21,3,0))</f>
        <v>0</v>
      </c>
      <c r="AR283" s="212">
        <f t="shared" si="90"/>
        <v>0</v>
      </c>
      <c r="AS283" s="212">
        <f t="shared" si="98"/>
        <v>0</v>
      </c>
      <c r="AT283" s="222">
        <f>IF($F283&lt;&gt;2,ROUND($Z283*SUMIF(Regimuri,$Q283,Aux.ListeCPAltele!$C$25:$C$34)*0.5,0),0)</f>
        <v>0</v>
      </c>
      <c r="AU283" s="210"/>
      <c r="AV283" s="222">
        <f>IF(AND($F283&lt;&gt;2,Q283&lt;&gt;0),ROUND($AC283/SUMIF(Regimuri,Q283,Aux.ListeCPAltele!$E$25:$E$34)*$AU283,0),0)</f>
        <v>0</v>
      </c>
      <c r="AW283" s="215">
        <v>0.1</v>
      </c>
      <c r="AX283" s="222">
        <f t="shared" si="99"/>
        <v>0</v>
      </c>
      <c r="AY283" s="213">
        <f t="shared" si="100"/>
        <v>0.83333333333333337</v>
      </c>
      <c r="AZ283" s="222">
        <f>IF(OR($R283=0,$Q283=0),0,ROUND(SUM(AC283,AE283,AG283,AI283,AK283,AM283,AO283,AS283,AV283,AX283,AT283)/SUMIF(Regimuri,$Q283,Aux.ListeCPAltele!$E$25:$E$34)*$AY283,0))</f>
        <v>0</v>
      </c>
      <c r="BA283" s="222">
        <f t="shared" si="91"/>
        <v>0</v>
      </c>
      <c r="BB283" s="277">
        <v>1</v>
      </c>
      <c r="BC283" s="277"/>
    </row>
    <row r="284" spans="1:55" outlineLevel="1" x14ac:dyDescent="0.2">
      <c r="A284" s="205"/>
      <c r="B284" s="205"/>
      <c r="C284" s="205"/>
      <c r="D284" s="275"/>
      <c r="E284" s="205"/>
      <c r="F284" s="207">
        <f>SUMIF(CarLM,G284,Aux.ListeCPAltele!$A$7:$A$11)</f>
        <v>0</v>
      </c>
      <c r="G284" s="205"/>
      <c r="H284" s="208">
        <f t="shared" si="101"/>
        <v>0</v>
      </c>
      <c r="I284" s="208">
        <f t="shared" si="102"/>
        <v>0</v>
      </c>
      <c r="J284" s="209"/>
      <c r="K284" s="205"/>
      <c r="L284" s="207" t="str">
        <f>IF(OR($K284&lt;&gt;"",ISNA(VLOOKUP($K284,'2.1.Angajati'!$B$5:$H$1826,2,0))=FALSE),VLOOKUP($K284,'2.1.Angajati'!$B$5:$H$1826,2,0),"-")</f>
        <v>-</v>
      </c>
      <c r="M284" s="224">
        <f>IF(OR($K284&lt;&gt;"",ISNA(VLOOKUP($K284,'2.1.Angajati'!$B$5:$H$1826,8,0))=FALSE),
       ROUND((DATE(Aux.SetUp!$H$15,1,1)-VLOOKUP($K284,'2.1.Angajati'!$B$5:$H$1826,6,0))/365,1),
          0)</f>
        <v>0</v>
      </c>
      <c r="N284" s="223"/>
      <c r="O284" s="209"/>
      <c r="P284" s="208">
        <f t="shared" si="92"/>
        <v>0</v>
      </c>
      <c r="Q284" s="205"/>
      <c r="R284" s="207">
        <f>SUMIF(Aux.ListeCPAltele!$A$25:$A$34,'1.3.State'!Q284,Aux.ListeCPAltele!$B$25:$B$34)</f>
        <v>0</v>
      </c>
      <c r="S284" s="210"/>
      <c r="T284" s="211">
        <v>16.420000000000002</v>
      </c>
      <c r="U284" s="212">
        <f>SUMIF('1.2.IS'!$M$5:$AG$5,Aux.SetUp!$H$15,'1.2.IS'!$M$16:$AG$16)</f>
        <v>2775</v>
      </c>
      <c r="V284" s="213">
        <v>1.3</v>
      </c>
      <c r="W284" s="211">
        <f t="shared" si="103"/>
        <v>21.35</v>
      </c>
      <c r="X284" s="212">
        <f t="shared" si="104"/>
        <v>3608</v>
      </c>
      <c r="Y284" s="214"/>
      <c r="Z284" s="211">
        <f t="shared" si="93"/>
        <v>0</v>
      </c>
      <c r="AA284" s="212">
        <f t="shared" si="94"/>
        <v>0</v>
      </c>
      <c r="AB284" s="212">
        <f t="shared" si="95"/>
        <v>0</v>
      </c>
      <c r="AC284" s="212">
        <f t="shared" si="96"/>
        <v>0</v>
      </c>
      <c r="AD284" s="223">
        <f t="shared" si="84"/>
        <v>0</v>
      </c>
      <c r="AE284" s="212">
        <f t="shared" si="85"/>
        <v>0</v>
      </c>
      <c r="AF284" s="215"/>
      <c r="AG284" s="212">
        <f t="shared" si="97"/>
        <v>0</v>
      </c>
      <c r="AH284" s="215"/>
      <c r="AI284" s="211">
        <f t="shared" si="86"/>
        <v>0</v>
      </c>
      <c r="AJ284" s="215"/>
      <c r="AK284" s="211">
        <f t="shared" si="87"/>
        <v>0</v>
      </c>
      <c r="AL284" s="215"/>
      <c r="AM284" s="211">
        <f t="shared" si="88"/>
        <v>0</v>
      </c>
      <c r="AN284" s="215"/>
      <c r="AO284" s="211">
        <f t="shared" si="89"/>
        <v>0</v>
      </c>
      <c r="AP284" s="210"/>
      <c r="AQ284" s="222">
        <f>IF(AP284="",0,VLOOKUP(AP284,Aux.ListeCPAltele!$B$15:$D$21,3,0))</f>
        <v>0</v>
      </c>
      <c r="AR284" s="212">
        <f t="shared" si="90"/>
        <v>0</v>
      </c>
      <c r="AS284" s="212">
        <f t="shared" si="98"/>
        <v>0</v>
      </c>
      <c r="AT284" s="222">
        <f>IF($F284&lt;&gt;2,ROUND($Z284*SUMIF(Regimuri,$Q284,Aux.ListeCPAltele!$C$25:$C$34)*0.5,0),0)</f>
        <v>0</v>
      </c>
      <c r="AU284" s="210"/>
      <c r="AV284" s="222">
        <f>IF(AND($F284&lt;&gt;2,Q284&lt;&gt;0),ROUND($AC284/SUMIF(Regimuri,Q284,Aux.ListeCPAltele!$E$25:$E$34)*$AU284,0),0)</f>
        <v>0</v>
      </c>
      <c r="AW284" s="215">
        <v>0.1</v>
      </c>
      <c r="AX284" s="222">
        <f t="shared" si="99"/>
        <v>0</v>
      </c>
      <c r="AY284" s="213">
        <f t="shared" si="100"/>
        <v>0.83333333333333337</v>
      </c>
      <c r="AZ284" s="222">
        <f>IF(OR($R284=0,$Q284=0),0,ROUND(SUM(AC284,AE284,AG284,AI284,AK284,AM284,AO284,AS284,AV284,AX284,AT284)/SUMIF(Regimuri,$Q284,Aux.ListeCPAltele!$E$25:$E$34)*$AY284,0))</f>
        <v>0</v>
      </c>
      <c r="BA284" s="222">
        <f t="shared" si="91"/>
        <v>0</v>
      </c>
      <c r="BB284" s="277">
        <v>1</v>
      </c>
      <c r="BC284" s="277"/>
    </row>
    <row r="285" spans="1:55" outlineLevel="1" x14ac:dyDescent="0.2">
      <c r="A285" s="205"/>
      <c r="B285" s="205"/>
      <c r="C285" s="205"/>
      <c r="D285" s="275"/>
      <c r="E285" s="205"/>
      <c r="F285" s="207">
        <f>SUMIF(CarLM,G285,Aux.ListeCPAltele!$A$7:$A$11)</f>
        <v>0</v>
      </c>
      <c r="G285" s="205"/>
      <c r="H285" s="208">
        <f t="shared" si="101"/>
        <v>0</v>
      </c>
      <c r="I285" s="208">
        <f t="shared" si="102"/>
        <v>0</v>
      </c>
      <c r="J285" s="209"/>
      <c r="K285" s="205"/>
      <c r="L285" s="207" t="str">
        <f>IF(OR($K285&lt;&gt;"",ISNA(VLOOKUP($K285,'2.1.Angajati'!$B$5:$H$1826,2,0))=FALSE),VLOOKUP($K285,'2.1.Angajati'!$B$5:$H$1826,2,0),"-")</f>
        <v>-</v>
      </c>
      <c r="M285" s="224">
        <f>IF(OR($K285&lt;&gt;"",ISNA(VLOOKUP($K285,'2.1.Angajati'!$B$5:$H$1826,8,0))=FALSE),
       ROUND((DATE(Aux.SetUp!$H$15,1,1)-VLOOKUP($K285,'2.1.Angajati'!$B$5:$H$1826,6,0))/365,1),
          0)</f>
        <v>0</v>
      </c>
      <c r="N285" s="223"/>
      <c r="O285" s="209"/>
      <c r="P285" s="208">
        <f t="shared" si="92"/>
        <v>0</v>
      </c>
      <c r="Q285" s="205"/>
      <c r="R285" s="207">
        <f>SUMIF(Aux.ListeCPAltele!$A$25:$A$34,'1.3.State'!Q285,Aux.ListeCPAltele!$B$25:$B$34)</f>
        <v>0</v>
      </c>
      <c r="S285" s="210"/>
      <c r="T285" s="211">
        <v>16.420000000000002</v>
      </c>
      <c r="U285" s="212">
        <f>SUMIF('1.2.IS'!$M$5:$AG$5,Aux.SetUp!$H$15,'1.2.IS'!$M$16:$AG$16)</f>
        <v>2775</v>
      </c>
      <c r="V285" s="213">
        <v>1.3</v>
      </c>
      <c r="W285" s="211">
        <f t="shared" si="103"/>
        <v>21.35</v>
      </c>
      <c r="X285" s="212">
        <f t="shared" si="104"/>
        <v>3608</v>
      </c>
      <c r="Y285" s="214"/>
      <c r="Z285" s="211">
        <f t="shared" si="93"/>
        <v>0</v>
      </c>
      <c r="AA285" s="212">
        <f t="shared" si="94"/>
        <v>0</v>
      </c>
      <c r="AB285" s="212">
        <f t="shared" si="95"/>
        <v>0</v>
      </c>
      <c r="AC285" s="212">
        <f t="shared" si="96"/>
        <v>0</v>
      </c>
      <c r="AD285" s="223">
        <f t="shared" si="84"/>
        <v>0</v>
      </c>
      <c r="AE285" s="212">
        <f t="shared" si="85"/>
        <v>0</v>
      </c>
      <c r="AF285" s="215"/>
      <c r="AG285" s="212">
        <f t="shared" si="97"/>
        <v>0</v>
      </c>
      <c r="AH285" s="215"/>
      <c r="AI285" s="211">
        <f t="shared" si="86"/>
        <v>0</v>
      </c>
      <c r="AJ285" s="215"/>
      <c r="AK285" s="211">
        <f t="shared" si="87"/>
        <v>0</v>
      </c>
      <c r="AL285" s="215"/>
      <c r="AM285" s="211">
        <f t="shared" si="88"/>
        <v>0</v>
      </c>
      <c r="AN285" s="215"/>
      <c r="AO285" s="211">
        <f t="shared" si="89"/>
        <v>0</v>
      </c>
      <c r="AP285" s="210"/>
      <c r="AQ285" s="222">
        <f>IF(AP285="",0,VLOOKUP(AP285,Aux.ListeCPAltele!$B$15:$D$21,3,0))</f>
        <v>0</v>
      </c>
      <c r="AR285" s="212">
        <f t="shared" si="90"/>
        <v>0</v>
      </c>
      <c r="AS285" s="212">
        <f t="shared" si="98"/>
        <v>0</v>
      </c>
      <c r="AT285" s="222">
        <f>IF($F285&lt;&gt;2,ROUND($Z285*SUMIF(Regimuri,$Q285,Aux.ListeCPAltele!$C$25:$C$34)*0.5,0),0)</f>
        <v>0</v>
      </c>
      <c r="AU285" s="210"/>
      <c r="AV285" s="222">
        <f>IF(AND($F285&lt;&gt;2,Q285&lt;&gt;0),ROUND($AC285/SUMIF(Regimuri,Q285,Aux.ListeCPAltele!$E$25:$E$34)*$AU285,0),0)</f>
        <v>0</v>
      </c>
      <c r="AW285" s="215">
        <v>0.1</v>
      </c>
      <c r="AX285" s="222">
        <f t="shared" si="99"/>
        <v>0</v>
      </c>
      <c r="AY285" s="213">
        <f t="shared" si="100"/>
        <v>0.83333333333333337</v>
      </c>
      <c r="AZ285" s="222">
        <f>IF(OR($R285=0,$Q285=0),0,ROUND(SUM(AC285,AE285,AG285,AI285,AK285,AM285,AO285,AS285,AV285,AX285,AT285)/SUMIF(Regimuri,$Q285,Aux.ListeCPAltele!$E$25:$E$34)*$AY285,0))</f>
        <v>0</v>
      </c>
      <c r="BA285" s="222">
        <f t="shared" si="91"/>
        <v>0</v>
      </c>
      <c r="BB285" s="277">
        <v>1</v>
      </c>
      <c r="BC285" s="277"/>
    </row>
    <row r="286" spans="1:55" outlineLevel="1" x14ac:dyDescent="0.2">
      <c r="A286" s="205"/>
      <c r="B286" s="205"/>
      <c r="C286" s="205"/>
      <c r="D286" s="275"/>
      <c r="E286" s="205"/>
      <c r="F286" s="207">
        <f>SUMIF(CarLM,G286,Aux.ListeCPAltele!$A$7:$A$11)</f>
        <v>0</v>
      </c>
      <c r="G286" s="205"/>
      <c r="H286" s="208">
        <f t="shared" si="101"/>
        <v>0</v>
      </c>
      <c r="I286" s="208">
        <f t="shared" si="102"/>
        <v>0</v>
      </c>
      <c r="J286" s="209"/>
      <c r="K286" s="205"/>
      <c r="L286" s="207" t="str">
        <f>IF(OR($K286&lt;&gt;"",ISNA(VLOOKUP($K286,'2.1.Angajati'!$B$5:$H$1826,2,0))=FALSE),VLOOKUP($K286,'2.1.Angajati'!$B$5:$H$1826,2,0),"-")</f>
        <v>-</v>
      </c>
      <c r="M286" s="224">
        <f>IF(OR($K286&lt;&gt;"",ISNA(VLOOKUP($K286,'2.1.Angajati'!$B$5:$H$1826,8,0))=FALSE),
       ROUND((DATE(Aux.SetUp!$H$15,1,1)-VLOOKUP($K286,'2.1.Angajati'!$B$5:$H$1826,6,0))/365,1),
          0)</f>
        <v>0</v>
      </c>
      <c r="N286" s="223"/>
      <c r="O286" s="209"/>
      <c r="P286" s="208">
        <f t="shared" si="92"/>
        <v>0</v>
      </c>
      <c r="Q286" s="205"/>
      <c r="R286" s="207">
        <f>SUMIF(Aux.ListeCPAltele!$A$25:$A$34,'1.3.State'!Q286,Aux.ListeCPAltele!$B$25:$B$34)</f>
        <v>0</v>
      </c>
      <c r="S286" s="210"/>
      <c r="T286" s="211">
        <v>16.420000000000002</v>
      </c>
      <c r="U286" s="212">
        <f>SUMIF('1.2.IS'!$M$5:$AG$5,Aux.SetUp!$H$15,'1.2.IS'!$M$16:$AG$16)</f>
        <v>2775</v>
      </c>
      <c r="V286" s="213">
        <v>1.3</v>
      </c>
      <c r="W286" s="211">
        <f t="shared" si="103"/>
        <v>21.35</v>
      </c>
      <c r="X286" s="212">
        <f t="shared" si="104"/>
        <v>3608</v>
      </c>
      <c r="Y286" s="214"/>
      <c r="Z286" s="211">
        <f t="shared" si="93"/>
        <v>0</v>
      </c>
      <c r="AA286" s="212">
        <f t="shared" si="94"/>
        <v>0</v>
      </c>
      <c r="AB286" s="212">
        <f t="shared" si="95"/>
        <v>0</v>
      </c>
      <c r="AC286" s="212">
        <f t="shared" si="96"/>
        <v>0</v>
      </c>
      <c r="AD286" s="223">
        <f t="shared" si="84"/>
        <v>0</v>
      </c>
      <c r="AE286" s="212">
        <f t="shared" si="85"/>
        <v>0</v>
      </c>
      <c r="AF286" s="215"/>
      <c r="AG286" s="212">
        <f t="shared" si="97"/>
        <v>0</v>
      </c>
      <c r="AH286" s="215"/>
      <c r="AI286" s="211">
        <f t="shared" si="86"/>
        <v>0</v>
      </c>
      <c r="AJ286" s="215"/>
      <c r="AK286" s="211">
        <f t="shared" si="87"/>
        <v>0</v>
      </c>
      <c r="AL286" s="215"/>
      <c r="AM286" s="211">
        <f t="shared" si="88"/>
        <v>0</v>
      </c>
      <c r="AN286" s="215"/>
      <c r="AO286" s="211">
        <f t="shared" si="89"/>
        <v>0</v>
      </c>
      <c r="AP286" s="210"/>
      <c r="AQ286" s="222">
        <f>IF(AP286="",0,VLOOKUP(AP286,Aux.ListeCPAltele!$B$15:$D$21,3,0))</f>
        <v>0</v>
      </c>
      <c r="AR286" s="212">
        <f t="shared" si="90"/>
        <v>0</v>
      </c>
      <c r="AS286" s="212">
        <f t="shared" si="98"/>
        <v>0</v>
      </c>
      <c r="AT286" s="222">
        <f>IF($F286&lt;&gt;2,ROUND($Z286*SUMIF(Regimuri,$Q286,Aux.ListeCPAltele!$C$25:$C$34)*0.5,0),0)</f>
        <v>0</v>
      </c>
      <c r="AU286" s="210"/>
      <c r="AV286" s="222">
        <f>IF(AND($F286&lt;&gt;2,Q286&lt;&gt;0),ROUND($AC286/SUMIF(Regimuri,Q286,Aux.ListeCPAltele!$E$25:$E$34)*$AU286,0),0)</f>
        <v>0</v>
      </c>
      <c r="AW286" s="215">
        <v>0.1</v>
      </c>
      <c r="AX286" s="222">
        <f t="shared" si="99"/>
        <v>0</v>
      </c>
      <c r="AY286" s="213">
        <f t="shared" si="100"/>
        <v>0.83333333333333337</v>
      </c>
      <c r="AZ286" s="222">
        <f>IF(OR($R286=0,$Q286=0),0,ROUND(SUM(AC286,AE286,AG286,AI286,AK286,AM286,AO286,AS286,AV286,AX286,AT286)/SUMIF(Regimuri,$Q286,Aux.ListeCPAltele!$E$25:$E$34)*$AY286,0))</f>
        <v>0</v>
      </c>
      <c r="BA286" s="222">
        <f t="shared" si="91"/>
        <v>0</v>
      </c>
      <c r="BB286" s="277">
        <v>1</v>
      </c>
      <c r="BC286" s="277"/>
    </row>
    <row r="287" spans="1:55" outlineLevel="1" x14ac:dyDescent="0.2">
      <c r="A287" s="205"/>
      <c r="B287" s="205"/>
      <c r="C287" s="205"/>
      <c r="D287" s="275"/>
      <c r="E287" s="205"/>
      <c r="F287" s="207">
        <f>SUMIF(CarLM,G287,Aux.ListeCPAltele!$A$7:$A$11)</f>
        <v>0</v>
      </c>
      <c r="G287" s="205"/>
      <c r="H287" s="208">
        <f t="shared" si="101"/>
        <v>0</v>
      </c>
      <c r="I287" s="208">
        <f t="shared" si="102"/>
        <v>0</v>
      </c>
      <c r="J287" s="209"/>
      <c r="K287" s="205"/>
      <c r="L287" s="207" t="str">
        <f>IF(OR($K287&lt;&gt;"",ISNA(VLOOKUP($K287,'2.1.Angajati'!$B$5:$H$1826,2,0))=FALSE),VLOOKUP($K287,'2.1.Angajati'!$B$5:$H$1826,2,0),"-")</f>
        <v>-</v>
      </c>
      <c r="M287" s="224">
        <f>IF(OR($K287&lt;&gt;"",ISNA(VLOOKUP($K287,'2.1.Angajati'!$B$5:$H$1826,8,0))=FALSE),
       ROUND((DATE(Aux.SetUp!$H$15,1,1)-VLOOKUP($K287,'2.1.Angajati'!$B$5:$H$1826,6,0))/365,1),
          0)</f>
        <v>0</v>
      </c>
      <c r="N287" s="223"/>
      <c r="O287" s="209"/>
      <c r="P287" s="208">
        <f t="shared" si="92"/>
        <v>0</v>
      </c>
      <c r="Q287" s="205"/>
      <c r="R287" s="207">
        <f>SUMIF(Aux.ListeCPAltele!$A$25:$A$34,'1.3.State'!Q287,Aux.ListeCPAltele!$B$25:$B$34)</f>
        <v>0</v>
      </c>
      <c r="S287" s="210"/>
      <c r="T287" s="211">
        <v>16.420000000000002</v>
      </c>
      <c r="U287" s="212">
        <f>SUMIF('1.2.IS'!$M$5:$AG$5,Aux.SetUp!$H$15,'1.2.IS'!$M$16:$AG$16)</f>
        <v>2775</v>
      </c>
      <c r="V287" s="213">
        <v>1.3</v>
      </c>
      <c r="W287" s="211">
        <f t="shared" si="103"/>
        <v>21.35</v>
      </c>
      <c r="X287" s="212">
        <f t="shared" si="104"/>
        <v>3608</v>
      </c>
      <c r="Y287" s="214"/>
      <c r="Z287" s="211">
        <f t="shared" si="93"/>
        <v>0</v>
      </c>
      <c r="AA287" s="212">
        <f t="shared" si="94"/>
        <v>0</v>
      </c>
      <c r="AB287" s="212">
        <f t="shared" si="95"/>
        <v>0</v>
      </c>
      <c r="AC287" s="212">
        <f t="shared" si="96"/>
        <v>0</v>
      </c>
      <c r="AD287" s="223">
        <f t="shared" si="84"/>
        <v>0</v>
      </c>
      <c r="AE287" s="212">
        <f t="shared" si="85"/>
        <v>0</v>
      </c>
      <c r="AF287" s="215"/>
      <c r="AG287" s="212">
        <f t="shared" si="97"/>
        <v>0</v>
      </c>
      <c r="AH287" s="215"/>
      <c r="AI287" s="211">
        <f t="shared" si="86"/>
        <v>0</v>
      </c>
      <c r="AJ287" s="215"/>
      <c r="AK287" s="211">
        <f t="shared" si="87"/>
        <v>0</v>
      </c>
      <c r="AL287" s="215"/>
      <c r="AM287" s="211">
        <f t="shared" si="88"/>
        <v>0</v>
      </c>
      <c r="AN287" s="215"/>
      <c r="AO287" s="211">
        <f t="shared" si="89"/>
        <v>0</v>
      </c>
      <c r="AP287" s="210"/>
      <c r="AQ287" s="222">
        <f>IF(AP287="",0,VLOOKUP(AP287,Aux.ListeCPAltele!$B$15:$D$21,3,0))</f>
        <v>0</v>
      </c>
      <c r="AR287" s="212">
        <f t="shared" si="90"/>
        <v>0</v>
      </c>
      <c r="AS287" s="212">
        <f t="shared" si="98"/>
        <v>0</v>
      </c>
      <c r="AT287" s="222">
        <f>IF($F287&lt;&gt;2,ROUND($Z287*SUMIF(Regimuri,$Q287,Aux.ListeCPAltele!$C$25:$C$34)*0.5,0),0)</f>
        <v>0</v>
      </c>
      <c r="AU287" s="210"/>
      <c r="AV287" s="222">
        <f>IF(AND($F287&lt;&gt;2,Q287&lt;&gt;0),ROUND($AC287/SUMIF(Regimuri,Q287,Aux.ListeCPAltele!$E$25:$E$34)*$AU287,0),0)</f>
        <v>0</v>
      </c>
      <c r="AW287" s="215">
        <v>0.1</v>
      </c>
      <c r="AX287" s="222">
        <f t="shared" si="99"/>
        <v>0</v>
      </c>
      <c r="AY287" s="213">
        <f t="shared" si="100"/>
        <v>0.83333333333333337</v>
      </c>
      <c r="AZ287" s="222">
        <f>IF(OR($R287=0,$Q287=0),0,ROUND(SUM(AC287,AE287,AG287,AI287,AK287,AM287,AO287,AS287,AV287,AX287,AT287)/SUMIF(Regimuri,$Q287,Aux.ListeCPAltele!$E$25:$E$34)*$AY287,0))</f>
        <v>0</v>
      </c>
      <c r="BA287" s="222">
        <f t="shared" si="91"/>
        <v>0</v>
      </c>
      <c r="BB287" s="277">
        <v>1</v>
      </c>
      <c r="BC287" s="277"/>
    </row>
    <row r="288" spans="1:55" outlineLevel="1" x14ac:dyDescent="0.2">
      <c r="A288" s="205"/>
      <c r="B288" s="205"/>
      <c r="C288" s="205"/>
      <c r="D288" s="275"/>
      <c r="E288" s="205"/>
      <c r="F288" s="207">
        <f>SUMIF(CarLM,G288,Aux.ListeCPAltele!$A$7:$A$11)</f>
        <v>0</v>
      </c>
      <c r="G288" s="205"/>
      <c r="H288" s="208">
        <f t="shared" si="101"/>
        <v>0</v>
      </c>
      <c r="I288" s="208">
        <f t="shared" si="102"/>
        <v>0</v>
      </c>
      <c r="J288" s="209"/>
      <c r="K288" s="205"/>
      <c r="L288" s="207" t="str">
        <f>IF(OR($K288&lt;&gt;"",ISNA(VLOOKUP($K288,'2.1.Angajati'!$B$5:$H$1826,2,0))=FALSE),VLOOKUP($K288,'2.1.Angajati'!$B$5:$H$1826,2,0),"-")</f>
        <v>-</v>
      </c>
      <c r="M288" s="224">
        <f>IF(OR($K288&lt;&gt;"",ISNA(VLOOKUP($K288,'2.1.Angajati'!$B$5:$H$1826,8,0))=FALSE),
       ROUND((DATE(Aux.SetUp!$H$15,1,1)-VLOOKUP($K288,'2.1.Angajati'!$B$5:$H$1826,6,0))/365,1),
          0)</f>
        <v>0</v>
      </c>
      <c r="N288" s="223"/>
      <c r="O288" s="209"/>
      <c r="P288" s="208">
        <f t="shared" si="92"/>
        <v>0</v>
      </c>
      <c r="Q288" s="205"/>
      <c r="R288" s="207">
        <f>SUMIF(Aux.ListeCPAltele!$A$25:$A$34,'1.3.State'!Q288,Aux.ListeCPAltele!$B$25:$B$34)</f>
        <v>0</v>
      </c>
      <c r="S288" s="210"/>
      <c r="T288" s="211">
        <v>16.420000000000002</v>
      </c>
      <c r="U288" s="212">
        <f>SUMIF('1.2.IS'!$M$5:$AG$5,Aux.SetUp!$H$15,'1.2.IS'!$M$16:$AG$16)</f>
        <v>2775</v>
      </c>
      <c r="V288" s="213">
        <v>1.3</v>
      </c>
      <c r="W288" s="211">
        <f t="shared" si="103"/>
        <v>21.35</v>
      </c>
      <c r="X288" s="212">
        <f t="shared" si="104"/>
        <v>3608</v>
      </c>
      <c r="Y288" s="214"/>
      <c r="Z288" s="211">
        <f t="shared" si="93"/>
        <v>0</v>
      </c>
      <c r="AA288" s="212">
        <f t="shared" si="94"/>
        <v>0</v>
      </c>
      <c r="AB288" s="212">
        <f t="shared" si="95"/>
        <v>0</v>
      </c>
      <c r="AC288" s="212">
        <f t="shared" si="96"/>
        <v>0</v>
      </c>
      <c r="AD288" s="223">
        <f t="shared" si="84"/>
        <v>0</v>
      </c>
      <c r="AE288" s="212">
        <f t="shared" si="85"/>
        <v>0</v>
      </c>
      <c r="AF288" s="215"/>
      <c r="AG288" s="212">
        <f t="shared" si="97"/>
        <v>0</v>
      </c>
      <c r="AH288" s="215"/>
      <c r="AI288" s="211">
        <f t="shared" si="86"/>
        <v>0</v>
      </c>
      <c r="AJ288" s="215"/>
      <c r="AK288" s="211">
        <f t="shared" si="87"/>
        <v>0</v>
      </c>
      <c r="AL288" s="215"/>
      <c r="AM288" s="211">
        <f t="shared" si="88"/>
        <v>0</v>
      </c>
      <c r="AN288" s="215"/>
      <c r="AO288" s="211">
        <f t="shared" si="89"/>
        <v>0</v>
      </c>
      <c r="AP288" s="210"/>
      <c r="AQ288" s="222">
        <f>IF(AP288="",0,VLOOKUP(AP288,Aux.ListeCPAltele!$B$15:$D$21,3,0))</f>
        <v>0</v>
      </c>
      <c r="AR288" s="212">
        <f t="shared" si="90"/>
        <v>0</v>
      </c>
      <c r="AS288" s="212">
        <f t="shared" si="98"/>
        <v>0</v>
      </c>
      <c r="AT288" s="222">
        <f>IF($F288&lt;&gt;2,ROUND($Z288*SUMIF(Regimuri,$Q288,Aux.ListeCPAltele!$C$25:$C$34)*0.5,0),0)</f>
        <v>0</v>
      </c>
      <c r="AU288" s="210"/>
      <c r="AV288" s="222">
        <f>IF(AND($F288&lt;&gt;2,Q288&lt;&gt;0),ROUND($AC288/SUMIF(Regimuri,Q288,Aux.ListeCPAltele!$E$25:$E$34)*$AU288,0),0)</f>
        <v>0</v>
      </c>
      <c r="AW288" s="215">
        <v>0.1</v>
      </c>
      <c r="AX288" s="222">
        <f t="shared" si="99"/>
        <v>0</v>
      </c>
      <c r="AY288" s="213">
        <f t="shared" si="100"/>
        <v>0.83333333333333337</v>
      </c>
      <c r="AZ288" s="222">
        <f>IF(OR($R288=0,$Q288=0),0,ROUND(SUM(AC288,AE288,AG288,AI288,AK288,AM288,AO288,AS288,AV288,AX288,AT288)/SUMIF(Regimuri,$Q288,Aux.ListeCPAltele!$E$25:$E$34)*$AY288,0))</f>
        <v>0</v>
      </c>
      <c r="BA288" s="222">
        <f t="shared" si="91"/>
        <v>0</v>
      </c>
      <c r="BB288" s="277">
        <v>1</v>
      </c>
      <c r="BC288" s="277"/>
    </row>
    <row r="289" spans="1:55" outlineLevel="1" x14ac:dyDescent="0.2">
      <c r="A289" s="205"/>
      <c r="B289" s="205"/>
      <c r="C289" s="205"/>
      <c r="D289" s="275"/>
      <c r="E289" s="205"/>
      <c r="F289" s="207">
        <f>SUMIF(CarLM,G289,Aux.ListeCPAltele!$A$7:$A$11)</f>
        <v>0</v>
      </c>
      <c r="G289" s="205"/>
      <c r="H289" s="208">
        <f t="shared" si="101"/>
        <v>0</v>
      </c>
      <c r="I289" s="208">
        <f t="shared" si="102"/>
        <v>0</v>
      </c>
      <c r="J289" s="209"/>
      <c r="K289" s="205"/>
      <c r="L289" s="207" t="str">
        <f>IF(OR($K289&lt;&gt;"",ISNA(VLOOKUP($K289,'2.1.Angajati'!$B$5:$H$1826,2,0))=FALSE),VLOOKUP($K289,'2.1.Angajati'!$B$5:$H$1826,2,0),"-")</f>
        <v>-</v>
      </c>
      <c r="M289" s="224">
        <f>IF(OR($K289&lt;&gt;"",ISNA(VLOOKUP($K289,'2.1.Angajati'!$B$5:$H$1826,8,0))=FALSE),
       ROUND((DATE(Aux.SetUp!$H$15,1,1)-VLOOKUP($K289,'2.1.Angajati'!$B$5:$H$1826,6,0))/365,1),
          0)</f>
        <v>0</v>
      </c>
      <c r="N289" s="223"/>
      <c r="O289" s="209"/>
      <c r="P289" s="208">
        <f t="shared" si="92"/>
        <v>0</v>
      </c>
      <c r="Q289" s="205"/>
      <c r="R289" s="207">
        <f>SUMIF(Aux.ListeCPAltele!$A$25:$A$34,'1.3.State'!Q289,Aux.ListeCPAltele!$B$25:$B$34)</f>
        <v>0</v>
      </c>
      <c r="S289" s="210"/>
      <c r="T289" s="211">
        <v>16.420000000000002</v>
      </c>
      <c r="U289" s="212">
        <f>SUMIF('1.2.IS'!$M$5:$AG$5,Aux.SetUp!$H$15,'1.2.IS'!$M$16:$AG$16)</f>
        <v>2775</v>
      </c>
      <c r="V289" s="213">
        <v>1.3</v>
      </c>
      <c r="W289" s="211">
        <f t="shared" si="103"/>
        <v>21.35</v>
      </c>
      <c r="X289" s="212">
        <f t="shared" si="104"/>
        <v>3608</v>
      </c>
      <c r="Y289" s="214"/>
      <c r="Z289" s="211">
        <f t="shared" si="93"/>
        <v>0</v>
      </c>
      <c r="AA289" s="212">
        <f t="shared" si="94"/>
        <v>0</v>
      </c>
      <c r="AB289" s="212">
        <f t="shared" si="95"/>
        <v>0</v>
      </c>
      <c r="AC289" s="212">
        <f t="shared" si="96"/>
        <v>0</v>
      </c>
      <c r="AD289" s="223">
        <f t="shared" si="84"/>
        <v>0</v>
      </c>
      <c r="AE289" s="212">
        <f t="shared" si="85"/>
        <v>0</v>
      </c>
      <c r="AF289" s="215"/>
      <c r="AG289" s="212">
        <f t="shared" si="97"/>
        <v>0</v>
      </c>
      <c r="AH289" s="215"/>
      <c r="AI289" s="211">
        <f t="shared" si="86"/>
        <v>0</v>
      </c>
      <c r="AJ289" s="215"/>
      <c r="AK289" s="211">
        <f t="shared" si="87"/>
        <v>0</v>
      </c>
      <c r="AL289" s="215"/>
      <c r="AM289" s="211">
        <f t="shared" si="88"/>
        <v>0</v>
      </c>
      <c r="AN289" s="215"/>
      <c r="AO289" s="211">
        <f t="shared" si="89"/>
        <v>0</v>
      </c>
      <c r="AP289" s="210"/>
      <c r="AQ289" s="222">
        <f>IF(AP289="",0,VLOOKUP(AP289,Aux.ListeCPAltele!$B$15:$D$21,3,0))</f>
        <v>0</v>
      </c>
      <c r="AR289" s="212">
        <f t="shared" si="90"/>
        <v>0</v>
      </c>
      <c r="AS289" s="212">
        <f t="shared" si="98"/>
        <v>0</v>
      </c>
      <c r="AT289" s="222">
        <f>IF($F289&lt;&gt;2,ROUND($Z289*SUMIF(Regimuri,$Q289,Aux.ListeCPAltele!$C$25:$C$34)*0.5,0),0)</f>
        <v>0</v>
      </c>
      <c r="AU289" s="210"/>
      <c r="AV289" s="222">
        <f>IF(AND($F289&lt;&gt;2,Q289&lt;&gt;0),ROUND($AC289/SUMIF(Regimuri,Q289,Aux.ListeCPAltele!$E$25:$E$34)*$AU289,0),0)</f>
        <v>0</v>
      </c>
      <c r="AW289" s="215">
        <v>0.1</v>
      </c>
      <c r="AX289" s="222">
        <f t="shared" si="99"/>
        <v>0</v>
      </c>
      <c r="AY289" s="213">
        <f t="shared" si="100"/>
        <v>0.83333333333333337</v>
      </c>
      <c r="AZ289" s="222">
        <f>IF(OR($R289=0,$Q289=0),0,ROUND(SUM(AC289,AE289,AG289,AI289,AK289,AM289,AO289,AS289,AV289,AX289,AT289)/SUMIF(Regimuri,$Q289,Aux.ListeCPAltele!$E$25:$E$34)*$AY289,0))</f>
        <v>0</v>
      </c>
      <c r="BA289" s="222">
        <f t="shared" si="91"/>
        <v>0</v>
      </c>
      <c r="BB289" s="277">
        <v>1</v>
      </c>
      <c r="BC289" s="277"/>
    </row>
    <row r="290" spans="1:55" outlineLevel="1" x14ac:dyDescent="0.2">
      <c r="A290" s="205"/>
      <c r="B290" s="205"/>
      <c r="C290" s="205"/>
      <c r="D290" s="275"/>
      <c r="E290" s="205"/>
      <c r="F290" s="207">
        <f>SUMIF(CarLM,G290,Aux.ListeCPAltele!$A$7:$A$11)</f>
        <v>0</v>
      </c>
      <c r="G290" s="205"/>
      <c r="H290" s="208">
        <f t="shared" si="101"/>
        <v>0</v>
      </c>
      <c r="I290" s="208">
        <f t="shared" si="102"/>
        <v>0</v>
      </c>
      <c r="J290" s="209"/>
      <c r="K290" s="205"/>
      <c r="L290" s="207" t="str">
        <f>IF(OR($K290&lt;&gt;"",ISNA(VLOOKUP($K290,'2.1.Angajati'!$B$5:$H$1826,2,0))=FALSE),VLOOKUP($K290,'2.1.Angajati'!$B$5:$H$1826,2,0),"-")</f>
        <v>-</v>
      </c>
      <c r="M290" s="224">
        <f>IF(OR($K290&lt;&gt;"",ISNA(VLOOKUP($K290,'2.1.Angajati'!$B$5:$H$1826,8,0))=FALSE),
       ROUND((DATE(Aux.SetUp!$H$15,1,1)-VLOOKUP($K290,'2.1.Angajati'!$B$5:$H$1826,6,0))/365,1),
          0)</f>
        <v>0</v>
      </c>
      <c r="N290" s="223"/>
      <c r="O290" s="209"/>
      <c r="P290" s="208">
        <f t="shared" si="92"/>
        <v>0</v>
      </c>
      <c r="Q290" s="205"/>
      <c r="R290" s="207">
        <f>SUMIF(Aux.ListeCPAltele!$A$25:$A$34,'1.3.State'!Q290,Aux.ListeCPAltele!$B$25:$B$34)</f>
        <v>0</v>
      </c>
      <c r="S290" s="210"/>
      <c r="T290" s="211">
        <v>16.420000000000002</v>
      </c>
      <c r="U290" s="212">
        <f>SUMIF('1.2.IS'!$M$5:$AG$5,Aux.SetUp!$H$15,'1.2.IS'!$M$16:$AG$16)</f>
        <v>2775</v>
      </c>
      <c r="V290" s="213">
        <v>1.3</v>
      </c>
      <c r="W290" s="211">
        <f t="shared" si="103"/>
        <v>21.35</v>
      </c>
      <c r="X290" s="212">
        <f t="shared" si="104"/>
        <v>3608</v>
      </c>
      <c r="Y290" s="214"/>
      <c r="Z290" s="211">
        <f t="shared" si="93"/>
        <v>0</v>
      </c>
      <c r="AA290" s="212">
        <f t="shared" si="94"/>
        <v>0</v>
      </c>
      <c r="AB290" s="212">
        <f t="shared" si="95"/>
        <v>0</v>
      </c>
      <c r="AC290" s="212">
        <f t="shared" si="96"/>
        <v>0</v>
      </c>
      <c r="AD290" s="223">
        <f t="shared" si="84"/>
        <v>0</v>
      </c>
      <c r="AE290" s="212">
        <f t="shared" si="85"/>
        <v>0</v>
      </c>
      <c r="AF290" s="215"/>
      <c r="AG290" s="212">
        <f t="shared" si="97"/>
        <v>0</v>
      </c>
      <c r="AH290" s="215"/>
      <c r="AI290" s="211">
        <f t="shared" si="86"/>
        <v>0</v>
      </c>
      <c r="AJ290" s="215"/>
      <c r="AK290" s="211">
        <f t="shared" si="87"/>
        <v>0</v>
      </c>
      <c r="AL290" s="215"/>
      <c r="AM290" s="211">
        <f t="shared" si="88"/>
        <v>0</v>
      </c>
      <c r="AN290" s="215"/>
      <c r="AO290" s="211">
        <f t="shared" si="89"/>
        <v>0</v>
      </c>
      <c r="AP290" s="210"/>
      <c r="AQ290" s="222">
        <f>IF(AP290="",0,VLOOKUP(AP290,Aux.ListeCPAltele!$B$15:$D$21,3,0))</f>
        <v>0</v>
      </c>
      <c r="AR290" s="212">
        <f t="shared" si="90"/>
        <v>0</v>
      </c>
      <c r="AS290" s="212">
        <f t="shared" si="98"/>
        <v>0</v>
      </c>
      <c r="AT290" s="222">
        <f>IF($F290&lt;&gt;2,ROUND($Z290*SUMIF(Regimuri,$Q290,Aux.ListeCPAltele!$C$25:$C$34)*0.5,0),0)</f>
        <v>0</v>
      </c>
      <c r="AU290" s="210"/>
      <c r="AV290" s="222">
        <f>IF(AND($F290&lt;&gt;2,Q290&lt;&gt;0),ROUND($AC290/SUMIF(Regimuri,Q290,Aux.ListeCPAltele!$E$25:$E$34)*$AU290,0),0)</f>
        <v>0</v>
      </c>
      <c r="AW290" s="215">
        <v>0.1</v>
      </c>
      <c r="AX290" s="222">
        <f t="shared" si="99"/>
        <v>0</v>
      </c>
      <c r="AY290" s="213">
        <f t="shared" si="100"/>
        <v>0.83333333333333337</v>
      </c>
      <c r="AZ290" s="222">
        <f>IF(OR($R290=0,$Q290=0),0,ROUND(SUM(AC290,AE290,AG290,AI290,AK290,AM290,AO290,AS290,AV290,AX290,AT290)/SUMIF(Regimuri,$Q290,Aux.ListeCPAltele!$E$25:$E$34)*$AY290,0))</f>
        <v>0</v>
      </c>
      <c r="BA290" s="222">
        <f t="shared" si="91"/>
        <v>0</v>
      </c>
      <c r="BB290" s="277">
        <v>1</v>
      </c>
      <c r="BC290" s="277"/>
    </row>
    <row r="291" spans="1:55" outlineLevel="1" x14ac:dyDescent="0.2">
      <c r="A291" s="205"/>
      <c r="B291" s="205"/>
      <c r="C291" s="205"/>
      <c r="D291" s="275"/>
      <c r="E291" s="205"/>
      <c r="F291" s="207">
        <f>SUMIF(CarLM,G291,Aux.ListeCPAltele!$A$7:$A$11)</f>
        <v>0</v>
      </c>
      <c r="G291" s="205"/>
      <c r="H291" s="208">
        <f t="shared" si="101"/>
        <v>0</v>
      </c>
      <c r="I291" s="208">
        <f t="shared" si="102"/>
        <v>0</v>
      </c>
      <c r="J291" s="209"/>
      <c r="K291" s="205"/>
      <c r="L291" s="207" t="str">
        <f>IF(OR($K291&lt;&gt;"",ISNA(VLOOKUP($K291,'2.1.Angajati'!$B$5:$H$1826,2,0))=FALSE),VLOOKUP($K291,'2.1.Angajati'!$B$5:$H$1826,2,0),"-")</f>
        <v>-</v>
      </c>
      <c r="M291" s="224">
        <f>IF(OR($K291&lt;&gt;"",ISNA(VLOOKUP($K291,'2.1.Angajati'!$B$5:$H$1826,8,0))=FALSE),
       ROUND((DATE(Aux.SetUp!$H$15,1,1)-VLOOKUP($K291,'2.1.Angajati'!$B$5:$H$1826,6,0))/365,1),
          0)</f>
        <v>0</v>
      </c>
      <c r="N291" s="223"/>
      <c r="O291" s="209"/>
      <c r="P291" s="208">
        <f t="shared" si="92"/>
        <v>0</v>
      </c>
      <c r="Q291" s="205"/>
      <c r="R291" s="207">
        <f>SUMIF(Aux.ListeCPAltele!$A$25:$A$34,'1.3.State'!Q291,Aux.ListeCPAltele!$B$25:$B$34)</f>
        <v>0</v>
      </c>
      <c r="S291" s="210"/>
      <c r="T291" s="211">
        <v>16.420000000000002</v>
      </c>
      <c r="U291" s="212">
        <f>SUMIF('1.2.IS'!$M$5:$AG$5,Aux.SetUp!$H$15,'1.2.IS'!$M$16:$AG$16)</f>
        <v>2775</v>
      </c>
      <c r="V291" s="213">
        <v>1.3</v>
      </c>
      <c r="W291" s="211">
        <f t="shared" si="103"/>
        <v>21.35</v>
      </c>
      <c r="X291" s="212">
        <f t="shared" si="104"/>
        <v>3608</v>
      </c>
      <c r="Y291" s="214"/>
      <c r="Z291" s="211">
        <f t="shared" si="93"/>
        <v>0</v>
      </c>
      <c r="AA291" s="212">
        <f t="shared" si="94"/>
        <v>0</v>
      </c>
      <c r="AB291" s="212">
        <f t="shared" si="95"/>
        <v>0</v>
      </c>
      <c r="AC291" s="212">
        <f t="shared" si="96"/>
        <v>0</v>
      </c>
      <c r="AD291" s="223">
        <f t="shared" si="84"/>
        <v>0</v>
      </c>
      <c r="AE291" s="212">
        <f t="shared" si="85"/>
        <v>0</v>
      </c>
      <c r="AF291" s="215"/>
      <c r="AG291" s="212">
        <f t="shared" si="97"/>
        <v>0</v>
      </c>
      <c r="AH291" s="215"/>
      <c r="AI291" s="211">
        <f t="shared" si="86"/>
        <v>0</v>
      </c>
      <c r="AJ291" s="215"/>
      <c r="AK291" s="211">
        <f t="shared" si="87"/>
        <v>0</v>
      </c>
      <c r="AL291" s="215"/>
      <c r="AM291" s="211">
        <f t="shared" si="88"/>
        <v>0</v>
      </c>
      <c r="AN291" s="215"/>
      <c r="AO291" s="211">
        <f t="shared" si="89"/>
        <v>0</v>
      </c>
      <c r="AP291" s="210"/>
      <c r="AQ291" s="222">
        <f>IF(AP291="",0,VLOOKUP(AP291,Aux.ListeCPAltele!$B$15:$D$21,3,0))</f>
        <v>0</v>
      </c>
      <c r="AR291" s="212">
        <f t="shared" si="90"/>
        <v>0</v>
      </c>
      <c r="AS291" s="212">
        <f t="shared" si="98"/>
        <v>0</v>
      </c>
      <c r="AT291" s="222">
        <f>IF($F291&lt;&gt;2,ROUND($Z291*SUMIF(Regimuri,$Q291,Aux.ListeCPAltele!$C$25:$C$34)*0.5,0),0)</f>
        <v>0</v>
      </c>
      <c r="AU291" s="210"/>
      <c r="AV291" s="222">
        <f>IF(AND($F291&lt;&gt;2,Q291&lt;&gt;0),ROUND($AC291/SUMIF(Regimuri,Q291,Aux.ListeCPAltele!$E$25:$E$34)*$AU291,0),0)</f>
        <v>0</v>
      </c>
      <c r="AW291" s="215">
        <v>0.1</v>
      </c>
      <c r="AX291" s="222">
        <f t="shared" si="99"/>
        <v>0</v>
      </c>
      <c r="AY291" s="213">
        <f t="shared" si="100"/>
        <v>0.83333333333333337</v>
      </c>
      <c r="AZ291" s="222">
        <f>IF(OR($R291=0,$Q291=0),0,ROUND(SUM(AC291,AE291,AG291,AI291,AK291,AM291,AO291,AS291,AV291,AX291,AT291)/SUMIF(Regimuri,$Q291,Aux.ListeCPAltele!$E$25:$E$34)*$AY291,0))</f>
        <v>0</v>
      </c>
      <c r="BA291" s="222">
        <f t="shared" si="91"/>
        <v>0</v>
      </c>
      <c r="BB291" s="277">
        <v>1</v>
      </c>
      <c r="BC291" s="277"/>
    </row>
    <row r="292" spans="1:55" outlineLevel="1" x14ac:dyDescent="0.2">
      <c r="A292" s="205"/>
      <c r="B292" s="205"/>
      <c r="C292" s="205"/>
      <c r="D292" s="275"/>
      <c r="E292" s="205"/>
      <c r="F292" s="207">
        <f>SUMIF(CarLM,G292,Aux.ListeCPAltele!$A$7:$A$11)</f>
        <v>0</v>
      </c>
      <c r="G292" s="205"/>
      <c r="H292" s="208">
        <f t="shared" si="101"/>
        <v>0</v>
      </c>
      <c r="I292" s="208">
        <f t="shared" si="102"/>
        <v>0</v>
      </c>
      <c r="J292" s="209"/>
      <c r="K292" s="205"/>
      <c r="L292" s="207" t="str">
        <f>IF(OR($K292&lt;&gt;"",ISNA(VLOOKUP($K292,'2.1.Angajati'!$B$5:$H$1826,2,0))=FALSE),VLOOKUP($K292,'2.1.Angajati'!$B$5:$H$1826,2,0),"-")</f>
        <v>-</v>
      </c>
      <c r="M292" s="224">
        <f>IF(OR($K292&lt;&gt;"",ISNA(VLOOKUP($K292,'2.1.Angajati'!$B$5:$H$1826,8,0))=FALSE),
       ROUND((DATE(Aux.SetUp!$H$15,1,1)-VLOOKUP($K292,'2.1.Angajati'!$B$5:$H$1826,6,0))/365,1),
          0)</f>
        <v>0</v>
      </c>
      <c r="N292" s="223"/>
      <c r="O292" s="209"/>
      <c r="P292" s="208">
        <f t="shared" si="92"/>
        <v>0</v>
      </c>
      <c r="Q292" s="205"/>
      <c r="R292" s="207">
        <f>SUMIF(Aux.ListeCPAltele!$A$25:$A$34,'1.3.State'!Q292,Aux.ListeCPAltele!$B$25:$B$34)</f>
        <v>0</v>
      </c>
      <c r="S292" s="210"/>
      <c r="T292" s="211">
        <v>16.420000000000002</v>
      </c>
      <c r="U292" s="212">
        <f>SUMIF('1.2.IS'!$M$5:$AG$5,Aux.SetUp!$H$15,'1.2.IS'!$M$16:$AG$16)</f>
        <v>2775</v>
      </c>
      <c r="V292" s="213">
        <v>1.3</v>
      </c>
      <c r="W292" s="211">
        <f t="shared" si="103"/>
        <v>21.35</v>
      </c>
      <c r="X292" s="212">
        <f t="shared" si="104"/>
        <v>3608</v>
      </c>
      <c r="Y292" s="214"/>
      <c r="Z292" s="211">
        <f t="shared" si="93"/>
        <v>0</v>
      </c>
      <c r="AA292" s="212">
        <f t="shared" si="94"/>
        <v>0</v>
      </c>
      <c r="AB292" s="212">
        <f t="shared" si="95"/>
        <v>0</v>
      </c>
      <c r="AC292" s="212">
        <f t="shared" si="96"/>
        <v>0</v>
      </c>
      <c r="AD292" s="223">
        <f t="shared" si="84"/>
        <v>0</v>
      </c>
      <c r="AE292" s="212">
        <f t="shared" si="85"/>
        <v>0</v>
      </c>
      <c r="AF292" s="215"/>
      <c r="AG292" s="212">
        <f t="shared" si="97"/>
        <v>0</v>
      </c>
      <c r="AH292" s="215"/>
      <c r="AI292" s="211">
        <f t="shared" si="86"/>
        <v>0</v>
      </c>
      <c r="AJ292" s="215"/>
      <c r="AK292" s="211">
        <f t="shared" si="87"/>
        <v>0</v>
      </c>
      <c r="AL292" s="215"/>
      <c r="AM292" s="211">
        <f t="shared" si="88"/>
        <v>0</v>
      </c>
      <c r="AN292" s="215"/>
      <c r="AO292" s="211">
        <f t="shared" si="89"/>
        <v>0</v>
      </c>
      <c r="AP292" s="210"/>
      <c r="AQ292" s="222">
        <f>IF(AP292="",0,VLOOKUP(AP292,Aux.ListeCPAltele!$B$15:$D$21,3,0))</f>
        <v>0</v>
      </c>
      <c r="AR292" s="212">
        <f t="shared" si="90"/>
        <v>0</v>
      </c>
      <c r="AS292" s="212">
        <f t="shared" si="98"/>
        <v>0</v>
      </c>
      <c r="AT292" s="222">
        <f>IF($F292&lt;&gt;2,ROUND($Z292*SUMIF(Regimuri,$Q292,Aux.ListeCPAltele!$C$25:$C$34)*0.5,0),0)</f>
        <v>0</v>
      </c>
      <c r="AU292" s="210"/>
      <c r="AV292" s="222">
        <f>IF(AND($F292&lt;&gt;2,Q292&lt;&gt;0),ROUND($AC292/SUMIF(Regimuri,Q292,Aux.ListeCPAltele!$E$25:$E$34)*$AU292,0),0)</f>
        <v>0</v>
      </c>
      <c r="AW292" s="215">
        <v>0.1</v>
      </c>
      <c r="AX292" s="222">
        <f t="shared" si="99"/>
        <v>0</v>
      </c>
      <c r="AY292" s="213">
        <f t="shared" si="100"/>
        <v>0.83333333333333337</v>
      </c>
      <c r="AZ292" s="222">
        <f>IF(OR($R292=0,$Q292=0),0,ROUND(SUM(AC292,AE292,AG292,AI292,AK292,AM292,AO292,AS292,AV292,AX292,AT292)/SUMIF(Regimuri,$Q292,Aux.ListeCPAltele!$E$25:$E$34)*$AY292,0))</f>
        <v>0</v>
      </c>
      <c r="BA292" s="222">
        <f t="shared" si="91"/>
        <v>0</v>
      </c>
      <c r="BB292" s="277">
        <v>1</v>
      </c>
      <c r="BC292" s="277"/>
    </row>
    <row r="293" spans="1:55" outlineLevel="1" x14ac:dyDescent="0.2">
      <c r="A293" s="205"/>
      <c r="B293" s="205"/>
      <c r="C293" s="205"/>
      <c r="D293" s="275"/>
      <c r="E293" s="205"/>
      <c r="F293" s="207">
        <f>SUMIF(CarLM,G293,Aux.ListeCPAltele!$A$7:$A$11)</f>
        <v>0</v>
      </c>
      <c r="G293" s="205"/>
      <c r="H293" s="208">
        <f t="shared" si="101"/>
        <v>0</v>
      </c>
      <c r="I293" s="208">
        <f t="shared" si="102"/>
        <v>0</v>
      </c>
      <c r="J293" s="209"/>
      <c r="K293" s="205"/>
      <c r="L293" s="207" t="str">
        <f>IF(OR($K293&lt;&gt;"",ISNA(VLOOKUP($K293,'2.1.Angajati'!$B$5:$H$1826,2,0))=FALSE),VLOOKUP($K293,'2.1.Angajati'!$B$5:$H$1826,2,0),"-")</f>
        <v>-</v>
      </c>
      <c r="M293" s="224">
        <f>IF(OR($K293&lt;&gt;"",ISNA(VLOOKUP($K293,'2.1.Angajati'!$B$5:$H$1826,8,0))=FALSE),
       ROUND((DATE(Aux.SetUp!$H$15,1,1)-VLOOKUP($K293,'2.1.Angajati'!$B$5:$H$1826,6,0))/365,1),
          0)</f>
        <v>0</v>
      </c>
      <c r="N293" s="223"/>
      <c r="O293" s="209"/>
      <c r="P293" s="208">
        <f t="shared" si="92"/>
        <v>0</v>
      </c>
      <c r="Q293" s="205"/>
      <c r="R293" s="207">
        <f>SUMIF(Aux.ListeCPAltele!$A$25:$A$34,'1.3.State'!Q293,Aux.ListeCPAltele!$B$25:$B$34)</f>
        <v>0</v>
      </c>
      <c r="S293" s="210"/>
      <c r="T293" s="211">
        <v>16.420000000000002</v>
      </c>
      <c r="U293" s="212">
        <f>SUMIF('1.2.IS'!$M$5:$AG$5,Aux.SetUp!$H$15,'1.2.IS'!$M$16:$AG$16)</f>
        <v>2775</v>
      </c>
      <c r="V293" s="213">
        <v>1.3</v>
      </c>
      <c r="W293" s="211">
        <f t="shared" si="103"/>
        <v>21.35</v>
      </c>
      <c r="X293" s="212">
        <f t="shared" si="104"/>
        <v>3608</v>
      </c>
      <c r="Y293" s="214"/>
      <c r="Z293" s="211">
        <f t="shared" si="93"/>
        <v>0</v>
      </c>
      <c r="AA293" s="212">
        <f t="shared" si="94"/>
        <v>0</v>
      </c>
      <c r="AB293" s="212">
        <f t="shared" si="95"/>
        <v>0</v>
      </c>
      <c r="AC293" s="212">
        <f t="shared" si="96"/>
        <v>0</v>
      </c>
      <c r="AD293" s="223">
        <f t="shared" si="84"/>
        <v>0</v>
      </c>
      <c r="AE293" s="212">
        <f t="shared" si="85"/>
        <v>0</v>
      </c>
      <c r="AF293" s="215"/>
      <c r="AG293" s="212">
        <f t="shared" si="97"/>
        <v>0</v>
      </c>
      <c r="AH293" s="215"/>
      <c r="AI293" s="211">
        <f t="shared" si="86"/>
        <v>0</v>
      </c>
      <c r="AJ293" s="215"/>
      <c r="AK293" s="211">
        <f t="shared" si="87"/>
        <v>0</v>
      </c>
      <c r="AL293" s="215"/>
      <c r="AM293" s="211">
        <f t="shared" si="88"/>
        <v>0</v>
      </c>
      <c r="AN293" s="215"/>
      <c r="AO293" s="211">
        <f t="shared" si="89"/>
        <v>0</v>
      </c>
      <c r="AP293" s="210"/>
      <c r="AQ293" s="222">
        <f>IF(AP293="",0,VLOOKUP(AP293,Aux.ListeCPAltele!$B$15:$D$21,3,0))</f>
        <v>0</v>
      </c>
      <c r="AR293" s="212">
        <f t="shared" si="90"/>
        <v>0</v>
      </c>
      <c r="AS293" s="212">
        <f t="shared" si="98"/>
        <v>0</v>
      </c>
      <c r="AT293" s="222">
        <f>IF($F293&lt;&gt;2,ROUND($Z293*SUMIF(Regimuri,$Q293,Aux.ListeCPAltele!$C$25:$C$34)*0.5,0),0)</f>
        <v>0</v>
      </c>
      <c r="AU293" s="210"/>
      <c r="AV293" s="222">
        <f>IF(AND($F293&lt;&gt;2,Q293&lt;&gt;0),ROUND($AC293/SUMIF(Regimuri,Q293,Aux.ListeCPAltele!$E$25:$E$34)*$AU293,0),0)</f>
        <v>0</v>
      </c>
      <c r="AW293" s="215">
        <v>0.1</v>
      </c>
      <c r="AX293" s="222">
        <f t="shared" si="99"/>
        <v>0</v>
      </c>
      <c r="AY293" s="213">
        <f t="shared" si="100"/>
        <v>0.83333333333333337</v>
      </c>
      <c r="AZ293" s="222">
        <f>IF(OR($R293=0,$Q293=0),0,ROUND(SUM(AC293,AE293,AG293,AI293,AK293,AM293,AO293,AS293,AV293,AX293,AT293)/SUMIF(Regimuri,$Q293,Aux.ListeCPAltele!$E$25:$E$34)*$AY293,0))</f>
        <v>0</v>
      </c>
      <c r="BA293" s="222">
        <f t="shared" si="91"/>
        <v>0</v>
      </c>
      <c r="BB293" s="277">
        <v>1</v>
      </c>
      <c r="BC293" s="277"/>
    </row>
    <row r="294" spans="1:55" outlineLevel="1" x14ac:dyDescent="0.2">
      <c r="A294" s="205"/>
      <c r="B294" s="205"/>
      <c r="C294" s="205"/>
      <c r="D294" s="275"/>
      <c r="E294" s="205"/>
      <c r="F294" s="207">
        <f>SUMIF(CarLM,G294,Aux.ListeCPAltele!$A$7:$A$11)</f>
        <v>0</v>
      </c>
      <c r="G294" s="205"/>
      <c r="H294" s="208">
        <f t="shared" si="101"/>
        <v>0</v>
      </c>
      <c r="I294" s="208">
        <f t="shared" si="102"/>
        <v>0</v>
      </c>
      <c r="J294" s="209"/>
      <c r="K294" s="205"/>
      <c r="L294" s="207" t="str">
        <f>IF(OR($K294&lt;&gt;"",ISNA(VLOOKUP($K294,'2.1.Angajati'!$B$5:$H$1826,2,0))=FALSE),VLOOKUP($K294,'2.1.Angajati'!$B$5:$H$1826,2,0),"-")</f>
        <v>-</v>
      </c>
      <c r="M294" s="224">
        <f>IF(OR($K294&lt;&gt;"",ISNA(VLOOKUP($K294,'2.1.Angajati'!$B$5:$H$1826,8,0))=FALSE),
       ROUND((DATE(Aux.SetUp!$H$15,1,1)-VLOOKUP($K294,'2.1.Angajati'!$B$5:$H$1826,6,0))/365,1),
          0)</f>
        <v>0</v>
      </c>
      <c r="N294" s="223"/>
      <c r="O294" s="209"/>
      <c r="P294" s="208">
        <f t="shared" si="92"/>
        <v>0</v>
      </c>
      <c r="Q294" s="205"/>
      <c r="R294" s="207">
        <f>SUMIF(Aux.ListeCPAltele!$A$25:$A$34,'1.3.State'!Q294,Aux.ListeCPAltele!$B$25:$B$34)</f>
        <v>0</v>
      </c>
      <c r="S294" s="210"/>
      <c r="T294" s="211">
        <v>16.420000000000002</v>
      </c>
      <c r="U294" s="212">
        <f>SUMIF('1.2.IS'!$M$5:$AG$5,Aux.SetUp!$H$15,'1.2.IS'!$M$16:$AG$16)</f>
        <v>2775</v>
      </c>
      <c r="V294" s="213">
        <v>1.3</v>
      </c>
      <c r="W294" s="211">
        <f t="shared" si="103"/>
        <v>21.35</v>
      </c>
      <c r="X294" s="212">
        <f t="shared" si="104"/>
        <v>3608</v>
      </c>
      <c r="Y294" s="214"/>
      <c r="Z294" s="211">
        <f t="shared" si="93"/>
        <v>0</v>
      </c>
      <c r="AA294" s="212">
        <f t="shared" si="94"/>
        <v>0</v>
      </c>
      <c r="AB294" s="212">
        <f t="shared" si="95"/>
        <v>0</v>
      </c>
      <c r="AC294" s="212">
        <f t="shared" si="96"/>
        <v>0</v>
      </c>
      <c r="AD294" s="223">
        <f t="shared" si="84"/>
        <v>0</v>
      </c>
      <c r="AE294" s="212">
        <f t="shared" si="85"/>
        <v>0</v>
      </c>
      <c r="AF294" s="215"/>
      <c r="AG294" s="212">
        <f t="shared" si="97"/>
        <v>0</v>
      </c>
      <c r="AH294" s="215"/>
      <c r="AI294" s="211">
        <f t="shared" si="86"/>
        <v>0</v>
      </c>
      <c r="AJ294" s="215"/>
      <c r="AK294" s="211">
        <f t="shared" si="87"/>
        <v>0</v>
      </c>
      <c r="AL294" s="215"/>
      <c r="AM294" s="211">
        <f t="shared" si="88"/>
        <v>0</v>
      </c>
      <c r="AN294" s="215"/>
      <c r="AO294" s="211">
        <f t="shared" si="89"/>
        <v>0</v>
      </c>
      <c r="AP294" s="210"/>
      <c r="AQ294" s="222">
        <f>IF(AP294="",0,VLOOKUP(AP294,Aux.ListeCPAltele!$B$15:$D$21,3,0))</f>
        <v>0</v>
      </c>
      <c r="AR294" s="212">
        <f t="shared" si="90"/>
        <v>0</v>
      </c>
      <c r="AS294" s="212">
        <f t="shared" si="98"/>
        <v>0</v>
      </c>
      <c r="AT294" s="222">
        <f>IF($F294&lt;&gt;2,ROUND($Z294*SUMIF(Regimuri,$Q294,Aux.ListeCPAltele!$C$25:$C$34)*0.5,0),0)</f>
        <v>0</v>
      </c>
      <c r="AU294" s="210"/>
      <c r="AV294" s="222">
        <f>IF(AND($F294&lt;&gt;2,Q294&lt;&gt;0),ROUND($AC294/SUMIF(Regimuri,Q294,Aux.ListeCPAltele!$E$25:$E$34)*$AU294,0),0)</f>
        <v>0</v>
      </c>
      <c r="AW294" s="215">
        <v>0.1</v>
      </c>
      <c r="AX294" s="222">
        <f t="shared" si="99"/>
        <v>0</v>
      </c>
      <c r="AY294" s="213">
        <f t="shared" si="100"/>
        <v>0.83333333333333337</v>
      </c>
      <c r="AZ294" s="222">
        <f>IF(OR($R294=0,$Q294=0),0,ROUND(SUM(AC294,AE294,AG294,AI294,AK294,AM294,AO294,AS294,AV294,AX294,AT294)/SUMIF(Regimuri,$Q294,Aux.ListeCPAltele!$E$25:$E$34)*$AY294,0))</f>
        <v>0</v>
      </c>
      <c r="BA294" s="222">
        <f t="shared" si="91"/>
        <v>0</v>
      </c>
      <c r="BB294" s="277">
        <v>1</v>
      </c>
      <c r="BC294" s="277"/>
    </row>
    <row r="295" spans="1:55" outlineLevel="1" x14ac:dyDescent="0.2">
      <c r="A295" s="205"/>
      <c r="B295" s="205"/>
      <c r="C295" s="205"/>
      <c r="D295" s="275"/>
      <c r="E295" s="205"/>
      <c r="F295" s="207">
        <f>SUMIF(CarLM,G295,Aux.ListeCPAltele!$A$7:$A$11)</f>
        <v>0</v>
      </c>
      <c r="G295" s="205"/>
      <c r="H295" s="208">
        <f t="shared" si="101"/>
        <v>0</v>
      </c>
      <c r="I295" s="208">
        <f t="shared" si="102"/>
        <v>0</v>
      </c>
      <c r="J295" s="209"/>
      <c r="K295" s="205"/>
      <c r="L295" s="207" t="str">
        <f>IF(OR($K295&lt;&gt;"",ISNA(VLOOKUP($K295,'2.1.Angajati'!$B$5:$H$1826,2,0))=FALSE),VLOOKUP($K295,'2.1.Angajati'!$B$5:$H$1826,2,0),"-")</f>
        <v>-</v>
      </c>
      <c r="M295" s="224">
        <f>IF(OR($K295&lt;&gt;"",ISNA(VLOOKUP($K295,'2.1.Angajati'!$B$5:$H$1826,8,0))=FALSE),
       ROUND((DATE(Aux.SetUp!$H$15,1,1)-VLOOKUP($K295,'2.1.Angajati'!$B$5:$H$1826,6,0))/365,1),
          0)</f>
        <v>0</v>
      </c>
      <c r="N295" s="223"/>
      <c r="O295" s="209"/>
      <c r="P295" s="208">
        <f t="shared" si="92"/>
        <v>0</v>
      </c>
      <c r="Q295" s="205"/>
      <c r="R295" s="207">
        <f>SUMIF(Aux.ListeCPAltele!$A$25:$A$34,'1.3.State'!Q295,Aux.ListeCPAltele!$B$25:$B$34)</f>
        <v>0</v>
      </c>
      <c r="S295" s="210"/>
      <c r="T295" s="211">
        <v>16.420000000000002</v>
      </c>
      <c r="U295" s="212">
        <f>SUMIF('1.2.IS'!$M$5:$AG$5,Aux.SetUp!$H$15,'1.2.IS'!$M$16:$AG$16)</f>
        <v>2775</v>
      </c>
      <c r="V295" s="213">
        <v>1.3</v>
      </c>
      <c r="W295" s="211">
        <f t="shared" si="103"/>
        <v>21.35</v>
      </c>
      <c r="X295" s="212">
        <f t="shared" si="104"/>
        <v>3608</v>
      </c>
      <c r="Y295" s="214"/>
      <c r="Z295" s="211">
        <f t="shared" si="93"/>
        <v>0</v>
      </c>
      <c r="AA295" s="212">
        <f t="shared" si="94"/>
        <v>0</v>
      </c>
      <c r="AB295" s="212">
        <f t="shared" si="95"/>
        <v>0</v>
      </c>
      <c r="AC295" s="212">
        <f t="shared" si="96"/>
        <v>0</v>
      </c>
      <c r="AD295" s="223">
        <f t="shared" si="84"/>
        <v>0</v>
      </c>
      <c r="AE295" s="212">
        <f t="shared" si="85"/>
        <v>0</v>
      </c>
      <c r="AF295" s="215"/>
      <c r="AG295" s="212">
        <f t="shared" si="97"/>
        <v>0</v>
      </c>
      <c r="AH295" s="215"/>
      <c r="AI295" s="211">
        <f t="shared" si="86"/>
        <v>0</v>
      </c>
      <c r="AJ295" s="215"/>
      <c r="AK295" s="211">
        <f t="shared" si="87"/>
        <v>0</v>
      </c>
      <c r="AL295" s="215"/>
      <c r="AM295" s="211">
        <f t="shared" si="88"/>
        <v>0</v>
      </c>
      <c r="AN295" s="215"/>
      <c r="AO295" s="211">
        <f t="shared" si="89"/>
        <v>0</v>
      </c>
      <c r="AP295" s="210"/>
      <c r="AQ295" s="222">
        <f>IF(AP295="",0,VLOOKUP(AP295,Aux.ListeCPAltele!$B$15:$D$21,3,0))</f>
        <v>0</v>
      </c>
      <c r="AR295" s="212">
        <f t="shared" si="90"/>
        <v>0</v>
      </c>
      <c r="AS295" s="212">
        <f t="shared" si="98"/>
        <v>0</v>
      </c>
      <c r="AT295" s="222">
        <f>IF($F295&lt;&gt;2,ROUND($Z295*SUMIF(Regimuri,$Q295,Aux.ListeCPAltele!$C$25:$C$34)*0.5,0),0)</f>
        <v>0</v>
      </c>
      <c r="AU295" s="210"/>
      <c r="AV295" s="222">
        <f>IF(AND($F295&lt;&gt;2,Q295&lt;&gt;0),ROUND($AC295/SUMIF(Regimuri,Q295,Aux.ListeCPAltele!$E$25:$E$34)*$AU295,0),0)</f>
        <v>0</v>
      </c>
      <c r="AW295" s="215">
        <v>0.1</v>
      </c>
      <c r="AX295" s="222">
        <f t="shared" si="99"/>
        <v>0</v>
      </c>
      <c r="AY295" s="213">
        <f t="shared" si="100"/>
        <v>0.83333333333333337</v>
      </c>
      <c r="AZ295" s="222">
        <f>IF(OR($R295=0,$Q295=0),0,ROUND(SUM(AC295,AE295,AG295,AI295,AK295,AM295,AO295,AS295,AV295,AX295,AT295)/SUMIF(Regimuri,$Q295,Aux.ListeCPAltele!$E$25:$E$34)*$AY295,0))</f>
        <v>0</v>
      </c>
      <c r="BA295" s="222">
        <f t="shared" si="91"/>
        <v>0</v>
      </c>
      <c r="BB295" s="277">
        <v>1</v>
      </c>
      <c r="BC295" s="277"/>
    </row>
    <row r="296" spans="1:55" outlineLevel="1" x14ac:dyDescent="0.2">
      <c r="A296" s="205"/>
      <c r="B296" s="205"/>
      <c r="C296" s="205"/>
      <c r="D296" s="275"/>
      <c r="E296" s="205"/>
      <c r="F296" s="207">
        <f>SUMIF(CarLM,G296,Aux.ListeCPAltele!$A$7:$A$11)</f>
        <v>0</v>
      </c>
      <c r="G296" s="205"/>
      <c r="H296" s="208">
        <f t="shared" si="101"/>
        <v>0</v>
      </c>
      <c r="I296" s="208">
        <f t="shared" si="102"/>
        <v>0</v>
      </c>
      <c r="J296" s="209"/>
      <c r="K296" s="205"/>
      <c r="L296" s="207" t="str">
        <f>IF(OR($K296&lt;&gt;"",ISNA(VLOOKUP($K296,'2.1.Angajati'!$B$5:$H$1826,2,0))=FALSE),VLOOKUP($K296,'2.1.Angajati'!$B$5:$H$1826,2,0),"-")</f>
        <v>-</v>
      </c>
      <c r="M296" s="224">
        <f>IF(OR($K296&lt;&gt;"",ISNA(VLOOKUP($K296,'2.1.Angajati'!$B$5:$H$1826,8,0))=FALSE),
       ROUND((DATE(Aux.SetUp!$H$15,1,1)-VLOOKUP($K296,'2.1.Angajati'!$B$5:$H$1826,6,0))/365,1),
          0)</f>
        <v>0</v>
      </c>
      <c r="N296" s="223"/>
      <c r="O296" s="209"/>
      <c r="P296" s="208">
        <f t="shared" si="92"/>
        <v>0</v>
      </c>
      <c r="Q296" s="205"/>
      <c r="R296" s="207">
        <f>SUMIF(Aux.ListeCPAltele!$A$25:$A$34,'1.3.State'!Q296,Aux.ListeCPAltele!$B$25:$B$34)</f>
        <v>0</v>
      </c>
      <c r="S296" s="210"/>
      <c r="T296" s="211">
        <v>16.420000000000002</v>
      </c>
      <c r="U296" s="212">
        <f>SUMIF('1.2.IS'!$M$5:$AG$5,Aux.SetUp!$H$15,'1.2.IS'!$M$16:$AG$16)</f>
        <v>2775</v>
      </c>
      <c r="V296" s="213">
        <v>1.3</v>
      </c>
      <c r="W296" s="211">
        <f t="shared" si="103"/>
        <v>21.35</v>
      </c>
      <c r="X296" s="212">
        <f t="shared" si="104"/>
        <v>3608</v>
      </c>
      <c r="Y296" s="214"/>
      <c r="Z296" s="211">
        <f t="shared" si="93"/>
        <v>0</v>
      </c>
      <c r="AA296" s="212">
        <f t="shared" si="94"/>
        <v>0</v>
      </c>
      <c r="AB296" s="212">
        <f t="shared" si="95"/>
        <v>0</v>
      </c>
      <c r="AC296" s="212">
        <f t="shared" si="96"/>
        <v>0</v>
      </c>
      <c r="AD296" s="223">
        <f t="shared" si="84"/>
        <v>0</v>
      </c>
      <c r="AE296" s="212">
        <f t="shared" si="85"/>
        <v>0</v>
      </c>
      <c r="AF296" s="215"/>
      <c r="AG296" s="212">
        <f t="shared" si="97"/>
        <v>0</v>
      </c>
      <c r="AH296" s="215"/>
      <c r="AI296" s="211">
        <f t="shared" si="86"/>
        <v>0</v>
      </c>
      <c r="AJ296" s="215"/>
      <c r="AK296" s="211">
        <f t="shared" si="87"/>
        <v>0</v>
      </c>
      <c r="AL296" s="215"/>
      <c r="AM296" s="211">
        <f t="shared" si="88"/>
        <v>0</v>
      </c>
      <c r="AN296" s="215"/>
      <c r="AO296" s="211">
        <f t="shared" si="89"/>
        <v>0</v>
      </c>
      <c r="AP296" s="210"/>
      <c r="AQ296" s="222">
        <f>IF(AP296="",0,VLOOKUP(AP296,Aux.ListeCPAltele!$B$15:$D$21,3,0))</f>
        <v>0</v>
      </c>
      <c r="AR296" s="212">
        <f t="shared" si="90"/>
        <v>0</v>
      </c>
      <c r="AS296" s="212">
        <f t="shared" si="98"/>
        <v>0</v>
      </c>
      <c r="AT296" s="222">
        <f>IF($F296&lt;&gt;2,ROUND($Z296*SUMIF(Regimuri,$Q296,Aux.ListeCPAltele!$C$25:$C$34)*0.5,0),0)</f>
        <v>0</v>
      </c>
      <c r="AU296" s="210"/>
      <c r="AV296" s="222">
        <f>IF(AND($F296&lt;&gt;2,Q296&lt;&gt;0),ROUND($AC296/SUMIF(Regimuri,Q296,Aux.ListeCPAltele!$E$25:$E$34)*$AU296,0),0)</f>
        <v>0</v>
      </c>
      <c r="AW296" s="215">
        <v>0.1</v>
      </c>
      <c r="AX296" s="222">
        <f t="shared" si="99"/>
        <v>0</v>
      </c>
      <c r="AY296" s="213">
        <f t="shared" si="100"/>
        <v>0.83333333333333337</v>
      </c>
      <c r="AZ296" s="222">
        <f>IF(OR($R296=0,$Q296=0),0,ROUND(SUM(AC296,AE296,AG296,AI296,AK296,AM296,AO296,AS296,AV296,AX296,AT296)/SUMIF(Regimuri,$Q296,Aux.ListeCPAltele!$E$25:$E$34)*$AY296,0))</f>
        <v>0</v>
      </c>
      <c r="BA296" s="222">
        <f t="shared" si="91"/>
        <v>0</v>
      </c>
      <c r="BB296" s="277">
        <v>1</v>
      </c>
      <c r="BC296" s="277"/>
    </row>
    <row r="297" spans="1:55" outlineLevel="1" x14ac:dyDescent="0.2">
      <c r="A297" s="205"/>
      <c r="B297" s="205"/>
      <c r="C297" s="205"/>
      <c r="D297" s="275"/>
      <c r="E297" s="205"/>
      <c r="F297" s="207">
        <f>SUMIF(CarLM,G297,Aux.ListeCPAltele!$A$7:$A$11)</f>
        <v>0</v>
      </c>
      <c r="G297" s="205"/>
      <c r="H297" s="208">
        <f t="shared" si="101"/>
        <v>0</v>
      </c>
      <c r="I297" s="208">
        <f t="shared" si="102"/>
        <v>0</v>
      </c>
      <c r="J297" s="209"/>
      <c r="K297" s="205"/>
      <c r="L297" s="207" t="str">
        <f>IF(OR($K297&lt;&gt;"",ISNA(VLOOKUP($K297,'2.1.Angajati'!$B$5:$H$1826,2,0))=FALSE),VLOOKUP($K297,'2.1.Angajati'!$B$5:$H$1826,2,0),"-")</f>
        <v>-</v>
      </c>
      <c r="M297" s="224">
        <f>IF(OR($K297&lt;&gt;"",ISNA(VLOOKUP($K297,'2.1.Angajati'!$B$5:$H$1826,8,0))=FALSE),
       ROUND((DATE(Aux.SetUp!$H$15,1,1)-VLOOKUP($K297,'2.1.Angajati'!$B$5:$H$1826,6,0))/365,1),
          0)</f>
        <v>0</v>
      </c>
      <c r="N297" s="223"/>
      <c r="O297" s="209"/>
      <c r="P297" s="208">
        <f t="shared" si="92"/>
        <v>0</v>
      </c>
      <c r="Q297" s="205"/>
      <c r="R297" s="207">
        <f>SUMIF(Aux.ListeCPAltele!$A$25:$A$34,'1.3.State'!Q297,Aux.ListeCPAltele!$B$25:$B$34)</f>
        <v>0</v>
      </c>
      <c r="S297" s="210"/>
      <c r="T297" s="211">
        <v>16.420000000000002</v>
      </c>
      <c r="U297" s="212">
        <f>SUMIF('1.2.IS'!$M$5:$AG$5,Aux.SetUp!$H$15,'1.2.IS'!$M$16:$AG$16)</f>
        <v>2775</v>
      </c>
      <c r="V297" s="213">
        <v>1.3</v>
      </c>
      <c r="W297" s="211">
        <f t="shared" si="103"/>
        <v>21.35</v>
      </c>
      <c r="X297" s="212">
        <f t="shared" si="104"/>
        <v>3608</v>
      </c>
      <c r="Y297" s="214"/>
      <c r="Z297" s="211">
        <f t="shared" si="93"/>
        <v>0</v>
      </c>
      <c r="AA297" s="212">
        <f t="shared" si="94"/>
        <v>0</v>
      </c>
      <c r="AB297" s="212">
        <f t="shared" si="95"/>
        <v>0</v>
      </c>
      <c r="AC297" s="212">
        <f t="shared" si="96"/>
        <v>0</v>
      </c>
      <c r="AD297" s="223">
        <f t="shared" si="84"/>
        <v>0</v>
      </c>
      <c r="AE297" s="212">
        <f t="shared" si="85"/>
        <v>0</v>
      </c>
      <c r="AF297" s="215"/>
      <c r="AG297" s="212">
        <f t="shared" si="97"/>
        <v>0</v>
      </c>
      <c r="AH297" s="215"/>
      <c r="AI297" s="211">
        <f t="shared" si="86"/>
        <v>0</v>
      </c>
      <c r="AJ297" s="215"/>
      <c r="AK297" s="211">
        <f t="shared" si="87"/>
        <v>0</v>
      </c>
      <c r="AL297" s="215"/>
      <c r="AM297" s="211">
        <f t="shared" si="88"/>
        <v>0</v>
      </c>
      <c r="AN297" s="215"/>
      <c r="AO297" s="211">
        <f t="shared" si="89"/>
        <v>0</v>
      </c>
      <c r="AP297" s="210"/>
      <c r="AQ297" s="222">
        <f>IF(AP297="",0,VLOOKUP(AP297,Aux.ListeCPAltele!$B$15:$D$21,3,0))</f>
        <v>0</v>
      </c>
      <c r="AR297" s="212">
        <f t="shared" si="90"/>
        <v>0</v>
      </c>
      <c r="AS297" s="212">
        <f t="shared" si="98"/>
        <v>0</v>
      </c>
      <c r="AT297" s="222">
        <f>IF($F297&lt;&gt;2,ROUND($Z297*SUMIF(Regimuri,$Q297,Aux.ListeCPAltele!$C$25:$C$34)*0.5,0),0)</f>
        <v>0</v>
      </c>
      <c r="AU297" s="210"/>
      <c r="AV297" s="222">
        <f>IF(AND($F297&lt;&gt;2,Q297&lt;&gt;0),ROUND($AC297/SUMIF(Regimuri,Q297,Aux.ListeCPAltele!$E$25:$E$34)*$AU297,0),0)</f>
        <v>0</v>
      </c>
      <c r="AW297" s="215">
        <v>0.1</v>
      </c>
      <c r="AX297" s="222">
        <f t="shared" si="99"/>
        <v>0</v>
      </c>
      <c r="AY297" s="213">
        <f t="shared" si="100"/>
        <v>0.83333333333333337</v>
      </c>
      <c r="AZ297" s="222">
        <f>IF(OR($R297=0,$Q297=0),0,ROUND(SUM(AC297,AE297,AG297,AI297,AK297,AM297,AO297,AS297,AV297,AX297,AT297)/SUMIF(Regimuri,$Q297,Aux.ListeCPAltele!$E$25:$E$34)*$AY297,0))</f>
        <v>0</v>
      </c>
      <c r="BA297" s="222">
        <f t="shared" si="91"/>
        <v>0</v>
      </c>
      <c r="BB297" s="277">
        <v>1</v>
      </c>
      <c r="BC297" s="277"/>
    </row>
    <row r="298" spans="1:55" outlineLevel="1" x14ac:dyDescent="0.2">
      <c r="A298" s="205"/>
      <c r="B298" s="205"/>
      <c r="C298" s="205"/>
      <c r="D298" s="275"/>
      <c r="E298" s="205"/>
      <c r="F298" s="207">
        <f>SUMIF(CarLM,G298,Aux.ListeCPAltele!$A$7:$A$11)</f>
        <v>0</v>
      </c>
      <c r="G298" s="205"/>
      <c r="H298" s="208">
        <f t="shared" si="101"/>
        <v>0</v>
      </c>
      <c r="I298" s="208">
        <f t="shared" si="102"/>
        <v>0</v>
      </c>
      <c r="J298" s="209"/>
      <c r="K298" s="205"/>
      <c r="L298" s="207" t="str">
        <f>IF(OR($K298&lt;&gt;"",ISNA(VLOOKUP($K298,'2.1.Angajati'!$B$5:$H$1826,2,0))=FALSE),VLOOKUP($K298,'2.1.Angajati'!$B$5:$H$1826,2,0),"-")</f>
        <v>-</v>
      </c>
      <c r="M298" s="224">
        <f>IF(OR($K298&lt;&gt;"",ISNA(VLOOKUP($K298,'2.1.Angajati'!$B$5:$H$1826,8,0))=FALSE),
       ROUND((DATE(Aux.SetUp!$H$15,1,1)-VLOOKUP($K298,'2.1.Angajati'!$B$5:$H$1826,6,0))/365,1),
          0)</f>
        <v>0</v>
      </c>
      <c r="N298" s="223"/>
      <c r="O298" s="209"/>
      <c r="P298" s="208">
        <f t="shared" si="92"/>
        <v>0</v>
      </c>
      <c r="Q298" s="205"/>
      <c r="R298" s="207">
        <f>SUMIF(Aux.ListeCPAltele!$A$25:$A$34,'1.3.State'!Q298,Aux.ListeCPAltele!$B$25:$B$34)</f>
        <v>0</v>
      </c>
      <c r="S298" s="210"/>
      <c r="T298" s="211">
        <v>16.420000000000002</v>
      </c>
      <c r="U298" s="212">
        <f>SUMIF('1.2.IS'!$M$5:$AG$5,Aux.SetUp!$H$15,'1.2.IS'!$M$16:$AG$16)</f>
        <v>2775</v>
      </c>
      <c r="V298" s="213">
        <v>1.3</v>
      </c>
      <c r="W298" s="211">
        <f t="shared" si="103"/>
        <v>21.35</v>
      </c>
      <c r="X298" s="212">
        <f t="shared" si="104"/>
        <v>3608</v>
      </c>
      <c r="Y298" s="214"/>
      <c r="Z298" s="211">
        <f t="shared" si="93"/>
        <v>0</v>
      </c>
      <c r="AA298" s="212">
        <f t="shared" si="94"/>
        <v>0</v>
      </c>
      <c r="AB298" s="212">
        <f t="shared" si="95"/>
        <v>0</v>
      </c>
      <c r="AC298" s="212">
        <f t="shared" si="96"/>
        <v>0</v>
      </c>
      <c r="AD298" s="223">
        <f t="shared" si="84"/>
        <v>0</v>
      </c>
      <c r="AE298" s="212">
        <f t="shared" si="85"/>
        <v>0</v>
      </c>
      <c r="AF298" s="215"/>
      <c r="AG298" s="212">
        <f t="shared" si="97"/>
        <v>0</v>
      </c>
      <c r="AH298" s="215"/>
      <c r="AI298" s="211">
        <f t="shared" si="86"/>
        <v>0</v>
      </c>
      <c r="AJ298" s="215"/>
      <c r="AK298" s="211">
        <f t="shared" si="87"/>
        <v>0</v>
      </c>
      <c r="AL298" s="215"/>
      <c r="AM298" s="211">
        <f t="shared" si="88"/>
        <v>0</v>
      </c>
      <c r="AN298" s="215"/>
      <c r="AO298" s="211">
        <f t="shared" si="89"/>
        <v>0</v>
      </c>
      <c r="AP298" s="210"/>
      <c r="AQ298" s="222">
        <f>IF(AP298="",0,VLOOKUP(AP298,Aux.ListeCPAltele!$B$15:$D$21,3,0))</f>
        <v>0</v>
      </c>
      <c r="AR298" s="212">
        <f t="shared" si="90"/>
        <v>0</v>
      </c>
      <c r="AS298" s="212">
        <f t="shared" si="98"/>
        <v>0</v>
      </c>
      <c r="AT298" s="222">
        <f>IF($F298&lt;&gt;2,ROUND($Z298*SUMIF(Regimuri,$Q298,Aux.ListeCPAltele!$C$25:$C$34)*0.5,0),0)</f>
        <v>0</v>
      </c>
      <c r="AU298" s="210"/>
      <c r="AV298" s="222">
        <f>IF(AND($F298&lt;&gt;2,Q298&lt;&gt;0),ROUND($AC298/SUMIF(Regimuri,Q298,Aux.ListeCPAltele!$E$25:$E$34)*$AU298,0),0)</f>
        <v>0</v>
      </c>
      <c r="AW298" s="215">
        <v>0.1</v>
      </c>
      <c r="AX298" s="222">
        <f t="shared" si="99"/>
        <v>0</v>
      </c>
      <c r="AY298" s="213">
        <f t="shared" si="100"/>
        <v>0.83333333333333337</v>
      </c>
      <c r="AZ298" s="222">
        <f>IF(OR($R298=0,$Q298=0),0,ROUND(SUM(AC298,AE298,AG298,AI298,AK298,AM298,AO298,AS298,AV298,AX298,AT298)/SUMIF(Regimuri,$Q298,Aux.ListeCPAltele!$E$25:$E$34)*$AY298,0))</f>
        <v>0</v>
      </c>
      <c r="BA298" s="222">
        <f t="shared" si="91"/>
        <v>0</v>
      </c>
      <c r="BB298" s="277">
        <v>1</v>
      </c>
      <c r="BC298" s="277"/>
    </row>
    <row r="299" spans="1:55" outlineLevel="1" x14ac:dyDescent="0.2">
      <c r="A299" s="205"/>
      <c r="B299" s="205"/>
      <c r="C299" s="205"/>
      <c r="D299" s="275"/>
      <c r="E299" s="205"/>
      <c r="F299" s="207">
        <f>SUMIF(CarLM,G299,Aux.ListeCPAltele!$A$7:$A$11)</f>
        <v>0</v>
      </c>
      <c r="G299" s="205"/>
      <c r="H299" s="208">
        <f t="shared" si="101"/>
        <v>0</v>
      </c>
      <c r="I299" s="208">
        <f t="shared" si="102"/>
        <v>0</v>
      </c>
      <c r="J299" s="209"/>
      <c r="K299" s="205"/>
      <c r="L299" s="207" t="str">
        <f>IF(OR($K299&lt;&gt;"",ISNA(VLOOKUP($K299,'2.1.Angajati'!$B$5:$H$1826,2,0))=FALSE),VLOOKUP($K299,'2.1.Angajati'!$B$5:$H$1826,2,0),"-")</f>
        <v>-</v>
      </c>
      <c r="M299" s="224">
        <f>IF(OR($K299&lt;&gt;"",ISNA(VLOOKUP($K299,'2.1.Angajati'!$B$5:$H$1826,8,0))=FALSE),
       ROUND((DATE(Aux.SetUp!$H$15,1,1)-VLOOKUP($K299,'2.1.Angajati'!$B$5:$H$1826,6,0))/365,1),
          0)</f>
        <v>0</v>
      </c>
      <c r="N299" s="223"/>
      <c r="O299" s="209"/>
      <c r="P299" s="208">
        <f t="shared" si="92"/>
        <v>0</v>
      </c>
      <c r="Q299" s="205"/>
      <c r="R299" s="207">
        <f>SUMIF(Aux.ListeCPAltele!$A$25:$A$34,'1.3.State'!Q299,Aux.ListeCPAltele!$B$25:$B$34)</f>
        <v>0</v>
      </c>
      <c r="S299" s="210"/>
      <c r="T299" s="211">
        <v>16.420000000000002</v>
      </c>
      <c r="U299" s="212">
        <f>SUMIF('1.2.IS'!$M$5:$AG$5,Aux.SetUp!$H$15,'1.2.IS'!$M$16:$AG$16)</f>
        <v>2775</v>
      </c>
      <c r="V299" s="213">
        <v>1.3</v>
      </c>
      <c r="W299" s="211">
        <f t="shared" si="103"/>
        <v>21.35</v>
      </c>
      <c r="X299" s="212">
        <f t="shared" si="104"/>
        <v>3608</v>
      </c>
      <c r="Y299" s="214"/>
      <c r="Z299" s="211">
        <f t="shared" si="93"/>
        <v>0</v>
      </c>
      <c r="AA299" s="212">
        <f t="shared" si="94"/>
        <v>0</v>
      </c>
      <c r="AB299" s="212">
        <f t="shared" si="95"/>
        <v>0</v>
      </c>
      <c r="AC299" s="212">
        <f t="shared" si="96"/>
        <v>0</v>
      </c>
      <c r="AD299" s="223">
        <f t="shared" si="84"/>
        <v>0</v>
      </c>
      <c r="AE299" s="212">
        <f t="shared" si="85"/>
        <v>0</v>
      </c>
      <c r="AF299" s="215"/>
      <c r="AG299" s="212">
        <f t="shared" si="97"/>
        <v>0</v>
      </c>
      <c r="AH299" s="215"/>
      <c r="AI299" s="211">
        <f t="shared" si="86"/>
        <v>0</v>
      </c>
      <c r="AJ299" s="215"/>
      <c r="AK299" s="211">
        <f t="shared" si="87"/>
        <v>0</v>
      </c>
      <c r="AL299" s="215"/>
      <c r="AM299" s="211">
        <f t="shared" si="88"/>
        <v>0</v>
      </c>
      <c r="AN299" s="215"/>
      <c r="AO299" s="211">
        <f t="shared" si="89"/>
        <v>0</v>
      </c>
      <c r="AP299" s="210"/>
      <c r="AQ299" s="222">
        <f>IF(AP299="",0,VLOOKUP(AP299,Aux.ListeCPAltele!$B$15:$D$21,3,0))</f>
        <v>0</v>
      </c>
      <c r="AR299" s="212">
        <f t="shared" si="90"/>
        <v>0</v>
      </c>
      <c r="AS299" s="212">
        <f t="shared" si="98"/>
        <v>0</v>
      </c>
      <c r="AT299" s="222">
        <f>IF($F299&lt;&gt;2,ROUND($Z299*SUMIF(Regimuri,$Q299,Aux.ListeCPAltele!$C$25:$C$34)*0.5,0),0)</f>
        <v>0</v>
      </c>
      <c r="AU299" s="210"/>
      <c r="AV299" s="222">
        <f>IF(AND($F299&lt;&gt;2,Q299&lt;&gt;0),ROUND($AC299/SUMIF(Regimuri,Q299,Aux.ListeCPAltele!$E$25:$E$34)*$AU299,0),0)</f>
        <v>0</v>
      </c>
      <c r="AW299" s="215">
        <v>0.1</v>
      </c>
      <c r="AX299" s="222">
        <f t="shared" si="99"/>
        <v>0</v>
      </c>
      <c r="AY299" s="213">
        <f t="shared" si="100"/>
        <v>0.83333333333333337</v>
      </c>
      <c r="AZ299" s="222">
        <f>IF(OR($R299=0,$Q299=0),0,ROUND(SUM(AC299,AE299,AG299,AI299,AK299,AM299,AO299,AS299,AV299,AX299,AT299)/SUMIF(Regimuri,$Q299,Aux.ListeCPAltele!$E$25:$E$34)*$AY299,0))</f>
        <v>0</v>
      </c>
      <c r="BA299" s="222">
        <f t="shared" si="91"/>
        <v>0</v>
      </c>
      <c r="BB299" s="277">
        <v>1</v>
      </c>
      <c r="BC299" s="277"/>
    </row>
    <row r="300" spans="1:55" outlineLevel="1" x14ac:dyDescent="0.2">
      <c r="A300" s="205"/>
      <c r="B300" s="205"/>
      <c r="C300" s="205"/>
      <c r="D300" s="275"/>
      <c r="E300" s="205"/>
      <c r="F300" s="207">
        <f>SUMIF(CarLM,G300,Aux.ListeCPAltele!$A$7:$A$11)</f>
        <v>0</v>
      </c>
      <c r="G300" s="205"/>
      <c r="H300" s="208">
        <f t="shared" si="101"/>
        <v>0</v>
      </c>
      <c r="I300" s="208">
        <f t="shared" si="102"/>
        <v>0</v>
      </c>
      <c r="J300" s="209"/>
      <c r="K300" s="205"/>
      <c r="L300" s="207" t="str">
        <f>IF(OR($K300&lt;&gt;"",ISNA(VLOOKUP($K300,'2.1.Angajati'!$B$5:$H$1826,2,0))=FALSE),VLOOKUP($K300,'2.1.Angajati'!$B$5:$H$1826,2,0),"-")</f>
        <v>-</v>
      </c>
      <c r="M300" s="224">
        <f>IF(OR($K300&lt;&gt;"",ISNA(VLOOKUP($K300,'2.1.Angajati'!$B$5:$H$1826,8,0))=FALSE),
       ROUND((DATE(Aux.SetUp!$H$15,1,1)-VLOOKUP($K300,'2.1.Angajati'!$B$5:$H$1826,6,0))/365,1),
          0)</f>
        <v>0</v>
      </c>
      <c r="N300" s="223"/>
      <c r="O300" s="209"/>
      <c r="P300" s="208">
        <f t="shared" si="92"/>
        <v>0</v>
      </c>
      <c r="Q300" s="205"/>
      <c r="R300" s="207">
        <f>SUMIF(Aux.ListeCPAltele!$A$25:$A$34,'1.3.State'!Q300,Aux.ListeCPAltele!$B$25:$B$34)</f>
        <v>0</v>
      </c>
      <c r="S300" s="210"/>
      <c r="T300" s="211">
        <v>16.420000000000002</v>
      </c>
      <c r="U300" s="212">
        <f>SUMIF('1.2.IS'!$M$5:$AG$5,Aux.SetUp!$H$15,'1.2.IS'!$M$16:$AG$16)</f>
        <v>2775</v>
      </c>
      <c r="V300" s="213">
        <v>1.3</v>
      </c>
      <c r="W300" s="211">
        <f t="shared" si="103"/>
        <v>21.35</v>
      </c>
      <c r="X300" s="212">
        <f t="shared" si="104"/>
        <v>3608</v>
      </c>
      <c r="Y300" s="214"/>
      <c r="Z300" s="211">
        <f t="shared" si="93"/>
        <v>0</v>
      </c>
      <c r="AA300" s="212">
        <f t="shared" si="94"/>
        <v>0</v>
      </c>
      <c r="AB300" s="212">
        <f t="shared" si="95"/>
        <v>0</v>
      </c>
      <c r="AC300" s="212">
        <f t="shared" si="96"/>
        <v>0</v>
      </c>
      <c r="AD300" s="223">
        <f t="shared" si="84"/>
        <v>0</v>
      </c>
      <c r="AE300" s="212">
        <f t="shared" si="85"/>
        <v>0</v>
      </c>
      <c r="AF300" s="215"/>
      <c r="AG300" s="212">
        <f t="shared" si="97"/>
        <v>0</v>
      </c>
      <c r="AH300" s="215"/>
      <c r="AI300" s="211">
        <f t="shared" si="86"/>
        <v>0</v>
      </c>
      <c r="AJ300" s="215"/>
      <c r="AK300" s="211">
        <f t="shared" si="87"/>
        <v>0</v>
      </c>
      <c r="AL300" s="215"/>
      <c r="AM300" s="211">
        <f t="shared" si="88"/>
        <v>0</v>
      </c>
      <c r="AN300" s="215"/>
      <c r="AO300" s="211">
        <f t="shared" si="89"/>
        <v>0</v>
      </c>
      <c r="AP300" s="210"/>
      <c r="AQ300" s="222">
        <f>IF(AP300="",0,VLOOKUP(AP300,Aux.ListeCPAltele!$B$15:$D$21,3,0))</f>
        <v>0</v>
      </c>
      <c r="AR300" s="212">
        <f t="shared" si="90"/>
        <v>0</v>
      </c>
      <c r="AS300" s="212">
        <f t="shared" si="98"/>
        <v>0</v>
      </c>
      <c r="AT300" s="222">
        <f>IF($F300&lt;&gt;2,ROUND($Z300*SUMIF(Regimuri,$Q300,Aux.ListeCPAltele!$C$25:$C$34)*0.5,0),0)</f>
        <v>0</v>
      </c>
      <c r="AU300" s="210"/>
      <c r="AV300" s="222">
        <f>IF(AND($F300&lt;&gt;2,Q300&lt;&gt;0),ROUND($AC300/SUMIF(Regimuri,Q300,Aux.ListeCPAltele!$E$25:$E$34)*$AU300,0),0)</f>
        <v>0</v>
      </c>
      <c r="AW300" s="215">
        <v>0.1</v>
      </c>
      <c r="AX300" s="222">
        <f t="shared" si="99"/>
        <v>0</v>
      </c>
      <c r="AY300" s="213">
        <f t="shared" si="100"/>
        <v>0.83333333333333337</v>
      </c>
      <c r="AZ300" s="222">
        <f>IF(OR($R300=0,$Q300=0),0,ROUND(SUM(AC300,AE300,AG300,AI300,AK300,AM300,AO300,AS300,AV300,AX300,AT300)/SUMIF(Regimuri,$Q300,Aux.ListeCPAltele!$E$25:$E$34)*$AY300,0))</f>
        <v>0</v>
      </c>
      <c r="BA300" s="222">
        <f t="shared" si="91"/>
        <v>0</v>
      </c>
      <c r="BB300" s="277">
        <v>1</v>
      </c>
      <c r="BC300" s="277"/>
    </row>
    <row r="301" spans="1:55" outlineLevel="1" x14ac:dyDescent="0.2">
      <c r="A301" s="205"/>
      <c r="B301" s="205"/>
      <c r="C301" s="205"/>
      <c r="D301" s="275"/>
      <c r="E301" s="205"/>
      <c r="F301" s="207">
        <f>SUMIF(CarLM,G301,Aux.ListeCPAltele!$A$7:$A$11)</f>
        <v>0</v>
      </c>
      <c r="G301" s="205"/>
      <c r="H301" s="208">
        <f t="shared" si="101"/>
        <v>0</v>
      </c>
      <c r="I301" s="208">
        <f t="shared" si="102"/>
        <v>0</v>
      </c>
      <c r="J301" s="209"/>
      <c r="K301" s="205"/>
      <c r="L301" s="207" t="str">
        <f>IF(OR($K301&lt;&gt;"",ISNA(VLOOKUP($K301,'2.1.Angajati'!$B$5:$H$1826,2,0))=FALSE),VLOOKUP($K301,'2.1.Angajati'!$B$5:$H$1826,2,0),"-")</f>
        <v>-</v>
      </c>
      <c r="M301" s="224">
        <f>IF(OR($K301&lt;&gt;"",ISNA(VLOOKUP($K301,'2.1.Angajati'!$B$5:$H$1826,8,0))=FALSE),
       ROUND((DATE(Aux.SetUp!$H$15,1,1)-VLOOKUP($K301,'2.1.Angajati'!$B$5:$H$1826,6,0))/365,1),
          0)</f>
        <v>0</v>
      </c>
      <c r="N301" s="223"/>
      <c r="O301" s="209"/>
      <c r="P301" s="208">
        <f t="shared" si="92"/>
        <v>0</v>
      </c>
      <c r="Q301" s="205"/>
      <c r="R301" s="207">
        <f>SUMIF(Aux.ListeCPAltele!$A$25:$A$34,'1.3.State'!Q301,Aux.ListeCPAltele!$B$25:$B$34)</f>
        <v>0</v>
      </c>
      <c r="S301" s="210"/>
      <c r="T301" s="211">
        <v>16.420000000000002</v>
      </c>
      <c r="U301" s="212">
        <f>SUMIF('1.2.IS'!$M$5:$AG$5,Aux.SetUp!$H$15,'1.2.IS'!$M$16:$AG$16)</f>
        <v>2775</v>
      </c>
      <c r="V301" s="213">
        <v>1.3</v>
      </c>
      <c r="W301" s="211">
        <f t="shared" si="103"/>
        <v>21.35</v>
      </c>
      <c r="X301" s="212">
        <f t="shared" si="104"/>
        <v>3608</v>
      </c>
      <c r="Y301" s="214"/>
      <c r="Z301" s="211">
        <f t="shared" si="93"/>
        <v>0</v>
      </c>
      <c r="AA301" s="212">
        <f t="shared" si="94"/>
        <v>0</v>
      </c>
      <c r="AB301" s="212">
        <f t="shared" si="95"/>
        <v>0</v>
      </c>
      <c r="AC301" s="212">
        <f t="shared" si="96"/>
        <v>0</v>
      </c>
      <c r="AD301" s="223">
        <f t="shared" si="84"/>
        <v>0</v>
      </c>
      <c r="AE301" s="212">
        <f t="shared" si="85"/>
        <v>0</v>
      </c>
      <c r="AF301" s="215"/>
      <c r="AG301" s="212">
        <f t="shared" si="97"/>
        <v>0</v>
      </c>
      <c r="AH301" s="215"/>
      <c r="AI301" s="211">
        <f t="shared" si="86"/>
        <v>0</v>
      </c>
      <c r="AJ301" s="215"/>
      <c r="AK301" s="211">
        <f t="shared" si="87"/>
        <v>0</v>
      </c>
      <c r="AL301" s="215"/>
      <c r="AM301" s="211">
        <f t="shared" si="88"/>
        <v>0</v>
      </c>
      <c r="AN301" s="215"/>
      <c r="AO301" s="211">
        <f t="shared" si="89"/>
        <v>0</v>
      </c>
      <c r="AP301" s="210"/>
      <c r="AQ301" s="222">
        <f>IF(AP301="",0,VLOOKUP(AP301,Aux.ListeCPAltele!$B$15:$D$21,3,0))</f>
        <v>0</v>
      </c>
      <c r="AR301" s="212">
        <f t="shared" si="90"/>
        <v>0</v>
      </c>
      <c r="AS301" s="212">
        <f t="shared" si="98"/>
        <v>0</v>
      </c>
      <c r="AT301" s="222">
        <f>IF($F301&lt;&gt;2,ROUND($Z301*SUMIF(Regimuri,$Q301,Aux.ListeCPAltele!$C$25:$C$34)*0.5,0),0)</f>
        <v>0</v>
      </c>
      <c r="AU301" s="210"/>
      <c r="AV301" s="222">
        <f>IF(AND($F301&lt;&gt;2,Q301&lt;&gt;0),ROUND($AC301/SUMIF(Regimuri,Q301,Aux.ListeCPAltele!$E$25:$E$34)*$AU301,0),0)</f>
        <v>0</v>
      </c>
      <c r="AW301" s="215">
        <v>0.1</v>
      </c>
      <c r="AX301" s="222">
        <f t="shared" si="99"/>
        <v>0</v>
      </c>
      <c r="AY301" s="213">
        <f t="shared" si="100"/>
        <v>0.83333333333333337</v>
      </c>
      <c r="AZ301" s="222">
        <f>IF(OR($R301=0,$Q301=0),0,ROUND(SUM(AC301,AE301,AG301,AI301,AK301,AM301,AO301,AS301,AV301,AX301,AT301)/SUMIF(Regimuri,$Q301,Aux.ListeCPAltele!$E$25:$E$34)*$AY301,0))</f>
        <v>0</v>
      </c>
      <c r="BA301" s="222">
        <f t="shared" si="91"/>
        <v>0</v>
      </c>
      <c r="BB301" s="277">
        <v>1</v>
      </c>
      <c r="BC301" s="277"/>
    </row>
    <row r="302" spans="1:55" outlineLevel="1" x14ac:dyDescent="0.2">
      <c r="A302" s="205"/>
      <c r="B302" s="205"/>
      <c r="C302" s="205"/>
      <c r="D302" s="275"/>
      <c r="E302" s="205"/>
      <c r="F302" s="207">
        <f>SUMIF(CarLM,G302,Aux.ListeCPAltele!$A$7:$A$11)</f>
        <v>0</v>
      </c>
      <c r="G302" s="205"/>
      <c r="H302" s="208">
        <f t="shared" si="101"/>
        <v>0</v>
      </c>
      <c r="I302" s="208">
        <f t="shared" si="102"/>
        <v>0</v>
      </c>
      <c r="J302" s="209"/>
      <c r="K302" s="205"/>
      <c r="L302" s="207" t="str">
        <f>IF(OR($K302&lt;&gt;"",ISNA(VLOOKUP($K302,'2.1.Angajati'!$B$5:$H$1826,2,0))=FALSE),VLOOKUP($K302,'2.1.Angajati'!$B$5:$H$1826,2,0),"-")</f>
        <v>-</v>
      </c>
      <c r="M302" s="224">
        <f>IF(OR($K302&lt;&gt;"",ISNA(VLOOKUP($K302,'2.1.Angajati'!$B$5:$H$1826,8,0))=FALSE),
       ROUND((DATE(Aux.SetUp!$H$15,1,1)-VLOOKUP($K302,'2.1.Angajati'!$B$5:$H$1826,6,0))/365,1),
          0)</f>
        <v>0</v>
      </c>
      <c r="N302" s="223"/>
      <c r="O302" s="209"/>
      <c r="P302" s="208">
        <f t="shared" si="92"/>
        <v>0</v>
      </c>
      <c r="Q302" s="205"/>
      <c r="R302" s="207">
        <f>SUMIF(Aux.ListeCPAltele!$A$25:$A$34,'1.3.State'!Q302,Aux.ListeCPAltele!$B$25:$B$34)</f>
        <v>0</v>
      </c>
      <c r="S302" s="210"/>
      <c r="T302" s="211">
        <v>16.420000000000002</v>
      </c>
      <c r="U302" s="212">
        <f>SUMIF('1.2.IS'!$M$5:$AG$5,Aux.SetUp!$H$15,'1.2.IS'!$M$16:$AG$16)</f>
        <v>2775</v>
      </c>
      <c r="V302" s="213">
        <v>1.3</v>
      </c>
      <c r="W302" s="211">
        <f t="shared" si="103"/>
        <v>21.35</v>
      </c>
      <c r="X302" s="212">
        <f t="shared" si="104"/>
        <v>3608</v>
      </c>
      <c r="Y302" s="214"/>
      <c r="Z302" s="211">
        <f t="shared" si="93"/>
        <v>0</v>
      </c>
      <c r="AA302" s="212">
        <f t="shared" si="94"/>
        <v>0</v>
      </c>
      <c r="AB302" s="212">
        <f t="shared" si="95"/>
        <v>0</v>
      </c>
      <c r="AC302" s="212">
        <f t="shared" si="96"/>
        <v>0</v>
      </c>
      <c r="AD302" s="223">
        <f t="shared" si="84"/>
        <v>0</v>
      </c>
      <c r="AE302" s="212">
        <f t="shared" si="85"/>
        <v>0</v>
      </c>
      <c r="AF302" s="215"/>
      <c r="AG302" s="212">
        <f t="shared" si="97"/>
        <v>0</v>
      </c>
      <c r="AH302" s="215"/>
      <c r="AI302" s="211">
        <f t="shared" si="86"/>
        <v>0</v>
      </c>
      <c r="AJ302" s="215"/>
      <c r="AK302" s="211">
        <f t="shared" si="87"/>
        <v>0</v>
      </c>
      <c r="AL302" s="215"/>
      <c r="AM302" s="211">
        <f t="shared" si="88"/>
        <v>0</v>
      </c>
      <c r="AN302" s="215"/>
      <c r="AO302" s="211">
        <f t="shared" si="89"/>
        <v>0</v>
      </c>
      <c r="AP302" s="210"/>
      <c r="AQ302" s="222">
        <f>IF(AP302="",0,VLOOKUP(AP302,Aux.ListeCPAltele!$B$15:$D$21,3,0))</f>
        <v>0</v>
      </c>
      <c r="AR302" s="212">
        <f t="shared" si="90"/>
        <v>0</v>
      </c>
      <c r="AS302" s="212">
        <f t="shared" si="98"/>
        <v>0</v>
      </c>
      <c r="AT302" s="222">
        <f>IF($F302&lt;&gt;2,ROUND($Z302*SUMIF(Regimuri,$Q302,Aux.ListeCPAltele!$C$25:$C$34)*0.5,0),0)</f>
        <v>0</v>
      </c>
      <c r="AU302" s="210"/>
      <c r="AV302" s="222">
        <f>IF(AND($F302&lt;&gt;2,Q302&lt;&gt;0),ROUND($AC302/SUMIF(Regimuri,Q302,Aux.ListeCPAltele!$E$25:$E$34)*$AU302,0),0)</f>
        <v>0</v>
      </c>
      <c r="AW302" s="215">
        <v>0.1</v>
      </c>
      <c r="AX302" s="222">
        <f t="shared" si="99"/>
        <v>0</v>
      </c>
      <c r="AY302" s="213">
        <f t="shared" si="100"/>
        <v>0.83333333333333337</v>
      </c>
      <c r="AZ302" s="222">
        <f>IF(OR($R302=0,$Q302=0),0,ROUND(SUM(AC302,AE302,AG302,AI302,AK302,AM302,AO302,AS302,AV302,AX302,AT302)/SUMIF(Regimuri,$Q302,Aux.ListeCPAltele!$E$25:$E$34)*$AY302,0))</f>
        <v>0</v>
      </c>
      <c r="BA302" s="222">
        <f t="shared" si="91"/>
        <v>0</v>
      </c>
      <c r="BB302" s="277">
        <v>1</v>
      </c>
      <c r="BC302" s="277"/>
    </row>
    <row r="303" spans="1:55" outlineLevel="1" x14ac:dyDescent="0.2">
      <c r="A303" s="205"/>
      <c r="B303" s="205"/>
      <c r="C303" s="205"/>
      <c r="D303" s="275"/>
      <c r="E303" s="205"/>
      <c r="F303" s="207">
        <f>SUMIF(CarLM,G303,Aux.ListeCPAltele!$A$7:$A$11)</f>
        <v>0</v>
      </c>
      <c r="G303" s="205"/>
      <c r="H303" s="208">
        <f t="shared" si="101"/>
        <v>0</v>
      </c>
      <c r="I303" s="208">
        <f t="shared" si="102"/>
        <v>0</v>
      </c>
      <c r="J303" s="209"/>
      <c r="K303" s="205"/>
      <c r="L303" s="207" t="str">
        <f>IF(OR($K303&lt;&gt;"",ISNA(VLOOKUP($K303,'2.1.Angajati'!$B$5:$H$1826,2,0))=FALSE),VLOOKUP($K303,'2.1.Angajati'!$B$5:$H$1826,2,0),"-")</f>
        <v>-</v>
      </c>
      <c r="M303" s="224">
        <f>IF(OR($K303&lt;&gt;"",ISNA(VLOOKUP($K303,'2.1.Angajati'!$B$5:$H$1826,8,0))=FALSE),
       ROUND((DATE(Aux.SetUp!$H$15,1,1)-VLOOKUP($K303,'2.1.Angajati'!$B$5:$H$1826,6,0))/365,1),
          0)</f>
        <v>0</v>
      </c>
      <c r="N303" s="223"/>
      <c r="O303" s="209"/>
      <c r="P303" s="208">
        <f t="shared" si="92"/>
        <v>0</v>
      </c>
      <c r="Q303" s="205"/>
      <c r="R303" s="207">
        <f>SUMIF(Aux.ListeCPAltele!$A$25:$A$34,'1.3.State'!Q303,Aux.ListeCPAltele!$B$25:$B$34)</f>
        <v>0</v>
      </c>
      <c r="S303" s="210"/>
      <c r="T303" s="211">
        <v>16.420000000000002</v>
      </c>
      <c r="U303" s="212">
        <f>SUMIF('1.2.IS'!$M$5:$AG$5,Aux.SetUp!$H$15,'1.2.IS'!$M$16:$AG$16)</f>
        <v>2775</v>
      </c>
      <c r="V303" s="213">
        <v>1.3</v>
      </c>
      <c r="W303" s="211">
        <f t="shared" si="103"/>
        <v>21.35</v>
      </c>
      <c r="X303" s="212">
        <f t="shared" si="104"/>
        <v>3608</v>
      </c>
      <c r="Y303" s="214"/>
      <c r="Z303" s="211">
        <f t="shared" si="93"/>
        <v>0</v>
      </c>
      <c r="AA303" s="212">
        <f t="shared" si="94"/>
        <v>0</v>
      </c>
      <c r="AB303" s="212">
        <f t="shared" si="95"/>
        <v>0</v>
      </c>
      <c r="AC303" s="212">
        <f t="shared" si="96"/>
        <v>0</v>
      </c>
      <c r="AD303" s="223">
        <f t="shared" si="84"/>
        <v>0</v>
      </c>
      <c r="AE303" s="212">
        <f t="shared" si="85"/>
        <v>0</v>
      </c>
      <c r="AF303" s="215"/>
      <c r="AG303" s="212">
        <f t="shared" si="97"/>
        <v>0</v>
      </c>
      <c r="AH303" s="215"/>
      <c r="AI303" s="211">
        <f t="shared" si="86"/>
        <v>0</v>
      </c>
      <c r="AJ303" s="215"/>
      <c r="AK303" s="211">
        <f t="shared" si="87"/>
        <v>0</v>
      </c>
      <c r="AL303" s="215"/>
      <c r="AM303" s="211">
        <f t="shared" si="88"/>
        <v>0</v>
      </c>
      <c r="AN303" s="215"/>
      <c r="AO303" s="211">
        <f t="shared" si="89"/>
        <v>0</v>
      </c>
      <c r="AP303" s="210"/>
      <c r="AQ303" s="222">
        <f>IF(AP303="",0,VLOOKUP(AP303,Aux.ListeCPAltele!$B$15:$D$21,3,0))</f>
        <v>0</v>
      </c>
      <c r="AR303" s="212">
        <f t="shared" si="90"/>
        <v>0</v>
      </c>
      <c r="AS303" s="212">
        <f t="shared" si="98"/>
        <v>0</v>
      </c>
      <c r="AT303" s="222">
        <f>IF($F303&lt;&gt;2,ROUND($Z303*SUMIF(Regimuri,$Q303,Aux.ListeCPAltele!$C$25:$C$34)*0.5,0),0)</f>
        <v>0</v>
      </c>
      <c r="AU303" s="210"/>
      <c r="AV303" s="222">
        <f>IF(AND($F303&lt;&gt;2,Q303&lt;&gt;0),ROUND($AC303/SUMIF(Regimuri,Q303,Aux.ListeCPAltele!$E$25:$E$34)*$AU303,0),0)</f>
        <v>0</v>
      </c>
      <c r="AW303" s="215">
        <v>0.1</v>
      </c>
      <c r="AX303" s="222">
        <f t="shared" si="99"/>
        <v>0</v>
      </c>
      <c r="AY303" s="213">
        <f t="shared" si="100"/>
        <v>0.83333333333333337</v>
      </c>
      <c r="AZ303" s="222">
        <f>IF(OR($R303=0,$Q303=0),0,ROUND(SUM(AC303,AE303,AG303,AI303,AK303,AM303,AO303,AS303,AV303,AX303,AT303)/SUMIF(Regimuri,$Q303,Aux.ListeCPAltele!$E$25:$E$34)*$AY303,0))</f>
        <v>0</v>
      </c>
      <c r="BA303" s="222">
        <f t="shared" si="91"/>
        <v>0</v>
      </c>
      <c r="BB303" s="277">
        <v>1</v>
      </c>
      <c r="BC303" s="277"/>
    </row>
    <row r="304" spans="1:55" outlineLevel="1" x14ac:dyDescent="0.2">
      <c r="A304" s="205"/>
      <c r="B304" s="205"/>
      <c r="C304" s="205"/>
      <c r="D304" s="275"/>
      <c r="E304" s="205"/>
      <c r="F304" s="207">
        <f>SUMIF(CarLM,G304,Aux.ListeCPAltele!$A$7:$A$11)</f>
        <v>0</v>
      </c>
      <c r="G304" s="205"/>
      <c r="H304" s="208">
        <f t="shared" si="101"/>
        <v>0</v>
      </c>
      <c r="I304" s="208">
        <f t="shared" si="102"/>
        <v>0</v>
      </c>
      <c r="J304" s="209"/>
      <c r="K304" s="205"/>
      <c r="L304" s="207" t="str">
        <f>IF(OR($K304&lt;&gt;"",ISNA(VLOOKUP($K304,'2.1.Angajati'!$B$5:$H$1826,2,0))=FALSE),VLOOKUP($K304,'2.1.Angajati'!$B$5:$H$1826,2,0),"-")</f>
        <v>-</v>
      </c>
      <c r="M304" s="224">
        <f>IF(OR($K304&lt;&gt;"",ISNA(VLOOKUP($K304,'2.1.Angajati'!$B$5:$H$1826,8,0))=FALSE),
       ROUND((DATE(Aux.SetUp!$H$15,1,1)-VLOOKUP($K304,'2.1.Angajati'!$B$5:$H$1826,6,0))/365,1),
          0)</f>
        <v>0</v>
      </c>
      <c r="N304" s="223"/>
      <c r="O304" s="209"/>
      <c r="P304" s="208">
        <f t="shared" si="92"/>
        <v>0</v>
      </c>
      <c r="Q304" s="205"/>
      <c r="R304" s="207">
        <f>SUMIF(Aux.ListeCPAltele!$A$25:$A$34,'1.3.State'!Q304,Aux.ListeCPAltele!$B$25:$B$34)</f>
        <v>0</v>
      </c>
      <c r="S304" s="210"/>
      <c r="T304" s="211">
        <v>16.420000000000002</v>
      </c>
      <c r="U304" s="212">
        <f>SUMIF('1.2.IS'!$M$5:$AG$5,Aux.SetUp!$H$15,'1.2.IS'!$M$16:$AG$16)</f>
        <v>2775</v>
      </c>
      <c r="V304" s="213">
        <v>1.3</v>
      </c>
      <c r="W304" s="211">
        <f t="shared" si="103"/>
        <v>21.35</v>
      </c>
      <c r="X304" s="212">
        <f t="shared" si="104"/>
        <v>3608</v>
      </c>
      <c r="Y304" s="214"/>
      <c r="Z304" s="211">
        <f t="shared" si="93"/>
        <v>0</v>
      </c>
      <c r="AA304" s="212">
        <f t="shared" si="94"/>
        <v>0</v>
      </c>
      <c r="AB304" s="212">
        <f t="shared" si="95"/>
        <v>0</v>
      </c>
      <c r="AC304" s="212">
        <f t="shared" si="96"/>
        <v>0</v>
      </c>
      <c r="AD304" s="223">
        <f t="shared" si="84"/>
        <v>0</v>
      </c>
      <c r="AE304" s="212">
        <f t="shared" si="85"/>
        <v>0</v>
      </c>
      <c r="AF304" s="215"/>
      <c r="AG304" s="212">
        <f t="shared" si="97"/>
        <v>0</v>
      </c>
      <c r="AH304" s="215"/>
      <c r="AI304" s="211">
        <f t="shared" si="86"/>
        <v>0</v>
      </c>
      <c r="AJ304" s="215"/>
      <c r="AK304" s="211">
        <f t="shared" si="87"/>
        <v>0</v>
      </c>
      <c r="AL304" s="215"/>
      <c r="AM304" s="211">
        <f t="shared" si="88"/>
        <v>0</v>
      </c>
      <c r="AN304" s="215"/>
      <c r="AO304" s="211">
        <f t="shared" si="89"/>
        <v>0</v>
      </c>
      <c r="AP304" s="210"/>
      <c r="AQ304" s="222">
        <f>IF(AP304="",0,VLOOKUP(AP304,Aux.ListeCPAltele!$B$15:$D$21,3,0))</f>
        <v>0</v>
      </c>
      <c r="AR304" s="212">
        <f t="shared" si="90"/>
        <v>0</v>
      </c>
      <c r="AS304" s="212">
        <f t="shared" si="98"/>
        <v>0</v>
      </c>
      <c r="AT304" s="222">
        <f>IF($F304&lt;&gt;2,ROUND($Z304*SUMIF(Regimuri,$Q304,Aux.ListeCPAltele!$C$25:$C$34)*0.5,0),0)</f>
        <v>0</v>
      </c>
      <c r="AU304" s="210"/>
      <c r="AV304" s="222">
        <f>IF(AND($F304&lt;&gt;2,Q304&lt;&gt;0),ROUND($AC304/SUMIF(Regimuri,Q304,Aux.ListeCPAltele!$E$25:$E$34)*$AU304,0),0)</f>
        <v>0</v>
      </c>
      <c r="AW304" s="215">
        <v>0.1</v>
      </c>
      <c r="AX304" s="222">
        <f t="shared" si="99"/>
        <v>0</v>
      </c>
      <c r="AY304" s="213">
        <f t="shared" si="100"/>
        <v>0.83333333333333337</v>
      </c>
      <c r="AZ304" s="222">
        <f>IF(OR($R304=0,$Q304=0),0,ROUND(SUM(AC304,AE304,AG304,AI304,AK304,AM304,AO304,AS304,AV304,AX304,AT304)/SUMIF(Regimuri,$Q304,Aux.ListeCPAltele!$E$25:$E$34)*$AY304,0))</f>
        <v>0</v>
      </c>
      <c r="BA304" s="222">
        <f t="shared" si="91"/>
        <v>0</v>
      </c>
      <c r="BB304" s="277">
        <v>1</v>
      </c>
      <c r="BC304" s="277"/>
    </row>
    <row r="305" spans="1:55" outlineLevel="1" x14ac:dyDescent="0.2">
      <c r="A305" s="205"/>
      <c r="B305" s="205"/>
      <c r="C305" s="205"/>
      <c r="D305" s="275"/>
      <c r="E305" s="205"/>
      <c r="F305" s="207">
        <f>SUMIF(CarLM,G305,Aux.ListeCPAltele!$A$7:$A$11)</f>
        <v>0</v>
      </c>
      <c r="G305" s="205"/>
      <c r="H305" s="208">
        <f t="shared" si="101"/>
        <v>0</v>
      </c>
      <c r="I305" s="208">
        <f t="shared" si="102"/>
        <v>0</v>
      </c>
      <c r="J305" s="209"/>
      <c r="K305" s="205"/>
      <c r="L305" s="207" t="str">
        <f>IF(OR($K305&lt;&gt;"",ISNA(VLOOKUP($K305,'2.1.Angajati'!$B$5:$H$1826,2,0))=FALSE),VLOOKUP($K305,'2.1.Angajati'!$B$5:$H$1826,2,0),"-")</f>
        <v>-</v>
      </c>
      <c r="M305" s="224">
        <f>IF(OR($K305&lt;&gt;"",ISNA(VLOOKUP($K305,'2.1.Angajati'!$B$5:$H$1826,8,0))=FALSE),
       ROUND((DATE(Aux.SetUp!$H$15,1,1)-VLOOKUP($K305,'2.1.Angajati'!$B$5:$H$1826,6,0))/365,1),
          0)</f>
        <v>0</v>
      </c>
      <c r="N305" s="223"/>
      <c r="O305" s="209"/>
      <c r="P305" s="208">
        <f t="shared" si="92"/>
        <v>0</v>
      </c>
      <c r="Q305" s="205"/>
      <c r="R305" s="207">
        <f>SUMIF(Aux.ListeCPAltele!$A$25:$A$34,'1.3.State'!Q305,Aux.ListeCPAltele!$B$25:$B$34)</f>
        <v>0</v>
      </c>
      <c r="S305" s="210"/>
      <c r="T305" s="211">
        <v>16.420000000000002</v>
      </c>
      <c r="U305" s="212">
        <f>SUMIF('1.2.IS'!$M$5:$AG$5,Aux.SetUp!$H$15,'1.2.IS'!$M$16:$AG$16)</f>
        <v>2775</v>
      </c>
      <c r="V305" s="213">
        <v>1.3</v>
      </c>
      <c r="W305" s="211">
        <f t="shared" si="103"/>
        <v>21.35</v>
      </c>
      <c r="X305" s="212">
        <f t="shared" si="104"/>
        <v>3608</v>
      </c>
      <c r="Y305" s="214"/>
      <c r="Z305" s="211">
        <f t="shared" si="93"/>
        <v>0</v>
      </c>
      <c r="AA305" s="212">
        <f t="shared" si="94"/>
        <v>0</v>
      </c>
      <c r="AB305" s="212">
        <f t="shared" si="95"/>
        <v>0</v>
      </c>
      <c r="AC305" s="212">
        <f t="shared" si="96"/>
        <v>0</v>
      </c>
      <c r="AD305" s="223">
        <f t="shared" si="84"/>
        <v>0</v>
      </c>
      <c r="AE305" s="212">
        <f t="shared" si="85"/>
        <v>0</v>
      </c>
      <c r="AF305" s="215"/>
      <c r="AG305" s="212">
        <f t="shared" si="97"/>
        <v>0</v>
      </c>
      <c r="AH305" s="215"/>
      <c r="AI305" s="211">
        <f t="shared" si="86"/>
        <v>0</v>
      </c>
      <c r="AJ305" s="215"/>
      <c r="AK305" s="211">
        <f t="shared" si="87"/>
        <v>0</v>
      </c>
      <c r="AL305" s="215"/>
      <c r="AM305" s="211">
        <f t="shared" si="88"/>
        <v>0</v>
      </c>
      <c r="AN305" s="215"/>
      <c r="AO305" s="211">
        <f t="shared" si="89"/>
        <v>0</v>
      </c>
      <c r="AP305" s="210"/>
      <c r="AQ305" s="222">
        <f>IF(AP305="",0,VLOOKUP(AP305,Aux.ListeCPAltele!$B$15:$D$21,3,0))</f>
        <v>0</v>
      </c>
      <c r="AR305" s="212">
        <f t="shared" si="90"/>
        <v>0</v>
      </c>
      <c r="AS305" s="212">
        <f t="shared" si="98"/>
        <v>0</v>
      </c>
      <c r="AT305" s="222">
        <f>IF($F305&lt;&gt;2,ROUND($Z305*SUMIF(Regimuri,$Q305,Aux.ListeCPAltele!$C$25:$C$34)*0.5,0),0)</f>
        <v>0</v>
      </c>
      <c r="AU305" s="210"/>
      <c r="AV305" s="222">
        <f>IF(AND($F305&lt;&gt;2,Q305&lt;&gt;0),ROUND($AC305/SUMIF(Regimuri,Q305,Aux.ListeCPAltele!$E$25:$E$34)*$AU305,0),0)</f>
        <v>0</v>
      </c>
      <c r="AW305" s="215">
        <v>0.1</v>
      </c>
      <c r="AX305" s="222">
        <f t="shared" si="99"/>
        <v>0</v>
      </c>
      <c r="AY305" s="213">
        <f t="shared" si="100"/>
        <v>0.83333333333333337</v>
      </c>
      <c r="AZ305" s="222">
        <f>IF(OR($R305=0,$Q305=0),0,ROUND(SUM(AC305,AE305,AG305,AI305,AK305,AM305,AO305,AS305,AV305,AX305,AT305)/SUMIF(Regimuri,$Q305,Aux.ListeCPAltele!$E$25:$E$34)*$AY305,0))</f>
        <v>0</v>
      </c>
      <c r="BA305" s="222">
        <f t="shared" si="91"/>
        <v>0</v>
      </c>
      <c r="BB305" s="277">
        <v>1</v>
      </c>
      <c r="BC305" s="277"/>
    </row>
    <row r="306" spans="1:55" outlineLevel="1" x14ac:dyDescent="0.2">
      <c r="A306" s="205"/>
      <c r="B306" s="205"/>
      <c r="C306" s="205"/>
      <c r="D306" s="275"/>
      <c r="E306" s="205"/>
      <c r="F306" s="207">
        <f>SUMIF(CarLM,G306,Aux.ListeCPAltele!$A$7:$A$11)</f>
        <v>0</v>
      </c>
      <c r="G306" s="205"/>
      <c r="H306" s="208">
        <f t="shared" si="101"/>
        <v>0</v>
      </c>
      <c r="I306" s="208">
        <f t="shared" si="102"/>
        <v>0</v>
      </c>
      <c r="J306" s="209"/>
      <c r="K306" s="205"/>
      <c r="L306" s="207" t="str">
        <f>IF(OR($K306&lt;&gt;"",ISNA(VLOOKUP($K306,'2.1.Angajati'!$B$5:$H$1826,2,0))=FALSE),VLOOKUP($K306,'2.1.Angajati'!$B$5:$H$1826,2,0),"-")</f>
        <v>-</v>
      </c>
      <c r="M306" s="224">
        <f>IF(OR($K306&lt;&gt;"",ISNA(VLOOKUP($K306,'2.1.Angajati'!$B$5:$H$1826,8,0))=FALSE),
       ROUND((DATE(Aux.SetUp!$H$15,1,1)-VLOOKUP($K306,'2.1.Angajati'!$B$5:$H$1826,6,0))/365,1),
          0)</f>
        <v>0</v>
      </c>
      <c r="N306" s="223"/>
      <c r="O306" s="209"/>
      <c r="P306" s="208">
        <f t="shared" si="92"/>
        <v>0</v>
      </c>
      <c r="Q306" s="205"/>
      <c r="R306" s="207">
        <f>SUMIF(Aux.ListeCPAltele!$A$25:$A$34,'1.3.State'!Q306,Aux.ListeCPAltele!$B$25:$B$34)</f>
        <v>0</v>
      </c>
      <c r="S306" s="210"/>
      <c r="T306" s="211">
        <v>16.420000000000002</v>
      </c>
      <c r="U306" s="212">
        <f>SUMIF('1.2.IS'!$M$5:$AG$5,Aux.SetUp!$H$15,'1.2.IS'!$M$16:$AG$16)</f>
        <v>2775</v>
      </c>
      <c r="V306" s="213">
        <v>1.3</v>
      </c>
      <c r="W306" s="211">
        <f t="shared" si="103"/>
        <v>21.35</v>
      </c>
      <c r="X306" s="212">
        <f t="shared" si="104"/>
        <v>3608</v>
      </c>
      <c r="Y306" s="214"/>
      <c r="Z306" s="211">
        <f t="shared" si="93"/>
        <v>0</v>
      </c>
      <c r="AA306" s="212">
        <f t="shared" si="94"/>
        <v>0</v>
      </c>
      <c r="AB306" s="212">
        <f t="shared" si="95"/>
        <v>0</v>
      </c>
      <c r="AC306" s="212">
        <f t="shared" si="96"/>
        <v>0</v>
      </c>
      <c r="AD306" s="223">
        <f t="shared" si="84"/>
        <v>0</v>
      </c>
      <c r="AE306" s="212">
        <f t="shared" si="85"/>
        <v>0</v>
      </c>
      <c r="AF306" s="215"/>
      <c r="AG306" s="212">
        <f t="shared" si="97"/>
        <v>0</v>
      </c>
      <c r="AH306" s="215"/>
      <c r="AI306" s="211">
        <f t="shared" si="86"/>
        <v>0</v>
      </c>
      <c r="AJ306" s="215"/>
      <c r="AK306" s="211">
        <f t="shared" si="87"/>
        <v>0</v>
      </c>
      <c r="AL306" s="215"/>
      <c r="AM306" s="211">
        <f t="shared" si="88"/>
        <v>0</v>
      </c>
      <c r="AN306" s="215"/>
      <c r="AO306" s="211">
        <f t="shared" si="89"/>
        <v>0</v>
      </c>
      <c r="AP306" s="210"/>
      <c r="AQ306" s="222">
        <f>IF(AP306="",0,VLOOKUP(AP306,Aux.ListeCPAltele!$B$15:$D$21,3,0))</f>
        <v>0</v>
      </c>
      <c r="AR306" s="212">
        <f t="shared" si="90"/>
        <v>0</v>
      </c>
      <c r="AS306" s="212">
        <f t="shared" si="98"/>
        <v>0</v>
      </c>
      <c r="AT306" s="222">
        <f>IF($F306&lt;&gt;2,ROUND($Z306*SUMIF(Regimuri,$Q306,Aux.ListeCPAltele!$C$25:$C$34)*0.5,0),0)</f>
        <v>0</v>
      </c>
      <c r="AU306" s="210"/>
      <c r="AV306" s="222">
        <f>IF(AND($F306&lt;&gt;2,Q306&lt;&gt;0),ROUND($AC306/SUMIF(Regimuri,Q306,Aux.ListeCPAltele!$E$25:$E$34)*$AU306,0),0)</f>
        <v>0</v>
      </c>
      <c r="AW306" s="215">
        <v>0.1</v>
      </c>
      <c r="AX306" s="222">
        <f t="shared" si="99"/>
        <v>0</v>
      </c>
      <c r="AY306" s="213">
        <f t="shared" si="100"/>
        <v>0.83333333333333337</v>
      </c>
      <c r="AZ306" s="222">
        <f>IF(OR($R306=0,$Q306=0),0,ROUND(SUM(AC306,AE306,AG306,AI306,AK306,AM306,AO306,AS306,AV306,AX306,AT306)/SUMIF(Regimuri,$Q306,Aux.ListeCPAltele!$E$25:$E$34)*$AY306,0))</f>
        <v>0</v>
      </c>
      <c r="BA306" s="222">
        <f t="shared" si="91"/>
        <v>0</v>
      </c>
      <c r="BB306" s="277">
        <v>1</v>
      </c>
      <c r="BC306" s="277"/>
    </row>
    <row r="307" spans="1:55" outlineLevel="1" x14ac:dyDescent="0.2">
      <c r="A307" s="205"/>
      <c r="B307" s="205"/>
      <c r="C307" s="205"/>
      <c r="D307" s="275"/>
      <c r="E307" s="205"/>
      <c r="F307" s="207">
        <f>SUMIF(CarLM,G307,Aux.ListeCPAltele!$A$7:$A$11)</f>
        <v>0</v>
      </c>
      <c r="G307" s="205"/>
      <c r="H307" s="208">
        <f t="shared" si="101"/>
        <v>0</v>
      </c>
      <c r="I307" s="208">
        <f t="shared" si="102"/>
        <v>0</v>
      </c>
      <c r="J307" s="209"/>
      <c r="K307" s="205"/>
      <c r="L307" s="207" t="str">
        <f>IF(OR($K307&lt;&gt;"",ISNA(VLOOKUP($K307,'2.1.Angajati'!$B$5:$H$1826,2,0))=FALSE),VLOOKUP($K307,'2.1.Angajati'!$B$5:$H$1826,2,0),"-")</f>
        <v>-</v>
      </c>
      <c r="M307" s="224">
        <f>IF(OR($K307&lt;&gt;"",ISNA(VLOOKUP($K307,'2.1.Angajati'!$B$5:$H$1826,8,0))=FALSE),
       ROUND((DATE(Aux.SetUp!$H$15,1,1)-VLOOKUP($K307,'2.1.Angajati'!$B$5:$H$1826,6,0))/365,1),
          0)</f>
        <v>0</v>
      </c>
      <c r="N307" s="223"/>
      <c r="O307" s="209"/>
      <c r="P307" s="208">
        <f t="shared" si="92"/>
        <v>0</v>
      </c>
      <c r="Q307" s="205"/>
      <c r="R307" s="207">
        <f>SUMIF(Aux.ListeCPAltele!$A$25:$A$34,'1.3.State'!Q307,Aux.ListeCPAltele!$B$25:$B$34)</f>
        <v>0</v>
      </c>
      <c r="S307" s="210"/>
      <c r="T307" s="211">
        <v>16.420000000000002</v>
      </c>
      <c r="U307" s="212">
        <f>SUMIF('1.2.IS'!$M$5:$AG$5,Aux.SetUp!$H$15,'1.2.IS'!$M$16:$AG$16)</f>
        <v>2775</v>
      </c>
      <c r="V307" s="213">
        <v>1.3</v>
      </c>
      <c r="W307" s="211">
        <f t="shared" si="103"/>
        <v>21.35</v>
      </c>
      <c r="X307" s="212">
        <f t="shared" si="104"/>
        <v>3608</v>
      </c>
      <c r="Y307" s="214"/>
      <c r="Z307" s="211">
        <f t="shared" si="93"/>
        <v>0</v>
      </c>
      <c r="AA307" s="212">
        <f t="shared" si="94"/>
        <v>0</v>
      </c>
      <c r="AB307" s="212">
        <f t="shared" si="95"/>
        <v>0</v>
      </c>
      <c r="AC307" s="212">
        <f t="shared" si="96"/>
        <v>0</v>
      </c>
      <c r="AD307" s="223">
        <f t="shared" si="84"/>
        <v>0</v>
      </c>
      <c r="AE307" s="212">
        <f t="shared" si="85"/>
        <v>0</v>
      </c>
      <c r="AF307" s="215"/>
      <c r="AG307" s="212">
        <f t="shared" si="97"/>
        <v>0</v>
      </c>
      <c r="AH307" s="215"/>
      <c r="AI307" s="211">
        <f t="shared" si="86"/>
        <v>0</v>
      </c>
      <c r="AJ307" s="215"/>
      <c r="AK307" s="211">
        <f t="shared" si="87"/>
        <v>0</v>
      </c>
      <c r="AL307" s="215"/>
      <c r="AM307" s="211">
        <f t="shared" si="88"/>
        <v>0</v>
      </c>
      <c r="AN307" s="215"/>
      <c r="AO307" s="211">
        <f t="shared" si="89"/>
        <v>0</v>
      </c>
      <c r="AP307" s="210"/>
      <c r="AQ307" s="222">
        <f>IF(AP307="",0,VLOOKUP(AP307,Aux.ListeCPAltele!$B$15:$D$21,3,0))</f>
        <v>0</v>
      </c>
      <c r="AR307" s="212">
        <f t="shared" si="90"/>
        <v>0</v>
      </c>
      <c r="AS307" s="212">
        <f t="shared" si="98"/>
        <v>0</v>
      </c>
      <c r="AT307" s="222">
        <f>IF($F307&lt;&gt;2,ROUND($Z307*SUMIF(Regimuri,$Q307,Aux.ListeCPAltele!$C$25:$C$34)*0.5,0),0)</f>
        <v>0</v>
      </c>
      <c r="AU307" s="210"/>
      <c r="AV307" s="222">
        <f>IF(AND($F307&lt;&gt;2,Q307&lt;&gt;0),ROUND($AC307/SUMIF(Regimuri,Q307,Aux.ListeCPAltele!$E$25:$E$34)*$AU307,0),0)</f>
        <v>0</v>
      </c>
      <c r="AW307" s="215">
        <v>0.1</v>
      </c>
      <c r="AX307" s="222">
        <f t="shared" si="99"/>
        <v>0</v>
      </c>
      <c r="AY307" s="213">
        <f t="shared" si="100"/>
        <v>0.83333333333333337</v>
      </c>
      <c r="AZ307" s="222">
        <f>IF(OR($R307=0,$Q307=0),0,ROUND(SUM(AC307,AE307,AG307,AI307,AK307,AM307,AO307,AS307,AV307,AX307,AT307)/SUMIF(Regimuri,$Q307,Aux.ListeCPAltele!$E$25:$E$34)*$AY307,0))</f>
        <v>0</v>
      </c>
      <c r="BA307" s="222">
        <f t="shared" si="91"/>
        <v>0</v>
      </c>
      <c r="BB307" s="277">
        <v>1</v>
      </c>
      <c r="BC307" s="277"/>
    </row>
    <row r="308" spans="1:55" outlineLevel="1" x14ac:dyDescent="0.2">
      <c r="A308" s="205"/>
      <c r="B308" s="205"/>
      <c r="C308" s="205"/>
      <c r="D308" s="275"/>
      <c r="E308" s="205"/>
      <c r="F308" s="207">
        <f>SUMIF(CarLM,G308,Aux.ListeCPAltele!$A$7:$A$11)</f>
        <v>0</v>
      </c>
      <c r="G308" s="205"/>
      <c r="H308" s="208">
        <f t="shared" si="101"/>
        <v>0</v>
      </c>
      <c r="I308" s="208">
        <f t="shared" si="102"/>
        <v>0</v>
      </c>
      <c r="J308" s="209"/>
      <c r="K308" s="205"/>
      <c r="L308" s="207" t="str">
        <f>IF(OR($K308&lt;&gt;"",ISNA(VLOOKUP($K308,'2.1.Angajati'!$B$5:$H$1826,2,0))=FALSE),VLOOKUP($K308,'2.1.Angajati'!$B$5:$H$1826,2,0),"-")</f>
        <v>-</v>
      </c>
      <c r="M308" s="224">
        <f>IF(OR($K308&lt;&gt;"",ISNA(VLOOKUP($K308,'2.1.Angajati'!$B$5:$H$1826,8,0))=FALSE),
       ROUND((DATE(Aux.SetUp!$H$15,1,1)-VLOOKUP($K308,'2.1.Angajati'!$B$5:$H$1826,6,0))/365,1),
          0)</f>
        <v>0</v>
      </c>
      <c r="N308" s="223"/>
      <c r="O308" s="209"/>
      <c r="P308" s="208">
        <f t="shared" si="92"/>
        <v>0</v>
      </c>
      <c r="Q308" s="205"/>
      <c r="R308" s="207">
        <f>SUMIF(Aux.ListeCPAltele!$A$25:$A$34,'1.3.State'!Q308,Aux.ListeCPAltele!$B$25:$B$34)</f>
        <v>0</v>
      </c>
      <c r="S308" s="210"/>
      <c r="T308" s="211">
        <v>16.420000000000002</v>
      </c>
      <c r="U308" s="212">
        <f>SUMIF('1.2.IS'!$M$5:$AG$5,Aux.SetUp!$H$15,'1.2.IS'!$M$16:$AG$16)</f>
        <v>2775</v>
      </c>
      <c r="V308" s="213">
        <v>1.3</v>
      </c>
      <c r="W308" s="211">
        <f t="shared" si="103"/>
        <v>21.35</v>
      </c>
      <c r="X308" s="212">
        <f t="shared" si="104"/>
        <v>3608</v>
      </c>
      <c r="Y308" s="214"/>
      <c r="Z308" s="211">
        <f t="shared" si="93"/>
        <v>0</v>
      </c>
      <c r="AA308" s="212">
        <f t="shared" si="94"/>
        <v>0</v>
      </c>
      <c r="AB308" s="212">
        <f t="shared" si="95"/>
        <v>0</v>
      </c>
      <c r="AC308" s="212">
        <f t="shared" si="96"/>
        <v>0</v>
      </c>
      <c r="AD308" s="223">
        <f t="shared" si="84"/>
        <v>0</v>
      </c>
      <c r="AE308" s="212">
        <f t="shared" si="85"/>
        <v>0</v>
      </c>
      <c r="AF308" s="215"/>
      <c r="AG308" s="212">
        <f t="shared" si="97"/>
        <v>0</v>
      </c>
      <c r="AH308" s="215"/>
      <c r="AI308" s="211">
        <f t="shared" si="86"/>
        <v>0</v>
      </c>
      <c r="AJ308" s="215"/>
      <c r="AK308" s="211">
        <f t="shared" si="87"/>
        <v>0</v>
      </c>
      <c r="AL308" s="215"/>
      <c r="AM308" s="211">
        <f t="shared" si="88"/>
        <v>0</v>
      </c>
      <c r="AN308" s="215"/>
      <c r="AO308" s="211">
        <f t="shared" si="89"/>
        <v>0</v>
      </c>
      <c r="AP308" s="210"/>
      <c r="AQ308" s="222">
        <f>IF(AP308="",0,VLOOKUP(AP308,Aux.ListeCPAltele!$B$15:$D$21,3,0))</f>
        <v>0</v>
      </c>
      <c r="AR308" s="212">
        <f t="shared" si="90"/>
        <v>0</v>
      </c>
      <c r="AS308" s="212">
        <f t="shared" si="98"/>
        <v>0</v>
      </c>
      <c r="AT308" s="222">
        <f>IF($F308&lt;&gt;2,ROUND($Z308*SUMIF(Regimuri,$Q308,Aux.ListeCPAltele!$C$25:$C$34)*0.5,0),0)</f>
        <v>0</v>
      </c>
      <c r="AU308" s="210"/>
      <c r="AV308" s="222">
        <f>IF(AND($F308&lt;&gt;2,Q308&lt;&gt;0),ROUND($AC308/SUMIF(Regimuri,Q308,Aux.ListeCPAltele!$E$25:$E$34)*$AU308,0),0)</f>
        <v>0</v>
      </c>
      <c r="AW308" s="215">
        <v>0.1</v>
      </c>
      <c r="AX308" s="222">
        <f t="shared" si="99"/>
        <v>0</v>
      </c>
      <c r="AY308" s="213">
        <f t="shared" si="100"/>
        <v>0.83333333333333337</v>
      </c>
      <c r="AZ308" s="222">
        <f>IF(OR($R308=0,$Q308=0),0,ROUND(SUM(AC308,AE308,AG308,AI308,AK308,AM308,AO308,AS308,AV308,AX308,AT308)/SUMIF(Regimuri,$Q308,Aux.ListeCPAltele!$E$25:$E$34)*$AY308,0))</f>
        <v>0</v>
      </c>
      <c r="BA308" s="222">
        <f t="shared" si="91"/>
        <v>0</v>
      </c>
      <c r="BB308" s="277">
        <v>1</v>
      </c>
      <c r="BC308" s="277"/>
    </row>
    <row r="309" spans="1:55" outlineLevel="1" x14ac:dyDescent="0.2">
      <c r="A309" s="205"/>
      <c r="B309" s="205"/>
      <c r="C309" s="205"/>
      <c r="D309" s="275"/>
      <c r="E309" s="205"/>
      <c r="F309" s="207">
        <f>SUMIF(CarLM,G309,Aux.ListeCPAltele!$A$7:$A$11)</f>
        <v>0</v>
      </c>
      <c r="G309" s="205"/>
      <c r="H309" s="208">
        <f t="shared" si="101"/>
        <v>0</v>
      </c>
      <c r="I309" s="208">
        <f t="shared" si="102"/>
        <v>0</v>
      </c>
      <c r="J309" s="209"/>
      <c r="K309" s="205"/>
      <c r="L309" s="207" t="str">
        <f>IF(OR($K309&lt;&gt;"",ISNA(VLOOKUP($K309,'2.1.Angajati'!$B$5:$H$1826,2,0))=FALSE),VLOOKUP($K309,'2.1.Angajati'!$B$5:$H$1826,2,0),"-")</f>
        <v>-</v>
      </c>
      <c r="M309" s="224">
        <f>IF(OR($K309&lt;&gt;"",ISNA(VLOOKUP($K309,'2.1.Angajati'!$B$5:$H$1826,8,0))=FALSE),
       ROUND((DATE(Aux.SetUp!$H$15,1,1)-VLOOKUP($K309,'2.1.Angajati'!$B$5:$H$1826,6,0))/365,1),
          0)</f>
        <v>0</v>
      </c>
      <c r="N309" s="223"/>
      <c r="O309" s="209"/>
      <c r="P309" s="208">
        <f t="shared" si="92"/>
        <v>0</v>
      </c>
      <c r="Q309" s="205"/>
      <c r="R309" s="207">
        <f>SUMIF(Aux.ListeCPAltele!$A$25:$A$34,'1.3.State'!Q309,Aux.ListeCPAltele!$B$25:$B$34)</f>
        <v>0</v>
      </c>
      <c r="S309" s="210"/>
      <c r="T309" s="211">
        <v>16.420000000000002</v>
      </c>
      <c r="U309" s="212">
        <f>SUMIF('1.2.IS'!$M$5:$AG$5,Aux.SetUp!$H$15,'1.2.IS'!$M$16:$AG$16)</f>
        <v>2775</v>
      </c>
      <c r="V309" s="213">
        <v>1.3</v>
      </c>
      <c r="W309" s="211">
        <f t="shared" si="103"/>
        <v>21.35</v>
      </c>
      <c r="X309" s="212">
        <f t="shared" si="104"/>
        <v>3608</v>
      </c>
      <c r="Y309" s="214"/>
      <c r="Z309" s="211">
        <f t="shared" si="93"/>
        <v>0</v>
      </c>
      <c r="AA309" s="212">
        <f t="shared" si="94"/>
        <v>0</v>
      </c>
      <c r="AB309" s="212">
        <f t="shared" si="95"/>
        <v>0</v>
      </c>
      <c r="AC309" s="212">
        <f t="shared" si="96"/>
        <v>0</v>
      </c>
      <c r="AD309" s="223">
        <f t="shared" si="84"/>
        <v>0</v>
      </c>
      <c r="AE309" s="212">
        <f t="shared" si="85"/>
        <v>0</v>
      </c>
      <c r="AF309" s="215"/>
      <c r="AG309" s="212">
        <f t="shared" si="97"/>
        <v>0</v>
      </c>
      <c r="AH309" s="215"/>
      <c r="AI309" s="211">
        <f t="shared" si="86"/>
        <v>0</v>
      </c>
      <c r="AJ309" s="215"/>
      <c r="AK309" s="211">
        <f t="shared" si="87"/>
        <v>0</v>
      </c>
      <c r="AL309" s="215"/>
      <c r="AM309" s="211">
        <f t="shared" si="88"/>
        <v>0</v>
      </c>
      <c r="AN309" s="215"/>
      <c r="AO309" s="211">
        <f t="shared" si="89"/>
        <v>0</v>
      </c>
      <c r="AP309" s="210"/>
      <c r="AQ309" s="222">
        <f>IF(AP309="",0,VLOOKUP(AP309,Aux.ListeCPAltele!$B$15:$D$21,3,0))</f>
        <v>0</v>
      </c>
      <c r="AR309" s="212">
        <f t="shared" si="90"/>
        <v>0</v>
      </c>
      <c r="AS309" s="212">
        <f t="shared" si="98"/>
        <v>0</v>
      </c>
      <c r="AT309" s="222">
        <f>IF($F309&lt;&gt;2,ROUND($Z309*SUMIF(Regimuri,$Q309,Aux.ListeCPAltele!$C$25:$C$34)*0.5,0),0)</f>
        <v>0</v>
      </c>
      <c r="AU309" s="210"/>
      <c r="AV309" s="222">
        <f>IF(AND($F309&lt;&gt;2,Q309&lt;&gt;0),ROUND($AC309/SUMIF(Regimuri,Q309,Aux.ListeCPAltele!$E$25:$E$34)*$AU309,0),0)</f>
        <v>0</v>
      </c>
      <c r="AW309" s="215">
        <v>0.1</v>
      </c>
      <c r="AX309" s="222">
        <f t="shared" si="99"/>
        <v>0</v>
      </c>
      <c r="AY309" s="213">
        <f t="shared" si="100"/>
        <v>0.83333333333333337</v>
      </c>
      <c r="AZ309" s="222">
        <f>IF(OR($R309=0,$Q309=0),0,ROUND(SUM(AC309,AE309,AG309,AI309,AK309,AM309,AO309,AS309,AV309,AX309,AT309)/SUMIF(Regimuri,$Q309,Aux.ListeCPAltele!$E$25:$E$34)*$AY309,0))</f>
        <v>0</v>
      </c>
      <c r="BA309" s="222">
        <f t="shared" si="91"/>
        <v>0</v>
      </c>
      <c r="BB309" s="277">
        <v>1</v>
      </c>
      <c r="BC309" s="277"/>
    </row>
    <row r="310" spans="1:55" outlineLevel="1" x14ac:dyDescent="0.2">
      <c r="A310" s="205"/>
      <c r="B310" s="205"/>
      <c r="C310" s="205"/>
      <c r="D310" s="275"/>
      <c r="E310" s="205"/>
      <c r="F310" s="207">
        <f>SUMIF(CarLM,G310,Aux.ListeCPAltele!$A$7:$A$11)</f>
        <v>0</v>
      </c>
      <c r="G310" s="205"/>
      <c r="H310" s="208">
        <f t="shared" si="101"/>
        <v>0</v>
      </c>
      <c r="I310" s="208">
        <f t="shared" si="102"/>
        <v>0</v>
      </c>
      <c r="J310" s="209"/>
      <c r="K310" s="205"/>
      <c r="L310" s="207" t="str">
        <f>IF(OR($K310&lt;&gt;"",ISNA(VLOOKUP($K310,'2.1.Angajati'!$B$5:$H$1826,2,0))=FALSE),VLOOKUP($K310,'2.1.Angajati'!$B$5:$H$1826,2,0),"-")</f>
        <v>-</v>
      </c>
      <c r="M310" s="224">
        <f>IF(OR($K310&lt;&gt;"",ISNA(VLOOKUP($K310,'2.1.Angajati'!$B$5:$H$1826,8,0))=FALSE),
       ROUND((DATE(Aux.SetUp!$H$15,1,1)-VLOOKUP($K310,'2.1.Angajati'!$B$5:$H$1826,6,0))/365,1),
          0)</f>
        <v>0</v>
      </c>
      <c r="N310" s="223"/>
      <c r="O310" s="209"/>
      <c r="P310" s="208">
        <f t="shared" si="92"/>
        <v>0</v>
      </c>
      <c r="Q310" s="205"/>
      <c r="R310" s="207">
        <f>SUMIF(Aux.ListeCPAltele!$A$25:$A$34,'1.3.State'!Q310,Aux.ListeCPAltele!$B$25:$B$34)</f>
        <v>0</v>
      </c>
      <c r="S310" s="210"/>
      <c r="T310" s="211">
        <v>16.420000000000002</v>
      </c>
      <c r="U310" s="212">
        <f>SUMIF('1.2.IS'!$M$5:$AG$5,Aux.SetUp!$H$15,'1.2.IS'!$M$16:$AG$16)</f>
        <v>2775</v>
      </c>
      <c r="V310" s="213">
        <v>1.3</v>
      </c>
      <c r="W310" s="211">
        <f t="shared" si="103"/>
        <v>21.35</v>
      </c>
      <c r="X310" s="212">
        <f t="shared" si="104"/>
        <v>3608</v>
      </c>
      <c r="Y310" s="214"/>
      <c r="Z310" s="211">
        <f t="shared" si="93"/>
        <v>0</v>
      </c>
      <c r="AA310" s="212">
        <f t="shared" si="94"/>
        <v>0</v>
      </c>
      <c r="AB310" s="212">
        <f t="shared" si="95"/>
        <v>0</v>
      </c>
      <c r="AC310" s="212">
        <f t="shared" si="96"/>
        <v>0</v>
      </c>
      <c r="AD310" s="223">
        <f t="shared" si="84"/>
        <v>0</v>
      </c>
      <c r="AE310" s="212">
        <f t="shared" si="85"/>
        <v>0</v>
      </c>
      <c r="AF310" s="215"/>
      <c r="AG310" s="212">
        <f t="shared" si="97"/>
        <v>0</v>
      </c>
      <c r="AH310" s="215"/>
      <c r="AI310" s="211">
        <f t="shared" si="86"/>
        <v>0</v>
      </c>
      <c r="AJ310" s="215"/>
      <c r="AK310" s="211">
        <f t="shared" si="87"/>
        <v>0</v>
      </c>
      <c r="AL310" s="215"/>
      <c r="AM310" s="211">
        <f t="shared" si="88"/>
        <v>0</v>
      </c>
      <c r="AN310" s="215"/>
      <c r="AO310" s="211">
        <f t="shared" si="89"/>
        <v>0</v>
      </c>
      <c r="AP310" s="210"/>
      <c r="AQ310" s="222">
        <f>IF(AP310="",0,VLOOKUP(AP310,Aux.ListeCPAltele!$B$15:$D$21,3,0))</f>
        <v>0</v>
      </c>
      <c r="AR310" s="212">
        <f t="shared" si="90"/>
        <v>0</v>
      </c>
      <c r="AS310" s="212">
        <f t="shared" si="98"/>
        <v>0</v>
      </c>
      <c r="AT310" s="222">
        <f>IF($F310&lt;&gt;2,ROUND($Z310*SUMIF(Regimuri,$Q310,Aux.ListeCPAltele!$C$25:$C$34)*0.5,0),0)</f>
        <v>0</v>
      </c>
      <c r="AU310" s="210"/>
      <c r="AV310" s="222">
        <f>IF(AND($F310&lt;&gt;2,Q310&lt;&gt;0),ROUND($AC310/SUMIF(Regimuri,Q310,Aux.ListeCPAltele!$E$25:$E$34)*$AU310,0),0)</f>
        <v>0</v>
      </c>
      <c r="AW310" s="215">
        <v>0.1</v>
      </c>
      <c r="AX310" s="222">
        <f t="shared" si="99"/>
        <v>0</v>
      </c>
      <c r="AY310" s="213">
        <f t="shared" si="100"/>
        <v>0.83333333333333337</v>
      </c>
      <c r="AZ310" s="222">
        <f>IF(OR($R310=0,$Q310=0),0,ROUND(SUM(AC310,AE310,AG310,AI310,AK310,AM310,AO310,AS310,AV310,AX310,AT310)/SUMIF(Regimuri,$Q310,Aux.ListeCPAltele!$E$25:$E$34)*$AY310,0))</f>
        <v>0</v>
      </c>
      <c r="BA310" s="222">
        <f t="shared" si="91"/>
        <v>0</v>
      </c>
      <c r="BB310" s="277">
        <v>1</v>
      </c>
      <c r="BC310" s="277"/>
    </row>
    <row r="311" spans="1:55" outlineLevel="1" x14ac:dyDescent="0.2">
      <c r="A311" s="205"/>
      <c r="B311" s="205"/>
      <c r="C311" s="205"/>
      <c r="D311" s="275"/>
      <c r="E311" s="205"/>
      <c r="F311" s="207">
        <f>SUMIF(CarLM,G311,Aux.ListeCPAltele!$A$7:$A$11)</f>
        <v>0</v>
      </c>
      <c r="G311" s="205"/>
      <c r="H311" s="208">
        <f t="shared" si="101"/>
        <v>0</v>
      </c>
      <c r="I311" s="208">
        <f t="shared" si="102"/>
        <v>0</v>
      </c>
      <c r="J311" s="209"/>
      <c r="K311" s="205"/>
      <c r="L311" s="207" t="str">
        <f>IF(OR($K311&lt;&gt;"",ISNA(VLOOKUP($K311,'2.1.Angajati'!$B$5:$H$1826,2,0))=FALSE),VLOOKUP($K311,'2.1.Angajati'!$B$5:$H$1826,2,0),"-")</f>
        <v>-</v>
      </c>
      <c r="M311" s="224">
        <f>IF(OR($K311&lt;&gt;"",ISNA(VLOOKUP($K311,'2.1.Angajati'!$B$5:$H$1826,8,0))=FALSE),
       ROUND((DATE(Aux.SetUp!$H$15,1,1)-VLOOKUP($K311,'2.1.Angajati'!$B$5:$H$1826,6,0))/365,1),
          0)</f>
        <v>0</v>
      </c>
      <c r="N311" s="223"/>
      <c r="O311" s="209"/>
      <c r="P311" s="208">
        <f t="shared" si="92"/>
        <v>0</v>
      </c>
      <c r="Q311" s="205"/>
      <c r="R311" s="207">
        <f>SUMIF(Aux.ListeCPAltele!$A$25:$A$34,'1.3.State'!Q311,Aux.ListeCPAltele!$B$25:$B$34)</f>
        <v>0</v>
      </c>
      <c r="S311" s="210"/>
      <c r="T311" s="211">
        <v>16.420000000000002</v>
      </c>
      <c r="U311" s="212">
        <f>SUMIF('1.2.IS'!$M$5:$AG$5,Aux.SetUp!$H$15,'1.2.IS'!$M$16:$AG$16)</f>
        <v>2775</v>
      </c>
      <c r="V311" s="213">
        <v>1.3</v>
      </c>
      <c r="W311" s="211">
        <f t="shared" si="103"/>
        <v>21.35</v>
      </c>
      <c r="X311" s="212">
        <f t="shared" si="104"/>
        <v>3608</v>
      </c>
      <c r="Y311" s="214"/>
      <c r="Z311" s="211">
        <f t="shared" si="93"/>
        <v>0</v>
      </c>
      <c r="AA311" s="212">
        <f t="shared" si="94"/>
        <v>0</v>
      </c>
      <c r="AB311" s="212">
        <f t="shared" si="95"/>
        <v>0</v>
      </c>
      <c r="AC311" s="212">
        <f t="shared" si="96"/>
        <v>0</v>
      </c>
      <c r="AD311" s="223">
        <f t="shared" si="84"/>
        <v>0</v>
      </c>
      <c r="AE311" s="212">
        <f t="shared" si="85"/>
        <v>0</v>
      </c>
      <c r="AF311" s="215"/>
      <c r="AG311" s="212">
        <f t="shared" si="97"/>
        <v>0</v>
      </c>
      <c r="AH311" s="215"/>
      <c r="AI311" s="211">
        <f t="shared" si="86"/>
        <v>0</v>
      </c>
      <c r="AJ311" s="215"/>
      <c r="AK311" s="211">
        <f t="shared" si="87"/>
        <v>0</v>
      </c>
      <c r="AL311" s="215"/>
      <c r="AM311" s="211">
        <f t="shared" si="88"/>
        <v>0</v>
      </c>
      <c r="AN311" s="215"/>
      <c r="AO311" s="211">
        <f t="shared" si="89"/>
        <v>0</v>
      </c>
      <c r="AP311" s="210"/>
      <c r="AQ311" s="222">
        <f>IF(AP311="",0,VLOOKUP(AP311,Aux.ListeCPAltele!$B$15:$D$21,3,0))</f>
        <v>0</v>
      </c>
      <c r="AR311" s="212">
        <f t="shared" si="90"/>
        <v>0</v>
      </c>
      <c r="AS311" s="212">
        <f t="shared" si="98"/>
        <v>0</v>
      </c>
      <c r="AT311" s="222">
        <f>IF($F311&lt;&gt;2,ROUND($Z311*SUMIF(Regimuri,$Q311,Aux.ListeCPAltele!$C$25:$C$34)*0.5,0),0)</f>
        <v>0</v>
      </c>
      <c r="AU311" s="210"/>
      <c r="AV311" s="222">
        <f>IF(AND($F311&lt;&gt;2,Q311&lt;&gt;0),ROUND($AC311/SUMIF(Regimuri,Q311,Aux.ListeCPAltele!$E$25:$E$34)*$AU311,0),0)</f>
        <v>0</v>
      </c>
      <c r="AW311" s="215">
        <v>0.1</v>
      </c>
      <c r="AX311" s="222">
        <f t="shared" si="99"/>
        <v>0</v>
      </c>
      <c r="AY311" s="213">
        <f t="shared" si="100"/>
        <v>0.83333333333333337</v>
      </c>
      <c r="AZ311" s="222">
        <f>IF(OR($R311=0,$Q311=0),0,ROUND(SUM(AC311,AE311,AG311,AI311,AK311,AM311,AO311,AS311,AV311,AX311,AT311)/SUMIF(Regimuri,$Q311,Aux.ListeCPAltele!$E$25:$E$34)*$AY311,0))</f>
        <v>0</v>
      </c>
      <c r="BA311" s="222">
        <f t="shared" si="91"/>
        <v>0</v>
      </c>
      <c r="BB311" s="277">
        <v>1</v>
      </c>
      <c r="BC311" s="277"/>
    </row>
    <row r="312" spans="1:55" outlineLevel="1" x14ac:dyDescent="0.2">
      <c r="A312" s="205"/>
      <c r="B312" s="205"/>
      <c r="C312" s="205"/>
      <c r="D312" s="275"/>
      <c r="E312" s="205"/>
      <c r="F312" s="207">
        <f>SUMIF(CarLM,G312,Aux.ListeCPAltele!$A$7:$A$11)</f>
        <v>0</v>
      </c>
      <c r="G312" s="205"/>
      <c r="H312" s="208">
        <f t="shared" si="101"/>
        <v>0</v>
      </c>
      <c r="I312" s="208">
        <f t="shared" si="102"/>
        <v>0</v>
      </c>
      <c r="J312" s="209"/>
      <c r="K312" s="205"/>
      <c r="L312" s="207" t="str">
        <f>IF(OR($K312&lt;&gt;"",ISNA(VLOOKUP($K312,'2.1.Angajati'!$B$5:$H$1826,2,0))=FALSE),VLOOKUP($K312,'2.1.Angajati'!$B$5:$H$1826,2,0),"-")</f>
        <v>-</v>
      </c>
      <c r="M312" s="224">
        <f>IF(OR($K312&lt;&gt;"",ISNA(VLOOKUP($K312,'2.1.Angajati'!$B$5:$H$1826,8,0))=FALSE),
       ROUND((DATE(Aux.SetUp!$H$15,1,1)-VLOOKUP($K312,'2.1.Angajati'!$B$5:$H$1826,6,0))/365,1),
          0)</f>
        <v>0</v>
      </c>
      <c r="N312" s="223"/>
      <c r="O312" s="209"/>
      <c r="P312" s="208">
        <f t="shared" si="92"/>
        <v>0</v>
      </c>
      <c r="Q312" s="205"/>
      <c r="R312" s="207">
        <f>SUMIF(Aux.ListeCPAltele!$A$25:$A$34,'1.3.State'!Q312,Aux.ListeCPAltele!$B$25:$B$34)</f>
        <v>0</v>
      </c>
      <c r="S312" s="210"/>
      <c r="T312" s="211">
        <v>16.420000000000002</v>
      </c>
      <c r="U312" s="212">
        <f>SUMIF('1.2.IS'!$M$5:$AG$5,Aux.SetUp!$H$15,'1.2.IS'!$M$16:$AG$16)</f>
        <v>2775</v>
      </c>
      <c r="V312" s="213">
        <v>1.3</v>
      </c>
      <c r="W312" s="211">
        <f t="shared" si="103"/>
        <v>21.35</v>
      </c>
      <c r="X312" s="212">
        <f t="shared" si="104"/>
        <v>3608</v>
      </c>
      <c r="Y312" s="214"/>
      <c r="Z312" s="211">
        <f t="shared" si="93"/>
        <v>0</v>
      </c>
      <c r="AA312" s="212">
        <f t="shared" si="94"/>
        <v>0</v>
      </c>
      <c r="AB312" s="212">
        <f t="shared" si="95"/>
        <v>0</v>
      </c>
      <c r="AC312" s="212">
        <f t="shared" si="96"/>
        <v>0</v>
      </c>
      <c r="AD312" s="223">
        <f t="shared" si="84"/>
        <v>0</v>
      </c>
      <c r="AE312" s="212">
        <f t="shared" si="85"/>
        <v>0</v>
      </c>
      <c r="AF312" s="215"/>
      <c r="AG312" s="212">
        <f t="shared" si="97"/>
        <v>0</v>
      </c>
      <c r="AH312" s="215"/>
      <c r="AI312" s="211">
        <f t="shared" si="86"/>
        <v>0</v>
      </c>
      <c r="AJ312" s="215"/>
      <c r="AK312" s="211">
        <f t="shared" si="87"/>
        <v>0</v>
      </c>
      <c r="AL312" s="215"/>
      <c r="AM312" s="211">
        <f t="shared" si="88"/>
        <v>0</v>
      </c>
      <c r="AN312" s="215"/>
      <c r="AO312" s="211">
        <f t="shared" si="89"/>
        <v>0</v>
      </c>
      <c r="AP312" s="210"/>
      <c r="AQ312" s="222">
        <f>IF(AP312="",0,VLOOKUP(AP312,Aux.ListeCPAltele!$B$15:$D$21,3,0))</f>
        <v>0</v>
      </c>
      <c r="AR312" s="212">
        <f t="shared" si="90"/>
        <v>0</v>
      </c>
      <c r="AS312" s="212">
        <f t="shared" si="98"/>
        <v>0</v>
      </c>
      <c r="AT312" s="222">
        <f>IF($F312&lt;&gt;2,ROUND($Z312*SUMIF(Regimuri,$Q312,Aux.ListeCPAltele!$C$25:$C$34)*0.5,0),0)</f>
        <v>0</v>
      </c>
      <c r="AU312" s="210"/>
      <c r="AV312" s="222">
        <f>IF(AND($F312&lt;&gt;2,Q312&lt;&gt;0),ROUND($AC312/SUMIF(Regimuri,Q312,Aux.ListeCPAltele!$E$25:$E$34)*$AU312,0),0)</f>
        <v>0</v>
      </c>
      <c r="AW312" s="215">
        <v>0.1</v>
      </c>
      <c r="AX312" s="222">
        <f t="shared" si="99"/>
        <v>0</v>
      </c>
      <c r="AY312" s="213">
        <f t="shared" si="100"/>
        <v>0.83333333333333337</v>
      </c>
      <c r="AZ312" s="222">
        <f>IF(OR($R312=0,$Q312=0),0,ROUND(SUM(AC312,AE312,AG312,AI312,AK312,AM312,AO312,AS312,AV312,AX312,AT312)/SUMIF(Regimuri,$Q312,Aux.ListeCPAltele!$E$25:$E$34)*$AY312,0))</f>
        <v>0</v>
      </c>
      <c r="BA312" s="222">
        <f t="shared" si="91"/>
        <v>0</v>
      </c>
      <c r="BB312" s="277">
        <v>1</v>
      </c>
      <c r="BC312" s="277"/>
    </row>
    <row r="313" spans="1:55" outlineLevel="1" x14ac:dyDescent="0.2">
      <c r="A313" s="205"/>
      <c r="B313" s="205"/>
      <c r="C313" s="205"/>
      <c r="D313" s="275"/>
      <c r="E313" s="205"/>
      <c r="F313" s="207">
        <f>SUMIF(CarLM,G313,Aux.ListeCPAltele!$A$7:$A$11)</f>
        <v>0</v>
      </c>
      <c r="G313" s="205"/>
      <c r="H313" s="208">
        <f t="shared" si="101"/>
        <v>0</v>
      </c>
      <c r="I313" s="208">
        <f t="shared" si="102"/>
        <v>0</v>
      </c>
      <c r="J313" s="209"/>
      <c r="K313" s="205"/>
      <c r="L313" s="207" t="str">
        <f>IF(OR($K313&lt;&gt;"",ISNA(VLOOKUP($K313,'2.1.Angajati'!$B$5:$H$1826,2,0))=FALSE),VLOOKUP($K313,'2.1.Angajati'!$B$5:$H$1826,2,0),"-")</f>
        <v>-</v>
      </c>
      <c r="M313" s="224">
        <f>IF(OR($K313&lt;&gt;"",ISNA(VLOOKUP($K313,'2.1.Angajati'!$B$5:$H$1826,8,0))=FALSE),
       ROUND((DATE(Aux.SetUp!$H$15,1,1)-VLOOKUP($K313,'2.1.Angajati'!$B$5:$H$1826,6,0))/365,1),
          0)</f>
        <v>0</v>
      </c>
      <c r="N313" s="223"/>
      <c r="O313" s="209"/>
      <c r="P313" s="208">
        <f t="shared" si="92"/>
        <v>0</v>
      </c>
      <c r="Q313" s="205"/>
      <c r="R313" s="207">
        <f>SUMIF(Aux.ListeCPAltele!$A$25:$A$34,'1.3.State'!Q313,Aux.ListeCPAltele!$B$25:$B$34)</f>
        <v>0</v>
      </c>
      <c r="S313" s="210"/>
      <c r="T313" s="211">
        <v>16.420000000000002</v>
      </c>
      <c r="U313" s="212">
        <f>SUMIF('1.2.IS'!$M$5:$AG$5,Aux.SetUp!$H$15,'1.2.IS'!$M$16:$AG$16)</f>
        <v>2775</v>
      </c>
      <c r="V313" s="213">
        <v>1.3</v>
      </c>
      <c r="W313" s="211">
        <f t="shared" si="103"/>
        <v>21.35</v>
      </c>
      <c r="X313" s="212">
        <f t="shared" si="104"/>
        <v>3608</v>
      </c>
      <c r="Y313" s="214"/>
      <c r="Z313" s="211">
        <f t="shared" si="93"/>
        <v>0</v>
      </c>
      <c r="AA313" s="212">
        <f t="shared" si="94"/>
        <v>0</v>
      </c>
      <c r="AB313" s="212">
        <f t="shared" si="95"/>
        <v>0</v>
      </c>
      <c r="AC313" s="212">
        <f t="shared" si="96"/>
        <v>0</v>
      </c>
      <c r="AD313" s="223">
        <f t="shared" si="84"/>
        <v>0</v>
      </c>
      <c r="AE313" s="212">
        <f t="shared" si="85"/>
        <v>0</v>
      </c>
      <c r="AF313" s="215"/>
      <c r="AG313" s="212">
        <f t="shared" si="97"/>
        <v>0</v>
      </c>
      <c r="AH313" s="215"/>
      <c r="AI313" s="211">
        <f t="shared" si="86"/>
        <v>0</v>
      </c>
      <c r="AJ313" s="215"/>
      <c r="AK313" s="211">
        <f t="shared" si="87"/>
        <v>0</v>
      </c>
      <c r="AL313" s="215"/>
      <c r="AM313" s="211">
        <f t="shared" si="88"/>
        <v>0</v>
      </c>
      <c r="AN313" s="215"/>
      <c r="AO313" s="211">
        <f t="shared" si="89"/>
        <v>0</v>
      </c>
      <c r="AP313" s="210"/>
      <c r="AQ313" s="222">
        <f>IF(AP313="",0,VLOOKUP(AP313,Aux.ListeCPAltele!$B$15:$D$21,3,0))</f>
        <v>0</v>
      </c>
      <c r="AR313" s="212">
        <f t="shared" si="90"/>
        <v>0</v>
      </c>
      <c r="AS313" s="212">
        <f t="shared" si="98"/>
        <v>0</v>
      </c>
      <c r="AT313" s="222">
        <f>IF($F313&lt;&gt;2,ROUND($Z313*SUMIF(Regimuri,$Q313,Aux.ListeCPAltele!$C$25:$C$34)*0.5,0),0)</f>
        <v>0</v>
      </c>
      <c r="AU313" s="210"/>
      <c r="AV313" s="222">
        <f>IF(AND($F313&lt;&gt;2,Q313&lt;&gt;0),ROUND($AC313/SUMIF(Regimuri,Q313,Aux.ListeCPAltele!$E$25:$E$34)*$AU313,0),0)</f>
        <v>0</v>
      </c>
      <c r="AW313" s="215">
        <v>0.1</v>
      </c>
      <c r="AX313" s="222">
        <f t="shared" si="99"/>
        <v>0</v>
      </c>
      <c r="AY313" s="213">
        <f t="shared" si="100"/>
        <v>0.83333333333333337</v>
      </c>
      <c r="AZ313" s="222">
        <f>IF(OR($R313=0,$Q313=0),0,ROUND(SUM(AC313,AE313,AG313,AI313,AK313,AM313,AO313,AS313,AV313,AX313,AT313)/SUMIF(Regimuri,$Q313,Aux.ListeCPAltele!$E$25:$E$34)*$AY313,0))</f>
        <v>0</v>
      </c>
      <c r="BA313" s="222">
        <f t="shared" si="91"/>
        <v>0</v>
      </c>
      <c r="BB313" s="277">
        <v>1</v>
      </c>
      <c r="BC313" s="277"/>
    </row>
    <row r="314" spans="1:55" outlineLevel="1" x14ac:dyDescent="0.2">
      <c r="A314" s="205"/>
      <c r="B314" s="205"/>
      <c r="C314" s="205"/>
      <c r="D314" s="275"/>
      <c r="E314" s="205"/>
      <c r="F314" s="207">
        <f>SUMIF(CarLM,G314,Aux.ListeCPAltele!$A$7:$A$11)</f>
        <v>0</v>
      </c>
      <c r="G314" s="205"/>
      <c r="H314" s="208">
        <f t="shared" si="101"/>
        <v>0</v>
      </c>
      <c r="I314" s="208">
        <f t="shared" si="102"/>
        <v>0</v>
      </c>
      <c r="J314" s="209"/>
      <c r="K314" s="205"/>
      <c r="L314" s="207" t="str">
        <f>IF(OR($K314&lt;&gt;"",ISNA(VLOOKUP($K314,'2.1.Angajati'!$B$5:$H$1826,2,0))=FALSE),VLOOKUP($K314,'2.1.Angajati'!$B$5:$H$1826,2,0),"-")</f>
        <v>-</v>
      </c>
      <c r="M314" s="224">
        <f>IF(OR($K314&lt;&gt;"",ISNA(VLOOKUP($K314,'2.1.Angajati'!$B$5:$H$1826,8,0))=FALSE),
       ROUND((DATE(Aux.SetUp!$H$15,1,1)-VLOOKUP($K314,'2.1.Angajati'!$B$5:$H$1826,6,0))/365,1),
          0)</f>
        <v>0</v>
      </c>
      <c r="N314" s="223"/>
      <c r="O314" s="209"/>
      <c r="P314" s="208">
        <f t="shared" si="92"/>
        <v>0</v>
      </c>
      <c r="Q314" s="205"/>
      <c r="R314" s="207">
        <f>SUMIF(Aux.ListeCPAltele!$A$25:$A$34,'1.3.State'!Q314,Aux.ListeCPAltele!$B$25:$B$34)</f>
        <v>0</v>
      </c>
      <c r="S314" s="210"/>
      <c r="T314" s="211">
        <v>16.420000000000002</v>
      </c>
      <c r="U314" s="212">
        <f>SUMIF('1.2.IS'!$M$5:$AG$5,Aux.SetUp!$H$15,'1.2.IS'!$M$16:$AG$16)</f>
        <v>2775</v>
      </c>
      <c r="V314" s="213">
        <v>1.3</v>
      </c>
      <c r="W314" s="211">
        <f t="shared" si="103"/>
        <v>21.35</v>
      </c>
      <c r="X314" s="212">
        <f t="shared" si="104"/>
        <v>3608</v>
      </c>
      <c r="Y314" s="214"/>
      <c r="Z314" s="211">
        <f t="shared" si="93"/>
        <v>0</v>
      </c>
      <c r="AA314" s="212">
        <f t="shared" si="94"/>
        <v>0</v>
      </c>
      <c r="AB314" s="212">
        <f t="shared" si="95"/>
        <v>0</v>
      </c>
      <c r="AC314" s="212">
        <f t="shared" si="96"/>
        <v>0</v>
      </c>
      <c r="AD314" s="223">
        <f t="shared" si="84"/>
        <v>0</v>
      </c>
      <c r="AE314" s="212">
        <f t="shared" si="85"/>
        <v>0</v>
      </c>
      <c r="AF314" s="215"/>
      <c r="AG314" s="212">
        <f t="shared" si="97"/>
        <v>0</v>
      </c>
      <c r="AH314" s="215"/>
      <c r="AI314" s="211">
        <f t="shared" si="86"/>
        <v>0</v>
      </c>
      <c r="AJ314" s="215"/>
      <c r="AK314" s="211">
        <f t="shared" si="87"/>
        <v>0</v>
      </c>
      <c r="AL314" s="215"/>
      <c r="AM314" s="211">
        <f t="shared" si="88"/>
        <v>0</v>
      </c>
      <c r="AN314" s="215"/>
      <c r="AO314" s="211">
        <f t="shared" si="89"/>
        <v>0</v>
      </c>
      <c r="AP314" s="210"/>
      <c r="AQ314" s="222">
        <f>IF(AP314="",0,VLOOKUP(AP314,Aux.ListeCPAltele!$B$15:$D$21,3,0))</f>
        <v>0</v>
      </c>
      <c r="AR314" s="212">
        <f t="shared" si="90"/>
        <v>0</v>
      </c>
      <c r="AS314" s="212">
        <f t="shared" si="98"/>
        <v>0</v>
      </c>
      <c r="AT314" s="222">
        <f>IF($F314&lt;&gt;2,ROUND($Z314*SUMIF(Regimuri,$Q314,Aux.ListeCPAltele!$C$25:$C$34)*0.5,0),0)</f>
        <v>0</v>
      </c>
      <c r="AU314" s="210"/>
      <c r="AV314" s="222">
        <f>IF(AND($F314&lt;&gt;2,Q314&lt;&gt;0),ROUND($AC314/SUMIF(Regimuri,Q314,Aux.ListeCPAltele!$E$25:$E$34)*$AU314,0),0)</f>
        <v>0</v>
      </c>
      <c r="AW314" s="215">
        <v>0.1</v>
      </c>
      <c r="AX314" s="222">
        <f t="shared" si="99"/>
        <v>0</v>
      </c>
      <c r="AY314" s="213">
        <f t="shared" si="100"/>
        <v>0.83333333333333337</v>
      </c>
      <c r="AZ314" s="222">
        <f>IF(OR($R314=0,$Q314=0),0,ROUND(SUM(AC314,AE314,AG314,AI314,AK314,AM314,AO314,AS314,AV314,AX314,AT314)/SUMIF(Regimuri,$Q314,Aux.ListeCPAltele!$E$25:$E$34)*$AY314,0))</f>
        <v>0</v>
      </c>
      <c r="BA314" s="222">
        <f t="shared" si="91"/>
        <v>0</v>
      </c>
      <c r="BB314" s="277">
        <v>1</v>
      </c>
      <c r="BC314" s="277"/>
    </row>
    <row r="315" spans="1:55" outlineLevel="1" x14ac:dyDescent="0.2">
      <c r="A315" s="205"/>
      <c r="B315" s="205"/>
      <c r="C315" s="205"/>
      <c r="D315" s="275"/>
      <c r="E315" s="205"/>
      <c r="F315" s="207">
        <f>SUMIF(CarLM,G315,Aux.ListeCPAltele!$A$7:$A$11)</f>
        <v>0</v>
      </c>
      <c r="G315" s="205"/>
      <c r="H315" s="208">
        <f t="shared" si="101"/>
        <v>0</v>
      </c>
      <c r="I315" s="208">
        <f t="shared" si="102"/>
        <v>0</v>
      </c>
      <c r="J315" s="209"/>
      <c r="K315" s="205"/>
      <c r="L315" s="207" t="str">
        <f>IF(OR($K315&lt;&gt;"",ISNA(VLOOKUP($K315,'2.1.Angajati'!$B$5:$H$1826,2,0))=FALSE),VLOOKUP($K315,'2.1.Angajati'!$B$5:$H$1826,2,0),"-")</f>
        <v>-</v>
      </c>
      <c r="M315" s="224">
        <f>IF(OR($K315&lt;&gt;"",ISNA(VLOOKUP($K315,'2.1.Angajati'!$B$5:$H$1826,8,0))=FALSE),
       ROUND((DATE(Aux.SetUp!$H$15,1,1)-VLOOKUP($K315,'2.1.Angajati'!$B$5:$H$1826,6,0))/365,1),
          0)</f>
        <v>0</v>
      </c>
      <c r="N315" s="223"/>
      <c r="O315" s="209"/>
      <c r="P315" s="208">
        <f t="shared" si="92"/>
        <v>0</v>
      </c>
      <c r="Q315" s="205"/>
      <c r="R315" s="207">
        <f>SUMIF(Aux.ListeCPAltele!$A$25:$A$34,'1.3.State'!Q315,Aux.ListeCPAltele!$B$25:$B$34)</f>
        <v>0</v>
      </c>
      <c r="S315" s="210"/>
      <c r="T315" s="211">
        <v>16.420000000000002</v>
      </c>
      <c r="U315" s="212">
        <f>SUMIF('1.2.IS'!$M$5:$AG$5,Aux.SetUp!$H$15,'1.2.IS'!$M$16:$AG$16)</f>
        <v>2775</v>
      </c>
      <c r="V315" s="213">
        <v>1.3</v>
      </c>
      <c r="W315" s="211">
        <f t="shared" si="103"/>
        <v>21.35</v>
      </c>
      <c r="X315" s="212">
        <f t="shared" si="104"/>
        <v>3608</v>
      </c>
      <c r="Y315" s="214"/>
      <c r="Z315" s="211">
        <f t="shared" si="93"/>
        <v>0</v>
      </c>
      <c r="AA315" s="212">
        <f t="shared" si="94"/>
        <v>0</v>
      </c>
      <c r="AB315" s="212">
        <f t="shared" si="95"/>
        <v>0</v>
      </c>
      <c r="AC315" s="212">
        <f t="shared" si="96"/>
        <v>0</v>
      </c>
      <c r="AD315" s="223">
        <f t="shared" si="84"/>
        <v>0</v>
      </c>
      <c r="AE315" s="212">
        <f t="shared" si="85"/>
        <v>0</v>
      </c>
      <c r="AF315" s="215"/>
      <c r="AG315" s="212">
        <f t="shared" si="97"/>
        <v>0</v>
      </c>
      <c r="AH315" s="215"/>
      <c r="AI315" s="211">
        <f t="shared" si="86"/>
        <v>0</v>
      </c>
      <c r="AJ315" s="215"/>
      <c r="AK315" s="211">
        <f t="shared" si="87"/>
        <v>0</v>
      </c>
      <c r="AL315" s="215"/>
      <c r="AM315" s="211">
        <f t="shared" si="88"/>
        <v>0</v>
      </c>
      <c r="AN315" s="215"/>
      <c r="AO315" s="211">
        <f t="shared" si="89"/>
        <v>0</v>
      </c>
      <c r="AP315" s="210"/>
      <c r="AQ315" s="222">
        <f>IF(AP315="",0,VLOOKUP(AP315,Aux.ListeCPAltele!$B$15:$D$21,3,0))</f>
        <v>0</v>
      </c>
      <c r="AR315" s="212">
        <f t="shared" si="90"/>
        <v>0</v>
      </c>
      <c r="AS315" s="212">
        <f t="shared" si="98"/>
        <v>0</v>
      </c>
      <c r="AT315" s="222">
        <f>IF($F315&lt;&gt;2,ROUND($Z315*SUMIF(Regimuri,$Q315,Aux.ListeCPAltele!$C$25:$C$34)*0.5,0),0)</f>
        <v>0</v>
      </c>
      <c r="AU315" s="210"/>
      <c r="AV315" s="222">
        <f>IF(AND($F315&lt;&gt;2,Q315&lt;&gt;0),ROUND($AC315/SUMIF(Regimuri,Q315,Aux.ListeCPAltele!$E$25:$E$34)*$AU315,0),0)</f>
        <v>0</v>
      </c>
      <c r="AW315" s="215">
        <v>0.1</v>
      </c>
      <c r="AX315" s="222">
        <f t="shared" si="99"/>
        <v>0</v>
      </c>
      <c r="AY315" s="213">
        <f t="shared" si="100"/>
        <v>0.83333333333333337</v>
      </c>
      <c r="AZ315" s="222">
        <f>IF(OR($R315=0,$Q315=0),0,ROUND(SUM(AC315,AE315,AG315,AI315,AK315,AM315,AO315,AS315,AV315,AX315,AT315)/SUMIF(Regimuri,$Q315,Aux.ListeCPAltele!$E$25:$E$34)*$AY315,0))</f>
        <v>0</v>
      </c>
      <c r="BA315" s="222">
        <f t="shared" si="91"/>
        <v>0</v>
      </c>
      <c r="BB315" s="277">
        <v>1</v>
      </c>
      <c r="BC315" s="277"/>
    </row>
    <row r="316" spans="1:55" outlineLevel="1" x14ac:dyDescent="0.2">
      <c r="A316" s="205"/>
      <c r="B316" s="205"/>
      <c r="C316" s="205"/>
      <c r="D316" s="275"/>
      <c r="E316" s="205"/>
      <c r="F316" s="207">
        <f>SUMIF(CarLM,G316,Aux.ListeCPAltele!$A$7:$A$11)</f>
        <v>0</v>
      </c>
      <c r="G316" s="205"/>
      <c r="H316" s="208">
        <f t="shared" si="101"/>
        <v>0</v>
      </c>
      <c r="I316" s="208">
        <f t="shared" si="102"/>
        <v>0</v>
      </c>
      <c r="J316" s="209"/>
      <c r="K316" s="205"/>
      <c r="L316" s="207" t="str">
        <f>IF(OR($K316&lt;&gt;"",ISNA(VLOOKUP($K316,'2.1.Angajati'!$B$5:$H$1826,2,0))=FALSE),VLOOKUP($K316,'2.1.Angajati'!$B$5:$H$1826,2,0),"-")</f>
        <v>-</v>
      </c>
      <c r="M316" s="224">
        <f>IF(OR($K316&lt;&gt;"",ISNA(VLOOKUP($K316,'2.1.Angajati'!$B$5:$H$1826,8,0))=FALSE),
       ROUND((DATE(Aux.SetUp!$H$15,1,1)-VLOOKUP($K316,'2.1.Angajati'!$B$5:$H$1826,6,0))/365,1),
          0)</f>
        <v>0</v>
      </c>
      <c r="N316" s="223"/>
      <c r="O316" s="209"/>
      <c r="P316" s="208">
        <f t="shared" si="92"/>
        <v>0</v>
      </c>
      <c r="Q316" s="205"/>
      <c r="R316" s="207">
        <f>SUMIF(Aux.ListeCPAltele!$A$25:$A$34,'1.3.State'!Q316,Aux.ListeCPAltele!$B$25:$B$34)</f>
        <v>0</v>
      </c>
      <c r="S316" s="210"/>
      <c r="T316" s="211">
        <v>16.420000000000002</v>
      </c>
      <c r="U316" s="212">
        <f>SUMIF('1.2.IS'!$M$5:$AG$5,Aux.SetUp!$H$15,'1.2.IS'!$M$16:$AG$16)</f>
        <v>2775</v>
      </c>
      <c r="V316" s="213">
        <v>1.3</v>
      </c>
      <c r="W316" s="211">
        <f t="shared" si="103"/>
        <v>21.35</v>
      </c>
      <c r="X316" s="212">
        <f t="shared" si="104"/>
        <v>3608</v>
      </c>
      <c r="Y316" s="214"/>
      <c r="Z316" s="211">
        <f t="shared" si="93"/>
        <v>0</v>
      </c>
      <c r="AA316" s="212">
        <f t="shared" si="94"/>
        <v>0</v>
      </c>
      <c r="AB316" s="212">
        <f t="shared" si="95"/>
        <v>0</v>
      </c>
      <c r="AC316" s="212">
        <f t="shared" si="96"/>
        <v>0</v>
      </c>
      <c r="AD316" s="223">
        <f t="shared" si="84"/>
        <v>0</v>
      </c>
      <c r="AE316" s="212">
        <f t="shared" si="85"/>
        <v>0</v>
      </c>
      <c r="AF316" s="215"/>
      <c r="AG316" s="212">
        <f t="shared" si="97"/>
        <v>0</v>
      </c>
      <c r="AH316" s="215"/>
      <c r="AI316" s="211">
        <f t="shared" si="86"/>
        <v>0</v>
      </c>
      <c r="AJ316" s="215"/>
      <c r="AK316" s="211">
        <f t="shared" si="87"/>
        <v>0</v>
      </c>
      <c r="AL316" s="215"/>
      <c r="AM316" s="211">
        <f t="shared" si="88"/>
        <v>0</v>
      </c>
      <c r="AN316" s="215"/>
      <c r="AO316" s="211">
        <f t="shared" si="89"/>
        <v>0</v>
      </c>
      <c r="AP316" s="210"/>
      <c r="AQ316" s="222">
        <f>IF(AP316="",0,VLOOKUP(AP316,Aux.ListeCPAltele!$B$15:$D$21,3,0))</f>
        <v>0</v>
      </c>
      <c r="AR316" s="212">
        <f t="shared" si="90"/>
        <v>0</v>
      </c>
      <c r="AS316" s="212">
        <f t="shared" si="98"/>
        <v>0</v>
      </c>
      <c r="AT316" s="222">
        <f>IF($F316&lt;&gt;2,ROUND($Z316*SUMIF(Regimuri,$Q316,Aux.ListeCPAltele!$C$25:$C$34)*0.5,0),0)</f>
        <v>0</v>
      </c>
      <c r="AU316" s="210"/>
      <c r="AV316" s="222">
        <f>IF(AND($F316&lt;&gt;2,Q316&lt;&gt;0),ROUND($AC316/SUMIF(Regimuri,Q316,Aux.ListeCPAltele!$E$25:$E$34)*$AU316,0),0)</f>
        <v>0</v>
      </c>
      <c r="AW316" s="215">
        <v>0.1</v>
      </c>
      <c r="AX316" s="222">
        <f t="shared" si="99"/>
        <v>0</v>
      </c>
      <c r="AY316" s="213">
        <f t="shared" si="100"/>
        <v>0.83333333333333337</v>
      </c>
      <c r="AZ316" s="222">
        <f>IF(OR($R316=0,$Q316=0),0,ROUND(SUM(AC316,AE316,AG316,AI316,AK316,AM316,AO316,AS316,AV316,AX316,AT316)/SUMIF(Regimuri,$Q316,Aux.ListeCPAltele!$E$25:$E$34)*$AY316,0))</f>
        <v>0</v>
      </c>
      <c r="BA316" s="222">
        <f t="shared" si="91"/>
        <v>0</v>
      </c>
      <c r="BB316" s="277">
        <v>1</v>
      </c>
      <c r="BC316" s="277"/>
    </row>
    <row r="317" spans="1:55" outlineLevel="1" x14ac:dyDescent="0.2">
      <c r="A317" s="205"/>
      <c r="B317" s="205"/>
      <c r="C317" s="205"/>
      <c r="D317" s="275"/>
      <c r="E317" s="205"/>
      <c r="F317" s="207">
        <f>SUMIF(CarLM,G317,Aux.ListeCPAltele!$A$7:$A$11)</f>
        <v>0</v>
      </c>
      <c r="G317" s="205"/>
      <c r="H317" s="208">
        <f t="shared" si="101"/>
        <v>0</v>
      </c>
      <c r="I317" s="208">
        <f t="shared" si="102"/>
        <v>0</v>
      </c>
      <c r="J317" s="209"/>
      <c r="K317" s="205"/>
      <c r="L317" s="207" t="str">
        <f>IF(OR($K317&lt;&gt;"",ISNA(VLOOKUP($K317,'2.1.Angajati'!$B$5:$H$1826,2,0))=FALSE),VLOOKUP($K317,'2.1.Angajati'!$B$5:$H$1826,2,0),"-")</f>
        <v>-</v>
      </c>
      <c r="M317" s="224">
        <f>IF(OR($K317&lt;&gt;"",ISNA(VLOOKUP($K317,'2.1.Angajati'!$B$5:$H$1826,8,0))=FALSE),
       ROUND((DATE(Aux.SetUp!$H$15,1,1)-VLOOKUP($K317,'2.1.Angajati'!$B$5:$H$1826,6,0))/365,1),
          0)</f>
        <v>0</v>
      </c>
      <c r="N317" s="223"/>
      <c r="O317" s="209"/>
      <c r="P317" s="208">
        <f t="shared" si="92"/>
        <v>0</v>
      </c>
      <c r="Q317" s="205"/>
      <c r="R317" s="207">
        <f>SUMIF(Aux.ListeCPAltele!$A$25:$A$34,'1.3.State'!Q317,Aux.ListeCPAltele!$B$25:$B$34)</f>
        <v>0</v>
      </c>
      <c r="S317" s="210"/>
      <c r="T317" s="211">
        <v>16.420000000000002</v>
      </c>
      <c r="U317" s="212">
        <f>SUMIF('1.2.IS'!$M$5:$AG$5,Aux.SetUp!$H$15,'1.2.IS'!$M$16:$AG$16)</f>
        <v>2775</v>
      </c>
      <c r="V317" s="213">
        <v>1.3</v>
      </c>
      <c r="W317" s="211">
        <f t="shared" si="103"/>
        <v>21.35</v>
      </c>
      <c r="X317" s="212">
        <f t="shared" si="104"/>
        <v>3608</v>
      </c>
      <c r="Y317" s="214"/>
      <c r="Z317" s="211">
        <f t="shared" si="93"/>
        <v>0</v>
      </c>
      <c r="AA317" s="212">
        <f t="shared" si="94"/>
        <v>0</v>
      </c>
      <c r="AB317" s="212">
        <f t="shared" si="95"/>
        <v>0</v>
      </c>
      <c r="AC317" s="212">
        <f t="shared" si="96"/>
        <v>0</v>
      </c>
      <c r="AD317" s="223">
        <f t="shared" si="84"/>
        <v>0</v>
      </c>
      <c r="AE317" s="212">
        <f t="shared" si="85"/>
        <v>0</v>
      </c>
      <c r="AF317" s="215"/>
      <c r="AG317" s="212">
        <f t="shared" si="97"/>
        <v>0</v>
      </c>
      <c r="AH317" s="215"/>
      <c r="AI317" s="211">
        <f t="shared" si="86"/>
        <v>0</v>
      </c>
      <c r="AJ317" s="215"/>
      <c r="AK317" s="211">
        <f t="shared" si="87"/>
        <v>0</v>
      </c>
      <c r="AL317" s="215"/>
      <c r="AM317" s="211">
        <f t="shared" si="88"/>
        <v>0</v>
      </c>
      <c r="AN317" s="215"/>
      <c r="AO317" s="211">
        <f t="shared" si="89"/>
        <v>0</v>
      </c>
      <c r="AP317" s="210"/>
      <c r="AQ317" s="222">
        <f>IF(AP317="",0,VLOOKUP(AP317,Aux.ListeCPAltele!$B$15:$D$21,3,0))</f>
        <v>0</v>
      </c>
      <c r="AR317" s="212">
        <f t="shared" si="90"/>
        <v>0</v>
      </c>
      <c r="AS317" s="212">
        <f t="shared" si="98"/>
        <v>0</v>
      </c>
      <c r="AT317" s="222">
        <f>IF($F317&lt;&gt;2,ROUND($Z317*SUMIF(Regimuri,$Q317,Aux.ListeCPAltele!$C$25:$C$34)*0.5,0),0)</f>
        <v>0</v>
      </c>
      <c r="AU317" s="210"/>
      <c r="AV317" s="222">
        <f>IF(AND($F317&lt;&gt;2,Q317&lt;&gt;0),ROUND($AC317/SUMIF(Regimuri,Q317,Aux.ListeCPAltele!$E$25:$E$34)*$AU317,0),0)</f>
        <v>0</v>
      </c>
      <c r="AW317" s="215">
        <v>0.1</v>
      </c>
      <c r="AX317" s="222">
        <f t="shared" si="99"/>
        <v>0</v>
      </c>
      <c r="AY317" s="213">
        <f t="shared" si="100"/>
        <v>0.83333333333333337</v>
      </c>
      <c r="AZ317" s="222">
        <f>IF(OR($R317=0,$Q317=0),0,ROUND(SUM(AC317,AE317,AG317,AI317,AK317,AM317,AO317,AS317,AV317,AX317,AT317)/SUMIF(Regimuri,$Q317,Aux.ListeCPAltele!$E$25:$E$34)*$AY317,0))</f>
        <v>0</v>
      </c>
      <c r="BA317" s="222">
        <f t="shared" si="91"/>
        <v>0</v>
      </c>
      <c r="BB317" s="277">
        <v>1</v>
      </c>
      <c r="BC317" s="277"/>
    </row>
    <row r="318" spans="1:55" outlineLevel="1" x14ac:dyDescent="0.2">
      <c r="A318" s="205"/>
      <c r="B318" s="205"/>
      <c r="C318" s="205"/>
      <c r="D318" s="275"/>
      <c r="E318" s="205"/>
      <c r="F318" s="207">
        <f>SUMIF(CarLM,G318,Aux.ListeCPAltele!$A$7:$A$11)</f>
        <v>0</v>
      </c>
      <c r="G318" s="205"/>
      <c r="H318" s="208">
        <f t="shared" si="101"/>
        <v>0</v>
      </c>
      <c r="I318" s="208">
        <f t="shared" si="102"/>
        <v>0</v>
      </c>
      <c r="J318" s="209"/>
      <c r="K318" s="205"/>
      <c r="L318" s="207" t="str">
        <f>IF(OR($K318&lt;&gt;"",ISNA(VLOOKUP($K318,'2.1.Angajati'!$B$5:$H$1826,2,0))=FALSE),VLOOKUP($K318,'2.1.Angajati'!$B$5:$H$1826,2,0),"-")</f>
        <v>-</v>
      </c>
      <c r="M318" s="224">
        <f>IF(OR($K318&lt;&gt;"",ISNA(VLOOKUP($K318,'2.1.Angajati'!$B$5:$H$1826,8,0))=FALSE),
       ROUND((DATE(Aux.SetUp!$H$15,1,1)-VLOOKUP($K318,'2.1.Angajati'!$B$5:$H$1826,6,0))/365,1),
          0)</f>
        <v>0</v>
      </c>
      <c r="N318" s="223"/>
      <c r="O318" s="209"/>
      <c r="P318" s="208">
        <f t="shared" si="92"/>
        <v>0</v>
      </c>
      <c r="Q318" s="205"/>
      <c r="R318" s="207">
        <f>SUMIF(Aux.ListeCPAltele!$A$25:$A$34,'1.3.State'!Q318,Aux.ListeCPAltele!$B$25:$B$34)</f>
        <v>0</v>
      </c>
      <c r="S318" s="210"/>
      <c r="T318" s="211">
        <v>16.420000000000002</v>
      </c>
      <c r="U318" s="212">
        <f>SUMIF('1.2.IS'!$M$5:$AG$5,Aux.SetUp!$H$15,'1.2.IS'!$M$16:$AG$16)</f>
        <v>2775</v>
      </c>
      <c r="V318" s="213">
        <v>1.3</v>
      </c>
      <c r="W318" s="211">
        <f t="shared" si="103"/>
        <v>21.35</v>
      </c>
      <c r="X318" s="212">
        <f t="shared" si="104"/>
        <v>3608</v>
      </c>
      <c r="Y318" s="214"/>
      <c r="Z318" s="211">
        <f t="shared" si="93"/>
        <v>0</v>
      </c>
      <c r="AA318" s="212">
        <f t="shared" si="94"/>
        <v>0</v>
      </c>
      <c r="AB318" s="212">
        <f t="shared" si="95"/>
        <v>0</v>
      </c>
      <c r="AC318" s="212">
        <f t="shared" si="96"/>
        <v>0</v>
      </c>
      <c r="AD318" s="223">
        <f t="shared" si="84"/>
        <v>0</v>
      </c>
      <c r="AE318" s="212">
        <f t="shared" si="85"/>
        <v>0</v>
      </c>
      <c r="AF318" s="215"/>
      <c r="AG318" s="212">
        <f t="shared" si="97"/>
        <v>0</v>
      </c>
      <c r="AH318" s="215"/>
      <c r="AI318" s="211">
        <f t="shared" si="86"/>
        <v>0</v>
      </c>
      <c r="AJ318" s="215"/>
      <c r="AK318" s="211">
        <f t="shared" si="87"/>
        <v>0</v>
      </c>
      <c r="AL318" s="215"/>
      <c r="AM318" s="211">
        <f t="shared" si="88"/>
        <v>0</v>
      </c>
      <c r="AN318" s="215"/>
      <c r="AO318" s="211">
        <f t="shared" si="89"/>
        <v>0</v>
      </c>
      <c r="AP318" s="210"/>
      <c r="AQ318" s="222">
        <f>IF(AP318="",0,VLOOKUP(AP318,Aux.ListeCPAltele!$B$15:$D$21,3,0))</f>
        <v>0</v>
      </c>
      <c r="AR318" s="212">
        <f t="shared" si="90"/>
        <v>0</v>
      </c>
      <c r="AS318" s="212">
        <f t="shared" si="98"/>
        <v>0</v>
      </c>
      <c r="AT318" s="222">
        <f>IF($F318&lt;&gt;2,ROUND($Z318*SUMIF(Regimuri,$Q318,Aux.ListeCPAltele!$C$25:$C$34)*0.5,0),0)</f>
        <v>0</v>
      </c>
      <c r="AU318" s="210"/>
      <c r="AV318" s="222">
        <f>IF(AND($F318&lt;&gt;2,Q318&lt;&gt;0),ROUND($AC318/SUMIF(Regimuri,Q318,Aux.ListeCPAltele!$E$25:$E$34)*$AU318,0),0)</f>
        <v>0</v>
      </c>
      <c r="AW318" s="215">
        <v>0.1</v>
      </c>
      <c r="AX318" s="222">
        <f t="shared" si="99"/>
        <v>0</v>
      </c>
      <c r="AY318" s="213">
        <f t="shared" si="100"/>
        <v>0.83333333333333337</v>
      </c>
      <c r="AZ318" s="222">
        <f>IF(OR($R318=0,$Q318=0),0,ROUND(SUM(AC318,AE318,AG318,AI318,AK318,AM318,AO318,AS318,AV318,AX318,AT318)/SUMIF(Regimuri,$Q318,Aux.ListeCPAltele!$E$25:$E$34)*$AY318,0))</f>
        <v>0</v>
      </c>
      <c r="BA318" s="222">
        <f t="shared" si="91"/>
        <v>0</v>
      </c>
      <c r="BB318" s="277">
        <v>1</v>
      </c>
      <c r="BC318" s="277"/>
    </row>
    <row r="319" spans="1:55" outlineLevel="1" x14ac:dyDescent="0.2">
      <c r="A319" s="205"/>
      <c r="B319" s="205"/>
      <c r="C319" s="205"/>
      <c r="D319" s="275"/>
      <c r="E319" s="205"/>
      <c r="F319" s="207">
        <f>SUMIF(CarLM,G319,Aux.ListeCPAltele!$A$7:$A$11)</f>
        <v>0</v>
      </c>
      <c r="G319" s="205"/>
      <c r="H319" s="208">
        <f t="shared" si="101"/>
        <v>0</v>
      </c>
      <c r="I319" s="208">
        <f t="shared" si="102"/>
        <v>0</v>
      </c>
      <c r="J319" s="209"/>
      <c r="K319" s="205"/>
      <c r="L319" s="207" t="str">
        <f>IF(OR($K319&lt;&gt;"",ISNA(VLOOKUP($K319,'2.1.Angajati'!$B$5:$H$1826,2,0))=FALSE),VLOOKUP($K319,'2.1.Angajati'!$B$5:$H$1826,2,0),"-")</f>
        <v>-</v>
      </c>
      <c r="M319" s="224">
        <f>IF(OR($K319&lt;&gt;"",ISNA(VLOOKUP($K319,'2.1.Angajati'!$B$5:$H$1826,8,0))=FALSE),
       ROUND((DATE(Aux.SetUp!$H$15,1,1)-VLOOKUP($K319,'2.1.Angajati'!$B$5:$H$1826,6,0))/365,1),
          0)</f>
        <v>0</v>
      </c>
      <c r="N319" s="223"/>
      <c r="O319" s="209"/>
      <c r="P319" s="208">
        <f t="shared" si="92"/>
        <v>0</v>
      </c>
      <c r="Q319" s="205"/>
      <c r="R319" s="207">
        <f>SUMIF(Aux.ListeCPAltele!$A$25:$A$34,'1.3.State'!Q319,Aux.ListeCPAltele!$B$25:$B$34)</f>
        <v>0</v>
      </c>
      <c r="S319" s="210"/>
      <c r="T319" s="211">
        <v>16.420000000000002</v>
      </c>
      <c r="U319" s="212">
        <f>SUMIF('1.2.IS'!$M$5:$AG$5,Aux.SetUp!$H$15,'1.2.IS'!$M$16:$AG$16)</f>
        <v>2775</v>
      </c>
      <c r="V319" s="213">
        <v>1.3</v>
      </c>
      <c r="W319" s="211">
        <f t="shared" si="103"/>
        <v>21.35</v>
      </c>
      <c r="X319" s="212">
        <f t="shared" si="104"/>
        <v>3608</v>
      </c>
      <c r="Y319" s="214"/>
      <c r="Z319" s="211">
        <f t="shared" si="93"/>
        <v>0</v>
      </c>
      <c r="AA319" s="212">
        <f t="shared" si="94"/>
        <v>0</v>
      </c>
      <c r="AB319" s="212">
        <f t="shared" si="95"/>
        <v>0</v>
      </c>
      <c r="AC319" s="212">
        <f t="shared" si="96"/>
        <v>0</v>
      </c>
      <c r="AD319" s="223">
        <f t="shared" si="84"/>
        <v>0</v>
      </c>
      <c r="AE319" s="212">
        <f t="shared" si="85"/>
        <v>0</v>
      </c>
      <c r="AF319" s="215"/>
      <c r="AG319" s="212">
        <f t="shared" si="97"/>
        <v>0</v>
      </c>
      <c r="AH319" s="215"/>
      <c r="AI319" s="211">
        <f t="shared" si="86"/>
        <v>0</v>
      </c>
      <c r="AJ319" s="215"/>
      <c r="AK319" s="211">
        <f t="shared" si="87"/>
        <v>0</v>
      </c>
      <c r="AL319" s="215"/>
      <c r="AM319" s="211">
        <f t="shared" si="88"/>
        <v>0</v>
      </c>
      <c r="AN319" s="215"/>
      <c r="AO319" s="211">
        <f t="shared" si="89"/>
        <v>0</v>
      </c>
      <c r="AP319" s="210"/>
      <c r="AQ319" s="222">
        <f>IF(AP319="",0,VLOOKUP(AP319,Aux.ListeCPAltele!$B$15:$D$21,3,0))</f>
        <v>0</v>
      </c>
      <c r="AR319" s="212">
        <f t="shared" si="90"/>
        <v>0</v>
      </c>
      <c r="AS319" s="212">
        <f t="shared" si="98"/>
        <v>0</v>
      </c>
      <c r="AT319" s="222">
        <f>IF($F319&lt;&gt;2,ROUND($Z319*SUMIF(Regimuri,$Q319,Aux.ListeCPAltele!$C$25:$C$34)*0.5,0),0)</f>
        <v>0</v>
      </c>
      <c r="AU319" s="210"/>
      <c r="AV319" s="222">
        <f>IF(AND($F319&lt;&gt;2,Q319&lt;&gt;0),ROUND($AC319/SUMIF(Regimuri,Q319,Aux.ListeCPAltele!$E$25:$E$34)*$AU319,0),0)</f>
        <v>0</v>
      </c>
      <c r="AW319" s="215">
        <v>0.1</v>
      </c>
      <c r="AX319" s="222">
        <f t="shared" si="99"/>
        <v>0</v>
      </c>
      <c r="AY319" s="213">
        <f t="shared" si="100"/>
        <v>0.83333333333333337</v>
      </c>
      <c r="AZ319" s="222">
        <f>IF(OR($R319=0,$Q319=0),0,ROUND(SUM(AC319,AE319,AG319,AI319,AK319,AM319,AO319,AS319,AV319,AX319,AT319)/SUMIF(Regimuri,$Q319,Aux.ListeCPAltele!$E$25:$E$34)*$AY319,0))</f>
        <v>0</v>
      </c>
      <c r="BA319" s="222">
        <f t="shared" si="91"/>
        <v>0</v>
      </c>
      <c r="BB319" s="277">
        <v>1</v>
      </c>
      <c r="BC319" s="277"/>
    </row>
    <row r="320" spans="1:55" outlineLevel="1" x14ac:dyDescent="0.2">
      <c r="A320" s="205"/>
      <c r="B320" s="205"/>
      <c r="C320" s="205"/>
      <c r="D320" s="275"/>
      <c r="E320" s="205"/>
      <c r="F320" s="207">
        <f>SUMIF(CarLM,G320,Aux.ListeCPAltele!$A$7:$A$11)</f>
        <v>0</v>
      </c>
      <c r="G320" s="205"/>
      <c r="H320" s="208">
        <f t="shared" si="101"/>
        <v>0</v>
      </c>
      <c r="I320" s="208">
        <f t="shared" si="102"/>
        <v>0</v>
      </c>
      <c r="J320" s="209"/>
      <c r="K320" s="205"/>
      <c r="L320" s="207" t="str">
        <f>IF(OR($K320&lt;&gt;"",ISNA(VLOOKUP($K320,'2.1.Angajati'!$B$5:$H$1826,2,0))=FALSE),VLOOKUP($K320,'2.1.Angajati'!$B$5:$H$1826,2,0),"-")</f>
        <v>-</v>
      </c>
      <c r="M320" s="224">
        <f>IF(OR($K320&lt;&gt;"",ISNA(VLOOKUP($K320,'2.1.Angajati'!$B$5:$H$1826,8,0))=FALSE),
       ROUND((DATE(Aux.SetUp!$H$15,1,1)-VLOOKUP($K320,'2.1.Angajati'!$B$5:$H$1826,6,0))/365,1),
          0)</f>
        <v>0</v>
      </c>
      <c r="N320" s="223"/>
      <c r="O320" s="209"/>
      <c r="P320" s="208">
        <f t="shared" si="92"/>
        <v>0</v>
      </c>
      <c r="Q320" s="205"/>
      <c r="R320" s="207">
        <f>SUMIF(Aux.ListeCPAltele!$A$25:$A$34,'1.3.State'!Q320,Aux.ListeCPAltele!$B$25:$B$34)</f>
        <v>0</v>
      </c>
      <c r="S320" s="210"/>
      <c r="T320" s="211">
        <v>16.420000000000002</v>
      </c>
      <c r="U320" s="212">
        <f>SUMIF('1.2.IS'!$M$5:$AG$5,Aux.SetUp!$H$15,'1.2.IS'!$M$16:$AG$16)</f>
        <v>2775</v>
      </c>
      <c r="V320" s="213">
        <v>1.3</v>
      </c>
      <c r="W320" s="211">
        <f t="shared" si="103"/>
        <v>21.35</v>
      </c>
      <c r="X320" s="212">
        <f t="shared" si="104"/>
        <v>3608</v>
      </c>
      <c r="Y320" s="214"/>
      <c r="Z320" s="211">
        <f t="shared" si="93"/>
        <v>0</v>
      </c>
      <c r="AA320" s="212">
        <f t="shared" si="94"/>
        <v>0</v>
      </c>
      <c r="AB320" s="212">
        <f t="shared" si="95"/>
        <v>0</v>
      </c>
      <c r="AC320" s="212">
        <f t="shared" si="96"/>
        <v>0</v>
      </c>
      <c r="AD320" s="223">
        <f t="shared" si="84"/>
        <v>0</v>
      </c>
      <c r="AE320" s="212">
        <f t="shared" si="85"/>
        <v>0</v>
      </c>
      <c r="AF320" s="215"/>
      <c r="AG320" s="212">
        <f t="shared" si="97"/>
        <v>0</v>
      </c>
      <c r="AH320" s="215"/>
      <c r="AI320" s="211">
        <f t="shared" si="86"/>
        <v>0</v>
      </c>
      <c r="AJ320" s="215"/>
      <c r="AK320" s="211">
        <f t="shared" si="87"/>
        <v>0</v>
      </c>
      <c r="AL320" s="215"/>
      <c r="AM320" s="211">
        <f t="shared" si="88"/>
        <v>0</v>
      </c>
      <c r="AN320" s="215"/>
      <c r="AO320" s="211">
        <f t="shared" si="89"/>
        <v>0</v>
      </c>
      <c r="AP320" s="210"/>
      <c r="AQ320" s="222">
        <f>IF(AP320="",0,VLOOKUP(AP320,Aux.ListeCPAltele!$B$15:$D$21,3,0))</f>
        <v>0</v>
      </c>
      <c r="AR320" s="212">
        <f t="shared" si="90"/>
        <v>0</v>
      </c>
      <c r="AS320" s="212">
        <f t="shared" si="98"/>
        <v>0</v>
      </c>
      <c r="AT320" s="222">
        <f>IF($F320&lt;&gt;2,ROUND($Z320*SUMIF(Regimuri,$Q320,Aux.ListeCPAltele!$C$25:$C$34)*0.5,0),0)</f>
        <v>0</v>
      </c>
      <c r="AU320" s="210"/>
      <c r="AV320" s="222">
        <f>IF(AND($F320&lt;&gt;2,Q320&lt;&gt;0),ROUND($AC320/SUMIF(Regimuri,Q320,Aux.ListeCPAltele!$E$25:$E$34)*$AU320,0),0)</f>
        <v>0</v>
      </c>
      <c r="AW320" s="215">
        <v>0.1</v>
      </c>
      <c r="AX320" s="222">
        <f t="shared" si="99"/>
        <v>0</v>
      </c>
      <c r="AY320" s="213">
        <f t="shared" si="100"/>
        <v>0.83333333333333337</v>
      </c>
      <c r="AZ320" s="222">
        <f>IF(OR($R320=0,$Q320=0),0,ROUND(SUM(AC320,AE320,AG320,AI320,AK320,AM320,AO320,AS320,AV320,AX320,AT320)/SUMIF(Regimuri,$Q320,Aux.ListeCPAltele!$E$25:$E$34)*$AY320,0))</f>
        <v>0</v>
      </c>
      <c r="BA320" s="222">
        <f t="shared" si="91"/>
        <v>0</v>
      </c>
      <c r="BB320" s="277">
        <v>1</v>
      </c>
      <c r="BC320" s="277"/>
    </row>
    <row r="321" spans="1:55" outlineLevel="1" x14ac:dyDescent="0.2">
      <c r="A321" s="205"/>
      <c r="B321" s="205"/>
      <c r="C321" s="205"/>
      <c r="D321" s="275"/>
      <c r="E321" s="205"/>
      <c r="F321" s="207">
        <f>SUMIF(CarLM,G321,Aux.ListeCPAltele!$A$7:$A$11)</f>
        <v>0</v>
      </c>
      <c r="G321" s="205"/>
      <c r="H321" s="208">
        <f t="shared" si="101"/>
        <v>0</v>
      </c>
      <c r="I321" s="208">
        <f t="shared" si="102"/>
        <v>0</v>
      </c>
      <c r="J321" s="209"/>
      <c r="K321" s="205"/>
      <c r="L321" s="207" t="str">
        <f>IF(OR($K321&lt;&gt;"",ISNA(VLOOKUP($K321,'2.1.Angajati'!$B$5:$H$1826,2,0))=FALSE),VLOOKUP($K321,'2.1.Angajati'!$B$5:$H$1826,2,0),"-")</f>
        <v>-</v>
      </c>
      <c r="M321" s="224">
        <f>IF(OR($K321&lt;&gt;"",ISNA(VLOOKUP($K321,'2.1.Angajati'!$B$5:$H$1826,8,0))=FALSE),
       ROUND((DATE(Aux.SetUp!$H$15,1,1)-VLOOKUP($K321,'2.1.Angajati'!$B$5:$H$1826,6,0))/365,1),
          0)</f>
        <v>0</v>
      </c>
      <c r="N321" s="223"/>
      <c r="O321" s="209"/>
      <c r="P321" s="208">
        <f t="shared" si="92"/>
        <v>0</v>
      </c>
      <c r="Q321" s="205"/>
      <c r="R321" s="207">
        <f>SUMIF(Aux.ListeCPAltele!$A$25:$A$34,'1.3.State'!Q321,Aux.ListeCPAltele!$B$25:$B$34)</f>
        <v>0</v>
      </c>
      <c r="S321" s="210"/>
      <c r="T321" s="211">
        <v>16.420000000000002</v>
      </c>
      <c r="U321" s="212">
        <f>SUMIF('1.2.IS'!$M$5:$AG$5,Aux.SetUp!$H$15,'1.2.IS'!$M$16:$AG$16)</f>
        <v>2775</v>
      </c>
      <c r="V321" s="213">
        <v>1.3</v>
      </c>
      <c r="W321" s="211">
        <f t="shared" si="103"/>
        <v>21.35</v>
      </c>
      <c r="X321" s="212">
        <f t="shared" si="104"/>
        <v>3608</v>
      </c>
      <c r="Y321" s="214"/>
      <c r="Z321" s="211">
        <f t="shared" si="93"/>
        <v>0</v>
      </c>
      <c r="AA321" s="212">
        <f t="shared" si="94"/>
        <v>0</v>
      </c>
      <c r="AB321" s="212">
        <f t="shared" si="95"/>
        <v>0</v>
      </c>
      <c r="AC321" s="212">
        <f t="shared" si="96"/>
        <v>0</v>
      </c>
      <c r="AD321" s="223">
        <f t="shared" si="84"/>
        <v>0</v>
      </c>
      <c r="AE321" s="212">
        <f t="shared" si="85"/>
        <v>0</v>
      </c>
      <c r="AF321" s="215"/>
      <c r="AG321" s="212">
        <f t="shared" si="97"/>
        <v>0</v>
      </c>
      <c r="AH321" s="215"/>
      <c r="AI321" s="211">
        <f t="shared" si="86"/>
        <v>0</v>
      </c>
      <c r="AJ321" s="215"/>
      <c r="AK321" s="211">
        <f t="shared" si="87"/>
        <v>0</v>
      </c>
      <c r="AL321" s="215"/>
      <c r="AM321" s="211">
        <f t="shared" si="88"/>
        <v>0</v>
      </c>
      <c r="AN321" s="215"/>
      <c r="AO321" s="211">
        <f t="shared" si="89"/>
        <v>0</v>
      </c>
      <c r="AP321" s="210"/>
      <c r="AQ321" s="222">
        <f>IF(AP321="",0,VLOOKUP(AP321,Aux.ListeCPAltele!$B$15:$D$21,3,0))</f>
        <v>0</v>
      </c>
      <c r="AR321" s="212">
        <f t="shared" si="90"/>
        <v>0</v>
      </c>
      <c r="AS321" s="212">
        <f t="shared" si="98"/>
        <v>0</v>
      </c>
      <c r="AT321" s="222">
        <f>IF($F321&lt;&gt;2,ROUND($Z321*SUMIF(Regimuri,$Q321,Aux.ListeCPAltele!$C$25:$C$34)*0.5,0),0)</f>
        <v>0</v>
      </c>
      <c r="AU321" s="210"/>
      <c r="AV321" s="222">
        <f>IF(AND($F321&lt;&gt;2,Q321&lt;&gt;0),ROUND($AC321/SUMIF(Regimuri,Q321,Aux.ListeCPAltele!$E$25:$E$34)*$AU321,0),0)</f>
        <v>0</v>
      </c>
      <c r="AW321" s="215">
        <v>0.1</v>
      </c>
      <c r="AX321" s="222">
        <f t="shared" si="99"/>
        <v>0</v>
      </c>
      <c r="AY321" s="213">
        <f t="shared" si="100"/>
        <v>0.83333333333333337</v>
      </c>
      <c r="AZ321" s="222">
        <f>IF(OR($R321=0,$Q321=0),0,ROUND(SUM(AC321,AE321,AG321,AI321,AK321,AM321,AO321,AS321,AV321,AX321,AT321)/SUMIF(Regimuri,$Q321,Aux.ListeCPAltele!$E$25:$E$34)*$AY321,0))</f>
        <v>0</v>
      </c>
      <c r="BA321" s="222">
        <f t="shared" si="91"/>
        <v>0</v>
      </c>
      <c r="BB321" s="277">
        <v>1</v>
      </c>
      <c r="BC321" s="277"/>
    </row>
    <row r="322" spans="1:55" outlineLevel="1" x14ac:dyDescent="0.2">
      <c r="A322" s="205"/>
      <c r="B322" s="205"/>
      <c r="C322" s="205"/>
      <c r="D322" s="275"/>
      <c r="E322" s="205"/>
      <c r="F322" s="207">
        <f>SUMIF(CarLM,G322,Aux.ListeCPAltele!$A$7:$A$11)</f>
        <v>0</v>
      </c>
      <c r="G322" s="205"/>
      <c r="H322" s="208">
        <f t="shared" si="101"/>
        <v>0</v>
      </c>
      <c r="I322" s="208">
        <f t="shared" si="102"/>
        <v>0</v>
      </c>
      <c r="J322" s="209"/>
      <c r="K322" s="205"/>
      <c r="L322" s="207" t="str">
        <f>IF(OR($K322&lt;&gt;"",ISNA(VLOOKUP($K322,'2.1.Angajati'!$B$5:$H$1826,2,0))=FALSE),VLOOKUP($K322,'2.1.Angajati'!$B$5:$H$1826,2,0),"-")</f>
        <v>-</v>
      </c>
      <c r="M322" s="224">
        <f>IF(OR($K322&lt;&gt;"",ISNA(VLOOKUP($K322,'2.1.Angajati'!$B$5:$H$1826,8,0))=FALSE),
       ROUND((DATE(Aux.SetUp!$H$15,1,1)-VLOOKUP($K322,'2.1.Angajati'!$B$5:$H$1826,6,0))/365,1),
          0)</f>
        <v>0</v>
      </c>
      <c r="N322" s="223"/>
      <c r="O322" s="209"/>
      <c r="P322" s="208">
        <f t="shared" si="92"/>
        <v>0</v>
      </c>
      <c r="Q322" s="205"/>
      <c r="R322" s="207">
        <f>SUMIF(Aux.ListeCPAltele!$A$25:$A$34,'1.3.State'!Q322,Aux.ListeCPAltele!$B$25:$B$34)</f>
        <v>0</v>
      </c>
      <c r="S322" s="210"/>
      <c r="T322" s="211">
        <v>16.420000000000002</v>
      </c>
      <c r="U322" s="212">
        <f>SUMIF('1.2.IS'!$M$5:$AG$5,Aux.SetUp!$H$15,'1.2.IS'!$M$16:$AG$16)</f>
        <v>2775</v>
      </c>
      <c r="V322" s="213">
        <v>1.3</v>
      </c>
      <c r="W322" s="211">
        <f t="shared" si="103"/>
        <v>21.35</v>
      </c>
      <c r="X322" s="212">
        <f t="shared" si="104"/>
        <v>3608</v>
      </c>
      <c r="Y322" s="214"/>
      <c r="Z322" s="211">
        <f t="shared" si="93"/>
        <v>0</v>
      </c>
      <c r="AA322" s="212">
        <f t="shared" si="94"/>
        <v>0</v>
      </c>
      <c r="AB322" s="212">
        <f t="shared" si="95"/>
        <v>0</v>
      </c>
      <c r="AC322" s="212">
        <f t="shared" si="96"/>
        <v>0</v>
      </c>
      <c r="AD322" s="223">
        <f t="shared" si="84"/>
        <v>0</v>
      </c>
      <c r="AE322" s="212">
        <f t="shared" si="85"/>
        <v>0</v>
      </c>
      <c r="AF322" s="215"/>
      <c r="AG322" s="212">
        <f t="shared" si="97"/>
        <v>0</v>
      </c>
      <c r="AH322" s="215"/>
      <c r="AI322" s="211">
        <f t="shared" si="86"/>
        <v>0</v>
      </c>
      <c r="AJ322" s="215"/>
      <c r="AK322" s="211">
        <f t="shared" si="87"/>
        <v>0</v>
      </c>
      <c r="AL322" s="215"/>
      <c r="AM322" s="211">
        <f t="shared" si="88"/>
        <v>0</v>
      </c>
      <c r="AN322" s="215"/>
      <c r="AO322" s="211">
        <f t="shared" si="89"/>
        <v>0</v>
      </c>
      <c r="AP322" s="210"/>
      <c r="AQ322" s="222">
        <f>IF(AP322="",0,VLOOKUP(AP322,Aux.ListeCPAltele!$B$15:$D$21,3,0))</f>
        <v>0</v>
      </c>
      <c r="AR322" s="212">
        <f t="shared" si="90"/>
        <v>0</v>
      </c>
      <c r="AS322" s="212">
        <f t="shared" si="98"/>
        <v>0</v>
      </c>
      <c r="AT322" s="222">
        <f>IF($F322&lt;&gt;2,ROUND($Z322*SUMIF(Regimuri,$Q322,Aux.ListeCPAltele!$C$25:$C$34)*0.5,0),0)</f>
        <v>0</v>
      </c>
      <c r="AU322" s="210"/>
      <c r="AV322" s="222">
        <f>IF(AND($F322&lt;&gt;2,Q322&lt;&gt;0),ROUND($AC322/SUMIF(Regimuri,Q322,Aux.ListeCPAltele!$E$25:$E$34)*$AU322,0),0)</f>
        <v>0</v>
      </c>
      <c r="AW322" s="215">
        <v>0.1</v>
      </c>
      <c r="AX322" s="222">
        <f t="shared" si="99"/>
        <v>0</v>
      </c>
      <c r="AY322" s="213">
        <f t="shared" si="100"/>
        <v>0.83333333333333337</v>
      </c>
      <c r="AZ322" s="222">
        <f>IF(OR($R322=0,$Q322=0),0,ROUND(SUM(AC322,AE322,AG322,AI322,AK322,AM322,AO322,AS322,AV322,AX322,AT322)/SUMIF(Regimuri,$Q322,Aux.ListeCPAltele!$E$25:$E$34)*$AY322,0))</f>
        <v>0</v>
      </c>
      <c r="BA322" s="222">
        <f t="shared" si="91"/>
        <v>0</v>
      </c>
      <c r="BB322" s="277">
        <v>1</v>
      </c>
      <c r="BC322" s="277"/>
    </row>
    <row r="323" spans="1:55" outlineLevel="1" x14ac:dyDescent="0.2">
      <c r="A323" s="205"/>
      <c r="B323" s="205"/>
      <c r="C323" s="205"/>
      <c r="D323" s="275"/>
      <c r="E323" s="205"/>
      <c r="F323" s="207">
        <f>SUMIF(CarLM,G323,Aux.ListeCPAltele!$A$7:$A$11)</f>
        <v>0</v>
      </c>
      <c r="G323" s="205"/>
      <c r="H323" s="208">
        <f t="shared" si="101"/>
        <v>0</v>
      </c>
      <c r="I323" s="208">
        <f t="shared" si="102"/>
        <v>0</v>
      </c>
      <c r="J323" s="209"/>
      <c r="K323" s="205"/>
      <c r="L323" s="207" t="str">
        <f>IF(OR($K323&lt;&gt;"",ISNA(VLOOKUP($K323,'2.1.Angajati'!$B$5:$H$1826,2,0))=FALSE),VLOOKUP($K323,'2.1.Angajati'!$B$5:$H$1826,2,0),"-")</f>
        <v>-</v>
      </c>
      <c r="M323" s="224">
        <f>IF(OR($K323&lt;&gt;"",ISNA(VLOOKUP($K323,'2.1.Angajati'!$B$5:$H$1826,8,0))=FALSE),
       ROUND((DATE(Aux.SetUp!$H$15,1,1)-VLOOKUP($K323,'2.1.Angajati'!$B$5:$H$1826,6,0))/365,1),
          0)</f>
        <v>0</v>
      </c>
      <c r="N323" s="223"/>
      <c r="O323" s="209"/>
      <c r="P323" s="208">
        <f t="shared" si="92"/>
        <v>0</v>
      </c>
      <c r="Q323" s="205"/>
      <c r="R323" s="207">
        <f>SUMIF(Aux.ListeCPAltele!$A$25:$A$34,'1.3.State'!Q323,Aux.ListeCPAltele!$B$25:$B$34)</f>
        <v>0</v>
      </c>
      <c r="S323" s="210"/>
      <c r="T323" s="211">
        <v>16.420000000000002</v>
      </c>
      <c r="U323" s="212">
        <f>SUMIF('1.2.IS'!$M$5:$AG$5,Aux.SetUp!$H$15,'1.2.IS'!$M$16:$AG$16)</f>
        <v>2775</v>
      </c>
      <c r="V323" s="213">
        <v>1.3</v>
      </c>
      <c r="W323" s="211">
        <f t="shared" si="103"/>
        <v>21.35</v>
      </c>
      <c r="X323" s="212">
        <f t="shared" si="104"/>
        <v>3608</v>
      </c>
      <c r="Y323" s="214"/>
      <c r="Z323" s="211">
        <f t="shared" si="93"/>
        <v>0</v>
      </c>
      <c r="AA323" s="212">
        <f t="shared" si="94"/>
        <v>0</v>
      </c>
      <c r="AB323" s="212">
        <f t="shared" si="95"/>
        <v>0</v>
      </c>
      <c r="AC323" s="212">
        <f t="shared" si="96"/>
        <v>0</v>
      </c>
      <c r="AD323" s="223">
        <f t="shared" si="84"/>
        <v>0</v>
      </c>
      <c r="AE323" s="212">
        <f t="shared" si="85"/>
        <v>0</v>
      </c>
      <c r="AF323" s="215"/>
      <c r="AG323" s="212">
        <f t="shared" si="97"/>
        <v>0</v>
      </c>
      <c r="AH323" s="215"/>
      <c r="AI323" s="211">
        <f t="shared" si="86"/>
        <v>0</v>
      </c>
      <c r="AJ323" s="215"/>
      <c r="AK323" s="211">
        <f t="shared" si="87"/>
        <v>0</v>
      </c>
      <c r="AL323" s="215"/>
      <c r="AM323" s="211">
        <f t="shared" si="88"/>
        <v>0</v>
      </c>
      <c r="AN323" s="215"/>
      <c r="AO323" s="211">
        <f t="shared" si="89"/>
        <v>0</v>
      </c>
      <c r="AP323" s="210"/>
      <c r="AQ323" s="222">
        <f>IF(AP323="",0,VLOOKUP(AP323,Aux.ListeCPAltele!$B$15:$D$21,3,0))</f>
        <v>0</v>
      </c>
      <c r="AR323" s="212">
        <f t="shared" si="90"/>
        <v>0</v>
      </c>
      <c r="AS323" s="212">
        <f t="shared" si="98"/>
        <v>0</v>
      </c>
      <c r="AT323" s="222">
        <f>IF($F323&lt;&gt;2,ROUND($Z323*SUMIF(Regimuri,$Q323,Aux.ListeCPAltele!$C$25:$C$34)*0.5,0),0)</f>
        <v>0</v>
      </c>
      <c r="AU323" s="210"/>
      <c r="AV323" s="222">
        <f>IF(AND($F323&lt;&gt;2,Q323&lt;&gt;0),ROUND($AC323/SUMIF(Regimuri,Q323,Aux.ListeCPAltele!$E$25:$E$34)*$AU323,0),0)</f>
        <v>0</v>
      </c>
      <c r="AW323" s="215">
        <v>0.1</v>
      </c>
      <c r="AX323" s="222">
        <f t="shared" si="99"/>
        <v>0</v>
      </c>
      <c r="AY323" s="213">
        <f t="shared" si="100"/>
        <v>0.83333333333333337</v>
      </c>
      <c r="AZ323" s="222">
        <f>IF(OR($R323=0,$Q323=0),0,ROUND(SUM(AC323,AE323,AG323,AI323,AK323,AM323,AO323,AS323,AV323,AX323,AT323)/SUMIF(Regimuri,$Q323,Aux.ListeCPAltele!$E$25:$E$34)*$AY323,0))</f>
        <v>0</v>
      </c>
      <c r="BA323" s="222">
        <f t="shared" si="91"/>
        <v>0</v>
      </c>
      <c r="BB323" s="277">
        <v>1</v>
      </c>
      <c r="BC323" s="277"/>
    </row>
    <row r="324" spans="1:55" outlineLevel="1" x14ac:dyDescent="0.2">
      <c r="A324" s="205"/>
      <c r="B324" s="205"/>
      <c r="C324" s="205"/>
      <c r="D324" s="275"/>
      <c r="E324" s="205"/>
      <c r="F324" s="207">
        <f>SUMIF(CarLM,G324,Aux.ListeCPAltele!$A$7:$A$11)</f>
        <v>0</v>
      </c>
      <c r="G324" s="205"/>
      <c r="H324" s="208">
        <f t="shared" si="101"/>
        <v>0</v>
      </c>
      <c r="I324" s="208">
        <f t="shared" si="102"/>
        <v>0</v>
      </c>
      <c r="J324" s="209"/>
      <c r="K324" s="205"/>
      <c r="L324" s="207" t="str">
        <f>IF(OR($K324&lt;&gt;"",ISNA(VLOOKUP($K324,'2.1.Angajati'!$B$5:$H$1826,2,0))=FALSE),VLOOKUP($K324,'2.1.Angajati'!$B$5:$H$1826,2,0),"-")</f>
        <v>-</v>
      </c>
      <c r="M324" s="224">
        <f>IF(OR($K324&lt;&gt;"",ISNA(VLOOKUP($K324,'2.1.Angajati'!$B$5:$H$1826,8,0))=FALSE),
       ROUND((DATE(Aux.SetUp!$H$15,1,1)-VLOOKUP($K324,'2.1.Angajati'!$B$5:$H$1826,6,0))/365,1),
          0)</f>
        <v>0</v>
      </c>
      <c r="N324" s="223"/>
      <c r="O324" s="209"/>
      <c r="P324" s="208">
        <f t="shared" si="92"/>
        <v>0</v>
      </c>
      <c r="Q324" s="205"/>
      <c r="R324" s="207">
        <f>SUMIF(Aux.ListeCPAltele!$A$25:$A$34,'1.3.State'!Q324,Aux.ListeCPAltele!$B$25:$B$34)</f>
        <v>0</v>
      </c>
      <c r="S324" s="210"/>
      <c r="T324" s="211">
        <v>16.420000000000002</v>
      </c>
      <c r="U324" s="212">
        <f>SUMIF('1.2.IS'!$M$5:$AG$5,Aux.SetUp!$H$15,'1.2.IS'!$M$16:$AG$16)</f>
        <v>2775</v>
      </c>
      <c r="V324" s="213">
        <v>1.3</v>
      </c>
      <c r="W324" s="211">
        <f t="shared" si="103"/>
        <v>21.35</v>
      </c>
      <c r="X324" s="212">
        <f t="shared" si="104"/>
        <v>3608</v>
      </c>
      <c r="Y324" s="214"/>
      <c r="Z324" s="211">
        <f t="shared" si="93"/>
        <v>0</v>
      </c>
      <c r="AA324" s="212">
        <f t="shared" si="94"/>
        <v>0</v>
      </c>
      <c r="AB324" s="212">
        <f t="shared" si="95"/>
        <v>0</v>
      </c>
      <c r="AC324" s="212">
        <f t="shared" si="96"/>
        <v>0</v>
      </c>
      <c r="AD324" s="223">
        <f t="shared" si="84"/>
        <v>0</v>
      </c>
      <c r="AE324" s="212">
        <f t="shared" si="85"/>
        <v>0</v>
      </c>
      <c r="AF324" s="215"/>
      <c r="AG324" s="212">
        <f t="shared" si="97"/>
        <v>0</v>
      </c>
      <c r="AH324" s="215"/>
      <c r="AI324" s="211">
        <f t="shared" si="86"/>
        <v>0</v>
      </c>
      <c r="AJ324" s="215"/>
      <c r="AK324" s="211">
        <f t="shared" si="87"/>
        <v>0</v>
      </c>
      <c r="AL324" s="215"/>
      <c r="AM324" s="211">
        <f t="shared" si="88"/>
        <v>0</v>
      </c>
      <c r="AN324" s="215"/>
      <c r="AO324" s="211">
        <f t="shared" si="89"/>
        <v>0</v>
      </c>
      <c r="AP324" s="210"/>
      <c r="AQ324" s="222">
        <f>IF(AP324="",0,VLOOKUP(AP324,Aux.ListeCPAltele!$B$15:$D$21,3,0))</f>
        <v>0</v>
      </c>
      <c r="AR324" s="212">
        <f t="shared" si="90"/>
        <v>0</v>
      </c>
      <c r="AS324" s="212">
        <f t="shared" si="98"/>
        <v>0</v>
      </c>
      <c r="AT324" s="222">
        <f>IF($F324&lt;&gt;2,ROUND($Z324*SUMIF(Regimuri,$Q324,Aux.ListeCPAltele!$C$25:$C$34)*0.5,0),0)</f>
        <v>0</v>
      </c>
      <c r="AU324" s="210"/>
      <c r="AV324" s="222">
        <f>IF(AND($F324&lt;&gt;2,Q324&lt;&gt;0),ROUND($AC324/SUMIF(Regimuri,Q324,Aux.ListeCPAltele!$E$25:$E$34)*$AU324,0),0)</f>
        <v>0</v>
      </c>
      <c r="AW324" s="215">
        <v>0.1</v>
      </c>
      <c r="AX324" s="222">
        <f t="shared" si="99"/>
        <v>0</v>
      </c>
      <c r="AY324" s="213">
        <f t="shared" si="100"/>
        <v>0.83333333333333337</v>
      </c>
      <c r="AZ324" s="222">
        <f>IF(OR($R324=0,$Q324=0),0,ROUND(SUM(AC324,AE324,AG324,AI324,AK324,AM324,AO324,AS324,AV324,AX324,AT324)/SUMIF(Regimuri,$Q324,Aux.ListeCPAltele!$E$25:$E$34)*$AY324,0))</f>
        <v>0</v>
      </c>
      <c r="BA324" s="222">
        <f t="shared" si="91"/>
        <v>0</v>
      </c>
      <c r="BB324" s="277">
        <v>1</v>
      </c>
      <c r="BC324" s="277"/>
    </row>
    <row r="325" spans="1:55" outlineLevel="1" x14ac:dyDescent="0.2">
      <c r="A325" s="205"/>
      <c r="B325" s="205"/>
      <c r="C325" s="205"/>
      <c r="D325" s="275"/>
      <c r="E325" s="205"/>
      <c r="F325" s="207">
        <f>SUMIF(CarLM,G325,Aux.ListeCPAltele!$A$7:$A$11)</f>
        <v>0</v>
      </c>
      <c r="G325" s="205"/>
      <c r="H325" s="208">
        <f t="shared" si="101"/>
        <v>0</v>
      </c>
      <c r="I325" s="208">
        <f t="shared" si="102"/>
        <v>0</v>
      </c>
      <c r="J325" s="209"/>
      <c r="K325" s="205"/>
      <c r="L325" s="207" t="str">
        <f>IF(OR($K325&lt;&gt;"",ISNA(VLOOKUP($K325,'2.1.Angajati'!$B$5:$H$1826,2,0))=FALSE),VLOOKUP($K325,'2.1.Angajati'!$B$5:$H$1826,2,0),"-")</f>
        <v>-</v>
      </c>
      <c r="M325" s="224">
        <f>IF(OR($K325&lt;&gt;"",ISNA(VLOOKUP($K325,'2.1.Angajati'!$B$5:$H$1826,8,0))=FALSE),
       ROUND((DATE(Aux.SetUp!$H$15,1,1)-VLOOKUP($K325,'2.1.Angajati'!$B$5:$H$1826,6,0))/365,1),
          0)</f>
        <v>0</v>
      </c>
      <c r="N325" s="223"/>
      <c r="O325" s="209"/>
      <c r="P325" s="208">
        <f t="shared" si="92"/>
        <v>0</v>
      </c>
      <c r="Q325" s="205"/>
      <c r="R325" s="207">
        <f>SUMIF(Aux.ListeCPAltele!$A$25:$A$34,'1.3.State'!Q325,Aux.ListeCPAltele!$B$25:$B$34)</f>
        <v>0</v>
      </c>
      <c r="S325" s="210"/>
      <c r="T325" s="211">
        <v>16.420000000000002</v>
      </c>
      <c r="U325" s="212">
        <f>SUMIF('1.2.IS'!$M$5:$AG$5,Aux.SetUp!$H$15,'1.2.IS'!$M$16:$AG$16)</f>
        <v>2775</v>
      </c>
      <c r="V325" s="213">
        <v>1.3</v>
      </c>
      <c r="W325" s="211">
        <f t="shared" si="103"/>
        <v>21.35</v>
      </c>
      <c r="X325" s="212">
        <f t="shared" si="104"/>
        <v>3608</v>
      </c>
      <c r="Y325" s="214"/>
      <c r="Z325" s="211">
        <f t="shared" si="93"/>
        <v>0</v>
      </c>
      <c r="AA325" s="212">
        <f t="shared" si="94"/>
        <v>0</v>
      </c>
      <c r="AB325" s="212">
        <f t="shared" si="95"/>
        <v>0</v>
      </c>
      <c r="AC325" s="212">
        <f t="shared" si="96"/>
        <v>0</v>
      </c>
      <c r="AD325" s="223">
        <f t="shared" si="84"/>
        <v>0</v>
      </c>
      <c r="AE325" s="212">
        <f t="shared" si="85"/>
        <v>0</v>
      </c>
      <c r="AF325" s="215"/>
      <c r="AG325" s="212">
        <f t="shared" si="97"/>
        <v>0</v>
      </c>
      <c r="AH325" s="215"/>
      <c r="AI325" s="211">
        <f t="shared" si="86"/>
        <v>0</v>
      </c>
      <c r="AJ325" s="215"/>
      <c r="AK325" s="211">
        <f t="shared" si="87"/>
        <v>0</v>
      </c>
      <c r="AL325" s="215"/>
      <c r="AM325" s="211">
        <f t="shared" si="88"/>
        <v>0</v>
      </c>
      <c r="AN325" s="215"/>
      <c r="AO325" s="211">
        <f t="shared" si="89"/>
        <v>0</v>
      </c>
      <c r="AP325" s="210"/>
      <c r="AQ325" s="222">
        <f>IF(AP325="",0,VLOOKUP(AP325,Aux.ListeCPAltele!$B$15:$D$21,3,0))</f>
        <v>0</v>
      </c>
      <c r="AR325" s="212">
        <f t="shared" si="90"/>
        <v>0</v>
      </c>
      <c r="AS325" s="212">
        <f t="shared" si="98"/>
        <v>0</v>
      </c>
      <c r="AT325" s="222">
        <f>IF($F325&lt;&gt;2,ROUND($Z325*SUMIF(Regimuri,$Q325,Aux.ListeCPAltele!$C$25:$C$34)*0.5,0),0)</f>
        <v>0</v>
      </c>
      <c r="AU325" s="210"/>
      <c r="AV325" s="222">
        <f>IF(AND($F325&lt;&gt;2,Q325&lt;&gt;0),ROUND($AC325/SUMIF(Regimuri,Q325,Aux.ListeCPAltele!$E$25:$E$34)*$AU325,0),0)</f>
        <v>0</v>
      </c>
      <c r="AW325" s="215">
        <v>0.1</v>
      </c>
      <c r="AX325" s="222">
        <f t="shared" si="99"/>
        <v>0</v>
      </c>
      <c r="AY325" s="213">
        <f t="shared" si="100"/>
        <v>0.83333333333333337</v>
      </c>
      <c r="AZ325" s="222">
        <f>IF(OR($R325=0,$Q325=0),0,ROUND(SUM(AC325,AE325,AG325,AI325,AK325,AM325,AO325,AS325,AV325,AX325,AT325)/SUMIF(Regimuri,$Q325,Aux.ListeCPAltele!$E$25:$E$34)*$AY325,0))</f>
        <v>0</v>
      </c>
      <c r="BA325" s="222">
        <f t="shared" si="91"/>
        <v>0</v>
      </c>
      <c r="BB325" s="277">
        <v>1</v>
      </c>
      <c r="BC325" s="277"/>
    </row>
    <row r="326" spans="1:55" outlineLevel="1" x14ac:dyDescent="0.2">
      <c r="A326" s="205"/>
      <c r="B326" s="205"/>
      <c r="C326" s="205"/>
      <c r="D326" s="275"/>
      <c r="E326" s="205"/>
      <c r="F326" s="207">
        <f>SUMIF(CarLM,G326,Aux.ListeCPAltele!$A$7:$A$11)</f>
        <v>0</v>
      </c>
      <c r="G326" s="205"/>
      <c r="H326" s="208">
        <f t="shared" si="101"/>
        <v>0</v>
      </c>
      <c r="I326" s="208">
        <f t="shared" si="102"/>
        <v>0</v>
      </c>
      <c r="J326" s="209"/>
      <c r="K326" s="205"/>
      <c r="L326" s="207" t="str">
        <f>IF(OR($K326&lt;&gt;"",ISNA(VLOOKUP($K326,'2.1.Angajati'!$B$5:$H$1826,2,0))=FALSE),VLOOKUP($K326,'2.1.Angajati'!$B$5:$H$1826,2,0),"-")</f>
        <v>-</v>
      </c>
      <c r="M326" s="224">
        <f>IF(OR($K326&lt;&gt;"",ISNA(VLOOKUP($K326,'2.1.Angajati'!$B$5:$H$1826,8,0))=FALSE),
       ROUND((DATE(Aux.SetUp!$H$15,1,1)-VLOOKUP($K326,'2.1.Angajati'!$B$5:$H$1826,6,0))/365,1),
          0)</f>
        <v>0</v>
      </c>
      <c r="N326" s="223"/>
      <c r="O326" s="209"/>
      <c r="P326" s="208">
        <f t="shared" si="92"/>
        <v>0</v>
      </c>
      <c r="Q326" s="205"/>
      <c r="R326" s="207">
        <f>SUMIF(Aux.ListeCPAltele!$A$25:$A$34,'1.3.State'!Q326,Aux.ListeCPAltele!$B$25:$B$34)</f>
        <v>0</v>
      </c>
      <c r="S326" s="210"/>
      <c r="T326" s="211">
        <v>16.420000000000002</v>
      </c>
      <c r="U326" s="212">
        <f>SUMIF('1.2.IS'!$M$5:$AG$5,Aux.SetUp!$H$15,'1.2.IS'!$M$16:$AG$16)</f>
        <v>2775</v>
      </c>
      <c r="V326" s="213">
        <v>1.3</v>
      </c>
      <c r="W326" s="211">
        <f t="shared" si="103"/>
        <v>21.35</v>
      </c>
      <c r="X326" s="212">
        <f t="shared" si="104"/>
        <v>3608</v>
      </c>
      <c r="Y326" s="214"/>
      <c r="Z326" s="211">
        <f t="shared" si="93"/>
        <v>0</v>
      </c>
      <c r="AA326" s="212">
        <f t="shared" si="94"/>
        <v>0</v>
      </c>
      <c r="AB326" s="212">
        <f t="shared" si="95"/>
        <v>0</v>
      </c>
      <c r="AC326" s="212">
        <f t="shared" si="96"/>
        <v>0</v>
      </c>
      <c r="AD326" s="223">
        <f t="shared" si="84"/>
        <v>0</v>
      </c>
      <c r="AE326" s="212">
        <f t="shared" si="85"/>
        <v>0</v>
      </c>
      <c r="AF326" s="215"/>
      <c r="AG326" s="212">
        <f t="shared" si="97"/>
        <v>0</v>
      </c>
      <c r="AH326" s="215"/>
      <c r="AI326" s="211">
        <f t="shared" si="86"/>
        <v>0</v>
      </c>
      <c r="AJ326" s="215"/>
      <c r="AK326" s="211">
        <f t="shared" si="87"/>
        <v>0</v>
      </c>
      <c r="AL326" s="215"/>
      <c r="AM326" s="211">
        <f t="shared" si="88"/>
        <v>0</v>
      </c>
      <c r="AN326" s="215"/>
      <c r="AO326" s="211">
        <f t="shared" si="89"/>
        <v>0</v>
      </c>
      <c r="AP326" s="210"/>
      <c r="AQ326" s="222">
        <f>IF(AP326="",0,VLOOKUP(AP326,Aux.ListeCPAltele!$B$15:$D$21,3,0))</f>
        <v>0</v>
      </c>
      <c r="AR326" s="212">
        <f t="shared" si="90"/>
        <v>0</v>
      </c>
      <c r="AS326" s="212">
        <f t="shared" si="98"/>
        <v>0</v>
      </c>
      <c r="AT326" s="222">
        <f>IF($F326&lt;&gt;2,ROUND($Z326*SUMIF(Regimuri,$Q326,Aux.ListeCPAltele!$C$25:$C$34)*0.5,0),0)</f>
        <v>0</v>
      </c>
      <c r="AU326" s="210"/>
      <c r="AV326" s="222">
        <f>IF(AND($F326&lt;&gt;2,Q326&lt;&gt;0),ROUND($AC326/SUMIF(Regimuri,Q326,Aux.ListeCPAltele!$E$25:$E$34)*$AU326,0),0)</f>
        <v>0</v>
      </c>
      <c r="AW326" s="215">
        <v>0.1</v>
      </c>
      <c r="AX326" s="222">
        <f t="shared" si="99"/>
        <v>0</v>
      </c>
      <c r="AY326" s="213">
        <f t="shared" si="100"/>
        <v>0.83333333333333337</v>
      </c>
      <c r="AZ326" s="222">
        <f>IF(OR($R326=0,$Q326=0),0,ROUND(SUM(AC326,AE326,AG326,AI326,AK326,AM326,AO326,AS326,AV326,AX326,AT326)/SUMIF(Regimuri,$Q326,Aux.ListeCPAltele!$E$25:$E$34)*$AY326,0))</f>
        <v>0</v>
      </c>
      <c r="BA326" s="222">
        <f t="shared" si="91"/>
        <v>0</v>
      </c>
      <c r="BB326" s="277">
        <v>1</v>
      </c>
      <c r="BC326" s="277"/>
    </row>
    <row r="327" spans="1:55" outlineLevel="1" x14ac:dyDescent="0.2">
      <c r="A327" s="205"/>
      <c r="B327" s="205"/>
      <c r="C327" s="205"/>
      <c r="D327" s="275"/>
      <c r="E327" s="205"/>
      <c r="F327" s="207">
        <f>SUMIF(CarLM,G327,Aux.ListeCPAltele!$A$7:$A$11)</f>
        <v>0</v>
      </c>
      <c r="G327" s="205"/>
      <c r="H327" s="208">
        <f t="shared" si="101"/>
        <v>0</v>
      </c>
      <c r="I327" s="208">
        <f t="shared" si="102"/>
        <v>0</v>
      </c>
      <c r="J327" s="209"/>
      <c r="K327" s="205"/>
      <c r="L327" s="207" t="str">
        <f>IF(OR($K327&lt;&gt;"",ISNA(VLOOKUP($K327,'2.1.Angajati'!$B$5:$H$1826,2,0))=FALSE),VLOOKUP($K327,'2.1.Angajati'!$B$5:$H$1826,2,0),"-")</f>
        <v>-</v>
      </c>
      <c r="M327" s="224">
        <f>IF(OR($K327&lt;&gt;"",ISNA(VLOOKUP($K327,'2.1.Angajati'!$B$5:$H$1826,8,0))=FALSE),
       ROUND((DATE(Aux.SetUp!$H$15,1,1)-VLOOKUP($K327,'2.1.Angajati'!$B$5:$H$1826,6,0))/365,1),
          0)</f>
        <v>0</v>
      </c>
      <c r="N327" s="223"/>
      <c r="O327" s="209"/>
      <c r="P327" s="208">
        <f t="shared" si="92"/>
        <v>0</v>
      </c>
      <c r="Q327" s="205"/>
      <c r="R327" s="207">
        <f>SUMIF(Aux.ListeCPAltele!$A$25:$A$34,'1.3.State'!Q327,Aux.ListeCPAltele!$B$25:$B$34)</f>
        <v>0</v>
      </c>
      <c r="S327" s="210"/>
      <c r="T327" s="211">
        <v>16.420000000000002</v>
      </c>
      <c r="U327" s="212">
        <f>SUMIF('1.2.IS'!$M$5:$AG$5,Aux.SetUp!$H$15,'1.2.IS'!$M$16:$AG$16)</f>
        <v>2775</v>
      </c>
      <c r="V327" s="213">
        <v>1.3</v>
      </c>
      <c r="W327" s="211">
        <f t="shared" si="103"/>
        <v>21.35</v>
      </c>
      <c r="X327" s="212">
        <f t="shared" si="104"/>
        <v>3608</v>
      </c>
      <c r="Y327" s="214"/>
      <c r="Z327" s="211">
        <f t="shared" si="93"/>
        <v>0</v>
      </c>
      <c r="AA327" s="212">
        <f t="shared" si="94"/>
        <v>0</v>
      </c>
      <c r="AB327" s="212">
        <f t="shared" si="95"/>
        <v>0</v>
      </c>
      <c r="AC327" s="212">
        <f t="shared" si="96"/>
        <v>0</v>
      </c>
      <c r="AD327" s="223">
        <f t="shared" si="84"/>
        <v>0</v>
      </c>
      <c r="AE327" s="212">
        <f t="shared" si="85"/>
        <v>0</v>
      </c>
      <c r="AF327" s="215"/>
      <c r="AG327" s="212">
        <f t="shared" si="97"/>
        <v>0</v>
      </c>
      <c r="AH327" s="215"/>
      <c r="AI327" s="211">
        <f t="shared" si="86"/>
        <v>0</v>
      </c>
      <c r="AJ327" s="215"/>
      <c r="AK327" s="211">
        <f t="shared" si="87"/>
        <v>0</v>
      </c>
      <c r="AL327" s="215"/>
      <c r="AM327" s="211">
        <f t="shared" si="88"/>
        <v>0</v>
      </c>
      <c r="AN327" s="215"/>
      <c r="AO327" s="211">
        <f t="shared" si="89"/>
        <v>0</v>
      </c>
      <c r="AP327" s="210"/>
      <c r="AQ327" s="222">
        <f>IF(AP327="",0,VLOOKUP(AP327,Aux.ListeCPAltele!$B$15:$D$21,3,0))</f>
        <v>0</v>
      </c>
      <c r="AR327" s="212">
        <f t="shared" si="90"/>
        <v>0</v>
      </c>
      <c r="AS327" s="212">
        <f t="shared" si="98"/>
        <v>0</v>
      </c>
      <c r="AT327" s="222">
        <f>IF($F327&lt;&gt;2,ROUND($Z327*SUMIF(Regimuri,$Q327,Aux.ListeCPAltele!$C$25:$C$34)*0.5,0),0)</f>
        <v>0</v>
      </c>
      <c r="AU327" s="210"/>
      <c r="AV327" s="222">
        <f>IF(AND($F327&lt;&gt;2,Q327&lt;&gt;0),ROUND($AC327/SUMIF(Regimuri,Q327,Aux.ListeCPAltele!$E$25:$E$34)*$AU327,0),0)</f>
        <v>0</v>
      </c>
      <c r="AW327" s="215">
        <v>0.1</v>
      </c>
      <c r="AX327" s="222">
        <f t="shared" si="99"/>
        <v>0</v>
      </c>
      <c r="AY327" s="213">
        <f t="shared" si="100"/>
        <v>0.83333333333333337</v>
      </c>
      <c r="AZ327" s="222">
        <f>IF(OR($R327=0,$Q327=0),0,ROUND(SUM(AC327,AE327,AG327,AI327,AK327,AM327,AO327,AS327,AV327,AX327,AT327)/SUMIF(Regimuri,$Q327,Aux.ListeCPAltele!$E$25:$E$34)*$AY327,0))</f>
        <v>0</v>
      </c>
      <c r="BA327" s="222">
        <f t="shared" si="91"/>
        <v>0</v>
      </c>
      <c r="BB327" s="277">
        <v>1</v>
      </c>
      <c r="BC327" s="277"/>
    </row>
    <row r="328" spans="1:55" outlineLevel="1" x14ac:dyDescent="0.2">
      <c r="A328" s="205"/>
      <c r="B328" s="205"/>
      <c r="C328" s="205"/>
      <c r="D328" s="275"/>
      <c r="E328" s="205"/>
      <c r="F328" s="207">
        <f>SUMIF(CarLM,G328,Aux.ListeCPAltele!$A$7:$A$11)</f>
        <v>0</v>
      </c>
      <c r="G328" s="205"/>
      <c r="H328" s="208">
        <f t="shared" si="101"/>
        <v>0</v>
      </c>
      <c r="I328" s="208">
        <f t="shared" si="102"/>
        <v>0</v>
      </c>
      <c r="J328" s="209"/>
      <c r="K328" s="205"/>
      <c r="L328" s="207" t="str">
        <f>IF(OR($K328&lt;&gt;"",ISNA(VLOOKUP($K328,'2.1.Angajati'!$B$5:$H$1826,2,0))=FALSE),VLOOKUP($K328,'2.1.Angajati'!$B$5:$H$1826,2,0),"-")</f>
        <v>-</v>
      </c>
      <c r="M328" s="224">
        <f>IF(OR($K328&lt;&gt;"",ISNA(VLOOKUP($K328,'2.1.Angajati'!$B$5:$H$1826,8,0))=FALSE),
       ROUND((DATE(Aux.SetUp!$H$15,1,1)-VLOOKUP($K328,'2.1.Angajati'!$B$5:$H$1826,6,0))/365,1),
          0)</f>
        <v>0</v>
      </c>
      <c r="N328" s="223"/>
      <c r="O328" s="209"/>
      <c r="P328" s="208">
        <f t="shared" si="92"/>
        <v>0</v>
      </c>
      <c r="Q328" s="205"/>
      <c r="R328" s="207">
        <f>SUMIF(Aux.ListeCPAltele!$A$25:$A$34,'1.3.State'!Q328,Aux.ListeCPAltele!$B$25:$B$34)</f>
        <v>0</v>
      </c>
      <c r="S328" s="210"/>
      <c r="T328" s="211">
        <v>16.420000000000002</v>
      </c>
      <c r="U328" s="212">
        <f>SUMIF('1.2.IS'!$M$5:$AG$5,Aux.SetUp!$H$15,'1.2.IS'!$M$16:$AG$16)</f>
        <v>2775</v>
      </c>
      <c r="V328" s="213">
        <v>1.3</v>
      </c>
      <c r="W328" s="211">
        <f t="shared" si="103"/>
        <v>21.35</v>
      </c>
      <c r="X328" s="212">
        <f t="shared" si="104"/>
        <v>3608</v>
      </c>
      <c r="Y328" s="214"/>
      <c r="Z328" s="211">
        <f t="shared" si="93"/>
        <v>0</v>
      </c>
      <c r="AA328" s="212">
        <f t="shared" si="94"/>
        <v>0</v>
      </c>
      <c r="AB328" s="212">
        <f t="shared" si="95"/>
        <v>0</v>
      </c>
      <c r="AC328" s="212">
        <f t="shared" si="96"/>
        <v>0</v>
      </c>
      <c r="AD328" s="223">
        <f t="shared" si="84"/>
        <v>0</v>
      </c>
      <c r="AE328" s="212">
        <f t="shared" si="85"/>
        <v>0</v>
      </c>
      <c r="AF328" s="215"/>
      <c r="AG328" s="212">
        <f t="shared" si="97"/>
        <v>0</v>
      </c>
      <c r="AH328" s="215"/>
      <c r="AI328" s="211">
        <f t="shared" si="86"/>
        <v>0</v>
      </c>
      <c r="AJ328" s="215"/>
      <c r="AK328" s="211">
        <f t="shared" si="87"/>
        <v>0</v>
      </c>
      <c r="AL328" s="215"/>
      <c r="AM328" s="211">
        <f t="shared" si="88"/>
        <v>0</v>
      </c>
      <c r="AN328" s="215"/>
      <c r="AO328" s="211">
        <f t="shared" si="89"/>
        <v>0</v>
      </c>
      <c r="AP328" s="210"/>
      <c r="AQ328" s="222">
        <f>IF(AP328="",0,VLOOKUP(AP328,Aux.ListeCPAltele!$B$15:$D$21,3,0))</f>
        <v>0</v>
      </c>
      <c r="AR328" s="212">
        <f t="shared" si="90"/>
        <v>0</v>
      </c>
      <c r="AS328" s="212">
        <f t="shared" si="98"/>
        <v>0</v>
      </c>
      <c r="AT328" s="222">
        <f>IF($F328&lt;&gt;2,ROUND($Z328*SUMIF(Regimuri,$Q328,Aux.ListeCPAltele!$C$25:$C$34)*0.5,0),0)</f>
        <v>0</v>
      </c>
      <c r="AU328" s="210"/>
      <c r="AV328" s="222">
        <f>IF(AND($F328&lt;&gt;2,Q328&lt;&gt;0),ROUND($AC328/SUMIF(Regimuri,Q328,Aux.ListeCPAltele!$E$25:$E$34)*$AU328,0),0)</f>
        <v>0</v>
      </c>
      <c r="AW328" s="215">
        <v>0.1</v>
      </c>
      <c r="AX328" s="222">
        <f t="shared" si="99"/>
        <v>0</v>
      </c>
      <c r="AY328" s="213">
        <f t="shared" si="100"/>
        <v>0.83333333333333337</v>
      </c>
      <c r="AZ328" s="222">
        <f>IF(OR($R328=0,$Q328=0),0,ROUND(SUM(AC328,AE328,AG328,AI328,AK328,AM328,AO328,AS328,AV328,AX328,AT328)/SUMIF(Regimuri,$Q328,Aux.ListeCPAltele!$E$25:$E$34)*$AY328,0))</f>
        <v>0</v>
      </c>
      <c r="BA328" s="222">
        <f t="shared" si="91"/>
        <v>0</v>
      </c>
      <c r="BB328" s="277">
        <v>1</v>
      </c>
      <c r="BC328" s="277"/>
    </row>
    <row r="329" spans="1:55" outlineLevel="1" x14ac:dyDescent="0.2">
      <c r="A329" s="205"/>
      <c r="B329" s="205"/>
      <c r="C329" s="205"/>
      <c r="D329" s="275"/>
      <c r="E329" s="205"/>
      <c r="F329" s="207">
        <f>SUMIF(CarLM,G329,Aux.ListeCPAltele!$A$7:$A$11)</f>
        <v>0</v>
      </c>
      <c r="G329" s="205"/>
      <c r="H329" s="208">
        <f t="shared" si="101"/>
        <v>0</v>
      </c>
      <c r="I329" s="208">
        <f t="shared" si="102"/>
        <v>0</v>
      </c>
      <c r="J329" s="209"/>
      <c r="K329" s="205"/>
      <c r="L329" s="207" t="str">
        <f>IF(OR($K329&lt;&gt;"",ISNA(VLOOKUP($K329,'2.1.Angajati'!$B$5:$H$1826,2,0))=FALSE),VLOOKUP($K329,'2.1.Angajati'!$B$5:$H$1826,2,0),"-")</f>
        <v>-</v>
      </c>
      <c r="M329" s="224">
        <f>IF(OR($K329&lt;&gt;"",ISNA(VLOOKUP($K329,'2.1.Angajati'!$B$5:$H$1826,8,0))=FALSE),
       ROUND((DATE(Aux.SetUp!$H$15,1,1)-VLOOKUP($K329,'2.1.Angajati'!$B$5:$H$1826,6,0))/365,1),
          0)</f>
        <v>0</v>
      </c>
      <c r="N329" s="223"/>
      <c r="O329" s="209"/>
      <c r="P329" s="208">
        <f t="shared" si="92"/>
        <v>0</v>
      </c>
      <c r="Q329" s="205"/>
      <c r="R329" s="207">
        <f>SUMIF(Aux.ListeCPAltele!$A$25:$A$34,'1.3.State'!Q329,Aux.ListeCPAltele!$B$25:$B$34)</f>
        <v>0</v>
      </c>
      <c r="S329" s="210"/>
      <c r="T329" s="211">
        <v>16.420000000000002</v>
      </c>
      <c r="U329" s="212">
        <f>SUMIF('1.2.IS'!$M$5:$AG$5,Aux.SetUp!$H$15,'1.2.IS'!$M$16:$AG$16)</f>
        <v>2775</v>
      </c>
      <c r="V329" s="213">
        <v>1.3</v>
      </c>
      <c r="W329" s="211">
        <f t="shared" si="103"/>
        <v>21.35</v>
      </c>
      <c r="X329" s="212">
        <f t="shared" si="104"/>
        <v>3608</v>
      </c>
      <c r="Y329" s="214"/>
      <c r="Z329" s="211">
        <f t="shared" si="93"/>
        <v>0</v>
      </c>
      <c r="AA329" s="212">
        <f t="shared" si="94"/>
        <v>0</v>
      </c>
      <c r="AB329" s="212">
        <f t="shared" si="95"/>
        <v>0</v>
      </c>
      <c r="AC329" s="212">
        <f t="shared" si="96"/>
        <v>0</v>
      </c>
      <c r="AD329" s="223">
        <f t="shared" ref="AD329:AD392" si="105">IF(ISNA(N329),0,N329)</f>
        <v>0</v>
      </c>
      <c r="AE329" s="212">
        <f t="shared" ref="AE329:AE392" si="106">IF(AND($F329=2,$F329=4),0,ROUND($AC329*AD329,2))</f>
        <v>0</v>
      </c>
      <c r="AF329" s="215"/>
      <c r="AG329" s="212">
        <f t="shared" si="97"/>
        <v>0</v>
      </c>
      <c r="AH329" s="215"/>
      <c r="AI329" s="211">
        <f t="shared" ref="AI329:AI392" si="107">IF($F329=2,0,ROUND($AC329*AH329,2))</f>
        <v>0</v>
      </c>
      <c r="AJ329" s="215"/>
      <c r="AK329" s="211">
        <f t="shared" ref="AK329:AK392" si="108">IF($F329=2,0,ROUND($AC329*AJ329,2))</f>
        <v>0</v>
      </c>
      <c r="AL329" s="215"/>
      <c r="AM329" s="211">
        <f t="shared" ref="AM329:AM392" si="109">IF($F329=2,0,ROUND($AC329*AL329,2))</f>
        <v>0</v>
      </c>
      <c r="AN329" s="215"/>
      <c r="AO329" s="211">
        <f t="shared" ref="AO329:AO392" si="110">IF($F329=2,0,ROUND($AC329*AN329,2))</f>
        <v>0</v>
      </c>
      <c r="AP329" s="210"/>
      <c r="AQ329" s="222">
        <f>IF(AP329="",0,VLOOKUP(AP329,Aux.ListeCPAltele!$B$15:$D$21,3,0))</f>
        <v>0</v>
      </c>
      <c r="AR329" s="212">
        <f t="shared" ref="AR329:AR392" si="111">IF($AP329=0,0,IF($F329=2,0,$R329*P329))</f>
        <v>0</v>
      </c>
      <c r="AS329" s="212">
        <f t="shared" si="98"/>
        <v>0</v>
      </c>
      <c r="AT329" s="222">
        <f>IF($F329&lt;&gt;2,ROUND($Z329*SUMIF(Regimuri,$Q329,Aux.ListeCPAltele!$C$25:$C$34)*0.5,0),0)</f>
        <v>0</v>
      </c>
      <c r="AU329" s="210"/>
      <c r="AV329" s="222">
        <f>IF(AND($F329&lt;&gt;2,Q329&lt;&gt;0),ROUND($AC329/SUMIF(Regimuri,Q329,Aux.ListeCPAltele!$E$25:$E$34)*$AU329,0),0)</f>
        <v>0</v>
      </c>
      <c r="AW329" s="215">
        <v>0.1</v>
      </c>
      <c r="AX329" s="222">
        <f t="shared" si="99"/>
        <v>0</v>
      </c>
      <c r="AY329" s="213">
        <f t="shared" si="100"/>
        <v>0.83333333333333337</v>
      </c>
      <c r="AZ329" s="222">
        <f>IF(OR($R329=0,$Q329=0),0,ROUND(SUM(AC329,AE329,AG329,AI329,AK329,AM329,AO329,AS329,AV329,AX329,AT329)/SUMIF(Regimuri,$Q329,Aux.ListeCPAltele!$E$25:$E$34)*$AY329,0))</f>
        <v>0</v>
      </c>
      <c r="BA329" s="222">
        <f t="shared" ref="BA329:BA392" si="112">SUM(AC329,AG329,AS329,AV329,AT329,AK329,AI329,AE329,AM329,AO329,AX329,AZ329)</f>
        <v>0</v>
      </c>
      <c r="BB329" s="277">
        <v>1</v>
      </c>
      <c r="BC329" s="277"/>
    </row>
    <row r="330" spans="1:55" outlineLevel="1" x14ac:dyDescent="0.2">
      <c r="A330" s="205"/>
      <c r="B330" s="205"/>
      <c r="C330" s="205"/>
      <c r="D330" s="275"/>
      <c r="E330" s="205"/>
      <c r="F330" s="207">
        <f>SUMIF(CarLM,G330,Aux.ListeCPAltele!$A$7:$A$11)</f>
        <v>0</v>
      </c>
      <c r="G330" s="205"/>
      <c r="H330" s="208">
        <f t="shared" si="101"/>
        <v>0</v>
      </c>
      <c r="I330" s="208">
        <f t="shared" si="102"/>
        <v>0</v>
      </c>
      <c r="J330" s="209"/>
      <c r="K330" s="205"/>
      <c r="L330" s="207" t="str">
        <f>IF(OR($K330&lt;&gt;"",ISNA(VLOOKUP($K330,'2.1.Angajati'!$B$5:$H$1826,2,0))=FALSE),VLOOKUP($K330,'2.1.Angajati'!$B$5:$H$1826,2,0),"-")</f>
        <v>-</v>
      </c>
      <c r="M330" s="224">
        <f>IF(OR($K330&lt;&gt;"",ISNA(VLOOKUP($K330,'2.1.Angajati'!$B$5:$H$1826,8,0))=FALSE),
       ROUND((DATE(Aux.SetUp!$H$15,1,1)-VLOOKUP($K330,'2.1.Angajati'!$B$5:$H$1826,6,0))/365,1),
          0)</f>
        <v>0</v>
      </c>
      <c r="N330" s="223"/>
      <c r="O330" s="209"/>
      <c r="P330" s="208">
        <f t="shared" ref="P330:P393" si="113">IF(OR(F330=1,F330=3,F330=4),O330,0)</f>
        <v>0</v>
      </c>
      <c r="Q330" s="205"/>
      <c r="R330" s="207">
        <f>SUMIF(Aux.ListeCPAltele!$A$25:$A$34,'1.3.State'!Q330,Aux.ListeCPAltele!$B$25:$B$34)</f>
        <v>0</v>
      </c>
      <c r="S330" s="210"/>
      <c r="T330" s="211">
        <v>16.420000000000002</v>
      </c>
      <c r="U330" s="212">
        <f>SUMIF('1.2.IS'!$M$5:$AG$5,Aux.SetUp!$H$15,'1.2.IS'!$M$16:$AG$16)</f>
        <v>2775</v>
      </c>
      <c r="V330" s="213">
        <v>1.3</v>
      </c>
      <c r="W330" s="211">
        <f t="shared" si="103"/>
        <v>21.35</v>
      </c>
      <c r="X330" s="212">
        <f t="shared" si="104"/>
        <v>3608</v>
      </c>
      <c r="Y330" s="214"/>
      <c r="Z330" s="211">
        <f t="shared" ref="Z330:Z393" si="114">ROUND($W330*$Y330,2)</f>
        <v>0</v>
      </c>
      <c r="AA330" s="212">
        <f t="shared" ref="AA330:AA393" si="115">ROUND($X330*$Y330,0)</f>
        <v>0</v>
      </c>
      <c r="AB330" s="212">
        <f t="shared" ref="AB330:AB393" si="116">ROUND($AA330/169*$R330,0)</f>
        <v>0</v>
      </c>
      <c r="AC330" s="212">
        <f t="shared" ref="AC330:AC393" si="117">IF($F330=2,0,AB330*P330)</f>
        <v>0</v>
      </c>
      <c r="AD330" s="223">
        <f t="shared" si="105"/>
        <v>0</v>
      </c>
      <c r="AE330" s="212">
        <f t="shared" si="106"/>
        <v>0</v>
      </c>
      <c r="AF330" s="215"/>
      <c r="AG330" s="212">
        <f t="shared" ref="AG330:AG393" si="118">IF($F330=2,0,ROUND(AC330*AF330,0))</f>
        <v>0</v>
      </c>
      <c r="AH330" s="215"/>
      <c r="AI330" s="211">
        <f t="shared" si="107"/>
        <v>0</v>
      </c>
      <c r="AJ330" s="215"/>
      <c r="AK330" s="211">
        <f t="shared" si="108"/>
        <v>0</v>
      </c>
      <c r="AL330" s="215"/>
      <c r="AM330" s="211">
        <f t="shared" si="109"/>
        <v>0</v>
      </c>
      <c r="AN330" s="215"/>
      <c r="AO330" s="211">
        <f t="shared" si="110"/>
        <v>0</v>
      </c>
      <c r="AP330" s="210"/>
      <c r="AQ330" s="222">
        <f>IF(AP330="",0,VLOOKUP(AP330,Aux.ListeCPAltele!$B$15:$D$21,3,0))</f>
        <v>0</v>
      </c>
      <c r="AR330" s="212">
        <f t="shared" si="111"/>
        <v>0</v>
      </c>
      <c r="AS330" s="212">
        <f t="shared" ref="AS330:AS393" si="119">ROUND($AQ330/169*AR330,0)</f>
        <v>0</v>
      </c>
      <c r="AT330" s="222">
        <f>IF($F330&lt;&gt;2,ROUND($Z330*SUMIF(Regimuri,$Q330,Aux.ListeCPAltele!$C$25:$C$34)*0.5,0),0)</f>
        <v>0</v>
      </c>
      <c r="AU330" s="210"/>
      <c r="AV330" s="222">
        <f>IF(AND($F330&lt;&gt;2,Q330&lt;&gt;0),ROUND($AC330/SUMIF(Regimuri,Q330,Aux.ListeCPAltele!$E$25:$E$34)*$AU330,0),0)</f>
        <v>0</v>
      </c>
      <c r="AW330" s="215">
        <v>0.1</v>
      </c>
      <c r="AX330" s="222">
        <f t="shared" ref="AX330:AX393" si="120">IF($F330=2,0,ROUND($AC330*AW330,0))</f>
        <v>0</v>
      </c>
      <c r="AY330" s="213">
        <f t="shared" ref="AY330:AY393" si="121">10/12</f>
        <v>0.83333333333333337</v>
      </c>
      <c r="AZ330" s="222">
        <f>IF(OR($R330=0,$Q330=0),0,ROUND(SUM(AC330,AE330,AG330,AI330,AK330,AM330,AO330,AS330,AV330,AX330,AT330)/SUMIF(Regimuri,$Q330,Aux.ListeCPAltele!$E$25:$E$34)*$AY330,0))</f>
        <v>0</v>
      </c>
      <c r="BA330" s="222">
        <f t="shared" si="112"/>
        <v>0</v>
      </c>
      <c r="BB330" s="277">
        <v>1</v>
      </c>
      <c r="BC330" s="277"/>
    </row>
    <row r="331" spans="1:55" outlineLevel="1" x14ac:dyDescent="0.2">
      <c r="A331" s="205"/>
      <c r="B331" s="205"/>
      <c r="C331" s="205"/>
      <c r="D331" s="275"/>
      <c r="E331" s="205"/>
      <c r="F331" s="207">
        <f>SUMIF(CarLM,G331,Aux.ListeCPAltele!$A$7:$A$11)</f>
        <v>0</v>
      </c>
      <c r="G331" s="205"/>
      <c r="H331" s="208">
        <f t="shared" si="101"/>
        <v>0</v>
      </c>
      <c r="I331" s="208">
        <f t="shared" si="102"/>
        <v>0</v>
      </c>
      <c r="J331" s="209"/>
      <c r="K331" s="205"/>
      <c r="L331" s="207" t="str">
        <f>IF(OR($K331&lt;&gt;"",ISNA(VLOOKUP($K331,'2.1.Angajati'!$B$5:$H$1826,2,0))=FALSE),VLOOKUP($K331,'2.1.Angajati'!$B$5:$H$1826,2,0),"-")</f>
        <v>-</v>
      </c>
      <c r="M331" s="224">
        <f>IF(OR($K331&lt;&gt;"",ISNA(VLOOKUP($K331,'2.1.Angajati'!$B$5:$H$1826,8,0))=FALSE),
       ROUND((DATE(Aux.SetUp!$H$15,1,1)-VLOOKUP($K331,'2.1.Angajati'!$B$5:$H$1826,6,0))/365,1),
          0)</f>
        <v>0</v>
      </c>
      <c r="N331" s="223"/>
      <c r="O331" s="209"/>
      <c r="P331" s="208">
        <f t="shared" si="113"/>
        <v>0</v>
      </c>
      <c r="Q331" s="205"/>
      <c r="R331" s="207">
        <f>SUMIF(Aux.ListeCPAltele!$A$25:$A$34,'1.3.State'!Q331,Aux.ListeCPAltele!$B$25:$B$34)</f>
        <v>0</v>
      </c>
      <c r="S331" s="210"/>
      <c r="T331" s="211">
        <v>16.420000000000002</v>
      </c>
      <c r="U331" s="212">
        <f>SUMIF('1.2.IS'!$M$5:$AG$5,Aux.SetUp!$H$15,'1.2.IS'!$M$16:$AG$16)</f>
        <v>2775</v>
      </c>
      <c r="V331" s="213">
        <v>1.3</v>
      </c>
      <c r="W331" s="211">
        <f t="shared" si="103"/>
        <v>21.35</v>
      </c>
      <c r="X331" s="212">
        <f t="shared" si="104"/>
        <v>3608</v>
      </c>
      <c r="Y331" s="214"/>
      <c r="Z331" s="211">
        <f t="shared" si="114"/>
        <v>0</v>
      </c>
      <c r="AA331" s="212">
        <f t="shared" si="115"/>
        <v>0</v>
      </c>
      <c r="AB331" s="212">
        <f t="shared" si="116"/>
        <v>0</v>
      </c>
      <c r="AC331" s="212">
        <f t="shared" si="117"/>
        <v>0</v>
      </c>
      <c r="AD331" s="223">
        <f t="shared" si="105"/>
        <v>0</v>
      </c>
      <c r="AE331" s="212">
        <f t="shared" si="106"/>
        <v>0</v>
      </c>
      <c r="AF331" s="215"/>
      <c r="AG331" s="212">
        <f t="shared" si="118"/>
        <v>0</v>
      </c>
      <c r="AH331" s="215"/>
      <c r="AI331" s="211">
        <f t="shared" si="107"/>
        <v>0</v>
      </c>
      <c r="AJ331" s="215"/>
      <c r="AK331" s="211">
        <f t="shared" si="108"/>
        <v>0</v>
      </c>
      <c r="AL331" s="215"/>
      <c r="AM331" s="211">
        <f t="shared" si="109"/>
        <v>0</v>
      </c>
      <c r="AN331" s="215"/>
      <c r="AO331" s="211">
        <f t="shared" si="110"/>
        <v>0</v>
      </c>
      <c r="AP331" s="210"/>
      <c r="AQ331" s="222">
        <f>IF(AP331="",0,VLOOKUP(AP331,Aux.ListeCPAltele!$B$15:$D$21,3,0))</f>
        <v>0</v>
      </c>
      <c r="AR331" s="212">
        <f t="shared" si="111"/>
        <v>0</v>
      </c>
      <c r="AS331" s="212">
        <f t="shared" si="119"/>
        <v>0</v>
      </c>
      <c r="AT331" s="222">
        <f>IF($F331&lt;&gt;2,ROUND($Z331*SUMIF(Regimuri,$Q331,Aux.ListeCPAltele!$C$25:$C$34)*0.5,0),0)</f>
        <v>0</v>
      </c>
      <c r="AU331" s="210"/>
      <c r="AV331" s="222">
        <f>IF(AND($F331&lt;&gt;2,Q331&lt;&gt;0),ROUND($AC331/SUMIF(Regimuri,Q331,Aux.ListeCPAltele!$E$25:$E$34)*$AU331,0),0)</f>
        <v>0</v>
      </c>
      <c r="AW331" s="215">
        <v>0.1</v>
      </c>
      <c r="AX331" s="222">
        <f t="shared" si="120"/>
        <v>0</v>
      </c>
      <c r="AY331" s="213">
        <f t="shared" si="121"/>
        <v>0.83333333333333337</v>
      </c>
      <c r="AZ331" s="222">
        <f>IF(OR($R331=0,$Q331=0),0,ROUND(SUM(AC331,AE331,AG331,AI331,AK331,AM331,AO331,AS331,AV331,AX331,AT331)/SUMIF(Regimuri,$Q331,Aux.ListeCPAltele!$E$25:$E$34)*$AY331,0))</f>
        <v>0</v>
      </c>
      <c r="BA331" s="222">
        <f t="shared" si="112"/>
        <v>0</v>
      </c>
      <c r="BB331" s="277">
        <v>1</v>
      </c>
      <c r="BC331" s="277"/>
    </row>
    <row r="332" spans="1:55" outlineLevel="1" x14ac:dyDescent="0.2">
      <c r="A332" s="205"/>
      <c r="B332" s="205"/>
      <c r="C332" s="205"/>
      <c r="D332" s="275"/>
      <c r="E332" s="205"/>
      <c r="F332" s="207">
        <f>SUMIF(CarLM,G332,Aux.ListeCPAltele!$A$7:$A$11)</f>
        <v>0</v>
      </c>
      <c r="G332" s="205"/>
      <c r="H332" s="208">
        <f t="shared" si="101"/>
        <v>0</v>
      </c>
      <c r="I332" s="208">
        <f t="shared" si="102"/>
        <v>0</v>
      </c>
      <c r="J332" s="209"/>
      <c r="K332" s="205"/>
      <c r="L332" s="207" t="str">
        <f>IF(OR($K332&lt;&gt;"",ISNA(VLOOKUP($K332,'2.1.Angajati'!$B$5:$H$1826,2,0))=FALSE),VLOOKUP($K332,'2.1.Angajati'!$B$5:$H$1826,2,0),"-")</f>
        <v>-</v>
      </c>
      <c r="M332" s="224">
        <f>IF(OR($K332&lt;&gt;"",ISNA(VLOOKUP($K332,'2.1.Angajati'!$B$5:$H$1826,8,0))=FALSE),
       ROUND((DATE(Aux.SetUp!$H$15,1,1)-VLOOKUP($K332,'2.1.Angajati'!$B$5:$H$1826,6,0))/365,1),
          0)</f>
        <v>0</v>
      </c>
      <c r="N332" s="223"/>
      <c r="O332" s="209"/>
      <c r="P332" s="208">
        <f t="shared" si="113"/>
        <v>0</v>
      </c>
      <c r="Q332" s="205"/>
      <c r="R332" s="207">
        <f>SUMIF(Aux.ListeCPAltele!$A$25:$A$34,'1.3.State'!Q332,Aux.ListeCPAltele!$B$25:$B$34)</f>
        <v>0</v>
      </c>
      <c r="S332" s="210"/>
      <c r="T332" s="211">
        <v>16.420000000000002</v>
      </c>
      <c r="U332" s="212">
        <f>SUMIF('1.2.IS'!$M$5:$AG$5,Aux.SetUp!$H$15,'1.2.IS'!$M$16:$AG$16)</f>
        <v>2775</v>
      </c>
      <c r="V332" s="213">
        <v>1.3</v>
      </c>
      <c r="W332" s="211">
        <f t="shared" si="103"/>
        <v>21.35</v>
      </c>
      <c r="X332" s="212">
        <f t="shared" si="104"/>
        <v>3608</v>
      </c>
      <c r="Y332" s="214"/>
      <c r="Z332" s="211">
        <f t="shared" si="114"/>
        <v>0</v>
      </c>
      <c r="AA332" s="212">
        <f t="shared" si="115"/>
        <v>0</v>
      </c>
      <c r="AB332" s="212">
        <f t="shared" si="116"/>
        <v>0</v>
      </c>
      <c r="AC332" s="212">
        <f t="shared" si="117"/>
        <v>0</v>
      </c>
      <c r="AD332" s="223">
        <f t="shared" si="105"/>
        <v>0</v>
      </c>
      <c r="AE332" s="212">
        <f t="shared" si="106"/>
        <v>0</v>
      </c>
      <c r="AF332" s="215"/>
      <c r="AG332" s="212">
        <f t="shared" si="118"/>
        <v>0</v>
      </c>
      <c r="AH332" s="215"/>
      <c r="AI332" s="211">
        <f t="shared" si="107"/>
        <v>0</v>
      </c>
      <c r="AJ332" s="215"/>
      <c r="AK332" s="211">
        <f t="shared" si="108"/>
        <v>0</v>
      </c>
      <c r="AL332" s="215"/>
      <c r="AM332" s="211">
        <f t="shared" si="109"/>
        <v>0</v>
      </c>
      <c r="AN332" s="215"/>
      <c r="AO332" s="211">
        <f t="shared" si="110"/>
        <v>0</v>
      </c>
      <c r="AP332" s="210"/>
      <c r="AQ332" s="222">
        <f>IF(AP332="",0,VLOOKUP(AP332,Aux.ListeCPAltele!$B$15:$D$21,3,0))</f>
        <v>0</v>
      </c>
      <c r="AR332" s="212">
        <f t="shared" si="111"/>
        <v>0</v>
      </c>
      <c r="AS332" s="212">
        <f t="shared" si="119"/>
        <v>0</v>
      </c>
      <c r="AT332" s="222">
        <f>IF($F332&lt;&gt;2,ROUND($Z332*SUMIF(Regimuri,$Q332,Aux.ListeCPAltele!$C$25:$C$34)*0.5,0),0)</f>
        <v>0</v>
      </c>
      <c r="AU332" s="210"/>
      <c r="AV332" s="222">
        <f>IF(AND($F332&lt;&gt;2,Q332&lt;&gt;0),ROUND($AC332/SUMIF(Regimuri,Q332,Aux.ListeCPAltele!$E$25:$E$34)*$AU332,0),0)</f>
        <v>0</v>
      </c>
      <c r="AW332" s="215">
        <v>0.1</v>
      </c>
      <c r="AX332" s="222">
        <f t="shared" si="120"/>
        <v>0</v>
      </c>
      <c r="AY332" s="213">
        <f t="shared" si="121"/>
        <v>0.83333333333333337</v>
      </c>
      <c r="AZ332" s="222">
        <f>IF(OR($R332=0,$Q332=0),0,ROUND(SUM(AC332,AE332,AG332,AI332,AK332,AM332,AO332,AS332,AV332,AX332,AT332)/SUMIF(Regimuri,$Q332,Aux.ListeCPAltele!$E$25:$E$34)*$AY332,0))</f>
        <v>0</v>
      </c>
      <c r="BA332" s="222">
        <f t="shared" si="112"/>
        <v>0</v>
      </c>
      <c r="BB332" s="277">
        <v>1</v>
      </c>
      <c r="BC332" s="277"/>
    </row>
    <row r="333" spans="1:55" outlineLevel="1" x14ac:dyDescent="0.2">
      <c r="A333" s="205"/>
      <c r="B333" s="205"/>
      <c r="C333" s="205"/>
      <c r="D333" s="275"/>
      <c r="E333" s="205"/>
      <c r="F333" s="207">
        <f>SUMIF(CarLM,G333,Aux.ListeCPAltele!$A$7:$A$11)</f>
        <v>0</v>
      </c>
      <c r="G333" s="205"/>
      <c r="H333" s="208">
        <f t="shared" si="101"/>
        <v>0</v>
      </c>
      <c r="I333" s="208">
        <f t="shared" si="102"/>
        <v>0</v>
      </c>
      <c r="J333" s="209"/>
      <c r="K333" s="205"/>
      <c r="L333" s="207" t="str">
        <f>IF(OR($K333&lt;&gt;"",ISNA(VLOOKUP($K333,'2.1.Angajati'!$B$5:$H$1826,2,0))=FALSE),VLOOKUP($K333,'2.1.Angajati'!$B$5:$H$1826,2,0),"-")</f>
        <v>-</v>
      </c>
      <c r="M333" s="224">
        <f>IF(OR($K333&lt;&gt;"",ISNA(VLOOKUP($K333,'2.1.Angajati'!$B$5:$H$1826,8,0))=FALSE),
       ROUND((DATE(Aux.SetUp!$H$15,1,1)-VLOOKUP($K333,'2.1.Angajati'!$B$5:$H$1826,6,0))/365,1),
          0)</f>
        <v>0</v>
      </c>
      <c r="N333" s="223"/>
      <c r="O333" s="209"/>
      <c r="P333" s="208">
        <f t="shared" si="113"/>
        <v>0</v>
      </c>
      <c r="Q333" s="205"/>
      <c r="R333" s="207">
        <f>SUMIF(Aux.ListeCPAltele!$A$25:$A$34,'1.3.State'!Q333,Aux.ListeCPAltele!$B$25:$B$34)</f>
        <v>0</v>
      </c>
      <c r="S333" s="210"/>
      <c r="T333" s="211">
        <v>16.420000000000002</v>
      </c>
      <c r="U333" s="212">
        <f>SUMIF('1.2.IS'!$M$5:$AG$5,Aux.SetUp!$H$15,'1.2.IS'!$M$16:$AG$16)</f>
        <v>2775</v>
      </c>
      <c r="V333" s="213">
        <v>1.3</v>
      </c>
      <c r="W333" s="211">
        <f t="shared" si="103"/>
        <v>21.35</v>
      </c>
      <c r="X333" s="212">
        <f t="shared" si="104"/>
        <v>3608</v>
      </c>
      <c r="Y333" s="214"/>
      <c r="Z333" s="211">
        <f t="shared" si="114"/>
        <v>0</v>
      </c>
      <c r="AA333" s="212">
        <f t="shared" si="115"/>
        <v>0</v>
      </c>
      <c r="AB333" s="212">
        <f t="shared" si="116"/>
        <v>0</v>
      </c>
      <c r="AC333" s="212">
        <f t="shared" si="117"/>
        <v>0</v>
      </c>
      <c r="AD333" s="223">
        <f t="shared" si="105"/>
        <v>0</v>
      </c>
      <c r="AE333" s="212">
        <f t="shared" si="106"/>
        <v>0</v>
      </c>
      <c r="AF333" s="215"/>
      <c r="AG333" s="212">
        <f t="shared" si="118"/>
        <v>0</v>
      </c>
      <c r="AH333" s="215"/>
      <c r="AI333" s="211">
        <f t="shared" si="107"/>
        <v>0</v>
      </c>
      <c r="AJ333" s="215"/>
      <c r="AK333" s="211">
        <f t="shared" si="108"/>
        <v>0</v>
      </c>
      <c r="AL333" s="215"/>
      <c r="AM333" s="211">
        <f t="shared" si="109"/>
        <v>0</v>
      </c>
      <c r="AN333" s="215"/>
      <c r="AO333" s="211">
        <f t="shared" si="110"/>
        <v>0</v>
      </c>
      <c r="AP333" s="210"/>
      <c r="AQ333" s="222">
        <f>IF(AP333="",0,VLOOKUP(AP333,Aux.ListeCPAltele!$B$15:$D$21,3,0))</f>
        <v>0</v>
      </c>
      <c r="AR333" s="212">
        <f t="shared" si="111"/>
        <v>0</v>
      </c>
      <c r="AS333" s="212">
        <f t="shared" si="119"/>
        <v>0</v>
      </c>
      <c r="AT333" s="222">
        <f>IF($F333&lt;&gt;2,ROUND($Z333*SUMIF(Regimuri,$Q333,Aux.ListeCPAltele!$C$25:$C$34)*0.5,0),0)</f>
        <v>0</v>
      </c>
      <c r="AU333" s="210"/>
      <c r="AV333" s="222">
        <f>IF(AND($F333&lt;&gt;2,Q333&lt;&gt;0),ROUND($AC333/SUMIF(Regimuri,Q333,Aux.ListeCPAltele!$E$25:$E$34)*$AU333,0),0)</f>
        <v>0</v>
      </c>
      <c r="AW333" s="215">
        <v>0.1</v>
      </c>
      <c r="AX333" s="222">
        <f t="shared" si="120"/>
        <v>0</v>
      </c>
      <c r="AY333" s="213">
        <f t="shared" si="121"/>
        <v>0.83333333333333337</v>
      </c>
      <c r="AZ333" s="222">
        <f>IF(OR($R333=0,$Q333=0),0,ROUND(SUM(AC333,AE333,AG333,AI333,AK333,AM333,AO333,AS333,AV333,AX333,AT333)/SUMIF(Regimuri,$Q333,Aux.ListeCPAltele!$E$25:$E$34)*$AY333,0))</f>
        <v>0</v>
      </c>
      <c r="BA333" s="222">
        <f t="shared" si="112"/>
        <v>0</v>
      </c>
      <c r="BB333" s="277">
        <v>1</v>
      </c>
      <c r="BC333" s="277"/>
    </row>
    <row r="334" spans="1:55" outlineLevel="1" x14ac:dyDescent="0.2">
      <c r="A334" s="205"/>
      <c r="B334" s="205"/>
      <c r="C334" s="205"/>
      <c r="D334" s="275"/>
      <c r="E334" s="205"/>
      <c r="F334" s="207">
        <f>SUMIF(CarLM,G334,Aux.ListeCPAltele!$A$7:$A$11)</f>
        <v>0</v>
      </c>
      <c r="G334" s="205"/>
      <c r="H334" s="208">
        <f t="shared" si="101"/>
        <v>0</v>
      </c>
      <c r="I334" s="208">
        <f t="shared" si="102"/>
        <v>0</v>
      </c>
      <c r="J334" s="209"/>
      <c r="K334" s="205"/>
      <c r="L334" s="207" t="str">
        <f>IF(OR($K334&lt;&gt;"",ISNA(VLOOKUP($K334,'2.1.Angajati'!$B$5:$H$1826,2,0))=FALSE),VLOOKUP($K334,'2.1.Angajati'!$B$5:$H$1826,2,0),"-")</f>
        <v>-</v>
      </c>
      <c r="M334" s="224">
        <f>IF(OR($K334&lt;&gt;"",ISNA(VLOOKUP($K334,'2.1.Angajati'!$B$5:$H$1826,8,0))=FALSE),
       ROUND((DATE(Aux.SetUp!$H$15,1,1)-VLOOKUP($K334,'2.1.Angajati'!$B$5:$H$1826,6,0))/365,1),
          0)</f>
        <v>0</v>
      </c>
      <c r="N334" s="223"/>
      <c r="O334" s="209"/>
      <c r="P334" s="208">
        <f t="shared" si="113"/>
        <v>0</v>
      </c>
      <c r="Q334" s="205"/>
      <c r="R334" s="207">
        <f>SUMIF(Aux.ListeCPAltele!$A$25:$A$34,'1.3.State'!Q334,Aux.ListeCPAltele!$B$25:$B$34)</f>
        <v>0</v>
      </c>
      <c r="S334" s="210"/>
      <c r="T334" s="211">
        <v>16.420000000000002</v>
      </c>
      <c r="U334" s="212">
        <f>SUMIF('1.2.IS'!$M$5:$AG$5,Aux.SetUp!$H$15,'1.2.IS'!$M$16:$AG$16)</f>
        <v>2775</v>
      </c>
      <c r="V334" s="213">
        <v>1.3</v>
      </c>
      <c r="W334" s="211">
        <f t="shared" si="103"/>
        <v>21.35</v>
      </c>
      <c r="X334" s="212">
        <f t="shared" si="104"/>
        <v>3608</v>
      </c>
      <c r="Y334" s="214"/>
      <c r="Z334" s="211">
        <f t="shared" si="114"/>
        <v>0</v>
      </c>
      <c r="AA334" s="212">
        <f t="shared" si="115"/>
        <v>0</v>
      </c>
      <c r="AB334" s="212">
        <f t="shared" si="116"/>
        <v>0</v>
      </c>
      <c r="AC334" s="212">
        <f t="shared" si="117"/>
        <v>0</v>
      </c>
      <c r="AD334" s="223">
        <f t="shared" si="105"/>
        <v>0</v>
      </c>
      <c r="AE334" s="212">
        <f t="shared" si="106"/>
        <v>0</v>
      </c>
      <c r="AF334" s="215"/>
      <c r="AG334" s="212">
        <f t="shared" si="118"/>
        <v>0</v>
      </c>
      <c r="AH334" s="215"/>
      <c r="AI334" s="211">
        <f t="shared" si="107"/>
        <v>0</v>
      </c>
      <c r="AJ334" s="215"/>
      <c r="AK334" s="211">
        <f t="shared" si="108"/>
        <v>0</v>
      </c>
      <c r="AL334" s="215"/>
      <c r="AM334" s="211">
        <f t="shared" si="109"/>
        <v>0</v>
      </c>
      <c r="AN334" s="215"/>
      <c r="AO334" s="211">
        <f t="shared" si="110"/>
        <v>0</v>
      </c>
      <c r="AP334" s="210"/>
      <c r="AQ334" s="222">
        <f>IF(AP334="",0,VLOOKUP(AP334,Aux.ListeCPAltele!$B$15:$D$21,3,0))</f>
        <v>0</v>
      </c>
      <c r="AR334" s="212">
        <f t="shared" si="111"/>
        <v>0</v>
      </c>
      <c r="AS334" s="212">
        <f t="shared" si="119"/>
        <v>0</v>
      </c>
      <c r="AT334" s="222">
        <f>IF($F334&lt;&gt;2,ROUND($Z334*SUMIF(Regimuri,$Q334,Aux.ListeCPAltele!$C$25:$C$34)*0.5,0),0)</f>
        <v>0</v>
      </c>
      <c r="AU334" s="210"/>
      <c r="AV334" s="222">
        <f>IF(AND($F334&lt;&gt;2,Q334&lt;&gt;0),ROUND($AC334/SUMIF(Regimuri,Q334,Aux.ListeCPAltele!$E$25:$E$34)*$AU334,0),0)</f>
        <v>0</v>
      </c>
      <c r="AW334" s="215">
        <v>0.1</v>
      </c>
      <c r="AX334" s="222">
        <f t="shared" si="120"/>
        <v>0</v>
      </c>
      <c r="AY334" s="213">
        <f t="shared" si="121"/>
        <v>0.83333333333333337</v>
      </c>
      <c r="AZ334" s="222">
        <f>IF(OR($R334=0,$Q334=0),0,ROUND(SUM(AC334,AE334,AG334,AI334,AK334,AM334,AO334,AS334,AV334,AX334,AT334)/SUMIF(Regimuri,$Q334,Aux.ListeCPAltele!$E$25:$E$34)*$AY334,0))</f>
        <v>0</v>
      </c>
      <c r="BA334" s="222">
        <f t="shared" si="112"/>
        <v>0</v>
      </c>
      <c r="BB334" s="277">
        <v>1</v>
      </c>
      <c r="BC334" s="277"/>
    </row>
    <row r="335" spans="1:55" outlineLevel="1" x14ac:dyDescent="0.2">
      <c r="A335" s="205"/>
      <c r="B335" s="205"/>
      <c r="C335" s="205"/>
      <c r="D335" s="275"/>
      <c r="E335" s="205"/>
      <c r="F335" s="207">
        <f>SUMIF(CarLM,G335,Aux.ListeCPAltele!$A$7:$A$11)</f>
        <v>0</v>
      </c>
      <c r="G335" s="205"/>
      <c r="H335" s="208">
        <f t="shared" ref="H335:H398" si="122">IF($G335="ocupat",1,0)</f>
        <v>0</v>
      </c>
      <c r="I335" s="208">
        <f t="shared" ref="I335:I398" si="123">IF($G335="cumulat",1,0)</f>
        <v>0</v>
      </c>
      <c r="J335" s="209"/>
      <c r="K335" s="205"/>
      <c r="L335" s="207" t="str">
        <f>IF(OR($K335&lt;&gt;"",ISNA(VLOOKUP($K335,'2.1.Angajati'!$B$5:$H$1826,2,0))=FALSE),VLOOKUP($K335,'2.1.Angajati'!$B$5:$H$1826,2,0),"-")</f>
        <v>-</v>
      </c>
      <c r="M335" s="224">
        <f>IF(OR($K335&lt;&gt;"",ISNA(VLOOKUP($K335,'2.1.Angajati'!$B$5:$H$1826,8,0))=FALSE),
       ROUND((DATE(Aux.SetUp!$H$15,1,1)-VLOOKUP($K335,'2.1.Angajati'!$B$5:$H$1826,6,0))/365,1),
          0)</f>
        <v>0</v>
      </c>
      <c r="N335" s="223"/>
      <c r="O335" s="209"/>
      <c r="P335" s="208">
        <f t="shared" si="113"/>
        <v>0</v>
      </c>
      <c r="Q335" s="205"/>
      <c r="R335" s="207">
        <f>SUMIF(Aux.ListeCPAltele!$A$25:$A$34,'1.3.State'!Q335,Aux.ListeCPAltele!$B$25:$B$34)</f>
        <v>0</v>
      </c>
      <c r="S335" s="210"/>
      <c r="T335" s="211">
        <v>16.420000000000002</v>
      </c>
      <c r="U335" s="212">
        <f>SUMIF('1.2.IS'!$M$5:$AG$5,Aux.SetUp!$H$15,'1.2.IS'!$M$16:$AG$16)</f>
        <v>2775</v>
      </c>
      <c r="V335" s="213">
        <v>1.3</v>
      </c>
      <c r="W335" s="211">
        <f t="shared" ref="W335:W398" si="124">ROUND(T335*$V335,2)</f>
        <v>21.35</v>
      </c>
      <c r="X335" s="212">
        <f t="shared" ref="X335:X398" si="125">ROUND(U335*$V335,0)</f>
        <v>3608</v>
      </c>
      <c r="Y335" s="214"/>
      <c r="Z335" s="211">
        <f t="shared" si="114"/>
        <v>0</v>
      </c>
      <c r="AA335" s="212">
        <f t="shared" si="115"/>
        <v>0</v>
      </c>
      <c r="AB335" s="212">
        <f t="shared" si="116"/>
        <v>0</v>
      </c>
      <c r="AC335" s="212">
        <f t="shared" si="117"/>
        <v>0</v>
      </c>
      <c r="AD335" s="223">
        <f t="shared" si="105"/>
        <v>0</v>
      </c>
      <c r="AE335" s="212">
        <f t="shared" si="106"/>
        <v>0</v>
      </c>
      <c r="AF335" s="215"/>
      <c r="AG335" s="212">
        <f t="shared" si="118"/>
        <v>0</v>
      </c>
      <c r="AH335" s="215"/>
      <c r="AI335" s="211">
        <f t="shared" si="107"/>
        <v>0</v>
      </c>
      <c r="AJ335" s="215"/>
      <c r="AK335" s="211">
        <f t="shared" si="108"/>
        <v>0</v>
      </c>
      <c r="AL335" s="215"/>
      <c r="AM335" s="211">
        <f t="shared" si="109"/>
        <v>0</v>
      </c>
      <c r="AN335" s="215"/>
      <c r="AO335" s="211">
        <f t="shared" si="110"/>
        <v>0</v>
      </c>
      <c r="AP335" s="210"/>
      <c r="AQ335" s="222">
        <f>IF(AP335="",0,VLOOKUP(AP335,Aux.ListeCPAltele!$B$15:$D$21,3,0))</f>
        <v>0</v>
      </c>
      <c r="AR335" s="212">
        <f t="shared" si="111"/>
        <v>0</v>
      </c>
      <c r="AS335" s="212">
        <f t="shared" si="119"/>
        <v>0</v>
      </c>
      <c r="AT335" s="222">
        <f>IF($F335&lt;&gt;2,ROUND($Z335*SUMIF(Regimuri,$Q335,Aux.ListeCPAltele!$C$25:$C$34)*0.5,0),0)</f>
        <v>0</v>
      </c>
      <c r="AU335" s="210"/>
      <c r="AV335" s="222">
        <f>IF(AND($F335&lt;&gt;2,Q335&lt;&gt;0),ROUND($AC335/SUMIF(Regimuri,Q335,Aux.ListeCPAltele!$E$25:$E$34)*$AU335,0),0)</f>
        <v>0</v>
      </c>
      <c r="AW335" s="215">
        <v>0.1</v>
      </c>
      <c r="AX335" s="222">
        <f t="shared" si="120"/>
        <v>0</v>
      </c>
      <c r="AY335" s="213">
        <f t="shared" si="121"/>
        <v>0.83333333333333337</v>
      </c>
      <c r="AZ335" s="222">
        <f>IF(OR($R335=0,$Q335=0),0,ROUND(SUM(AC335,AE335,AG335,AI335,AK335,AM335,AO335,AS335,AV335,AX335,AT335)/SUMIF(Regimuri,$Q335,Aux.ListeCPAltele!$E$25:$E$34)*$AY335,0))</f>
        <v>0</v>
      </c>
      <c r="BA335" s="222">
        <f t="shared" si="112"/>
        <v>0</v>
      </c>
      <c r="BB335" s="277">
        <v>1</v>
      </c>
      <c r="BC335" s="277"/>
    </row>
    <row r="336" spans="1:55" outlineLevel="1" x14ac:dyDescent="0.2">
      <c r="A336" s="205"/>
      <c r="B336" s="205"/>
      <c r="C336" s="205"/>
      <c r="D336" s="275"/>
      <c r="E336" s="205"/>
      <c r="F336" s="207">
        <f>SUMIF(CarLM,G336,Aux.ListeCPAltele!$A$7:$A$11)</f>
        <v>0</v>
      </c>
      <c r="G336" s="205"/>
      <c r="H336" s="208">
        <f t="shared" si="122"/>
        <v>0</v>
      </c>
      <c r="I336" s="208">
        <f t="shared" si="123"/>
        <v>0</v>
      </c>
      <c r="J336" s="209"/>
      <c r="K336" s="205"/>
      <c r="L336" s="207" t="str">
        <f>IF(OR($K336&lt;&gt;"",ISNA(VLOOKUP($K336,'2.1.Angajati'!$B$5:$H$1826,2,0))=FALSE),VLOOKUP($K336,'2.1.Angajati'!$B$5:$H$1826,2,0),"-")</f>
        <v>-</v>
      </c>
      <c r="M336" s="224">
        <f>IF(OR($K336&lt;&gt;"",ISNA(VLOOKUP($K336,'2.1.Angajati'!$B$5:$H$1826,8,0))=FALSE),
       ROUND((DATE(Aux.SetUp!$H$15,1,1)-VLOOKUP($K336,'2.1.Angajati'!$B$5:$H$1826,6,0))/365,1),
          0)</f>
        <v>0</v>
      </c>
      <c r="N336" s="223"/>
      <c r="O336" s="209"/>
      <c r="P336" s="208">
        <f t="shared" si="113"/>
        <v>0</v>
      </c>
      <c r="Q336" s="205"/>
      <c r="R336" s="207">
        <f>SUMIF(Aux.ListeCPAltele!$A$25:$A$34,'1.3.State'!Q336,Aux.ListeCPAltele!$B$25:$B$34)</f>
        <v>0</v>
      </c>
      <c r="S336" s="210"/>
      <c r="T336" s="211">
        <v>16.420000000000002</v>
      </c>
      <c r="U336" s="212">
        <f>SUMIF('1.2.IS'!$M$5:$AG$5,Aux.SetUp!$H$15,'1.2.IS'!$M$16:$AG$16)</f>
        <v>2775</v>
      </c>
      <c r="V336" s="213">
        <v>1.3</v>
      </c>
      <c r="W336" s="211">
        <f t="shared" si="124"/>
        <v>21.35</v>
      </c>
      <c r="X336" s="212">
        <f t="shared" si="125"/>
        <v>3608</v>
      </c>
      <c r="Y336" s="214"/>
      <c r="Z336" s="211">
        <f t="shared" si="114"/>
        <v>0</v>
      </c>
      <c r="AA336" s="212">
        <f t="shared" si="115"/>
        <v>0</v>
      </c>
      <c r="AB336" s="212">
        <f t="shared" si="116"/>
        <v>0</v>
      </c>
      <c r="AC336" s="212">
        <f t="shared" si="117"/>
        <v>0</v>
      </c>
      <c r="AD336" s="223">
        <f t="shared" si="105"/>
        <v>0</v>
      </c>
      <c r="AE336" s="212">
        <f t="shared" si="106"/>
        <v>0</v>
      </c>
      <c r="AF336" s="215"/>
      <c r="AG336" s="212">
        <f t="shared" si="118"/>
        <v>0</v>
      </c>
      <c r="AH336" s="215"/>
      <c r="AI336" s="211">
        <f t="shared" si="107"/>
        <v>0</v>
      </c>
      <c r="AJ336" s="215"/>
      <c r="AK336" s="211">
        <f t="shared" si="108"/>
        <v>0</v>
      </c>
      <c r="AL336" s="215"/>
      <c r="AM336" s="211">
        <f t="shared" si="109"/>
        <v>0</v>
      </c>
      <c r="AN336" s="215"/>
      <c r="AO336" s="211">
        <f t="shared" si="110"/>
        <v>0</v>
      </c>
      <c r="AP336" s="210"/>
      <c r="AQ336" s="222">
        <f>IF(AP336="",0,VLOOKUP(AP336,Aux.ListeCPAltele!$B$15:$D$21,3,0))</f>
        <v>0</v>
      </c>
      <c r="AR336" s="212">
        <f t="shared" si="111"/>
        <v>0</v>
      </c>
      <c r="AS336" s="212">
        <f t="shared" si="119"/>
        <v>0</v>
      </c>
      <c r="AT336" s="222">
        <f>IF($F336&lt;&gt;2,ROUND($Z336*SUMIF(Regimuri,$Q336,Aux.ListeCPAltele!$C$25:$C$34)*0.5,0),0)</f>
        <v>0</v>
      </c>
      <c r="AU336" s="210"/>
      <c r="AV336" s="222">
        <f>IF(AND($F336&lt;&gt;2,Q336&lt;&gt;0),ROUND($AC336/SUMIF(Regimuri,Q336,Aux.ListeCPAltele!$E$25:$E$34)*$AU336,0),0)</f>
        <v>0</v>
      </c>
      <c r="AW336" s="215">
        <v>0.1</v>
      </c>
      <c r="AX336" s="222">
        <f t="shared" si="120"/>
        <v>0</v>
      </c>
      <c r="AY336" s="213">
        <f t="shared" si="121"/>
        <v>0.83333333333333337</v>
      </c>
      <c r="AZ336" s="222">
        <f>IF(OR($R336=0,$Q336=0),0,ROUND(SUM(AC336,AE336,AG336,AI336,AK336,AM336,AO336,AS336,AV336,AX336,AT336)/SUMIF(Regimuri,$Q336,Aux.ListeCPAltele!$E$25:$E$34)*$AY336,0))</f>
        <v>0</v>
      </c>
      <c r="BA336" s="222">
        <f t="shared" si="112"/>
        <v>0</v>
      </c>
      <c r="BB336" s="277">
        <v>1</v>
      </c>
      <c r="BC336" s="277"/>
    </row>
    <row r="337" spans="1:55" outlineLevel="1" x14ac:dyDescent="0.2">
      <c r="A337" s="205"/>
      <c r="B337" s="205"/>
      <c r="C337" s="205"/>
      <c r="D337" s="275"/>
      <c r="E337" s="205"/>
      <c r="F337" s="207">
        <f>SUMIF(CarLM,G337,Aux.ListeCPAltele!$A$7:$A$11)</f>
        <v>0</v>
      </c>
      <c r="G337" s="205"/>
      <c r="H337" s="208">
        <f t="shared" si="122"/>
        <v>0</v>
      </c>
      <c r="I337" s="208">
        <f t="shared" si="123"/>
        <v>0</v>
      </c>
      <c r="J337" s="209"/>
      <c r="K337" s="205"/>
      <c r="L337" s="207" t="str">
        <f>IF(OR($K337&lt;&gt;"",ISNA(VLOOKUP($K337,'2.1.Angajati'!$B$5:$H$1826,2,0))=FALSE),VLOOKUP($K337,'2.1.Angajati'!$B$5:$H$1826,2,0),"-")</f>
        <v>-</v>
      </c>
      <c r="M337" s="224">
        <f>IF(OR($K337&lt;&gt;"",ISNA(VLOOKUP($K337,'2.1.Angajati'!$B$5:$H$1826,8,0))=FALSE),
       ROUND((DATE(Aux.SetUp!$H$15,1,1)-VLOOKUP($K337,'2.1.Angajati'!$B$5:$H$1826,6,0))/365,1),
          0)</f>
        <v>0</v>
      </c>
      <c r="N337" s="223"/>
      <c r="O337" s="209"/>
      <c r="P337" s="208">
        <f t="shared" si="113"/>
        <v>0</v>
      </c>
      <c r="Q337" s="205"/>
      <c r="R337" s="207">
        <f>SUMIF(Aux.ListeCPAltele!$A$25:$A$34,'1.3.State'!Q337,Aux.ListeCPAltele!$B$25:$B$34)</f>
        <v>0</v>
      </c>
      <c r="S337" s="210"/>
      <c r="T337" s="211">
        <v>16.420000000000002</v>
      </c>
      <c r="U337" s="212">
        <f>SUMIF('1.2.IS'!$M$5:$AG$5,Aux.SetUp!$H$15,'1.2.IS'!$M$16:$AG$16)</f>
        <v>2775</v>
      </c>
      <c r="V337" s="213">
        <v>1.3</v>
      </c>
      <c r="W337" s="211">
        <f t="shared" si="124"/>
        <v>21.35</v>
      </c>
      <c r="X337" s="212">
        <f t="shared" si="125"/>
        <v>3608</v>
      </c>
      <c r="Y337" s="214"/>
      <c r="Z337" s="211">
        <f t="shared" si="114"/>
        <v>0</v>
      </c>
      <c r="AA337" s="212">
        <f t="shared" si="115"/>
        <v>0</v>
      </c>
      <c r="AB337" s="212">
        <f t="shared" si="116"/>
        <v>0</v>
      </c>
      <c r="AC337" s="212">
        <f t="shared" si="117"/>
        <v>0</v>
      </c>
      <c r="AD337" s="223">
        <f t="shared" si="105"/>
        <v>0</v>
      </c>
      <c r="AE337" s="212">
        <f t="shared" si="106"/>
        <v>0</v>
      </c>
      <c r="AF337" s="215"/>
      <c r="AG337" s="212">
        <f t="shared" si="118"/>
        <v>0</v>
      </c>
      <c r="AH337" s="215"/>
      <c r="AI337" s="211">
        <f t="shared" si="107"/>
        <v>0</v>
      </c>
      <c r="AJ337" s="215"/>
      <c r="AK337" s="211">
        <f t="shared" si="108"/>
        <v>0</v>
      </c>
      <c r="AL337" s="215"/>
      <c r="AM337" s="211">
        <f t="shared" si="109"/>
        <v>0</v>
      </c>
      <c r="AN337" s="215"/>
      <c r="AO337" s="211">
        <f t="shared" si="110"/>
        <v>0</v>
      </c>
      <c r="AP337" s="210"/>
      <c r="AQ337" s="222">
        <f>IF(AP337="",0,VLOOKUP(AP337,Aux.ListeCPAltele!$B$15:$D$21,3,0))</f>
        <v>0</v>
      </c>
      <c r="AR337" s="212">
        <f t="shared" si="111"/>
        <v>0</v>
      </c>
      <c r="AS337" s="212">
        <f t="shared" si="119"/>
        <v>0</v>
      </c>
      <c r="AT337" s="222">
        <f>IF($F337&lt;&gt;2,ROUND($Z337*SUMIF(Regimuri,$Q337,Aux.ListeCPAltele!$C$25:$C$34)*0.5,0),0)</f>
        <v>0</v>
      </c>
      <c r="AU337" s="210"/>
      <c r="AV337" s="222">
        <f>IF(AND($F337&lt;&gt;2,Q337&lt;&gt;0),ROUND($AC337/SUMIF(Regimuri,Q337,Aux.ListeCPAltele!$E$25:$E$34)*$AU337,0),0)</f>
        <v>0</v>
      </c>
      <c r="AW337" s="215">
        <v>0.1</v>
      </c>
      <c r="AX337" s="222">
        <f t="shared" si="120"/>
        <v>0</v>
      </c>
      <c r="AY337" s="213">
        <f t="shared" si="121"/>
        <v>0.83333333333333337</v>
      </c>
      <c r="AZ337" s="222">
        <f>IF(OR($R337=0,$Q337=0),0,ROUND(SUM(AC337,AE337,AG337,AI337,AK337,AM337,AO337,AS337,AV337,AX337,AT337)/SUMIF(Regimuri,$Q337,Aux.ListeCPAltele!$E$25:$E$34)*$AY337,0))</f>
        <v>0</v>
      </c>
      <c r="BA337" s="222">
        <f t="shared" si="112"/>
        <v>0</v>
      </c>
      <c r="BB337" s="277">
        <v>1</v>
      </c>
      <c r="BC337" s="277"/>
    </row>
    <row r="338" spans="1:55" outlineLevel="1" x14ac:dyDescent="0.2">
      <c r="A338" s="205"/>
      <c r="B338" s="205"/>
      <c r="C338" s="205"/>
      <c r="D338" s="275"/>
      <c r="E338" s="205"/>
      <c r="F338" s="207">
        <f>SUMIF(CarLM,G338,Aux.ListeCPAltele!$A$7:$A$11)</f>
        <v>0</v>
      </c>
      <c r="G338" s="205"/>
      <c r="H338" s="208">
        <f t="shared" si="122"/>
        <v>0</v>
      </c>
      <c r="I338" s="208">
        <f t="shared" si="123"/>
        <v>0</v>
      </c>
      <c r="J338" s="209"/>
      <c r="K338" s="205"/>
      <c r="L338" s="207" t="str">
        <f>IF(OR($K338&lt;&gt;"",ISNA(VLOOKUP($K338,'2.1.Angajati'!$B$5:$H$1826,2,0))=FALSE),VLOOKUP($K338,'2.1.Angajati'!$B$5:$H$1826,2,0),"-")</f>
        <v>-</v>
      </c>
      <c r="M338" s="224">
        <f>IF(OR($K338&lt;&gt;"",ISNA(VLOOKUP($K338,'2.1.Angajati'!$B$5:$H$1826,8,0))=FALSE),
       ROUND((DATE(Aux.SetUp!$H$15,1,1)-VLOOKUP($K338,'2.1.Angajati'!$B$5:$H$1826,6,0))/365,1),
          0)</f>
        <v>0</v>
      </c>
      <c r="N338" s="223"/>
      <c r="O338" s="209"/>
      <c r="P338" s="208">
        <f t="shared" si="113"/>
        <v>0</v>
      </c>
      <c r="Q338" s="205"/>
      <c r="R338" s="207">
        <f>SUMIF(Aux.ListeCPAltele!$A$25:$A$34,'1.3.State'!Q338,Aux.ListeCPAltele!$B$25:$B$34)</f>
        <v>0</v>
      </c>
      <c r="S338" s="210"/>
      <c r="T338" s="211">
        <v>16.420000000000002</v>
      </c>
      <c r="U338" s="212">
        <f>SUMIF('1.2.IS'!$M$5:$AG$5,Aux.SetUp!$H$15,'1.2.IS'!$M$16:$AG$16)</f>
        <v>2775</v>
      </c>
      <c r="V338" s="213">
        <v>1.3</v>
      </c>
      <c r="W338" s="211">
        <f t="shared" si="124"/>
        <v>21.35</v>
      </c>
      <c r="X338" s="212">
        <f t="shared" si="125"/>
        <v>3608</v>
      </c>
      <c r="Y338" s="214"/>
      <c r="Z338" s="211">
        <f t="shared" si="114"/>
        <v>0</v>
      </c>
      <c r="AA338" s="212">
        <f t="shared" si="115"/>
        <v>0</v>
      </c>
      <c r="AB338" s="212">
        <f t="shared" si="116"/>
        <v>0</v>
      </c>
      <c r="AC338" s="212">
        <f t="shared" si="117"/>
        <v>0</v>
      </c>
      <c r="AD338" s="223">
        <f t="shared" si="105"/>
        <v>0</v>
      </c>
      <c r="AE338" s="212">
        <f t="shared" si="106"/>
        <v>0</v>
      </c>
      <c r="AF338" s="215"/>
      <c r="AG338" s="212">
        <f t="shared" si="118"/>
        <v>0</v>
      </c>
      <c r="AH338" s="215"/>
      <c r="AI338" s="211">
        <f t="shared" si="107"/>
        <v>0</v>
      </c>
      <c r="AJ338" s="215"/>
      <c r="AK338" s="211">
        <f t="shared" si="108"/>
        <v>0</v>
      </c>
      <c r="AL338" s="215"/>
      <c r="AM338" s="211">
        <f t="shared" si="109"/>
        <v>0</v>
      </c>
      <c r="AN338" s="215"/>
      <c r="AO338" s="211">
        <f t="shared" si="110"/>
        <v>0</v>
      </c>
      <c r="AP338" s="210"/>
      <c r="AQ338" s="222">
        <f>IF(AP338="",0,VLOOKUP(AP338,Aux.ListeCPAltele!$B$15:$D$21,3,0))</f>
        <v>0</v>
      </c>
      <c r="AR338" s="212">
        <f t="shared" si="111"/>
        <v>0</v>
      </c>
      <c r="AS338" s="212">
        <f t="shared" si="119"/>
        <v>0</v>
      </c>
      <c r="AT338" s="222">
        <f>IF($F338&lt;&gt;2,ROUND($Z338*SUMIF(Regimuri,$Q338,Aux.ListeCPAltele!$C$25:$C$34)*0.5,0),0)</f>
        <v>0</v>
      </c>
      <c r="AU338" s="210"/>
      <c r="AV338" s="222">
        <f>IF(AND($F338&lt;&gt;2,Q338&lt;&gt;0),ROUND($AC338/SUMIF(Regimuri,Q338,Aux.ListeCPAltele!$E$25:$E$34)*$AU338,0),0)</f>
        <v>0</v>
      </c>
      <c r="AW338" s="215">
        <v>0.1</v>
      </c>
      <c r="AX338" s="222">
        <f t="shared" si="120"/>
        <v>0</v>
      </c>
      <c r="AY338" s="213">
        <f t="shared" si="121"/>
        <v>0.83333333333333337</v>
      </c>
      <c r="AZ338" s="222">
        <f>IF(OR($R338=0,$Q338=0),0,ROUND(SUM(AC338,AE338,AG338,AI338,AK338,AM338,AO338,AS338,AV338,AX338,AT338)/SUMIF(Regimuri,$Q338,Aux.ListeCPAltele!$E$25:$E$34)*$AY338,0))</f>
        <v>0</v>
      </c>
      <c r="BA338" s="222">
        <f t="shared" si="112"/>
        <v>0</v>
      </c>
      <c r="BB338" s="277">
        <v>1</v>
      </c>
      <c r="BC338" s="277"/>
    </row>
    <row r="339" spans="1:55" outlineLevel="1" x14ac:dyDescent="0.2">
      <c r="A339" s="205"/>
      <c r="B339" s="205"/>
      <c r="C339" s="205"/>
      <c r="D339" s="275"/>
      <c r="E339" s="205"/>
      <c r="F339" s="207">
        <f>SUMIF(CarLM,G339,Aux.ListeCPAltele!$A$7:$A$11)</f>
        <v>0</v>
      </c>
      <c r="G339" s="205"/>
      <c r="H339" s="208">
        <f t="shared" si="122"/>
        <v>0</v>
      </c>
      <c r="I339" s="208">
        <f t="shared" si="123"/>
        <v>0</v>
      </c>
      <c r="J339" s="209"/>
      <c r="K339" s="205"/>
      <c r="L339" s="207" t="str">
        <f>IF(OR($K339&lt;&gt;"",ISNA(VLOOKUP($K339,'2.1.Angajati'!$B$5:$H$1826,2,0))=FALSE),VLOOKUP($K339,'2.1.Angajati'!$B$5:$H$1826,2,0),"-")</f>
        <v>-</v>
      </c>
      <c r="M339" s="224">
        <f>IF(OR($K339&lt;&gt;"",ISNA(VLOOKUP($K339,'2.1.Angajati'!$B$5:$H$1826,8,0))=FALSE),
       ROUND((DATE(Aux.SetUp!$H$15,1,1)-VLOOKUP($K339,'2.1.Angajati'!$B$5:$H$1826,6,0))/365,1),
          0)</f>
        <v>0</v>
      </c>
      <c r="N339" s="223"/>
      <c r="O339" s="209"/>
      <c r="P339" s="208">
        <f t="shared" si="113"/>
        <v>0</v>
      </c>
      <c r="Q339" s="205"/>
      <c r="R339" s="207">
        <f>SUMIF(Aux.ListeCPAltele!$A$25:$A$34,'1.3.State'!Q339,Aux.ListeCPAltele!$B$25:$B$34)</f>
        <v>0</v>
      </c>
      <c r="S339" s="210"/>
      <c r="T339" s="211">
        <v>16.420000000000002</v>
      </c>
      <c r="U339" s="212">
        <f>SUMIF('1.2.IS'!$M$5:$AG$5,Aux.SetUp!$H$15,'1.2.IS'!$M$16:$AG$16)</f>
        <v>2775</v>
      </c>
      <c r="V339" s="213">
        <v>1.3</v>
      </c>
      <c r="W339" s="211">
        <f t="shared" si="124"/>
        <v>21.35</v>
      </c>
      <c r="X339" s="212">
        <f t="shared" si="125"/>
        <v>3608</v>
      </c>
      <c r="Y339" s="214"/>
      <c r="Z339" s="211">
        <f t="shared" si="114"/>
        <v>0</v>
      </c>
      <c r="AA339" s="212">
        <f t="shared" si="115"/>
        <v>0</v>
      </c>
      <c r="AB339" s="212">
        <f t="shared" si="116"/>
        <v>0</v>
      </c>
      <c r="AC339" s="212">
        <f t="shared" si="117"/>
        <v>0</v>
      </c>
      <c r="AD339" s="223">
        <f t="shared" si="105"/>
        <v>0</v>
      </c>
      <c r="AE339" s="212">
        <f t="shared" si="106"/>
        <v>0</v>
      </c>
      <c r="AF339" s="215"/>
      <c r="AG339" s="212">
        <f t="shared" si="118"/>
        <v>0</v>
      </c>
      <c r="AH339" s="215"/>
      <c r="AI339" s="211">
        <f t="shared" si="107"/>
        <v>0</v>
      </c>
      <c r="AJ339" s="215"/>
      <c r="AK339" s="211">
        <f t="shared" si="108"/>
        <v>0</v>
      </c>
      <c r="AL339" s="215"/>
      <c r="AM339" s="211">
        <f t="shared" si="109"/>
        <v>0</v>
      </c>
      <c r="AN339" s="215"/>
      <c r="AO339" s="211">
        <f t="shared" si="110"/>
        <v>0</v>
      </c>
      <c r="AP339" s="210"/>
      <c r="AQ339" s="222">
        <f>IF(AP339="",0,VLOOKUP(AP339,Aux.ListeCPAltele!$B$15:$D$21,3,0))</f>
        <v>0</v>
      </c>
      <c r="AR339" s="212">
        <f t="shared" si="111"/>
        <v>0</v>
      </c>
      <c r="AS339" s="212">
        <f t="shared" si="119"/>
        <v>0</v>
      </c>
      <c r="AT339" s="222">
        <f>IF($F339&lt;&gt;2,ROUND($Z339*SUMIF(Regimuri,$Q339,Aux.ListeCPAltele!$C$25:$C$34)*0.5,0),0)</f>
        <v>0</v>
      </c>
      <c r="AU339" s="210"/>
      <c r="AV339" s="222">
        <f>IF(AND($F339&lt;&gt;2,Q339&lt;&gt;0),ROUND($AC339/SUMIF(Regimuri,Q339,Aux.ListeCPAltele!$E$25:$E$34)*$AU339,0),0)</f>
        <v>0</v>
      </c>
      <c r="AW339" s="215">
        <v>0.1</v>
      </c>
      <c r="AX339" s="222">
        <f t="shared" si="120"/>
        <v>0</v>
      </c>
      <c r="AY339" s="213">
        <f t="shared" si="121"/>
        <v>0.83333333333333337</v>
      </c>
      <c r="AZ339" s="222">
        <f>IF(OR($R339=0,$Q339=0),0,ROUND(SUM(AC339,AE339,AG339,AI339,AK339,AM339,AO339,AS339,AV339,AX339,AT339)/SUMIF(Regimuri,$Q339,Aux.ListeCPAltele!$E$25:$E$34)*$AY339,0))</f>
        <v>0</v>
      </c>
      <c r="BA339" s="222">
        <f t="shared" si="112"/>
        <v>0</v>
      </c>
      <c r="BB339" s="277">
        <v>1</v>
      </c>
      <c r="BC339" s="277"/>
    </row>
    <row r="340" spans="1:55" outlineLevel="1" x14ac:dyDescent="0.2">
      <c r="A340" s="205"/>
      <c r="B340" s="205"/>
      <c r="C340" s="205"/>
      <c r="D340" s="275"/>
      <c r="E340" s="205"/>
      <c r="F340" s="207">
        <f>SUMIF(CarLM,G340,Aux.ListeCPAltele!$A$7:$A$11)</f>
        <v>0</v>
      </c>
      <c r="G340" s="205"/>
      <c r="H340" s="208">
        <f t="shared" si="122"/>
        <v>0</v>
      </c>
      <c r="I340" s="208">
        <f t="shared" si="123"/>
        <v>0</v>
      </c>
      <c r="J340" s="209"/>
      <c r="K340" s="205"/>
      <c r="L340" s="207" t="str">
        <f>IF(OR($K340&lt;&gt;"",ISNA(VLOOKUP($K340,'2.1.Angajati'!$B$5:$H$1826,2,0))=FALSE),VLOOKUP($K340,'2.1.Angajati'!$B$5:$H$1826,2,0),"-")</f>
        <v>-</v>
      </c>
      <c r="M340" s="224">
        <f>IF(OR($K340&lt;&gt;"",ISNA(VLOOKUP($K340,'2.1.Angajati'!$B$5:$H$1826,8,0))=FALSE),
       ROUND((DATE(Aux.SetUp!$H$15,1,1)-VLOOKUP($K340,'2.1.Angajati'!$B$5:$H$1826,6,0))/365,1),
          0)</f>
        <v>0</v>
      </c>
      <c r="N340" s="223"/>
      <c r="O340" s="209"/>
      <c r="P340" s="208">
        <f t="shared" si="113"/>
        <v>0</v>
      </c>
      <c r="Q340" s="205"/>
      <c r="R340" s="207">
        <f>SUMIF(Aux.ListeCPAltele!$A$25:$A$34,'1.3.State'!Q340,Aux.ListeCPAltele!$B$25:$B$34)</f>
        <v>0</v>
      </c>
      <c r="S340" s="210"/>
      <c r="T340" s="211">
        <v>16.420000000000002</v>
      </c>
      <c r="U340" s="212">
        <f>SUMIF('1.2.IS'!$M$5:$AG$5,Aux.SetUp!$H$15,'1.2.IS'!$M$16:$AG$16)</f>
        <v>2775</v>
      </c>
      <c r="V340" s="213">
        <v>1.3</v>
      </c>
      <c r="W340" s="211">
        <f t="shared" si="124"/>
        <v>21.35</v>
      </c>
      <c r="X340" s="212">
        <f t="shared" si="125"/>
        <v>3608</v>
      </c>
      <c r="Y340" s="214"/>
      <c r="Z340" s="211">
        <f t="shared" si="114"/>
        <v>0</v>
      </c>
      <c r="AA340" s="212">
        <f t="shared" si="115"/>
        <v>0</v>
      </c>
      <c r="AB340" s="212">
        <f t="shared" si="116"/>
        <v>0</v>
      </c>
      <c r="AC340" s="212">
        <f t="shared" si="117"/>
        <v>0</v>
      </c>
      <c r="AD340" s="223">
        <f t="shared" si="105"/>
        <v>0</v>
      </c>
      <c r="AE340" s="212">
        <f t="shared" si="106"/>
        <v>0</v>
      </c>
      <c r="AF340" s="215"/>
      <c r="AG340" s="212">
        <f t="shared" si="118"/>
        <v>0</v>
      </c>
      <c r="AH340" s="215"/>
      <c r="AI340" s="211">
        <f t="shared" si="107"/>
        <v>0</v>
      </c>
      <c r="AJ340" s="215"/>
      <c r="AK340" s="211">
        <f t="shared" si="108"/>
        <v>0</v>
      </c>
      <c r="AL340" s="215"/>
      <c r="AM340" s="211">
        <f t="shared" si="109"/>
        <v>0</v>
      </c>
      <c r="AN340" s="215"/>
      <c r="AO340" s="211">
        <f t="shared" si="110"/>
        <v>0</v>
      </c>
      <c r="AP340" s="210"/>
      <c r="AQ340" s="222">
        <f>IF(AP340="",0,VLOOKUP(AP340,Aux.ListeCPAltele!$B$15:$D$21,3,0))</f>
        <v>0</v>
      </c>
      <c r="AR340" s="212">
        <f t="shared" si="111"/>
        <v>0</v>
      </c>
      <c r="AS340" s="212">
        <f t="shared" si="119"/>
        <v>0</v>
      </c>
      <c r="AT340" s="222">
        <f>IF($F340&lt;&gt;2,ROUND($Z340*SUMIF(Regimuri,$Q340,Aux.ListeCPAltele!$C$25:$C$34)*0.5,0),0)</f>
        <v>0</v>
      </c>
      <c r="AU340" s="210"/>
      <c r="AV340" s="222">
        <f>IF(AND($F340&lt;&gt;2,Q340&lt;&gt;0),ROUND($AC340/SUMIF(Regimuri,Q340,Aux.ListeCPAltele!$E$25:$E$34)*$AU340,0),0)</f>
        <v>0</v>
      </c>
      <c r="AW340" s="215">
        <v>0.1</v>
      </c>
      <c r="AX340" s="222">
        <f t="shared" si="120"/>
        <v>0</v>
      </c>
      <c r="AY340" s="213">
        <f t="shared" si="121"/>
        <v>0.83333333333333337</v>
      </c>
      <c r="AZ340" s="222">
        <f>IF(OR($R340=0,$Q340=0),0,ROUND(SUM(AC340,AE340,AG340,AI340,AK340,AM340,AO340,AS340,AV340,AX340,AT340)/SUMIF(Regimuri,$Q340,Aux.ListeCPAltele!$E$25:$E$34)*$AY340,0))</f>
        <v>0</v>
      </c>
      <c r="BA340" s="222">
        <f t="shared" si="112"/>
        <v>0</v>
      </c>
      <c r="BB340" s="277">
        <v>1</v>
      </c>
      <c r="BC340" s="277"/>
    </row>
    <row r="341" spans="1:55" outlineLevel="1" x14ac:dyDescent="0.2">
      <c r="A341" s="205"/>
      <c r="B341" s="205"/>
      <c r="C341" s="205"/>
      <c r="D341" s="275"/>
      <c r="E341" s="205"/>
      <c r="F341" s="207">
        <f>SUMIF(CarLM,G341,Aux.ListeCPAltele!$A$7:$A$11)</f>
        <v>0</v>
      </c>
      <c r="G341" s="205"/>
      <c r="H341" s="208">
        <f t="shared" si="122"/>
        <v>0</v>
      </c>
      <c r="I341" s="208">
        <f t="shared" si="123"/>
        <v>0</v>
      </c>
      <c r="J341" s="209"/>
      <c r="K341" s="205"/>
      <c r="L341" s="207" t="str">
        <f>IF(OR($K341&lt;&gt;"",ISNA(VLOOKUP($K341,'2.1.Angajati'!$B$5:$H$1826,2,0))=FALSE),VLOOKUP($K341,'2.1.Angajati'!$B$5:$H$1826,2,0),"-")</f>
        <v>-</v>
      </c>
      <c r="M341" s="224">
        <f>IF(OR($K341&lt;&gt;"",ISNA(VLOOKUP($K341,'2.1.Angajati'!$B$5:$H$1826,8,0))=FALSE),
       ROUND((DATE(Aux.SetUp!$H$15,1,1)-VLOOKUP($K341,'2.1.Angajati'!$B$5:$H$1826,6,0))/365,1),
          0)</f>
        <v>0</v>
      </c>
      <c r="N341" s="223"/>
      <c r="O341" s="209"/>
      <c r="P341" s="208">
        <f t="shared" si="113"/>
        <v>0</v>
      </c>
      <c r="Q341" s="205"/>
      <c r="R341" s="207">
        <f>SUMIF(Aux.ListeCPAltele!$A$25:$A$34,'1.3.State'!Q341,Aux.ListeCPAltele!$B$25:$B$34)</f>
        <v>0</v>
      </c>
      <c r="S341" s="210"/>
      <c r="T341" s="211">
        <v>16.420000000000002</v>
      </c>
      <c r="U341" s="212">
        <f>SUMIF('1.2.IS'!$M$5:$AG$5,Aux.SetUp!$H$15,'1.2.IS'!$M$16:$AG$16)</f>
        <v>2775</v>
      </c>
      <c r="V341" s="213">
        <v>1.3</v>
      </c>
      <c r="W341" s="211">
        <f t="shared" si="124"/>
        <v>21.35</v>
      </c>
      <c r="X341" s="212">
        <f t="shared" si="125"/>
        <v>3608</v>
      </c>
      <c r="Y341" s="214"/>
      <c r="Z341" s="211">
        <f t="shared" si="114"/>
        <v>0</v>
      </c>
      <c r="AA341" s="212">
        <f t="shared" si="115"/>
        <v>0</v>
      </c>
      <c r="AB341" s="212">
        <f t="shared" si="116"/>
        <v>0</v>
      </c>
      <c r="AC341" s="212">
        <f t="shared" si="117"/>
        <v>0</v>
      </c>
      <c r="AD341" s="223">
        <f t="shared" si="105"/>
        <v>0</v>
      </c>
      <c r="AE341" s="212">
        <f t="shared" si="106"/>
        <v>0</v>
      </c>
      <c r="AF341" s="215"/>
      <c r="AG341" s="212">
        <f t="shared" si="118"/>
        <v>0</v>
      </c>
      <c r="AH341" s="215"/>
      <c r="AI341" s="211">
        <f t="shared" si="107"/>
        <v>0</v>
      </c>
      <c r="AJ341" s="215"/>
      <c r="AK341" s="211">
        <f t="shared" si="108"/>
        <v>0</v>
      </c>
      <c r="AL341" s="215"/>
      <c r="AM341" s="211">
        <f t="shared" si="109"/>
        <v>0</v>
      </c>
      <c r="AN341" s="215"/>
      <c r="AO341" s="211">
        <f t="shared" si="110"/>
        <v>0</v>
      </c>
      <c r="AP341" s="210"/>
      <c r="AQ341" s="222">
        <f>IF(AP341="",0,VLOOKUP(AP341,Aux.ListeCPAltele!$B$15:$D$21,3,0))</f>
        <v>0</v>
      </c>
      <c r="AR341" s="212">
        <f t="shared" si="111"/>
        <v>0</v>
      </c>
      <c r="AS341" s="212">
        <f t="shared" si="119"/>
        <v>0</v>
      </c>
      <c r="AT341" s="222">
        <f>IF($F341&lt;&gt;2,ROUND($Z341*SUMIF(Regimuri,$Q341,Aux.ListeCPAltele!$C$25:$C$34)*0.5,0),0)</f>
        <v>0</v>
      </c>
      <c r="AU341" s="210"/>
      <c r="AV341" s="222">
        <f>IF(AND($F341&lt;&gt;2,Q341&lt;&gt;0),ROUND($AC341/SUMIF(Regimuri,Q341,Aux.ListeCPAltele!$E$25:$E$34)*$AU341,0),0)</f>
        <v>0</v>
      </c>
      <c r="AW341" s="215">
        <v>0.1</v>
      </c>
      <c r="AX341" s="222">
        <f t="shared" si="120"/>
        <v>0</v>
      </c>
      <c r="AY341" s="213">
        <f t="shared" si="121"/>
        <v>0.83333333333333337</v>
      </c>
      <c r="AZ341" s="222">
        <f>IF(OR($R341=0,$Q341=0),0,ROUND(SUM(AC341,AE341,AG341,AI341,AK341,AM341,AO341,AS341,AV341,AX341,AT341)/SUMIF(Regimuri,$Q341,Aux.ListeCPAltele!$E$25:$E$34)*$AY341,0))</f>
        <v>0</v>
      </c>
      <c r="BA341" s="222">
        <f t="shared" si="112"/>
        <v>0</v>
      </c>
      <c r="BB341" s="277">
        <v>1</v>
      </c>
      <c r="BC341" s="277"/>
    </row>
    <row r="342" spans="1:55" outlineLevel="1" x14ac:dyDescent="0.2">
      <c r="A342" s="205"/>
      <c r="B342" s="205"/>
      <c r="C342" s="205"/>
      <c r="D342" s="275"/>
      <c r="E342" s="205"/>
      <c r="F342" s="207">
        <f>SUMIF(CarLM,G342,Aux.ListeCPAltele!$A$7:$A$11)</f>
        <v>0</v>
      </c>
      <c r="G342" s="205"/>
      <c r="H342" s="208">
        <f t="shared" si="122"/>
        <v>0</v>
      </c>
      <c r="I342" s="208">
        <f t="shared" si="123"/>
        <v>0</v>
      </c>
      <c r="J342" s="209"/>
      <c r="K342" s="205"/>
      <c r="L342" s="207" t="str">
        <f>IF(OR($K342&lt;&gt;"",ISNA(VLOOKUP($K342,'2.1.Angajati'!$B$5:$H$1826,2,0))=FALSE),VLOOKUP($K342,'2.1.Angajati'!$B$5:$H$1826,2,0),"-")</f>
        <v>-</v>
      </c>
      <c r="M342" s="224">
        <f>IF(OR($K342&lt;&gt;"",ISNA(VLOOKUP($K342,'2.1.Angajati'!$B$5:$H$1826,8,0))=FALSE),
       ROUND((DATE(Aux.SetUp!$H$15,1,1)-VLOOKUP($K342,'2.1.Angajati'!$B$5:$H$1826,6,0))/365,1),
          0)</f>
        <v>0</v>
      </c>
      <c r="N342" s="223"/>
      <c r="O342" s="209"/>
      <c r="P342" s="208">
        <f t="shared" si="113"/>
        <v>0</v>
      </c>
      <c r="Q342" s="205"/>
      <c r="R342" s="207">
        <f>SUMIF(Aux.ListeCPAltele!$A$25:$A$34,'1.3.State'!Q342,Aux.ListeCPAltele!$B$25:$B$34)</f>
        <v>0</v>
      </c>
      <c r="S342" s="210"/>
      <c r="T342" s="211">
        <v>16.420000000000002</v>
      </c>
      <c r="U342" s="212">
        <f>SUMIF('1.2.IS'!$M$5:$AG$5,Aux.SetUp!$H$15,'1.2.IS'!$M$16:$AG$16)</f>
        <v>2775</v>
      </c>
      <c r="V342" s="213">
        <v>1.3</v>
      </c>
      <c r="W342" s="211">
        <f t="shared" si="124"/>
        <v>21.35</v>
      </c>
      <c r="X342" s="212">
        <f t="shared" si="125"/>
        <v>3608</v>
      </c>
      <c r="Y342" s="214"/>
      <c r="Z342" s="211">
        <f t="shared" si="114"/>
        <v>0</v>
      </c>
      <c r="AA342" s="212">
        <f t="shared" si="115"/>
        <v>0</v>
      </c>
      <c r="AB342" s="212">
        <f t="shared" si="116"/>
        <v>0</v>
      </c>
      <c r="AC342" s="212">
        <f t="shared" si="117"/>
        <v>0</v>
      </c>
      <c r="AD342" s="223">
        <f t="shared" si="105"/>
        <v>0</v>
      </c>
      <c r="AE342" s="212">
        <f t="shared" si="106"/>
        <v>0</v>
      </c>
      <c r="AF342" s="215"/>
      <c r="AG342" s="212">
        <f t="shared" si="118"/>
        <v>0</v>
      </c>
      <c r="AH342" s="215"/>
      <c r="AI342" s="211">
        <f t="shared" si="107"/>
        <v>0</v>
      </c>
      <c r="AJ342" s="215"/>
      <c r="AK342" s="211">
        <f t="shared" si="108"/>
        <v>0</v>
      </c>
      <c r="AL342" s="215"/>
      <c r="AM342" s="211">
        <f t="shared" si="109"/>
        <v>0</v>
      </c>
      <c r="AN342" s="215"/>
      <c r="AO342" s="211">
        <f t="shared" si="110"/>
        <v>0</v>
      </c>
      <c r="AP342" s="210"/>
      <c r="AQ342" s="222">
        <f>IF(AP342="",0,VLOOKUP(AP342,Aux.ListeCPAltele!$B$15:$D$21,3,0))</f>
        <v>0</v>
      </c>
      <c r="AR342" s="212">
        <f t="shared" si="111"/>
        <v>0</v>
      </c>
      <c r="AS342" s="212">
        <f t="shared" si="119"/>
        <v>0</v>
      </c>
      <c r="AT342" s="222">
        <f>IF($F342&lt;&gt;2,ROUND($Z342*SUMIF(Regimuri,$Q342,Aux.ListeCPAltele!$C$25:$C$34)*0.5,0),0)</f>
        <v>0</v>
      </c>
      <c r="AU342" s="210"/>
      <c r="AV342" s="222">
        <f>IF(AND($F342&lt;&gt;2,Q342&lt;&gt;0),ROUND($AC342/SUMIF(Regimuri,Q342,Aux.ListeCPAltele!$E$25:$E$34)*$AU342,0),0)</f>
        <v>0</v>
      </c>
      <c r="AW342" s="215">
        <v>0.1</v>
      </c>
      <c r="AX342" s="222">
        <f t="shared" si="120"/>
        <v>0</v>
      </c>
      <c r="AY342" s="213">
        <f t="shared" si="121"/>
        <v>0.83333333333333337</v>
      </c>
      <c r="AZ342" s="222">
        <f>IF(OR($R342=0,$Q342=0),0,ROUND(SUM(AC342,AE342,AG342,AI342,AK342,AM342,AO342,AS342,AV342,AX342,AT342)/SUMIF(Regimuri,$Q342,Aux.ListeCPAltele!$E$25:$E$34)*$AY342,0))</f>
        <v>0</v>
      </c>
      <c r="BA342" s="222">
        <f t="shared" si="112"/>
        <v>0</v>
      </c>
      <c r="BB342" s="277">
        <v>1</v>
      </c>
      <c r="BC342" s="277"/>
    </row>
    <row r="343" spans="1:55" outlineLevel="1" x14ac:dyDescent="0.2">
      <c r="A343" s="205"/>
      <c r="B343" s="205"/>
      <c r="C343" s="205"/>
      <c r="D343" s="275"/>
      <c r="E343" s="205"/>
      <c r="F343" s="207">
        <f>SUMIF(CarLM,G343,Aux.ListeCPAltele!$A$7:$A$11)</f>
        <v>0</v>
      </c>
      <c r="G343" s="205"/>
      <c r="H343" s="208">
        <f t="shared" si="122"/>
        <v>0</v>
      </c>
      <c r="I343" s="208">
        <f t="shared" si="123"/>
        <v>0</v>
      </c>
      <c r="J343" s="209"/>
      <c r="K343" s="205"/>
      <c r="L343" s="207" t="str">
        <f>IF(OR($K343&lt;&gt;"",ISNA(VLOOKUP($K343,'2.1.Angajati'!$B$5:$H$1826,2,0))=FALSE),VLOOKUP($K343,'2.1.Angajati'!$B$5:$H$1826,2,0),"-")</f>
        <v>-</v>
      </c>
      <c r="M343" s="224">
        <f>IF(OR($K343&lt;&gt;"",ISNA(VLOOKUP($K343,'2.1.Angajati'!$B$5:$H$1826,8,0))=FALSE),
       ROUND((DATE(Aux.SetUp!$H$15,1,1)-VLOOKUP($K343,'2.1.Angajati'!$B$5:$H$1826,6,0))/365,1),
          0)</f>
        <v>0</v>
      </c>
      <c r="N343" s="223"/>
      <c r="O343" s="209"/>
      <c r="P343" s="208">
        <f t="shared" si="113"/>
        <v>0</v>
      </c>
      <c r="Q343" s="205"/>
      <c r="R343" s="207">
        <f>SUMIF(Aux.ListeCPAltele!$A$25:$A$34,'1.3.State'!Q343,Aux.ListeCPAltele!$B$25:$B$34)</f>
        <v>0</v>
      </c>
      <c r="S343" s="210"/>
      <c r="T343" s="211">
        <v>16.420000000000002</v>
      </c>
      <c r="U343" s="212">
        <f>SUMIF('1.2.IS'!$M$5:$AG$5,Aux.SetUp!$H$15,'1.2.IS'!$M$16:$AG$16)</f>
        <v>2775</v>
      </c>
      <c r="V343" s="213">
        <v>1.3</v>
      </c>
      <c r="W343" s="211">
        <f t="shared" si="124"/>
        <v>21.35</v>
      </c>
      <c r="X343" s="212">
        <f t="shared" si="125"/>
        <v>3608</v>
      </c>
      <c r="Y343" s="214"/>
      <c r="Z343" s="211">
        <f t="shared" si="114"/>
        <v>0</v>
      </c>
      <c r="AA343" s="212">
        <f t="shared" si="115"/>
        <v>0</v>
      </c>
      <c r="AB343" s="212">
        <f t="shared" si="116"/>
        <v>0</v>
      </c>
      <c r="AC343" s="212">
        <f t="shared" si="117"/>
        <v>0</v>
      </c>
      <c r="AD343" s="223">
        <f t="shared" si="105"/>
        <v>0</v>
      </c>
      <c r="AE343" s="212">
        <f t="shared" si="106"/>
        <v>0</v>
      </c>
      <c r="AF343" s="215"/>
      <c r="AG343" s="212">
        <f t="shared" si="118"/>
        <v>0</v>
      </c>
      <c r="AH343" s="215"/>
      <c r="AI343" s="211">
        <f t="shared" si="107"/>
        <v>0</v>
      </c>
      <c r="AJ343" s="215"/>
      <c r="AK343" s="211">
        <f t="shared" si="108"/>
        <v>0</v>
      </c>
      <c r="AL343" s="215"/>
      <c r="AM343" s="211">
        <f t="shared" si="109"/>
        <v>0</v>
      </c>
      <c r="AN343" s="215"/>
      <c r="AO343" s="211">
        <f t="shared" si="110"/>
        <v>0</v>
      </c>
      <c r="AP343" s="210"/>
      <c r="AQ343" s="222">
        <f>IF(AP343="",0,VLOOKUP(AP343,Aux.ListeCPAltele!$B$15:$D$21,3,0))</f>
        <v>0</v>
      </c>
      <c r="AR343" s="212">
        <f t="shared" si="111"/>
        <v>0</v>
      </c>
      <c r="AS343" s="212">
        <f t="shared" si="119"/>
        <v>0</v>
      </c>
      <c r="AT343" s="222">
        <f>IF($F343&lt;&gt;2,ROUND($Z343*SUMIF(Regimuri,$Q343,Aux.ListeCPAltele!$C$25:$C$34)*0.5,0),0)</f>
        <v>0</v>
      </c>
      <c r="AU343" s="210"/>
      <c r="AV343" s="222">
        <f>IF(AND($F343&lt;&gt;2,Q343&lt;&gt;0),ROUND($AC343/SUMIF(Regimuri,Q343,Aux.ListeCPAltele!$E$25:$E$34)*$AU343,0),0)</f>
        <v>0</v>
      </c>
      <c r="AW343" s="215">
        <v>0.1</v>
      </c>
      <c r="AX343" s="222">
        <f t="shared" si="120"/>
        <v>0</v>
      </c>
      <c r="AY343" s="213">
        <f t="shared" si="121"/>
        <v>0.83333333333333337</v>
      </c>
      <c r="AZ343" s="222">
        <f>IF(OR($R343=0,$Q343=0),0,ROUND(SUM(AC343,AE343,AG343,AI343,AK343,AM343,AO343,AS343,AV343,AX343,AT343)/SUMIF(Regimuri,$Q343,Aux.ListeCPAltele!$E$25:$E$34)*$AY343,0))</f>
        <v>0</v>
      </c>
      <c r="BA343" s="222">
        <f t="shared" si="112"/>
        <v>0</v>
      </c>
      <c r="BB343" s="277">
        <v>1</v>
      </c>
      <c r="BC343" s="277"/>
    </row>
    <row r="344" spans="1:55" outlineLevel="1" x14ac:dyDescent="0.2">
      <c r="A344" s="205"/>
      <c r="B344" s="205"/>
      <c r="C344" s="205"/>
      <c r="D344" s="275"/>
      <c r="E344" s="205"/>
      <c r="F344" s="207">
        <f>SUMIF(CarLM,G344,Aux.ListeCPAltele!$A$7:$A$11)</f>
        <v>0</v>
      </c>
      <c r="G344" s="205"/>
      <c r="H344" s="208">
        <f t="shared" si="122"/>
        <v>0</v>
      </c>
      <c r="I344" s="208">
        <f t="shared" si="123"/>
        <v>0</v>
      </c>
      <c r="J344" s="209"/>
      <c r="K344" s="205"/>
      <c r="L344" s="207" t="str">
        <f>IF(OR($K344&lt;&gt;"",ISNA(VLOOKUP($K344,'2.1.Angajati'!$B$5:$H$1826,2,0))=FALSE),VLOOKUP($K344,'2.1.Angajati'!$B$5:$H$1826,2,0),"-")</f>
        <v>-</v>
      </c>
      <c r="M344" s="224">
        <f>IF(OR($K344&lt;&gt;"",ISNA(VLOOKUP($K344,'2.1.Angajati'!$B$5:$H$1826,8,0))=FALSE),
       ROUND((DATE(Aux.SetUp!$H$15,1,1)-VLOOKUP($K344,'2.1.Angajati'!$B$5:$H$1826,6,0))/365,1),
          0)</f>
        <v>0</v>
      </c>
      <c r="N344" s="223"/>
      <c r="O344" s="209"/>
      <c r="P344" s="208">
        <f t="shared" si="113"/>
        <v>0</v>
      </c>
      <c r="Q344" s="205"/>
      <c r="R344" s="207">
        <f>SUMIF(Aux.ListeCPAltele!$A$25:$A$34,'1.3.State'!Q344,Aux.ListeCPAltele!$B$25:$B$34)</f>
        <v>0</v>
      </c>
      <c r="S344" s="210"/>
      <c r="T344" s="211">
        <v>16.420000000000002</v>
      </c>
      <c r="U344" s="212">
        <f>SUMIF('1.2.IS'!$M$5:$AG$5,Aux.SetUp!$H$15,'1.2.IS'!$M$16:$AG$16)</f>
        <v>2775</v>
      </c>
      <c r="V344" s="213">
        <v>1.3</v>
      </c>
      <c r="W344" s="211">
        <f t="shared" si="124"/>
        <v>21.35</v>
      </c>
      <c r="X344" s="212">
        <f t="shared" si="125"/>
        <v>3608</v>
      </c>
      <c r="Y344" s="214"/>
      <c r="Z344" s="211">
        <f t="shared" si="114"/>
        <v>0</v>
      </c>
      <c r="AA344" s="212">
        <f t="shared" si="115"/>
        <v>0</v>
      </c>
      <c r="AB344" s="212">
        <f t="shared" si="116"/>
        <v>0</v>
      </c>
      <c r="AC344" s="212">
        <f t="shared" si="117"/>
        <v>0</v>
      </c>
      <c r="AD344" s="223">
        <f t="shared" si="105"/>
        <v>0</v>
      </c>
      <c r="AE344" s="212">
        <f t="shared" si="106"/>
        <v>0</v>
      </c>
      <c r="AF344" s="215"/>
      <c r="AG344" s="212">
        <f t="shared" si="118"/>
        <v>0</v>
      </c>
      <c r="AH344" s="215"/>
      <c r="AI344" s="211">
        <f t="shared" si="107"/>
        <v>0</v>
      </c>
      <c r="AJ344" s="215"/>
      <c r="AK344" s="211">
        <f t="shared" si="108"/>
        <v>0</v>
      </c>
      <c r="AL344" s="215"/>
      <c r="AM344" s="211">
        <f t="shared" si="109"/>
        <v>0</v>
      </c>
      <c r="AN344" s="215"/>
      <c r="AO344" s="211">
        <f t="shared" si="110"/>
        <v>0</v>
      </c>
      <c r="AP344" s="210"/>
      <c r="AQ344" s="222">
        <f>IF(AP344="",0,VLOOKUP(AP344,Aux.ListeCPAltele!$B$15:$D$21,3,0))</f>
        <v>0</v>
      </c>
      <c r="AR344" s="212">
        <f t="shared" si="111"/>
        <v>0</v>
      </c>
      <c r="AS344" s="212">
        <f t="shared" si="119"/>
        <v>0</v>
      </c>
      <c r="AT344" s="222">
        <f>IF($F344&lt;&gt;2,ROUND($Z344*SUMIF(Regimuri,$Q344,Aux.ListeCPAltele!$C$25:$C$34)*0.5,0),0)</f>
        <v>0</v>
      </c>
      <c r="AU344" s="210"/>
      <c r="AV344" s="222">
        <f>IF(AND($F344&lt;&gt;2,Q344&lt;&gt;0),ROUND($AC344/SUMIF(Regimuri,Q344,Aux.ListeCPAltele!$E$25:$E$34)*$AU344,0),0)</f>
        <v>0</v>
      </c>
      <c r="AW344" s="215">
        <v>0.1</v>
      </c>
      <c r="AX344" s="222">
        <f t="shared" si="120"/>
        <v>0</v>
      </c>
      <c r="AY344" s="213">
        <f t="shared" si="121"/>
        <v>0.83333333333333337</v>
      </c>
      <c r="AZ344" s="222">
        <f>IF(OR($R344=0,$Q344=0),0,ROUND(SUM(AC344,AE344,AG344,AI344,AK344,AM344,AO344,AS344,AV344,AX344,AT344)/SUMIF(Regimuri,$Q344,Aux.ListeCPAltele!$E$25:$E$34)*$AY344,0))</f>
        <v>0</v>
      </c>
      <c r="BA344" s="222">
        <f t="shared" si="112"/>
        <v>0</v>
      </c>
      <c r="BB344" s="277">
        <v>1</v>
      </c>
      <c r="BC344" s="277"/>
    </row>
    <row r="345" spans="1:55" outlineLevel="1" x14ac:dyDescent="0.2">
      <c r="A345" s="205"/>
      <c r="B345" s="205"/>
      <c r="C345" s="205"/>
      <c r="D345" s="275"/>
      <c r="E345" s="205"/>
      <c r="F345" s="207">
        <f>SUMIF(CarLM,G345,Aux.ListeCPAltele!$A$7:$A$11)</f>
        <v>0</v>
      </c>
      <c r="G345" s="205"/>
      <c r="H345" s="208">
        <f t="shared" si="122"/>
        <v>0</v>
      </c>
      <c r="I345" s="208">
        <f t="shared" si="123"/>
        <v>0</v>
      </c>
      <c r="J345" s="209"/>
      <c r="K345" s="205"/>
      <c r="L345" s="207" t="str">
        <f>IF(OR($K345&lt;&gt;"",ISNA(VLOOKUP($K345,'2.1.Angajati'!$B$5:$H$1826,2,0))=FALSE),VLOOKUP($K345,'2.1.Angajati'!$B$5:$H$1826,2,0),"-")</f>
        <v>-</v>
      </c>
      <c r="M345" s="224">
        <f>IF(OR($K345&lt;&gt;"",ISNA(VLOOKUP($K345,'2.1.Angajati'!$B$5:$H$1826,8,0))=FALSE),
       ROUND((DATE(Aux.SetUp!$H$15,1,1)-VLOOKUP($K345,'2.1.Angajati'!$B$5:$H$1826,6,0))/365,1),
          0)</f>
        <v>0</v>
      </c>
      <c r="N345" s="223"/>
      <c r="O345" s="209"/>
      <c r="P345" s="208">
        <f t="shared" si="113"/>
        <v>0</v>
      </c>
      <c r="Q345" s="205"/>
      <c r="R345" s="207">
        <f>SUMIF(Aux.ListeCPAltele!$A$25:$A$34,'1.3.State'!Q345,Aux.ListeCPAltele!$B$25:$B$34)</f>
        <v>0</v>
      </c>
      <c r="S345" s="210"/>
      <c r="T345" s="211">
        <v>16.420000000000002</v>
      </c>
      <c r="U345" s="212">
        <f>SUMIF('1.2.IS'!$M$5:$AG$5,Aux.SetUp!$H$15,'1.2.IS'!$M$16:$AG$16)</f>
        <v>2775</v>
      </c>
      <c r="V345" s="213">
        <v>1.3</v>
      </c>
      <c r="W345" s="211">
        <f t="shared" si="124"/>
        <v>21.35</v>
      </c>
      <c r="X345" s="212">
        <f t="shared" si="125"/>
        <v>3608</v>
      </c>
      <c r="Y345" s="214"/>
      <c r="Z345" s="211">
        <f t="shared" si="114"/>
        <v>0</v>
      </c>
      <c r="AA345" s="212">
        <f t="shared" si="115"/>
        <v>0</v>
      </c>
      <c r="AB345" s="212">
        <f t="shared" si="116"/>
        <v>0</v>
      </c>
      <c r="AC345" s="212">
        <f t="shared" si="117"/>
        <v>0</v>
      </c>
      <c r="AD345" s="223">
        <f t="shared" si="105"/>
        <v>0</v>
      </c>
      <c r="AE345" s="212">
        <f t="shared" si="106"/>
        <v>0</v>
      </c>
      <c r="AF345" s="215"/>
      <c r="AG345" s="212">
        <f t="shared" si="118"/>
        <v>0</v>
      </c>
      <c r="AH345" s="215"/>
      <c r="AI345" s="211">
        <f t="shared" si="107"/>
        <v>0</v>
      </c>
      <c r="AJ345" s="215"/>
      <c r="AK345" s="211">
        <f t="shared" si="108"/>
        <v>0</v>
      </c>
      <c r="AL345" s="215"/>
      <c r="AM345" s="211">
        <f t="shared" si="109"/>
        <v>0</v>
      </c>
      <c r="AN345" s="215"/>
      <c r="AO345" s="211">
        <f t="shared" si="110"/>
        <v>0</v>
      </c>
      <c r="AP345" s="210"/>
      <c r="AQ345" s="222">
        <f>IF(AP345="",0,VLOOKUP(AP345,Aux.ListeCPAltele!$B$15:$D$21,3,0))</f>
        <v>0</v>
      </c>
      <c r="AR345" s="212">
        <f t="shared" si="111"/>
        <v>0</v>
      </c>
      <c r="AS345" s="212">
        <f t="shared" si="119"/>
        <v>0</v>
      </c>
      <c r="AT345" s="222">
        <f>IF($F345&lt;&gt;2,ROUND($Z345*SUMIF(Regimuri,$Q345,Aux.ListeCPAltele!$C$25:$C$34)*0.5,0),0)</f>
        <v>0</v>
      </c>
      <c r="AU345" s="210"/>
      <c r="AV345" s="222">
        <f>IF(AND($F345&lt;&gt;2,Q345&lt;&gt;0),ROUND($AC345/SUMIF(Regimuri,Q345,Aux.ListeCPAltele!$E$25:$E$34)*$AU345,0),0)</f>
        <v>0</v>
      </c>
      <c r="AW345" s="215">
        <v>0.1</v>
      </c>
      <c r="AX345" s="222">
        <f t="shared" si="120"/>
        <v>0</v>
      </c>
      <c r="AY345" s="213">
        <f t="shared" si="121"/>
        <v>0.83333333333333337</v>
      </c>
      <c r="AZ345" s="222">
        <f>IF(OR($R345=0,$Q345=0),0,ROUND(SUM(AC345,AE345,AG345,AI345,AK345,AM345,AO345,AS345,AV345,AX345,AT345)/SUMIF(Regimuri,$Q345,Aux.ListeCPAltele!$E$25:$E$34)*$AY345,0))</f>
        <v>0</v>
      </c>
      <c r="BA345" s="222">
        <f t="shared" si="112"/>
        <v>0</v>
      </c>
      <c r="BB345" s="277">
        <v>1</v>
      </c>
      <c r="BC345" s="277"/>
    </row>
    <row r="346" spans="1:55" outlineLevel="1" x14ac:dyDescent="0.2">
      <c r="A346" s="205"/>
      <c r="B346" s="205"/>
      <c r="C346" s="205"/>
      <c r="D346" s="275"/>
      <c r="E346" s="205"/>
      <c r="F346" s="207">
        <f>SUMIF(CarLM,G346,Aux.ListeCPAltele!$A$7:$A$11)</f>
        <v>0</v>
      </c>
      <c r="G346" s="205"/>
      <c r="H346" s="208">
        <f t="shared" si="122"/>
        <v>0</v>
      </c>
      <c r="I346" s="208">
        <f t="shared" si="123"/>
        <v>0</v>
      </c>
      <c r="J346" s="209"/>
      <c r="K346" s="205"/>
      <c r="L346" s="207" t="str">
        <f>IF(OR($K346&lt;&gt;"",ISNA(VLOOKUP($K346,'2.1.Angajati'!$B$5:$H$1826,2,0))=FALSE),VLOOKUP($K346,'2.1.Angajati'!$B$5:$H$1826,2,0),"-")</f>
        <v>-</v>
      </c>
      <c r="M346" s="224">
        <f>IF(OR($K346&lt;&gt;"",ISNA(VLOOKUP($K346,'2.1.Angajati'!$B$5:$H$1826,8,0))=FALSE),
       ROUND((DATE(Aux.SetUp!$H$15,1,1)-VLOOKUP($K346,'2.1.Angajati'!$B$5:$H$1826,6,0))/365,1),
          0)</f>
        <v>0</v>
      </c>
      <c r="N346" s="223"/>
      <c r="O346" s="209"/>
      <c r="P346" s="208">
        <f t="shared" si="113"/>
        <v>0</v>
      </c>
      <c r="Q346" s="205"/>
      <c r="R346" s="207">
        <f>SUMIF(Aux.ListeCPAltele!$A$25:$A$34,'1.3.State'!Q346,Aux.ListeCPAltele!$B$25:$B$34)</f>
        <v>0</v>
      </c>
      <c r="S346" s="210"/>
      <c r="T346" s="211">
        <v>16.420000000000002</v>
      </c>
      <c r="U346" s="212">
        <f>SUMIF('1.2.IS'!$M$5:$AG$5,Aux.SetUp!$H$15,'1.2.IS'!$M$16:$AG$16)</f>
        <v>2775</v>
      </c>
      <c r="V346" s="213">
        <v>1.3</v>
      </c>
      <c r="W346" s="211">
        <f t="shared" si="124"/>
        <v>21.35</v>
      </c>
      <c r="X346" s="212">
        <f t="shared" si="125"/>
        <v>3608</v>
      </c>
      <c r="Y346" s="214"/>
      <c r="Z346" s="211">
        <f t="shared" si="114"/>
        <v>0</v>
      </c>
      <c r="AA346" s="212">
        <f t="shared" si="115"/>
        <v>0</v>
      </c>
      <c r="AB346" s="212">
        <f t="shared" si="116"/>
        <v>0</v>
      </c>
      <c r="AC346" s="212">
        <f t="shared" si="117"/>
        <v>0</v>
      </c>
      <c r="AD346" s="223">
        <f t="shared" si="105"/>
        <v>0</v>
      </c>
      <c r="AE346" s="212">
        <f t="shared" si="106"/>
        <v>0</v>
      </c>
      <c r="AF346" s="215"/>
      <c r="AG346" s="212">
        <f t="shared" si="118"/>
        <v>0</v>
      </c>
      <c r="AH346" s="215"/>
      <c r="AI346" s="211">
        <f t="shared" si="107"/>
        <v>0</v>
      </c>
      <c r="AJ346" s="215"/>
      <c r="AK346" s="211">
        <f t="shared" si="108"/>
        <v>0</v>
      </c>
      <c r="AL346" s="215"/>
      <c r="AM346" s="211">
        <f t="shared" si="109"/>
        <v>0</v>
      </c>
      <c r="AN346" s="215"/>
      <c r="AO346" s="211">
        <f t="shared" si="110"/>
        <v>0</v>
      </c>
      <c r="AP346" s="210"/>
      <c r="AQ346" s="222">
        <f>IF(AP346="",0,VLOOKUP(AP346,Aux.ListeCPAltele!$B$15:$D$21,3,0))</f>
        <v>0</v>
      </c>
      <c r="AR346" s="212">
        <f t="shared" si="111"/>
        <v>0</v>
      </c>
      <c r="AS346" s="212">
        <f t="shared" si="119"/>
        <v>0</v>
      </c>
      <c r="AT346" s="222">
        <f>IF($F346&lt;&gt;2,ROUND($Z346*SUMIF(Regimuri,$Q346,Aux.ListeCPAltele!$C$25:$C$34)*0.5,0),0)</f>
        <v>0</v>
      </c>
      <c r="AU346" s="210"/>
      <c r="AV346" s="222">
        <f>IF(AND($F346&lt;&gt;2,Q346&lt;&gt;0),ROUND($AC346/SUMIF(Regimuri,Q346,Aux.ListeCPAltele!$E$25:$E$34)*$AU346,0),0)</f>
        <v>0</v>
      </c>
      <c r="AW346" s="215">
        <v>0.1</v>
      </c>
      <c r="AX346" s="222">
        <f t="shared" si="120"/>
        <v>0</v>
      </c>
      <c r="AY346" s="213">
        <f t="shared" si="121"/>
        <v>0.83333333333333337</v>
      </c>
      <c r="AZ346" s="222">
        <f>IF(OR($R346=0,$Q346=0),0,ROUND(SUM(AC346,AE346,AG346,AI346,AK346,AM346,AO346,AS346,AV346,AX346,AT346)/SUMIF(Regimuri,$Q346,Aux.ListeCPAltele!$E$25:$E$34)*$AY346,0))</f>
        <v>0</v>
      </c>
      <c r="BA346" s="222">
        <f t="shared" si="112"/>
        <v>0</v>
      </c>
      <c r="BB346" s="277">
        <v>1</v>
      </c>
      <c r="BC346" s="277"/>
    </row>
    <row r="347" spans="1:55" outlineLevel="1" x14ac:dyDescent="0.2">
      <c r="A347" s="205"/>
      <c r="B347" s="205"/>
      <c r="C347" s="205"/>
      <c r="D347" s="275"/>
      <c r="E347" s="205"/>
      <c r="F347" s="207">
        <f>SUMIF(CarLM,G347,Aux.ListeCPAltele!$A$7:$A$11)</f>
        <v>0</v>
      </c>
      <c r="G347" s="205"/>
      <c r="H347" s="208">
        <f t="shared" si="122"/>
        <v>0</v>
      </c>
      <c r="I347" s="208">
        <f t="shared" si="123"/>
        <v>0</v>
      </c>
      <c r="J347" s="209"/>
      <c r="K347" s="205"/>
      <c r="L347" s="207" t="str">
        <f>IF(OR($K347&lt;&gt;"",ISNA(VLOOKUP($K347,'2.1.Angajati'!$B$5:$H$1826,2,0))=FALSE),VLOOKUP($K347,'2.1.Angajati'!$B$5:$H$1826,2,0),"-")</f>
        <v>-</v>
      </c>
      <c r="M347" s="224">
        <f>IF(OR($K347&lt;&gt;"",ISNA(VLOOKUP($K347,'2.1.Angajati'!$B$5:$H$1826,8,0))=FALSE),
       ROUND((DATE(Aux.SetUp!$H$15,1,1)-VLOOKUP($K347,'2.1.Angajati'!$B$5:$H$1826,6,0))/365,1),
          0)</f>
        <v>0</v>
      </c>
      <c r="N347" s="223"/>
      <c r="O347" s="209"/>
      <c r="P347" s="208">
        <f t="shared" si="113"/>
        <v>0</v>
      </c>
      <c r="Q347" s="205"/>
      <c r="R347" s="207">
        <f>SUMIF(Aux.ListeCPAltele!$A$25:$A$34,'1.3.State'!Q347,Aux.ListeCPAltele!$B$25:$B$34)</f>
        <v>0</v>
      </c>
      <c r="S347" s="210"/>
      <c r="T347" s="211">
        <v>16.420000000000002</v>
      </c>
      <c r="U347" s="212">
        <f>SUMIF('1.2.IS'!$M$5:$AG$5,Aux.SetUp!$H$15,'1.2.IS'!$M$16:$AG$16)</f>
        <v>2775</v>
      </c>
      <c r="V347" s="213">
        <v>1.3</v>
      </c>
      <c r="W347" s="211">
        <f t="shared" si="124"/>
        <v>21.35</v>
      </c>
      <c r="X347" s="212">
        <f t="shared" si="125"/>
        <v>3608</v>
      </c>
      <c r="Y347" s="214"/>
      <c r="Z347" s="211">
        <f t="shared" si="114"/>
        <v>0</v>
      </c>
      <c r="AA347" s="212">
        <f t="shared" si="115"/>
        <v>0</v>
      </c>
      <c r="AB347" s="212">
        <f t="shared" si="116"/>
        <v>0</v>
      </c>
      <c r="AC347" s="212">
        <f t="shared" si="117"/>
        <v>0</v>
      </c>
      <c r="AD347" s="223">
        <f t="shared" si="105"/>
        <v>0</v>
      </c>
      <c r="AE347" s="212">
        <f t="shared" si="106"/>
        <v>0</v>
      </c>
      <c r="AF347" s="215"/>
      <c r="AG347" s="212">
        <f t="shared" si="118"/>
        <v>0</v>
      </c>
      <c r="AH347" s="215"/>
      <c r="AI347" s="211">
        <f t="shared" si="107"/>
        <v>0</v>
      </c>
      <c r="AJ347" s="215"/>
      <c r="AK347" s="211">
        <f t="shared" si="108"/>
        <v>0</v>
      </c>
      <c r="AL347" s="215"/>
      <c r="AM347" s="211">
        <f t="shared" si="109"/>
        <v>0</v>
      </c>
      <c r="AN347" s="215"/>
      <c r="AO347" s="211">
        <f t="shared" si="110"/>
        <v>0</v>
      </c>
      <c r="AP347" s="210"/>
      <c r="AQ347" s="222">
        <f>IF(AP347="",0,VLOOKUP(AP347,Aux.ListeCPAltele!$B$15:$D$21,3,0))</f>
        <v>0</v>
      </c>
      <c r="AR347" s="212">
        <f t="shared" si="111"/>
        <v>0</v>
      </c>
      <c r="AS347" s="212">
        <f t="shared" si="119"/>
        <v>0</v>
      </c>
      <c r="AT347" s="222">
        <f>IF($F347&lt;&gt;2,ROUND($Z347*SUMIF(Regimuri,$Q347,Aux.ListeCPAltele!$C$25:$C$34)*0.5,0),0)</f>
        <v>0</v>
      </c>
      <c r="AU347" s="210"/>
      <c r="AV347" s="222">
        <f>IF(AND($F347&lt;&gt;2,Q347&lt;&gt;0),ROUND($AC347/SUMIF(Regimuri,Q347,Aux.ListeCPAltele!$E$25:$E$34)*$AU347,0),0)</f>
        <v>0</v>
      </c>
      <c r="AW347" s="215">
        <v>0.1</v>
      </c>
      <c r="AX347" s="222">
        <f t="shared" si="120"/>
        <v>0</v>
      </c>
      <c r="AY347" s="213">
        <f t="shared" si="121"/>
        <v>0.83333333333333337</v>
      </c>
      <c r="AZ347" s="222">
        <f>IF(OR($R347=0,$Q347=0),0,ROUND(SUM(AC347,AE347,AG347,AI347,AK347,AM347,AO347,AS347,AV347,AX347,AT347)/SUMIF(Regimuri,$Q347,Aux.ListeCPAltele!$E$25:$E$34)*$AY347,0))</f>
        <v>0</v>
      </c>
      <c r="BA347" s="222">
        <f t="shared" si="112"/>
        <v>0</v>
      </c>
      <c r="BB347" s="277">
        <v>1</v>
      </c>
      <c r="BC347" s="277"/>
    </row>
    <row r="348" spans="1:55" outlineLevel="1" x14ac:dyDescent="0.2">
      <c r="A348" s="205"/>
      <c r="B348" s="205"/>
      <c r="C348" s="205"/>
      <c r="D348" s="275"/>
      <c r="E348" s="205"/>
      <c r="F348" s="207">
        <f>SUMIF(CarLM,G348,Aux.ListeCPAltele!$A$7:$A$11)</f>
        <v>0</v>
      </c>
      <c r="G348" s="205"/>
      <c r="H348" s="208">
        <f t="shared" si="122"/>
        <v>0</v>
      </c>
      <c r="I348" s="208">
        <f t="shared" si="123"/>
        <v>0</v>
      </c>
      <c r="J348" s="209"/>
      <c r="K348" s="205"/>
      <c r="L348" s="207" t="str">
        <f>IF(OR($K348&lt;&gt;"",ISNA(VLOOKUP($K348,'2.1.Angajati'!$B$5:$H$1826,2,0))=FALSE),VLOOKUP($K348,'2.1.Angajati'!$B$5:$H$1826,2,0),"-")</f>
        <v>-</v>
      </c>
      <c r="M348" s="224">
        <f>IF(OR($K348&lt;&gt;"",ISNA(VLOOKUP($K348,'2.1.Angajati'!$B$5:$H$1826,8,0))=FALSE),
       ROUND((DATE(Aux.SetUp!$H$15,1,1)-VLOOKUP($K348,'2.1.Angajati'!$B$5:$H$1826,6,0))/365,1),
          0)</f>
        <v>0</v>
      </c>
      <c r="N348" s="223"/>
      <c r="O348" s="209"/>
      <c r="P348" s="208">
        <f t="shared" si="113"/>
        <v>0</v>
      </c>
      <c r="Q348" s="205"/>
      <c r="R348" s="207">
        <f>SUMIF(Aux.ListeCPAltele!$A$25:$A$34,'1.3.State'!Q348,Aux.ListeCPAltele!$B$25:$B$34)</f>
        <v>0</v>
      </c>
      <c r="S348" s="210"/>
      <c r="T348" s="211">
        <v>16.420000000000002</v>
      </c>
      <c r="U348" s="212">
        <f>SUMIF('1.2.IS'!$M$5:$AG$5,Aux.SetUp!$H$15,'1.2.IS'!$M$16:$AG$16)</f>
        <v>2775</v>
      </c>
      <c r="V348" s="213">
        <v>1.3</v>
      </c>
      <c r="W348" s="211">
        <f t="shared" si="124"/>
        <v>21.35</v>
      </c>
      <c r="X348" s="212">
        <f t="shared" si="125"/>
        <v>3608</v>
      </c>
      <c r="Y348" s="214"/>
      <c r="Z348" s="211">
        <f t="shared" si="114"/>
        <v>0</v>
      </c>
      <c r="AA348" s="212">
        <f t="shared" si="115"/>
        <v>0</v>
      </c>
      <c r="AB348" s="212">
        <f t="shared" si="116"/>
        <v>0</v>
      </c>
      <c r="AC348" s="212">
        <f t="shared" si="117"/>
        <v>0</v>
      </c>
      <c r="AD348" s="223">
        <f t="shared" si="105"/>
        <v>0</v>
      </c>
      <c r="AE348" s="212">
        <f t="shared" si="106"/>
        <v>0</v>
      </c>
      <c r="AF348" s="215"/>
      <c r="AG348" s="212">
        <f t="shared" si="118"/>
        <v>0</v>
      </c>
      <c r="AH348" s="215"/>
      <c r="AI348" s="211">
        <f t="shared" si="107"/>
        <v>0</v>
      </c>
      <c r="AJ348" s="215"/>
      <c r="AK348" s="211">
        <f t="shared" si="108"/>
        <v>0</v>
      </c>
      <c r="AL348" s="215"/>
      <c r="AM348" s="211">
        <f t="shared" si="109"/>
        <v>0</v>
      </c>
      <c r="AN348" s="215"/>
      <c r="AO348" s="211">
        <f t="shared" si="110"/>
        <v>0</v>
      </c>
      <c r="AP348" s="210"/>
      <c r="AQ348" s="222">
        <f>IF(AP348="",0,VLOOKUP(AP348,Aux.ListeCPAltele!$B$15:$D$21,3,0))</f>
        <v>0</v>
      </c>
      <c r="AR348" s="212">
        <f t="shared" si="111"/>
        <v>0</v>
      </c>
      <c r="AS348" s="212">
        <f t="shared" si="119"/>
        <v>0</v>
      </c>
      <c r="AT348" s="222">
        <f>IF($F348&lt;&gt;2,ROUND($Z348*SUMIF(Regimuri,$Q348,Aux.ListeCPAltele!$C$25:$C$34)*0.5,0),0)</f>
        <v>0</v>
      </c>
      <c r="AU348" s="210"/>
      <c r="AV348" s="222">
        <f>IF(AND($F348&lt;&gt;2,Q348&lt;&gt;0),ROUND($AC348/SUMIF(Regimuri,Q348,Aux.ListeCPAltele!$E$25:$E$34)*$AU348,0),0)</f>
        <v>0</v>
      </c>
      <c r="AW348" s="215">
        <v>0.1</v>
      </c>
      <c r="AX348" s="222">
        <f t="shared" si="120"/>
        <v>0</v>
      </c>
      <c r="AY348" s="213">
        <f t="shared" si="121"/>
        <v>0.83333333333333337</v>
      </c>
      <c r="AZ348" s="222">
        <f>IF(OR($R348=0,$Q348=0),0,ROUND(SUM(AC348,AE348,AG348,AI348,AK348,AM348,AO348,AS348,AV348,AX348,AT348)/SUMIF(Regimuri,$Q348,Aux.ListeCPAltele!$E$25:$E$34)*$AY348,0))</f>
        <v>0</v>
      </c>
      <c r="BA348" s="222">
        <f t="shared" si="112"/>
        <v>0</v>
      </c>
      <c r="BB348" s="277">
        <v>1</v>
      </c>
      <c r="BC348" s="277"/>
    </row>
    <row r="349" spans="1:55" outlineLevel="1" x14ac:dyDescent="0.2">
      <c r="A349" s="205"/>
      <c r="B349" s="205"/>
      <c r="C349" s="205"/>
      <c r="D349" s="275"/>
      <c r="E349" s="205"/>
      <c r="F349" s="207">
        <f>SUMIF(CarLM,G349,Aux.ListeCPAltele!$A$7:$A$11)</f>
        <v>0</v>
      </c>
      <c r="G349" s="205"/>
      <c r="H349" s="208">
        <f t="shared" si="122"/>
        <v>0</v>
      </c>
      <c r="I349" s="208">
        <f t="shared" si="123"/>
        <v>0</v>
      </c>
      <c r="J349" s="209"/>
      <c r="K349" s="205"/>
      <c r="L349" s="207" t="str">
        <f>IF(OR($K349&lt;&gt;"",ISNA(VLOOKUP($K349,'2.1.Angajati'!$B$5:$H$1826,2,0))=FALSE),VLOOKUP($K349,'2.1.Angajati'!$B$5:$H$1826,2,0),"-")</f>
        <v>-</v>
      </c>
      <c r="M349" s="224">
        <f>IF(OR($K349&lt;&gt;"",ISNA(VLOOKUP($K349,'2.1.Angajati'!$B$5:$H$1826,8,0))=FALSE),
       ROUND((DATE(Aux.SetUp!$H$15,1,1)-VLOOKUP($K349,'2.1.Angajati'!$B$5:$H$1826,6,0))/365,1),
          0)</f>
        <v>0</v>
      </c>
      <c r="N349" s="223"/>
      <c r="O349" s="209"/>
      <c r="P349" s="208">
        <f t="shared" si="113"/>
        <v>0</v>
      </c>
      <c r="Q349" s="205"/>
      <c r="R349" s="207">
        <f>SUMIF(Aux.ListeCPAltele!$A$25:$A$34,'1.3.State'!Q349,Aux.ListeCPAltele!$B$25:$B$34)</f>
        <v>0</v>
      </c>
      <c r="S349" s="210"/>
      <c r="T349" s="211">
        <v>16.420000000000002</v>
      </c>
      <c r="U349" s="212">
        <f>SUMIF('1.2.IS'!$M$5:$AG$5,Aux.SetUp!$H$15,'1.2.IS'!$M$16:$AG$16)</f>
        <v>2775</v>
      </c>
      <c r="V349" s="213">
        <v>1.3</v>
      </c>
      <c r="W349" s="211">
        <f t="shared" si="124"/>
        <v>21.35</v>
      </c>
      <c r="X349" s="212">
        <f t="shared" si="125"/>
        <v>3608</v>
      </c>
      <c r="Y349" s="214"/>
      <c r="Z349" s="211">
        <f t="shared" si="114"/>
        <v>0</v>
      </c>
      <c r="AA349" s="212">
        <f t="shared" si="115"/>
        <v>0</v>
      </c>
      <c r="AB349" s="212">
        <f t="shared" si="116"/>
        <v>0</v>
      </c>
      <c r="AC349" s="212">
        <f t="shared" si="117"/>
        <v>0</v>
      </c>
      <c r="AD349" s="223">
        <f t="shared" si="105"/>
        <v>0</v>
      </c>
      <c r="AE349" s="212">
        <f t="shared" si="106"/>
        <v>0</v>
      </c>
      <c r="AF349" s="215"/>
      <c r="AG349" s="212">
        <f t="shared" si="118"/>
        <v>0</v>
      </c>
      <c r="AH349" s="215"/>
      <c r="AI349" s="211">
        <f t="shared" si="107"/>
        <v>0</v>
      </c>
      <c r="AJ349" s="215"/>
      <c r="AK349" s="211">
        <f t="shared" si="108"/>
        <v>0</v>
      </c>
      <c r="AL349" s="215"/>
      <c r="AM349" s="211">
        <f t="shared" si="109"/>
        <v>0</v>
      </c>
      <c r="AN349" s="215"/>
      <c r="AO349" s="211">
        <f t="shared" si="110"/>
        <v>0</v>
      </c>
      <c r="AP349" s="210"/>
      <c r="AQ349" s="222">
        <f>IF(AP349="",0,VLOOKUP(AP349,Aux.ListeCPAltele!$B$15:$D$21,3,0))</f>
        <v>0</v>
      </c>
      <c r="AR349" s="212">
        <f t="shared" si="111"/>
        <v>0</v>
      </c>
      <c r="AS349" s="212">
        <f t="shared" si="119"/>
        <v>0</v>
      </c>
      <c r="AT349" s="222">
        <f>IF($F349&lt;&gt;2,ROUND($Z349*SUMIF(Regimuri,$Q349,Aux.ListeCPAltele!$C$25:$C$34)*0.5,0),0)</f>
        <v>0</v>
      </c>
      <c r="AU349" s="210"/>
      <c r="AV349" s="222">
        <f>IF(AND($F349&lt;&gt;2,Q349&lt;&gt;0),ROUND($AC349/SUMIF(Regimuri,Q349,Aux.ListeCPAltele!$E$25:$E$34)*$AU349,0),0)</f>
        <v>0</v>
      </c>
      <c r="AW349" s="215">
        <v>0.1</v>
      </c>
      <c r="AX349" s="222">
        <f t="shared" si="120"/>
        <v>0</v>
      </c>
      <c r="AY349" s="213">
        <f t="shared" si="121"/>
        <v>0.83333333333333337</v>
      </c>
      <c r="AZ349" s="222">
        <f>IF(OR($R349=0,$Q349=0),0,ROUND(SUM(AC349,AE349,AG349,AI349,AK349,AM349,AO349,AS349,AV349,AX349,AT349)/SUMIF(Regimuri,$Q349,Aux.ListeCPAltele!$E$25:$E$34)*$AY349,0))</f>
        <v>0</v>
      </c>
      <c r="BA349" s="222">
        <f t="shared" si="112"/>
        <v>0</v>
      </c>
      <c r="BB349" s="277">
        <v>1</v>
      </c>
      <c r="BC349" s="277"/>
    </row>
    <row r="350" spans="1:55" outlineLevel="1" x14ac:dyDescent="0.2">
      <c r="A350" s="205"/>
      <c r="B350" s="205"/>
      <c r="C350" s="205"/>
      <c r="D350" s="275"/>
      <c r="E350" s="205"/>
      <c r="F350" s="207">
        <f>SUMIF(CarLM,G350,Aux.ListeCPAltele!$A$7:$A$11)</f>
        <v>0</v>
      </c>
      <c r="G350" s="205"/>
      <c r="H350" s="208">
        <f t="shared" si="122"/>
        <v>0</v>
      </c>
      <c r="I350" s="208">
        <f t="shared" si="123"/>
        <v>0</v>
      </c>
      <c r="J350" s="209"/>
      <c r="K350" s="205"/>
      <c r="L350" s="207" t="str">
        <f>IF(OR($K350&lt;&gt;"",ISNA(VLOOKUP($K350,'2.1.Angajati'!$B$5:$H$1826,2,0))=FALSE),VLOOKUP($K350,'2.1.Angajati'!$B$5:$H$1826,2,0),"-")</f>
        <v>-</v>
      </c>
      <c r="M350" s="224">
        <f>IF(OR($K350&lt;&gt;"",ISNA(VLOOKUP($K350,'2.1.Angajati'!$B$5:$H$1826,8,0))=FALSE),
       ROUND((DATE(Aux.SetUp!$H$15,1,1)-VLOOKUP($K350,'2.1.Angajati'!$B$5:$H$1826,6,0))/365,1),
          0)</f>
        <v>0</v>
      </c>
      <c r="N350" s="223"/>
      <c r="O350" s="209"/>
      <c r="P350" s="208">
        <f t="shared" si="113"/>
        <v>0</v>
      </c>
      <c r="Q350" s="205"/>
      <c r="R350" s="207">
        <f>SUMIF(Aux.ListeCPAltele!$A$25:$A$34,'1.3.State'!Q350,Aux.ListeCPAltele!$B$25:$B$34)</f>
        <v>0</v>
      </c>
      <c r="S350" s="210"/>
      <c r="T350" s="211">
        <v>16.420000000000002</v>
      </c>
      <c r="U350" s="212">
        <f>SUMIF('1.2.IS'!$M$5:$AG$5,Aux.SetUp!$H$15,'1.2.IS'!$M$16:$AG$16)</f>
        <v>2775</v>
      </c>
      <c r="V350" s="213">
        <v>1.3</v>
      </c>
      <c r="W350" s="211">
        <f t="shared" si="124"/>
        <v>21.35</v>
      </c>
      <c r="X350" s="212">
        <f t="shared" si="125"/>
        <v>3608</v>
      </c>
      <c r="Y350" s="214"/>
      <c r="Z350" s="211">
        <f t="shared" si="114"/>
        <v>0</v>
      </c>
      <c r="AA350" s="212">
        <f t="shared" si="115"/>
        <v>0</v>
      </c>
      <c r="AB350" s="212">
        <f t="shared" si="116"/>
        <v>0</v>
      </c>
      <c r="AC350" s="212">
        <f t="shared" si="117"/>
        <v>0</v>
      </c>
      <c r="AD350" s="223">
        <f t="shared" si="105"/>
        <v>0</v>
      </c>
      <c r="AE350" s="212">
        <f t="shared" si="106"/>
        <v>0</v>
      </c>
      <c r="AF350" s="215"/>
      <c r="AG350" s="212">
        <f t="shared" si="118"/>
        <v>0</v>
      </c>
      <c r="AH350" s="215"/>
      <c r="AI350" s="211">
        <f t="shared" si="107"/>
        <v>0</v>
      </c>
      <c r="AJ350" s="215"/>
      <c r="AK350" s="211">
        <f t="shared" si="108"/>
        <v>0</v>
      </c>
      <c r="AL350" s="215"/>
      <c r="AM350" s="211">
        <f t="shared" si="109"/>
        <v>0</v>
      </c>
      <c r="AN350" s="215"/>
      <c r="AO350" s="211">
        <f t="shared" si="110"/>
        <v>0</v>
      </c>
      <c r="AP350" s="210"/>
      <c r="AQ350" s="222">
        <f>IF(AP350="",0,VLOOKUP(AP350,Aux.ListeCPAltele!$B$15:$D$21,3,0))</f>
        <v>0</v>
      </c>
      <c r="AR350" s="212">
        <f t="shared" si="111"/>
        <v>0</v>
      </c>
      <c r="AS350" s="212">
        <f t="shared" si="119"/>
        <v>0</v>
      </c>
      <c r="AT350" s="222">
        <f>IF($F350&lt;&gt;2,ROUND($Z350*SUMIF(Regimuri,$Q350,Aux.ListeCPAltele!$C$25:$C$34)*0.5,0),0)</f>
        <v>0</v>
      </c>
      <c r="AU350" s="210"/>
      <c r="AV350" s="222">
        <f>IF(AND($F350&lt;&gt;2,Q350&lt;&gt;0),ROUND($AC350/SUMIF(Regimuri,Q350,Aux.ListeCPAltele!$E$25:$E$34)*$AU350,0),0)</f>
        <v>0</v>
      </c>
      <c r="AW350" s="215">
        <v>0.1</v>
      </c>
      <c r="AX350" s="222">
        <f t="shared" si="120"/>
        <v>0</v>
      </c>
      <c r="AY350" s="213">
        <f t="shared" si="121"/>
        <v>0.83333333333333337</v>
      </c>
      <c r="AZ350" s="222">
        <f>IF(OR($R350=0,$Q350=0),0,ROUND(SUM(AC350,AE350,AG350,AI350,AK350,AM350,AO350,AS350,AV350,AX350,AT350)/SUMIF(Regimuri,$Q350,Aux.ListeCPAltele!$E$25:$E$34)*$AY350,0))</f>
        <v>0</v>
      </c>
      <c r="BA350" s="222">
        <f t="shared" si="112"/>
        <v>0</v>
      </c>
      <c r="BB350" s="277">
        <v>1</v>
      </c>
      <c r="BC350" s="277"/>
    </row>
    <row r="351" spans="1:55" outlineLevel="1" x14ac:dyDescent="0.2">
      <c r="A351" s="205"/>
      <c r="B351" s="205"/>
      <c r="C351" s="205"/>
      <c r="D351" s="275"/>
      <c r="E351" s="205"/>
      <c r="F351" s="207">
        <f>SUMIF(CarLM,G351,Aux.ListeCPAltele!$A$7:$A$11)</f>
        <v>0</v>
      </c>
      <c r="G351" s="205"/>
      <c r="H351" s="208">
        <f t="shared" si="122"/>
        <v>0</v>
      </c>
      <c r="I351" s="208">
        <f t="shared" si="123"/>
        <v>0</v>
      </c>
      <c r="J351" s="209"/>
      <c r="K351" s="205"/>
      <c r="L351" s="207" t="str">
        <f>IF(OR($K351&lt;&gt;"",ISNA(VLOOKUP($K351,'2.1.Angajati'!$B$5:$H$1826,2,0))=FALSE),VLOOKUP($K351,'2.1.Angajati'!$B$5:$H$1826,2,0),"-")</f>
        <v>-</v>
      </c>
      <c r="M351" s="224">
        <f>IF(OR($K351&lt;&gt;"",ISNA(VLOOKUP($K351,'2.1.Angajati'!$B$5:$H$1826,8,0))=FALSE),
       ROUND((DATE(Aux.SetUp!$H$15,1,1)-VLOOKUP($K351,'2.1.Angajati'!$B$5:$H$1826,6,0))/365,1),
          0)</f>
        <v>0</v>
      </c>
      <c r="N351" s="223"/>
      <c r="O351" s="209"/>
      <c r="P351" s="208">
        <f t="shared" si="113"/>
        <v>0</v>
      </c>
      <c r="Q351" s="205"/>
      <c r="R351" s="207">
        <f>SUMIF(Aux.ListeCPAltele!$A$25:$A$34,'1.3.State'!Q351,Aux.ListeCPAltele!$B$25:$B$34)</f>
        <v>0</v>
      </c>
      <c r="S351" s="210"/>
      <c r="T351" s="211">
        <v>16.420000000000002</v>
      </c>
      <c r="U351" s="212">
        <f>SUMIF('1.2.IS'!$M$5:$AG$5,Aux.SetUp!$H$15,'1.2.IS'!$M$16:$AG$16)</f>
        <v>2775</v>
      </c>
      <c r="V351" s="213">
        <v>1.3</v>
      </c>
      <c r="W351" s="211">
        <f t="shared" si="124"/>
        <v>21.35</v>
      </c>
      <c r="X351" s="212">
        <f t="shared" si="125"/>
        <v>3608</v>
      </c>
      <c r="Y351" s="214"/>
      <c r="Z351" s="211">
        <f t="shared" si="114"/>
        <v>0</v>
      </c>
      <c r="AA351" s="212">
        <f t="shared" si="115"/>
        <v>0</v>
      </c>
      <c r="AB351" s="212">
        <f t="shared" si="116"/>
        <v>0</v>
      </c>
      <c r="AC351" s="212">
        <f t="shared" si="117"/>
        <v>0</v>
      </c>
      <c r="AD351" s="223">
        <f t="shared" si="105"/>
        <v>0</v>
      </c>
      <c r="AE351" s="212">
        <f t="shared" si="106"/>
        <v>0</v>
      </c>
      <c r="AF351" s="215"/>
      <c r="AG351" s="212">
        <f t="shared" si="118"/>
        <v>0</v>
      </c>
      <c r="AH351" s="215"/>
      <c r="AI351" s="211">
        <f t="shared" si="107"/>
        <v>0</v>
      </c>
      <c r="AJ351" s="215"/>
      <c r="AK351" s="211">
        <f t="shared" si="108"/>
        <v>0</v>
      </c>
      <c r="AL351" s="215"/>
      <c r="AM351" s="211">
        <f t="shared" si="109"/>
        <v>0</v>
      </c>
      <c r="AN351" s="215"/>
      <c r="AO351" s="211">
        <f t="shared" si="110"/>
        <v>0</v>
      </c>
      <c r="AP351" s="210"/>
      <c r="AQ351" s="222">
        <f>IF(AP351="",0,VLOOKUP(AP351,Aux.ListeCPAltele!$B$15:$D$21,3,0))</f>
        <v>0</v>
      </c>
      <c r="AR351" s="212">
        <f t="shared" si="111"/>
        <v>0</v>
      </c>
      <c r="AS351" s="212">
        <f t="shared" si="119"/>
        <v>0</v>
      </c>
      <c r="AT351" s="222">
        <f>IF($F351&lt;&gt;2,ROUND($Z351*SUMIF(Regimuri,$Q351,Aux.ListeCPAltele!$C$25:$C$34)*0.5,0),0)</f>
        <v>0</v>
      </c>
      <c r="AU351" s="210"/>
      <c r="AV351" s="222">
        <f>IF(AND($F351&lt;&gt;2,Q351&lt;&gt;0),ROUND($AC351/SUMIF(Regimuri,Q351,Aux.ListeCPAltele!$E$25:$E$34)*$AU351,0),0)</f>
        <v>0</v>
      </c>
      <c r="AW351" s="215">
        <v>0.1</v>
      </c>
      <c r="AX351" s="222">
        <f t="shared" si="120"/>
        <v>0</v>
      </c>
      <c r="AY351" s="213">
        <f t="shared" si="121"/>
        <v>0.83333333333333337</v>
      </c>
      <c r="AZ351" s="222">
        <f>IF(OR($R351=0,$Q351=0),0,ROUND(SUM(AC351,AE351,AG351,AI351,AK351,AM351,AO351,AS351,AV351,AX351,AT351)/SUMIF(Regimuri,$Q351,Aux.ListeCPAltele!$E$25:$E$34)*$AY351,0))</f>
        <v>0</v>
      </c>
      <c r="BA351" s="222">
        <f t="shared" si="112"/>
        <v>0</v>
      </c>
      <c r="BB351" s="277">
        <v>1</v>
      </c>
      <c r="BC351" s="277"/>
    </row>
    <row r="352" spans="1:55" outlineLevel="1" x14ac:dyDescent="0.2">
      <c r="A352" s="205"/>
      <c r="B352" s="205"/>
      <c r="C352" s="205"/>
      <c r="D352" s="275"/>
      <c r="E352" s="205"/>
      <c r="F352" s="207">
        <f>SUMIF(CarLM,G352,Aux.ListeCPAltele!$A$7:$A$11)</f>
        <v>0</v>
      </c>
      <c r="G352" s="205"/>
      <c r="H352" s="208">
        <f t="shared" si="122"/>
        <v>0</v>
      </c>
      <c r="I352" s="208">
        <f t="shared" si="123"/>
        <v>0</v>
      </c>
      <c r="J352" s="209"/>
      <c r="K352" s="205"/>
      <c r="L352" s="207" t="str">
        <f>IF(OR($K352&lt;&gt;"",ISNA(VLOOKUP($K352,'2.1.Angajati'!$B$5:$H$1826,2,0))=FALSE),VLOOKUP($K352,'2.1.Angajati'!$B$5:$H$1826,2,0),"-")</f>
        <v>-</v>
      </c>
      <c r="M352" s="224">
        <f>IF(OR($K352&lt;&gt;"",ISNA(VLOOKUP($K352,'2.1.Angajati'!$B$5:$H$1826,8,0))=FALSE),
       ROUND((DATE(Aux.SetUp!$H$15,1,1)-VLOOKUP($K352,'2.1.Angajati'!$B$5:$H$1826,6,0))/365,1),
          0)</f>
        <v>0</v>
      </c>
      <c r="N352" s="223"/>
      <c r="O352" s="209"/>
      <c r="P352" s="208">
        <f t="shared" si="113"/>
        <v>0</v>
      </c>
      <c r="Q352" s="205"/>
      <c r="R352" s="207">
        <f>SUMIF(Aux.ListeCPAltele!$A$25:$A$34,'1.3.State'!Q352,Aux.ListeCPAltele!$B$25:$B$34)</f>
        <v>0</v>
      </c>
      <c r="S352" s="210"/>
      <c r="T352" s="211">
        <v>16.420000000000002</v>
      </c>
      <c r="U352" s="212">
        <f>SUMIF('1.2.IS'!$M$5:$AG$5,Aux.SetUp!$H$15,'1.2.IS'!$M$16:$AG$16)</f>
        <v>2775</v>
      </c>
      <c r="V352" s="213">
        <v>1.3</v>
      </c>
      <c r="W352" s="211">
        <f t="shared" si="124"/>
        <v>21.35</v>
      </c>
      <c r="X352" s="212">
        <f t="shared" si="125"/>
        <v>3608</v>
      </c>
      <c r="Y352" s="214"/>
      <c r="Z352" s="211">
        <f t="shared" si="114"/>
        <v>0</v>
      </c>
      <c r="AA352" s="212">
        <f t="shared" si="115"/>
        <v>0</v>
      </c>
      <c r="AB352" s="212">
        <f t="shared" si="116"/>
        <v>0</v>
      </c>
      <c r="AC352" s="212">
        <f t="shared" si="117"/>
        <v>0</v>
      </c>
      <c r="AD352" s="223">
        <f t="shared" si="105"/>
        <v>0</v>
      </c>
      <c r="AE352" s="212">
        <f t="shared" si="106"/>
        <v>0</v>
      </c>
      <c r="AF352" s="215"/>
      <c r="AG352" s="212">
        <f t="shared" si="118"/>
        <v>0</v>
      </c>
      <c r="AH352" s="215"/>
      <c r="AI352" s="211">
        <f t="shared" si="107"/>
        <v>0</v>
      </c>
      <c r="AJ352" s="215"/>
      <c r="AK352" s="211">
        <f t="shared" si="108"/>
        <v>0</v>
      </c>
      <c r="AL352" s="215"/>
      <c r="AM352" s="211">
        <f t="shared" si="109"/>
        <v>0</v>
      </c>
      <c r="AN352" s="215"/>
      <c r="AO352" s="211">
        <f t="shared" si="110"/>
        <v>0</v>
      </c>
      <c r="AP352" s="210"/>
      <c r="AQ352" s="222">
        <f>IF(AP352="",0,VLOOKUP(AP352,Aux.ListeCPAltele!$B$15:$D$21,3,0))</f>
        <v>0</v>
      </c>
      <c r="AR352" s="212">
        <f t="shared" si="111"/>
        <v>0</v>
      </c>
      <c r="AS352" s="212">
        <f t="shared" si="119"/>
        <v>0</v>
      </c>
      <c r="AT352" s="222">
        <f>IF($F352&lt;&gt;2,ROUND($Z352*SUMIF(Regimuri,$Q352,Aux.ListeCPAltele!$C$25:$C$34)*0.5,0),0)</f>
        <v>0</v>
      </c>
      <c r="AU352" s="210"/>
      <c r="AV352" s="222">
        <f>IF(AND($F352&lt;&gt;2,Q352&lt;&gt;0),ROUND($AC352/SUMIF(Regimuri,Q352,Aux.ListeCPAltele!$E$25:$E$34)*$AU352,0),0)</f>
        <v>0</v>
      </c>
      <c r="AW352" s="215">
        <v>0.1</v>
      </c>
      <c r="AX352" s="222">
        <f t="shared" si="120"/>
        <v>0</v>
      </c>
      <c r="AY352" s="213">
        <f t="shared" si="121"/>
        <v>0.83333333333333337</v>
      </c>
      <c r="AZ352" s="222">
        <f>IF(OR($R352=0,$Q352=0),0,ROUND(SUM(AC352,AE352,AG352,AI352,AK352,AM352,AO352,AS352,AV352,AX352,AT352)/SUMIF(Regimuri,$Q352,Aux.ListeCPAltele!$E$25:$E$34)*$AY352,0))</f>
        <v>0</v>
      </c>
      <c r="BA352" s="222">
        <f t="shared" si="112"/>
        <v>0</v>
      </c>
      <c r="BB352" s="277">
        <v>1</v>
      </c>
      <c r="BC352" s="277"/>
    </row>
    <row r="353" spans="1:55" outlineLevel="1" x14ac:dyDescent="0.2">
      <c r="A353" s="205"/>
      <c r="B353" s="205"/>
      <c r="C353" s="205"/>
      <c r="D353" s="275"/>
      <c r="E353" s="205"/>
      <c r="F353" s="207">
        <f>SUMIF(CarLM,G353,Aux.ListeCPAltele!$A$7:$A$11)</f>
        <v>0</v>
      </c>
      <c r="G353" s="205"/>
      <c r="H353" s="208">
        <f t="shared" si="122"/>
        <v>0</v>
      </c>
      <c r="I353" s="208">
        <f t="shared" si="123"/>
        <v>0</v>
      </c>
      <c r="J353" s="209"/>
      <c r="K353" s="205"/>
      <c r="L353" s="207" t="str">
        <f>IF(OR($K353&lt;&gt;"",ISNA(VLOOKUP($K353,'2.1.Angajati'!$B$5:$H$1826,2,0))=FALSE),VLOOKUP($K353,'2.1.Angajati'!$B$5:$H$1826,2,0),"-")</f>
        <v>-</v>
      </c>
      <c r="M353" s="224">
        <f>IF(OR($K353&lt;&gt;"",ISNA(VLOOKUP($K353,'2.1.Angajati'!$B$5:$H$1826,8,0))=FALSE),
       ROUND((DATE(Aux.SetUp!$H$15,1,1)-VLOOKUP($K353,'2.1.Angajati'!$B$5:$H$1826,6,0))/365,1),
          0)</f>
        <v>0</v>
      </c>
      <c r="N353" s="223"/>
      <c r="O353" s="209"/>
      <c r="P353" s="208">
        <f t="shared" si="113"/>
        <v>0</v>
      </c>
      <c r="Q353" s="205"/>
      <c r="R353" s="207">
        <f>SUMIF(Aux.ListeCPAltele!$A$25:$A$34,'1.3.State'!Q353,Aux.ListeCPAltele!$B$25:$B$34)</f>
        <v>0</v>
      </c>
      <c r="S353" s="210"/>
      <c r="T353" s="211">
        <v>16.420000000000002</v>
      </c>
      <c r="U353" s="212">
        <f>SUMIF('1.2.IS'!$M$5:$AG$5,Aux.SetUp!$H$15,'1.2.IS'!$M$16:$AG$16)</f>
        <v>2775</v>
      </c>
      <c r="V353" s="213">
        <v>1.3</v>
      </c>
      <c r="W353" s="211">
        <f t="shared" si="124"/>
        <v>21.35</v>
      </c>
      <c r="X353" s="212">
        <f t="shared" si="125"/>
        <v>3608</v>
      </c>
      <c r="Y353" s="214"/>
      <c r="Z353" s="211">
        <f t="shared" si="114"/>
        <v>0</v>
      </c>
      <c r="AA353" s="212">
        <f t="shared" si="115"/>
        <v>0</v>
      </c>
      <c r="AB353" s="212">
        <f t="shared" si="116"/>
        <v>0</v>
      </c>
      <c r="AC353" s="212">
        <f t="shared" si="117"/>
        <v>0</v>
      </c>
      <c r="AD353" s="223">
        <f t="shared" si="105"/>
        <v>0</v>
      </c>
      <c r="AE353" s="212">
        <f t="shared" si="106"/>
        <v>0</v>
      </c>
      <c r="AF353" s="215"/>
      <c r="AG353" s="212">
        <f t="shared" si="118"/>
        <v>0</v>
      </c>
      <c r="AH353" s="215"/>
      <c r="AI353" s="211">
        <f t="shared" si="107"/>
        <v>0</v>
      </c>
      <c r="AJ353" s="215"/>
      <c r="AK353" s="211">
        <f t="shared" si="108"/>
        <v>0</v>
      </c>
      <c r="AL353" s="215"/>
      <c r="AM353" s="211">
        <f t="shared" si="109"/>
        <v>0</v>
      </c>
      <c r="AN353" s="215"/>
      <c r="AO353" s="211">
        <f t="shared" si="110"/>
        <v>0</v>
      </c>
      <c r="AP353" s="210"/>
      <c r="AQ353" s="222">
        <f>IF(AP353="",0,VLOOKUP(AP353,Aux.ListeCPAltele!$B$15:$D$21,3,0))</f>
        <v>0</v>
      </c>
      <c r="AR353" s="212">
        <f t="shared" si="111"/>
        <v>0</v>
      </c>
      <c r="AS353" s="212">
        <f t="shared" si="119"/>
        <v>0</v>
      </c>
      <c r="AT353" s="222">
        <f>IF($F353&lt;&gt;2,ROUND($Z353*SUMIF(Regimuri,$Q353,Aux.ListeCPAltele!$C$25:$C$34)*0.5,0),0)</f>
        <v>0</v>
      </c>
      <c r="AU353" s="210"/>
      <c r="AV353" s="222">
        <f>IF(AND($F353&lt;&gt;2,Q353&lt;&gt;0),ROUND($AC353/SUMIF(Regimuri,Q353,Aux.ListeCPAltele!$E$25:$E$34)*$AU353,0),0)</f>
        <v>0</v>
      </c>
      <c r="AW353" s="215">
        <v>0.1</v>
      </c>
      <c r="AX353" s="222">
        <f t="shared" si="120"/>
        <v>0</v>
      </c>
      <c r="AY353" s="213">
        <f t="shared" si="121"/>
        <v>0.83333333333333337</v>
      </c>
      <c r="AZ353" s="222">
        <f>IF(OR($R353=0,$Q353=0),0,ROUND(SUM(AC353,AE353,AG353,AI353,AK353,AM353,AO353,AS353,AV353,AX353,AT353)/SUMIF(Regimuri,$Q353,Aux.ListeCPAltele!$E$25:$E$34)*$AY353,0))</f>
        <v>0</v>
      </c>
      <c r="BA353" s="222">
        <f t="shared" si="112"/>
        <v>0</v>
      </c>
      <c r="BB353" s="277">
        <v>1</v>
      </c>
      <c r="BC353" s="277"/>
    </row>
    <row r="354" spans="1:55" outlineLevel="1" x14ac:dyDescent="0.2">
      <c r="A354" s="205"/>
      <c r="B354" s="205"/>
      <c r="C354" s="205"/>
      <c r="D354" s="275"/>
      <c r="E354" s="205"/>
      <c r="F354" s="207">
        <f>SUMIF(CarLM,G354,Aux.ListeCPAltele!$A$7:$A$11)</f>
        <v>0</v>
      </c>
      <c r="G354" s="205"/>
      <c r="H354" s="208">
        <f t="shared" si="122"/>
        <v>0</v>
      </c>
      <c r="I354" s="208">
        <f t="shared" si="123"/>
        <v>0</v>
      </c>
      <c r="J354" s="209"/>
      <c r="K354" s="205"/>
      <c r="L354" s="207" t="str">
        <f>IF(OR($K354&lt;&gt;"",ISNA(VLOOKUP($K354,'2.1.Angajati'!$B$5:$H$1826,2,0))=FALSE),VLOOKUP($K354,'2.1.Angajati'!$B$5:$H$1826,2,0),"-")</f>
        <v>-</v>
      </c>
      <c r="M354" s="224">
        <f>IF(OR($K354&lt;&gt;"",ISNA(VLOOKUP($K354,'2.1.Angajati'!$B$5:$H$1826,8,0))=FALSE),
       ROUND((DATE(Aux.SetUp!$H$15,1,1)-VLOOKUP($K354,'2.1.Angajati'!$B$5:$H$1826,6,0))/365,1),
          0)</f>
        <v>0</v>
      </c>
      <c r="N354" s="223"/>
      <c r="O354" s="209"/>
      <c r="P354" s="208">
        <f t="shared" si="113"/>
        <v>0</v>
      </c>
      <c r="Q354" s="205"/>
      <c r="R354" s="207">
        <f>SUMIF(Aux.ListeCPAltele!$A$25:$A$34,'1.3.State'!Q354,Aux.ListeCPAltele!$B$25:$B$34)</f>
        <v>0</v>
      </c>
      <c r="S354" s="210"/>
      <c r="T354" s="211">
        <v>16.420000000000002</v>
      </c>
      <c r="U354" s="212">
        <f>SUMIF('1.2.IS'!$M$5:$AG$5,Aux.SetUp!$H$15,'1.2.IS'!$M$16:$AG$16)</f>
        <v>2775</v>
      </c>
      <c r="V354" s="213">
        <v>1.3</v>
      </c>
      <c r="W354" s="211">
        <f t="shared" si="124"/>
        <v>21.35</v>
      </c>
      <c r="X354" s="212">
        <f t="shared" si="125"/>
        <v>3608</v>
      </c>
      <c r="Y354" s="214"/>
      <c r="Z354" s="211">
        <f t="shared" si="114"/>
        <v>0</v>
      </c>
      <c r="AA354" s="212">
        <f t="shared" si="115"/>
        <v>0</v>
      </c>
      <c r="AB354" s="212">
        <f t="shared" si="116"/>
        <v>0</v>
      </c>
      <c r="AC354" s="212">
        <f t="shared" si="117"/>
        <v>0</v>
      </c>
      <c r="AD354" s="223">
        <f t="shared" si="105"/>
        <v>0</v>
      </c>
      <c r="AE354" s="212">
        <f t="shared" si="106"/>
        <v>0</v>
      </c>
      <c r="AF354" s="215"/>
      <c r="AG354" s="212">
        <f t="shared" si="118"/>
        <v>0</v>
      </c>
      <c r="AH354" s="215"/>
      <c r="AI354" s="211">
        <f t="shared" si="107"/>
        <v>0</v>
      </c>
      <c r="AJ354" s="215"/>
      <c r="AK354" s="211">
        <f t="shared" si="108"/>
        <v>0</v>
      </c>
      <c r="AL354" s="215"/>
      <c r="AM354" s="211">
        <f t="shared" si="109"/>
        <v>0</v>
      </c>
      <c r="AN354" s="215"/>
      <c r="AO354" s="211">
        <f t="shared" si="110"/>
        <v>0</v>
      </c>
      <c r="AP354" s="210"/>
      <c r="AQ354" s="222">
        <f>IF(AP354="",0,VLOOKUP(AP354,Aux.ListeCPAltele!$B$15:$D$21,3,0))</f>
        <v>0</v>
      </c>
      <c r="AR354" s="212">
        <f t="shared" si="111"/>
        <v>0</v>
      </c>
      <c r="AS354" s="212">
        <f t="shared" si="119"/>
        <v>0</v>
      </c>
      <c r="AT354" s="222">
        <f>IF($F354&lt;&gt;2,ROUND($Z354*SUMIF(Regimuri,$Q354,Aux.ListeCPAltele!$C$25:$C$34)*0.5,0),0)</f>
        <v>0</v>
      </c>
      <c r="AU354" s="210"/>
      <c r="AV354" s="222">
        <f>IF(AND($F354&lt;&gt;2,Q354&lt;&gt;0),ROUND($AC354/SUMIF(Regimuri,Q354,Aux.ListeCPAltele!$E$25:$E$34)*$AU354,0),0)</f>
        <v>0</v>
      </c>
      <c r="AW354" s="215">
        <v>0.1</v>
      </c>
      <c r="AX354" s="222">
        <f t="shared" si="120"/>
        <v>0</v>
      </c>
      <c r="AY354" s="213">
        <f t="shared" si="121"/>
        <v>0.83333333333333337</v>
      </c>
      <c r="AZ354" s="222">
        <f>IF(OR($R354=0,$Q354=0),0,ROUND(SUM(AC354,AE354,AG354,AI354,AK354,AM354,AO354,AS354,AV354,AX354,AT354)/SUMIF(Regimuri,$Q354,Aux.ListeCPAltele!$E$25:$E$34)*$AY354,0))</f>
        <v>0</v>
      </c>
      <c r="BA354" s="222">
        <f t="shared" si="112"/>
        <v>0</v>
      </c>
      <c r="BB354" s="277">
        <v>1</v>
      </c>
      <c r="BC354" s="277"/>
    </row>
    <row r="355" spans="1:55" outlineLevel="1" x14ac:dyDescent="0.2">
      <c r="A355" s="205"/>
      <c r="B355" s="205"/>
      <c r="C355" s="205"/>
      <c r="D355" s="275"/>
      <c r="E355" s="205"/>
      <c r="F355" s="207">
        <f>SUMIF(CarLM,G355,Aux.ListeCPAltele!$A$7:$A$11)</f>
        <v>0</v>
      </c>
      <c r="G355" s="205"/>
      <c r="H355" s="208">
        <f t="shared" si="122"/>
        <v>0</v>
      </c>
      <c r="I355" s="208">
        <f t="shared" si="123"/>
        <v>0</v>
      </c>
      <c r="J355" s="209"/>
      <c r="K355" s="205"/>
      <c r="L355" s="207" t="str">
        <f>IF(OR($K355&lt;&gt;"",ISNA(VLOOKUP($K355,'2.1.Angajati'!$B$5:$H$1826,2,0))=FALSE),VLOOKUP($K355,'2.1.Angajati'!$B$5:$H$1826,2,0),"-")</f>
        <v>-</v>
      </c>
      <c r="M355" s="224">
        <f>IF(OR($K355&lt;&gt;"",ISNA(VLOOKUP($K355,'2.1.Angajati'!$B$5:$H$1826,8,0))=FALSE),
       ROUND((DATE(Aux.SetUp!$H$15,1,1)-VLOOKUP($K355,'2.1.Angajati'!$B$5:$H$1826,6,0))/365,1),
          0)</f>
        <v>0</v>
      </c>
      <c r="N355" s="223"/>
      <c r="O355" s="209"/>
      <c r="P355" s="208">
        <f t="shared" si="113"/>
        <v>0</v>
      </c>
      <c r="Q355" s="205"/>
      <c r="R355" s="207">
        <f>SUMIF(Aux.ListeCPAltele!$A$25:$A$34,'1.3.State'!Q355,Aux.ListeCPAltele!$B$25:$B$34)</f>
        <v>0</v>
      </c>
      <c r="S355" s="210"/>
      <c r="T355" s="211">
        <v>16.420000000000002</v>
      </c>
      <c r="U355" s="212">
        <f>SUMIF('1.2.IS'!$M$5:$AG$5,Aux.SetUp!$H$15,'1.2.IS'!$M$16:$AG$16)</f>
        <v>2775</v>
      </c>
      <c r="V355" s="213">
        <v>1.3</v>
      </c>
      <c r="W355" s="211">
        <f t="shared" si="124"/>
        <v>21.35</v>
      </c>
      <c r="X355" s="212">
        <f t="shared" si="125"/>
        <v>3608</v>
      </c>
      <c r="Y355" s="214"/>
      <c r="Z355" s="211">
        <f t="shared" si="114"/>
        <v>0</v>
      </c>
      <c r="AA355" s="212">
        <f t="shared" si="115"/>
        <v>0</v>
      </c>
      <c r="AB355" s="212">
        <f t="shared" si="116"/>
        <v>0</v>
      </c>
      <c r="AC355" s="212">
        <f t="shared" si="117"/>
        <v>0</v>
      </c>
      <c r="AD355" s="223">
        <f t="shared" si="105"/>
        <v>0</v>
      </c>
      <c r="AE355" s="212">
        <f t="shared" si="106"/>
        <v>0</v>
      </c>
      <c r="AF355" s="215"/>
      <c r="AG355" s="212">
        <f t="shared" si="118"/>
        <v>0</v>
      </c>
      <c r="AH355" s="215"/>
      <c r="AI355" s="211">
        <f t="shared" si="107"/>
        <v>0</v>
      </c>
      <c r="AJ355" s="215"/>
      <c r="AK355" s="211">
        <f t="shared" si="108"/>
        <v>0</v>
      </c>
      <c r="AL355" s="215"/>
      <c r="AM355" s="211">
        <f t="shared" si="109"/>
        <v>0</v>
      </c>
      <c r="AN355" s="215"/>
      <c r="AO355" s="211">
        <f t="shared" si="110"/>
        <v>0</v>
      </c>
      <c r="AP355" s="210"/>
      <c r="AQ355" s="222">
        <f>IF(AP355="",0,VLOOKUP(AP355,Aux.ListeCPAltele!$B$15:$D$21,3,0))</f>
        <v>0</v>
      </c>
      <c r="AR355" s="212">
        <f t="shared" si="111"/>
        <v>0</v>
      </c>
      <c r="AS355" s="212">
        <f t="shared" si="119"/>
        <v>0</v>
      </c>
      <c r="AT355" s="222">
        <f>IF($F355&lt;&gt;2,ROUND($Z355*SUMIF(Regimuri,$Q355,Aux.ListeCPAltele!$C$25:$C$34)*0.5,0),0)</f>
        <v>0</v>
      </c>
      <c r="AU355" s="210"/>
      <c r="AV355" s="222">
        <f>IF(AND($F355&lt;&gt;2,Q355&lt;&gt;0),ROUND($AC355/SUMIF(Regimuri,Q355,Aux.ListeCPAltele!$E$25:$E$34)*$AU355,0),0)</f>
        <v>0</v>
      </c>
      <c r="AW355" s="215">
        <v>0.1</v>
      </c>
      <c r="AX355" s="222">
        <f t="shared" si="120"/>
        <v>0</v>
      </c>
      <c r="AY355" s="213">
        <f t="shared" si="121"/>
        <v>0.83333333333333337</v>
      </c>
      <c r="AZ355" s="222">
        <f>IF(OR($R355=0,$Q355=0),0,ROUND(SUM(AC355,AE355,AG355,AI355,AK355,AM355,AO355,AS355,AV355,AX355,AT355)/SUMIF(Regimuri,$Q355,Aux.ListeCPAltele!$E$25:$E$34)*$AY355,0))</f>
        <v>0</v>
      </c>
      <c r="BA355" s="222">
        <f t="shared" si="112"/>
        <v>0</v>
      </c>
      <c r="BB355" s="277">
        <v>1</v>
      </c>
      <c r="BC355" s="277"/>
    </row>
    <row r="356" spans="1:55" outlineLevel="1" x14ac:dyDescent="0.2">
      <c r="A356" s="205"/>
      <c r="B356" s="205"/>
      <c r="C356" s="205"/>
      <c r="D356" s="275"/>
      <c r="E356" s="205"/>
      <c r="F356" s="207">
        <f>SUMIF(CarLM,G356,Aux.ListeCPAltele!$A$7:$A$11)</f>
        <v>0</v>
      </c>
      <c r="G356" s="205"/>
      <c r="H356" s="208">
        <f t="shared" si="122"/>
        <v>0</v>
      </c>
      <c r="I356" s="208">
        <f t="shared" si="123"/>
        <v>0</v>
      </c>
      <c r="J356" s="209"/>
      <c r="K356" s="205"/>
      <c r="L356" s="207" t="str">
        <f>IF(OR($K356&lt;&gt;"",ISNA(VLOOKUP($K356,'2.1.Angajati'!$B$5:$H$1826,2,0))=FALSE),VLOOKUP($K356,'2.1.Angajati'!$B$5:$H$1826,2,0),"-")</f>
        <v>-</v>
      </c>
      <c r="M356" s="224">
        <f>IF(OR($K356&lt;&gt;"",ISNA(VLOOKUP($K356,'2.1.Angajati'!$B$5:$H$1826,8,0))=FALSE),
       ROUND((DATE(Aux.SetUp!$H$15,1,1)-VLOOKUP($K356,'2.1.Angajati'!$B$5:$H$1826,6,0))/365,1),
          0)</f>
        <v>0</v>
      </c>
      <c r="N356" s="223"/>
      <c r="O356" s="209"/>
      <c r="P356" s="208">
        <f t="shared" si="113"/>
        <v>0</v>
      </c>
      <c r="Q356" s="205"/>
      <c r="R356" s="207">
        <f>SUMIF(Aux.ListeCPAltele!$A$25:$A$34,'1.3.State'!Q356,Aux.ListeCPAltele!$B$25:$B$34)</f>
        <v>0</v>
      </c>
      <c r="S356" s="210"/>
      <c r="T356" s="211">
        <v>16.420000000000002</v>
      </c>
      <c r="U356" s="212">
        <f>SUMIF('1.2.IS'!$M$5:$AG$5,Aux.SetUp!$H$15,'1.2.IS'!$M$16:$AG$16)</f>
        <v>2775</v>
      </c>
      <c r="V356" s="213">
        <v>1.3</v>
      </c>
      <c r="W356" s="211">
        <f t="shared" si="124"/>
        <v>21.35</v>
      </c>
      <c r="X356" s="212">
        <f t="shared" si="125"/>
        <v>3608</v>
      </c>
      <c r="Y356" s="214"/>
      <c r="Z356" s="211">
        <f t="shared" si="114"/>
        <v>0</v>
      </c>
      <c r="AA356" s="212">
        <f t="shared" si="115"/>
        <v>0</v>
      </c>
      <c r="AB356" s="212">
        <f t="shared" si="116"/>
        <v>0</v>
      </c>
      <c r="AC356" s="212">
        <f t="shared" si="117"/>
        <v>0</v>
      </c>
      <c r="AD356" s="223">
        <f t="shared" si="105"/>
        <v>0</v>
      </c>
      <c r="AE356" s="212">
        <f t="shared" si="106"/>
        <v>0</v>
      </c>
      <c r="AF356" s="215"/>
      <c r="AG356" s="212">
        <f t="shared" si="118"/>
        <v>0</v>
      </c>
      <c r="AH356" s="215"/>
      <c r="AI356" s="211">
        <f t="shared" si="107"/>
        <v>0</v>
      </c>
      <c r="AJ356" s="215"/>
      <c r="AK356" s="211">
        <f t="shared" si="108"/>
        <v>0</v>
      </c>
      <c r="AL356" s="215"/>
      <c r="AM356" s="211">
        <f t="shared" si="109"/>
        <v>0</v>
      </c>
      <c r="AN356" s="215"/>
      <c r="AO356" s="211">
        <f t="shared" si="110"/>
        <v>0</v>
      </c>
      <c r="AP356" s="210"/>
      <c r="AQ356" s="222">
        <f>IF(AP356="",0,VLOOKUP(AP356,Aux.ListeCPAltele!$B$15:$D$21,3,0))</f>
        <v>0</v>
      </c>
      <c r="AR356" s="212">
        <f t="shared" si="111"/>
        <v>0</v>
      </c>
      <c r="AS356" s="212">
        <f t="shared" si="119"/>
        <v>0</v>
      </c>
      <c r="AT356" s="222">
        <f>IF($F356&lt;&gt;2,ROUND($Z356*SUMIF(Regimuri,$Q356,Aux.ListeCPAltele!$C$25:$C$34)*0.5,0),0)</f>
        <v>0</v>
      </c>
      <c r="AU356" s="210"/>
      <c r="AV356" s="222">
        <f>IF(AND($F356&lt;&gt;2,Q356&lt;&gt;0),ROUND($AC356/SUMIF(Regimuri,Q356,Aux.ListeCPAltele!$E$25:$E$34)*$AU356,0),0)</f>
        <v>0</v>
      </c>
      <c r="AW356" s="215">
        <v>0.1</v>
      </c>
      <c r="AX356" s="222">
        <f t="shared" si="120"/>
        <v>0</v>
      </c>
      <c r="AY356" s="213">
        <f t="shared" si="121"/>
        <v>0.83333333333333337</v>
      </c>
      <c r="AZ356" s="222">
        <f>IF(OR($R356=0,$Q356=0),0,ROUND(SUM(AC356,AE356,AG356,AI356,AK356,AM356,AO356,AS356,AV356,AX356,AT356)/SUMIF(Regimuri,$Q356,Aux.ListeCPAltele!$E$25:$E$34)*$AY356,0))</f>
        <v>0</v>
      </c>
      <c r="BA356" s="222">
        <f t="shared" si="112"/>
        <v>0</v>
      </c>
      <c r="BB356" s="277">
        <v>1</v>
      </c>
      <c r="BC356" s="277"/>
    </row>
    <row r="357" spans="1:55" outlineLevel="1" x14ac:dyDescent="0.2">
      <c r="A357" s="205"/>
      <c r="B357" s="205"/>
      <c r="C357" s="205"/>
      <c r="D357" s="275"/>
      <c r="E357" s="205"/>
      <c r="F357" s="207">
        <f>SUMIF(CarLM,G357,Aux.ListeCPAltele!$A$7:$A$11)</f>
        <v>0</v>
      </c>
      <c r="G357" s="205"/>
      <c r="H357" s="208">
        <f t="shared" si="122"/>
        <v>0</v>
      </c>
      <c r="I357" s="208">
        <f t="shared" si="123"/>
        <v>0</v>
      </c>
      <c r="J357" s="209"/>
      <c r="K357" s="205"/>
      <c r="L357" s="207" t="str">
        <f>IF(OR($K357&lt;&gt;"",ISNA(VLOOKUP($K357,'2.1.Angajati'!$B$5:$H$1826,2,0))=FALSE),VLOOKUP($K357,'2.1.Angajati'!$B$5:$H$1826,2,0),"-")</f>
        <v>-</v>
      </c>
      <c r="M357" s="224">
        <f>IF(OR($K357&lt;&gt;"",ISNA(VLOOKUP($K357,'2.1.Angajati'!$B$5:$H$1826,8,0))=FALSE),
       ROUND((DATE(Aux.SetUp!$H$15,1,1)-VLOOKUP($K357,'2.1.Angajati'!$B$5:$H$1826,6,0))/365,1),
          0)</f>
        <v>0</v>
      </c>
      <c r="N357" s="223"/>
      <c r="O357" s="209"/>
      <c r="P357" s="208">
        <f t="shared" si="113"/>
        <v>0</v>
      </c>
      <c r="Q357" s="205"/>
      <c r="R357" s="207">
        <f>SUMIF(Aux.ListeCPAltele!$A$25:$A$34,'1.3.State'!Q357,Aux.ListeCPAltele!$B$25:$B$34)</f>
        <v>0</v>
      </c>
      <c r="S357" s="210"/>
      <c r="T357" s="211">
        <v>16.420000000000002</v>
      </c>
      <c r="U357" s="212">
        <f>SUMIF('1.2.IS'!$M$5:$AG$5,Aux.SetUp!$H$15,'1.2.IS'!$M$16:$AG$16)</f>
        <v>2775</v>
      </c>
      <c r="V357" s="213">
        <v>1.3</v>
      </c>
      <c r="W357" s="211">
        <f t="shared" si="124"/>
        <v>21.35</v>
      </c>
      <c r="X357" s="212">
        <f t="shared" si="125"/>
        <v>3608</v>
      </c>
      <c r="Y357" s="214"/>
      <c r="Z357" s="211">
        <f t="shared" si="114"/>
        <v>0</v>
      </c>
      <c r="AA357" s="212">
        <f t="shared" si="115"/>
        <v>0</v>
      </c>
      <c r="AB357" s="212">
        <f t="shared" si="116"/>
        <v>0</v>
      </c>
      <c r="AC357" s="212">
        <f t="shared" si="117"/>
        <v>0</v>
      </c>
      <c r="AD357" s="223">
        <f t="shared" si="105"/>
        <v>0</v>
      </c>
      <c r="AE357" s="212">
        <f t="shared" si="106"/>
        <v>0</v>
      </c>
      <c r="AF357" s="215"/>
      <c r="AG357" s="212">
        <f t="shared" si="118"/>
        <v>0</v>
      </c>
      <c r="AH357" s="215"/>
      <c r="AI357" s="211">
        <f t="shared" si="107"/>
        <v>0</v>
      </c>
      <c r="AJ357" s="215"/>
      <c r="AK357" s="211">
        <f t="shared" si="108"/>
        <v>0</v>
      </c>
      <c r="AL357" s="215"/>
      <c r="AM357" s="211">
        <f t="shared" si="109"/>
        <v>0</v>
      </c>
      <c r="AN357" s="215"/>
      <c r="AO357" s="211">
        <f t="shared" si="110"/>
        <v>0</v>
      </c>
      <c r="AP357" s="210"/>
      <c r="AQ357" s="222">
        <f>IF(AP357="",0,VLOOKUP(AP357,Aux.ListeCPAltele!$B$15:$D$21,3,0))</f>
        <v>0</v>
      </c>
      <c r="AR357" s="212">
        <f t="shared" si="111"/>
        <v>0</v>
      </c>
      <c r="AS357" s="212">
        <f t="shared" si="119"/>
        <v>0</v>
      </c>
      <c r="AT357" s="222">
        <f>IF($F357&lt;&gt;2,ROUND($Z357*SUMIF(Regimuri,$Q357,Aux.ListeCPAltele!$C$25:$C$34)*0.5,0),0)</f>
        <v>0</v>
      </c>
      <c r="AU357" s="210"/>
      <c r="AV357" s="222">
        <f>IF(AND($F357&lt;&gt;2,Q357&lt;&gt;0),ROUND($AC357/SUMIF(Regimuri,Q357,Aux.ListeCPAltele!$E$25:$E$34)*$AU357,0),0)</f>
        <v>0</v>
      </c>
      <c r="AW357" s="215">
        <v>0.1</v>
      </c>
      <c r="AX357" s="222">
        <f t="shared" si="120"/>
        <v>0</v>
      </c>
      <c r="AY357" s="213">
        <f t="shared" si="121"/>
        <v>0.83333333333333337</v>
      </c>
      <c r="AZ357" s="222">
        <f>IF(OR($R357=0,$Q357=0),0,ROUND(SUM(AC357,AE357,AG357,AI357,AK357,AM357,AO357,AS357,AV357,AX357,AT357)/SUMIF(Regimuri,$Q357,Aux.ListeCPAltele!$E$25:$E$34)*$AY357,0))</f>
        <v>0</v>
      </c>
      <c r="BA357" s="222">
        <f t="shared" si="112"/>
        <v>0</v>
      </c>
      <c r="BB357" s="277">
        <v>1</v>
      </c>
      <c r="BC357" s="277"/>
    </row>
    <row r="358" spans="1:55" outlineLevel="1" x14ac:dyDescent="0.2">
      <c r="A358" s="205"/>
      <c r="B358" s="205"/>
      <c r="C358" s="205"/>
      <c r="D358" s="275"/>
      <c r="E358" s="205"/>
      <c r="F358" s="207">
        <f>SUMIF(CarLM,G358,Aux.ListeCPAltele!$A$7:$A$11)</f>
        <v>0</v>
      </c>
      <c r="G358" s="205"/>
      <c r="H358" s="208">
        <f t="shared" si="122"/>
        <v>0</v>
      </c>
      <c r="I358" s="208">
        <f t="shared" si="123"/>
        <v>0</v>
      </c>
      <c r="J358" s="209"/>
      <c r="K358" s="205"/>
      <c r="L358" s="207" t="str">
        <f>IF(OR($K358&lt;&gt;"",ISNA(VLOOKUP($K358,'2.1.Angajati'!$B$5:$H$1826,2,0))=FALSE),VLOOKUP($K358,'2.1.Angajati'!$B$5:$H$1826,2,0),"-")</f>
        <v>-</v>
      </c>
      <c r="M358" s="224">
        <f>IF(OR($K358&lt;&gt;"",ISNA(VLOOKUP($K358,'2.1.Angajati'!$B$5:$H$1826,8,0))=FALSE),
       ROUND((DATE(Aux.SetUp!$H$15,1,1)-VLOOKUP($K358,'2.1.Angajati'!$B$5:$H$1826,6,0))/365,1),
          0)</f>
        <v>0</v>
      </c>
      <c r="N358" s="223"/>
      <c r="O358" s="209"/>
      <c r="P358" s="208">
        <f t="shared" si="113"/>
        <v>0</v>
      </c>
      <c r="Q358" s="205"/>
      <c r="R358" s="207">
        <f>SUMIF(Aux.ListeCPAltele!$A$25:$A$34,'1.3.State'!Q358,Aux.ListeCPAltele!$B$25:$B$34)</f>
        <v>0</v>
      </c>
      <c r="S358" s="210"/>
      <c r="T358" s="211">
        <v>16.420000000000002</v>
      </c>
      <c r="U358" s="212">
        <f>SUMIF('1.2.IS'!$M$5:$AG$5,Aux.SetUp!$H$15,'1.2.IS'!$M$16:$AG$16)</f>
        <v>2775</v>
      </c>
      <c r="V358" s="213">
        <v>1.3</v>
      </c>
      <c r="W358" s="211">
        <f t="shared" si="124"/>
        <v>21.35</v>
      </c>
      <c r="X358" s="212">
        <f t="shared" si="125"/>
        <v>3608</v>
      </c>
      <c r="Y358" s="214"/>
      <c r="Z358" s="211">
        <f t="shared" si="114"/>
        <v>0</v>
      </c>
      <c r="AA358" s="212">
        <f t="shared" si="115"/>
        <v>0</v>
      </c>
      <c r="AB358" s="212">
        <f t="shared" si="116"/>
        <v>0</v>
      </c>
      <c r="AC358" s="212">
        <f t="shared" si="117"/>
        <v>0</v>
      </c>
      <c r="AD358" s="223">
        <f t="shared" si="105"/>
        <v>0</v>
      </c>
      <c r="AE358" s="212">
        <f t="shared" si="106"/>
        <v>0</v>
      </c>
      <c r="AF358" s="215"/>
      <c r="AG358" s="212">
        <f t="shared" si="118"/>
        <v>0</v>
      </c>
      <c r="AH358" s="215"/>
      <c r="AI358" s="211">
        <f t="shared" si="107"/>
        <v>0</v>
      </c>
      <c r="AJ358" s="215"/>
      <c r="AK358" s="211">
        <f t="shared" si="108"/>
        <v>0</v>
      </c>
      <c r="AL358" s="215"/>
      <c r="AM358" s="211">
        <f t="shared" si="109"/>
        <v>0</v>
      </c>
      <c r="AN358" s="215"/>
      <c r="AO358" s="211">
        <f t="shared" si="110"/>
        <v>0</v>
      </c>
      <c r="AP358" s="210"/>
      <c r="AQ358" s="222">
        <f>IF(AP358="",0,VLOOKUP(AP358,Aux.ListeCPAltele!$B$15:$D$21,3,0))</f>
        <v>0</v>
      </c>
      <c r="AR358" s="212">
        <f t="shared" si="111"/>
        <v>0</v>
      </c>
      <c r="AS358" s="212">
        <f t="shared" si="119"/>
        <v>0</v>
      </c>
      <c r="AT358" s="222">
        <f>IF($F358&lt;&gt;2,ROUND($Z358*SUMIF(Regimuri,$Q358,Aux.ListeCPAltele!$C$25:$C$34)*0.5,0),0)</f>
        <v>0</v>
      </c>
      <c r="AU358" s="210"/>
      <c r="AV358" s="222">
        <f>IF(AND($F358&lt;&gt;2,Q358&lt;&gt;0),ROUND($AC358/SUMIF(Regimuri,Q358,Aux.ListeCPAltele!$E$25:$E$34)*$AU358,0),0)</f>
        <v>0</v>
      </c>
      <c r="AW358" s="215">
        <v>0.1</v>
      </c>
      <c r="AX358" s="222">
        <f t="shared" si="120"/>
        <v>0</v>
      </c>
      <c r="AY358" s="213">
        <f t="shared" si="121"/>
        <v>0.83333333333333337</v>
      </c>
      <c r="AZ358" s="222">
        <f>IF(OR($R358=0,$Q358=0),0,ROUND(SUM(AC358,AE358,AG358,AI358,AK358,AM358,AO358,AS358,AV358,AX358,AT358)/SUMIF(Regimuri,$Q358,Aux.ListeCPAltele!$E$25:$E$34)*$AY358,0))</f>
        <v>0</v>
      </c>
      <c r="BA358" s="222">
        <f t="shared" si="112"/>
        <v>0</v>
      </c>
      <c r="BB358" s="277">
        <v>1</v>
      </c>
      <c r="BC358" s="277"/>
    </row>
    <row r="359" spans="1:55" outlineLevel="1" x14ac:dyDescent="0.2">
      <c r="A359" s="205"/>
      <c r="B359" s="205"/>
      <c r="C359" s="205"/>
      <c r="D359" s="275"/>
      <c r="E359" s="205"/>
      <c r="F359" s="207">
        <f>SUMIF(CarLM,G359,Aux.ListeCPAltele!$A$7:$A$11)</f>
        <v>0</v>
      </c>
      <c r="G359" s="205"/>
      <c r="H359" s="208">
        <f t="shared" si="122"/>
        <v>0</v>
      </c>
      <c r="I359" s="208">
        <f t="shared" si="123"/>
        <v>0</v>
      </c>
      <c r="J359" s="209"/>
      <c r="K359" s="205"/>
      <c r="L359" s="207" t="str">
        <f>IF(OR($K359&lt;&gt;"",ISNA(VLOOKUP($K359,'2.1.Angajati'!$B$5:$H$1826,2,0))=FALSE),VLOOKUP($K359,'2.1.Angajati'!$B$5:$H$1826,2,0),"-")</f>
        <v>-</v>
      </c>
      <c r="M359" s="224">
        <f>IF(OR($K359&lt;&gt;"",ISNA(VLOOKUP($K359,'2.1.Angajati'!$B$5:$H$1826,8,0))=FALSE),
       ROUND((DATE(Aux.SetUp!$H$15,1,1)-VLOOKUP($K359,'2.1.Angajati'!$B$5:$H$1826,6,0))/365,1),
          0)</f>
        <v>0</v>
      </c>
      <c r="N359" s="223"/>
      <c r="O359" s="209"/>
      <c r="P359" s="208">
        <f t="shared" si="113"/>
        <v>0</v>
      </c>
      <c r="Q359" s="205"/>
      <c r="R359" s="207">
        <f>SUMIF(Aux.ListeCPAltele!$A$25:$A$34,'1.3.State'!Q359,Aux.ListeCPAltele!$B$25:$B$34)</f>
        <v>0</v>
      </c>
      <c r="S359" s="210"/>
      <c r="T359" s="211">
        <v>16.420000000000002</v>
      </c>
      <c r="U359" s="212">
        <f>SUMIF('1.2.IS'!$M$5:$AG$5,Aux.SetUp!$H$15,'1.2.IS'!$M$16:$AG$16)</f>
        <v>2775</v>
      </c>
      <c r="V359" s="213">
        <v>1.3</v>
      </c>
      <c r="W359" s="211">
        <f t="shared" si="124"/>
        <v>21.35</v>
      </c>
      <c r="X359" s="212">
        <f t="shared" si="125"/>
        <v>3608</v>
      </c>
      <c r="Y359" s="214"/>
      <c r="Z359" s="211">
        <f t="shared" si="114"/>
        <v>0</v>
      </c>
      <c r="AA359" s="212">
        <f t="shared" si="115"/>
        <v>0</v>
      </c>
      <c r="AB359" s="212">
        <f t="shared" si="116"/>
        <v>0</v>
      </c>
      <c r="AC359" s="212">
        <f t="shared" si="117"/>
        <v>0</v>
      </c>
      <c r="AD359" s="223">
        <f t="shared" si="105"/>
        <v>0</v>
      </c>
      <c r="AE359" s="212">
        <f t="shared" si="106"/>
        <v>0</v>
      </c>
      <c r="AF359" s="215"/>
      <c r="AG359" s="212">
        <f t="shared" si="118"/>
        <v>0</v>
      </c>
      <c r="AH359" s="215"/>
      <c r="AI359" s="211">
        <f t="shared" si="107"/>
        <v>0</v>
      </c>
      <c r="AJ359" s="215"/>
      <c r="AK359" s="211">
        <f t="shared" si="108"/>
        <v>0</v>
      </c>
      <c r="AL359" s="215"/>
      <c r="AM359" s="211">
        <f t="shared" si="109"/>
        <v>0</v>
      </c>
      <c r="AN359" s="215"/>
      <c r="AO359" s="211">
        <f t="shared" si="110"/>
        <v>0</v>
      </c>
      <c r="AP359" s="210"/>
      <c r="AQ359" s="222">
        <f>IF(AP359="",0,VLOOKUP(AP359,Aux.ListeCPAltele!$B$15:$D$21,3,0))</f>
        <v>0</v>
      </c>
      <c r="AR359" s="212">
        <f t="shared" si="111"/>
        <v>0</v>
      </c>
      <c r="AS359" s="212">
        <f t="shared" si="119"/>
        <v>0</v>
      </c>
      <c r="AT359" s="222">
        <f>IF($F359&lt;&gt;2,ROUND($Z359*SUMIF(Regimuri,$Q359,Aux.ListeCPAltele!$C$25:$C$34)*0.5,0),0)</f>
        <v>0</v>
      </c>
      <c r="AU359" s="210"/>
      <c r="AV359" s="222">
        <f>IF(AND($F359&lt;&gt;2,Q359&lt;&gt;0),ROUND($AC359/SUMIF(Regimuri,Q359,Aux.ListeCPAltele!$E$25:$E$34)*$AU359,0),0)</f>
        <v>0</v>
      </c>
      <c r="AW359" s="215">
        <v>0.1</v>
      </c>
      <c r="AX359" s="222">
        <f t="shared" si="120"/>
        <v>0</v>
      </c>
      <c r="AY359" s="213">
        <f t="shared" si="121"/>
        <v>0.83333333333333337</v>
      </c>
      <c r="AZ359" s="222">
        <f>IF(OR($R359=0,$Q359=0),0,ROUND(SUM(AC359,AE359,AG359,AI359,AK359,AM359,AO359,AS359,AV359,AX359,AT359)/SUMIF(Regimuri,$Q359,Aux.ListeCPAltele!$E$25:$E$34)*$AY359,0))</f>
        <v>0</v>
      </c>
      <c r="BA359" s="222">
        <f t="shared" si="112"/>
        <v>0</v>
      </c>
      <c r="BB359" s="277">
        <v>1</v>
      </c>
      <c r="BC359" s="277"/>
    </row>
    <row r="360" spans="1:55" outlineLevel="1" x14ac:dyDescent="0.2">
      <c r="A360" s="205"/>
      <c r="B360" s="205"/>
      <c r="C360" s="205"/>
      <c r="D360" s="275"/>
      <c r="E360" s="205"/>
      <c r="F360" s="207">
        <f>SUMIF(CarLM,G360,Aux.ListeCPAltele!$A$7:$A$11)</f>
        <v>0</v>
      </c>
      <c r="G360" s="205"/>
      <c r="H360" s="208">
        <f t="shared" si="122"/>
        <v>0</v>
      </c>
      <c r="I360" s="208">
        <f t="shared" si="123"/>
        <v>0</v>
      </c>
      <c r="J360" s="209"/>
      <c r="K360" s="205"/>
      <c r="L360" s="207" t="str">
        <f>IF(OR($K360&lt;&gt;"",ISNA(VLOOKUP($K360,'2.1.Angajati'!$B$5:$H$1826,2,0))=FALSE),VLOOKUP($K360,'2.1.Angajati'!$B$5:$H$1826,2,0),"-")</f>
        <v>-</v>
      </c>
      <c r="M360" s="224">
        <f>IF(OR($K360&lt;&gt;"",ISNA(VLOOKUP($K360,'2.1.Angajati'!$B$5:$H$1826,8,0))=FALSE),
       ROUND((DATE(Aux.SetUp!$H$15,1,1)-VLOOKUP($K360,'2.1.Angajati'!$B$5:$H$1826,6,0))/365,1),
          0)</f>
        <v>0</v>
      </c>
      <c r="N360" s="223"/>
      <c r="O360" s="209"/>
      <c r="P360" s="208">
        <f t="shared" si="113"/>
        <v>0</v>
      </c>
      <c r="Q360" s="205"/>
      <c r="R360" s="207">
        <f>SUMIF(Aux.ListeCPAltele!$A$25:$A$34,'1.3.State'!Q360,Aux.ListeCPAltele!$B$25:$B$34)</f>
        <v>0</v>
      </c>
      <c r="S360" s="210"/>
      <c r="T360" s="211">
        <v>16.420000000000002</v>
      </c>
      <c r="U360" s="212">
        <f>SUMIF('1.2.IS'!$M$5:$AG$5,Aux.SetUp!$H$15,'1.2.IS'!$M$16:$AG$16)</f>
        <v>2775</v>
      </c>
      <c r="V360" s="213">
        <v>1.3</v>
      </c>
      <c r="W360" s="211">
        <f t="shared" si="124"/>
        <v>21.35</v>
      </c>
      <c r="X360" s="212">
        <f t="shared" si="125"/>
        <v>3608</v>
      </c>
      <c r="Y360" s="214"/>
      <c r="Z360" s="211">
        <f t="shared" si="114"/>
        <v>0</v>
      </c>
      <c r="AA360" s="212">
        <f t="shared" si="115"/>
        <v>0</v>
      </c>
      <c r="AB360" s="212">
        <f t="shared" si="116"/>
        <v>0</v>
      </c>
      <c r="AC360" s="212">
        <f t="shared" si="117"/>
        <v>0</v>
      </c>
      <c r="AD360" s="223">
        <f t="shared" si="105"/>
        <v>0</v>
      </c>
      <c r="AE360" s="212">
        <f t="shared" si="106"/>
        <v>0</v>
      </c>
      <c r="AF360" s="215"/>
      <c r="AG360" s="212">
        <f t="shared" si="118"/>
        <v>0</v>
      </c>
      <c r="AH360" s="215"/>
      <c r="AI360" s="211">
        <f t="shared" si="107"/>
        <v>0</v>
      </c>
      <c r="AJ360" s="215"/>
      <c r="AK360" s="211">
        <f t="shared" si="108"/>
        <v>0</v>
      </c>
      <c r="AL360" s="215"/>
      <c r="AM360" s="211">
        <f t="shared" si="109"/>
        <v>0</v>
      </c>
      <c r="AN360" s="215"/>
      <c r="AO360" s="211">
        <f t="shared" si="110"/>
        <v>0</v>
      </c>
      <c r="AP360" s="210"/>
      <c r="AQ360" s="222">
        <f>IF(AP360="",0,VLOOKUP(AP360,Aux.ListeCPAltele!$B$15:$D$21,3,0))</f>
        <v>0</v>
      </c>
      <c r="AR360" s="212">
        <f t="shared" si="111"/>
        <v>0</v>
      </c>
      <c r="AS360" s="212">
        <f t="shared" si="119"/>
        <v>0</v>
      </c>
      <c r="AT360" s="222">
        <f>IF($F360&lt;&gt;2,ROUND($Z360*SUMIF(Regimuri,$Q360,Aux.ListeCPAltele!$C$25:$C$34)*0.5,0),0)</f>
        <v>0</v>
      </c>
      <c r="AU360" s="210"/>
      <c r="AV360" s="222">
        <f>IF(AND($F360&lt;&gt;2,Q360&lt;&gt;0),ROUND($AC360/SUMIF(Regimuri,Q360,Aux.ListeCPAltele!$E$25:$E$34)*$AU360,0),0)</f>
        <v>0</v>
      </c>
      <c r="AW360" s="215">
        <v>0.1</v>
      </c>
      <c r="AX360" s="222">
        <f t="shared" si="120"/>
        <v>0</v>
      </c>
      <c r="AY360" s="213">
        <f t="shared" si="121"/>
        <v>0.83333333333333337</v>
      </c>
      <c r="AZ360" s="222">
        <f>IF(OR($R360=0,$Q360=0),0,ROUND(SUM(AC360,AE360,AG360,AI360,AK360,AM360,AO360,AS360,AV360,AX360,AT360)/SUMIF(Regimuri,$Q360,Aux.ListeCPAltele!$E$25:$E$34)*$AY360,0))</f>
        <v>0</v>
      </c>
      <c r="BA360" s="222">
        <f t="shared" si="112"/>
        <v>0</v>
      </c>
      <c r="BB360" s="277">
        <v>1</v>
      </c>
      <c r="BC360" s="277"/>
    </row>
    <row r="361" spans="1:55" outlineLevel="1" x14ac:dyDescent="0.2">
      <c r="A361" s="205"/>
      <c r="B361" s="205"/>
      <c r="C361" s="205"/>
      <c r="D361" s="275"/>
      <c r="E361" s="205"/>
      <c r="F361" s="207">
        <f>SUMIF(CarLM,G361,Aux.ListeCPAltele!$A$7:$A$11)</f>
        <v>0</v>
      </c>
      <c r="G361" s="205"/>
      <c r="H361" s="208">
        <f t="shared" si="122"/>
        <v>0</v>
      </c>
      <c r="I361" s="208">
        <f t="shared" si="123"/>
        <v>0</v>
      </c>
      <c r="J361" s="209"/>
      <c r="K361" s="205"/>
      <c r="L361" s="207" t="str">
        <f>IF(OR($K361&lt;&gt;"",ISNA(VLOOKUP($K361,'2.1.Angajati'!$B$5:$H$1826,2,0))=FALSE),VLOOKUP($K361,'2.1.Angajati'!$B$5:$H$1826,2,0),"-")</f>
        <v>-</v>
      </c>
      <c r="M361" s="224">
        <f>IF(OR($K361&lt;&gt;"",ISNA(VLOOKUP($K361,'2.1.Angajati'!$B$5:$H$1826,8,0))=FALSE),
       ROUND((DATE(Aux.SetUp!$H$15,1,1)-VLOOKUP($K361,'2.1.Angajati'!$B$5:$H$1826,6,0))/365,1),
          0)</f>
        <v>0</v>
      </c>
      <c r="N361" s="223"/>
      <c r="O361" s="209"/>
      <c r="P361" s="208">
        <f t="shared" si="113"/>
        <v>0</v>
      </c>
      <c r="Q361" s="205"/>
      <c r="R361" s="207">
        <f>SUMIF(Aux.ListeCPAltele!$A$25:$A$34,'1.3.State'!Q361,Aux.ListeCPAltele!$B$25:$B$34)</f>
        <v>0</v>
      </c>
      <c r="S361" s="210"/>
      <c r="T361" s="211">
        <v>16.420000000000002</v>
      </c>
      <c r="U361" s="212">
        <f>SUMIF('1.2.IS'!$M$5:$AG$5,Aux.SetUp!$H$15,'1.2.IS'!$M$16:$AG$16)</f>
        <v>2775</v>
      </c>
      <c r="V361" s="213">
        <v>1.3</v>
      </c>
      <c r="W361" s="211">
        <f t="shared" si="124"/>
        <v>21.35</v>
      </c>
      <c r="X361" s="212">
        <f t="shared" si="125"/>
        <v>3608</v>
      </c>
      <c r="Y361" s="214"/>
      <c r="Z361" s="211">
        <f t="shared" si="114"/>
        <v>0</v>
      </c>
      <c r="AA361" s="212">
        <f t="shared" si="115"/>
        <v>0</v>
      </c>
      <c r="AB361" s="212">
        <f t="shared" si="116"/>
        <v>0</v>
      </c>
      <c r="AC361" s="212">
        <f t="shared" si="117"/>
        <v>0</v>
      </c>
      <c r="AD361" s="223">
        <f t="shared" si="105"/>
        <v>0</v>
      </c>
      <c r="AE361" s="212">
        <f t="shared" si="106"/>
        <v>0</v>
      </c>
      <c r="AF361" s="215"/>
      <c r="AG361" s="212">
        <f t="shared" si="118"/>
        <v>0</v>
      </c>
      <c r="AH361" s="215"/>
      <c r="AI361" s="211">
        <f t="shared" si="107"/>
        <v>0</v>
      </c>
      <c r="AJ361" s="215"/>
      <c r="AK361" s="211">
        <f t="shared" si="108"/>
        <v>0</v>
      </c>
      <c r="AL361" s="215"/>
      <c r="AM361" s="211">
        <f t="shared" si="109"/>
        <v>0</v>
      </c>
      <c r="AN361" s="215"/>
      <c r="AO361" s="211">
        <f t="shared" si="110"/>
        <v>0</v>
      </c>
      <c r="AP361" s="210"/>
      <c r="AQ361" s="222">
        <f>IF(AP361="",0,VLOOKUP(AP361,Aux.ListeCPAltele!$B$15:$D$21,3,0))</f>
        <v>0</v>
      </c>
      <c r="AR361" s="212">
        <f t="shared" si="111"/>
        <v>0</v>
      </c>
      <c r="AS361" s="212">
        <f t="shared" si="119"/>
        <v>0</v>
      </c>
      <c r="AT361" s="222">
        <f>IF($F361&lt;&gt;2,ROUND($Z361*SUMIF(Regimuri,$Q361,Aux.ListeCPAltele!$C$25:$C$34)*0.5,0),0)</f>
        <v>0</v>
      </c>
      <c r="AU361" s="210"/>
      <c r="AV361" s="222">
        <f>IF(AND($F361&lt;&gt;2,Q361&lt;&gt;0),ROUND($AC361/SUMIF(Regimuri,Q361,Aux.ListeCPAltele!$E$25:$E$34)*$AU361,0),0)</f>
        <v>0</v>
      </c>
      <c r="AW361" s="215">
        <v>0.1</v>
      </c>
      <c r="AX361" s="222">
        <f t="shared" si="120"/>
        <v>0</v>
      </c>
      <c r="AY361" s="213">
        <f t="shared" si="121"/>
        <v>0.83333333333333337</v>
      </c>
      <c r="AZ361" s="222">
        <f>IF(OR($R361=0,$Q361=0),0,ROUND(SUM(AC361,AE361,AG361,AI361,AK361,AM361,AO361,AS361,AV361,AX361,AT361)/SUMIF(Regimuri,$Q361,Aux.ListeCPAltele!$E$25:$E$34)*$AY361,0))</f>
        <v>0</v>
      </c>
      <c r="BA361" s="222">
        <f t="shared" si="112"/>
        <v>0</v>
      </c>
      <c r="BB361" s="277">
        <v>1</v>
      </c>
      <c r="BC361" s="277"/>
    </row>
    <row r="362" spans="1:55" outlineLevel="1" x14ac:dyDescent="0.2">
      <c r="A362" s="205"/>
      <c r="B362" s="205"/>
      <c r="C362" s="205"/>
      <c r="D362" s="275"/>
      <c r="E362" s="205"/>
      <c r="F362" s="207">
        <f>SUMIF(CarLM,G362,Aux.ListeCPAltele!$A$7:$A$11)</f>
        <v>0</v>
      </c>
      <c r="G362" s="205"/>
      <c r="H362" s="208">
        <f t="shared" si="122"/>
        <v>0</v>
      </c>
      <c r="I362" s="208">
        <f t="shared" si="123"/>
        <v>0</v>
      </c>
      <c r="J362" s="209"/>
      <c r="K362" s="205"/>
      <c r="L362" s="207" t="str">
        <f>IF(OR($K362&lt;&gt;"",ISNA(VLOOKUP($K362,'2.1.Angajati'!$B$5:$H$1826,2,0))=FALSE),VLOOKUP($K362,'2.1.Angajati'!$B$5:$H$1826,2,0),"-")</f>
        <v>-</v>
      </c>
      <c r="M362" s="224">
        <f>IF(OR($K362&lt;&gt;"",ISNA(VLOOKUP($K362,'2.1.Angajati'!$B$5:$H$1826,8,0))=FALSE),
       ROUND((DATE(Aux.SetUp!$H$15,1,1)-VLOOKUP($K362,'2.1.Angajati'!$B$5:$H$1826,6,0))/365,1),
          0)</f>
        <v>0</v>
      </c>
      <c r="N362" s="223"/>
      <c r="O362" s="209"/>
      <c r="P362" s="208">
        <f t="shared" si="113"/>
        <v>0</v>
      </c>
      <c r="Q362" s="205"/>
      <c r="R362" s="207">
        <f>SUMIF(Aux.ListeCPAltele!$A$25:$A$34,'1.3.State'!Q362,Aux.ListeCPAltele!$B$25:$B$34)</f>
        <v>0</v>
      </c>
      <c r="S362" s="210"/>
      <c r="T362" s="211">
        <v>16.420000000000002</v>
      </c>
      <c r="U362" s="212">
        <f>SUMIF('1.2.IS'!$M$5:$AG$5,Aux.SetUp!$H$15,'1.2.IS'!$M$16:$AG$16)</f>
        <v>2775</v>
      </c>
      <c r="V362" s="213">
        <v>1.3</v>
      </c>
      <c r="W362" s="211">
        <f t="shared" si="124"/>
        <v>21.35</v>
      </c>
      <c r="X362" s="212">
        <f t="shared" si="125"/>
        <v>3608</v>
      </c>
      <c r="Y362" s="214"/>
      <c r="Z362" s="211">
        <f t="shared" si="114"/>
        <v>0</v>
      </c>
      <c r="AA362" s="212">
        <f t="shared" si="115"/>
        <v>0</v>
      </c>
      <c r="AB362" s="212">
        <f t="shared" si="116"/>
        <v>0</v>
      </c>
      <c r="AC362" s="212">
        <f t="shared" si="117"/>
        <v>0</v>
      </c>
      <c r="AD362" s="223">
        <f t="shared" si="105"/>
        <v>0</v>
      </c>
      <c r="AE362" s="212">
        <f t="shared" si="106"/>
        <v>0</v>
      </c>
      <c r="AF362" s="215"/>
      <c r="AG362" s="212">
        <f t="shared" si="118"/>
        <v>0</v>
      </c>
      <c r="AH362" s="215"/>
      <c r="AI362" s="211">
        <f t="shared" si="107"/>
        <v>0</v>
      </c>
      <c r="AJ362" s="215"/>
      <c r="AK362" s="211">
        <f t="shared" si="108"/>
        <v>0</v>
      </c>
      <c r="AL362" s="215"/>
      <c r="AM362" s="211">
        <f t="shared" si="109"/>
        <v>0</v>
      </c>
      <c r="AN362" s="215"/>
      <c r="AO362" s="211">
        <f t="shared" si="110"/>
        <v>0</v>
      </c>
      <c r="AP362" s="210"/>
      <c r="AQ362" s="222">
        <f>IF(AP362="",0,VLOOKUP(AP362,Aux.ListeCPAltele!$B$15:$D$21,3,0))</f>
        <v>0</v>
      </c>
      <c r="AR362" s="212">
        <f t="shared" si="111"/>
        <v>0</v>
      </c>
      <c r="AS362" s="212">
        <f t="shared" si="119"/>
        <v>0</v>
      </c>
      <c r="AT362" s="222">
        <f>IF($F362&lt;&gt;2,ROUND($Z362*SUMIF(Regimuri,$Q362,Aux.ListeCPAltele!$C$25:$C$34)*0.5,0),0)</f>
        <v>0</v>
      </c>
      <c r="AU362" s="210"/>
      <c r="AV362" s="222">
        <f>IF(AND($F362&lt;&gt;2,Q362&lt;&gt;0),ROUND($AC362/SUMIF(Regimuri,Q362,Aux.ListeCPAltele!$E$25:$E$34)*$AU362,0),0)</f>
        <v>0</v>
      </c>
      <c r="AW362" s="215">
        <v>0.1</v>
      </c>
      <c r="AX362" s="222">
        <f t="shared" si="120"/>
        <v>0</v>
      </c>
      <c r="AY362" s="213">
        <f t="shared" si="121"/>
        <v>0.83333333333333337</v>
      </c>
      <c r="AZ362" s="222">
        <f>IF(OR($R362=0,$Q362=0),0,ROUND(SUM(AC362,AE362,AG362,AI362,AK362,AM362,AO362,AS362,AV362,AX362,AT362)/SUMIF(Regimuri,$Q362,Aux.ListeCPAltele!$E$25:$E$34)*$AY362,0))</f>
        <v>0</v>
      </c>
      <c r="BA362" s="222">
        <f t="shared" si="112"/>
        <v>0</v>
      </c>
      <c r="BB362" s="277">
        <v>1</v>
      </c>
      <c r="BC362" s="277"/>
    </row>
    <row r="363" spans="1:55" outlineLevel="1" x14ac:dyDescent="0.2">
      <c r="A363" s="205"/>
      <c r="B363" s="205"/>
      <c r="C363" s="205"/>
      <c r="D363" s="275"/>
      <c r="E363" s="205"/>
      <c r="F363" s="207">
        <f>SUMIF(CarLM,G363,Aux.ListeCPAltele!$A$7:$A$11)</f>
        <v>0</v>
      </c>
      <c r="G363" s="205"/>
      <c r="H363" s="208">
        <f t="shared" si="122"/>
        <v>0</v>
      </c>
      <c r="I363" s="208">
        <f t="shared" si="123"/>
        <v>0</v>
      </c>
      <c r="J363" s="209"/>
      <c r="K363" s="205"/>
      <c r="L363" s="207" t="str">
        <f>IF(OR($K363&lt;&gt;"",ISNA(VLOOKUP($K363,'2.1.Angajati'!$B$5:$H$1826,2,0))=FALSE),VLOOKUP($K363,'2.1.Angajati'!$B$5:$H$1826,2,0),"-")</f>
        <v>-</v>
      </c>
      <c r="M363" s="224">
        <f>IF(OR($K363&lt;&gt;"",ISNA(VLOOKUP($K363,'2.1.Angajati'!$B$5:$H$1826,8,0))=FALSE),
       ROUND((DATE(Aux.SetUp!$H$15,1,1)-VLOOKUP($K363,'2.1.Angajati'!$B$5:$H$1826,6,0))/365,1),
          0)</f>
        <v>0</v>
      </c>
      <c r="N363" s="223"/>
      <c r="O363" s="209"/>
      <c r="P363" s="208">
        <f t="shared" si="113"/>
        <v>0</v>
      </c>
      <c r="Q363" s="205"/>
      <c r="R363" s="207">
        <f>SUMIF(Aux.ListeCPAltele!$A$25:$A$34,'1.3.State'!Q363,Aux.ListeCPAltele!$B$25:$B$34)</f>
        <v>0</v>
      </c>
      <c r="S363" s="210"/>
      <c r="T363" s="211">
        <v>16.420000000000002</v>
      </c>
      <c r="U363" s="212">
        <f>SUMIF('1.2.IS'!$M$5:$AG$5,Aux.SetUp!$H$15,'1.2.IS'!$M$16:$AG$16)</f>
        <v>2775</v>
      </c>
      <c r="V363" s="213">
        <v>1.3</v>
      </c>
      <c r="W363" s="211">
        <f t="shared" si="124"/>
        <v>21.35</v>
      </c>
      <c r="X363" s="212">
        <f t="shared" si="125"/>
        <v>3608</v>
      </c>
      <c r="Y363" s="214"/>
      <c r="Z363" s="211">
        <f t="shared" si="114"/>
        <v>0</v>
      </c>
      <c r="AA363" s="212">
        <f t="shared" si="115"/>
        <v>0</v>
      </c>
      <c r="AB363" s="212">
        <f t="shared" si="116"/>
        <v>0</v>
      </c>
      <c r="AC363" s="212">
        <f t="shared" si="117"/>
        <v>0</v>
      </c>
      <c r="AD363" s="223">
        <f t="shared" si="105"/>
        <v>0</v>
      </c>
      <c r="AE363" s="212">
        <f t="shared" si="106"/>
        <v>0</v>
      </c>
      <c r="AF363" s="215"/>
      <c r="AG363" s="212">
        <f t="shared" si="118"/>
        <v>0</v>
      </c>
      <c r="AH363" s="215"/>
      <c r="AI363" s="211">
        <f t="shared" si="107"/>
        <v>0</v>
      </c>
      <c r="AJ363" s="215"/>
      <c r="AK363" s="211">
        <f t="shared" si="108"/>
        <v>0</v>
      </c>
      <c r="AL363" s="215"/>
      <c r="AM363" s="211">
        <f t="shared" si="109"/>
        <v>0</v>
      </c>
      <c r="AN363" s="215"/>
      <c r="AO363" s="211">
        <f t="shared" si="110"/>
        <v>0</v>
      </c>
      <c r="AP363" s="210"/>
      <c r="AQ363" s="222">
        <f>IF(AP363="",0,VLOOKUP(AP363,Aux.ListeCPAltele!$B$15:$D$21,3,0))</f>
        <v>0</v>
      </c>
      <c r="AR363" s="212">
        <f t="shared" si="111"/>
        <v>0</v>
      </c>
      <c r="AS363" s="212">
        <f t="shared" si="119"/>
        <v>0</v>
      </c>
      <c r="AT363" s="222">
        <f>IF($F363&lt;&gt;2,ROUND($Z363*SUMIF(Regimuri,$Q363,Aux.ListeCPAltele!$C$25:$C$34)*0.5,0),0)</f>
        <v>0</v>
      </c>
      <c r="AU363" s="210"/>
      <c r="AV363" s="222">
        <f>IF(AND($F363&lt;&gt;2,Q363&lt;&gt;0),ROUND($AC363/SUMIF(Regimuri,Q363,Aux.ListeCPAltele!$E$25:$E$34)*$AU363,0),0)</f>
        <v>0</v>
      </c>
      <c r="AW363" s="215">
        <v>0.1</v>
      </c>
      <c r="AX363" s="222">
        <f t="shared" si="120"/>
        <v>0</v>
      </c>
      <c r="AY363" s="213">
        <f t="shared" si="121"/>
        <v>0.83333333333333337</v>
      </c>
      <c r="AZ363" s="222">
        <f>IF(OR($R363=0,$Q363=0),0,ROUND(SUM(AC363,AE363,AG363,AI363,AK363,AM363,AO363,AS363,AV363,AX363,AT363)/SUMIF(Regimuri,$Q363,Aux.ListeCPAltele!$E$25:$E$34)*$AY363,0))</f>
        <v>0</v>
      </c>
      <c r="BA363" s="222">
        <f t="shared" si="112"/>
        <v>0</v>
      </c>
      <c r="BB363" s="277">
        <v>1</v>
      </c>
      <c r="BC363" s="277"/>
    </row>
    <row r="364" spans="1:55" outlineLevel="1" x14ac:dyDescent="0.2">
      <c r="A364" s="205"/>
      <c r="B364" s="205"/>
      <c r="C364" s="205"/>
      <c r="D364" s="275"/>
      <c r="E364" s="205"/>
      <c r="F364" s="207">
        <f>SUMIF(CarLM,G364,Aux.ListeCPAltele!$A$7:$A$11)</f>
        <v>0</v>
      </c>
      <c r="G364" s="205"/>
      <c r="H364" s="208">
        <f t="shared" si="122"/>
        <v>0</v>
      </c>
      <c r="I364" s="208">
        <f t="shared" si="123"/>
        <v>0</v>
      </c>
      <c r="J364" s="209"/>
      <c r="K364" s="205"/>
      <c r="L364" s="207" t="str">
        <f>IF(OR($K364&lt;&gt;"",ISNA(VLOOKUP($K364,'2.1.Angajati'!$B$5:$H$1826,2,0))=FALSE),VLOOKUP($K364,'2.1.Angajati'!$B$5:$H$1826,2,0),"-")</f>
        <v>-</v>
      </c>
      <c r="M364" s="224">
        <f>IF(OR($K364&lt;&gt;"",ISNA(VLOOKUP($K364,'2.1.Angajati'!$B$5:$H$1826,8,0))=FALSE),
       ROUND((DATE(Aux.SetUp!$H$15,1,1)-VLOOKUP($K364,'2.1.Angajati'!$B$5:$H$1826,6,0))/365,1),
          0)</f>
        <v>0</v>
      </c>
      <c r="N364" s="223"/>
      <c r="O364" s="209"/>
      <c r="P364" s="208">
        <f t="shared" si="113"/>
        <v>0</v>
      </c>
      <c r="Q364" s="205"/>
      <c r="R364" s="207">
        <f>SUMIF(Aux.ListeCPAltele!$A$25:$A$34,'1.3.State'!Q364,Aux.ListeCPAltele!$B$25:$B$34)</f>
        <v>0</v>
      </c>
      <c r="S364" s="210"/>
      <c r="T364" s="211">
        <v>16.420000000000002</v>
      </c>
      <c r="U364" s="212">
        <f>SUMIF('1.2.IS'!$M$5:$AG$5,Aux.SetUp!$H$15,'1.2.IS'!$M$16:$AG$16)</f>
        <v>2775</v>
      </c>
      <c r="V364" s="213">
        <v>1.3</v>
      </c>
      <c r="W364" s="211">
        <f t="shared" si="124"/>
        <v>21.35</v>
      </c>
      <c r="X364" s="212">
        <f t="shared" si="125"/>
        <v>3608</v>
      </c>
      <c r="Y364" s="214"/>
      <c r="Z364" s="211">
        <f t="shared" si="114"/>
        <v>0</v>
      </c>
      <c r="AA364" s="212">
        <f t="shared" si="115"/>
        <v>0</v>
      </c>
      <c r="AB364" s="212">
        <f t="shared" si="116"/>
        <v>0</v>
      </c>
      <c r="AC364" s="212">
        <f t="shared" si="117"/>
        <v>0</v>
      </c>
      <c r="AD364" s="223">
        <f t="shared" si="105"/>
        <v>0</v>
      </c>
      <c r="AE364" s="212">
        <f t="shared" si="106"/>
        <v>0</v>
      </c>
      <c r="AF364" s="215"/>
      <c r="AG364" s="212">
        <f t="shared" si="118"/>
        <v>0</v>
      </c>
      <c r="AH364" s="215"/>
      <c r="AI364" s="211">
        <f t="shared" si="107"/>
        <v>0</v>
      </c>
      <c r="AJ364" s="215"/>
      <c r="AK364" s="211">
        <f t="shared" si="108"/>
        <v>0</v>
      </c>
      <c r="AL364" s="215"/>
      <c r="AM364" s="211">
        <f t="shared" si="109"/>
        <v>0</v>
      </c>
      <c r="AN364" s="215"/>
      <c r="AO364" s="211">
        <f t="shared" si="110"/>
        <v>0</v>
      </c>
      <c r="AP364" s="210"/>
      <c r="AQ364" s="222">
        <f>IF(AP364="",0,VLOOKUP(AP364,Aux.ListeCPAltele!$B$15:$D$21,3,0))</f>
        <v>0</v>
      </c>
      <c r="AR364" s="212">
        <f t="shared" si="111"/>
        <v>0</v>
      </c>
      <c r="AS364" s="212">
        <f t="shared" si="119"/>
        <v>0</v>
      </c>
      <c r="AT364" s="222">
        <f>IF($F364&lt;&gt;2,ROUND($Z364*SUMIF(Regimuri,$Q364,Aux.ListeCPAltele!$C$25:$C$34)*0.5,0),0)</f>
        <v>0</v>
      </c>
      <c r="AU364" s="210"/>
      <c r="AV364" s="222">
        <f>IF(AND($F364&lt;&gt;2,Q364&lt;&gt;0),ROUND($AC364/SUMIF(Regimuri,Q364,Aux.ListeCPAltele!$E$25:$E$34)*$AU364,0),0)</f>
        <v>0</v>
      </c>
      <c r="AW364" s="215">
        <v>0.1</v>
      </c>
      <c r="AX364" s="222">
        <f t="shared" si="120"/>
        <v>0</v>
      </c>
      <c r="AY364" s="213">
        <f t="shared" si="121"/>
        <v>0.83333333333333337</v>
      </c>
      <c r="AZ364" s="222">
        <f>IF(OR($R364=0,$Q364=0),0,ROUND(SUM(AC364,AE364,AG364,AI364,AK364,AM364,AO364,AS364,AV364,AX364,AT364)/SUMIF(Regimuri,$Q364,Aux.ListeCPAltele!$E$25:$E$34)*$AY364,0))</f>
        <v>0</v>
      </c>
      <c r="BA364" s="222">
        <f t="shared" si="112"/>
        <v>0</v>
      </c>
      <c r="BB364" s="277">
        <v>1</v>
      </c>
      <c r="BC364" s="277"/>
    </row>
    <row r="365" spans="1:55" outlineLevel="1" x14ac:dyDescent="0.2">
      <c r="A365" s="205"/>
      <c r="B365" s="205"/>
      <c r="C365" s="205"/>
      <c r="D365" s="275"/>
      <c r="E365" s="205"/>
      <c r="F365" s="207">
        <f>SUMIF(CarLM,G365,Aux.ListeCPAltele!$A$7:$A$11)</f>
        <v>0</v>
      </c>
      <c r="G365" s="205"/>
      <c r="H365" s="208">
        <f t="shared" si="122"/>
        <v>0</v>
      </c>
      <c r="I365" s="208">
        <f t="shared" si="123"/>
        <v>0</v>
      </c>
      <c r="J365" s="209"/>
      <c r="K365" s="205"/>
      <c r="L365" s="207" t="str">
        <f>IF(OR($K365&lt;&gt;"",ISNA(VLOOKUP($K365,'2.1.Angajati'!$B$5:$H$1826,2,0))=FALSE),VLOOKUP($K365,'2.1.Angajati'!$B$5:$H$1826,2,0),"-")</f>
        <v>-</v>
      </c>
      <c r="M365" s="224">
        <f>IF(OR($K365&lt;&gt;"",ISNA(VLOOKUP($K365,'2.1.Angajati'!$B$5:$H$1826,8,0))=FALSE),
       ROUND((DATE(Aux.SetUp!$H$15,1,1)-VLOOKUP($K365,'2.1.Angajati'!$B$5:$H$1826,6,0))/365,1),
          0)</f>
        <v>0</v>
      </c>
      <c r="N365" s="223"/>
      <c r="O365" s="209"/>
      <c r="P365" s="208">
        <f t="shared" si="113"/>
        <v>0</v>
      </c>
      <c r="Q365" s="205"/>
      <c r="R365" s="207">
        <f>SUMIF(Aux.ListeCPAltele!$A$25:$A$34,'1.3.State'!Q365,Aux.ListeCPAltele!$B$25:$B$34)</f>
        <v>0</v>
      </c>
      <c r="S365" s="210"/>
      <c r="T365" s="211">
        <v>16.420000000000002</v>
      </c>
      <c r="U365" s="212">
        <f>SUMIF('1.2.IS'!$M$5:$AG$5,Aux.SetUp!$H$15,'1.2.IS'!$M$16:$AG$16)</f>
        <v>2775</v>
      </c>
      <c r="V365" s="213">
        <v>1.3</v>
      </c>
      <c r="W365" s="211">
        <f t="shared" si="124"/>
        <v>21.35</v>
      </c>
      <c r="X365" s="212">
        <f t="shared" si="125"/>
        <v>3608</v>
      </c>
      <c r="Y365" s="214"/>
      <c r="Z365" s="211">
        <f t="shared" si="114"/>
        <v>0</v>
      </c>
      <c r="AA365" s="212">
        <f t="shared" si="115"/>
        <v>0</v>
      </c>
      <c r="AB365" s="212">
        <f t="shared" si="116"/>
        <v>0</v>
      </c>
      <c r="AC365" s="212">
        <f t="shared" si="117"/>
        <v>0</v>
      </c>
      <c r="AD365" s="223">
        <f t="shared" si="105"/>
        <v>0</v>
      </c>
      <c r="AE365" s="212">
        <f t="shared" si="106"/>
        <v>0</v>
      </c>
      <c r="AF365" s="215"/>
      <c r="AG365" s="212">
        <f t="shared" si="118"/>
        <v>0</v>
      </c>
      <c r="AH365" s="215"/>
      <c r="AI365" s="211">
        <f t="shared" si="107"/>
        <v>0</v>
      </c>
      <c r="AJ365" s="215"/>
      <c r="AK365" s="211">
        <f t="shared" si="108"/>
        <v>0</v>
      </c>
      <c r="AL365" s="215"/>
      <c r="AM365" s="211">
        <f t="shared" si="109"/>
        <v>0</v>
      </c>
      <c r="AN365" s="215"/>
      <c r="AO365" s="211">
        <f t="shared" si="110"/>
        <v>0</v>
      </c>
      <c r="AP365" s="210"/>
      <c r="AQ365" s="222">
        <f>IF(AP365="",0,VLOOKUP(AP365,Aux.ListeCPAltele!$B$15:$D$21,3,0))</f>
        <v>0</v>
      </c>
      <c r="AR365" s="212">
        <f t="shared" si="111"/>
        <v>0</v>
      </c>
      <c r="AS365" s="212">
        <f t="shared" si="119"/>
        <v>0</v>
      </c>
      <c r="AT365" s="222">
        <f>IF($F365&lt;&gt;2,ROUND($Z365*SUMIF(Regimuri,$Q365,Aux.ListeCPAltele!$C$25:$C$34)*0.5,0),0)</f>
        <v>0</v>
      </c>
      <c r="AU365" s="210"/>
      <c r="AV365" s="222">
        <f>IF(AND($F365&lt;&gt;2,Q365&lt;&gt;0),ROUND($AC365/SUMIF(Regimuri,Q365,Aux.ListeCPAltele!$E$25:$E$34)*$AU365,0),0)</f>
        <v>0</v>
      </c>
      <c r="AW365" s="215">
        <v>0.1</v>
      </c>
      <c r="AX365" s="222">
        <f t="shared" si="120"/>
        <v>0</v>
      </c>
      <c r="AY365" s="213">
        <f t="shared" si="121"/>
        <v>0.83333333333333337</v>
      </c>
      <c r="AZ365" s="222">
        <f>IF(OR($R365=0,$Q365=0),0,ROUND(SUM(AC365,AE365,AG365,AI365,AK365,AM365,AO365,AS365,AV365,AX365,AT365)/SUMIF(Regimuri,$Q365,Aux.ListeCPAltele!$E$25:$E$34)*$AY365,0))</f>
        <v>0</v>
      </c>
      <c r="BA365" s="222">
        <f t="shared" si="112"/>
        <v>0</v>
      </c>
      <c r="BB365" s="277">
        <v>1</v>
      </c>
      <c r="BC365" s="277"/>
    </row>
    <row r="366" spans="1:55" outlineLevel="1" x14ac:dyDescent="0.2">
      <c r="A366" s="205"/>
      <c r="B366" s="205"/>
      <c r="C366" s="205"/>
      <c r="D366" s="275"/>
      <c r="E366" s="205"/>
      <c r="F366" s="207">
        <f>SUMIF(CarLM,G366,Aux.ListeCPAltele!$A$7:$A$11)</f>
        <v>0</v>
      </c>
      <c r="G366" s="205"/>
      <c r="H366" s="208">
        <f t="shared" si="122"/>
        <v>0</v>
      </c>
      <c r="I366" s="208">
        <f t="shared" si="123"/>
        <v>0</v>
      </c>
      <c r="J366" s="209"/>
      <c r="K366" s="205"/>
      <c r="L366" s="207" t="str">
        <f>IF(OR($K366&lt;&gt;"",ISNA(VLOOKUP($K366,'2.1.Angajati'!$B$5:$H$1826,2,0))=FALSE),VLOOKUP($K366,'2.1.Angajati'!$B$5:$H$1826,2,0),"-")</f>
        <v>-</v>
      </c>
      <c r="M366" s="224">
        <f>IF(OR($K366&lt;&gt;"",ISNA(VLOOKUP($K366,'2.1.Angajati'!$B$5:$H$1826,8,0))=FALSE),
       ROUND((DATE(Aux.SetUp!$H$15,1,1)-VLOOKUP($K366,'2.1.Angajati'!$B$5:$H$1826,6,0))/365,1),
          0)</f>
        <v>0</v>
      </c>
      <c r="N366" s="223"/>
      <c r="O366" s="209"/>
      <c r="P366" s="208">
        <f t="shared" si="113"/>
        <v>0</v>
      </c>
      <c r="Q366" s="205"/>
      <c r="R366" s="207">
        <f>SUMIF(Aux.ListeCPAltele!$A$25:$A$34,'1.3.State'!Q366,Aux.ListeCPAltele!$B$25:$B$34)</f>
        <v>0</v>
      </c>
      <c r="S366" s="210"/>
      <c r="T366" s="211">
        <v>16.420000000000002</v>
      </c>
      <c r="U366" s="212">
        <f>SUMIF('1.2.IS'!$M$5:$AG$5,Aux.SetUp!$H$15,'1.2.IS'!$M$16:$AG$16)</f>
        <v>2775</v>
      </c>
      <c r="V366" s="213">
        <v>1.3</v>
      </c>
      <c r="W366" s="211">
        <f t="shared" si="124"/>
        <v>21.35</v>
      </c>
      <c r="X366" s="212">
        <f t="shared" si="125"/>
        <v>3608</v>
      </c>
      <c r="Y366" s="214"/>
      <c r="Z366" s="211">
        <f t="shared" si="114"/>
        <v>0</v>
      </c>
      <c r="AA366" s="212">
        <f t="shared" si="115"/>
        <v>0</v>
      </c>
      <c r="AB366" s="212">
        <f t="shared" si="116"/>
        <v>0</v>
      </c>
      <c r="AC366" s="212">
        <f t="shared" si="117"/>
        <v>0</v>
      </c>
      <c r="AD366" s="223">
        <f t="shared" si="105"/>
        <v>0</v>
      </c>
      <c r="AE366" s="212">
        <f t="shared" si="106"/>
        <v>0</v>
      </c>
      <c r="AF366" s="215"/>
      <c r="AG366" s="212">
        <f t="shared" si="118"/>
        <v>0</v>
      </c>
      <c r="AH366" s="215"/>
      <c r="AI366" s="211">
        <f t="shared" si="107"/>
        <v>0</v>
      </c>
      <c r="AJ366" s="215"/>
      <c r="AK366" s="211">
        <f t="shared" si="108"/>
        <v>0</v>
      </c>
      <c r="AL366" s="215"/>
      <c r="AM366" s="211">
        <f t="shared" si="109"/>
        <v>0</v>
      </c>
      <c r="AN366" s="215"/>
      <c r="AO366" s="211">
        <f t="shared" si="110"/>
        <v>0</v>
      </c>
      <c r="AP366" s="210"/>
      <c r="AQ366" s="222">
        <f>IF(AP366="",0,VLOOKUP(AP366,Aux.ListeCPAltele!$B$15:$D$21,3,0))</f>
        <v>0</v>
      </c>
      <c r="AR366" s="212">
        <f t="shared" si="111"/>
        <v>0</v>
      </c>
      <c r="AS366" s="212">
        <f t="shared" si="119"/>
        <v>0</v>
      </c>
      <c r="AT366" s="222">
        <f>IF($F366&lt;&gt;2,ROUND($Z366*SUMIF(Regimuri,$Q366,Aux.ListeCPAltele!$C$25:$C$34)*0.5,0),0)</f>
        <v>0</v>
      </c>
      <c r="AU366" s="210"/>
      <c r="AV366" s="222">
        <f>IF(AND($F366&lt;&gt;2,Q366&lt;&gt;0),ROUND($AC366/SUMIF(Regimuri,Q366,Aux.ListeCPAltele!$E$25:$E$34)*$AU366,0),0)</f>
        <v>0</v>
      </c>
      <c r="AW366" s="215">
        <v>0.1</v>
      </c>
      <c r="AX366" s="222">
        <f t="shared" si="120"/>
        <v>0</v>
      </c>
      <c r="AY366" s="213">
        <f t="shared" si="121"/>
        <v>0.83333333333333337</v>
      </c>
      <c r="AZ366" s="222">
        <f>IF(OR($R366=0,$Q366=0),0,ROUND(SUM(AC366,AE366,AG366,AI366,AK366,AM366,AO366,AS366,AV366,AX366,AT366)/SUMIF(Regimuri,$Q366,Aux.ListeCPAltele!$E$25:$E$34)*$AY366,0))</f>
        <v>0</v>
      </c>
      <c r="BA366" s="222">
        <f t="shared" si="112"/>
        <v>0</v>
      </c>
      <c r="BB366" s="277">
        <v>1</v>
      </c>
      <c r="BC366" s="277"/>
    </row>
    <row r="367" spans="1:55" outlineLevel="1" x14ac:dyDescent="0.2">
      <c r="A367" s="205"/>
      <c r="B367" s="205"/>
      <c r="C367" s="205"/>
      <c r="D367" s="275"/>
      <c r="E367" s="205"/>
      <c r="F367" s="207">
        <f>SUMIF(CarLM,G367,Aux.ListeCPAltele!$A$7:$A$11)</f>
        <v>0</v>
      </c>
      <c r="G367" s="205"/>
      <c r="H367" s="208">
        <f t="shared" si="122"/>
        <v>0</v>
      </c>
      <c r="I367" s="208">
        <f t="shared" si="123"/>
        <v>0</v>
      </c>
      <c r="J367" s="209"/>
      <c r="K367" s="205"/>
      <c r="L367" s="207" t="str">
        <f>IF(OR($K367&lt;&gt;"",ISNA(VLOOKUP($K367,'2.1.Angajati'!$B$5:$H$1826,2,0))=FALSE),VLOOKUP($K367,'2.1.Angajati'!$B$5:$H$1826,2,0),"-")</f>
        <v>-</v>
      </c>
      <c r="M367" s="224">
        <f>IF(OR($K367&lt;&gt;"",ISNA(VLOOKUP($K367,'2.1.Angajati'!$B$5:$H$1826,8,0))=FALSE),
       ROUND((DATE(Aux.SetUp!$H$15,1,1)-VLOOKUP($K367,'2.1.Angajati'!$B$5:$H$1826,6,0))/365,1),
          0)</f>
        <v>0</v>
      </c>
      <c r="N367" s="223"/>
      <c r="O367" s="209"/>
      <c r="P367" s="208">
        <f t="shared" si="113"/>
        <v>0</v>
      </c>
      <c r="Q367" s="205"/>
      <c r="R367" s="207">
        <f>SUMIF(Aux.ListeCPAltele!$A$25:$A$34,'1.3.State'!Q367,Aux.ListeCPAltele!$B$25:$B$34)</f>
        <v>0</v>
      </c>
      <c r="S367" s="210"/>
      <c r="T367" s="211">
        <v>16.420000000000002</v>
      </c>
      <c r="U367" s="212">
        <f>SUMIF('1.2.IS'!$M$5:$AG$5,Aux.SetUp!$H$15,'1.2.IS'!$M$16:$AG$16)</f>
        <v>2775</v>
      </c>
      <c r="V367" s="213">
        <v>1.3</v>
      </c>
      <c r="W367" s="211">
        <f t="shared" si="124"/>
        <v>21.35</v>
      </c>
      <c r="X367" s="212">
        <f t="shared" si="125"/>
        <v>3608</v>
      </c>
      <c r="Y367" s="214"/>
      <c r="Z367" s="211">
        <f t="shared" si="114"/>
        <v>0</v>
      </c>
      <c r="AA367" s="212">
        <f t="shared" si="115"/>
        <v>0</v>
      </c>
      <c r="AB367" s="212">
        <f t="shared" si="116"/>
        <v>0</v>
      </c>
      <c r="AC367" s="212">
        <f t="shared" si="117"/>
        <v>0</v>
      </c>
      <c r="AD367" s="223">
        <f t="shared" si="105"/>
        <v>0</v>
      </c>
      <c r="AE367" s="212">
        <f t="shared" si="106"/>
        <v>0</v>
      </c>
      <c r="AF367" s="215"/>
      <c r="AG367" s="212">
        <f t="shared" si="118"/>
        <v>0</v>
      </c>
      <c r="AH367" s="215"/>
      <c r="AI367" s="211">
        <f t="shared" si="107"/>
        <v>0</v>
      </c>
      <c r="AJ367" s="215"/>
      <c r="AK367" s="211">
        <f t="shared" si="108"/>
        <v>0</v>
      </c>
      <c r="AL367" s="215"/>
      <c r="AM367" s="211">
        <f t="shared" si="109"/>
        <v>0</v>
      </c>
      <c r="AN367" s="215"/>
      <c r="AO367" s="211">
        <f t="shared" si="110"/>
        <v>0</v>
      </c>
      <c r="AP367" s="210"/>
      <c r="AQ367" s="222">
        <f>IF(AP367="",0,VLOOKUP(AP367,Aux.ListeCPAltele!$B$15:$D$21,3,0))</f>
        <v>0</v>
      </c>
      <c r="AR367" s="212">
        <f t="shared" si="111"/>
        <v>0</v>
      </c>
      <c r="AS367" s="212">
        <f t="shared" si="119"/>
        <v>0</v>
      </c>
      <c r="AT367" s="222">
        <f>IF($F367&lt;&gt;2,ROUND($Z367*SUMIF(Regimuri,$Q367,Aux.ListeCPAltele!$C$25:$C$34)*0.5,0),0)</f>
        <v>0</v>
      </c>
      <c r="AU367" s="210"/>
      <c r="AV367" s="222">
        <f>IF(AND($F367&lt;&gt;2,Q367&lt;&gt;0),ROUND($AC367/SUMIF(Regimuri,Q367,Aux.ListeCPAltele!$E$25:$E$34)*$AU367,0),0)</f>
        <v>0</v>
      </c>
      <c r="AW367" s="215">
        <v>0.1</v>
      </c>
      <c r="AX367" s="222">
        <f t="shared" si="120"/>
        <v>0</v>
      </c>
      <c r="AY367" s="213">
        <f t="shared" si="121"/>
        <v>0.83333333333333337</v>
      </c>
      <c r="AZ367" s="222">
        <f>IF(OR($R367=0,$Q367=0),0,ROUND(SUM(AC367,AE367,AG367,AI367,AK367,AM367,AO367,AS367,AV367,AX367,AT367)/SUMIF(Regimuri,$Q367,Aux.ListeCPAltele!$E$25:$E$34)*$AY367,0))</f>
        <v>0</v>
      </c>
      <c r="BA367" s="222">
        <f t="shared" si="112"/>
        <v>0</v>
      </c>
      <c r="BB367" s="277">
        <v>1</v>
      </c>
      <c r="BC367" s="277"/>
    </row>
    <row r="368" spans="1:55" outlineLevel="1" x14ac:dyDescent="0.2">
      <c r="A368" s="205"/>
      <c r="B368" s="205"/>
      <c r="C368" s="205"/>
      <c r="D368" s="275"/>
      <c r="E368" s="205"/>
      <c r="F368" s="207">
        <f>SUMIF(CarLM,G368,Aux.ListeCPAltele!$A$7:$A$11)</f>
        <v>0</v>
      </c>
      <c r="G368" s="205"/>
      <c r="H368" s="208">
        <f t="shared" si="122"/>
        <v>0</v>
      </c>
      <c r="I368" s="208">
        <f t="shared" si="123"/>
        <v>0</v>
      </c>
      <c r="J368" s="209"/>
      <c r="K368" s="205"/>
      <c r="L368" s="207" t="str">
        <f>IF(OR($K368&lt;&gt;"",ISNA(VLOOKUP($K368,'2.1.Angajati'!$B$5:$H$1826,2,0))=FALSE),VLOOKUP($K368,'2.1.Angajati'!$B$5:$H$1826,2,0),"-")</f>
        <v>-</v>
      </c>
      <c r="M368" s="224">
        <f>IF(OR($K368&lt;&gt;"",ISNA(VLOOKUP($K368,'2.1.Angajati'!$B$5:$H$1826,8,0))=FALSE),
       ROUND((DATE(Aux.SetUp!$H$15,1,1)-VLOOKUP($K368,'2.1.Angajati'!$B$5:$H$1826,6,0))/365,1),
          0)</f>
        <v>0</v>
      </c>
      <c r="N368" s="223"/>
      <c r="O368" s="209"/>
      <c r="P368" s="208">
        <f t="shared" si="113"/>
        <v>0</v>
      </c>
      <c r="Q368" s="205"/>
      <c r="R368" s="207">
        <f>SUMIF(Aux.ListeCPAltele!$A$25:$A$34,'1.3.State'!Q368,Aux.ListeCPAltele!$B$25:$B$34)</f>
        <v>0</v>
      </c>
      <c r="S368" s="210"/>
      <c r="T368" s="211">
        <v>16.420000000000002</v>
      </c>
      <c r="U368" s="212">
        <f>SUMIF('1.2.IS'!$M$5:$AG$5,Aux.SetUp!$H$15,'1.2.IS'!$M$16:$AG$16)</f>
        <v>2775</v>
      </c>
      <c r="V368" s="213">
        <v>1.3</v>
      </c>
      <c r="W368" s="211">
        <f t="shared" si="124"/>
        <v>21.35</v>
      </c>
      <c r="X368" s="212">
        <f t="shared" si="125"/>
        <v>3608</v>
      </c>
      <c r="Y368" s="214"/>
      <c r="Z368" s="211">
        <f t="shared" si="114"/>
        <v>0</v>
      </c>
      <c r="AA368" s="212">
        <f t="shared" si="115"/>
        <v>0</v>
      </c>
      <c r="AB368" s="212">
        <f t="shared" si="116"/>
        <v>0</v>
      </c>
      <c r="AC368" s="212">
        <f t="shared" si="117"/>
        <v>0</v>
      </c>
      <c r="AD368" s="223">
        <f t="shared" si="105"/>
        <v>0</v>
      </c>
      <c r="AE368" s="212">
        <f t="shared" si="106"/>
        <v>0</v>
      </c>
      <c r="AF368" s="215"/>
      <c r="AG368" s="212">
        <f t="shared" si="118"/>
        <v>0</v>
      </c>
      <c r="AH368" s="215"/>
      <c r="AI368" s="211">
        <f t="shared" si="107"/>
        <v>0</v>
      </c>
      <c r="AJ368" s="215"/>
      <c r="AK368" s="211">
        <f t="shared" si="108"/>
        <v>0</v>
      </c>
      <c r="AL368" s="215"/>
      <c r="AM368" s="211">
        <f t="shared" si="109"/>
        <v>0</v>
      </c>
      <c r="AN368" s="215"/>
      <c r="AO368" s="211">
        <f t="shared" si="110"/>
        <v>0</v>
      </c>
      <c r="AP368" s="210"/>
      <c r="AQ368" s="222">
        <f>IF(AP368="",0,VLOOKUP(AP368,Aux.ListeCPAltele!$B$15:$D$21,3,0))</f>
        <v>0</v>
      </c>
      <c r="AR368" s="212">
        <f t="shared" si="111"/>
        <v>0</v>
      </c>
      <c r="AS368" s="212">
        <f t="shared" si="119"/>
        <v>0</v>
      </c>
      <c r="AT368" s="222">
        <f>IF($F368&lt;&gt;2,ROUND($Z368*SUMIF(Regimuri,$Q368,Aux.ListeCPAltele!$C$25:$C$34)*0.5,0),0)</f>
        <v>0</v>
      </c>
      <c r="AU368" s="210"/>
      <c r="AV368" s="222">
        <f>IF(AND($F368&lt;&gt;2,Q368&lt;&gt;0),ROUND($AC368/SUMIF(Regimuri,Q368,Aux.ListeCPAltele!$E$25:$E$34)*$AU368,0),0)</f>
        <v>0</v>
      </c>
      <c r="AW368" s="215">
        <v>0.1</v>
      </c>
      <c r="AX368" s="222">
        <f t="shared" si="120"/>
        <v>0</v>
      </c>
      <c r="AY368" s="213">
        <f t="shared" si="121"/>
        <v>0.83333333333333337</v>
      </c>
      <c r="AZ368" s="222">
        <f>IF(OR($R368=0,$Q368=0),0,ROUND(SUM(AC368,AE368,AG368,AI368,AK368,AM368,AO368,AS368,AV368,AX368,AT368)/SUMIF(Regimuri,$Q368,Aux.ListeCPAltele!$E$25:$E$34)*$AY368,0))</f>
        <v>0</v>
      </c>
      <c r="BA368" s="222">
        <f t="shared" si="112"/>
        <v>0</v>
      </c>
      <c r="BB368" s="277">
        <v>1</v>
      </c>
      <c r="BC368" s="277"/>
    </row>
    <row r="369" spans="1:55" outlineLevel="1" x14ac:dyDescent="0.2">
      <c r="A369" s="205"/>
      <c r="B369" s="205"/>
      <c r="C369" s="205"/>
      <c r="D369" s="275"/>
      <c r="E369" s="205"/>
      <c r="F369" s="207">
        <f>SUMIF(CarLM,G369,Aux.ListeCPAltele!$A$7:$A$11)</f>
        <v>0</v>
      </c>
      <c r="G369" s="205"/>
      <c r="H369" s="208">
        <f t="shared" si="122"/>
        <v>0</v>
      </c>
      <c r="I369" s="208">
        <f t="shared" si="123"/>
        <v>0</v>
      </c>
      <c r="J369" s="209"/>
      <c r="K369" s="205"/>
      <c r="L369" s="207" t="str">
        <f>IF(OR($K369&lt;&gt;"",ISNA(VLOOKUP($K369,'2.1.Angajati'!$B$5:$H$1826,2,0))=FALSE),VLOOKUP($K369,'2.1.Angajati'!$B$5:$H$1826,2,0),"-")</f>
        <v>-</v>
      </c>
      <c r="M369" s="224">
        <f>IF(OR($K369&lt;&gt;"",ISNA(VLOOKUP($K369,'2.1.Angajati'!$B$5:$H$1826,8,0))=FALSE),
       ROUND((DATE(Aux.SetUp!$H$15,1,1)-VLOOKUP($K369,'2.1.Angajati'!$B$5:$H$1826,6,0))/365,1),
          0)</f>
        <v>0</v>
      </c>
      <c r="N369" s="223"/>
      <c r="O369" s="209"/>
      <c r="P369" s="208">
        <f t="shared" si="113"/>
        <v>0</v>
      </c>
      <c r="Q369" s="205"/>
      <c r="R369" s="207">
        <f>SUMIF(Aux.ListeCPAltele!$A$25:$A$34,'1.3.State'!Q369,Aux.ListeCPAltele!$B$25:$B$34)</f>
        <v>0</v>
      </c>
      <c r="S369" s="210"/>
      <c r="T369" s="211">
        <v>16.420000000000002</v>
      </c>
      <c r="U369" s="212">
        <f>SUMIF('1.2.IS'!$M$5:$AG$5,Aux.SetUp!$H$15,'1.2.IS'!$M$16:$AG$16)</f>
        <v>2775</v>
      </c>
      <c r="V369" s="213">
        <v>1.3</v>
      </c>
      <c r="W369" s="211">
        <f t="shared" si="124"/>
        <v>21.35</v>
      </c>
      <c r="X369" s="212">
        <f t="shared" si="125"/>
        <v>3608</v>
      </c>
      <c r="Y369" s="214"/>
      <c r="Z369" s="211">
        <f t="shared" si="114"/>
        <v>0</v>
      </c>
      <c r="AA369" s="212">
        <f t="shared" si="115"/>
        <v>0</v>
      </c>
      <c r="AB369" s="212">
        <f t="shared" si="116"/>
        <v>0</v>
      </c>
      <c r="AC369" s="212">
        <f t="shared" si="117"/>
        <v>0</v>
      </c>
      <c r="AD369" s="223">
        <f t="shared" si="105"/>
        <v>0</v>
      </c>
      <c r="AE369" s="212">
        <f t="shared" si="106"/>
        <v>0</v>
      </c>
      <c r="AF369" s="215"/>
      <c r="AG369" s="212">
        <f t="shared" si="118"/>
        <v>0</v>
      </c>
      <c r="AH369" s="215"/>
      <c r="AI369" s="211">
        <f t="shared" si="107"/>
        <v>0</v>
      </c>
      <c r="AJ369" s="215"/>
      <c r="AK369" s="211">
        <f t="shared" si="108"/>
        <v>0</v>
      </c>
      <c r="AL369" s="215"/>
      <c r="AM369" s="211">
        <f t="shared" si="109"/>
        <v>0</v>
      </c>
      <c r="AN369" s="215"/>
      <c r="AO369" s="211">
        <f t="shared" si="110"/>
        <v>0</v>
      </c>
      <c r="AP369" s="210"/>
      <c r="AQ369" s="222">
        <f>IF(AP369="",0,VLOOKUP(AP369,Aux.ListeCPAltele!$B$15:$D$21,3,0))</f>
        <v>0</v>
      </c>
      <c r="AR369" s="212">
        <f t="shared" si="111"/>
        <v>0</v>
      </c>
      <c r="AS369" s="212">
        <f t="shared" si="119"/>
        <v>0</v>
      </c>
      <c r="AT369" s="222">
        <f>IF($F369&lt;&gt;2,ROUND($Z369*SUMIF(Regimuri,$Q369,Aux.ListeCPAltele!$C$25:$C$34)*0.5,0),0)</f>
        <v>0</v>
      </c>
      <c r="AU369" s="210"/>
      <c r="AV369" s="222">
        <f>IF(AND($F369&lt;&gt;2,Q369&lt;&gt;0),ROUND($AC369/SUMIF(Regimuri,Q369,Aux.ListeCPAltele!$E$25:$E$34)*$AU369,0),0)</f>
        <v>0</v>
      </c>
      <c r="AW369" s="215">
        <v>0.1</v>
      </c>
      <c r="AX369" s="222">
        <f t="shared" si="120"/>
        <v>0</v>
      </c>
      <c r="AY369" s="213">
        <f t="shared" si="121"/>
        <v>0.83333333333333337</v>
      </c>
      <c r="AZ369" s="222">
        <f>IF(OR($R369=0,$Q369=0),0,ROUND(SUM(AC369,AE369,AG369,AI369,AK369,AM369,AO369,AS369,AV369,AX369,AT369)/SUMIF(Regimuri,$Q369,Aux.ListeCPAltele!$E$25:$E$34)*$AY369,0))</f>
        <v>0</v>
      </c>
      <c r="BA369" s="222">
        <f t="shared" si="112"/>
        <v>0</v>
      </c>
      <c r="BB369" s="277">
        <v>1</v>
      </c>
      <c r="BC369" s="277"/>
    </row>
    <row r="370" spans="1:55" outlineLevel="1" x14ac:dyDescent="0.2">
      <c r="A370" s="205"/>
      <c r="B370" s="205"/>
      <c r="C370" s="205"/>
      <c r="D370" s="275"/>
      <c r="E370" s="205"/>
      <c r="F370" s="207">
        <f>SUMIF(CarLM,G370,Aux.ListeCPAltele!$A$7:$A$11)</f>
        <v>0</v>
      </c>
      <c r="G370" s="205"/>
      <c r="H370" s="208">
        <f t="shared" si="122"/>
        <v>0</v>
      </c>
      <c r="I370" s="208">
        <f t="shared" si="123"/>
        <v>0</v>
      </c>
      <c r="J370" s="209"/>
      <c r="K370" s="205"/>
      <c r="L370" s="207" t="str">
        <f>IF(OR($K370&lt;&gt;"",ISNA(VLOOKUP($K370,'2.1.Angajati'!$B$5:$H$1826,2,0))=FALSE),VLOOKUP($K370,'2.1.Angajati'!$B$5:$H$1826,2,0),"-")</f>
        <v>-</v>
      </c>
      <c r="M370" s="224">
        <f>IF(OR($K370&lt;&gt;"",ISNA(VLOOKUP($K370,'2.1.Angajati'!$B$5:$H$1826,8,0))=FALSE),
       ROUND((DATE(Aux.SetUp!$H$15,1,1)-VLOOKUP($K370,'2.1.Angajati'!$B$5:$H$1826,6,0))/365,1),
          0)</f>
        <v>0</v>
      </c>
      <c r="N370" s="223"/>
      <c r="O370" s="209"/>
      <c r="P370" s="208">
        <f t="shared" si="113"/>
        <v>0</v>
      </c>
      <c r="Q370" s="205"/>
      <c r="R370" s="207">
        <f>SUMIF(Aux.ListeCPAltele!$A$25:$A$34,'1.3.State'!Q370,Aux.ListeCPAltele!$B$25:$B$34)</f>
        <v>0</v>
      </c>
      <c r="S370" s="210"/>
      <c r="T370" s="211">
        <v>16.420000000000002</v>
      </c>
      <c r="U370" s="212">
        <f>SUMIF('1.2.IS'!$M$5:$AG$5,Aux.SetUp!$H$15,'1.2.IS'!$M$16:$AG$16)</f>
        <v>2775</v>
      </c>
      <c r="V370" s="213">
        <v>1.3</v>
      </c>
      <c r="W370" s="211">
        <f t="shared" si="124"/>
        <v>21.35</v>
      </c>
      <c r="X370" s="212">
        <f t="shared" si="125"/>
        <v>3608</v>
      </c>
      <c r="Y370" s="214"/>
      <c r="Z370" s="211">
        <f t="shared" si="114"/>
        <v>0</v>
      </c>
      <c r="AA370" s="212">
        <f t="shared" si="115"/>
        <v>0</v>
      </c>
      <c r="AB370" s="212">
        <f t="shared" si="116"/>
        <v>0</v>
      </c>
      <c r="AC370" s="212">
        <f t="shared" si="117"/>
        <v>0</v>
      </c>
      <c r="AD370" s="223">
        <f t="shared" si="105"/>
        <v>0</v>
      </c>
      <c r="AE370" s="212">
        <f t="shared" si="106"/>
        <v>0</v>
      </c>
      <c r="AF370" s="215"/>
      <c r="AG370" s="212">
        <f t="shared" si="118"/>
        <v>0</v>
      </c>
      <c r="AH370" s="215"/>
      <c r="AI370" s="211">
        <f t="shared" si="107"/>
        <v>0</v>
      </c>
      <c r="AJ370" s="215"/>
      <c r="AK370" s="211">
        <f t="shared" si="108"/>
        <v>0</v>
      </c>
      <c r="AL370" s="215"/>
      <c r="AM370" s="211">
        <f t="shared" si="109"/>
        <v>0</v>
      </c>
      <c r="AN370" s="215"/>
      <c r="AO370" s="211">
        <f t="shared" si="110"/>
        <v>0</v>
      </c>
      <c r="AP370" s="210"/>
      <c r="AQ370" s="222">
        <f>IF(AP370="",0,VLOOKUP(AP370,Aux.ListeCPAltele!$B$15:$D$21,3,0))</f>
        <v>0</v>
      </c>
      <c r="AR370" s="212">
        <f t="shared" si="111"/>
        <v>0</v>
      </c>
      <c r="AS370" s="212">
        <f t="shared" si="119"/>
        <v>0</v>
      </c>
      <c r="AT370" s="222">
        <f>IF($F370&lt;&gt;2,ROUND($Z370*SUMIF(Regimuri,$Q370,Aux.ListeCPAltele!$C$25:$C$34)*0.5,0),0)</f>
        <v>0</v>
      </c>
      <c r="AU370" s="210"/>
      <c r="AV370" s="222">
        <f>IF(AND($F370&lt;&gt;2,Q370&lt;&gt;0),ROUND($AC370/SUMIF(Regimuri,Q370,Aux.ListeCPAltele!$E$25:$E$34)*$AU370,0),0)</f>
        <v>0</v>
      </c>
      <c r="AW370" s="215">
        <v>0.1</v>
      </c>
      <c r="AX370" s="222">
        <f t="shared" si="120"/>
        <v>0</v>
      </c>
      <c r="AY370" s="213">
        <f t="shared" si="121"/>
        <v>0.83333333333333337</v>
      </c>
      <c r="AZ370" s="222">
        <f>IF(OR($R370=0,$Q370=0),0,ROUND(SUM(AC370,AE370,AG370,AI370,AK370,AM370,AO370,AS370,AV370,AX370,AT370)/SUMIF(Regimuri,$Q370,Aux.ListeCPAltele!$E$25:$E$34)*$AY370,0))</f>
        <v>0</v>
      </c>
      <c r="BA370" s="222">
        <f t="shared" si="112"/>
        <v>0</v>
      </c>
      <c r="BB370" s="277">
        <v>1</v>
      </c>
      <c r="BC370" s="277"/>
    </row>
    <row r="371" spans="1:55" outlineLevel="1" x14ac:dyDescent="0.2">
      <c r="A371" s="205"/>
      <c r="B371" s="205"/>
      <c r="C371" s="205"/>
      <c r="D371" s="275"/>
      <c r="E371" s="205"/>
      <c r="F371" s="207">
        <f>SUMIF(CarLM,G371,Aux.ListeCPAltele!$A$7:$A$11)</f>
        <v>0</v>
      </c>
      <c r="G371" s="205"/>
      <c r="H371" s="208">
        <f t="shared" si="122"/>
        <v>0</v>
      </c>
      <c r="I371" s="208">
        <f t="shared" si="123"/>
        <v>0</v>
      </c>
      <c r="J371" s="209"/>
      <c r="K371" s="205"/>
      <c r="L371" s="207" t="str">
        <f>IF(OR($K371&lt;&gt;"",ISNA(VLOOKUP($K371,'2.1.Angajati'!$B$5:$H$1826,2,0))=FALSE),VLOOKUP($K371,'2.1.Angajati'!$B$5:$H$1826,2,0),"-")</f>
        <v>-</v>
      </c>
      <c r="M371" s="224">
        <f>IF(OR($K371&lt;&gt;"",ISNA(VLOOKUP($K371,'2.1.Angajati'!$B$5:$H$1826,8,0))=FALSE),
       ROUND((DATE(Aux.SetUp!$H$15,1,1)-VLOOKUP($K371,'2.1.Angajati'!$B$5:$H$1826,6,0))/365,1),
          0)</f>
        <v>0</v>
      </c>
      <c r="N371" s="223"/>
      <c r="O371" s="209"/>
      <c r="P371" s="208">
        <f t="shared" si="113"/>
        <v>0</v>
      </c>
      <c r="Q371" s="205"/>
      <c r="R371" s="207">
        <f>SUMIF(Aux.ListeCPAltele!$A$25:$A$34,'1.3.State'!Q371,Aux.ListeCPAltele!$B$25:$B$34)</f>
        <v>0</v>
      </c>
      <c r="S371" s="210"/>
      <c r="T371" s="211">
        <v>16.420000000000002</v>
      </c>
      <c r="U371" s="212">
        <f>SUMIF('1.2.IS'!$M$5:$AG$5,Aux.SetUp!$H$15,'1.2.IS'!$M$16:$AG$16)</f>
        <v>2775</v>
      </c>
      <c r="V371" s="213">
        <v>1.3</v>
      </c>
      <c r="W371" s="211">
        <f t="shared" si="124"/>
        <v>21.35</v>
      </c>
      <c r="X371" s="212">
        <f t="shared" si="125"/>
        <v>3608</v>
      </c>
      <c r="Y371" s="214"/>
      <c r="Z371" s="211">
        <f t="shared" si="114"/>
        <v>0</v>
      </c>
      <c r="AA371" s="212">
        <f t="shared" si="115"/>
        <v>0</v>
      </c>
      <c r="AB371" s="212">
        <f t="shared" si="116"/>
        <v>0</v>
      </c>
      <c r="AC371" s="212">
        <f t="shared" si="117"/>
        <v>0</v>
      </c>
      <c r="AD371" s="223">
        <f t="shared" si="105"/>
        <v>0</v>
      </c>
      <c r="AE371" s="212">
        <f t="shared" si="106"/>
        <v>0</v>
      </c>
      <c r="AF371" s="215"/>
      <c r="AG371" s="212">
        <f t="shared" si="118"/>
        <v>0</v>
      </c>
      <c r="AH371" s="215"/>
      <c r="AI371" s="211">
        <f t="shared" si="107"/>
        <v>0</v>
      </c>
      <c r="AJ371" s="215"/>
      <c r="AK371" s="211">
        <f t="shared" si="108"/>
        <v>0</v>
      </c>
      <c r="AL371" s="215"/>
      <c r="AM371" s="211">
        <f t="shared" si="109"/>
        <v>0</v>
      </c>
      <c r="AN371" s="215"/>
      <c r="AO371" s="211">
        <f t="shared" si="110"/>
        <v>0</v>
      </c>
      <c r="AP371" s="210"/>
      <c r="AQ371" s="222">
        <f>IF(AP371="",0,VLOOKUP(AP371,Aux.ListeCPAltele!$B$15:$D$21,3,0))</f>
        <v>0</v>
      </c>
      <c r="AR371" s="212">
        <f t="shared" si="111"/>
        <v>0</v>
      </c>
      <c r="AS371" s="212">
        <f t="shared" si="119"/>
        <v>0</v>
      </c>
      <c r="AT371" s="222">
        <f>IF($F371&lt;&gt;2,ROUND($Z371*SUMIF(Regimuri,$Q371,Aux.ListeCPAltele!$C$25:$C$34)*0.5,0),0)</f>
        <v>0</v>
      </c>
      <c r="AU371" s="210"/>
      <c r="AV371" s="222">
        <f>IF(AND($F371&lt;&gt;2,Q371&lt;&gt;0),ROUND($AC371/SUMIF(Regimuri,Q371,Aux.ListeCPAltele!$E$25:$E$34)*$AU371,0),0)</f>
        <v>0</v>
      </c>
      <c r="AW371" s="215">
        <v>0.1</v>
      </c>
      <c r="AX371" s="222">
        <f t="shared" si="120"/>
        <v>0</v>
      </c>
      <c r="AY371" s="213">
        <f t="shared" si="121"/>
        <v>0.83333333333333337</v>
      </c>
      <c r="AZ371" s="222">
        <f>IF(OR($R371=0,$Q371=0),0,ROUND(SUM(AC371,AE371,AG371,AI371,AK371,AM371,AO371,AS371,AV371,AX371,AT371)/SUMIF(Regimuri,$Q371,Aux.ListeCPAltele!$E$25:$E$34)*$AY371,0))</f>
        <v>0</v>
      </c>
      <c r="BA371" s="222">
        <f t="shared" si="112"/>
        <v>0</v>
      </c>
      <c r="BB371" s="277">
        <v>1</v>
      </c>
      <c r="BC371" s="277"/>
    </row>
    <row r="372" spans="1:55" outlineLevel="1" x14ac:dyDescent="0.2">
      <c r="A372" s="205"/>
      <c r="B372" s="205"/>
      <c r="C372" s="205"/>
      <c r="D372" s="275"/>
      <c r="E372" s="205"/>
      <c r="F372" s="207">
        <f>SUMIF(CarLM,G372,Aux.ListeCPAltele!$A$7:$A$11)</f>
        <v>0</v>
      </c>
      <c r="G372" s="205"/>
      <c r="H372" s="208">
        <f t="shared" si="122"/>
        <v>0</v>
      </c>
      <c r="I372" s="208">
        <f t="shared" si="123"/>
        <v>0</v>
      </c>
      <c r="J372" s="209"/>
      <c r="K372" s="205"/>
      <c r="L372" s="207" t="str">
        <f>IF(OR($K372&lt;&gt;"",ISNA(VLOOKUP($K372,'2.1.Angajati'!$B$5:$H$1826,2,0))=FALSE),VLOOKUP($K372,'2.1.Angajati'!$B$5:$H$1826,2,0),"-")</f>
        <v>-</v>
      </c>
      <c r="M372" s="224">
        <f>IF(OR($K372&lt;&gt;"",ISNA(VLOOKUP($K372,'2.1.Angajati'!$B$5:$H$1826,8,0))=FALSE),
       ROUND((DATE(Aux.SetUp!$H$15,1,1)-VLOOKUP($K372,'2.1.Angajati'!$B$5:$H$1826,6,0))/365,1),
          0)</f>
        <v>0</v>
      </c>
      <c r="N372" s="223"/>
      <c r="O372" s="209"/>
      <c r="P372" s="208">
        <f t="shared" si="113"/>
        <v>0</v>
      </c>
      <c r="Q372" s="205"/>
      <c r="R372" s="207">
        <f>SUMIF(Aux.ListeCPAltele!$A$25:$A$34,'1.3.State'!Q372,Aux.ListeCPAltele!$B$25:$B$34)</f>
        <v>0</v>
      </c>
      <c r="S372" s="210"/>
      <c r="T372" s="211">
        <v>16.420000000000002</v>
      </c>
      <c r="U372" s="212">
        <f>SUMIF('1.2.IS'!$M$5:$AG$5,Aux.SetUp!$H$15,'1.2.IS'!$M$16:$AG$16)</f>
        <v>2775</v>
      </c>
      <c r="V372" s="213">
        <v>1.3</v>
      </c>
      <c r="W372" s="211">
        <f t="shared" si="124"/>
        <v>21.35</v>
      </c>
      <c r="X372" s="212">
        <f t="shared" si="125"/>
        <v>3608</v>
      </c>
      <c r="Y372" s="214"/>
      <c r="Z372" s="211">
        <f t="shared" si="114"/>
        <v>0</v>
      </c>
      <c r="AA372" s="212">
        <f t="shared" si="115"/>
        <v>0</v>
      </c>
      <c r="AB372" s="212">
        <f t="shared" si="116"/>
        <v>0</v>
      </c>
      <c r="AC372" s="212">
        <f t="shared" si="117"/>
        <v>0</v>
      </c>
      <c r="AD372" s="223">
        <f t="shared" si="105"/>
        <v>0</v>
      </c>
      <c r="AE372" s="212">
        <f t="shared" si="106"/>
        <v>0</v>
      </c>
      <c r="AF372" s="215"/>
      <c r="AG372" s="212">
        <f t="shared" si="118"/>
        <v>0</v>
      </c>
      <c r="AH372" s="215"/>
      <c r="AI372" s="211">
        <f t="shared" si="107"/>
        <v>0</v>
      </c>
      <c r="AJ372" s="215"/>
      <c r="AK372" s="211">
        <f t="shared" si="108"/>
        <v>0</v>
      </c>
      <c r="AL372" s="215"/>
      <c r="AM372" s="211">
        <f t="shared" si="109"/>
        <v>0</v>
      </c>
      <c r="AN372" s="215"/>
      <c r="AO372" s="211">
        <f t="shared" si="110"/>
        <v>0</v>
      </c>
      <c r="AP372" s="210"/>
      <c r="AQ372" s="222">
        <f>IF(AP372="",0,VLOOKUP(AP372,Aux.ListeCPAltele!$B$15:$D$21,3,0))</f>
        <v>0</v>
      </c>
      <c r="AR372" s="212">
        <f t="shared" si="111"/>
        <v>0</v>
      </c>
      <c r="AS372" s="212">
        <f t="shared" si="119"/>
        <v>0</v>
      </c>
      <c r="AT372" s="222">
        <f>IF($F372&lt;&gt;2,ROUND($Z372*SUMIF(Regimuri,$Q372,Aux.ListeCPAltele!$C$25:$C$34)*0.5,0),0)</f>
        <v>0</v>
      </c>
      <c r="AU372" s="210"/>
      <c r="AV372" s="222">
        <f>IF(AND($F372&lt;&gt;2,Q372&lt;&gt;0),ROUND($AC372/SUMIF(Regimuri,Q372,Aux.ListeCPAltele!$E$25:$E$34)*$AU372,0),0)</f>
        <v>0</v>
      </c>
      <c r="AW372" s="215">
        <v>0.1</v>
      </c>
      <c r="AX372" s="222">
        <f t="shared" si="120"/>
        <v>0</v>
      </c>
      <c r="AY372" s="213">
        <f t="shared" si="121"/>
        <v>0.83333333333333337</v>
      </c>
      <c r="AZ372" s="222">
        <f>IF(OR($R372=0,$Q372=0),0,ROUND(SUM(AC372,AE372,AG372,AI372,AK372,AM372,AO372,AS372,AV372,AX372,AT372)/SUMIF(Regimuri,$Q372,Aux.ListeCPAltele!$E$25:$E$34)*$AY372,0))</f>
        <v>0</v>
      </c>
      <c r="BA372" s="222">
        <f t="shared" si="112"/>
        <v>0</v>
      </c>
      <c r="BB372" s="277">
        <v>1</v>
      </c>
      <c r="BC372" s="277"/>
    </row>
    <row r="373" spans="1:55" outlineLevel="1" x14ac:dyDescent="0.2">
      <c r="A373" s="205"/>
      <c r="B373" s="205"/>
      <c r="C373" s="205"/>
      <c r="D373" s="275"/>
      <c r="E373" s="205"/>
      <c r="F373" s="207">
        <f>SUMIF(CarLM,G373,Aux.ListeCPAltele!$A$7:$A$11)</f>
        <v>0</v>
      </c>
      <c r="G373" s="205"/>
      <c r="H373" s="208">
        <f t="shared" si="122"/>
        <v>0</v>
      </c>
      <c r="I373" s="208">
        <f t="shared" si="123"/>
        <v>0</v>
      </c>
      <c r="J373" s="209"/>
      <c r="K373" s="205"/>
      <c r="L373" s="207" t="str">
        <f>IF(OR($K373&lt;&gt;"",ISNA(VLOOKUP($K373,'2.1.Angajati'!$B$5:$H$1826,2,0))=FALSE),VLOOKUP($K373,'2.1.Angajati'!$B$5:$H$1826,2,0),"-")</f>
        <v>-</v>
      </c>
      <c r="M373" s="224">
        <f>IF(OR($K373&lt;&gt;"",ISNA(VLOOKUP($K373,'2.1.Angajati'!$B$5:$H$1826,8,0))=FALSE),
       ROUND((DATE(Aux.SetUp!$H$15,1,1)-VLOOKUP($K373,'2.1.Angajati'!$B$5:$H$1826,6,0))/365,1),
          0)</f>
        <v>0</v>
      </c>
      <c r="N373" s="223"/>
      <c r="O373" s="209"/>
      <c r="P373" s="208">
        <f t="shared" si="113"/>
        <v>0</v>
      </c>
      <c r="Q373" s="205"/>
      <c r="R373" s="207">
        <f>SUMIF(Aux.ListeCPAltele!$A$25:$A$34,'1.3.State'!Q373,Aux.ListeCPAltele!$B$25:$B$34)</f>
        <v>0</v>
      </c>
      <c r="S373" s="210"/>
      <c r="T373" s="211">
        <v>16.420000000000002</v>
      </c>
      <c r="U373" s="212">
        <f>SUMIF('1.2.IS'!$M$5:$AG$5,Aux.SetUp!$H$15,'1.2.IS'!$M$16:$AG$16)</f>
        <v>2775</v>
      </c>
      <c r="V373" s="213">
        <v>1.3</v>
      </c>
      <c r="W373" s="211">
        <f t="shared" si="124"/>
        <v>21.35</v>
      </c>
      <c r="X373" s="212">
        <f t="shared" si="125"/>
        <v>3608</v>
      </c>
      <c r="Y373" s="214"/>
      <c r="Z373" s="211">
        <f t="shared" si="114"/>
        <v>0</v>
      </c>
      <c r="AA373" s="212">
        <f t="shared" si="115"/>
        <v>0</v>
      </c>
      <c r="AB373" s="212">
        <f t="shared" si="116"/>
        <v>0</v>
      </c>
      <c r="AC373" s="212">
        <f t="shared" si="117"/>
        <v>0</v>
      </c>
      <c r="AD373" s="223">
        <f t="shared" si="105"/>
        <v>0</v>
      </c>
      <c r="AE373" s="212">
        <f t="shared" si="106"/>
        <v>0</v>
      </c>
      <c r="AF373" s="215"/>
      <c r="AG373" s="212">
        <f t="shared" si="118"/>
        <v>0</v>
      </c>
      <c r="AH373" s="215"/>
      <c r="AI373" s="211">
        <f t="shared" si="107"/>
        <v>0</v>
      </c>
      <c r="AJ373" s="215"/>
      <c r="AK373" s="211">
        <f t="shared" si="108"/>
        <v>0</v>
      </c>
      <c r="AL373" s="215"/>
      <c r="AM373" s="211">
        <f t="shared" si="109"/>
        <v>0</v>
      </c>
      <c r="AN373" s="215"/>
      <c r="AO373" s="211">
        <f t="shared" si="110"/>
        <v>0</v>
      </c>
      <c r="AP373" s="210"/>
      <c r="AQ373" s="222">
        <f>IF(AP373="",0,VLOOKUP(AP373,Aux.ListeCPAltele!$B$15:$D$21,3,0))</f>
        <v>0</v>
      </c>
      <c r="AR373" s="212">
        <f t="shared" si="111"/>
        <v>0</v>
      </c>
      <c r="AS373" s="212">
        <f t="shared" si="119"/>
        <v>0</v>
      </c>
      <c r="AT373" s="222">
        <f>IF($F373&lt;&gt;2,ROUND($Z373*SUMIF(Regimuri,$Q373,Aux.ListeCPAltele!$C$25:$C$34)*0.5,0),0)</f>
        <v>0</v>
      </c>
      <c r="AU373" s="210"/>
      <c r="AV373" s="222">
        <f>IF(AND($F373&lt;&gt;2,Q373&lt;&gt;0),ROUND($AC373/SUMIF(Regimuri,Q373,Aux.ListeCPAltele!$E$25:$E$34)*$AU373,0),0)</f>
        <v>0</v>
      </c>
      <c r="AW373" s="215">
        <v>0.1</v>
      </c>
      <c r="AX373" s="222">
        <f t="shared" si="120"/>
        <v>0</v>
      </c>
      <c r="AY373" s="213">
        <f t="shared" si="121"/>
        <v>0.83333333333333337</v>
      </c>
      <c r="AZ373" s="222">
        <f>IF(OR($R373=0,$Q373=0),0,ROUND(SUM(AC373,AE373,AG373,AI373,AK373,AM373,AO373,AS373,AV373,AX373,AT373)/SUMIF(Regimuri,$Q373,Aux.ListeCPAltele!$E$25:$E$34)*$AY373,0))</f>
        <v>0</v>
      </c>
      <c r="BA373" s="222">
        <f t="shared" si="112"/>
        <v>0</v>
      </c>
      <c r="BB373" s="277">
        <v>1</v>
      </c>
      <c r="BC373" s="277"/>
    </row>
    <row r="374" spans="1:55" outlineLevel="1" x14ac:dyDescent="0.2">
      <c r="A374" s="205"/>
      <c r="B374" s="205"/>
      <c r="C374" s="205"/>
      <c r="D374" s="275"/>
      <c r="E374" s="205"/>
      <c r="F374" s="207">
        <f>SUMIF(CarLM,G374,Aux.ListeCPAltele!$A$7:$A$11)</f>
        <v>0</v>
      </c>
      <c r="G374" s="205"/>
      <c r="H374" s="208">
        <f t="shared" si="122"/>
        <v>0</v>
      </c>
      <c r="I374" s="208">
        <f t="shared" si="123"/>
        <v>0</v>
      </c>
      <c r="J374" s="209"/>
      <c r="K374" s="205"/>
      <c r="L374" s="207" t="str">
        <f>IF(OR($K374&lt;&gt;"",ISNA(VLOOKUP($K374,'2.1.Angajati'!$B$5:$H$1826,2,0))=FALSE),VLOOKUP($K374,'2.1.Angajati'!$B$5:$H$1826,2,0),"-")</f>
        <v>-</v>
      </c>
      <c r="M374" s="224">
        <f>IF(OR($K374&lt;&gt;"",ISNA(VLOOKUP($K374,'2.1.Angajati'!$B$5:$H$1826,8,0))=FALSE),
       ROUND((DATE(Aux.SetUp!$H$15,1,1)-VLOOKUP($K374,'2.1.Angajati'!$B$5:$H$1826,6,0))/365,1),
          0)</f>
        <v>0</v>
      </c>
      <c r="N374" s="223"/>
      <c r="O374" s="209"/>
      <c r="P374" s="208">
        <f t="shared" si="113"/>
        <v>0</v>
      </c>
      <c r="Q374" s="205"/>
      <c r="R374" s="207">
        <f>SUMIF(Aux.ListeCPAltele!$A$25:$A$34,'1.3.State'!Q374,Aux.ListeCPAltele!$B$25:$B$34)</f>
        <v>0</v>
      </c>
      <c r="S374" s="210"/>
      <c r="T374" s="211">
        <v>16.420000000000002</v>
      </c>
      <c r="U374" s="212">
        <f>SUMIF('1.2.IS'!$M$5:$AG$5,Aux.SetUp!$H$15,'1.2.IS'!$M$16:$AG$16)</f>
        <v>2775</v>
      </c>
      <c r="V374" s="213">
        <v>1.3</v>
      </c>
      <c r="W374" s="211">
        <f t="shared" si="124"/>
        <v>21.35</v>
      </c>
      <c r="X374" s="212">
        <f t="shared" si="125"/>
        <v>3608</v>
      </c>
      <c r="Y374" s="214"/>
      <c r="Z374" s="211">
        <f t="shared" si="114"/>
        <v>0</v>
      </c>
      <c r="AA374" s="212">
        <f t="shared" si="115"/>
        <v>0</v>
      </c>
      <c r="AB374" s="212">
        <f t="shared" si="116"/>
        <v>0</v>
      </c>
      <c r="AC374" s="212">
        <f t="shared" si="117"/>
        <v>0</v>
      </c>
      <c r="AD374" s="223">
        <f t="shared" si="105"/>
        <v>0</v>
      </c>
      <c r="AE374" s="212">
        <f t="shared" si="106"/>
        <v>0</v>
      </c>
      <c r="AF374" s="215"/>
      <c r="AG374" s="212">
        <f t="shared" si="118"/>
        <v>0</v>
      </c>
      <c r="AH374" s="215"/>
      <c r="AI374" s="211">
        <f t="shared" si="107"/>
        <v>0</v>
      </c>
      <c r="AJ374" s="215"/>
      <c r="AK374" s="211">
        <f t="shared" si="108"/>
        <v>0</v>
      </c>
      <c r="AL374" s="215"/>
      <c r="AM374" s="211">
        <f t="shared" si="109"/>
        <v>0</v>
      </c>
      <c r="AN374" s="215"/>
      <c r="AO374" s="211">
        <f t="shared" si="110"/>
        <v>0</v>
      </c>
      <c r="AP374" s="210"/>
      <c r="AQ374" s="222">
        <f>IF(AP374="",0,VLOOKUP(AP374,Aux.ListeCPAltele!$B$15:$D$21,3,0))</f>
        <v>0</v>
      </c>
      <c r="AR374" s="212">
        <f t="shared" si="111"/>
        <v>0</v>
      </c>
      <c r="AS374" s="212">
        <f t="shared" si="119"/>
        <v>0</v>
      </c>
      <c r="AT374" s="222">
        <f>IF($F374&lt;&gt;2,ROUND($Z374*SUMIF(Regimuri,$Q374,Aux.ListeCPAltele!$C$25:$C$34)*0.5,0),0)</f>
        <v>0</v>
      </c>
      <c r="AU374" s="210"/>
      <c r="AV374" s="222">
        <f>IF(AND($F374&lt;&gt;2,Q374&lt;&gt;0),ROUND($AC374/SUMIF(Regimuri,Q374,Aux.ListeCPAltele!$E$25:$E$34)*$AU374,0),0)</f>
        <v>0</v>
      </c>
      <c r="AW374" s="215">
        <v>0.1</v>
      </c>
      <c r="AX374" s="222">
        <f t="shared" si="120"/>
        <v>0</v>
      </c>
      <c r="AY374" s="213">
        <f t="shared" si="121"/>
        <v>0.83333333333333337</v>
      </c>
      <c r="AZ374" s="222">
        <f>IF(OR($R374=0,$Q374=0),0,ROUND(SUM(AC374,AE374,AG374,AI374,AK374,AM374,AO374,AS374,AV374,AX374,AT374)/SUMIF(Regimuri,$Q374,Aux.ListeCPAltele!$E$25:$E$34)*$AY374,0))</f>
        <v>0</v>
      </c>
      <c r="BA374" s="222">
        <f t="shared" si="112"/>
        <v>0</v>
      </c>
      <c r="BB374" s="277">
        <v>1</v>
      </c>
      <c r="BC374" s="277"/>
    </row>
    <row r="375" spans="1:55" outlineLevel="1" x14ac:dyDescent="0.2">
      <c r="A375" s="205"/>
      <c r="B375" s="205"/>
      <c r="C375" s="205"/>
      <c r="D375" s="275"/>
      <c r="E375" s="205"/>
      <c r="F375" s="207">
        <f>SUMIF(CarLM,G375,Aux.ListeCPAltele!$A$7:$A$11)</f>
        <v>0</v>
      </c>
      <c r="G375" s="205"/>
      <c r="H375" s="208">
        <f t="shared" si="122"/>
        <v>0</v>
      </c>
      <c r="I375" s="208">
        <f t="shared" si="123"/>
        <v>0</v>
      </c>
      <c r="J375" s="209"/>
      <c r="K375" s="205"/>
      <c r="L375" s="207" t="str">
        <f>IF(OR($K375&lt;&gt;"",ISNA(VLOOKUP($K375,'2.1.Angajati'!$B$5:$H$1826,2,0))=FALSE),VLOOKUP($K375,'2.1.Angajati'!$B$5:$H$1826,2,0),"-")</f>
        <v>-</v>
      </c>
      <c r="M375" s="224">
        <f>IF(OR($K375&lt;&gt;"",ISNA(VLOOKUP($K375,'2.1.Angajati'!$B$5:$H$1826,8,0))=FALSE),
       ROUND((DATE(Aux.SetUp!$H$15,1,1)-VLOOKUP($K375,'2.1.Angajati'!$B$5:$H$1826,6,0))/365,1),
          0)</f>
        <v>0</v>
      </c>
      <c r="N375" s="223"/>
      <c r="O375" s="209"/>
      <c r="P375" s="208">
        <f t="shared" si="113"/>
        <v>0</v>
      </c>
      <c r="Q375" s="205"/>
      <c r="R375" s="207">
        <f>SUMIF(Aux.ListeCPAltele!$A$25:$A$34,'1.3.State'!Q375,Aux.ListeCPAltele!$B$25:$B$34)</f>
        <v>0</v>
      </c>
      <c r="S375" s="210"/>
      <c r="T375" s="211">
        <v>16.420000000000002</v>
      </c>
      <c r="U375" s="212">
        <f>SUMIF('1.2.IS'!$M$5:$AG$5,Aux.SetUp!$H$15,'1.2.IS'!$M$16:$AG$16)</f>
        <v>2775</v>
      </c>
      <c r="V375" s="213">
        <v>1.3</v>
      </c>
      <c r="W375" s="211">
        <f t="shared" si="124"/>
        <v>21.35</v>
      </c>
      <c r="X375" s="212">
        <f t="shared" si="125"/>
        <v>3608</v>
      </c>
      <c r="Y375" s="214"/>
      <c r="Z375" s="211">
        <f t="shared" si="114"/>
        <v>0</v>
      </c>
      <c r="AA375" s="212">
        <f t="shared" si="115"/>
        <v>0</v>
      </c>
      <c r="AB375" s="212">
        <f t="shared" si="116"/>
        <v>0</v>
      </c>
      <c r="AC375" s="212">
        <f t="shared" si="117"/>
        <v>0</v>
      </c>
      <c r="AD375" s="223">
        <f t="shared" si="105"/>
        <v>0</v>
      </c>
      <c r="AE375" s="212">
        <f t="shared" si="106"/>
        <v>0</v>
      </c>
      <c r="AF375" s="215"/>
      <c r="AG375" s="212">
        <f t="shared" si="118"/>
        <v>0</v>
      </c>
      <c r="AH375" s="215"/>
      <c r="AI375" s="211">
        <f t="shared" si="107"/>
        <v>0</v>
      </c>
      <c r="AJ375" s="215"/>
      <c r="AK375" s="211">
        <f t="shared" si="108"/>
        <v>0</v>
      </c>
      <c r="AL375" s="215"/>
      <c r="AM375" s="211">
        <f t="shared" si="109"/>
        <v>0</v>
      </c>
      <c r="AN375" s="215"/>
      <c r="AO375" s="211">
        <f t="shared" si="110"/>
        <v>0</v>
      </c>
      <c r="AP375" s="210"/>
      <c r="AQ375" s="222">
        <f>IF(AP375="",0,VLOOKUP(AP375,Aux.ListeCPAltele!$B$15:$D$21,3,0))</f>
        <v>0</v>
      </c>
      <c r="AR375" s="212">
        <f t="shared" si="111"/>
        <v>0</v>
      </c>
      <c r="AS375" s="212">
        <f t="shared" si="119"/>
        <v>0</v>
      </c>
      <c r="AT375" s="222">
        <f>IF($F375&lt;&gt;2,ROUND($Z375*SUMIF(Regimuri,$Q375,Aux.ListeCPAltele!$C$25:$C$34)*0.5,0),0)</f>
        <v>0</v>
      </c>
      <c r="AU375" s="210"/>
      <c r="AV375" s="222">
        <f>IF(AND($F375&lt;&gt;2,Q375&lt;&gt;0),ROUND($AC375/SUMIF(Regimuri,Q375,Aux.ListeCPAltele!$E$25:$E$34)*$AU375,0),0)</f>
        <v>0</v>
      </c>
      <c r="AW375" s="215">
        <v>0.1</v>
      </c>
      <c r="AX375" s="222">
        <f t="shared" si="120"/>
        <v>0</v>
      </c>
      <c r="AY375" s="213">
        <f t="shared" si="121"/>
        <v>0.83333333333333337</v>
      </c>
      <c r="AZ375" s="222">
        <f>IF(OR($R375=0,$Q375=0),0,ROUND(SUM(AC375,AE375,AG375,AI375,AK375,AM375,AO375,AS375,AV375,AX375,AT375)/SUMIF(Regimuri,$Q375,Aux.ListeCPAltele!$E$25:$E$34)*$AY375,0))</f>
        <v>0</v>
      </c>
      <c r="BA375" s="222">
        <f t="shared" si="112"/>
        <v>0</v>
      </c>
      <c r="BB375" s="277">
        <v>1</v>
      </c>
      <c r="BC375" s="277"/>
    </row>
    <row r="376" spans="1:55" outlineLevel="1" x14ac:dyDescent="0.2">
      <c r="A376" s="205"/>
      <c r="B376" s="205"/>
      <c r="C376" s="205"/>
      <c r="D376" s="275"/>
      <c r="E376" s="205"/>
      <c r="F376" s="207">
        <f>SUMIF(CarLM,G376,Aux.ListeCPAltele!$A$7:$A$11)</f>
        <v>0</v>
      </c>
      <c r="G376" s="205"/>
      <c r="H376" s="208">
        <f t="shared" si="122"/>
        <v>0</v>
      </c>
      <c r="I376" s="208">
        <f t="shared" si="123"/>
        <v>0</v>
      </c>
      <c r="J376" s="209"/>
      <c r="K376" s="205"/>
      <c r="L376" s="207" t="str">
        <f>IF(OR($K376&lt;&gt;"",ISNA(VLOOKUP($K376,'2.1.Angajati'!$B$5:$H$1826,2,0))=FALSE),VLOOKUP($K376,'2.1.Angajati'!$B$5:$H$1826,2,0),"-")</f>
        <v>-</v>
      </c>
      <c r="M376" s="224">
        <f>IF(OR($K376&lt;&gt;"",ISNA(VLOOKUP($K376,'2.1.Angajati'!$B$5:$H$1826,8,0))=FALSE),
       ROUND((DATE(Aux.SetUp!$H$15,1,1)-VLOOKUP($K376,'2.1.Angajati'!$B$5:$H$1826,6,0))/365,1),
          0)</f>
        <v>0</v>
      </c>
      <c r="N376" s="223"/>
      <c r="O376" s="209"/>
      <c r="P376" s="208">
        <f t="shared" si="113"/>
        <v>0</v>
      </c>
      <c r="Q376" s="205"/>
      <c r="R376" s="207">
        <f>SUMIF(Aux.ListeCPAltele!$A$25:$A$34,'1.3.State'!Q376,Aux.ListeCPAltele!$B$25:$B$34)</f>
        <v>0</v>
      </c>
      <c r="S376" s="210"/>
      <c r="T376" s="211">
        <v>16.420000000000002</v>
      </c>
      <c r="U376" s="212">
        <f>SUMIF('1.2.IS'!$M$5:$AG$5,Aux.SetUp!$H$15,'1.2.IS'!$M$16:$AG$16)</f>
        <v>2775</v>
      </c>
      <c r="V376" s="213">
        <v>1.3</v>
      </c>
      <c r="W376" s="211">
        <f t="shared" si="124"/>
        <v>21.35</v>
      </c>
      <c r="X376" s="212">
        <f t="shared" si="125"/>
        <v>3608</v>
      </c>
      <c r="Y376" s="214"/>
      <c r="Z376" s="211">
        <f t="shared" si="114"/>
        <v>0</v>
      </c>
      <c r="AA376" s="212">
        <f t="shared" si="115"/>
        <v>0</v>
      </c>
      <c r="AB376" s="212">
        <f t="shared" si="116"/>
        <v>0</v>
      </c>
      <c r="AC376" s="212">
        <f t="shared" si="117"/>
        <v>0</v>
      </c>
      <c r="AD376" s="223">
        <f t="shared" si="105"/>
        <v>0</v>
      </c>
      <c r="AE376" s="212">
        <f t="shared" si="106"/>
        <v>0</v>
      </c>
      <c r="AF376" s="215"/>
      <c r="AG376" s="212">
        <f t="shared" si="118"/>
        <v>0</v>
      </c>
      <c r="AH376" s="215"/>
      <c r="AI376" s="211">
        <f t="shared" si="107"/>
        <v>0</v>
      </c>
      <c r="AJ376" s="215"/>
      <c r="AK376" s="211">
        <f t="shared" si="108"/>
        <v>0</v>
      </c>
      <c r="AL376" s="215"/>
      <c r="AM376" s="211">
        <f t="shared" si="109"/>
        <v>0</v>
      </c>
      <c r="AN376" s="215"/>
      <c r="AO376" s="211">
        <f t="shared" si="110"/>
        <v>0</v>
      </c>
      <c r="AP376" s="210"/>
      <c r="AQ376" s="222">
        <f>IF(AP376="",0,VLOOKUP(AP376,Aux.ListeCPAltele!$B$15:$D$21,3,0))</f>
        <v>0</v>
      </c>
      <c r="AR376" s="212">
        <f t="shared" si="111"/>
        <v>0</v>
      </c>
      <c r="AS376" s="212">
        <f t="shared" si="119"/>
        <v>0</v>
      </c>
      <c r="AT376" s="222">
        <f>IF($F376&lt;&gt;2,ROUND($Z376*SUMIF(Regimuri,$Q376,Aux.ListeCPAltele!$C$25:$C$34)*0.5,0),0)</f>
        <v>0</v>
      </c>
      <c r="AU376" s="210"/>
      <c r="AV376" s="222">
        <f>IF(AND($F376&lt;&gt;2,Q376&lt;&gt;0),ROUND($AC376/SUMIF(Regimuri,Q376,Aux.ListeCPAltele!$E$25:$E$34)*$AU376,0),0)</f>
        <v>0</v>
      </c>
      <c r="AW376" s="215">
        <v>0.1</v>
      </c>
      <c r="AX376" s="222">
        <f t="shared" si="120"/>
        <v>0</v>
      </c>
      <c r="AY376" s="213">
        <f t="shared" si="121"/>
        <v>0.83333333333333337</v>
      </c>
      <c r="AZ376" s="222">
        <f>IF(OR($R376=0,$Q376=0),0,ROUND(SUM(AC376,AE376,AG376,AI376,AK376,AM376,AO376,AS376,AV376,AX376,AT376)/SUMIF(Regimuri,$Q376,Aux.ListeCPAltele!$E$25:$E$34)*$AY376,0))</f>
        <v>0</v>
      </c>
      <c r="BA376" s="222">
        <f t="shared" si="112"/>
        <v>0</v>
      </c>
      <c r="BB376" s="277">
        <v>1</v>
      </c>
      <c r="BC376" s="277"/>
    </row>
    <row r="377" spans="1:55" outlineLevel="1" x14ac:dyDescent="0.2">
      <c r="A377" s="205"/>
      <c r="B377" s="205"/>
      <c r="C377" s="205"/>
      <c r="D377" s="275"/>
      <c r="E377" s="205"/>
      <c r="F377" s="207">
        <f>SUMIF(CarLM,G377,Aux.ListeCPAltele!$A$7:$A$11)</f>
        <v>0</v>
      </c>
      <c r="G377" s="205"/>
      <c r="H377" s="208">
        <f t="shared" si="122"/>
        <v>0</v>
      </c>
      <c r="I377" s="208">
        <f t="shared" si="123"/>
        <v>0</v>
      </c>
      <c r="J377" s="209"/>
      <c r="K377" s="205"/>
      <c r="L377" s="207" t="str">
        <f>IF(OR($K377&lt;&gt;"",ISNA(VLOOKUP($K377,'2.1.Angajati'!$B$5:$H$1826,2,0))=FALSE),VLOOKUP($K377,'2.1.Angajati'!$B$5:$H$1826,2,0),"-")</f>
        <v>-</v>
      </c>
      <c r="M377" s="224">
        <f>IF(OR($K377&lt;&gt;"",ISNA(VLOOKUP($K377,'2.1.Angajati'!$B$5:$H$1826,8,0))=FALSE),
       ROUND((DATE(Aux.SetUp!$H$15,1,1)-VLOOKUP($K377,'2.1.Angajati'!$B$5:$H$1826,6,0))/365,1),
          0)</f>
        <v>0</v>
      </c>
      <c r="N377" s="223"/>
      <c r="O377" s="209"/>
      <c r="P377" s="208">
        <f t="shared" si="113"/>
        <v>0</v>
      </c>
      <c r="Q377" s="205"/>
      <c r="R377" s="207">
        <f>SUMIF(Aux.ListeCPAltele!$A$25:$A$34,'1.3.State'!Q377,Aux.ListeCPAltele!$B$25:$B$34)</f>
        <v>0</v>
      </c>
      <c r="S377" s="210"/>
      <c r="T377" s="211">
        <v>16.420000000000002</v>
      </c>
      <c r="U377" s="212">
        <f>SUMIF('1.2.IS'!$M$5:$AG$5,Aux.SetUp!$H$15,'1.2.IS'!$M$16:$AG$16)</f>
        <v>2775</v>
      </c>
      <c r="V377" s="213">
        <v>1.3</v>
      </c>
      <c r="W377" s="211">
        <f t="shared" si="124"/>
        <v>21.35</v>
      </c>
      <c r="X377" s="212">
        <f t="shared" si="125"/>
        <v>3608</v>
      </c>
      <c r="Y377" s="214"/>
      <c r="Z377" s="211">
        <f t="shared" si="114"/>
        <v>0</v>
      </c>
      <c r="AA377" s="212">
        <f t="shared" si="115"/>
        <v>0</v>
      </c>
      <c r="AB377" s="212">
        <f t="shared" si="116"/>
        <v>0</v>
      </c>
      <c r="AC377" s="212">
        <f t="shared" si="117"/>
        <v>0</v>
      </c>
      <c r="AD377" s="223">
        <f t="shared" si="105"/>
        <v>0</v>
      </c>
      <c r="AE377" s="212">
        <f t="shared" si="106"/>
        <v>0</v>
      </c>
      <c r="AF377" s="215"/>
      <c r="AG377" s="212">
        <f t="shared" si="118"/>
        <v>0</v>
      </c>
      <c r="AH377" s="215"/>
      <c r="AI377" s="211">
        <f t="shared" si="107"/>
        <v>0</v>
      </c>
      <c r="AJ377" s="215"/>
      <c r="AK377" s="211">
        <f t="shared" si="108"/>
        <v>0</v>
      </c>
      <c r="AL377" s="215"/>
      <c r="AM377" s="211">
        <f t="shared" si="109"/>
        <v>0</v>
      </c>
      <c r="AN377" s="215"/>
      <c r="AO377" s="211">
        <f t="shared" si="110"/>
        <v>0</v>
      </c>
      <c r="AP377" s="210"/>
      <c r="AQ377" s="222">
        <f>IF(AP377="",0,VLOOKUP(AP377,Aux.ListeCPAltele!$B$15:$D$21,3,0))</f>
        <v>0</v>
      </c>
      <c r="AR377" s="212">
        <f t="shared" si="111"/>
        <v>0</v>
      </c>
      <c r="AS377" s="212">
        <f t="shared" si="119"/>
        <v>0</v>
      </c>
      <c r="AT377" s="222">
        <f>IF($F377&lt;&gt;2,ROUND($Z377*SUMIF(Regimuri,$Q377,Aux.ListeCPAltele!$C$25:$C$34)*0.5,0),0)</f>
        <v>0</v>
      </c>
      <c r="AU377" s="210"/>
      <c r="AV377" s="222">
        <f>IF(AND($F377&lt;&gt;2,Q377&lt;&gt;0),ROUND($AC377/SUMIF(Regimuri,Q377,Aux.ListeCPAltele!$E$25:$E$34)*$AU377,0),0)</f>
        <v>0</v>
      </c>
      <c r="AW377" s="215">
        <v>0.1</v>
      </c>
      <c r="AX377" s="222">
        <f t="shared" si="120"/>
        <v>0</v>
      </c>
      <c r="AY377" s="213">
        <f t="shared" si="121"/>
        <v>0.83333333333333337</v>
      </c>
      <c r="AZ377" s="222">
        <f>IF(OR($R377=0,$Q377=0),0,ROUND(SUM(AC377,AE377,AG377,AI377,AK377,AM377,AO377,AS377,AV377,AX377,AT377)/SUMIF(Regimuri,$Q377,Aux.ListeCPAltele!$E$25:$E$34)*$AY377,0))</f>
        <v>0</v>
      </c>
      <c r="BA377" s="222">
        <f t="shared" si="112"/>
        <v>0</v>
      </c>
      <c r="BB377" s="277">
        <v>1</v>
      </c>
      <c r="BC377" s="277"/>
    </row>
    <row r="378" spans="1:55" outlineLevel="1" x14ac:dyDescent="0.2">
      <c r="A378" s="205"/>
      <c r="B378" s="205"/>
      <c r="C378" s="205"/>
      <c r="D378" s="275"/>
      <c r="E378" s="205"/>
      <c r="F378" s="207">
        <f>SUMIF(CarLM,G378,Aux.ListeCPAltele!$A$7:$A$11)</f>
        <v>0</v>
      </c>
      <c r="G378" s="205"/>
      <c r="H378" s="208">
        <f t="shared" si="122"/>
        <v>0</v>
      </c>
      <c r="I378" s="208">
        <f t="shared" si="123"/>
        <v>0</v>
      </c>
      <c r="J378" s="209"/>
      <c r="K378" s="205"/>
      <c r="L378" s="207" t="str">
        <f>IF(OR($K378&lt;&gt;"",ISNA(VLOOKUP($K378,'2.1.Angajati'!$B$5:$H$1826,2,0))=FALSE),VLOOKUP($K378,'2.1.Angajati'!$B$5:$H$1826,2,0),"-")</f>
        <v>-</v>
      </c>
      <c r="M378" s="224">
        <f>IF(OR($K378&lt;&gt;"",ISNA(VLOOKUP($K378,'2.1.Angajati'!$B$5:$H$1826,8,0))=FALSE),
       ROUND((DATE(Aux.SetUp!$H$15,1,1)-VLOOKUP($K378,'2.1.Angajati'!$B$5:$H$1826,6,0))/365,1),
          0)</f>
        <v>0</v>
      </c>
      <c r="N378" s="223"/>
      <c r="O378" s="209"/>
      <c r="P378" s="208">
        <f t="shared" si="113"/>
        <v>0</v>
      </c>
      <c r="Q378" s="205"/>
      <c r="R378" s="207">
        <f>SUMIF(Aux.ListeCPAltele!$A$25:$A$34,'1.3.State'!Q378,Aux.ListeCPAltele!$B$25:$B$34)</f>
        <v>0</v>
      </c>
      <c r="S378" s="210"/>
      <c r="T378" s="211">
        <v>16.420000000000002</v>
      </c>
      <c r="U378" s="212">
        <f>SUMIF('1.2.IS'!$M$5:$AG$5,Aux.SetUp!$H$15,'1.2.IS'!$M$16:$AG$16)</f>
        <v>2775</v>
      </c>
      <c r="V378" s="213">
        <v>1.3</v>
      </c>
      <c r="W378" s="211">
        <f t="shared" si="124"/>
        <v>21.35</v>
      </c>
      <c r="X378" s="212">
        <f t="shared" si="125"/>
        <v>3608</v>
      </c>
      <c r="Y378" s="214"/>
      <c r="Z378" s="211">
        <f t="shared" si="114"/>
        <v>0</v>
      </c>
      <c r="AA378" s="212">
        <f t="shared" si="115"/>
        <v>0</v>
      </c>
      <c r="AB378" s="212">
        <f t="shared" si="116"/>
        <v>0</v>
      </c>
      <c r="AC378" s="212">
        <f t="shared" si="117"/>
        <v>0</v>
      </c>
      <c r="AD378" s="223">
        <f t="shared" si="105"/>
        <v>0</v>
      </c>
      <c r="AE378" s="212">
        <f t="shared" si="106"/>
        <v>0</v>
      </c>
      <c r="AF378" s="215"/>
      <c r="AG378" s="212">
        <f t="shared" si="118"/>
        <v>0</v>
      </c>
      <c r="AH378" s="215"/>
      <c r="AI378" s="211">
        <f t="shared" si="107"/>
        <v>0</v>
      </c>
      <c r="AJ378" s="215"/>
      <c r="AK378" s="211">
        <f t="shared" si="108"/>
        <v>0</v>
      </c>
      <c r="AL378" s="215"/>
      <c r="AM378" s="211">
        <f t="shared" si="109"/>
        <v>0</v>
      </c>
      <c r="AN378" s="215"/>
      <c r="AO378" s="211">
        <f t="shared" si="110"/>
        <v>0</v>
      </c>
      <c r="AP378" s="210"/>
      <c r="AQ378" s="222">
        <f>IF(AP378="",0,VLOOKUP(AP378,Aux.ListeCPAltele!$B$15:$D$21,3,0))</f>
        <v>0</v>
      </c>
      <c r="AR378" s="212">
        <f t="shared" si="111"/>
        <v>0</v>
      </c>
      <c r="AS378" s="212">
        <f t="shared" si="119"/>
        <v>0</v>
      </c>
      <c r="AT378" s="222">
        <f>IF($F378&lt;&gt;2,ROUND($Z378*SUMIF(Regimuri,$Q378,Aux.ListeCPAltele!$C$25:$C$34)*0.5,0),0)</f>
        <v>0</v>
      </c>
      <c r="AU378" s="210"/>
      <c r="AV378" s="222">
        <f>IF(AND($F378&lt;&gt;2,Q378&lt;&gt;0),ROUND($AC378/SUMIF(Regimuri,Q378,Aux.ListeCPAltele!$E$25:$E$34)*$AU378,0),0)</f>
        <v>0</v>
      </c>
      <c r="AW378" s="215">
        <v>0.1</v>
      </c>
      <c r="AX378" s="222">
        <f t="shared" si="120"/>
        <v>0</v>
      </c>
      <c r="AY378" s="213">
        <f t="shared" si="121"/>
        <v>0.83333333333333337</v>
      </c>
      <c r="AZ378" s="222">
        <f>IF(OR($R378=0,$Q378=0),0,ROUND(SUM(AC378,AE378,AG378,AI378,AK378,AM378,AO378,AS378,AV378,AX378,AT378)/SUMIF(Regimuri,$Q378,Aux.ListeCPAltele!$E$25:$E$34)*$AY378,0))</f>
        <v>0</v>
      </c>
      <c r="BA378" s="222">
        <f t="shared" si="112"/>
        <v>0</v>
      </c>
      <c r="BB378" s="277">
        <v>1</v>
      </c>
      <c r="BC378" s="277"/>
    </row>
    <row r="379" spans="1:55" outlineLevel="1" x14ac:dyDescent="0.2">
      <c r="A379" s="205"/>
      <c r="B379" s="205"/>
      <c r="C379" s="205"/>
      <c r="D379" s="275"/>
      <c r="E379" s="205"/>
      <c r="F379" s="207">
        <f>SUMIF(CarLM,G379,Aux.ListeCPAltele!$A$7:$A$11)</f>
        <v>0</v>
      </c>
      <c r="G379" s="205"/>
      <c r="H379" s="208">
        <f t="shared" si="122"/>
        <v>0</v>
      </c>
      <c r="I379" s="208">
        <f t="shared" si="123"/>
        <v>0</v>
      </c>
      <c r="J379" s="209"/>
      <c r="K379" s="205"/>
      <c r="L379" s="207" t="str">
        <f>IF(OR($K379&lt;&gt;"",ISNA(VLOOKUP($K379,'2.1.Angajati'!$B$5:$H$1826,2,0))=FALSE),VLOOKUP($K379,'2.1.Angajati'!$B$5:$H$1826,2,0),"-")</f>
        <v>-</v>
      </c>
      <c r="M379" s="224">
        <f>IF(OR($K379&lt;&gt;"",ISNA(VLOOKUP($K379,'2.1.Angajati'!$B$5:$H$1826,8,0))=FALSE),
       ROUND((DATE(Aux.SetUp!$H$15,1,1)-VLOOKUP($K379,'2.1.Angajati'!$B$5:$H$1826,6,0))/365,1),
          0)</f>
        <v>0</v>
      </c>
      <c r="N379" s="223"/>
      <c r="O379" s="209"/>
      <c r="P379" s="208">
        <f t="shared" si="113"/>
        <v>0</v>
      </c>
      <c r="Q379" s="205"/>
      <c r="R379" s="207">
        <f>SUMIF(Aux.ListeCPAltele!$A$25:$A$34,'1.3.State'!Q379,Aux.ListeCPAltele!$B$25:$B$34)</f>
        <v>0</v>
      </c>
      <c r="S379" s="210"/>
      <c r="T379" s="211">
        <v>16.420000000000002</v>
      </c>
      <c r="U379" s="212">
        <f>SUMIF('1.2.IS'!$M$5:$AG$5,Aux.SetUp!$H$15,'1.2.IS'!$M$16:$AG$16)</f>
        <v>2775</v>
      </c>
      <c r="V379" s="213">
        <v>1.3</v>
      </c>
      <c r="W379" s="211">
        <f t="shared" si="124"/>
        <v>21.35</v>
      </c>
      <c r="X379" s="212">
        <f t="shared" si="125"/>
        <v>3608</v>
      </c>
      <c r="Y379" s="214"/>
      <c r="Z379" s="211">
        <f t="shared" si="114"/>
        <v>0</v>
      </c>
      <c r="AA379" s="212">
        <f t="shared" si="115"/>
        <v>0</v>
      </c>
      <c r="AB379" s="212">
        <f t="shared" si="116"/>
        <v>0</v>
      </c>
      <c r="AC379" s="212">
        <f t="shared" si="117"/>
        <v>0</v>
      </c>
      <c r="AD379" s="223">
        <f t="shared" si="105"/>
        <v>0</v>
      </c>
      <c r="AE379" s="212">
        <f t="shared" si="106"/>
        <v>0</v>
      </c>
      <c r="AF379" s="215"/>
      <c r="AG379" s="212">
        <f t="shared" si="118"/>
        <v>0</v>
      </c>
      <c r="AH379" s="215"/>
      <c r="AI379" s="211">
        <f t="shared" si="107"/>
        <v>0</v>
      </c>
      <c r="AJ379" s="215"/>
      <c r="AK379" s="211">
        <f t="shared" si="108"/>
        <v>0</v>
      </c>
      <c r="AL379" s="215"/>
      <c r="AM379" s="211">
        <f t="shared" si="109"/>
        <v>0</v>
      </c>
      <c r="AN379" s="215"/>
      <c r="AO379" s="211">
        <f t="shared" si="110"/>
        <v>0</v>
      </c>
      <c r="AP379" s="210"/>
      <c r="AQ379" s="222">
        <f>IF(AP379="",0,VLOOKUP(AP379,Aux.ListeCPAltele!$B$15:$D$21,3,0))</f>
        <v>0</v>
      </c>
      <c r="AR379" s="212">
        <f t="shared" si="111"/>
        <v>0</v>
      </c>
      <c r="AS379" s="212">
        <f t="shared" si="119"/>
        <v>0</v>
      </c>
      <c r="AT379" s="222">
        <f>IF($F379&lt;&gt;2,ROUND($Z379*SUMIF(Regimuri,$Q379,Aux.ListeCPAltele!$C$25:$C$34)*0.5,0),0)</f>
        <v>0</v>
      </c>
      <c r="AU379" s="210"/>
      <c r="AV379" s="222">
        <f>IF(AND($F379&lt;&gt;2,Q379&lt;&gt;0),ROUND($AC379/SUMIF(Regimuri,Q379,Aux.ListeCPAltele!$E$25:$E$34)*$AU379,0),0)</f>
        <v>0</v>
      </c>
      <c r="AW379" s="215">
        <v>0.1</v>
      </c>
      <c r="AX379" s="222">
        <f t="shared" si="120"/>
        <v>0</v>
      </c>
      <c r="AY379" s="213">
        <f t="shared" si="121"/>
        <v>0.83333333333333337</v>
      </c>
      <c r="AZ379" s="222">
        <f>IF(OR($R379=0,$Q379=0),0,ROUND(SUM(AC379,AE379,AG379,AI379,AK379,AM379,AO379,AS379,AV379,AX379,AT379)/SUMIF(Regimuri,$Q379,Aux.ListeCPAltele!$E$25:$E$34)*$AY379,0))</f>
        <v>0</v>
      </c>
      <c r="BA379" s="222">
        <f t="shared" si="112"/>
        <v>0</v>
      </c>
      <c r="BB379" s="277">
        <v>1</v>
      </c>
      <c r="BC379" s="277"/>
    </row>
    <row r="380" spans="1:55" outlineLevel="1" x14ac:dyDescent="0.2">
      <c r="A380" s="205"/>
      <c r="B380" s="205"/>
      <c r="C380" s="205"/>
      <c r="D380" s="275"/>
      <c r="E380" s="205"/>
      <c r="F380" s="207">
        <f>SUMIF(CarLM,G380,Aux.ListeCPAltele!$A$7:$A$11)</f>
        <v>0</v>
      </c>
      <c r="G380" s="205"/>
      <c r="H380" s="208">
        <f t="shared" si="122"/>
        <v>0</v>
      </c>
      <c r="I380" s="208">
        <f t="shared" si="123"/>
        <v>0</v>
      </c>
      <c r="J380" s="209"/>
      <c r="K380" s="205"/>
      <c r="L380" s="207" t="str">
        <f>IF(OR($K380&lt;&gt;"",ISNA(VLOOKUP($K380,'2.1.Angajati'!$B$5:$H$1826,2,0))=FALSE),VLOOKUP($K380,'2.1.Angajati'!$B$5:$H$1826,2,0),"-")</f>
        <v>-</v>
      </c>
      <c r="M380" s="224">
        <f>IF(OR($K380&lt;&gt;"",ISNA(VLOOKUP($K380,'2.1.Angajati'!$B$5:$H$1826,8,0))=FALSE),
       ROUND((DATE(Aux.SetUp!$H$15,1,1)-VLOOKUP($K380,'2.1.Angajati'!$B$5:$H$1826,6,0))/365,1),
          0)</f>
        <v>0</v>
      </c>
      <c r="N380" s="223"/>
      <c r="O380" s="209"/>
      <c r="P380" s="208">
        <f t="shared" si="113"/>
        <v>0</v>
      </c>
      <c r="Q380" s="205"/>
      <c r="R380" s="207">
        <f>SUMIF(Aux.ListeCPAltele!$A$25:$A$34,'1.3.State'!Q380,Aux.ListeCPAltele!$B$25:$B$34)</f>
        <v>0</v>
      </c>
      <c r="S380" s="210"/>
      <c r="T380" s="211">
        <v>16.420000000000002</v>
      </c>
      <c r="U380" s="212">
        <f>SUMIF('1.2.IS'!$M$5:$AG$5,Aux.SetUp!$H$15,'1.2.IS'!$M$16:$AG$16)</f>
        <v>2775</v>
      </c>
      <c r="V380" s="213">
        <v>1.3</v>
      </c>
      <c r="W380" s="211">
        <f t="shared" si="124"/>
        <v>21.35</v>
      </c>
      <c r="X380" s="212">
        <f t="shared" si="125"/>
        <v>3608</v>
      </c>
      <c r="Y380" s="214"/>
      <c r="Z380" s="211">
        <f t="shared" si="114"/>
        <v>0</v>
      </c>
      <c r="AA380" s="212">
        <f t="shared" si="115"/>
        <v>0</v>
      </c>
      <c r="AB380" s="212">
        <f t="shared" si="116"/>
        <v>0</v>
      </c>
      <c r="AC380" s="212">
        <f t="shared" si="117"/>
        <v>0</v>
      </c>
      <c r="AD380" s="223">
        <f t="shared" si="105"/>
        <v>0</v>
      </c>
      <c r="AE380" s="212">
        <f t="shared" si="106"/>
        <v>0</v>
      </c>
      <c r="AF380" s="215"/>
      <c r="AG380" s="212">
        <f t="shared" si="118"/>
        <v>0</v>
      </c>
      <c r="AH380" s="215"/>
      <c r="AI380" s="211">
        <f t="shared" si="107"/>
        <v>0</v>
      </c>
      <c r="AJ380" s="215"/>
      <c r="AK380" s="211">
        <f t="shared" si="108"/>
        <v>0</v>
      </c>
      <c r="AL380" s="215"/>
      <c r="AM380" s="211">
        <f t="shared" si="109"/>
        <v>0</v>
      </c>
      <c r="AN380" s="215"/>
      <c r="AO380" s="211">
        <f t="shared" si="110"/>
        <v>0</v>
      </c>
      <c r="AP380" s="210"/>
      <c r="AQ380" s="222">
        <f>IF(AP380="",0,VLOOKUP(AP380,Aux.ListeCPAltele!$B$15:$D$21,3,0))</f>
        <v>0</v>
      </c>
      <c r="AR380" s="212">
        <f t="shared" si="111"/>
        <v>0</v>
      </c>
      <c r="AS380" s="212">
        <f t="shared" si="119"/>
        <v>0</v>
      </c>
      <c r="AT380" s="222">
        <f>IF($F380&lt;&gt;2,ROUND($Z380*SUMIF(Regimuri,$Q380,Aux.ListeCPAltele!$C$25:$C$34)*0.5,0),0)</f>
        <v>0</v>
      </c>
      <c r="AU380" s="210"/>
      <c r="AV380" s="222">
        <f>IF(AND($F380&lt;&gt;2,Q380&lt;&gt;0),ROUND($AC380/SUMIF(Regimuri,Q380,Aux.ListeCPAltele!$E$25:$E$34)*$AU380,0),0)</f>
        <v>0</v>
      </c>
      <c r="AW380" s="215">
        <v>0.1</v>
      </c>
      <c r="AX380" s="222">
        <f t="shared" si="120"/>
        <v>0</v>
      </c>
      <c r="AY380" s="213">
        <f t="shared" si="121"/>
        <v>0.83333333333333337</v>
      </c>
      <c r="AZ380" s="222">
        <f>IF(OR($R380=0,$Q380=0),0,ROUND(SUM(AC380,AE380,AG380,AI380,AK380,AM380,AO380,AS380,AV380,AX380,AT380)/SUMIF(Regimuri,$Q380,Aux.ListeCPAltele!$E$25:$E$34)*$AY380,0))</f>
        <v>0</v>
      </c>
      <c r="BA380" s="222">
        <f t="shared" si="112"/>
        <v>0</v>
      </c>
      <c r="BB380" s="277">
        <v>1</v>
      </c>
      <c r="BC380" s="277"/>
    </row>
    <row r="381" spans="1:55" outlineLevel="1" x14ac:dyDescent="0.2">
      <c r="A381" s="205"/>
      <c r="B381" s="205"/>
      <c r="C381" s="205"/>
      <c r="D381" s="275"/>
      <c r="E381" s="205"/>
      <c r="F381" s="207">
        <f>SUMIF(CarLM,G381,Aux.ListeCPAltele!$A$7:$A$11)</f>
        <v>0</v>
      </c>
      <c r="G381" s="205"/>
      <c r="H381" s="208">
        <f t="shared" si="122"/>
        <v>0</v>
      </c>
      <c r="I381" s="208">
        <f t="shared" si="123"/>
        <v>0</v>
      </c>
      <c r="J381" s="209"/>
      <c r="K381" s="205"/>
      <c r="L381" s="207" t="str">
        <f>IF(OR($K381&lt;&gt;"",ISNA(VLOOKUP($K381,'2.1.Angajati'!$B$5:$H$1826,2,0))=FALSE),VLOOKUP($K381,'2.1.Angajati'!$B$5:$H$1826,2,0),"-")</f>
        <v>-</v>
      </c>
      <c r="M381" s="224">
        <f>IF(OR($K381&lt;&gt;"",ISNA(VLOOKUP($K381,'2.1.Angajati'!$B$5:$H$1826,8,0))=FALSE),
       ROUND((DATE(Aux.SetUp!$H$15,1,1)-VLOOKUP($K381,'2.1.Angajati'!$B$5:$H$1826,6,0))/365,1),
          0)</f>
        <v>0</v>
      </c>
      <c r="N381" s="223"/>
      <c r="O381" s="209"/>
      <c r="P381" s="208">
        <f t="shared" si="113"/>
        <v>0</v>
      </c>
      <c r="Q381" s="205"/>
      <c r="R381" s="207">
        <f>SUMIF(Aux.ListeCPAltele!$A$25:$A$34,'1.3.State'!Q381,Aux.ListeCPAltele!$B$25:$B$34)</f>
        <v>0</v>
      </c>
      <c r="S381" s="210"/>
      <c r="T381" s="211">
        <v>16.420000000000002</v>
      </c>
      <c r="U381" s="212">
        <f>SUMIF('1.2.IS'!$M$5:$AG$5,Aux.SetUp!$H$15,'1.2.IS'!$M$16:$AG$16)</f>
        <v>2775</v>
      </c>
      <c r="V381" s="213">
        <v>1.3</v>
      </c>
      <c r="W381" s="211">
        <f t="shared" si="124"/>
        <v>21.35</v>
      </c>
      <c r="X381" s="212">
        <f t="shared" si="125"/>
        <v>3608</v>
      </c>
      <c r="Y381" s="214"/>
      <c r="Z381" s="211">
        <f t="shared" si="114"/>
        <v>0</v>
      </c>
      <c r="AA381" s="212">
        <f t="shared" si="115"/>
        <v>0</v>
      </c>
      <c r="AB381" s="212">
        <f t="shared" si="116"/>
        <v>0</v>
      </c>
      <c r="AC381" s="212">
        <f t="shared" si="117"/>
        <v>0</v>
      </c>
      <c r="AD381" s="223">
        <f t="shared" si="105"/>
        <v>0</v>
      </c>
      <c r="AE381" s="212">
        <f t="shared" si="106"/>
        <v>0</v>
      </c>
      <c r="AF381" s="215"/>
      <c r="AG381" s="212">
        <f t="shared" si="118"/>
        <v>0</v>
      </c>
      <c r="AH381" s="215"/>
      <c r="AI381" s="211">
        <f t="shared" si="107"/>
        <v>0</v>
      </c>
      <c r="AJ381" s="215"/>
      <c r="AK381" s="211">
        <f t="shared" si="108"/>
        <v>0</v>
      </c>
      <c r="AL381" s="215"/>
      <c r="AM381" s="211">
        <f t="shared" si="109"/>
        <v>0</v>
      </c>
      <c r="AN381" s="215"/>
      <c r="AO381" s="211">
        <f t="shared" si="110"/>
        <v>0</v>
      </c>
      <c r="AP381" s="210"/>
      <c r="AQ381" s="222">
        <f>IF(AP381="",0,VLOOKUP(AP381,Aux.ListeCPAltele!$B$15:$D$21,3,0))</f>
        <v>0</v>
      </c>
      <c r="AR381" s="212">
        <f t="shared" si="111"/>
        <v>0</v>
      </c>
      <c r="AS381" s="212">
        <f t="shared" si="119"/>
        <v>0</v>
      </c>
      <c r="AT381" s="222">
        <f>IF($F381&lt;&gt;2,ROUND($Z381*SUMIF(Regimuri,$Q381,Aux.ListeCPAltele!$C$25:$C$34)*0.5,0),0)</f>
        <v>0</v>
      </c>
      <c r="AU381" s="210"/>
      <c r="AV381" s="222">
        <f>IF(AND($F381&lt;&gt;2,Q381&lt;&gt;0),ROUND($AC381/SUMIF(Regimuri,Q381,Aux.ListeCPAltele!$E$25:$E$34)*$AU381,0),0)</f>
        <v>0</v>
      </c>
      <c r="AW381" s="215">
        <v>0.1</v>
      </c>
      <c r="AX381" s="222">
        <f t="shared" si="120"/>
        <v>0</v>
      </c>
      <c r="AY381" s="213">
        <f t="shared" si="121"/>
        <v>0.83333333333333337</v>
      </c>
      <c r="AZ381" s="222">
        <f>IF(OR($R381=0,$Q381=0),0,ROUND(SUM(AC381,AE381,AG381,AI381,AK381,AM381,AO381,AS381,AV381,AX381,AT381)/SUMIF(Regimuri,$Q381,Aux.ListeCPAltele!$E$25:$E$34)*$AY381,0))</f>
        <v>0</v>
      </c>
      <c r="BA381" s="222">
        <f t="shared" si="112"/>
        <v>0</v>
      </c>
      <c r="BB381" s="277">
        <v>1</v>
      </c>
      <c r="BC381" s="277"/>
    </row>
    <row r="382" spans="1:55" outlineLevel="1" x14ac:dyDescent="0.2">
      <c r="A382" s="205"/>
      <c r="B382" s="205"/>
      <c r="C382" s="205"/>
      <c r="D382" s="275"/>
      <c r="E382" s="205"/>
      <c r="F382" s="207">
        <f>SUMIF(CarLM,G382,Aux.ListeCPAltele!$A$7:$A$11)</f>
        <v>0</v>
      </c>
      <c r="G382" s="205"/>
      <c r="H382" s="208">
        <f t="shared" si="122"/>
        <v>0</v>
      </c>
      <c r="I382" s="208">
        <f t="shared" si="123"/>
        <v>0</v>
      </c>
      <c r="J382" s="209"/>
      <c r="K382" s="205"/>
      <c r="L382" s="207" t="str">
        <f>IF(OR($K382&lt;&gt;"",ISNA(VLOOKUP($K382,'2.1.Angajati'!$B$5:$H$1826,2,0))=FALSE),VLOOKUP($K382,'2.1.Angajati'!$B$5:$H$1826,2,0),"-")</f>
        <v>-</v>
      </c>
      <c r="M382" s="224">
        <f>IF(OR($K382&lt;&gt;"",ISNA(VLOOKUP($K382,'2.1.Angajati'!$B$5:$H$1826,8,0))=FALSE),
       ROUND((DATE(Aux.SetUp!$H$15,1,1)-VLOOKUP($K382,'2.1.Angajati'!$B$5:$H$1826,6,0))/365,1),
          0)</f>
        <v>0</v>
      </c>
      <c r="N382" s="223"/>
      <c r="O382" s="209"/>
      <c r="P382" s="208">
        <f t="shared" si="113"/>
        <v>0</v>
      </c>
      <c r="Q382" s="205"/>
      <c r="R382" s="207">
        <f>SUMIF(Aux.ListeCPAltele!$A$25:$A$34,'1.3.State'!Q382,Aux.ListeCPAltele!$B$25:$B$34)</f>
        <v>0</v>
      </c>
      <c r="S382" s="210"/>
      <c r="T382" s="211">
        <v>16.420000000000002</v>
      </c>
      <c r="U382" s="212">
        <f>SUMIF('1.2.IS'!$M$5:$AG$5,Aux.SetUp!$H$15,'1.2.IS'!$M$16:$AG$16)</f>
        <v>2775</v>
      </c>
      <c r="V382" s="213">
        <v>1.3</v>
      </c>
      <c r="W382" s="211">
        <f t="shared" si="124"/>
        <v>21.35</v>
      </c>
      <c r="X382" s="212">
        <f t="shared" si="125"/>
        <v>3608</v>
      </c>
      <c r="Y382" s="214"/>
      <c r="Z382" s="211">
        <f t="shared" si="114"/>
        <v>0</v>
      </c>
      <c r="AA382" s="212">
        <f t="shared" si="115"/>
        <v>0</v>
      </c>
      <c r="AB382" s="212">
        <f t="shared" si="116"/>
        <v>0</v>
      </c>
      <c r="AC382" s="212">
        <f t="shared" si="117"/>
        <v>0</v>
      </c>
      <c r="AD382" s="223">
        <f t="shared" si="105"/>
        <v>0</v>
      </c>
      <c r="AE382" s="212">
        <f t="shared" si="106"/>
        <v>0</v>
      </c>
      <c r="AF382" s="215"/>
      <c r="AG382" s="212">
        <f t="shared" si="118"/>
        <v>0</v>
      </c>
      <c r="AH382" s="215"/>
      <c r="AI382" s="211">
        <f t="shared" si="107"/>
        <v>0</v>
      </c>
      <c r="AJ382" s="215"/>
      <c r="AK382" s="211">
        <f t="shared" si="108"/>
        <v>0</v>
      </c>
      <c r="AL382" s="215"/>
      <c r="AM382" s="211">
        <f t="shared" si="109"/>
        <v>0</v>
      </c>
      <c r="AN382" s="215"/>
      <c r="AO382" s="211">
        <f t="shared" si="110"/>
        <v>0</v>
      </c>
      <c r="AP382" s="210"/>
      <c r="AQ382" s="222">
        <f>IF(AP382="",0,VLOOKUP(AP382,Aux.ListeCPAltele!$B$15:$D$21,3,0))</f>
        <v>0</v>
      </c>
      <c r="AR382" s="212">
        <f t="shared" si="111"/>
        <v>0</v>
      </c>
      <c r="AS382" s="212">
        <f t="shared" si="119"/>
        <v>0</v>
      </c>
      <c r="AT382" s="222">
        <f>IF($F382&lt;&gt;2,ROUND($Z382*SUMIF(Regimuri,$Q382,Aux.ListeCPAltele!$C$25:$C$34)*0.5,0),0)</f>
        <v>0</v>
      </c>
      <c r="AU382" s="210"/>
      <c r="AV382" s="222">
        <f>IF(AND($F382&lt;&gt;2,Q382&lt;&gt;0),ROUND($AC382/SUMIF(Regimuri,Q382,Aux.ListeCPAltele!$E$25:$E$34)*$AU382,0),0)</f>
        <v>0</v>
      </c>
      <c r="AW382" s="215">
        <v>0.1</v>
      </c>
      <c r="AX382" s="222">
        <f t="shared" si="120"/>
        <v>0</v>
      </c>
      <c r="AY382" s="213">
        <f t="shared" si="121"/>
        <v>0.83333333333333337</v>
      </c>
      <c r="AZ382" s="222">
        <f>IF(OR($R382=0,$Q382=0),0,ROUND(SUM(AC382,AE382,AG382,AI382,AK382,AM382,AO382,AS382,AV382,AX382,AT382)/SUMIF(Regimuri,$Q382,Aux.ListeCPAltele!$E$25:$E$34)*$AY382,0))</f>
        <v>0</v>
      </c>
      <c r="BA382" s="222">
        <f t="shared" si="112"/>
        <v>0</v>
      </c>
      <c r="BB382" s="277">
        <v>1</v>
      </c>
      <c r="BC382" s="277"/>
    </row>
    <row r="383" spans="1:55" outlineLevel="1" x14ac:dyDescent="0.2">
      <c r="A383" s="205"/>
      <c r="B383" s="205"/>
      <c r="C383" s="205"/>
      <c r="D383" s="275"/>
      <c r="E383" s="205"/>
      <c r="F383" s="207">
        <f>SUMIF(CarLM,G383,Aux.ListeCPAltele!$A$7:$A$11)</f>
        <v>0</v>
      </c>
      <c r="G383" s="205"/>
      <c r="H383" s="208">
        <f t="shared" si="122"/>
        <v>0</v>
      </c>
      <c r="I383" s="208">
        <f t="shared" si="123"/>
        <v>0</v>
      </c>
      <c r="J383" s="209"/>
      <c r="K383" s="205"/>
      <c r="L383" s="207" t="str">
        <f>IF(OR($K383&lt;&gt;"",ISNA(VLOOKUP($K383,'2.1.Angajati'!$B$5:$H$1826,2,0))=FALSE),VLOOKUP($K383,'2.1.Angajati'!$B$5:$H$1826,2,0),"-")</f>
        <v>-</v>
      </c>
      <c r="M383" s="224">
        <f>IF(OR($K383&lt;&gt;"",ISNA(VLOOKUP($K383,'2.1.Angajati'!$B$5:$H$1826,8,0))=FALSE),
       ROUND((DATE(Aux.SetUp!$H$15,1,1)-VLOOKUP($K383,'2.1.Angajati'!$B$5:$H$1826,6,0))/365,1),
          0)</f>
        <v>0</v>
      </c>
      <c r="N383" s="223"/>
      <c r="O383" s="209"/>
      <c r="P383" s="208">
        <f t="shared" si="113"/>
        <v>0</v>
      </c>
      <c r="Q383" s="205"/>
      <c r="R383" s="207">
        <f>SUMIF(Aux.ListeCPAltele!$A$25:$A$34,'1.3.State'!Q383,Aux.ListeCPAltele!$B$25:$B$34)</f>
        <v>0</v>
      </c>
      <c r="S383" s="210"/>
      <c r="T383" s="211">
        <v>16.420000000000002</v>
      </c>
      <c r="U383" s="212">
        <f>SUMIF('1.2.IS'!$M$5:$AG$5,Aux.SetUp!$H$15,'1.2.IS'!$M$16:$AG$16)</f>
        <v>2775</v>
      </c>
      <c r="V383" s="213">
        <v>1.3</v>
      </c>
      <c r="W383" s="211">
        <f t="shared" si="124"/>
        <v>21.35</v>
      </c>
      <c r="X383" s="212">
        <f t="shared" si="125"/>
        <v>3608</v>
      </c>
      <c r="Y383" s="214"/>
      <c r="Z383" s="211">
        <f t="shared" si="114"/>
        <v>0</v>
      </c>
      <c r="AA383" s="212">
        <f t="shared" si="115"/>
        <v>0</v>
      </c>
      <c r="AB383" s="212">
        <f t="shared" si="116"/>
        <v>0</v>
      </c>
      <c r="AC383" s="212">
        <f t="shared" si="117"/>
        <v>0</v>
      </c>
      <c r="AD383" s="223">
        <f t="shared" si="105"/>
        <v>0</v>
      </c>
      <c r="AE383" s="212">
        <f t="shared" si="106"/>
        <v>0</v>
      </c>
      <c r="AF383" s="215"/>
      <c r="AG383" s="212">
        <f t="shared" si="118"/>
        <v>0</v>
      </c>
      <c r="AH383" s="215"/>
      <c r="AI383" s="211">
        <f t="shared" si="107"/>
        <v>0</v>
      </c>
      <c r="AJ383" s="215"/>
      <c r="AK383" s="211">
        <f t="shared" si="108"/>
        <v>0</v>
      </c>
      <c r="AL383" s="215"/>
      <c r="AM383" s="211">
        <f t="shared" si="109"/>
        <v>0</v>
      </c>
      <c r="AN383" s="215"/>
      <c r="AO383" s="211">
        <f t="shared" si="110"/>
        <v>0</v>
      </c>
      <c r="AP383" s="210"/>
      <c r="AQ383" s="222">
        <f>IF(AP383="",0,VLOOKUP(AP383,Aux.ListeCPAltele!$B$15:$D$21,3,0))</f>
        <v>0</v>
      </c>
      <c r="AR383" s="212">
        <f t="shared" si="111"/>
        <v>0</v>
      </c>
      <c r="AS383" s="212">
        <f t="shared" si="119"/>
        <v>0</v>
      </c>
      <c r="AT383" s="222">
        <f>IF($F383&lt;&gt;2,ROUND($Z383*SUMIF(Regimuri,$Q383,Aux.ListeCPAltele!$C$25:$C$34)*0.5,0),0)</f>
        <v>0</v>
      </c>
      <c r="AU383" s="210"/>
      <c r="AV383" s="222">
        <f>IF(AND($F383&lt;&gt;2,Q383&lt;&gt;0),ROUND($AC383/SUMIF(Regimuri,Q383,Aux.ListeCPAltele!$E$25:$E$34)*$AU383,0),0)</f>
        <v>0</v>
      </c>
      <c r="AW383" s="215">
        <v>0.1</v>
      </c>
      <c r="AX383" s="222">
        <f t="shared" si="120"/>
        <v>0</v>
      </c>
      <c r="AY383" s="213">
        <f t="shared" si="121"/>
        <v>0.83333333333333337</v>
      </c>
      <c r="AZ383" s="222">
        <f>IF(OR($R383=0,$Q383=0),0,ROUND(SUM(AC383,AE383,AG383,AI383,AK383,AM383,AO383,AS383,AV383,AX383,AT383)/SUMIF(Regimuri,$Q383,Aux.ListeCPAltele!$E$25:$E$34)*$AY383,0))</f>
        <v>0</v>
      </c>
      <c r="BA383" s="222">
        <f t="shared" si="112"/>
        <v>0</v>
      </c>
      <c r="BB383" s="277">
        <v>1</v>
      </c>
      <c r="BC383" s="277"/>
    </row>
    <row r="384" spans="1:55" outlineLevel="1" x14ac:dyDescent="0.2">
      <c r="A384" s="205"/>
      <c r="B384" s="205"/>
      <c r="C384" s="205"/>
      <c r="D384" s="275"/>
      <c r="E384" s="205"/>
      <c r="F384" s="207">
        <f>SUMIF(CarLM,G384,Aux.ListeCPAltele!$A$7:$A$11)</f>
        <v>0</v>
      </c>
      <c r="G384" s="205"/>
      <c r="H384" s="208">
        <f t="shared" si="122"/>
        <v>0</v>
      </c>
      <c r="I384" s="208">
        <f t="shared" si="123"/>
        <v>0</v>
      </c>
      <c r="J384" s="209"/>
      <c r="K384" s="205"/>
      <c r="L384" s="207" t="str">
        <f>IF(OR($K384&lt;&gt;"",ISNA(VLOOKUP($K384,'2.1.Angajati'!$B$5:$H$1826,2,0))=FALSE),VLOOKUP($K384,'2.1.Angajati'!$B$5:$H$1826,2,0),"-")</f>
        <v>-</v>
      </c>
      <c r="M384" s="224">
        <f>IF(OR($K384&lt;&gt;"",ISNA(VLOOKUP($K384,'2.1.Angajati'!$B$5:$H$1826,8,0))=FALSE),
       ROUND((DATE(Aux.SetUp!$H$15,1,1)-VLOOKUP($K384,'2.1.Angajati'!$B$5:$H$1826,6,0))/365,1),
          0)</f>
        <v>0</v>
      </c>
      <c r="N384" s="223"/>
      <c r="O384" s="209"/>
      <c r="P384" s="208">
        <f t="shared" si="113"/>
        <v>0</v>
      </c>
      <c r="Q384" s="205"/>
      <c r="R384" s="207">
        <f>SUMIF(Aux.ListeCPAltele!$A$25:$A$34,'1.3.State'!Q384,Aux.ListeCPAltele!$B$25:$B$34)</f>
        <v>0</v>
      </c>
      <c r="S384" s="210"/>
      <c r="T384" s="211">
        <v>16.420000000000002</v>
      </c>
      <c r="U384" s="212">
        <f>SUMIF('1.2.IS'!$M$5:$AG$5,Aux.SetUp!$H$15,'1.2.IS'!$M$16:$AG$16)</f>
        <v>2775</v>
      </c>
      <c r="V384" s="213">
        <v>1.3</v>
      </c>
      <c r="W384" s="211">
        <f t="shared" si="124"/>
        <v>21.35</v>
      </c>
      <c r="X384" s="212">
        <f t="shared" si="125"/>
        <v>3608</v>
      </c>
      <c r="Y384" s="214"/>
      <c r="Z384" s="211">
        <f t="shared" si="114"/>
        <v>0</v>
      </c>
      <c r="AA384" s="212">
        <f t="shared" si="115"/>
        <v>0</v>
      </c>
      <c r="AB384" s="212">
        <f t="shared" si="116"/>
        <v>0</v>
      </c>
      <c r="AC384" s="212">
        <f t="shared" si="117"/>
        <v>0</v>
      </c>
      <c r="AD384" s="223">
        <f t="shared" si="105"/>
        <v>0</v>
      </c>
      <c r="AE384" s="212">
        <f t="shared" si="106"/>
        <v>0</v>
      </c>
      <c r="AF384" s="215"/>
      <c r="AG384" s="212">
        <f t="shared" si="118"/>
        <v>0</v>
      </c>
      <c r="AH384" s="215"/>
      <c r="AI384" s="211">
        <f t="shared" si="107"/>
        <v>0</v>
      </c>
      <c r="AJ384" s="215"/>
      <c r="AK384" s="211">
        <f t="shared" si="108"/>
        <v>0</v>
      </c>
      <c r="AL384" s="215"/>
      <c r="AM384" s="211">
        <f t="shared" si="109"/>
        <v>0</v>
      </c>
      <c r="AN384" s="215"/>
      <c r="AO384" s="211">
        <f t="shared" si="110"/>
        <v>0</v>
      </c>
      <c r="AP384" s="210"/>
      <c r="AQ384" s="222">
        <f>IF(AP384="",0,VLOOKUP(AP384,Aux.ListeCPAltele!$B$15:$D$21,3,0))</f>
        <v>0</v>
      </c>
      <c r="AR384" s="212">
        <f t="shared" si="111"/>
        <v>0</v>
      </c>
      <c r="AS384" s="212">
        <f t="shared" si="119"/>
        <v>0</v>
      </c>
      <c r="AT384" s="222">
        <f>IF($F384&lt;&gt;2,ROUND($Z384*SUMIF(Regimuri,$Q384,Aux.ListeCPAltele!$C$25:$C$34)*0.5,0),0)</f>
        <v>0</v>
      </c>
      <c r="AU384" s="210"/>
      <c r="AV384" s="222">
        <f>IF(AND($F384&lt;&gt;2,Q384&lt;&gt;0),ROUND($AC384/SUMIF(Regimuri,Q384,Aux.ListeCPAltele!$E$25:$E$34)*$AU384,0),0)</f>
        <v>0</v>
      </c>
      <c r="AW384" s="215">
        <v>0.1</v>
      </c>
      <c r="AX384" s="222">
        <f t="shared" si="120"/>
        <v>0</v>
      </c>
      <c r="AY384" s="213">
        <f t="shared" si="121"/>
        <v>0.83333333333333337</v>
      </c>
      <c r="AZ384" s="222">
        <f>IF(OR($R384=0,$Q384=0),0,ROUND(SUM(AC384,AE384,AG384,AI384,AK384,AM384,AO384,AS384,AV384,AX384,AT384)/SUMIF(Regimuri,$Q384,Aux.ListeCPAltele!$E$25:$E$34)*$AY384,0))</f>
        <v>0</v>
      </c>
      <c r="BA384" s="222">
        <f t="shared" si="112"/>
        <v>0</v>
      </c>
      <c r="BB384" s="277">
        <v>1</v>
      </c>
      <c r="BC384" s="277"/>
    </row>
    <row r="385" spans="1:55" outlineLevel="1" x14ac:dyDescent="0.2">
      <c r="A385" s="205"/>
      <c r="B385" s="205"/>
      <c r="C385" s="205"/>
      <c r="D385" s="275"/>
      <c r="E385" s="205"/>
      <c r="F385" s="207">
        <f>SUMIF(CarLM,G385,Aux.ListeCPAltele!$A$7:$A$11)</f>
        <v>0</v>
      </c>
      <c r="G385" s="205"/>
      <c r="H385" s="208">
        <f t="shared" si="122"/>
        <v>0</v>
      </c>
      <c r="I385" s="208">
        <f t="shared" si="123"/>
        <v>0</v>
      </c>
      <c r="J385" s="209"/>
      <c r="K385" s="205"/>
      <c r="L385" s="207" t="str">
        <f>IF(OR($K385&lt;&gt;"",ISNA(VLOOKUP($K385,'2.1.Angajati'!$B$5:$H$1826,2,0))=FALSE),VLOOKUP($K385,'2.1.Angajati'!$B$5:$H$1826,2,0),"-")</f>
        <v>-</v>
      </c>
      <c r="M385" s="224">
        <f>IF(OR($K385&lt;&gt;"",ISNA(VLOOKUP($K385,'2.1.Angajati'!$B$5:$H$1826,8,0))=FALSE),
       ROUND((DATE(Aux.SetUp!$H$15,1,1)-VLOOKUP($K385,'2.1.Angajati'!$B$5:$H$1826,6,0))/365,1),
          0)</f>
        <v>0</v>
      </c>
      <c r="N385" s="223"/>
      <c r="O385" s="209"/>
      <c r="P385" s="208">
        <f t="shared" si="113"/>
        <v>0</v>
      </c>
      <c r="Q385" s="205"/>
      <c r="R385" s="207">
        <f>SUMIF(Aux.ListeCPAltele!$A$25:$A$34,'1.3.State'!Q385,Aux.ListeCPAltele!$B$25:$B$34)</f>
        <v>0</v>
      </c>
      <c r="S385" s="210"/>
      <c r="T385" s="211">
        <v>16.420000000000002</v>
      </c>
      <c r="U385" s="212">
        <f>SUMIF('1.2.IS'!$M$5:$AG$5,Aux.SetUp!$H$15,'1.2.IS'!$M$16:$AG$16)</f>
        <v>2775</v>
      </c>
      <c r="V385" s="213">
        <v>1.3</v>
      </c>
      <c r="W385" s="211">
        <f t="shared" si="124"/>
        <v>21.35</v>
      </c>
      <c r="X385" s="212">
        <f t="shared" si="125"/>
        <v>3608</v>
      </c>
      <c r="Y385" s="214"/>
      <c r="Z385" s="211">
        <f t="shared" si="114"/>
        <v>0</v>
      </c>
      <c r="AA385" s="212">
        <f t="shared" si="115"/>
        <v>0</v>
      </c>
      <c r="AB385" s="212">
        <f t="shared" si="116"/>
        <v>0</v>
      </c>
      <c r="AC385" s="212">
        <f t="shared" si="117"/>
        <v>0</v>
      </c>
      <c r="AD385" s="223">
        <f t="shared" si="105"/>
        <v>0</v>
      </c>
      <c r="AE385" s="212">
        <f t="shared" si="106"/>
        <v>0</v>
      </c>
      <c r="AF385" s="215"/>
      <c r="AG385" s="212">
        <f t="shared" si="118"/>
        <v>0</v>
      </c>
      <c r="AH385" s="215"/>
      <c r="AI385" s="211">
        <f t="shared" si="107"/>
        <v>0</v>
      </c>
      <c r="AJ385" s="215"/>
      <c r="AK385" s="211">
        <f t="shared" si="108"/>
        <v>0</v>
      </c>
      <c r="AL385" s="215"/>
      <c r="AM385" s="211">
        <f t="shared" si="109"/>
        <v>0</v>
      </c>
      <c r="AN385" s="215"/>
      <c r="AO385" s="211">
        <f t="shared" si="110"/>
        <v>0</v>
      </c>
      <c r="AP385" s="210"/>
      <c r="AQ385" s="222">
        <f>IF(AP385="",0,VLOOKUP(AP385,Aux.ListeCPAltele!$B$15:$D$21,3,0))</f>
        <v>0</v>
      </c>
      <c r="AR385" s="212">
        <f t="shared" si="111"/>
        <v>0</v>
      </c>
      <c r="AS385" s="212">
        <f t="shared" si="119"/>
        <v>0</v>
      </c>
      <c r="AT385" s="222">
        <f>IF($F385&lt;&gt;2,ROUND($Z385*SUMIF(Regimuri,$Q385,Aux.ListeCPAltele!$C$25:$C$34)*0.5,0),0)</f>
        <v>0</v>
      </c>
      <c r="AU385" s="210"/>
      <c r="AV385" s="222">
        <f>IF(AND($F385&lt;&gt;2,Q385&lt;&gt;0),ROUND($AC385/SUMIF(Regimuri,Q385,Aux.ListeCPAltele!$E$25:$E$34)*$AU385,0),0)</f>
        <v>0</v>
      </c>
      <c r="AW385" s="215">
        <v>0.1</v>
      </c>
      <c r="AX385" s="222">
        <f t="shared" si="120"/>
        <v>0</v>
      </c>
      <c r="AY385" s="213">
        <f t="shared" si="121"/>
        <v>0.83333333333333337</v>
      </c>
      <c r="AZ385" s="222">
        <f>IF(OR($R385=0,$Q385=0),0,ROUND(SUM(AC385,AE385,AG385,AI385,AK385,AM385,AO385,AS385,AV385,AX385,AT385)/SUMIF(Regimuri,$Q385,Aux.ListeCPAltele!$E$25:$E$34)*$AY385,0))</f>
        <v>0</v>
      </c>
      <c r="BA385" s="222">
        <f t="shared" si="112"/>
        <v>0</v>
      </c>
      <c r="BB385" s="277">
        <v>1</v>
      </c>
      <c r="BC385" s="277"/>
    </row>
    <row r="386" spans="1:55" outlineLevel="1" x14ac:dyDescent="0.2">
      <c r="A386" s="205"/>
      <c r="B386" s="205"/>
      <c r="C386" s="205"/>
      <c r="D386" s="275"/>
      <c r="E386" s="205"/>
      <c r="F386" s="207">
        <f>SUMIF(CarLM,G386,Aux.ListeCPAltele!$A$7:$A$11)</f>
        <v>0</v>
      </c>
      <c r="G386" s="205"/>
      <c r="H386" s="208">
        <f t="shared" si="122"/>
        <v>0</v>
      </c>
      <c r="I386" s="208">
        <f t="shared" si="123"/>
        <v>0</v>
      </c>
      <c r="J386" s="209"/>
      <c r="K386" s="205"/>
      <c r="L386" s="207" t="str">
        <f>IF(OR($K386&lt;&gt;"",ISNA(VLOOKUP($K386,'2.1.Angajati'!$B$5:$H$1826,2,0))=FALSE),VLOOKUP($K386,'2.1.Angajati'!$B$5:$H$1826,2,0),"-")</f>
        <v>-</v>
      </c>
      <c r="M386" s="224">
        <f>IF(OR($K386&lt;&gt;"",ISNA(VLOOKUP($K386,'2.1.Angajati'!$B$5:$H$1826,8,0))=FALSE),
       ROUND((DATE(Aux.SetUp!$H$15,1,1)-VLOOKUP($K386,'2.1.Angajati'!$B$5:$H$1826,6,0))/365,1),
          0)</f>
        <v>0</v>
      </c>
      <c r="N386" s="223"/>
      <c r="O386" s="209"/>
      <c r="P386" s="208">
        <f t="shared" si="113"/>
        <v>0</v>
      </c>
      <c r="Q386" s="205"/>
      <c r="R386" s="207">
        <f>SUMIF(Aux.ListeCPAltele!$A$25:$A$34,'1.3.State'!Q386,Aux.ListeCPAltele!$B$25:$B$34)</f>
        <v>0</v>
      </c>
      <c r="S386" s="210"/>
      <c r="T386" s="211">
        <v>16.420000000000002</v>
      </c>
      <c r="U386" s="212">
        <f>SUMIF('1.2.IS'!$M$5:$AG$5,Aux.SetUp!$H$15,'1.2.IS'!$M$16:$AG$16)</f>
        <v>2775</v>
      </c>
      <c r="V386" s="213">
        <v>1.3</v>
      </c>
      <c r="W386" s="211">
        <f t="shared" si="124"/>
        <v>21.35</v>
      </c>
      <c r="X386" s="212">
        <f t="shared" si="125"/>
        <v>3608</v>
      </c>
      <c r="Y386" s="214"/>
      <c r="Z386" s="211">
        <f t="shared" si="114"/>
        <v>0</v>
      </c>
      <c r="AA386" s="212">
        <f t="shared" si="115"/>
        <v>0</v>
      </c>
      <c r="AB386" s="212">
        <f t="shared" si="116"/>
        <v>0</v>
      </c>
      <c r="AC386" s="212">
        <f t="shared" si="117"/>
        <v>0</v>
      </c>
      <c r="AD386" s="223">
        <f t="shared" si="105"/>
        <v>0</v>
      </c>
      <c r="AE386" s="212">
        <f t="shared" si="106"/>
        <v>0</v>
      </c>
      <c r="AF386" s="215"/>
      <c r="AG386" s="212">
        <f t="shared" si="118"/>
        <v>0</v>
      </c>
      <c r="AH386" s="215"/>
      <c r="AI386" s="211">
        <f t="shared" si="107"/>
        <v>0</v>
      </c>
      <c r="AJ386" s="215"/>
      <c r="AK386" s="211">
        <f t="shared" si="108"/>
        <v>0</v>
      </c>
      <c r="AL386" s="215"/>
      <c r="AM386" s="211">
        <f t="shared" si="109"/>
        <v>0</v>
      </c>
      <c r="AN386" s="215"/>
      <c r="AO386" s="211">
        <f t="shared" si="110"/>
        <v>0</v>
      </c>
      <c r="AP386" s="210"/>
      <c r="AQ386" s="222">
        <f>IF(AP386="",0,VLOOKUP(AP386,Aux.ListeCPAltele!$B$15:$D$21,3,0))</f>
        <v>0</v>
      </c>
      <c r="AR386" s="212">
        <f t="shared" si="111"/>
        <v>0</v>
      </c>
      <c r="AS386" s="212">
        <f t="shared" si="119"/>
        <v>0</v>
      </c>
      <c r="AT386" s="222">
        <f>IF($F386&lt;&gt;2,ROUND($Z386*SUMIF(Regimuri,$Q386,Aux.ListeCPAltele!$C$25:$C$34)*0.5,0),0)</f>
        <v>0</v>
      </c>
      <c r="AU386" s="210"/>
      <c r="AV386" s="222">
        <f>IF(AND($F386&lt;&gt;2,Q386&lt;&gt;0),ROUND($AC386/SUMIF(Regimuri,Q386,Aux.ListeCPAltele!$E$25:$E$34)*$AU386,0),0)</f>
        <v>0</v>
      </c>
      <c r="AW386" s="215">
        <v>0.1</v>
      </c>
      <c r="AX386" s="222">
        <f t="shared" si="120"/>
        <v>0</v>
      </c>
      <c r="AY386" s="213">
        <f t="shared" si="121"/>
        <v>0.83333333333333337</v>
      </c>
      <c r="AZ386" s="222">
        <f>IF(OR($R386=0,$Q386=0),0,ROUND(SUM(AC386,AE386,AG386,AI386,AK386,AM386,AO386,AS386,AV386,AX386,AT386)/SUMIF(Regimuri,$Q386,Aux.ListeCPAltele!$E$25:$E$34)*$AY386,0))</f>
        <v>0</v>
      </c>
      <c r="BA386" s="222">
        <f t="shared" si="112"/>
        <v>0</v>
      </c>
      <c r="BB386" s="277">
        <v>1</v>
      </c>
      <c r="BC386" s="277"/>
    </row>
    <row r="387" spans="1:55" outlineLevel="1" x14ac:dyDescent="0.2">
      <c r="A387" s="205"/>
      <c r="B387" s="205"/>
      <c r="C387" s="205"/>
      <c r="D387" s="275"/>
      <c r="E387" s="205"/>
      <c r="F387" s="207">
        <f>SUMIF(CarLM,G387,Aux.ListeCPAltele!$A$7:$A$11)</f>
        <v>0</v>
      </c>
      <c r="G387" s="205"/>
      <c r="H387" s="208">
        <f t="shared" si="122"/>
        <v>0</v>
      </c>
      <c r="I387" s="208">
        <f t="shared" si="123"/>
        <v>0</v>
      </c>
      <c r="J387" s="209"/>
      <c r="K387" s="205"/>
      <c r="L387" s="207" t="str">
        <f>IF(OR($K387&lt;&gt;"",ISNA(VLOOKUP($K387,'2.1.Angajati'!$B$5:$H$1826,2,0))=FALSE),VLOOKUP($K387,'2.1.Angajati'!$B$5:$H$1826,2,0),"-")</f>
        <v>-</v>
      </c>
      <c r="M387" s="224">
        <f>IF(OR($K387&lt;&gt;"",ISNA(VLOOKUP($K387,'2.1.Angajati'!$B$5:$H$1826,8,0))=FALSE),
       ROUND((DATE(Aux.SetUp!$H$15,1,1)-VLOOKUP($K387,'2.1.Angajati'!$B$5:$H$1826,6,0))/365,1),
          0)</f>
        <v>0</v>
      </c>
      <c r="N387" s="223"/>
      <c r="O387" s="209"/>
      <c r="P387" s="208">
        <f t="shared" si="113"/>
        <v>0</v>
      </c>
      <c r="Q387" s="205"/>
      <c r="R387" s="207">
        <f>SUMIF(Aux.ListeCPAltele!$A$25:$A$34,'1.3.State'!Q387,Aux.ListeCPAltele!$B$25:$B$34)</f>
        <v>0</v>
      </c>
      <c r="S387" s="210"/>
      <c r="T387" s="211">
        <v>16.420000000000002</v>
      </c>
      <c r="U387" s="212">
        <f>SUMIF('1.2.IS'!$M$5:$AG$5,Aux.SetUp!$H$15,'1.2.IS'!$M$16:$AG$16)</f>
        <v>2775</v>
      </c>
      <c r="V387" s="213">
        <v>1.3</v>
      </c>
      <c r="W387" s="211">
        <f t="shared" si="124"/>
        <v>21.35</v>
      </c>
      <c r="X387" s="212">
        <f t="shared" si="125"/>
        <v>3608</v>
      </c>
      <c r="Y387" s="214"/>
      <c r="Z387" s="211">
        <f t="shared" si="114"/>
        <v>0</v>
      </c>
      <c r="AA387" s="212">
        <f t="shared" si="115"/>
        <v>0</v>
      </c>
      <c r="AB387" s="212">
        <f t="shared" si="116"/>
        <v>0</v>
      </c>
      <c r="AC387" s="212">
        <f t="shared" si="117"/>
        <v>0</v>
      </c>
      <c r="AD387" s="223">
        <f t="shared" si="105"/>
        <v>0</v>
      </c>
      <c r="AE387" s="212">
        <f t="shared" si="106"/>
        <v>0</v>
      </c>
      <c r="AF387" s="215"/>
      <c r="AG387" s="212">
        <f t="shared" si="118"/>
        <v>0</v>
      </c>
      <c r="AH387" s="215"/>
      <c r="AI387" s="211">
        <f t="shared" si="107"/>
        <v>0</v>
      </c>
      <c r="AJ387" s="215"/>
      <c r="AK387" s="211">
        <f t="shared" si="108"/>
        <v>0</v>
      </c>
      <c r="AL387" s="215"/>
      <c r="AM387" s="211">
        <f t="shared" si="109"/>
        <v>0</v>
      </c>
      <c r="AN387" s="215"/>
      <c r="AO387" s="211">
        <f t="shared" si="110"/>
        <v>0</v>
      </c>
      <c r="AP387" s="210"/>
      <c r="AQ387" s="222">
        <f>IF(AP387="",0,VLOOKUP(AP387,Aux.ListeCPAltele!$B$15:$D$21,3,0))</f>
        <v>0</v>
      </c>
      <c r="AR387" s="212">
        <f t="shared" si="111"/>
        <v>0</v>
      </c>
      <c r="AS387" s="212">
        <f t="shared" si="119"/>
        <v>0</v>
      </c>
      <c r="AT387" s="222">
        <f>IF($F387&lt;&gt;2,ROUND($Z387*SUMIF(Regimuri,$Q387,Aux.ListeCPAltele!$C$25:$C$34)*0.5,0),0)</f>
        <v>0</v>
      </c>
      <c r="AU387" s="210"/>
      <c r="AV387" s="222">
        <f>IF(AND($F387&lt;&gt;2,Q387&lt;&gt;0),ROUND($AC387/SUMIF(Regimuri,Q387,Aux.ListeCPAltele!$E$25:$E$34)*$AU387,0),0)</f>
        <v>0</v>
      </c>
      <c r="AW387" s="215">
        <v>0.1</v>
      </c>
      <c r="AX387" s="222">
        <f t="shared" si="120"/>
        <v>0</v>
      </c>
      <c r="AY387" s="213">
        <f t="shared" si="121"/>
        <v>0.83333333333333337</v>
      </c>
      <c r="AZ387" s="222">
        <f>IF(OR($R387=0,$Q387=0),0,ROUND(SUM(AC387,AE387,AG387,AI387,AK387,AM387,AO387,AS387,AV387,AX387,AT387)/SUMIF(Regimuri,$Q387,Aux.ListeCPAltele!$E$25:$E$34)*$AY387,0))</f>
        <v>0</v>
      </c>
      <c r="BA387" s="222">
        <f t="shared" si="112"/>
        <v>0</v>
      </c>
      <c r="BB387" s="277">
        <v>1</v>
      </c>
      <c r="BC387" s="277"/>
    </row>
    <row r="388" spans="1:55" outlineLevel="1" x14ac:dyDescent="0.2">
      <c r="A388" s="205"/>
      <c r="B388" s="205"/>
      <c r="C388" s="205"/>
      <c r="D388" s="275"/>
      <c r="E388" s="205"/>
      <c r="F388" s="207">
        <f>SUMIF(CarLM,G388,Aux.ListeCPAltele!$A$7:$A$11)</f>
        <v>0</v>
      </c>
      <c r="G388" s="205"/>
      <c r="H388" s="208">
        <f t="shared" si="122"/>
        <v>0</v>
      </c>
      <c r="I388" s="208">
        <f t="shared" si="123"/>
        <v>0</v>
      </c>
      <c r="J388" s="209"/>
      <c r="K388" s="205"/>
      <c r="L388" s="207" t="str">
        <f>IF(OR($K388&lt;&gt;"",ISNA(VLOOKUP($K388,'2.1.Angajati'!$B$5:$H$1826,2,0))=FALSE),VLOOKUP($K388,'2.1.Angajati'!$B$5:$H$1826,2,0),"-")</f>
        <v>-</v>
      </c>
      <c r="M388" s="224">
        <f>IF(OR($K388&lt;&gt;"",ISNA(VLOOKUP($K388,'2.1.Angajati'!$B$5:$H$1826,8,0))=FALSE),
       ROUND((DATE(Aux.SetUp!$H$15,1,1)-VLOOKUP($K388,'2.1.Angajati'!$B$5:$H$1826,6,0))/365,1),
          0)</f>
        <v>0</v>
      </c>
      <c r="N388" s="223"/>
      <c r="O388" s="209"/>
      <c r="P388" s="208">
        <f t="shared" si="113"/>
        <v>0</v>
      </c>
      <c r="Q388" s="205"/>
      <c r="R388" s="207">
        <f>SUMIF(Aux.ListeCPAltele!$A$25:$A$34,'1.3.State'!Q388,Aux.ListeCPAltele!$B$25:$B$34)</f>
        <v>0</v>
      </c>
      <c r="S388" s="210"/>
      <c r="T388" s="211">
        <v>16.420000000000002</v>
      </c>
      <c r="U388" s="212">
        <f>SUMIF('1.2.IS'!$M$5:$AG$5,Aux.SetUp!$H$15,'1.2.IS'!$M$16:$AG$16)</f>
        <v>2775</v>
      </c>
      <c r="V388" s="213">
        <v>1.3</v>
      </c>
      <c r="W388" s="211">
        <f t="shared" si="124"/>
        <v>21.35</v>
      </c>
      <c r="X388" s="212">
        <f t="shared" si="125"/>
        <v>3608</v>
      </c>
      <c r="Y388" s="214"/>
      <c r="Z388" s="211">
        <f t="shared" si="114"/>
        <v>0</v>
      </c>
      <c r="AA388" s="212">
        <f t="shared" si="115"/>
        <v>0</v>
      </c>
      <c r="AB388" s="212">
        <f t="shared" si="116"/>
        <v>0</v>
      </c>
      <c r="AC388" s="212">
        <f t="shared" si="117"/>
        <v>0</v>
      </c>
      <c r="AD388" s="223">
        <f t="shared" si="105"/>
        <v>0</v>
      </c>
      <c r="AE388" s="212">
        <f t="shared" si="106"/>
        <v>0</v>
      </c>
      <c r="AF388" s="215"/>
      <c r="AG388" s="212">
        <f t="shared" si="118"/>
        <v>0</v>
      </c>
      <c r="AH388" s="215"/>
      <c r="AI388" s="211">
        <f t="shared" si="107"/>
        <v>0</v>
      </c>
      <c r="AJ388" s="215"/>
      <c r="AK388" s="211">
        <f t="shared" si="108"/>
        <v>0</v>
      </c>
      <c r="AL388" s="215"/>
      <c r="AM388" s="211">
        <f t="shared" si="109"/>
        <v>0</v>
      </c>
      <c r="AN388" s="215"/>
      <c r="AO388" s="211">
        <f t="shared" si="110"/>
        <v>0</v>
      </c>
      <c r="AP388" s="210"/>
      <c r="AQ388" s="222">
        <f>IF(AP388="",0,VLOOKUP(AP388,Aux.ListeCPAltele!$B$15:$D$21,3,0))</f>
        <v>0</v>
      </c>
      <c r="AR388" s="212">
        <f t="shared" si="111"/>
        <v>0</v>
      </c>
      <c r="AS388" s="212">
        <f t="shared" si="119"/>
        <v>0</v>
      </c>
      <c r="AT388" s="222">
        <f>IF($F388&lt;&gt;2,ROUND($Z388*SUMIF(Regimuri,$Q388,Aux.ListeCPAltele!$C$25:$C$34)*0.5,0),0)</f>
        <v>0</v>
      </c>
      <c r="AU388" s="210"/>
      <c r="AV388" s="222">
        <f>IF(AND($F388&lt;&gt;2,Q388&lt;&gt;0),ROUND($AC388/SUMIF(Regimuri,Q388,Aux.ListeCPAltele!$E$25:$E$34)*$AU388,0),0)</f>
        <v>0</v>
      </c>
      <c r="AW388" s="215">
        <v>0.1</v>
      </c>
      <c r="AX388" s="222">
        <f t="shared" si="120"/>
        <v>0</v>
      </c>
      <c r="AY388" s="213">
        <f t="shared" si="121"/>
        <v>0.83333333333333337</v>
      </c>
      <c r="AZ388" s="222">
        <f>IF(OR($R388=0,$Q388=0),0,ROUND(SUM(AC388,AE388,AG388,AI388,AK388,AM388,AO388,AS388,AV388,AX388,AT388)/SUMIF(Regimuri,$Q388,Aux.ListeCPAltele!$E$25:$E$34)*$AY388,0))</f>
        <v>0</v>
      </c>
      <c r="BA388" s="222">
        <f t="shared" si="112"/>
        <v>0</v>
      </c>
      <c r="BB388" s="277">
        <v>1</v>
      </c>
      <c r="BC388" s="277"/>
    </row>
    <row r="389" spans="1:55" outlineLevel="1" x14ac:dyDescent="0.2">
      <c r="A389" s="205"/>
      <c r="B389" s="205"/>
      <c r="C389" s="205"/>
      <c r="D389" s="275"/>
      <c r="E389" s="205"/>
      <c r="F389" s="207">
        <f>SUMIF(CarLM,G389,Aux.ListeCPAltele!$A$7:$A$11)</f>
        <v>0</v>
      </c>
      <c r="G389" s="205"/>
      <c r="H389" s="208">
        <f t="shared" si="122"/>
        <v>0</v>
      </c>
      <c r="I389" s="208">
        <f t="shared" si="123"/>
        <v>0</v>
      </c>
      <c r="J389" s="209"/>
      <c r="K389" s="205"/>
      <c r="L389" s="207" t="str">
        <f>IF(OR($K389&lt;&gt;"",ISNA(VLOOKUP($K389,'2.1.Angajati'!$B$5:$H$1826,2,0))=FALSE),VLOOKUP($K389,'2.1.Angajati'!$B$5:$H$1826,2,0),"-")</f>
        <v>-</v>
      </c>
      <c r="M389" s="224">
        <f>IF(OR($K389&lt;&gt;"",ISNA(VLOOKUP($K389,'2.1.Angajati'!$B$5:$H$1826,8,0))=FALSE),
       ROUND((DATE(Aux.SetUp!$H$15,1,1)-VLOOKUP($K389,'2.1.Angajati'!$B$5:$H$1826,6,0))/365,1),
          0)</f>
        <v>0</v>
      </c>
      <c r="N389" s="223"/>
      <c r="O389" s="209"/>
      <c r="P389" s="208">
        <f t="shared" si="113"/>
        <v>0</v>
      </c>
      <c r="Q389" s="205"/>
      <c r="R389" s="207">
        <f>SUMIF(Aux.ListeCPAltele!$A$25:$A$34,'1.3.State'!Q389,Aux.ListeCPAltele!$B$25:$B$34)</f>
        <v>0</v>
      </c>
      <c r="S389" s="210"/>
      <c r="T389" s="211">
        <v>16.420000000000002</v>
      </c>
      <c r="U389" s="212">
        <f>SUMIF('1.2.IS'!$M$5:$AG$5,Aux.SetUp!$H$15,'1.2.IS'!$M$16:$AG$16)</f>
        <v>2775</v>
      </c>
      <c r="V389" s="213">
        <v>1.3</v>
      </c>
      <c r="W389" s="211">
        <f t="shared" si="124"/>
        <v>21.35</v>
      </c>
      <c r="X389" s="212">
        <f t="shared" si="125"/>
        <v>3608</v>
      </c>
      <c r="Y389" s="214"/>
      <c r="Z389" s="211">
        <f t="shared" si="114"/>
        <v>0</v>
      </c>
      <c r="AA389" s="212">
        <f t="shared" si="115"/>
        <v>0</v>
      </c>
      <c r="AB389" s="212">
        <f t="shared" si="116"/>
        <v>0</v>
      </c>
      <c r="AC389" s="212">
        <f t="shared" si="117"/>
        <v>0</v>
      </c>
      <c r="AD389" s="223">
        <f t="shared" si="105"/>
        <v>0</v>
      </c>
      <c r="AE389" s="212">
        <f t="shared" si="106"/>
        <v>0</v>
      </c>
      <c r="AF389" s="215"/>
      <c r="AG389" s="212">
        <f t="shared" si="118"/>
        <v>0</v>
      </c>
      <c r="AH389" s="215"/>
      <c r="AI389" s="211">
        <f t="shared" si="107"/>
        <v>0</v>
      </c>
      <c r="AJ389" s="215"/>
      <c r="AK389" s="211">
        <f t="shared" si="108"/>
        <v>0</v>
      </c>
      <c r="AL389" s="215"/>
      <c r="AM389" s="211">
        <f t="shared" si="109"/>
        <v>0</v>
      </c>
      <c r="AN389" s="215"/>
      <c r="AO389" s="211">
        <f t="shared" si="110"/>
        <v>0</v>
      </c>
      <c r="AP389" s="210"/>
      <c r="AQ389" s="222">
        <f>IF(AP389="",0,VLOOKUP(AP389,Aux.ListeCPAltele!$B$15:$D$21,3,0))</f>
        <v>0</v>
      </c>
      <c r="AR389" s="212">
        <f t="shared" si="111"/>
        <v>0</v>
      </c>
      <c r="AS389" s="212">
        <f t="shared" si="119"/>
        <v>0</v>
      </c>
      <c r="AT389" s="222">
        <f>IF($F389&lt;&gt;2,ROUND($Z389*SUMIF(Regimuri,$Q389,Aux.ListeCPAltele!$C$25:$C$34)*0.5,0),0)</f>
        <v>0</v>
      </c>
      <c r="AU389" s="210"/>
      <c r="AV389" s="222">
        <f>IF(AND($F389&lt;&gt;2,Q389&lt;&gt;0),ROUND($AC389/SUMIF(Regimuri,Q389,Aux.ListeCPAltele!$E$25:$E$34)*$AU389,0),0)</f>
        <v>0</v>
      </c>
      <c r="AW389" s="215">
        <v>0.1</v>
      </c>
      <c r="AX389" s="222">
        <f t="shared" si="120"/>
        <v>0</v>
      </c>
      <c r="AY389" s="213">
        <f t="shared" si="121"/>
        <v>0.83333333333333337</v>
      </c>
      <c r="AZ389" s="222">
        <f>IF(OR($R389=0,$Q389=0),0,ROUND(SUM(AC389,AE389,AG389,AI389,AK389,AM389,AO389,AS389,AV389,AX389,AT389)/SUMIF(Regimuri,$Q389,Aux.ListeCPAltele!$E$25:$E$34)*$AY389,0))</f>
        <v>0</v>
      </c>
      <c r="BA389" s="222">
        <f t="shared" si="112"/>
        <v>0</v>
      </c>
      <c r="BB389" s="277">
        <v>1</v>
      </c>
      <c r="BC389" s="277"/>
    </row>
    <row r="390" spans="1:55" outlineLevel="1" x14ac:dyDescent="0.2">
      <c r="A390" s="205"/>
      <c r="B390" s="205"/>
      <c r="C390" s="205"/>
      <c r="D390" s="275"/>
      <c r="E390" s="205"/>
      <c r="F390" s="207">
        <f>SUMIF(CarLM,G390,Aux.ListeCPAltele!$A$7:$A$11)</f>
        <v>0</v>
      </c>
      <c r="G390" s="205"/>
      <c r="H390" s="208">
        <f t="shared" si="122"/>
        <v>0</v>
      </c>
      <c r="I390" s="208">
        <f t="shared" si="123"/>
        <v>0</v>
      </c>
      <c r="J390" s="209"/>
      <c r="K390" s="205"/>
      <c r="L390" s="207" t="str">
        <f>IF(OR($K390&lt;&gt;"",ISNA(VLOOKUP($K390,'2.1.Angajati'!$B$5:$H$1826,2,0))=FALSE),VLOOKUP($K390,'2.1.Angajati'!$B$5:$H$1826,2,0),"-")</f>
        <v>-</v>
      </c>
      <c r="M390" s="224">
        <f>IF(OR($K390&lt;&gt;"",ISNA(VLOOKUP($K390,'2.1.Angajati'!$B$5:$H$1826,8,0))=FALSE),
       ROUND((DATE(Aux.SetUp!$H$15,1,1)-VLOOKUP($K390,'2.1.Angajati'!$B$5:$H$1826,6,0))/365,1),
          0)</f>
        <v>0</v>
      </c>
      <c r="N390" s="223"/>
      <c r="O390" s="209"/>
      <c r="P390" s="208">
        <f t="shared" si="113"/>
        <v>0</v>
      </c>
      <c r="Q390" s="205"/>
      <c r="R390" s="207">
        <f>SUMIF(Aux.ListeCPAltele!$A$25:$A$34,'1.3.State'!Q390,Aux.ListeCPAltele!$B$25:$B$34)</f>
        <v>0</v>
      </c>
      <c r="S390" s="210"/>
      <c r="T390" s="211">
        <v>16.420000000000002</v>
      </c>
      <c r="U390" s="212">
        <f>SUMIF('1.2.IS'!$M$5:$AG$5,Aux.SetUp!$H$15,'1.2.IS'!$M$16:$AG$16)</f>
        <v>2775</v>
      </c>
      <c r="V390" s="213">
        <v>1.3</v>
      </c>
      <c r="W390" s="211">
        <f t="shared" si="124"/>
        <v>21.35</v>
      </c>
      <c r="X390" s="212">
        <f t="shared" si="125"/>
        <v>3608</v>
      </c>
      <c r="Y390" s="214"/>
      <c r="Z390" s="211">
        <f t="shared" si="114"/>
        <v>0</v>
      </c>
      <c r="AA390" s="212">
        <f t="shared" si="115"/>
        <v>0</v>
      </c>
      <c r="AB390" s="212">
        <f t="shared" si="116"/>
        <v>0</v>
      </c>
      <c r="AC390" s="212">
        <f t="shared" si="117"/>
        <v>0</v>
      </c>
      <c r="AD390" s="223">
        <f t="shared" si="105"/>
        <v>0</v>
      </c>
      <c r="AE390" s="212">
        <f t="shared" si="106"/>
        <v>0</v>
      </c>
      <c r="AF390" s="215"/>
      <c r="AG390" s="212">
        <f t="shared" si="118"/>
        <v>0</v>
      </c>
      <c r="AH390" s="215"/>
      <c r="AI390" s="211">
        <f t="shared" si="107"/>
        <v>0</v>
      </c>
      <c r="AJ390" s="215"/>
      <c r="AK390" s="211">
        <f t="shared" si="108"/>
        <v>0</v>
      </c>
      <c r="AL390" s="215"/>
      <c r="AM390" s="211">
        <f t="shared" si="109"/>
        <v>0</v>
      </c>
      <c r="AN390" s="215"/>
      <c r="AO390" s="211">
        <f t="shared" si="110"/>
        <v>0</v>
      </c>
      <c r="AP390" s="210"/>
      <c r="AQ390" s="222">
        <f>IF(AP390="",0,VLOOKUP(AP390,Aux.ListeCPAltele!$B$15:$D$21,3,0))</f>
        <v>0</v>
      </c>
      <c r="AR390" s="212">
        <f t="shared" si="111"/>
        <v>0</v>
      </c>
      <c r="AS390" s="212">
        <f t="shared" si="119"/>
        <v>0</v>
      </c>
      <c r="AT390" s="222">
        <f>IF($F390&lt;&gt;2,ROUND($Z390*SUMIF(Regimuri,$Q390,Aux.ListeCPAltele!$C$25:$C$34)*0.5,0),0)</f>
        <v>0</v>
      </c>
      <c r="AU390" s="210"/>
      <c r="AV390" s="222">
        <f>IF(AND($F390&lt;&gt;2,Q390&lt;&gt;0),ROUND($AC390/SUMIF(Regimuri,Q390,Aux.ListeCPAltele!$E$25:$E$34)*$AU390,0),0)</f>
        <v>0</v>
      </c>
      <c r="AW390" s="215">
        <v>0.1</v>
      </c>
      <c r="AX390" s="222">
        <f t="shared" si="120"/>
        <v>0</v>
      </c>
      <c r="AY390" s="213">
        <f t="shared" si="121"/>
        <v>0.83333333333333337</v>
      </c>
      <c r="AZ390" s="222">
        <f>IF(OR($R390=0,$Q390=0),0,ROUND(SUM(AC390,AE390,AG390,AI390,AK390,AM390,AO390,AS390,AV390,AX390,AT390)/SUMIF(Regimuri,$Q390,Aux.ListeCPAltele!$E$25:$E$34)*$AY390,0))</f>
        <v>0</v>
      </c>
      <c r="BA390" s="222">
        <f t="shared" si="112"/>
        <v>0</v>
      </c>
      <c r="BB390" s="277">
        <v>1</v>
      </c>
      <c r="BC390" s="277"/>
    </row>
    <row r="391" spans="1:55" outlineLevel="1" x14ac:dyDescent="0.2">
      <c r="A391" s="205"/>
      <c r="B391" s="205"/>
      <c r="C391" s="205"/>
      <c r="D391" s="275"/>
      <c r="E391" s="205"/>
      <c r="F391" s="207">
        <f>SUMIF(CarLM,G391,Aux.ListeCPAltele!$A$7:$A$11)</f>
        <v>0</v>
      </c>
      <c r="G391" s="205"/>
      <c r="H391" s="208">
        <f t="shared" si="122"/>
        <v>0</v>
      </c>
      <c r="I391" s="208">
        <f t="shared" si="123"/>
        <v>0</v>
      </c>
      <c r="J391" s="209"/>
      <c r="K391" s="205"/>
      <c r="L391" s="207" t="str">
        <f>IF(OR($K391&lt;&gt;"",ISNA(VLOOKUP($K391,'2.1.Angajati'!$B$5:$H$1826,2,0))=FALSE),VLOOKUP($K391,'2.1.Angajati'!$B$5:$H$1826,2,0),"-")</f>
        <v>-</v>
      </c>
      <c r="M391" s="224">
        <f>IF(OR($K391&lt;&gt;"",ISNA(VLOOKUP($K391,'2.1.Angajati'!$B$5:$H$1826,8,0))=FALSE),
       ROUND((DATE(Aux.SetUp!$H$15,1,1)-VLOOKUP($K391,'2.1.Angajati'!$B$5:$H$1826,6,0))/365,1),
          0)</f>
        <v>0</v>
      </c>
      <c r="N391" s="223"/>
      <c r="O391" s="209"/>
      <c r="P391" s="208">
        <f t="shared" si="113"/>
        <v>0</v>
      </c>
      <c r="Q391" s="205"/>
      <c r="R391" s="207">
        <f>SUMIF(Aux.ListeCPAltele!$A$25:$A$34,'1.3.State'!Q391,Aux.ListeCPAltele!$B$25:$B$34)</f>
        <v>0</v>
      </c>
      <c r="S391" s="210"/>
      <c r="T391" s="211">
        <v>16.420000000000002</v>
      </c>
      <c r="U391" s="212">
        <f>SUMIF('1.2.IS'!$M$5:$AG$5,Aux.SetUp!$H$15,'1.2.IS'!$M$16:$AG$16)</f>
        <v>2775</v>
      </c>
      <c r="V391" s="213">
        <v>1.3</v>
      </c>
      <c r="W391" s="211">
        <f t="shared" si="124"/>
        <v>21.35</v>
      </c>
      <c r="X391" s="212">
        <f t="shared" si="125"/>
        <v>3608</v>
      </c>
      <c r="Y391" s="214"/>
      <c r="Z391" s="211">
        <f t="shared" si="114"/>
        <v>0</v>
      </c>
      <c r="AA391" s="212">
        <f t="shared" si="115"/>
        <v>0</v>
      </c>
      <c r="AB391" s="212">
        <f t="shared" si="116"/>
        <v>0</v>
      </c>
      <c r="AC391" s="212">
        <f t="shared" si="117"/>
        <v>0</v>
      </c>
      <c r="AD391" s="223">
        <f t="shared" si="105"/>
        <v>0</v>
      </c>
      <c r="AE391" s="212">
        <f t="shared" si="106"/>
        <v>0</v>
      </c>
      <c r="AF391" s="215"/>
      <c r="AG391" s="212">
        <f t="shared" si="118"/>
        <v>0</v>
      </c>
      <c r="AH391" s="215"/>
      <c r="AI391" s="211">
        <f t="shared" si="107"/>
        <v>0</v>
      </c>
      <c r="AJ391" s="215"/>
      <c r="AK391" s="211">
        <f t="shared" si="108"/>
        <v>0</v>
      </c>
      <c r="AL391" s="215"/>
      <c r="AM391" s="211">
        <f t="shared" si="109"/>
        <v>0</v>
      </c>
      <c r="AN391" s="215"/>
      <c r="AO391" s="211">
        <f t="shared" si="110"/>
        <v>0</v>
      </c>
      <c r="AP391" s="210"/>
      <c r="AQ391" s="222">
        <f>IF(AP391="",0,VLOOKUP(AP391,Aux.ListeCPAltele!$B$15:$D$21,3,0))</f>
        <v>0</v>
      </c>
      <c r="AR391" s="212">
        <f t="shared" si="111"/>
        <v>0</v>
      </c>
      <c r="AS391" s="212">
        <f t="shared" si="119"/>
        <v>0</v>
      </c>
      <c r="AT391" s="222">
        <f>IF($F391&lt;&gt;2,ROUND($Z391*SUMIF(Regimuri,$Q391,Aux.ListeCPAltele!$C$25:$C$34)*0.5,0),0)</f>
        <v>0</v>
      </c>
      <c r="AU391" s="210"/>
      <c r="AV391" s="222">
        <f>IF(AND($F391&lt;&gt;2,Q391&lt;&gt;0),ROUND($AC391/SUMIF(Regimuri,Q391,Aux.ListeCPAltele!$E$25:$E$34)*$AU391,0),0)</f>
        <v>0</v>
      </c>
      <c r="AW391" s="215">
        <v>0.1</v>
      </c>
      <c r="AX391" s="222">
        <f t="shared" si="120"/>
        <v>0</v>
      </c>
      <c r="AY391" s="213">
        <f t="shared" si="121"/>
        <v>0.83333333333333337</v>
      </c>
      <c r="AZ391" s="222">
        <f>IF(OR($R391=0,$Q391=0),0,ROUND(SUM(AC391,AE391,AG391,AI391,AK391,AM391,AO391,AS391,AV391,AX391,AT391)/SUMIF(Regimuri,$Q391,Aux.ListeCPAltele!$E$25:$E$34)*$AY391,0))</f>
        <v>0</v>
      </c>
      <c r="BA391" s="222">
        <f t="shared" si="112"/>
        <v>0</v>
      </c>
      <c r="BB391" s="277">
        <v>1</v>
      </c>
      <c r="BC391" s="277"/>
    </row>
    <row r="392" spans="1:55" outlineLevel="1" x14ac:dyDescent="0.2">
      <c r="A392" s="205"/>
      <c r="B392" s="205"/>
      <c r="C392" s="205"/>
      <c r="D392" s="275"/>
      <c r="E392" s="205"/>
      <c r="F392" s="207">
        <f>SUMIF(CarLM,G392,Aux.ListeCPAltele!$A$7:$A$11)</f>
        <v>0</v>
      </c>
      <c r="G392" s="205"/>
      <c r="H392" s="208">
        <f t="shared" si="122"/>
        <v>0</v>
      </c>
      <c r="I392" s="208">
        <f t="shared" si="123"/>
        <v>0</v>
      </c>
      <c r="J392" s="209"/>
      <c r="K392" s="205"/>
      <c r="L392" s="207" t="str">
        <f>IF(OR($K392&lt;&gt;"",ISNA(VLOOKUP($K392,'2.1.Angajati'!$B$5:$H$1826,2,0))=FALSE),VLOOKUP($K392,'2.1.Angajati'!$B$5:$H$1826,2,0),"-")</f>
        <v>-</v>
      </c>
      <c r="M392" s="224">
        <f>IF(OR($K392&lt;&gt;"",ISNA(VLOOKUP($K392,'2.1.Angajati'!$B$5:$H$1826,8,0))=FALSE),
       ROUND((DATE(Aux.SetUp!$H$15,1,1)-VLOOKUP($K392,'2.1.Angajati'!$B$5:$H$1826,6,0))/365,1),
          0)</f>
        <v>0</v>
      </c>
      <c r="N392" s="223"/>
      <c r="O392" s="209"/>
      <c r="P392" s="208">
        <f t="shared" si="113"/>
        <v>0</v>
      </c>
      <c r="Q392" s="205"/>
      <c r="R392" s="207">
        <f>SUMIF(Aux.ListeCPAltele!$A$25:$A$34,'1.3.State'!Q392,Aux.ListeCPAltele!$B$25:$B$34)</f>
        <v>0</v>
      </c>
      <c r="S392" s="210"/>
      <c r="T392" s="211">
        <v>16.420000000000002</v>
      </c>
      <c r="U392" s="212">
        <f>SUMIF('1.2.IS'!$M$5:$AG$5,Aux.SetUp!$H$15,'1.2.IS'!$M$16:$AG$16)</f>
        <v>2775</v>
      </c>
      <c r="V392" s="213">
        <v>1.3</v>
      </c>
      <c r="W392" s="211">
        <f t="shared" si="124"/>
        <v>21.35</v>
      </c>
      <c r="X392" s="212">
        <f t="shared" si="125"/>
        <v>3608</v>
      </c>
      <c r="Y392" s="214"/>
      <c r="Z392" s="211">
        <f t="shared" si="114"/>
        <v>0</v>
      </c>
      <c r="AA392" s="212">
        <f t="shared" si="115"/>
        <v>0</v>
      </c>
      <c r="AB392" s="212">
        <f t="shared" si="116"/>
        <v>0</v>
      </c>
      <c r="AC392" s="212">
        <f t="shared" si="117"/>
        <v>0</v>
      </c>
      <c r="AD392" s="223">
        <f t="shared" si="105"/>
        <v>0</v>
      </c>
      <c r="AE392" s="212">
        <f t="shared" si="106"/>
        <v>0</v>
      </c>
      <c r="AF392" s="215"/>
      <c r="AG392" s="212">
        <f t="shared" si="118"/>
        <v>0</v>
      </c>
      <c r="AH392" s="215"/>
      <c r="AI392" s="211">
        <f t="shared" si="107"/>
        <v>0</v>
      </c>
      <c r="AJ392" s="215"/>
      <c r="AK392" s="211">
        <f t="shared" si="108"/>
        <v>0</v>
      </c>
      <c r="AL392" s="215"/>
      <c r="AM392" s="211">
        <f t="shared" si="109"/>
        <v>0</v>
      </c>
      <c r="AN392" s="215"/>
      <c r="AO392" s="211">
        <f t="shared" si="110"/>
        <v>0</v>
      </c>
      <c r="AP392" s="210"/>
      <c r="AQ392" s="222">
        <f>IF(AP392="",0,VLOOKUP(AP392,Aux.ListeCPAltele!$B$15:$D$21,3,0))</f>
        <v>0</v>
      </c>
      <c r="AR392" s="212">
        <f t="shared" si="111"/>
        <v>0</v>
      </c>
      <c r="AS392" s="212">
        <f t="shared" si="119"/>
        <v>0</v>
      </c>
      <c r="AT392" s="222">
        <f>IF($F392&lt;&gt;2,ROUND($Z392*SUMIF(Regimuri,$Q392,Aux.ListeCPAltele!$C$25:$C$34)*0.5,0),0)</f>
        <v>0</v>
      </c>
      <c r="AU392" s="210"/>
      <c r="AV392" s="222">
        <f>IF(AND($F392&lt;&gt;2,Q392&lt;&gt;0),ROUND($AC392/SUMIF(Regimuri,Q392,Aux.ListeCPAltele!$E$25:$E$34)*$AU392,0),0)</f>
        <v>0</v>
      </c>
      <c r="AW392" s="215">
        <v>0.1</v>
      </c>
      <c r="AX392" s="222">
        <f t="shared" si="120"/>
        <v>0</v>
      </c>
      <c r="AY392" s="213">
        <f t="shared" si="121"/>
        <v>0.83333333333333337</v>
      </c>
      <c r="AZ392" s="222">
        <f>IF(OR($R392=0,$Q392=0),0,ROUND(SUM(AC392,AE392,AG392,AI392,AK392,AM392,AO392,AS392,AV392,AX392,AT392)/SUMIF(Regimuri,$Q392,Aux.ListeCPAltele!$E$25:$E$34)*$AY392,0))</f>
        <v>0</v>
      </c>
      <c r="BA392" s="222">
        <f t="shared" si="112"/>
        <v>0</v>
      </c>
      <c r="BB392" s="277">
        <v>1</v>
      </c>
      <c r="BC392" s="277"/>
    </row>
    <row r="393" spans="1:55" outlineLevel="1" x14ac:dyDescent="0.2">
      <c r="A393" s="205"/>
      <c r="B393" s="205"/>
      <c r="C393" s="205"/>
      <c r="D393" s="275"/>
      <c r="E393" s="205"/>
      <c r="F393" s="207">
        <f>SUMIF(CarLM,G393,Aux.ListeCPAltele!$A$7:$A$11)</f>
        <v>0</v>
      </c>
      <c r="G393" s="205"/>
      <c r="H393" s="208">
        <f t="shared" si="122"/>
        <v>0</v>
      </c>
      <c r="I393" s="208">
        <f t="shared" si="123"/>
        <v>0</v>
      </c>
      <c r="J393" s="209"/>
      <c r="K393" s="205"/>
      <c r="L393" s="207" t="str">
        <f>IF(OR($K393&lt;&gt;"",ISNA(VLOOKUP($K393,'2.1.Angajati'!$B$5:$H$1826,2,0))=FALSE),VLOOKUP($K393,'2.1.Angajati'!$B$5:$H$1826,2,0),"-")</f>
        <v>-</v>
      </c>
      <c r="M393" s="224">
        <f>IF(OR($K393&lt;&gt;"",ISNA(VLOOKUP($K393,'2.1.Angajati'!$B$5:$H$1826,8,0))=FALSE),
       ROUND((DATE(Aux.SetUp!$H$15,1,1)-VLOOKUP($K393,'2.1.Angajati'!$B$5:$H$1826,6,0))/365,1),
          0)</f>
        <v>0</v>
      </c>
      <c r="N393" s="223"/>
      <c r="O393" s="209"/>
      <c r="P393" s="208">
        <f t="shared" si="113"/>
        <v>0</v>
      </c>
      <c r="Q393" s="205"/>
      <c r="R393" s="207">
        <f>SUMIF(Aux.ListeCPAltele!$A$25:$A$34,'1.3.State'!Q393,Aux.ListeCPAltele!$B$25:$B$34)</f>
        <v>0</v>
      </c>
      <c r="S393" s="210"/>
      <c r="T393" s="211">
        <v>16.420000000000002</v>
      </c>
      <c r="U393" s="212">
        <f>SUMIF('1.2.IS'!$M$5:$AG$5,Aux.SetUp!$H$15,'1.2.IS'!$M$16:$AG$16)</f>
        <v>2775</v>
      </c>
      <c r="V393" s="213">
        <v>1.3</v>
      </c>
      <c r="W393" s="211">
        <f t="shared" si="124"/>
        <v>21.35</v>
      </c>
      <c r="X393" s="212">
        <f t="shared" si="125"/>
        <v>3608</v>
      </c>
      <c r="Y393" s="214"/>
      <c r="Z393" s="211">
        <f t="shared" si="114"/>
        <v>0</v>
      </c>
      <c r="AA393" s="212">
        <f t="shared" si="115"/>
        <v>0</v>
      </c>
      <c r="AB393" s="212">
        <f t="shared" si="116"/>
        <v>0</v>
      </c>
      <c r="AC393" s="212">
        <f t="shared" si="117"/>
        <v>0</v>
      </c>
      <c r="AD393" s="223">
        <f t="shared" ref="AD393:AD456" si="126">IF(ISNA(N393),0,N393)</f>
        <v>0</v>
      </c>
      <c r="AE393" s="212">
        <f t="shared" ref="AE393:AE456" si="127">IF(AND($F393=2,$F393=4),0,ROUND($AC393*AD393,2))</f>
        <v>0</v>
      </c>
      <c r="AF393" s="215"/>
      <c r="AG393" s="212">
        <f t="shared" si="118"/>
        <v>0</v>
      </c>
      <c r="AH393" s="215"/>
      <c r="AI393" s="211">
        <f t="shared" ref="AI393:AI456" si="128">IF($F393=2,0,ROUND($AC393*AH393,2))</f>
        <v>0</v>
      </c>
      <c r="AJ393" s="215"/>
      <c r="AK393" s="211">
        <f t="shared" ref="AK393:AK456" si="129">IF($F393=2,0,ROUND($AC393*AJ393,2))</f>
        <v>0</v>
      </c>
      <c r="AL393" s="215"/>
      <c r="AM393" s="211">
        <f t="shared" ref="AM393:AM456" si="130">IF($F393=2,0,ROUND($AC393*AL393,2))</f>
        <v>0</v>
      </c>
      <c r="AN393" s="215"/>
      <c r="AO393" s="211">
        <f t="shared" ref="AO393:AO456" si="131">IF($F393=2,0,ROUND($AC393*AN393,2))</f>
        <v>0</v>
      </c>
      <c r="AP393" s="210"/>
      <c r="AQ393" s="222">
        <f>IF(AP393="",0,VLOOKUP(AP393,Aux.ListeCPAltele!$B$15:$D$21,3,0))</f>
        <v>0</v>
      </c>
      <c r="AR393" s="212">
        <f t="shared" ref="AR393:AR456" si="132">IF($AP393=0,0,IF($F393=2,0,$R393*P393))</f>
        <v>0</v>
      </c>
      <c r="AS393" s="212">
        <f t="shared" si="119"/>
        <v>0</v>
      </c>
      <c r="AT393" s="222">
        <f>IF($F393&lt;&gt;2,ROUND($Z393*SUMIF(Regimuri,$Q393,Aux.ListeCPAltele!$C$25:$C$34)*0.5,0),0)</f>
        <v>0</v>
      </c>
      <c r="AU393" s="210"/>
      <c r="AV393" s="222">
        <f>IF(AND($F393&lt;&gt;2,Q393&lt;&gt;0),ROUND($AC393/SUMIF(Regimuri,Q393,Aux.ListeCPAltele!$E$25:$E$34)*$AU393,0),0)</f>
        <v>0</v>
      </c>
      <c r="AW393" s="215">
        <v>0.1</v>
      </c>
      <c r="AX393" s="222">
        <f t="shared" si="120"/>
        <v>0</v>
      </c>
      <c r="AY393" s="213">
        <f t="shared" si="121"/>
        <v>0.83333333333333337</v>
      </c>
      <c r="AZ393" s="222">
        <f>IF(OR($R393=0,$Q393=0),0,ROUND(SUM(AC393,AE393,AG393,AI393,AK393,AM393,AO393,AS393,AV393,AX393,AT393)/SUMIF(Regimuri,$Q393,Aux.ListeCPAltele!$E$25:$E$34)*$AY393,0))</f>
        <v>0</v>
      </c>
      <c r="BA393" s="222">
        <f t="shared" ref="BA393:BA456" si="133">SUM(AC393,AG393,AS393,AV393,AT393,AK393,AI393,AE393,AM393,AO393,AX393,AZ393)</f>
        <v>0</v>
      </c>
      <c r="BB393" s="277">
        <v>1</v>
      </c>
      <c r="BC393" s="277"/>
    </row>
    <row r="394" spans="1:55" outlineLevel="1" x14ac:dyDescent="0.2">
      <c r="A394" s="205"/>
      <c r="B394" s="205"/>
      <c r="C394" s="205"/>
      <c r="D394" s="275"/>
      <c r="E394" s="205"/>
      <c r="F394" s="207">
        <f>SUMIF(CarLM,G394,Aux.ListeCPAltele!$A$7:$A$11)</f>
        <v>0</v>
      </c>
      <c r="G394" s="205"/>
      <c r="H394" s="208">
        <f t="shared" si="122"/>
        <v>0</v>
      </c>
      <c r="I394" s="208">
        <f t="shared" si="123"/>
        <v>0</v>
      </c>
      <c r="J394" s="209"/>
      <c r="K394" s="205"/>
      <c r="L394" s="207" t="str">
        <f>IF(OR($K394&lt;&gt;"",ISNA(VLOOKUP($K394,'2.1.Angajati'!$B$5:$H$1826,2,0))=FALSE),VLOOKUP($K394,'2.1.Angajati'!$B$5:$H$1826,2,0),"-")</f>
        <v>-</v>
      </c>
      <c r="M394" s="224">
        <f>IF(OR($K394&lt;&gt;"",ISNA(VLOOKUP($K394,'2.1.Angajati'!$B$5:$H$1826,8,0))=FALSE),
       ROUND((DATE(Aux.SetUp!$H$15,1,1)-VLOOKUP($K394,'2.1.Angajati'!$B$5:$H$1826,6,0))/365,1),
          0)</f>
        <v>0</v>
      </c>
      <c r="N394" s="223"/>
      <c r="O394" s="209"/>
      <c r="P394" s="208">
        <f t="shared" ref="P394:P457" si="134">IF(OR(F394=1,F394=3,F394=4),O394,0)</f>
        <v>0</v>
      </c>
      <c r="Q394" s="205"/>
      <c r="R394" s="207">
        <f>SUMIF(Aux.ListeCPAltele!$A$25:$A$34,'1.3.State'!Q394,Aux.ListeCPAltele!$B$25:$B$34)</f>
        <v>0</v>
      </c>
      <c r="S394" s="210"/>
      <c r="T394" s="211">
        <v>16.420000000000002</v>
      </c>
      <c r="U394" s="212">
        <f>SUMIF('1.2.IS'!$M$5:$AG$5,Aux.SetUp!$H$15,'1.2.IS'!$M$16:$AG$16)</f>
        <v>2775</v>
      </c>
      <c r="V394" s="213">
        <v>1.3</v>
      </c>
      <c r="W394" s="211">
        <f t="shared" si="124"/>
        <v>21.35</v>
      </c>
      <c r="X394" s="212">
        <f t="shared" si="125"/>
        <v>3608</v>
      </c>
      <c r="Y394" s="214"/>
      <c r="Z394" s="211">
        <f t="shared" ref="Z394:Z457" si="135">ROUND($W394*$Y394,2)</f>
        <v>0</v>
      </c>
      <c r="AA394" s="212">
        <f t="shared" ref="AA394:AA457" si="136">ROUND($X394*$Y394,0)</f>
        <v>0</v>
      </c>
      <c r="AB394" s="212">
        <f t="shared" ref="AB394:AB457" si="137">ROUND($AA394/169*$R394,0)</f>
        <v>0</v>
      </c>
      <c r="AC394" s="212">
        <f t="shared" ref="AC394:AC457" si="138">IF($F394=2,0,AB394*P394)</f>
        <v>0</v>
      </c>
      <c r="AD394" s="223">
        <f t="shared" si="126"/>
        <v>0</v>
      </c>
      <c r="AE394" s="212">
        <f t="shared" si="127"/>
        <v>0</v>
      </c>
      <c r="AF394" s="215"/>
      <c r="AG394" s="212">
        <f t="shared" ref="AG394:AG457" si="139">IF($F394=2,0,ROUND(AC394*AF394,0))</f>
        <v>0</v>
      </c>
      <c r="AH394" s="215"/>
      <c r="AI394" s="211">
        <f t="shared" si="128"/>
        <v>0</v>
      </c>
      <c r="AJ394" s="215"/>
      <c r="AK394" s="211">
        <f t="shared" si="129"/>
        <v>0</v>
      </c>
      <c r="AL394" s="215"/>
      <c r="AM394" s="211">
        <f t="shared" si="130"/>
        <v>0</v>
      </c>
      <c r="AN394" s="215"/>
      <c r="AO394" s="211">
        <f t="shared" si="131"/>
        <v>0</v>
      </c>
      <c r="AP394" s="210"/>
      <c r="AQ394" s="222">
        <f>IF(AP394="",0,VLOOKUP(AP394,Aux.ListeCPAltele!$B$15:$D$21,3,0))</f>
        <v>0</v>
      </c>
      <c r="AR394" s="212">
        <f t="shared" si="132"/>
        <v>0</v>
      </c>
      <c r="AS394" s="212">
        <f t="shared" ref="AS394:AS457" si="140">ROUND($AQ394/169*AR394,0)</f>
        <v>0</v>
      </c>
      <c r="AT394" s="222">
        <f>IF($F394&lt;&gt;2,ROUND($Z394*SUMIF(Regimuri,$Q394,Aux.ListeCPAltele!$C$25:$C$34)*0.5,0),0)</f>
        <v>0</v>
      </c>
      <c r="AU394" s="210"/>
      <c r="AV394" s="222">
        <f>IF(AND($F394&lt;&gt;2,Q394&lt;&gt;0),ROUND($AC394/SUMIF(Regimuri,Q394,Aux.ListeCPAltele!$E$25:$E$34)*$AU394,0),0)</f>
        <v>0</v>
      </c>
      <c r="AW394" s="215">
        <v>0.1</v>
      </c>
      <c r="AX394" s="222">
        <f t="shared" ref="AX394:AX457" si="141">IF($F394=2,0,ROUND($AC394*AW394,0))</f>
        <v>0</v>
      </c>
      <c r="AY394" s="213">
        <f t="shared" ref="AY394:AY457" si="142">10/12</f>
        <v>0.83333333333333337</v>
      </c>
      <c r="AZ394" s="222">
        <f>IF(OR($R394=0,$Q394=0),0,ROUND(SUM(AC394,AE394,AG394,AI394,AK394,AM394,AO394,AS394,AV394,AX394,AT394)/SUMIF(Regimuri,$Q394,Aux.ListeCPAltele!$E$25:$E$34)*$AY394,0))</f>
        <v>0</v>
      </c>
      <c r="BA394" s="222">
        <f t="shared" si="133"/>
        <v>0</v>
      </c>
      <c r="BB394" s="277">
        <v>1</v>
      </c>
      <c r="BC394" s="277"/>
    </row>
    <row r="395" spans="1:55" outlineLevel="1" x14ac:dyDescent="0.2">
      <c r="A395" s="205"/>
      <c r="B395" s="205"/>
      <c r="C395" s="205"/>
      <c r="D395" s="275"/>
      <c r="E395" s="205"/>
      <c r="F395" s="207">
        <f>SUMIF(CarLM,G395,Aux.ListeCPAltele!$A$7:$A$11)</f>
        <v>0</v>
      </c>
      <c r="G395" s="205"/>
      <c r="H395" s="208">
        <f t="shared" si="122"/>
        <v>0</v>
      </c>
      <c r="I395" s="208">
        <f t="shared" si="123"/>
        <v>0</v>
      </c>
      <c r="J395" s="209"/>
      <c r="K395" s="205"/>
      <c r="L395" s="207" t="str">
        <f>IF(OR($K395&lt;&gt;"",ISNA(VLOOKUP($K395,'2.1.Angajati'!$B$5:$H$1826,2,0))=FALSE),VLOOKUP($K395,'2.1.Angajati'!$B$5:$H$1826,2,0),"-")</f>
        <v>-</v>
      </c>
      <c r="M395" s="224">
        <f>IF(OR($K395&lt;&gt;"",ISNA(VLOOKUP($K395,'2.1.Angajati'!$B$5:$H$1826,8,0))=FALSE),
       ROUND((DATE(Aux.SetUp!$H$15,1,1)-VLOOKUP($K395,'2.1.Angajati'!$B$5:$H$1826,6,0))/365,1),
          0)</f>
        <v>0</v>
      </c>
      <c r="N395" s="223"/>
      <c r="O395" s="209"/>
      <c r="P395" s="208">
        <f t="shared" si="134"/>
        <v>0</v>
      </c>
      <c r="Q395" s="205"/>
      <c r="R395" s="207">
        <f>SUMIF(Aux.ListeCPAltele!$A$25:$A$34,'1.3.State'!Q395,Aux.ListeCPAltele!$B$25:$B$34)</f>
        <v>0</v>
      </c>
      <c r="S395" s="210"/>
      <c r="T395" s="211">
        <v>16.420000000000002</v>
      </c>
      <c r="U395" s="212">
        <f>SUMIF('1.2.IS'!$M$5:$AG$5,Aux.SetUp!$H$15,'1.2.IS'!$M$16:$AG$16)</f>
        <v>2775</v>
      </c>
      <c r="V395" s="213">
        <v>1.3</v>
      </c>
      <c r="W395" s="211">
        <f t="shared" si="124"/>
        <v>21.35</v>
      </c>
      <c r="X395" s="212">
        <f t="shared" si="125"/>
        <v>3608</v>
      </c>
      <c r="Y395" s="214"/>
      <c r="Z395" s="211">
        <f t="shared" si="135"/>
        <v>0</v>
      </c>
      <c r="AA395" s="212">
        <f t="shared" si="136"/>
        <v>0</v>
      </c>
      <c r="AB395" s="212">
        <f t="shared" si="137"/>
        <v>0</v>
      </c>
      <c r="AC395" s="212">
        <f t="shared" si="138"/>
        <v>0</v>
      </c>
      <c r="AD395" s="223">
        <f t="shared" si="126"/>
        <v>0</v>
      </c>
      <c r="AE395" s="212">
        <f t="shared" si="127"/>
        <v>0</v>
      </c>
      <c r="AF395" s="215"/>
      <c r="AG395" s="212">
        <f t="shared" si="139"/>
        <v>0</v>
      </c>
      <c r="AH395" s="215"/>
      <c r="AI395" s="211">
        <f t="shared" si="128"/>
        <v>0</v>
      </c>
      <c r="AJ395" s="215"/>
      <c r="AK395" s="211">
        <f t="shared" si="129"/>
        <v>0</v>
      </c>
      <c r="AL395" s="215"/>
      <c r="AM395" s="211">
        <f t="shared" si="130"/>
        <v>0</v>
      </c>
      <c r="AN395" s="215"/>
      <c r="AO395" s="211">
        <f t="shared" si="131"/>
        <v>0</v>
      </c>
      <c r="AP395" s="210"/>
      <c r="AQ395" s="222">
        <f>IF(AP395="",0,VLOOKUP(AP395,Aux.ListeCPAltele!$B$15:$D$21,3,0))</f>
        <v>0</v>
      </c>
      <c r="AR395" s="212">
        <f t="shared" si="132"/>
        <v>0</v>
      </c>
      <c r="AS395" s="212">
        <f t="shared" si="140"/>
        <v>0</v>
      </c>
      <c r="AT395" s="222">
        <f>IF($F395&lt;&gt;2,ROUND($Z395*SUMIF(Regimuri,$Q395,Aux.ListeCPAltele!$C$25:$C$34)*0.5,0),0)</f>
        <v>0</v>
      </c>
      <c r="AU395" s="210"/>
      <c r="AV395" s="222">
        <f>IF(AND($F395&lt;&gt;2,Q395&lt;&gt;0),ROUND($AC395/SUMIF(Regimuri,Q395,Aux.ListeCPAltele!$E$25:$E$34)*$AU395,0),0)</f>
        <v>0</v>
      </c>
      <c r="AW395" s="215">
        <v>0.1</v>
      </c>
      <c r="AX395" s="222">
        <f t="shared" si="141"/>
        <v>0</v>
      </c>
      <c r="AY395" s="213">
        <f t="shared" si="142"/>
        <v>0.83333333333333337</v>
      </c>
      <c r="AZ395" s="222">
        <f>IF(OR($R395=0,$Q395=0),0,ROUND(SUM(AC395,AE395,AG395,AI395,AK395,AM395,AO395,AS395,AV395,AX395,AT395)/SUMIF(Regimuri,$Q395,Aux.ListeCPAltele!$E$25:$E$34)*$AY395,0))</f>
        <v>0</v>
      </c>
      <c r="BA395" s="222">
        <f t="shared" si="133"/>
        <v>0</v>
      </c>
      <c r="BB395" s="277">
        <v>1</v>
      </c>
      <c r="BC395" s="277"/>
    </row>
    <row r="396" spans="1:55" outlineLevel="1" x14ac:dyDescent="0.2">
      <c r="A396" s="205"/>
      <c r="B396" s="205"/>
      <c r="C396" s="205"/>
      <c r="D396" s="275"/>
      <c r="E396" s="205"/>
      <c r="F396" s="207">
        <f>SUMIF(CarLM,G396,Aux.ListeCPAltele!$A$7:$A$11)</f>
        <v>0</v>
      </c>
      <c r="G396" s="205"/>
      <c r="H396" s="208">
        <f t="shared" si="122"/>
        <v>0</v>
      </c>
      <c r="I396" s="208">
        <f t="shared" si="123"/>
        <v>0</v>
      </c>
      <c r="J396" s="209"/>
      <c r="K396" s="205"/>
      <c r="L396" s="207" t="str">
        <f>IF(OR($K396&lt;&gt;"",ISNA(VLOOKUP($K396,'2.1.Angajati'!$B$5:$H$1826,2,0))=FALSE),VLOOKUP($K396,'2.1.Angajati'!$B$5:$H$1826,2,0),"-")</f>
        <v>-</v>
      </c>
      <c r="M396" s="224">
        <f>IF(OR($K396&lt;&gt;"",ISNA(VLOOKUP($K396,'2.1.Angajati'!$B$5:$H$1826,8,0))=FALSE),
       ROUND((DATE(Aux.SetUp!$H$15,1,1)-VLOOKUP($K396,'2.1.Angajati'!$B$5:$H$1826,6,0))/365,1),
          0)</f>
        <v>0</v>
      </c>
      <c r="N396" s="223"/>
      <c r="O396" s="209"/>
      <c r="P396" s="208">
        <f t="shared" si="134"/>
        <v>0</v>
      </c>
      <c r="Q396" s="205"/>
      <c r="R396" s="207">
        <f>SUMIF(Aux.ListeCPAltele!$A$25:$A$34,'1.3.State'!Q396,Aux.ListeCPAltele!$B$25:$B$34)</f>
        <v>0</v>
      </c>
      <c r="S396" s="210"/>
      <c r="T396" s="211">
        <v>16.420000000000002</v>
      </c>
      <c r="U396" s="212">
        <f>SUMIF('1.2.IS'!$M$5:$AG$5,Aux.SetUp!$H$15,'1.2.IS'!$M$16:$AG$16)</f>
        <v>2775</v>
      </c>
      <c r="V396" s="213">
        <v>1.3</v>
      </c>
      <c r="W396" s="211">
        <f t="shared" si="124"/>
        <v>21.35</v>
      </c>
      <c r="X396" s="212">
        <f t="shared" si="125"/>
        <v>3608</v>
      </c>
      <c r="Y396" s="214"/>
      <c r="Z396" s="211">
        <f t="shared" si="135"/>
        <v>0</v>
      </c>
      <c r="AA396" s="212">
        <f t="shared" si="136"/>
        <v>0</v>
      </c>
      <c r="AB396" s="212">
        <f t="shared" si="137"/>
        <v>0</v>
      </c>
      <c r="AC396" s="212">
        <f t="shared" si="138"/>
        <v>0</v>
      </c>
      <c r="AD396" s="223">
        <f t="shared" si="126"/>
        <v>0</v>
      </c>
      <c r="AE396" s="212">
        <f t="shared" si="127"/>
        <v>0</v>
      </c>
      <c r="AF396" s="215"/>
      <c r="AG396" s="212">
        <f t="shared" si="139"/>
        <v>0</v>
      </c>
      <c r="AH396" s="215"/>
      <c r="AI396" s="211">
        <f t="shared" si="128"/>
        <v>0</v>
      </c>
      <c r="AJ396" s="215"/>
      <c r="AK396" s="211">
        <f t="shared" si="129"/>
        <v>0</v>
      </c>
      <c r="AL396" s="215"/>
      <c r="AM396" s="211">
        <f t="shared" si="130"/>
        <v>0</v>
      </c>
      <c r="AN396" s="215"/>
      <c r="AO396" s="211">
        <f t="shared" si="131"/>
        <v>0</v>
      </c>
      <c r="AP396" s="210"/>
      <c r="AQ396" s="222">
        <f>IF(AP396="",0,VLOOKUP(AP396,Aux.ListeCPAltele!$B$15:$D$21,3,0))</f>
        <v>0</v>
      </c>
      <c r="AR396" s="212">
        <f t="shared" si="132"/>
        <v>0</v>
      </c>
      <c r="AS396" s="212">
        <f t="shared" si="140"/>
        <v>0</v>
      </c>
      <c r="AT396" s="222">
        <f>IF($F396&lt;&gt;2,ROUND($Z396*SUMIF(Regimuri,$Q396,Aux.ListeCPAltele!$C$25:$C$34)*0.5,0),0)</f>
        <v>0</v>
      </c>
      <c r="AU396" s="210"/>
      <c r="AV396" s="222">
        <f>IF(AND($F396&lt;&gt;2,Q396&lt;&gt;0),ROUND($AC396/SUMIF(Regimuri,Q396,Aux.ListeCPAltele!$E$25:$E$34)*$AU396,0),0)</f>
        <v>0</v>
      </c>
      <c r="AW396" s="215">
        <v>0.1</v>
      </c>
      <c r="AX396" s="222">
        <f t="shared" si="141"/>
        <v>0</v>
      </c>
      <c r="AY396" s="213">
        <f t="shared" si="142"/>
        <v>0.83333333333333337</v>
      </c>
      <c r="AZ396" s="222">
        <f>IF(OR($R396=0,$Q396=0),0,ROUND(SUM(AC396,AE396,AG396,AI396,AK396,AM396,AO396,AS396,AV396,AX396,AT396)/SUMIF(Regimuri,$Q396,Aux.ListeCPAltele!$E$25:$E$34)*$AY396,0))</f>
        <v>0</v>
      </c>
      <c r="BA396" s="222">
        <f t="shared" si="133"/>
        <v>0</v>
      </c>
      <c r="BB396" s="277">
        <v>1</v>
      </c>
      <c r="BC396" s="277"/>
    </row>
    <row r="397" spans="1:55" outlineLevel="1" x14ac:dyDescent="0.2">
      <c r="A397" s="205"/>
      <c r="B397" s="205"/>
      <c r="C397" s="205"/>
      <c r="D397" s="275"/>
      <c r="E397" s="205"/>
      <c r="F397" s="207">
        <f>SUMIF(CarLM,G397,Aux.ListeCPAltele!$A$7:$A$11)</f>
        <v>0</v>
      </c>
      <c r="G397" s="205"/>
      <c r="H397" s="208">
        <f t="shared" si="122"/>
        <v>0</v>
      </c>
      <c r="I397" s="208">
        <f t="shared" si="123"/>
        <v>0</v>
      </c>
      <c r="J397" s="209"/>
      <c r="K397" s="205"/>
      <c r="L397" s="207" t="str">
        <f>IF(OR($K397&lt;&gt;"",ISNA(VLOOKUP($K397,'2.1.Angajati'!$B$5:$H$1826,2,0))=FALSE),VLOOKUP($K397,'2.1.Angajati'!$B$5:$H$1826,2,0),"-")</f>
        <v>-</v>
      </c>
      <c r="M397" s="224">
        <f>IF(OR($K397&lt;&gt;"",ISNA(VLOOKUP($K397,'2.1.Angajati'!$B$5:$H$1826,8,0))=FALSE),
       ROUND((DATE(Aux.SetUp!$H$15,1,1)-VLOOKUP($K397,'2.1.Angajati'!$B$5:$H$1826,6,0))/365,1),
          0)</f>
        <v>0</v>
      </c>
      <c r="N397" s="223"/>
      <c r="O397" s="209"/>
      <c r="P397" s="208">
        <f t="shared" si="134"/>
        <v>0</v>
      </c>
      <c r="Q397" s="205"/>
      <c r="R397" s="207">
        <f>SUMIF(Aux.ListeCPAltele!$A$25:$A$34,'1.3.State'!Q397,Aux.ListeCPAltele!$B$25:$B$34)</f>
        <v>0</v>
      </c>
      <c r="S397" s="210"/>
      <c r="T397" s="211">
        <v>16.420000000000002</v>
      </c>
      <c r="U397" s="212">
        <f>SUMIF('1.2.IS'!$M$5:$AG$5,Aux.SetUp!$H$15,'1.2.IS'!$M$16:$AG$16)</f>
        <v>2775</v>
      </c>
      <c r="V397" s="213">
        <v>1.3</v>
      </c>
      <c r="W397" s="211">
        <f t="shared" si="124"/>
        <v>21.35</v>
      </c>
      <c r="X397" s="212">
        <f t="shared" si="125"/>
        <v>3608</v>
      </c>
      <c r="Y397" s="214"/>
      <c r="Z397" s="211">
        <f t="shared" si="135"/>
        <v>0</v>
      </c>
      <c r="AA397" s="212">
        <f t="shared" si="136"/>
        <v>0</v>
      </c>
      <c r="AB397" s="212">
        <f t="shared" si="137"/>
        <v>0</v>
      </c>
      <c r="AC397" s="212">
        <f t="shared" si="138"/>
        <v>0</v>
      </c>
      <c r="AD397" s="223">
        <f t="shared" si="126"/>
        <v>0</v>
      </c>
      <c r="AE397" s="212">
        <f t="shared" si="127"/>
        <v>0</v>
      </c>
      <c r="AF397" s="215"/>
      <c r="AG397" s="212">
        <f t="shared" si="139"/>
        <v>0</v>
      </c>
      <c r="AH397" s="215"/>
      <c r="AI397" s="211">
        <f t="shared" si="128"/>
        <v>0</v>
      </c>
      <c r="AJ397" s="215"/>
      <c r="AK397" s="211">
        <f t="shared" si="129"/>
        <v>0</v>
      </c>
      <c r="AL397" s="215"/>
      <c r="AM397" s="211">
        <f t="shared" si="130"/>
        <v>0</v>
      </c>
      <c r="AN397" s="215"/>
      <c r="AO397" s="211">
        <f t="shared" si="131"/>
        <v>0</v>
      </c>
      <c r="AP397" s="210"/>
      <c r="AQ397" s="222">
        <f>IF(AP397="",0,VLOOKUP(AP397,Aux.ListeCPAltele!$B$15:$D$21,3,0))</f>
        <v>0</v>
      </c>
      <c r="AR397" s="212">
        <f t="shared" si="132"/>
        <v>0</v>
      </c>
      <c r="AS397" s="212">
        <f t="shared" si="140"/>
        <v>0</v>
      </c>
      <c r="AT397" s="222">
        <f>IF($F397&lt;&gt;2,ROUND($Z397*SUMIF(Regimuri,$Q397,Aux.ListeCPAltele!$C$25:$C$34)*0.5,0),0)</f>
        <v>0</v>
      </c>
      <c r="AU397" s="210"/>
      <c r="AV397" s="222">
        <f>IF(AND($F397&lt;&gt;2,Q397&lt;&gt;0),ROUND($AC397/SUMIF(Regimuri,Q397,Aux.ListeCPAltele!$E$25:$E$34)*$AU397,0),0)</f>
        <v>0</v>
      </c>
      <c r="AW397" s="215">
        <v>0.1</v>
      </c>
      <c r="AX397" s="222">
        <f t="shared" si="141"/>
        <v>0</v>
      </c>
      <c r="AY397" s="213">
        <f t="shared" si="142"/>
        <v>0.83333333333333337</v>
      </c>
      <c r="AZ397" s="222">
        <f>IF(OR($R397=0,$Q397=0),0,ROUND(SUM(AC397,AE397,AG397,AI397,AK397,AM397,AO397,AS397,AV397,AX397,AT397)/SUMIF(Regimuri,$Q397,Aux.ListeCPAltele!$E$25:$E$34)*$AY397,0))</f>
        <v>0</v>
      </c>
      <c r="BA397" s="222">
        <f t="shared" si="133"/>
        <v>0</v>
      </c>
      <c r="BB397" s="277">
        <v>1</v>
      </c>
      <c r="BC397" s="277"/>
    </row>
    <row r="398" spans="1:55" outlineLevel="1" x14ac:dyDescent="0.2">
      <c r="A398" s="205"/>
      <c r="B398" s="205"/>
      <c r="C398" s="205"/>
      <c r="D398" s="275"/>
      <c r="E398" s="205"/>
      <c r="F398" s="207">
        <f>SUMIF(CarLM,G398,Aux.ListeCPAltele!$A$7:$A$11)</f>
        <v>0</v>
      </c>
      <c r="G398" s="205"/>
      <c r="H398" s="208">
        <f t="shared" si="122"/>
        <v>0</v>
      </c>
      <c r="I398" s="208">
        <f t="shared" si="123"/>
        <v>0</v>
      </c>
      <c r="J398" s="209"/>
      <c r="K398" s="205"/>
      <c r="L398" s="207" t="str">
        <f>IF(OR($K398&lt;&gt;"",ISNA(VLOOKUP($K398,'2.1.Angajati'!$B$5:$H$1826,2,0))=FALSE),VLOOKUP($K398,'2.1.Angajati'!$B$5:$H$1826,2,0),"-")</f>
        <v>-</v>
      </c>
      <c r="M398" s="224">
        <f>IF(OR($K398&lt;&gt;"",ISNA(VLOOKUP($K398,'2.1.Angajati'!$B$5:$H$1826,8,0))=FALSE),
       ROUND((DATE(Aux.SetUp!$H$15,1,1)-VLOOKUP($K398,'2.1.Angajati'!$B$5:$H$1826,6,0))/365,1),
          0)</f>
        <v>0</v>
      </c>
      <c r="N398" s="223"/>
      <c r="O398" s="209"/>
      <c r="P398" s="208">
        <f t="shared" si="134"/>
        <v>0</v>
      </c>
      <c r="Q398" s="205"/>
      <c r="R398" s="207">
        <f>SUMIF(Aux.ListeCPAltele!$A$25:$A$34,'1.3.State'!Q398,Aux.ListeCPAltele!$B$25:$B$34)</f>
        <v>0</v>
      </c>
      <c r="S398" s="210"/>
      <c r="T398" s="211">
        <v>16.420000000000002</v>
      </c>
      <c r="U398" s="212">
        <f>SUMIF('1.2.IS'!$M$5:$AG$5,Aux.SetUp!$H$15,'1.2.IS'!$M$16:$AG$16)</f>
        <v>2775</v>
      </c>
      <c r="V398" s="213">
        <v>1.3</v>
      </c>
      <c r="W398" s="211">
        <f t="shared" si="124"/>
        <v>21.35</v>
      </c>
      <c r="X398" s="212">
        <f t="shared" si="125"/>
        <v>3608</v>
      </c>
      <c r="Y398" s="214"/>
      <c r="Z398" s="211">
        <f t="shared" si="135"/>
        <v>0</v>
      </c>
      <c r="AA398" s="212">
        <f t="shared" si="136"/>
        <v>0</v>
      </c>
      <c r="AB398" s="212">
        <f t="shared" si="137"/>
        <v>0</v>
      </c>
      <c r="AC398" s="212">
        <f t="shared" si="138"/>
        <v>0</v>
      </c>
      <c r="AD398" s="223">
        <f t="shared" si="126"/>
        <v>0</v>
      </c>
      <c r="AE398" s="212">
        <f t="shared" si="127"/>
        <v>0</v>
      </c>
      <c r="AF398" s="215"/>
      <c r="AG398" s="212">
        <f t="shared" si="139"/>
        <v>0</v>
      </c>
      <c r="AH398" s="215"/>
      <c r="AI398" s="211">
        <f t="shared" si="128"/>
        <v>0</v>
      </c>
      <c r="AJ398" s="215"/>
      <c r="AK398" s="211">
        <f t="shared" si="129"/>
        <v>0</v>
      </c>
      <c r="AL398" s="215"/>
      <c r="AM398" s="211">
        <f t="shared" si="130"/>
        <v>0</v>
      </c>
      <c r="AN398" s="215"/>
      <c r="AO398" s="211">
        <f t="shared" si="131"/>
        <v>0</v>
      </c>
      <c r="AP398" s="210"/>
      <c r="AQ398" s="222">
        <f>IF(AP398="",0,VLOOKUP(AP398,Aux.ListeCPAltele!$B$15:$D$21,3,0))</f>
        <v>0</v>
      </c>
      <c r="AR398" s="212">
        <f t="shared" si="132"/>
        <v>0</v>
      </c>
      <c r="AS398" s="212">
        <f t="shared" si="140"/>
        <v>0</v>
      </c>
      <c r="AT398" s="222">
        <f>IF($F398&lt;&gt;2,ROUND($Z398*SUMIF(Regimuri,$Q398,Aux.ListeCPAltele!$C$25:$C$34)*0.5,0),0)</f>
        <v>0</v>
      </c>
      <c r="AU398" s="210"/>
      <c r="AV398" s="222">
        <f>IF(AND($F398&lt;&gt;2,Q398&lt;&gt;0),ROUND($AC398/SUMIF(Regimuri,Q398,Aux.ListeCPAltele!$E$25:$E$34)*$AU398,0),0)</f>
        <v>0</v>
      </c>
      <c r="AW398" s="215">
        <v>0.1</v>
      </c>
      <c r="AX398" s="222">
        <f t="shared" si="141"/>
        <v>0</v>
      </c>
      <c r="AY398" s="213">
        <f t="shared" si="142"/>
        <v>0.83333333333333337</v>
      </c>
      <c r="AZ398" s="222">
        <f>IF(OR($R398=0,$Q398=0),0,ROUND(SUM(AC398,AE398,AG398,AI398,AK398,AM398,AO398,AS398,AV398,AX398,AT398)/SUMIF(Regimuri,$Q398,Aux.ListeCPAltele!$E$25:$E$34)*$AY398,0))</f>
        <v>0</v>
      </c>
      <c r="BA398" s="222">
        <f t="shared" si="133"/>
        <v>0</v>
      </c>
      <c r="BB398" s="277">
        <v>1</v>
      </c>
      <c r="BC398" s="277"/>
    </row>
    <row r="399" spans="1:55" outlineLevel="1" x14ac:dyDescent="0.2">
      <c r="A399" s="205"/>
      <c r="B399" s="205"/>
      <c r="C399" s="205"/>
      <c r="D399" s="275"/>
      <c r="E399" s="205"/>
      <c r="F399" s="207">
        <f>SUMIF(CarLM,G399,Aux.ListeCPAltele!$A$7:$A$11)</f>
        <v>0</v>
      </c>
      <c r="G399" s="205"/>
      <c r="H399" s="208">
        <f t="shared" ref="H399:H462" si="143">IF($G399="ocupat",1,0)</f>
        <v>0</v>
      </c>
      <c r="I399" s="208">
        <f t="shared" ref="I399:I462" si="144">IF($G399="cumulat",1,0)</f>
        <v>0</v>
      </c>
      <c r="J399" s="209"/>
      <c r="K399" s="205"/>
      <c r="L399" s="207" t="str">
        <f>IF(OR($K399&lt;&gt;"",ISNA(VLOOKUP($K399,'2.1.Angajati'!$B$5:$H$1826,2,0))=FALSE),VLOOKUP($K399,'2.1.Angajati'!$B$5:$H$1826,2,0),"-")</f>
        <v>-</v>
      </c>
      <c r="M399" s="224">
        <f>IF(OR($K399&lt;&gt;"",ISNA(VLOOKUP($K399,'2.1.Angajati'!$B$5:$H$1826,8,0))=FALSE),
       ROUND((DATE(Aux.SetUp!$H$15,1,1)-VLOOKUP($K399,'2.1.Angajati'!$B$5:$H$1826,6,0))/365,1),
          0)</f>
        <v>0</v>
      </c>
      <c r="N399" s="223"/>
      <c r="O399" s="209"/>
      <c r="P399" s="208">
        <f t="shared" si="134"/>
        <v>0</v>
      </c>
      <c r="Q399" s="205"/>
      <c r="R399" s="207">
        <f>SUMIF(Aux.ListeCPAltele!$A$25:$A$34,'1.3.State'!Q399,Aux.ListeCPAltele!$B$25:$B$34)</f>
        <v>0</v>
      </c>
      <c r="S399" s="210"/>
      <c r="T399" s="211">
        <v>16.420000000000002</v>
      </c>
      <c r="U399" s="212">
        <f>SUMIF('1.2.IS'!$M$5:$AG$5,Aux.SetUp!$H$15,'1.2.IS'!$M$16:$AG$16)</f>
        <v>2775</v>
      </c>
      <c r="V399" s="213">
        <v>1.3</v>
      </c>
      <c r="W399" s="211">
        <f t="shared" ref="W399:W462" si="145">ROUND(T399*$V399,2)</f>
        <v>21.35</v>
      </c>
      <c r="X399" s="212">
        <f t="shared" ref="X399:X462" si="146">ROUND(U399*$V399,0)</f>
        <v>3608</v>
      </c>
      <c r="Y399" s="214"/>
      <c r="Z399" s="211">
        <f t="shared" si="135"/>
        <v>0</v>
      </c>
      <c r="AA399" s="212">
        <f t="shared" si="136"/>
        <v>0</v>
      </c>
      <c r="AB399" s="212">
        <f t="shared" si="137"/>
        <v>0</v>
      </c>
      <c r="AC399" s="212">
        <f t="shared" si="138"/>
        <v>0</v>
      </c>
      <c r="AD399" s="223">
        <f t="shared" si="126"/>
        <v>0</v>
      </c>
      <c r="AE399" s="212">
        <f t="shared" si="127"/>
        <v>0</v>
      </c>
      <c r="AF399" s="215"/>
      <c r="AG399" s="212">
        <f t="shared" si="139"/>
        <v>0</v>
      </c>
      <c r="AH399" s="215"/>
      <c r="AI399" s="211">
        <f t="shared" si="128"/>
        <v>0</v>
      </c>
      <c r="AJ399" s="215"/>
      <c r="AK399" s="211">
        <f t="shared" si="129"/>
        <v>0</v>
      </c>
      <c r="AL399" s="215"/>
      <c r="AM399" s="211">
        <f t="shared" si="130"/>
        <v>0</v>
      </c>
      <c r="AN399" s="215"/>
      <c r="AO399" s="211">
        <f t="shared" si="131"/>
        <v>0</v>
      </c>
      <c r="AP399" s="210"/>
      <c r="AQ399" s="222">
        <f>IF(AP399="",0,VLOOKUP(AP399,Aux.ListeCPAltele!$B$15:$D$21,3,0))</f>
        <v>0</v>
      </c>
      <c r="AR399" s="212">
        <f t="shared" si="132"/>
        <v>0</v>
      </c>
      <c r="AS399" s="212">
        <f t="shared" si="140"/>
        <v>0</v>
      </c>
      <c r="AT399" s="222">
        <f>IF($F399&lt;&gt;2,ROUND($Z399*SUMIF(Regimuri,$Q399,Aux.ListeCPAltele!$C$25:$C$34)*0.5,0),0)</f>
        <v>0</v>
      </c>
      <c r="AU399" s="210"/>
      <c r="AV399" s="222">
        <f>IF(AND($F399&lt;&gt;2,Q399&lt;&gt;0),ROUND($AC399/SUMIF(Regimuri,Q399,Aux.ListeCPAltele!$E$25:$E$34)*$AU399,0),0)</f>
        <v>0</v>
      </c>
      <c r="AW399" s="215">
        <v>0.1</v>
      </c>
      <c r="AX399" s="222">
        <f t="shared" si="141"/>
        <v>0</v>
      </c>
      <c r="AY399" s="213">
        <f t="shared" si="142"/>
        <v>0.83333333333333337</v>
      </c>
      <c r="AZ399" s="222">
        <f>IF(OR($R399=0,$Q399=0),0,ROUND(SUM(AC399,AE399,AG399,AI399,AK399,AM399,AO399,AS399,AV399,AX399,AT399)/SUMIF(Regimuri,$Q399,Aux.ListeCPAltele!$E$25:$E$34)*$AY399,0))</f>
        <v>0</v>
      </c>
      <c r="BA399" s="222">
        <f t="shared" si="133"/>
        <v>0</v>
      </c>
      <c r="BB399" s="277">
        <v>1</v>
      </c>
      <c r="BC399" s="277"/>
    </row>
    <row r="400" spans="1:55" outlineLevel="1" x14ac:dyDescent="0.2">
      <c r="A400" s="205"/>
      <c r="B400" s="205"/>
      <c r="C400" s="205"/>
      <c r="D400" s="275"/>
      <c r="E400" s="205"/>
      <c r="F400" s="207">
        <f>SUMIF(CarLM,G400,Aux.ListeCPAltele!$A$7:$A$11)</f>
        <v>0</v>
      </c>
      <c r="G400" s="205"/>
      <c r="H400" s="208">
        <f t="shared" si="143"/>
        <v>0</v>
      </c>
      <c r="I400" s="208">
        <f t="shared" si="144"/>
        <v>0</v>
      </c>
      <c r="J400" s="209"/>
      <c r="K400" s="205"/>
      <c r="L400" s="207" t="str">
        <f>IF(OR($K400&lt;&gt;"",ISNA(VLOOKUP($K400,'2.1.Angajati'!$B$5:$H$1826,2,0))=FALSE),VLOOKUP($K400,'2.1.Angajati'!$B$5:$H$1826,2,0),"-")</f>
        <v>-</v>
      </c>
      <c r="M400" s="224">
        <f>IF(OR($K400&lt;&gt;"",ISNA(VLOOKUP($K400,'2.1.Angajati'!$B$5:$H$1826,8,0))=FALSE),
       ROUND((DATE(Aux.SetUp!$H$15,1,1)-VLOOKUP($K400,'2.1.Angajati'!$B$5:$H$1826,6,0))/365,1),
          0)</f>
        <v>0</v>
      </c>
      <c r="N400" s="223"/>
      <c r="O400" s="209"/>
      <c r="P400" s="208">
        <f t="shared" si="134"/>
        <v>0</v>
      </c>
      <c r="Q400" s="205"/>
      <c r="R400" s="207">
        <f>SUMIF(Aux.ListeCPAltele!$A$25:$A$34,'1.3.State'!Q400,Aux.ListeCPAltele!$B$25:$B$34)</f>
        <v>0</v>
      </c>
      <c r="S400" s="210"/>
      <c r="T400" s="211">
        <v>16.420000000000002</v>
      </c>
      <c r="U400" s="212">
        <f>SUMIF('1.2.IS'!$M$5:$AG$5,Aux.SetUp!$H$15,'1.2.IS'!$M$16:$AG$16)</f>
        <v>2775</v>
      </c>
      <c r="V400" s="213">
        <v>1.3</v>
      </c>
      <c r="W400" s="211">
        <f t="shared" si="145"/>
        <v>21.35</v>
      </c>
      <c r="X400" s="212">
        <f t="shared" si="146"/>
        <v>3608</v>
      </c>
      <c r="Y400" s="214"/>
      <c r="Z400" s="211">
        <f t="shared" si="135"/>
        <v>0</v>
      </c>
      <c r="AA400" s="212">
        <f t="shared" si="136"/>
        <v>0</v>
      </c>
      <c r="AB400" s="212">
        <f t="shared" si="137"/>
        <v>0</v>
      </c>
      <c r="AC400" s="212">
        <f t="shared" si="138"/>
        <v>0</v>
      </c>
      <c r="AD400" s="223">
        <f t="shared" si="126"/>
        <v>0</v>
      </c>
      <c r="AE400" s="212">
        <f t="shared" si="127"/>
        <v>0</v>
      </c>
      <c r="AF400" s="215"/>
      <c r="AG400" s="212">
        <f t="shared" si="139"/>
        <v>0</v>
      </c>
      <c r="AH400" s="215"/>
      <c r="AI400" s="211">
        <f t="shared" si="128"/>
        <v>0</v>
      </c>
      <c r="AJ400" s="215"/>
      <c r="AK400" s="211">
        <f t="shared" si="129"/>
        <v>0</v>
      </c>
      <c r="AL400" s="215"/>
      <c r="AM400" s="211">
        <f t="shared" si="130"/>
        <v>0</v>
      </c>
      <c r="AN400" s="215"/>
      <c r="AO400" s="211">
        <f t="shared" si="131"/>
        <v>0</v>
      </c>
      <c r="AP400" s="210"/>
      <c r="AQ400" s="222">
        <f>IF(AP400="",0,VLOOKUP(AP400,Aux.ListeCPAltele!$B$15:$D$21,3,0))</f>
        <v>0</v>
      </c>
      <c r="AR400" s="212">
        <f t="shared" si="132"/>
        <v>0</v>
      </c>
      <c r="AS400" s="212">
        <f t="shared" si="140"/>
        <v>0</v>
      </c>
      <c r="AT400" s="222">
        <f>IF($F400&lt;&gt;2,ROUND($Z400*SUMIF(Regimuri,$Q400,Aux.ListeCPAltele!$C$25:$C$34)*0.5,0),0)</f>
        <v>0</v>
      </c>
      <c r="AU400" s="210"/>
      <c r="AV400" s="222">
        <f>IF(AND($F400&lt;&gt;2,Q400&lt;&gt;0),ROUND($AC400/SUMIF(Regimuri,Q400,Aux.ListeCPAltele!$E$25:$E$34)*$AU400,0),0)</f>
        <v>0</v>
      </c>
      <c r="AW400" s="215">
        <v>0.1</v>
      </c>
      <c r="AX400" s="222">
        <f t="shared" si="141"/>
        <v>0</v>
      </c>
      <c r="AY400" s="213">
        <f t="shared" si="142"/>
        <v>0.83333333333333337</v>
      </c>
      <c r="AZ400" s="222">
        <f>IF(OR($R400=0,$Q400=0),0,ROUND(SUM(AC400,AE400,AG400,AI400,AK400,AM400,AO400,AS400,AV400,AX400,AT400)/SUMIF(Regimuri,$Q400,Aux.ListeCPAltele!$E$25:$E$34)*$AY400,0))</f>
        <v>0</v>
      </c>
      <c r="BA400" s="222">
        <f t="shared" si="133"/>
        <v>0</v>
      </c>
      <c r="BB400" s="277">
        <v>1</v>
      </c>
      <c r="BC400" s="277"/>
    </row>
    <row r="401" spans="1:55" outlineLevel="1" x14ac:dyDescent="0.2">
      <c r="A401" s="205"/>
      <c r="B401" s="205"/>
      <c r="C401" s="205"/>
      <c r="D401" s="275"/>
      <c r="E401" s="205"/>
      <c r="F401" s="207">
        <f>SUMIF(CarLM,G401,Aux.ListeCPAltele!$A$7:$A$11)</f>
        <v>0</v>
      </c>
      <c r="G401" s="205"/>
      <c r="H401" s="208">
        <f t="shared" si="143"/>
        <v>0</v>
      </c>
      <c r="I401" s="208">
        <f t="shared" si="144"/>
        <v>0</v>
      </c>
      <c r="J401" s="209"/>
      <c r="K401" s="205"/>
      <c r="L401" s="207" t="str">
        <f>IF(OR($K401&lt;&gt;"",ISNA(VLOOKUP($K401,'2.1.Angajati'!$B$5:$H$1826,2,0))=FALSE),VLOOKUP($K401,'2.1.Angajati'!$B$5:$H$1826,2,0),"-")</f>
        <v>-</v>
      </c>
      <c r="M401" s="224">
        <f>IF(OR($K401&lt;&gt;"",ISNA(VLOOKUP($K401,'2.1.Angajati'!$B$5:$H$1826,8,0))=FALSE),
       ROUND((DATE(Aux.SetUp!$H$15,1,1)-VLOOKUP($K401,'2.1.Angajati'!$B$5:$H$1826,6,0))/365,1),
          0)</f>
        <v>0</v>
      </c>
      <c r="N401" s="223"/>
      <c r="O401" s="209"/>
      <c r="P401" s="208">
        <f t="shared" si="134"/>
        <v>0</v>
      </c>
      <c r="Q401" s="205"/>
      <c r="R401" s="207">
        <f>SUMIF(Aux.ListeCPAltele!$A$25:$A$34,'1.3.State'!Q401,Aux.ListeCPAltele!$B$25:$B$34)</f>
        <v>0</v>
      </c>
      <c r="S401" s="210"/>
      <c r="T401" s="211">
        <v>16.420000000000002</v>
      </c>
      <c r="U401" s="212">
        <f>SUMIF('1.2.IS'!$M$5:$AG$5,Aux.SetUp!$H$15,'1.2.IS'!$M$16:$AG$16)</f>
        <v>2775</v>
      </c>
      <c r="V401" s="213">
        <v>1.3</v>
      </c>
      <c r="W401" s="211">
        <f t="shared" si="145"/>
        <v>21.35</v>
      </c>
      <c r="X401" s="212">
        <f t="shared" si="146"/>
        <v>3608</v>
      </c>
      <c r="Y401" s="214"/>
      <c r="Z401" s="211">
        <f t="shared" si="135"/>
        <v>0</v>
      </c>
      <c r="AA401" s="212">
        <f t="shared" si="136"/>
        <v>0</v>
      </c>
      <c r="AB401" s="212">
        <f t="shared" si="137"/>
        <v>0</v>
      </c>
      <c r="AC401" s="212">
        <f t="shared" si="138"/>
        <v>0</v>
      </c>
      <c r="AD401" s="223">
        <f t="shared" si="126"/>
        <v>0</v>
      </c>
      <c r="AE401" s="212">
        <f t="shared" si="127"/>
        <v>0</v>
      </c>
      <c r="AF401" s="215"/>
      <c r="AG401" s="212">
        <f t="shared" si="139"/>
        <v>0</v>
      </c>
      <c r="AH401" s="215"/>
      <c r="AI401" s="211">
        <f t="shared" si="128"/>
        <v>0</v>
      </c>
      <c r="AJ401" s="215"/>
      <c r="AK401" s="211">
        <f t="shared" si="129"/>
        <v>0</v>
      </c>
      <c r="AL401" s="215"/>
      <c r="AM401" s="211">
        <f t="shared" si="130"/>
        <v>0</v>
      </c>
      <c r="AN401" s="215"/>
      <c r="AO401" s="211">
        <f t="shared" si="131"/>
        <v>0</v>
      </c>
      <c r="AP401" s="210"/>
      <c r="AQ401" s="222">
        <f>IF(AP401="",0,VLOOKUP(AP401,Aux.ListeCPAltele!$B$15:$D$21,3,0))</f>
        <v>0</v>
      </c>
      <c r="AR401" s="212">
        <f t="shared" si="132"/>
        <v>0</v>
      </c>
      <c r="AS401" s="212">
        <f t="shared" si="140"/>
        <v>0</v>
      </c>
      <c r="AT401" s="222">
        <f>IF($F401&lt;&gt;2,ROUND($Z401*SUMIF(Regimuri,$Q401,Aux.ListeCPAltele!$C$25:$C$34)*0.5,0),0)</f>
        <v>0</v>
      </c>
      <c r="AU401" s="210"/>
      <c r="AV401" s="222">
        <f>IF(AND($F401&lt;&gt;2,Q401&lt;&gt;0),ROUND($AC401/SUMIF(Regimuri,Q401,Aux.ListeCPAltele!$E$25:$E$34)*$AU401,0),0)</f>
        <v>0</v>
      </c>
      <c r="AW401" s="215">
        <v>0.1</v>
      </c>
      <c r="AX401" s="222">
        <f t="shared" si="141"/>
        <v>0</v>
      </c>
      <c r="AY401" s="213">
        <f t="shared" si="142"/>
        <v>0.83333333333333337</v>
      </c>
      <c r="AZ401" s="222">
        <f>IF(OR($R401=0,$Q401=0),0,ROUND(SUM(AC401,AE401,AG401,AI401,AK401,AM401,AO401,AS401,AV401,AX401,AT401)/SUMIF(Regimuri,$Q401,Aux.ListeCPAltele!$E$25:$E$34)*$AY401,0))</f>
        <v>0</v>
      </c>
      <c r="BA401" s="222">
        <f t="shared" si="133"/>
        <v>0</v>
      </c>
      <c r="BB401" s="277">
        <v>1</v>
      </c>
      <c r="BC401" s="277"/>
    </row>
    <row r="402" spans="1:55" outlineLevel="1" x14ac:dyDescent="0.2">
      <c r="A402" s="205"/>
      <c r="B402" s="205"/>
      <c r="C402" s="205"/>
      <c r="D402" s="275"/>
      <c r="E402" s="205"/>
      <c r="F402" s="207">
        <f>SUMIF(CarLM,G402,Aux.ListeCPAltele!$A$7:$A$11)</f>
        <v>0</v>
      </c>
      <c r="G402" s="205"/>
      <c r="H402" s="208">
        <f t="shared" si="143"/>
        <v>0</v>
      </c>
      <c r="I402" s="208">
        <f t="shared" si="144"/>
        <v>0</v>
      </c>
      <c r="J402" s="209"/>
      <c r="K402" s="205"/>
      <c r="L402" s="207" t="str">
        <f>IF(OR($K402&lt;&gt;"",ISNA(VLOOKUP($K402,'2.1.Angajati'!$B$5:$H$1826,2,0))=FALSE),VLOOKUP($K402,'2.1.Angajati'!$B$5:$H$1826,2,0),"-")</f>
        <v>-</v>
      </c>
      <c r="M402" s="224">
        <f>IF(OR($K402&lt;&gt;"",ISNA(VLOOKUP($K402,'2.1.Angajati'!$B$5:$H$1826,8,0))=FALSE),
       ROUND((DATE(Aux.SetUp!$H$15,1,1)-VLOOKUP($K402,'2.1.Angajati'!$B$5:$H$1826,6,0))/365,1),
          0)</f>
        <v>0</v>
      </c>
      <c r="N402" s="223"/>
      <c r="O402" s="209"/>
      <c r="P402" s="208">
        <f t="shared" si="134"/>
        <v>0</v>
      </c>
      <c r="Q402" s="205"/>
      <c r="R402" s="207">
        <f>SUMIF(Aux.ListeCPAltele!$A$25:$A$34,'1.3.State'!Q402,Aux.ListeCPAltele!$B$25:$B$34)</f>
        <v>0</v>
      </c>
      <c r="S402" s="210"/>
      <c r="T402" s="211">
        <v>16.420000000000002</v>
      </c>
      <c r="U402" s="212">
        <f>SUMIF('1.2.IS'!$M$5:$AG$5,Aux.SetUp!$H$15,'1.2.IS'!$M$16:$AG$16)</f>
        <v>2775</v>
      </c>
      <c r="V402" s="213">
        <v>1.3</v>
      </c>
      <c r="W402" s="211">
        <f t="shared" si="145"/>
        <v>21.35</v>
      </c>
      <c r="X402" s="212">
        <f t="shared" si="146"/>
        <v>3608</v>
      </c>
      <c r="Y402" s="214"/>
      <c r="Z402" s="211">
        <f t="shared" si="135"/>
        <v>0</v>
      </c>
      <c r="AA402" s="212">
        <f t="shared" si="136"/>
        <v>0</v>
      </c>
      <c r="AB402" s="212">
        <f t="shared" si="137"/>
        <v>0</v>
      </c>
      <c r="AC402" s="212">
        <f t="shared" si="138"/>
        <v>0</v>
      </c>
      <c r="AD402" s="223">
        <f t="shared" si="126"/>
        <v>0</v>
      </c>
      <c r="AE402" s="212">
        <f t="shared" si="127"/>
        <v>0</v>
      </c>
      <c r="AF402" s="215"/>
      <c r="AG402" s="212">
        <f t="shared" si="139"/>
        <v>0</v>
      </c>
      <c r="AH402" s="215"/>
      <c r="AI402" s="211">
        <f t="shared" si="128"/>
        <v>0</v>
      </c>
      <c r="AJ402" s="215"/>
      <c r="AK402" s="211">
        <f t="shared" si="129"/>
        <v>0</v>
      </c>
      <c r="AL402" s="215"/>
      <c r="AM402" s="211">
        <f t="shared" si="130"/>
        <v>0</v>
      </c>
      <c r="AN402" s="215"/>
      <c r="AO402" s="211">
        <f t="shared" si="131"/>
        <v>0</v>
      </c>
      <c r="AP402" s="210"/>
      <c r="AQ402" s="222">
        <f>IF(AP402="",0,VLOOKUP(AP402,Aux.ListeCPAltele!$B$15:$D$21,3,0))</f>
        <v>0</v>
      </c>
      <c r="AR402" s="212">
        <f t="shared" si="132"/>
        <v>0</v>
      </c>
      <c r="AS402" s="212">
        <f t="shared" si="140"/>
        <v>0</v>
      </c>
      <c r="AT402" s="222">
        <f>IF($F402&lt;&gt;2,ROUND($Z402*SUMIF(Regimuri,$Q402,Aux.ListeCPAltele!$C$25:$C$34)*0.5,0),0)</f>
        <v>0</v>
      </c>
      <c r="AU402" s="210"/>
      <c r="AV402" s="222">
        <f>IF(AND($F402&lt;&gt;2,Q402&lt;&gt;0),ROUND($AC402/SUMIF(Regimuri,Q402,Aux.ListeCPAltele!$E$25:$E$34)*$AU402,0),0)</f>
        <v>0</v>
      </c>
      <c r="AW402" s="215">
        <v>0.1</v>
      </c>
      <c r="AX402" s="222">
        <f t="shared" si="141"/>
        <v>0</v>
      </c>
      <c r="AY402" s="213">
        <f t="shared" si="142"/>
        <v>0.83333333333333337</v>
      </c>
      <c r="AZ402" s="222">
        <f>IF(OR($R402=0,$Q402=0),0,ROUND(SUM(AC402,AE402,AG402,AI402,AK402,AM402,AO402,AS402,AV402,AX402,AT402)/SUMIF(Regimuri,$Q402,Aux.ListeCPAltele!$E$25:$E$34)*$AY402,0))</f>
        <v>0</v>
      </c>
      <c r="BA402" s="222">
        <f t="shared" si="133"/>
        <v>0</v>
      </c>
      <c r="BB402" s="277">
        <v>1</v>
      </c>
      <c r="BC402" s="277"/>
    </row>
    <row r="403" spans="1:55" outlineLevel="1" x14ac:dyDescent="0.2">
      <c r="A403" s="205"/>
      <c r="B403" s="205"/>
      <c r="C403" s="205"/>
      <c r="D403" s="275"/>
      <c r="E403" s="205"/>
      <c r="F403" s="207">
        <f>SUMIF(CarLM,G403,Aux.ListeCPAltele!$A$7:$A$11)</f>
        <v>0</v>
      </c>
      <c r="G403" s="205"/>
      <c r="H403" s="208">
        <f t="shared" si="143"/>
        <v>0</v>
      </c>
      <c r="I403" s="208">
        <f t="shared" si="144"/>
        <v>0</v>
      </c>
      <c r="J403" s="209"/>
      <c r="K403" s="205"/>
      <c r="L403" s="207" t="str">
        <f>IF(OR($K403&lt;&gt;"",ISNA(VLOOKUP($K403,'2.1.Angajati'!$B$5:$H$1826,2,0))=FALSE),VLOOKUP($K403,'2.1.Angajati'!$B$5:$H$1826,2,0),"-")</f>
        <v>-</v>
      </c>
      <c r="M403" s="224">
        <f>IF(OR($K403&lt;&gt;"",ISNA(VLOOKUP($K403,'2.1.Angajati'!$B$5:$H$1826,8,0))=FALSE),
       ROUND((DATE(Aux.SetUp!$H$15,1,1)-VLOOKUP($K403,'2.1.Angajati'!$B$5:$H$1826,6,0))/365,1),
          0)</f>
        <v>0</v>
      </c>
      <c r="N403" s="223"/>
      <c r="O403" s="209"/>
      <c r="P403" s="208">
        <f t="shared" si="134"/>
        <v>0</v>
      </c>
      <c r="Q403" s="205"/>
      <c r="R403" s="207">
        <f>SUMIF(Aux.ListeCPAltele!$A$25:$A$34,'1.3.State'!Q403,Aux.ListeCPAltele!$B$25:$B$34)</f>
        <v>0</v>
      </c>
      <c r="S403" s="210"/>
      <c r="T403" s="211">
        <v>16.420000000000002</v>
      </c>
      <c r="U403" s="212">
        <f>SUMIF('1.2.IS'!$M$5:$AG$5,Aux.SetUp!$H$15,'1.2.IS'!$M$16:$AG$16)</f>
        <v>2775</v>
      </c>
      <c r="V403" s="213">
        <v>1.3</v>
      </c>
      <c r="W403" s="211">
        <f t="shared" si="145"/>
        <v>21.35</v>
      </c>
      <c r="X403" s="212">
        <f t="shared" si="146"/>
        <v>3608</v>
      </c>
      <c r="Y403" s="214"/>
      <c r="Z403" s="211">
        <f t="shared" si="135"/>
        <v>0</v>
      </c>
      <c r="AA403" s="212">
        <f t="shared" si="136"/>
        <v>0</v>
      </c>
      <c r="AB403" s="212">
        <f t="shared" si="137"/>
        <v>0</v>
      </c>
      <c r="AC403" s="212">
        <f t="shared" si="138"/>
        <v>0</v>
      </c>
      <c r="AD403" s="223">
        <f t="shared" si="126"/>
        <v>0</v>
      </c>
      <c r="AE403" s="212">
        <f t="shared" si="127"/>
        <v>0</v>
      </c>
      <c r="AF403" s="215"/>
      <c r="AG403" s="212">
        <f t="shared" si="139"/>
        <v>0</v>
      </c>
      <c r="AH403" s="215"/>
      <c r="AI403" s="211">
        <f t="shared" si="128"/>
        <v>0</v>
      </c>
      <c r="AJ403" s="215"/>
      <c r="AK403" s="211">
        <f t="shared" si="129"/>
        <v>0</v>
      </c>
      <c r="AL403" s="215"/>
      <c r="AM403" s="211">
        <f t="shared" si="130"/>
        <v>0</v>
      </c>
      <c r="AN403" s="215"/>
      <c r="AO403" s="211">
        <f t="shared" si="131"/>
        <v>0</v>
      </c>
      <c r="AP403" s="210"/>
      <c r="AQ403" s="222">
        <f>IF(AP403="",0,VLOOKUP(AP403,Aux.ListeCPAltele!$B$15:$D$21,3,0))</f>
        <v>0</v>
      </c>
      <c r="AR403" s="212">
        <f t="shared" si="132"/>
        <v>0</v>
      </c>
      <c r="AS403" s="212">
        <f t="shared" si="140"/>
        <v>0</v>
      </c>
      <c r="AT403" s="222">
        <f>IF($F403&lt;&gt;2,ROUND($Z403*SUMIF(Regimuri,$Q403,Aux.ListeCPAltele!$C$25:$C$34)*0.5,0),0)</f>
        <v>0</v>
      </c>
      <c r="AU403" s="210"/>
      <c r="AV403" s="222">
        <f>IF(AND($F403&lt;&gt;2,Q403&lt;&gt;0),ROUND($AC403/SUMIF(Regimuri,Q403,Aux.ListeCPAltele!$E$25:$E$34)*$AU403,0),0)</f>
        <v>0</v>
      </c>
      <c r="AW403" s="215">
        <v>0.1</v>
      </c>
      <c r="AX403" s="222">
        <f t="shared" si="141"/>
        <v>0</v>
      </c>
      <c r="AY403" s="213">
        <f t="shared" si="142"/>
        <v>0.83333333333333337</v>
      </c>
      <c r="AZ403" s="222">
        <f>IF(OR($R403=0,$Q403=0),0,ROUND(SUM(AC403,AE403,AG403,AI403,AK403,AM403,AO403,AS403,AV403,AX403,AT403)/SUMIF(Regimuri,$Q403,Aux.ListeCPAltele!$E$25:$E$34)*$AY403,0))</f>
        <v>0</v>
      </c>
      <c r="BA403" s="222">
        <f t="shared" si="133"/>
        <v>0</v>
      </c>
      <c r="BB403" s="277">
        <v>1</v>
      </c>
      <c r="BC403" s="277"/>
    </row>
    <row r="404" spans="1:55" outlineLevel="1" x14ac:dyDescent="0.2">
      <c r="A404" s="205"/>
      <c r="B404" s="205"/>
      <c r="C404" s="205"/>
      <c r="D404" s="275"/>
      <c r="E404" s="205"/>
      <c r="F404" s="207">
        <f>SUMIF(CarLM,G404,Aux.ListeCPAltele!$A$7:$A$11)</f>
        <v>0</v>
      </c>
      <c r="G404" s="205"/>
      <c r="H404" s="208">
        <f t="shared" si="143"/>
        <v>0</v>
      </c>
      <c r="I404" s="208">
        <f t="shared" si="144"/>
        <v>0</v>
      </c>
      <c r="J404" s="209"/>
      <c r="K404" s="205"/>
      <c r="L404" s="207" t="str">
        <f>IF(OR($K404&lt;&gt;"",ISNA(VLOOKUP($K404,'2.1.Angajati'!$B$5:$H$1826,2,0))=FALSE),VLOOKUP($K404,'2.1.Angajati'!$B$5:$H$1826,2,0),"-")</f>
        <v>-</v>
      </c>
      <c r="M404" s="224">
        <f>IF(OR($K404&lt;&gt;"",ISNA(VLOOKUP($K404,'2.1.Angajati'!$B$5:$H$1826,8,0))=FALSE),
       ROUND((DATE(Aux.SetUp!$H$15,1,1)-VLOOKUP($K404,'2.1.Angajati'!$B$5:$H$1826,6,0))/365,1),
          0)</f>
        <v>0</v>
      </c>
      <c r="N404" s="223"/>
      <c r="O404" s="209"/>
      <c r="P404" s="208">
        <f t="shared" si="134"/>
        <v>0</v>
      </c>
      <c r="Q404" s="205"/>
      <c r="R404" s="207">
        <f>SUMIF(Aux.ListeCPAltele!$A$25:$A$34,'1.3.State'!Q404,Aux.ListeCPAltele!$B$25:$B$34)</f>
        <v>0</v>
      </c>
      <c r="S404" s="210"/>
      <c r="T404" s="211">
        <v>16.420000000000002</v>
      </c>
      <c r="U404" s="212">
        <f>SUMIF('1.2.IS'!$M$5:$AG$5,Aux.SetUp!$H$15,'1.2.IS'!$M$16:$AG$16)</f>
        <v>2775</v>
      </c>
      <c r="V404" s="213">
        <v>1.3</v>
      </c>
      <c r="W404" s="211">
        <f t="shared" si="145"/>
        <v>21.35</v>
      </c>
      <c r="X404" s="212">
        <f t="shared" si="146"/>
        <v>3608</v>
      </c>
      <c r="Y404" s="214"/>
      <c r="Z404" s="211">
        <f t="shared" si="135"/>
        <v>0</v>
      </c>
      <c r="AA404" s="212">
        <f t="shared" si="136"/>
        <v>0</v>
      </c>
      <c r="AB404" s="212">
        <f t="shared" si="137"/>
        <v>0</v>
      </c>
      <c r="AC404" s="212">
        <f t="shared" si="138"/>
        <v>0</v>
      </c>
      <c r="AD404" s="223">
        <f t="shared" si="126"/>
        <v>0</v>
      </c>
      <c r="AE404" s="212">
        <f t="shared" si="127"/>
        <v>0</v>
      </c>
      <c r="AF404" s="215"/>
      <c r="AG404" s="212">
        <f t="shared" si="139"/>
        <v>0</v>
      </c>
      <c r="AH404" s="215"/>
      <c r="AI404" s="211">
        <f t="shared" si="128"/>
        <v>0</v>
      </c>
      <c r="AJ404" s="215"/>
      <c r="AK404" s="211">
        <f t="shared" si="129"/>
        <v>0</v>
      </c>
      <c r="AL404" s="215"/>
      <c r="AM404" s="211">
        <f t="shared" si="130"/>
        <v>0</v>
      </c>
      <c r="AN404" s="215"/>
      <c r="AO404" s="211">
        <f t="shared" si="131"/>
        <v>0</v>
      </c>
      <c r="AP404" s="210"/>
      <c r="AQ404" s="222">
        <f>IF(AP404="",0,VLOOKUP(AP404,Aux.ListeCPAltele!$B$15:$D$21,3,0))</f>
        <v>0</v>
      </c>
      <c r="AR404" s="212">
        <f t="shared" si="132"/>
        <v>0</v>
      </c>
      <c r="AS404" s="212">
        <f t="shared" si="140"/>
        <v>0</v>
      </c>
      <c r="AT404" s="222">
        <f>IF($F404&lt;&gt;2,ROUND($Z404*SUMIF(Regimuri,$Q404,Aux.ListeCPAltele!$C$25:$C$34)*0.5,0),0)</f>
        <v>0</v>
      </c>
      <c r="AU404" s="210"/>
      <c r="AV404" s="222">
        <f>IF(AND($F404&lt;&gt;2,Q404&lt;&gt;0),ROUND($AC404/SUMIF(Regimuri,Q404,Aux.ListeCPAltele!$E$25:$E$34)*$AU404,0),0)</f>
        <v>0</v>
      </c>
      <c r="AW404" s="215">
        <v>0.1</v>
      </c>
      <c r="AX404" s="222">
        <f t="shared" si="141"/>
        <v>0</v>
      </c>
      <c r="AY404" s="213">
        <f t="shared" si="142"/>
        <v>0.83333333333333337</v>
      </c>
      <c r="AZ404" s="222">
        <f>IF(OR($R404=0,$Q404=0),0,ROUND(SUM(AC404,AE404,AG404,AI404,AK404,AM404,AO404,AS404,AV404,AX404,AT404)/SUMIF(Regimuri,$Q404,Aux.ListeCPAltele!$E$25:$E$34)*$AY404,0))</f>
        <v>0</v>
      </c>
      <c r="BA404" s="222">
        <f t="shared" si="133"/>
        <v>0</v>
      </c>
      <c r="BB404" s="277">
        <v>1</v>
      </c>
      <c r="BC404" s="277"/>
    </row>
    <row r="405" spans="1:55" outlineLevel="1" x14ac:dyDescent="0.2">
      <c r="A405" s="205"/>
      <c r="B405" s="205"/>
      <c r="C405" s="205"/>
      <c r="D405" s="275"/>
      <c r="E405" s="205"/>
      <c r="F405" s="207">
        <f>SUMIF(CarLM,G405,Aux.ListeCPAltele!$A$7:$A$11)</f>
        <v>0</v>
      </c>
      <c r="G405" s="205"/>
      <c r="H405" s="208">
        <f t="shared" si="143"/>
        <v>0</v>
      </c>
      <c r="I405" s="208">
        <f t="shared" si="144"/>
        <v>0</v>
      </c>
      <c r="J405" s="209"/>
      <c r="K405" s="205"/>
      <c r="L405" s="207" t="str">
        <f>IF(OR($K405&lt;&gt;"",ISNA(VLOOKUP($K405,'2.1.Angajati'!$B$5:$H$1826,2,0))=FALSE),VLOOKUP($K405,'2.1.Angajati'!$B$5:$H$1826,2,0),"-")</f>
        <v>-</v>
      </c>
      <c r="M405" s="224">
        <f>IF(OR($K405&lt;&gt;"",ISNA(VLOOKUP($K405,'2.1.Angajati'!$B$5:$H$1826,8,0))=FALSE),
       ROUND((DATE(Aux.SetUp!$H$15,1,1)-VLOOKUP($K405,'2.1.Angajati'!$B$5:$H$1826,6,0))/365,1),
          0)</f>
        <v>0</v>
      </c>
      <c r="N405" s="223"/>
      <c r="O405" s="209"/>
      <c r="P405" s="208">
        <f t="shared" si="134"/>
        <v>0</v>
      </c>
      <c r="Q405" s="205"/>
      <c r="R405" s="207">
        <f>SUMIF(Aux.ListeCPAltele!$A$25:$A$34,'1.3.State'!Q405,Aux.ListeCPAltele!$B$25:$B$34)</f>
        <v>0</v>
      </c>
      <c r="S405" s="210"/>
      <c r="T405" s="211">
        <v>16.420000000000002</v>
      </c>
      <c r="U405" s="212">
        <f>SUMIF('1.2.IS'!$M$5:$AG$5,Aux.SetUp!$H$15,'1.2.IS'!$M$16:$AG$16)</f>
        <v>2775</v>
      </c>
      <c r="V405" s="213">
        <v>1.3</v>
      </c>
      <c r="W405" s="211">
        <f t="shared" si="145"/>
        <v>21.35</v>
      </c>
      <c r="X405" s="212">
        <f t="shared" si="146"/>
        <v>3608</v>
      </c>
      <c r="Y405" s="214"/>
      <c r="Z405" s="211">
        <f t="shared" si="135"/>
        <v>0</v>
      </c>
      <c r="AA405" s="212">
        <f t="shared" si="136"/>
        <v>0</v>
      </c>
      <c r="AB405" s="212">
        <f t="shared" si="137"/>
        <v>0</v>
      </c>
      <c r="AC405" s="212">
        <f t="shared" si="138"/>
        <v>0</v>
      </c>
      <c r="AD405" s="223">
        <f t="shared" si="126"/>
        <v>0</v>
      </c>
      <c r="AE405" s="212">
        <f t="shared" si="127"/>
        <v>0</v>
      </c>
      <c r="AF405" s="215"/>
      <c r="AG405" s="212">
        <f t="shared" si="139"/>
        <v>0</v>
      </c>
      <c r="AH405" s="215"/>
      <c r="AI405" s="211">
        <f t="shared" si="128"/>
        <v>0</v>
      </c>
      <c r="AJ405" s="215"/>
      <c r="AK405" s="211">
        <f t="shared" si="129"/>
        <v>0</v>
      </c>
      <c r="AL405" s="215"/>
      <c r="AM405" s="211">
        <f t="shared" si="130"/>
        <v>0</v>
      </c>
      <c r="AN405" s="215"/>
      <c r="AO405" s="211">
        <f t="shared" si="131"/>
        <v>0</v>
      </c>
      <c r="AP405" s="210"/>
      <c r="AQ405" s="222">
        <f>IF(AP405="",0,VLOOKUP(AP405,Aux.ListeCPAltele!$B$15:$D$21,3,0))</f>
        <v>0</v>
      </c>
      <c r="AR405" s="212">
        <f t="shared" si="132"/>
        <v>0</v>
      </c>
      <c r="AS405" s="212">
        <f t="shared" si="140"/>
        <v>0</v>
      </c>
      <c r="AT405" s="222">
        <f>IF($F405&lt;&gt;2,ROUND($Z405*SUMIF(Regimuri,$Q405,Aux.ListeCPAltele!$C$25:$C$34)*0.5,0),0)</f>
        <v>0</v>
      </c>
      <c r="AU405" s="210"/>
      <c r="AV405" s="222">
        <f>IF(AND($F405&lt;&gt;2,Q405&lt;&gt;0),ROUND($AC405/SUMIF(Regimuri,Q405,Aux.ListeCPAltele!$E$25:$E$34)*$AU405,0),0)</f>
        <v>0</v>
      </c>
      <c r="AW405" s="215">
        <v>0.1</v>
      </c>
      <c r="AX405" s="222">
        <f t="shared" si="141"/>
        <v>0</v>
      </c>
      <c r="AY405" s="213">
        <f t="shared" si="142"/>
        <v>0.83333333333333337</v>
      </c>
      <c r="AZ405" s="222">
        <f>IF(OR($R405=0,$Q405=0),0,ROUND(SUM(AC405,AE405,AG405,AI405,AK405,AM405,AO405,AS405,AV405,AX405,AT405)/SUMIF(Regimuri,$Q405,Aux.ListeCPAltele!$E$25:$E$34)*$AY405,0))</f>
        <v>0</v>
      </c>
      <c r="BA405" s="222">
        <f t="shared" si="133"/>
        <v>0</v>
      </c>
      <c r="BB405" s="277">
        <v>1</v>
      </c>
      <c r="BC405" s="277"/>
    </row>
    <row r="406" spans="1:55" outlineLevel="1" x14ac:dyDescent="0.2">
      <c r="A406" s="205"/>
      <c r="B406" s="205"/>
      <c r="C406" s="205"/>
      <c r="D406" s="275"/>
      <c r="E406" s="205"/>
      <c r="F406" s="207">
        <f>SUMIF(CarLM,G406,Aux.ListeCPAltele!$A$7:$A$11)</f>
        <v>0</v>
      </c>
      <c r="G406" s="205"/>
      <c r="H406" s="208">
        <f t="shared" si="143"/>
        <v>0</v>
      </c>
      <c r="I406" s="208">
        <f t="shared" si="144"/>
        <v>0</v>
      </c>
      <c r="J406" s="209"/>
      <c r="K406" s="205"/>
      <c r="L406" s="207" t="str">
        <f>IF(OR($K406&lt;&gt;"",ISNA(VLOOKUP($K406,'2.1.Angajati'!$B$5:$H$1826,2,0))=FALSE),VLOOKUP($K406,'2.1.Angajati'!$B$5:$H$1826,2,0),"-")</f>
        <v>-</v>
      </c>
      <c r="M406" s="224">
        <f>IF(OR($K406&lt;&gt;"",ISNA(VLOOKUP($K406,'2.1.Angajati'!$B$5:$H$1826,8,0))=FALSE),
       ROUND((DATE(Aux.SetUp!$H$15,1,1)-VLOOKUP($K406,'2.1.Angajati'!$B$5:$H$1826,6,0))/365,1),
          0)</f>
        <v>0</v>
      </c>
      <c r="N406" s="223"/>
      <c r="O406" s="209"/>
      <c r="P406" s="208">
        <f t="shared" si="134"/>
        <v>0</v>
      </c>
      <c r="Q406" s="205"/>
      <c r="R406" s="207">
        <f>SUMIF(Aux.ListeCPAltele!$A$25:$A$34,'1.3.State'!Q406,Aux.ListeCPAltele!$B$25:$B$34)</f>
        <v>0</v>
      </c>
      <c r="S406" s="210"/>
      <c r="T406" s="211">
        <v>16.420000000000002</v>
      </c>
      <c r="U406" s="212">
        <f>SUMIF('1.2.IS'!$M$5:$AG$5,Aux.SetUp!$H$15,'1.2.IS'!$M$16:$AG$16)</f>
        <v>2775</v>
      </c>
      <c r="V406" s="213">
        <v>1.3</v>
      </c>
      <c r="W406" s="211">
        <f t="shared" si="145"/>
        <v>21.35</v>
      </c>
      <c r="X406" s="212">
        <f t="shared" si="146"/>
        <v>3608</v>
      </c>
      <c r="Y406" s="214"/>
      <c r="Z406" s="211">
        <f t="shared" si="135"/>
        <v>0</v>
      </c>
      <c r="AA406" s="212">
        <f t="shared" si="136"/>
        <v>0</v>
      </c>
      <c r="AB406" s="212">
        <f t="shared" si="137"/>
        <v>0</v>
      </c>
      <c r="AC406" s="212">
        <f t="shared" si="138"/>
        <v>0</v>
      </c>
      <c r="AD406" s="223">
        <f t="shared" si="126"/>
        <v>0</v>
      </c>
      <c r="AE406" s="212">
        <f t="shared" si="127"/>
        <v>0</v>
      </c>
      <c r="AF406" s="215"/>
      <c r="AG406" s="212">
        <f t="shared" si="139"/>
        <v>0</v>
      </c>
      <c r="AH406" s="215"/>
      <c r="AI406" s="211">
        <f t="shared" si="128"/>
        <v>0</v>
      </c>
      <c r="AJ406" s="215"/>
      <c r="AK406" s="211">
        <f t="shared" si="129"/>
        <v>0</v>
      </c>
      <c r="AL406" s="215"/>
      <c r="AM406" s="211">
        <f t="shared" si="130"/>
        <v>0</v>
      </c>
      <c r="AN406" s="215"/>
      <c r="AO406" s="211">
        <f t="shared" si="131"/>
        <v>0</v>
      </c>
      <c r="AP406" s="210"/>
      <c r="AQ406" s="222">
        <f>IF(AP406="",0,VLOOKUP(AP406,Aux.ListeCPAltele!$B$15:$D$21,3,0))</f>
        <v>0</v>
      </c>
      <c r="AR406" s="212">
        <f t="shared" si="132"/>
        <v>0</v>
      </c>
      <c r="AS406" s="212">
        <f t="shared" si="140"/>
        <v>0</v>
      </c>
      <c r="AT406" s="222">
        <f>IF($F406&lt;&gt;2,ROUND($Z406*SUMIF(Regimuri,$Q406,Aux.ListeCPAltele!$C$25:$C$34)*0.5,0),0)</f>
        <v>0</v>
      </c>
      <c r="AU406" s="210"/>
      <c r="AV406" s="222">
        <f>IF(AND($F406&lt;&gt;2,Q406&lt;&gt;0),ROUND($AC406/SUMIF(Regimuri,Q406,Aux.ListeCPAltele!$E$25:$E$34)*$AU406,0),0)</f>
        <v>0</v>
      </c>
      <c r="AW406" s="215">
        <v>0.1</v>
      </c>
      <c r="AX406" s="222">
        <f t="shared" si="141"/>
        <v>0</v>
      </c>
      <c r="AY406" s="213">
        <f t="shared" si="142"/>
        <v>0.83333333333333337</v>
      </c>
      <c r="AZ406" s="222">
        <f>IF(OR($R406=0,$Q406=0),0,ROUND(SUM(AC406,AE406,AG406,AI406,AK406,AM406,AO406,AS406,AV406,AX406,AT406)/SUMIF(Regimuri,$Q406,Aux.ListeCPAltele!$E$25:$E$34)*$AY406,0))</f>
        <v>0</v>
      </c>
      <c r="BA406" s="222">
        <f t="shared" si="133"/>
        <v>0</v>
      </c>
      <c r="BB406" s="277">
        <v>1</v>
      </c>
      <c r="BC406" s="277"/>
    </row>
    <row r="407" spans="1:55" outlineLevel="1" x14ac:dyDescent="0.2">
      <c r="A407" s="205"/>
      <c r="B407" s="205"/>
      <c r="C407" s="205"/>
      <c r="D407" s="275"/>
      <c r="E407" s="205"/>
      <c r="F407" s="207">
        <f>SUMIF(CarLM,G407,Aux.ListeCPAltele!$A$7:$A$11)</f>
        <v>0</v>
      </c>
      <c r="G407" s="205"/>
      <c r="H407" s="208">
        <f t="shared" si="143"/>
        <v>0</v>
      </c>
      <c r="I407" s="208">
        <f t="shared" si="144"/>
        <v>0</v>
      </c>
      <c r="J407" s="209"/>
      <c r="K407" s="205"/>
      <c r="L407" s="207" t="str">
        <f>IF(OR($K407&lt;&gt;"",ISNA(VLOOKUP($K407,'2.1.Angajati'!$B$5:$H$1826,2,0))=FALSE),VLOOKUP($K407,'2.1.Angajati'!$B$5:$H$1826,2,0),"-")</f>
        <v>-</v>
      </c>
      <c r="M407" s="224">
        <f>IF(OR($K407&lt;&gt;"",ISNA(VLOOKUP($K407,'2.1.Angajati'!$B$5:$H$1826,8,0))=FALSE),
       ROUND((DATE(Aux.SetUp!$H$15,1,1)-VLOOKUP($K407,'2.1.Angajati'!$B$5:$H$1826,6,0))/365,1),
          0)</f>
        <v>0</v>
      </c>
      <c r="N407" s="223"/>
      <c r="O407" s="209"/>
      <c r="P407" s="208">
        <f t="shared" si="134"/>
        <v>0</v>
      </c>
      <c r="Q407" s="205"/>
      <c r="R407" s="207">
        <f>SUMIF(Aux.ListeCPAltele!$A$25:$A$34,'1.3.State'!Q407,Aux.ListeCPAltele!$B$25:$B$34)</f>
        <v>0</v>
      </c>
      <c r="S407" s="210"/>
      <c r="T407" s="211">
        <v>16.420000000000002</v>
      </c>
      <c r="U407" s="212">
        <f>SUMIF('1.2.IS'!$M$5:$AG$5,Aux.SetUp!$H$15,'1.2.IS'!$M$16:$AG$16)</f>
        <v>2775</v>
      </c>
      <c r="V407" s="213">
        <v>1.3</v>
      </c>
      <c r="W407" s="211">
        <f t="shared" si="145"/>
        <v>21.35</v>
      </c>
      <c r="X407" s="212">
        <f t="shared" si="146"/>
        <v>3608</v>
      </c>
      <c r="Y407" s="214"/>
      <c r="Z407" s="211">
        <f t="shared" si="135"/>
        <v>0</v>
      </c>
      <c r="AA407" s="212">
        <f t="shared" si="136"/>
        <v>0</v>
      </c>
      <c r="AB407" s="212">
        <f t="shared" si="137"/>
        <v>0</v>
      </c>
      <c r="AC407" s="212">
        <f t="shared" si="138"/>
        <v>0</v>
      </c>
      <c r="AD407" s="223">
        <f t="shared" si="126"/>
        <v>0</v>
      </c>
      <c r="AE407" s="212">
        <f t="shared" si="127"/>
        <v>0</v>
      </c>
      <c r="AF407" s="215"/>
      <c r="AG407" s="212">
        <f t="shared" si="139"/>
        <v>0</v>
      </c>
      <c r="AH407" s="215"/>
      <c r="AI407" s="211">
        <f t="shared" si="128"/>
        <v>0</v>
      </c>
      <c r="AJ407" s="215"/>
      <c r="AK407" s="211">
        <f t="shared" si="129"/>
        <v>0</v>
      </c>
      <c r="AL407" s="215"/>
      <c r="AM407" s="211">
        <f t="shared" si="130"/>
        <v>0</v>
      </c>
      <c r="AN407" s="215"/>
      <c r="AO407" s="211">
        <f t="shared" si="131"/>
        <v>0</v>
      </c>
      <c r="AP407" s="210"/>
      <c r="AQ407" s="222">
        <f>IF(AP407="",0,VLOOKUP(AP407,Aux.ListeCPAltele!$B$15:$D$21,3,0))</f>
        <v>0</v>
      </c>
      <c r="AR407" s="212">
        <f t="shared" si="132"/>
        <v>0</v>
      </c>
      <c r="AS407" s="212">
        <f t="shared" si="140"/>
        <v>0</v>
      </c>
      <c r="AT407" s="222">
        <f>IF($F407&lt;&gt;2,ROUND($Z407*SUMIF(Regimuri,$Q407,Aux.ListeCPAltele!$C$25:$C$34)*0.5,0),0)</f>
        <v>0</v>
      </c>
      <c r="AU407" s="210"/>
      <c r="AV407" s="222">
        <f>IF(AND($F407&lt;&gt;2,Q407&lt;&gt;0),ROUND($AC407/SUMIF(Regimuri,Q407,Aux.ListeCPAltele!$E$25:$E$34)*$AU407,0),0)</f>
        <v>0</v>
      </c>
      <c r="AW407" s="215">
        <v>0.1</v>
      </c>
      <c r="AX407" s="222">
        <f t="shared" si="141"/>
        <v>0</v>
      </c>
      <c r="AY407" s="213">
        <f t="shared" si="142"/>
        <v>0.83333333333333337</v>
      </c>
      <c r="AZ407" s="222">
        <f>IF(OR($R407=0,$Q407=0),0,ROUND(SUM(AC407,AE407,AG407,AI407,AK407,AM407,AO407,AS407,AV407,AX407,AT407)/SUMIF(Regimuri,$Q407,Aux.ListeCPAltele!$E$25:$E$34)*$AY407,0))</f>
        <v>0</v>
      </c>
      <c r="BA407" s="222">
        <f t="shared" si="133"/>
        <v>0</v>
      </c>
      <c r="BB407" s="277">
        <v>1</v>
      </c>
      <c r="BC407" s="277"/>
    </row>
    <row r="408" spans="1:55" outlineLevel="1" x14ac:dyDescent="0.2">
      <c r="A408" s="205"/>
      <c r="B408" s="205"/>
      <c r="C408" s="205"/>
      <c r="D408" s="275"/>
      <c r="E408" s="205"/>
      <c r="F408" s="207">
        <f>SUMIF(CarLM,G408,Aux.ListeCPAltele!$A$7:$A$11)</f>
        <v>0</v>
      </c>
      <c r="G408" s="205"/>
      <c r="H408" s="208">
        <f t="shared" si="143"/>
        <v>0</v>
      </c>
      <c r="I408" s="208">
        <f t="shared" si="144"/>
        <v>0</v>
      </c>
      <c r="J408" s="209"/>
      <c r="K408" s="205"/>
      <c r="L408" s="207" t="str">
        <f>IF(OR($K408&lt;&gt;"",ISNA(VLOOKUP($K408,'2.1.Angajati'!$B$5:$H$1826,2,0))=FALSE),VLOOKUP($K408,'2.1.Angajati'!$B$5:$H$1826,2,0),"-")</f>
        <v>-</v>
      </c>
      <c r="M408" s="224">
        <f>IF(OR($K408&lt;&gt;"",ISNA(VLOOKUP($K408,'2.1.Angajati'!$B$5:$H$1826,8,0))=FALSE),
       ROUND((DATE(Aux.SetUp!$H$15,1,1)-VLOOKUP($K408,'2.1.Angajati'!$B$5:$H$1826,6,0))/365,1),
          0)</f>
        <v>0</v>
      </c>
      <c r="N408" s="223"/>
      <c r="O408" s="209"/>
      <c r="P408" s="208">
        <f t="shared" si="134"/>
        <v>0</v>
      </c>
      <c r="Q408" s="205"/>
      <c r="R408" s="207">
        <f>SUMIF(Aux.ListeCPAltele!$A$25:$A$34,'1.3.State'!Q408,Aux.ListeCPAltele!$B$25:$B$34)</f>
        <v>0</v>
      </c>
      <c r="S408" s="210"/>
      <c r="T408" s="211">
        <v>16.420000000000002</v>
      </c>
      <c r="U408" s="212">
        <f>SUMIF('1.2.IS'!$M$5:$AG$5,Aux.SetUp!$H$15,'1.2.IS'!$M$16:$AG$16)</f>
        <v>2775</v>
      </c>
      <c r="V408" s="213">
        <v>1.3</v>
      </c>
      <c r="W408" s="211">
        <f t="shared" si="145"/>
        <v>21.35</v>
      </c>
      <c r="X408" s="212">
        <f t="shared" si="146"/>
        <v>3608</v>
      </c>
      <c r="Y408" s="214"/>
      <c r="Z408" s="211">
        <f t="shared" si="135"/>
        <v>0</v>
      </c>
      <c r="AA408" s="212">
        <f t="shared" si="136"/>
        <v>0</v>
      </c>
      <c r="AB408" s="212">
        <f t="shared" si="137"/>
        <v>0</v>
      </c>
      <c r="AC408" s="212">
        <f t="shared" si="138"/>
        <v>0</v>
      </c>
      <c r="AD408" s="223">
        <f t="shared" si="126"/>
        <v>0</v>
      </c>
      <c r="AE408" s="212">
        <f t="shared" si="127"/>
        <v>0</v>
      </c>
      <c r="AF408" s="215"/>
      <c r="AG408" s="212">
        <f t="shared" si="139"/>
        <v>0</v>
      </c>
      <c r="AH408" s="215"/>
      <c r="AI408" s="211">
        <f t="shared" si="128"/>
        <v>0</v>
      </c>
      <c r="AJ408" s="215"/>
      <c r="AK408" s="211">
        <f t="shared" si="129"/>
        <v>0</v>
      </c>
      <c r="AL408" s="215"/>
      <c r="AM408" s="211">
        <f t="shared" si="130"/>
        <v>0</v>
      </c>
      <c r="AN408" s="215"/>
      <c r="AO408" s="211">
        <f t="shared" si="131"/>
        <v>0</v>
      </c>
      <c r="AP408" s="210"/>
      <c r="AQ408" s="222">
        <f>IF(AP408="",0,VLOOKUP(AP408,Aux.ListeCPAltele!$B$15:$D$21,3,0))</f>
        <v>0</v>
      </c>
      <c r="AR408" s="212">
        <f t="shared" si="132"/>
        <v>0</v>
      </c>
      <c r="AS408" s="212">
        <f t="shared" si="140"/>
        <v>0</v>
      </c>
      <c r="AT408" s="222">
        <f>IF($F408&lt;&gt;2,ROUND($Z408*SUMIF(Regimuri,$Q408,Aux.ListeCPAltele!$C$25:$C$34)*0.5,0),0)</f>
        <v>0</v>
      </c>
      <c r="AU408" s="210"/>
      <c r="AV408" s="222">
        <f>IF(AND($F408&lt;&gt;2,Q408&lt;&gt;0),ROUND($AC408/SUMIF(Regimuri,Q408,Aux.ListeCPAltele!$E$25:$E$34)*$AU408,0),0)</f>
        <v>0</v>
      </c>
      <c r="AW408" s="215">
        <v>0.1</v>
      </c>
      <c r="AX408" s="222">
        <f t="shared" si="141"/>
        <v>0</v>
      </c>
      <c r="AY408" s="213">
        <f t="shared" si="142"/>
        <v>0.83333333333333337</v>
      </c>
      <c r="AZ408" s="222">
        <f>IF(OR($R408=0,$Q408=0),0,ROUND(SUM(AC408,AE408,AG408,AI408,AK408,AM408,AO408,AS408,AV408,AX408,AT408)/SUMIF(Regimuri,$Q408,Aux.ListeCPAltele!$E$25:$E$34)*$AY408,0))</f>
        <v>0</v>
      </c>
      <c r="BA408" s="222">
        <f t="shared" si="133"/>
        <v>0</v>
      </c>
      <c r="BB408" s="277">
        <v>1</v>
      </c>
      <c r="BC408" s="277"/>
    </row>
    <row r="409" spans="1:55" outlineLevel="1" x14ac:dyDescent="0.2">
      <c r="A409" s="205"/>
      <c r="B409" s="205"/>
      <c r="C409" s="205"/>
      <c r="D409" s="275"/>
      <c r="E409" s="205"/>
      <c r="F409" s="207">
        <f>SUMIF(CarLM,G409,Aux.ListeCPAltele!$A$7:$A$11)</f>
        <v>0</v>
      </c>
      <c r="G409" s="205"/>
      <c r="H409" s="208">
        <f t="shared" si="143"/>
        <v>0</v>
      </c>
      <c r="I409" s="208">
        <f t="shared" si="144"/>
        <v>0</v>
      </c>
      <c r="J409" s="209"/>
      <c r="K409" s="205"/>
      <c r="L409" s="207" t="str">
        <f>IF(OR($K409&lt;&gt;"",ISNA(VLOOKUP($K409,'2.1.Angajati'!$B$5:$H$1826,2,0))=FALSE),VLOOKUP($K409,'2.1.Angajati'!$B$5:$H$1826,2,0),"-")</f>
        <v>-</v>
      </c>
      <c r="M409" s="224">
        <f>IF(OR($K409&lt;&gt;"",ISNA(VLOOKUP($K409,'2.1.Angajati'!$B$5:$H$1826,8,0))=FALSE),
       ROUND((DATE(Aux.SetUp!$H$15,1,1)-VLOOKUP($K409,'2.1.Angajati'!$B$5:$H$1826,6,0))/365,1),
          0)</f>
        <v>0</v>
      </c>
      <c r="N409" s="223"/>
      <c r="O409" s="209"/>
      <c r="P409" s="208">
        <f t="shared" si="134"/>
        <v>0</v>
      </c>
      <c r="Q409" s="205"/>
      <c r="R409" s="207">
        <f>SUMIF(Aux.ListeCPAltele!$A$25:$A$34,'1.3.State'!Q409,Aux.ListeCPAltele!$B$25:$B$34)</f>
        <v>0</v>
      </c>
      <c r="S409" s="210"/>
      <c r="T409" s="211">
        <v>16.420000000000002</v>
      </c>
      <c r="U409" s="212">
        <f>SUMIF('1.2.IS'!$M$5:$AG$5,Aux.SetUp!$H$15,'1.2.IS'!$M$16:$AG$16)</f>
        <v>2775</v>
      </c>
      <c r="V409" s="213">
        <v>1.3</v>
      </c>
      <c r="W409" s="211">
        <f t="shared" si="145"/>
        <v>21.35</v>
      </c>
      <c r="X409" s="212">
        <f t="shared" si="146"/>
        <v>3608</v>
      </c>
      <c r="Y409" s="214"/>
      <c r="Z409" s="211">
        <f t="shared" si="135"/>
        <v>0</v>
      </c>
      <c r="AA409" s="212">
        <f t="shared" si="136"/>
        <v>0</v>
      </c>
      <c r="AB409" s="212">
        <f t="shared" si="137"/>
        <v>0</v>
      </c>
      <c r="AC409" s="212">
        <f t="shared" si="138"/>
        <v>0</v>
      </c>
      <c r="AD409" s="223">
        <f t="shared" si="126"/>
        <v>0</v>
      </c>
      <c r="AE409" s="212">
        <f t="shared" si="127"/>
        <v>0</v>
      </c>
      <c r="AF409" s="215"/>
      <c r="AG409" s="212">
        <f t="shared" si="139"/>
        <v>0</v>
      </c>
      <c r="AH409" s="215"/>
      <c r="AI409" s="211">
        <f t="shared" si="128"/>
        <v>0</v>
      </c>
      <c r="AJ409" s="215"/>
      <c r="AK409" s="211">
        <f t="shared" si="129"/>
        <v>0</v>
      </c>
      <c r="AL409" s="215"/>
      <c r="AM409" s="211">
        <f t="shared" si="130"/>
        <v>0</v>
      </c>
      <c r="AN409" s="215"/>
      <c r="AO409" s="211">
        <f t="shared" si="131"/>
        <v>0</v>
      </c>
      <c r="AP409" s="210"/>
      <c r="AQ409" s="222">
        <f>IF(AP409="",0,VLOOKUP(AP409,Aux.ListeCPAltele!$B$15:$D$21,3,0))</f>
        <v>0</v>
      </c>
      <c r="AR409" s="212">
        <f t="shared" si="132"/>
        <v>0</v>
      </c>
      <c r="AS409" s="212">
        <f t="shared" si="140"/>
        <v>0</v>
      </c>
      <c r="AT409" s="222">
        <f>IF($F409&lt;&gt;2,ROUND($Z409*SUMIF(Regimuri,$Q409,Aux.ListeCPAltele!$C$25:$C$34)*0.5,0),0)</f>
        <v>0</v>
      </c>
      <c r="AU409" s="210"/>
      <c r="AV409" s="222">
        <f>IF(AND($F409&lt;&gt;2,Q409&lt;&gt;0),ROUND($AC409/SUMIF(Regimuri,Q409,Aux.ListeCPAltele!$E$25:$E$34)*$AU409,0),0)</f>
        <v>0</v>
      </c>
      <c r="AW409" s="215">
        <v>0.1</v>
      </c>
      <c r="AX409" s="222">
        <f t="shared" si="141"/>
        <v>0</v>
      </c>
      <c r="AY409" s="213">
        <f t="shared" si="142"/>
        <v>0.83333333333333337</v>
      </c>
      <c r="AZ409" s="222">
        <f>IF(OR($R409=0,$Q409=0),0,ROUND(SUM(AC409,AE409,AG409,AI409,AK409,AM409,AO409,AS409,AV409,AX409,AT409)/SUMIF(Regimuri,$Q409,Aux.ListeCPAltele!$E$25:$E$34)*$AY409,0))</f>
        <v>0</v>
      </c>
      <c r="BA409" s="222">
        <f t="shared" si="133"/>
        <v>0</v>
      </c>
      <c r="BB409" s="277">
        <v>1</v>
      </c>
      <c r="BC409" s="277"/>
    </row>
    <row r="410" spans="1:55" outlineLevel="1" x14ac:dyDescent="0.2">
      <c r="A410" s="205"/>
      <c r="B410" s="205"/>
      <c r="C410" s="205"/>
      <c r="D410" s="275"/>
      <c r="E410" s="205"/>
      <c r="F410" s="207">
        <f>SUMIF(CarLM,G410,Aux.ListeCPAltele!$A$7:$A$11)</f>
        <v>0</v>
      </c>
      <c r="G410" s="205"/>
      <c r="H410" s="208">
        <f t="shared" si="143"/>
        <v>0</v>
      </c>
      <c r="I410" s="208">
        <f t="shared" si="144"/>
        <v>0</v>
      </c>
      <c r="J410" s="209"/>
      <c r="K410" s="205"/>
      <c r="L410" s="207" t="str">
        <f>IF(OR($K410&lt;&gt;"",ISNA(VLOOKUP($K410,'2.1.Angajati'!$B$5:$H$1826,2,0))=FALSE),VLOOKUP($K410,'2.1.Angajati'!$B$5:$H$1826,2,0),"-")</f>
        <v>-</v>
      </c>
      <c r="M410" s="224">
        <f>IF(OR($K410&lt;&gt;"",ISNA(VLOOKUP($K410,'2.1.Angajati'!$B$5:$H$1826,8,0))=FALSE),
       ROUND((DATE(Aux.SetUp!$H$15,1,1)-VLOOKUP($K410,'2.1.Angajati'!$B$5:$H$1826,6,0))/365,1),
          0)</f>
        <v>0</v>
      </c>
      <c r="N410" s="223"/>
      <c r="O410" s="209"/>
      <c r="P410" s="208">
        <f t="shared" si="134"/>
        <v>0</v>
      </c>
      <c r="Q410" s="205"/>
      <c r="R410" s="207">
        <f>SUMIF(Aux.ListeCPAltele!$A$25:$A$34,'1.3.State'!Q410,Aux.ListeCPAltele!$B$25:$B$34)</f>
        <v>0</v>
      </c>
      <c r="S410" s="210"/>
      <c r="T410" s="211">
        <v>16.420000000000002</v>
      </c>
      <c r="U410" s="212">
        <f>SUMIF('1.2.IS'!$M$5:$AG$5,Aux.SetUp!$H$15,'1.2.IS'!$M$16:$AG$16)</f>
        <v>2775</v>
      </c>
      <c r="V410" s="213">
        <v>1.3</v>
      </c>
      <c r="W410" s="211">
        <f t="shared" si="145"/>
        <v>21.35</v>
      </c>
      <c r="X410" s="212">
        <f t="shared" si="146"/>
        <v>3608</v>
      </c>
      <c r="Y410" s="214"/>
      <c r="Z410" s="211">
        <f t="shared" si="135"/>
        <v>0</v>
      </c>
      <c r="AA410" s="212">
        <f t="shared" si="136"/>
        <v>0</v>
      </c>
      <c r="AB410" s="212">
        <f t="shared" si="137"/>
        <v>0</v>
      </c>
      <c r="AC410" s="212">
        <f t="shared" si="138"/>
        <v>0</v>
      </c>
      <c r="AD410" s="223">
        <f t="shared" si="126"/>
        <v>0</v>
      </c>
      <c r="AE410" s="212">
        <f t="shared" si="127"/>
        <v>0</v>
      </c>
      <c r="AF410" s="215"/>
      <c r="AG410" s="212">
        <f t="shared" si="139"/>
        <v>0</v>
      </c>
      <c r="AH410" s="215"/>
      <c r="AI410" s="211">
        <f t="shared" si="128"/>
        <v>0</v>
      </c>
      <c r="AJ410" s="215"/>
      <c r="AK410" s="211">
        <f t="shared" si="129"/>
        <v>0</v>
      </c>
      <c r="AL410" s="215"/>
      <c r="AM410" s="211">
        <f t="shared" si="130"/>
        <v>0</v>
      </c>
      <c r="AN410" s="215"/>
      <c r="AO410" s="211">
        <f t="shared" si="131"/>
        <v>0</v>
      </c>
      <c r="AP410" s="210"/>
      <c r="AQ410" s="222">
        <f>IF(AP410="",0,VLOOKUP(AP410,Aux.ListeCPAltele!$B$15:$D$21,3,0))</f>
        <v>0</v>
      </c>
      <c r="AR410" s="212">
        <f t="shared" si="132"/>
        <v>0</v>
      </c>
      <c r="AS410" s="212">
        <f t="shared" si="140"/>
        <v>0</v>
      </c>
      <c r="AT410" s="222">
        <f>IF($F410&lt;&gt;2,ROUND($Z410*SUMIF(Regimuri,$Q410,Aux.ListeCPAltele!$C$25:$C$34)*0.5,0),0)</f>
        <v>0</v>
      </c>
      <c r="AU410" s="210"/>
      <c r="AV410" s="222">
        <f>IF(AND($F410&lt;&gt;2,Q410&lt;&gt;0),ROUND($AC410/SUMIF(Regimuri,Q410,Aux.ListeCPAltele!$E$25:$E$34)*$AU410,0),0)</f>
        <v>0</v>
      </c>
      <c r="AW410" s="215">
        <v>0.1</v>
      </c>
      <c r="AX410" s="222">
        <f t="shared" si="141"/>
        <v>0</v>
      </c>
      <c r="AY410" s="213">
        <f t="shared" si="142"/>
        <v>0.83333333333333337</v>
      </c>
      <c r="AZ410" s="222">
        <f>IF(OR($R410=0,$Q410=0),0,ROUND(SUM(AC410,AE410,AG410,AI410,AK410,AM410,AO410,AS410,AV410,AX410,AT410)/SUMIF(Regimuri,$Q410,Aux.ListeCPAltele!$E$25:$E$34)*$AY410,0))</f>
        <v>0</v>
      </c>
      <c r="BA410" s="222">
        <f t="shared" si="133"/>
        <v>0</v>
      </c>
      <c r="BB410" s="277">
        <v>1</v>
      </c>
      <c r="BC410" s="277"/>
    </row>
    <row r="411" spans="1:55" outlineLevel="1" x14ac:dyDescent="0.2">
      <c r="A411" s="205"/>
      <c r="B411" s="205"/>
      <c r="C411" s="205"/>
      <c r="D411" s="275"/>
      <c r="E411" s="205"/>
      <c r="F411" s="207">
        <f>SUMIF(CarLM,G411,Aux.ListeCPAltele!$A$7:$A$11)</f>
        <v>0</v>
      </c>
      <c r="G411" s="205"/>
      <c r="H411" s="208">
        <f t="shared" si="143"/>
        <v>0</v>
      </c>
      <c r="I411" s="208">
        <f t="shared" si="144"/>
        <v>0</v>
      </c>
      <c r="J411" s="209"/>
      <c r="K411" s="205"/>
      <c r="L411" s="207" t="str">
        <f>IF(OR($K411&lt;&gt;"",ISNA(VLOOKUP($K411,'2.1.Angajati'!$B$5:$H$1826,2,0))=FALSE),VLOOKUP($K411,'2.1.Angajati'!$B$5:$H$1826,2,0),"-")</f>
        <v>-</v>
      </c>
      <c r="M411" s="224">
        <f>IF(OR($K411&lt;&gt;"",ISNA(VLOOKUP($K411,'2.1.Angajati'!$B$5:$H$1826,8,0))=FALSE),
       ROUND((DATE(Aux.SetUp!$H$15,1,1)-VLOOKUP($K411,'2.1.Angajati'!$B$5:$H$1826,6,0))/365,1),
          0)</f>
        <v>0</v>
      </c>
      <c r="N411" s="223"/>
      <c r="O411" s="209"/>
      <c r="P411" s="208">
        <f t="shared" si="134"/>
        <v>0</v>
      </c>
      <c r="Q411" s="205"/>
      <c r="R411" s="207">
        <f>SUMIF(Aux.ListeCPAltele!$A$25:$A$34,'1.3.State'!Q411,Aux.ListeCPAltele!$B$25:$B$34)</f>
        <v>0</v>
      </c>
      <c r="S411" s="210"/>
      <c r="T411" s="211">
        <v>16.420000000000002</v>
      </c>
      <c r="U411" s="212">
        <f>SUMIF('1.2.IS'!$M$5:$AG$5,Aux.SetUp!$H$15,'1.2.IS'!$M$16:$AG$16)</f>
        <v>2775</v>
      </c>
      <c r="V411" s="213">
        <v>1.3</v>
      </c>
      <c r="W411" s="211">
        <f t="shared" si="145"/>
        <v>21.35</v>
      </c>
      <c r="X411" s="212">
        <f t="shared" si="146"/>
        <v>3608</v>
      </c>
      <c r="Y411" s="214"/>
      <c r="Z411" s="211">
        <f t="shared" si="135"/>
        <v>0</v>
      </c>
      <c r="AA411" s="212">
        <f t="shared" si="136"/>
        <v>0</v>
      </c>
      <c r="AB411" s="212">
        <f t="shared" si="137"/>
        <v>0</v>
      </c>
      <c r="AC411" s="212">
        <f t="shared" si="138"/>
        <v>0</v>
      </c>
      <c r="AD411" s="223">
        <f t="shared" si="126"/>
        <v>0</v>
      </c>
      <c r="AE411" s="212">
        <f t="shared" si="127"/>
        <v>0</v>
      </c>
      <c r="AF411" s="215"/>
      <c r="AG411" s="212">
        <f t="shared" si="139"/>
        <v>0</v>
      </c>
      <c r="AH411" s="215"/>
      <c r="AI411" s="211">
        <f t="shared" si="128"/>
        <v>0</v>
      </c>
      <c r="AJ411" s="215"/>
      <c r="AK411" s="211">
        <f t="shared" si="129"/>
        <v>0</v>
      </c>
      <c r="AL411" s="215"/>
      <c r="AM411" s="211">
        <f t="shared" si="130"/>
        <v>0</v>
      </c>
      <c r="AN411" s="215"/>
      <c r="AO411" s="211">
        <f t="shared" si="131"/>
        <v>0</v>
      </c>
      <c r="AP411" s="210"/>
      <c r="AQ411" s="222">
        <f>IF(AP411="",0,VLOOKUP(AP411,Aux.ListeCPAltele!$B$15:$D$21,3,0))</f>
        <v>0</v>
      </c>
      <c r="AR411" s="212">
        <f t="shared" si="132"/>
        <v>0</v>
      </c>
      <c r="AS411" s="212">
        <f t="shared" si="140"/>
        <v>0</v>
      </c>
      <c r="AT411" s="222">
        <f>IF($F411&lt;&gt;2,ROUND($Z411*SUMIF(Regimuri,$Q411,Aux.ListeCPAltele!$C$25:$C$34)*0.5,0),0)</f>
        <v>0</v>
      </c>
      <c r="AU411" s="210"/>
      <c r="AV411" s="222">
        <f>IF(AND($F411&lt;&gt;2,Q411&lt;&gt;0),ROUND($AC411/SUMIF(Regimuri,Q411,Aux.ListeCPAltele!$E$25:$E$34)*$AU411,0),0)</f>
        <v>0</v>
      </c>
      <c r="AW411" s="215">
        <v>0.1</v>
      </c>
      <c r="AX411" s="222">
        <f t="shared" si="141"/>
        <v>0</v>
      </c>
      <c r="AY411" s="213">
        <f t="shared" si="142"/>
        <v>0.83333333333333337</v>
      </c>
      <c r="AZ411" s="222">
        <f>IF(OR($R411=0,$Q411=0),0,ROUND(SUM(AC411,AE411,AG411,AI411,AK411,AM411,AO411,AS411,AV411,AX411,AT411)/SUMIF(Regimuri,$Q411,Aux.ListeCPAltele!$E$25:$E$34)*$AY411,0))</f>
        <v>0</v>
      </c>
      <c r="BA411" s="222">
        <f t="shared" si="133"/>
        <v>0</v>
      </c>
      <c r="BB411" s="277">
        <v>1</v>
      </c>
      <c r="BC411" s="277"/>
    </row>
    <row r="412" spans="1:55" outlineLevel="1" x14ac:dyDescent="0.2">
      <c r="A412" s="205"/>
      <c r="B412" s="205"/>
      <c r="C412" s="205"/>
      <c r="D412" s="275"/>
      <c r="E412" s="205"/>
      <c r="F412" s="207">
        <f>SUMIF(CarLM,G412,Aux.ListeCPAltele!$A$7:$A$11)</f>
        <v>0</v>
      </c>
      <c r="G412" s="205"/>
      <c r="H412" s="208">
        <f t="shared" si="143"/>
        <v>0</v>
      </c>
      <c r="I412" s="208">
        <f t="shared" si="144"/>
        <v>0</v>
      </c>
      <c r="J412" s="209"/>
      <c r="K412" s="205"/>
      <c r="L412" s="207" t="str">
        <f>IF(OR($K412&lt;&gt;"",ISNA(VLOOKUP($K412,'2.1.Angajati'!$B$5:$H$1826,2,0))=FALSE),VLOOKUP($K412,'2.1.Angajati'!$B$5:$H$1826,2,0),"-")</f>
        <v>-</v>
      </c>
      <c r="M412" s="224">
        <f>IF(OR($K412&lt;&gt;"",ISNA(VLOOKUP($K412,'2.1.Angajati'!$B$5:$H$1826,8,0))=FALSE),
       ROUND((DATE(Aux.SetUp!$H$15,1,1)-VLOOKUP($K412,'2.1.Angajati'!$B$5:$H$1826,6,0))/365,1),
          0)</f>
        <v>0</v>
      </c>
      <c r="N412" s="223"/>
      <c r="O412" s="209"/>
      <c r="P412" s="208">
        <f t="shared" si="134"/>
        <v>0</v>
      </c>
      <c r="Q412" s="205"/>
      <c r="R412" s="207">
        <f>SUMIF(Aux.ListeCPAltele!$A$25:$A$34,'1.3.State'!Q412,Aux.ListeCPAltele!$B$25:$B$34)</f>
        <v>0</v>
      </c>
      <c r="S412" s="210"/>
      <c r="T412" s="211">
        <v>16.420000000000002</v>
      </c>
      <c r="U412" s="212">
        <f>SUMIF('1.2.IS'!$M$5:$AG$5,Aux.SetUp!$H$15,'1.2.IS'!$M$16:$AG$16)</f>
        <v>2775</v>
      </c>
      <c r="V412" s="213">
        <v>1.3</v>
      </c>
      <c r="W412" s="211">
        <f t="shared" si="145"/>
        <v>21.35</v>
      </c>
      <c r="X412" s="212">
        <f t="shared" si="146"/>
        <v>3608</v>
      </c>
      <c r="Y412" s="214"/>
      <c r="Z412" s="211">
        <f t="shared" si="135"/>
        <v>0</v>
      </c>
      <c r="AA412" s="212">
        <f t="shared" si="136"/>
        <v>0</v>
      </c>
      <c r="AB412" s="212">
        <f t="shared" si="137"/>
        <v>0</v>
      </c>
      <c r="AC412" s="212">
        <f t="shared" si="138"/>
        <v>0</v>
      </c>
      <c r="AD412" s="223">
        <f t="shared" si="126"/>
        <v>0</v>
      </c>
      <c r="AE412" s="212">
        <f t="shared" si="127"/>
        <v>0</v>
      </c>
      <c r="AF412" s="215"/>
      <c r="AG412" s="212">
        <f t="shared" si="139"/>
        <v>0</v>
      </c>
      <c r="AH412" s="215"/>
      <c r="AI412" s="211">
        <f t="shared" si="128"/>
        <v>0</v>
      </c>
      <c r="AJ412" s="215"/>
      <c r="AK412" s="211">
        <f t="shared" si="129"/>
        <v>0</v>
      </c>
      <c r="AL412" s="215"/>
      <c r="AM412" s="211">
        <f t="shared" si="130"/>
        <v>0</v>
      </c>
      <c r="AN412" s="215"/>
      <c r="AO412" s="211">
        <f t="shared" si="131"/>
        <v>0</v>
      </c>
      <c r="AP412" s="210"/>
      <c r="AQ412" s="222">
        <f>IF(AP412="",0,VLOOKUP(AP412,Aux.ListeCPAltele!$B$15:$D$21,3,0))</f>
        <v>0</v>
      </c>
      <c r="AR412" s="212">
        <f t="shared" si="132"/>
        <v>0</v>
      </c>
      <c r="AS412" s="212">
        <f t="shared" si="140"/>
        <v>0</v>
      </c>
      <c r="AT412" s="222">
        <f>IF($F412&lt;&gt;2,ROUND($Z412*SUMIF(Regimuri,$Q412,Aux.ListeCPAltele!$C$25:$C$34)*0.5,0),0)</f>
        <v>0</v>
      </c>
      <c r="AU412" s="210"/>
      <c r="AV412" s="222">
        <f>IF(AND($F412&lt;&gt;2,Q412&lt;&gt;0),ROUND($AC412/SUMIF(Regimuri,Q412,Aux.ListeCPAltele!$E$25:$E$34)*$AU412,0),0)</f>
        <v>0</v>
      </c>
      <c r="AW412" s="215">
        <v>0.1</v>
      </c>
      <c r="AX412" s="222">
        <f t="shared" si="141"/>
        <v>0</v>
      </c>
      <c r="AY412" s="213">
        <f t="shared" si="142"/>
        <v>0.83333333333333337</v>
      </c>
      <c r="AZ412" s="222">
        <f>IF(OR($R412=0,$Q412=0),0,ROUND(SUM(AC412,AE412,AG412,AI412,AK412,AM412,AO412,AS412,AV412,AX412,AT412)/SUMIF(Regimuri,$Q412,Aux.ListeCPAltele!$E$25:$E$34)*$AY412,0))</f>
        <v>0</v>
      </c>
      <c r="BA412" s="222">
        <f t="shared" si="133"/>
        <v>0</v>
      </c>
      <c r="BB412" s="277">
        <v>1</v>
      </c>
      <c r="BC412" s="277"/>
    </row>
    <row r="413" spans="1:55" outlineLevel="1" x14ac:dyDescent="0.2">
      <c r="A413" s="205"/>
      <c r="B413" s="205"/>
      <c r="C413" s="205"/>
      <c r="D413" s="275"/>
      <c r="E413" s="205"/>
      <c r="F413" s="207">
        <f>SUMIF(CarLM,G413,Aux.ListeCPAltele!$A$7:$A$11)</f>
        <v>0</v>
      </c>
      <c r="G413" s="205"/>
      <c r="H413" s="208">
        <f t="shared" si="143"/>
        <v>0</v>
      </c>
      <c r="I413" s="208">
        <f t="shared" si="144"/>
        <v>0</v>
      </c>
      <c r="J413" s="209"/>
      <c r="K413" s="205"/>
      <c r="L413" s="207" t="str">
        <f>IF(OR($K413&lt;&gt;"",ISNA(VLOOKUP($K413,'2.1.Angajati'!$B$5:$H$1826,2,0))=FALSE),VLOOKUP($K413,'2.1.Angajati'!$B$5:$H$1826,2,0),"-")</f>
        <v>-</v>
      </c>
      <c r="M413" s="224">
        <f>IF(OR($K413&lt;&gt;"",ISNA(VLOOKUP($K413,'2.1.Angajati'!$B$5:$H$1826,8,0))=FALSE),
       ROUND((DATE(Aux.SetUp!$H$15,1,1)-VLOOKUP($K413,'2.1.Angajati'!$B$5:$H$1826,6,0))/365,1),
          0)</f>
        <v>0</v>
      </c>
      <c r="N413" s="223"/>
      <c r="O413" s="209"/>
      <c r="P413" s="208">
        <f t="shared" si="134"/>
        <v>0</v>
      </c>
      <c r="Q413" s="205"/>
      <c r="R413" s="207">
        <f>SUMIF(Aux.ListeCPAltele!$A$25:$A$34,'1.3.State'!Q413,Aux.ListeCPAltele!$B$25:$B$34)</f>
        <v>0</v>
      </c>
      <c r="S413" s="210"/>
      <c r="T413" s="211">
        <v>16.420000000000002</v>
      </c>
      <c r="U413" s="212">
        <f>SUMIF('1.2.IS'!$M$5:$AG$5,Aux.SetUp!$H$15,'1.2.IS'!$M$16:$AG$16)</f>
        <v>2775</v>
      </c>
      <c r="V413" s="213">
        <v>1.3</v>
      </c>
      <c r="W413" s="211">
        <f t="shared" si="145"/>
        <v>21.35</v>
      </c>
      <c r="X413" s="212">
        <f t="shared" si="146"/>
        <v>3608</v>
      </c>
      <c r="Y413" s="214"/>
      <c r="Z413" s="211">
        <f t="shared" si="135"/>
        <v>0</v>
      </c>
      <c r="AA413" s="212">
        <f t="shared" si="136"/>
        <v>0</v>
      </c>
      <c r="AB413" s="212">
        <f t="shared" si="137"/>
        <v>0</v>
      </c>
      <c r="AC413" s="212">
        <f t="shared" si="138"/>
        <v>0</v>
      </c>
      <c r="AD413" s="223">
        <f t="shared" si="126"/>
        <v>0</v>
      </c>
      <c r="AE413" s="212">
        <f t="shared" si="127"/>
        <v>0</v>
      </c>
      <c r="AF413" s="215"/>
      <c r="AG413" s="212">
        <f t="shared" si="139"/>
        <v>0</v>
      </c>
      <c r="AH413" s="215"/>
      <c r="AI413" s="211">
        <f t="shared" si="128"/>
        <v>0</v>
      </c>
      <c r="AJ413" s="215"/>
      <c r="AK413" s="211">
        <f t="shared" si="129"/>
        <v>0</v>
      </c>
      <c r="AL413" s="215"/>
      <c r="AM413" s="211">
        <f t="shared" si="130"/>
        <v>0</v>
      </c>
      <c r="AN413" s="215"/>
      <c r="AO413" s="211">
        <f t="shared" si="131"/>
        <v>0</v>
      </c>
      <c r="AP413" s="210"/>
      <c r="AQ413" s="222">
        <f>IF(AP413="",0,VLOOKUP(AP413,Aux.ListeCPAltele!$B$15:$D$21,3,0))</f>
        <v>0</v>
      </c>
      <c r="AR413" s="212">
        <f t="shared" si="132"/>
        <v>0</v>
      </c>
      <c r="AS413" s="212">
        <f t="shared" si="140"/>
        <v>0</v>
      </c>
      <c r="AT413" s="222">
        <f>IF($F413&lt;&gt;2,ROUND($Z413*SUMIF(Regimuri,$Q413,Aux.ListeCPAltele!$C$25:$C$34)*0.5,0),0)</f>
        <v>0</v>
      </c>
      <c r="AU413" s="210"/>
      <c r="AV413" s="222">
        <f>IF(AND($F413&lt;&gt;2,Q413&lt;&gt;0),ROUND($AC413/SUMIF(Regimuri,Q413,Aux.ListeCPAltele!$E$25:$E$34)*$AU413,0),0)</f>
        <v>0</v>
      </c>
      <c r="AW413" s="215">
        <v>0.1</v>
      </c>
      <c r="AX413" s="222">
        <f t="shared" si="141"/>
        <v>0</v>
      </c>
      <c r="AY413" s="213">
        <f t="shared" si="142"/>
        <v>0.83333333333333337</v>
      </c>
      <c r="AZ413" s="222">
        <f>IF(OR($R413=0,$Q413=0),0,ROUND(SUM(AC413,AE413,AG413,AI413,AK413,AM413,AO413,AS413,AV413,AX413,AT413)/SUMIF(Regimuri,$Q413,Aux.ListeCPAltele!$E$25:$E$34)*$AY413,0))</f>
        <v>0</v>
      </c>
      <c r="BA413" s="222">
        <f t="shared" si="133"/>
        <v>0</v>
      </c>
      <c r="BB413" s="277">
        <v>1</v>
      </c>
      <c r="BC413" s="277"/>
    </row>
    <row r="414" spans="1:55" outlineLevel="1" x14ac:dyDescent="0.2">
      <c r="A414" s="205"/>
      <c r="B414" s="205"/>
      <c r="C414" s="205"/>
      <c r="D414" s="275"/>
      <c r="E414" s="205"/>
      <c r="F414" s="207">
        <f>SUMIF(CarLM,G414,Aux.ListeCPAltele!$A$7:$A$11)</f>
        <v>0</v>
      </c>
      <c r="G414" s="205"/>
      <c r="H414" s="208">
        <f t="shared" si="143"/>
        <v>0</v>
      </c>
      <c r="I414" s="208">
        <f t="shared" si="144"/>
        <v>0</v>
      </c>
      <c r="J414" s="209"/>
      <c r="K414" s="205"/>
      <c r="L414" s="207" t="str">
        <f>IF(OR($K414&lt;&gt;"",ISNA(VLOOKUP($K414,'2.1.Angajati'!$B$5:$H$1826,2,0))=FALSE),VLOOKUP($K414,'2.1.Angajati'!$B$5:$H$1826,2,0),"-")</f>
        <v>-</v>
      </c>
      <c r="M414" s="224">
        <f>IF(OR($K414&lt;&gt;"",ISNA(VLOOKUP($K414,'2.1.Angajati'!$B$5:$H$1826,8,0))=FALSE),
       ROUND((DATE(Aux.SetUp!$H$15,1,1)-VLOOKUP($K414,'2.1.Angajati'!$B$5:$H$1826,6,0))/365,1),
          0)</f>
        <v>0</v>
      </c>
      <c r="N414" s="223"/>
      <c r="O414" s="209"/>
      <c r="P414" s="208">
        <f t="shared" si="134"/>
        <v>0</v>
      </c>
      <c r="Q414" s="205"/>
      <c r="R414" s="207">
        <f>SUMIF(Aux.ListeCPAltele!$A$25:$A$34,'1.3.State'!Q414,Aux.ListeCPAltele!$B$25:$B$34)</f>
        <v>0</v>
      </c>
      <c r="S414" s="210"/>
      <c r="T414" s="211">
        <v>16.420000000000002</v>
      </c>
      <c r="U414" s="212">
        <f>SUMIF('1.2.IS'!$M$5:$AG$5,Aux.SetUp!$H$15,'1.2.IS'!$M$16:$AG$16)</f>
        <v>2775</v>
      </c>
      <c r="V414" s="213">
        <v>1.3</v>
      </c>
      <c r="W414" s="211">
        <f t="shared" si="145"/>
        <v>21.35</v>
      </c>
      <c r="X414" s="212">
        <f t="shared" si="146"/>
        <v>3608</v>
      </c>
      <c r="Y414" s="214"/>
      <c r="Z414" s="211">
        <f t="shared" si="135"/>
        <v>0</v>
      </c>
      <c r="AA414" s="212">
        <f t="shared" si="136"/>
        <v>0</v>
      </c>
      <c r="AB414" s="212">
        <f t="shared" si="137"/>
        <v>0</v>
      </c>
      <c r="AC414" s="212">
        <f t="shared" si="138"/>
        <v>0</v>
      </c>
      <c r="AD414" s="223">
        <f t="shared" si="126"/>
        <v>0</v>
      </c>
      <c r="AE414" s="212">
        <f t="shared" si="127"/>
        <v>0</v>
      </c>
      <c r="AF414" s="215"/>
      <c r="AG414" s="212">
        <f t="shared" si="139"/>
        <v>0</v>
      </c>
      <c r="AH414" s="215"/>
      <c r="AI414" s="211">
        <f t="shared" si="128"/>
        <v>0</v>
      </c>
      <c r="AJ414" s="215"/>
      <c r="AK414" s="211">
        <f t="shared" si="129"/>
        <v>0</v>
      </c>
      <c r="AL414" s="215"/>
      <c r="AM414" s="211">
        <f t="shared" si="130"/>
        <v>0</v>
      </c>
      <c r="AN414" s="215"/>
      <c r="AO414" s="211">
        <f t="shared" si="131"/>
        <v>0</v>
      </c>
      <c r="AP414" s="210"/>
      <c r="AQ414" s="222">
        <f>IF(AP414="",0,VLOOKUP(AP414,Aux.ListeCPAltele!$B$15:$D$21,3,0))</f>
        <v>0</v>
      </c>
      <c r="AR414" s="212">
        <f t="shared" si="132"/>
        <v>0</v>
      </c>
      <c r="AS414" s="212">
        <f t="shared" si="140"/>
        <v>0</v>
      </c>
      <c r="AT414" s="222">
        <f>IF($F414&lt;&gt;2,ROUND($Z414*SUMIF(Regimuri,$Q414,Aux.ListeCPAltele!$C$25:$C$34)*0.5,0),0)</f>
        <v>0</v>
      </c>
      <c r="AU414" s="210"/>
      <c r="AV414" s="222">
        <f>IF(AND($F414&lt;&gt;2,Q414&lt;&gt;0),ROUND($AC414/SUMIF(Regimuri,Q414,Aux.ListeCPAltele!$E$25:$E$34)*$AU414,0),0)</f>
        <v>0</v>
      </c>
      <c r="AW414" s="215">
        <v>0.1</v>
      </c>
      <c r="AX414" s="222">
        <f t="shared" si="141"/>
        <v>0</v>
      </c>
      <c r="AY414" s="213">
        <f t="shared" si="142"/>
        <v>0.83333333333333337</v>
      </c>
      <c r="AZ414" s="222">
        <f>IF(OR($R414=0,$Q414=0),0,ROUND(SUM(AC414,AE414,AG414,AI414,AK414,AM414,AO414,AS414,AV414,AX414,AT414)/SUMIF(Regimuri,$Q414,Aux.ListeCPAltele!$E$25:$E$34)*$AY414,0))</f>
        <v>0</v>
      </c>
      <c r="BA414" s="222">
        <f t="shared" si="133"/>
        <v>0</v>
      </c>
      <c r="BB414" s="277">
        <v>1</v>
      </c>
      <c r="BC414" s="277"/>
    </row>
    <row r="415" spans="1:55" outlineLevel="1" x14ac:dyDescent="0.2">
      <c r="A415" s="205"/>
      <c r="B415" s="205"/>
      <c r="C415" s="205"/>
      <c r="D415" s="275"/>
      <c r="E415" s="205"/>
      <c r="F415" s="207">
        <f>SUMIF(CarLM,G415,Aux.ListeCPAltele!$A$7:$A$11)</f>
        <v>0</v>
      </c>
      <c r="G415" s="205"/>
      <c r="H415" s="208">
        <f t="shared" si="143"/>
        <v>0</v>
      </c>
      <c r="I415" s="208">
        <f t="shared" si="144"/>
        <v>0</v>
      </c>
      <c r="J415" s="209"/>
      <c r="K415" s="205"/>
      <c r="L415" s="207" t="str">
        <f>IF(OR($K415&lt;&gt;"",ISNA(VLOOKUP($K415,'2.1.Angajati'!$B$5:$H$1826,2,0))=FALSE),VLOOKUP($K415,'2.1.Angajati'!$B$5:$H$1826,2,0),"-")</f>
        <v>-</v>
      </c>
      <c r="M415" s="224">
        <f>IF(OR($K415&lt;&gt;"",ISNA(VLOOKUP($K415,'2.1.Angajati'!$B$5:$H$1826,8,0))=FALSE),
       ROUND((DATE(Aux.SetUp!$H$15,1,1)-VLOOKUP($K415,'2.1.Angajati'!$B$5:$H$1826,6,0))/365,1),
          0)</f>
        <v>0</v>
      </c>
      <c r="N415" s="223"/>
      <c r="O415" s="209"/>
      <c r="P415" s="208">
        <f t="shared" si="134"/>
        <v>0</v>
      </c>
      <c r="Q415" s="205"/>
      <c r="R415" s="207">
        <f>SUMIF(Aux.ListeCPAltele!$A$25:$A$34,'1.3.State'!Q415,Aux.ListeCPAltele!$B$25:$B$34)</f>
        <v>0</v>
      </c>
      <c r="S415" s="210"/>
      <c r="T415" s="211">
        <v>16.420000000000002</v>
      </c>
      <c r="U415" s="212">
        <f>SUMIF('1.2.IS'!$M$5:$AG$5,Aux.SetUp!$H$15,'1.2.IS'!$M$16:$AG$16)</f>
        <v>2775</v>
      </c>
      <c r="V415" s="213">
        <v>1.3</v>
      </c>
      <c r="W415" s="211">
        <f t="shared" si="145"/>
        <v>21.35</v>
      </c>
      <c r="X415" s="212">
        <f t="shared" si="146"/>
        <v>3608</v>
      </c>
      <c r="Y415" s="214"/>
      <c r="Z415" s="211">
        <f t="shared" si="135"/>
        <v>0</v>
      </c>
      <c r="AA415" s="212">
        <f t="shared" si="136"/>
        <v>0</v>
      </c>
      <c r="AB415" s="212">
        <f t="shared" si="137"/>
        <v>0</v>
      </c>
      <c r="AC415" s="212">
        <f t="shared" si="138"/>
        <v>0</v>
      </c>
      <c r="AD415" s="223">
        <f t="shared" si="126"/>
        <v>0</v>
      </c>
      <c r="AE415" s="212">
        <f t="shared" si="127"/>
        <v>0</v>
      </c>
      <c r="AF415" s="215"/>
      <c r="AG415" s="212">
        <f t="shared" si="139"/>
        <v>0</v>
      </c>
      <c r="AH415" s="215"/>
      <c r="AI415" s="211">
        <f t="shared" si="128"/>
        <v>0</v>
      </c>
      <c r="AJ415" s="215"/>
      <c r="AK415" s="211">
        <f t="shared" si="129"/>
        <v>0</v>
      </c>
      <c r="AL415" s="215"/>
      <c r="AM415" s="211">
        <f t="shared" si="130"/>
        <v>0</v>
      </c>
      <c r="AN415" s="215"/>
      <c r="AO415" s="211">
        <f t="shared" si="131"/>
        <v>0</v>
      </c>
      <c r="AP415" s="210"/>
      <c r="AQ415" s="222">
        <f>IF(AP415="",0,VLOOKUP(AP415,Aux.ListeCPAltele!$B$15:$D$21,3,0))</f>
        <v>0</v>
      </c>
      <c r="AR415" s="212">
        <f t="shared" si="132"/>
        <v>0</v>
      </c>
      <c r="AS415" s="212">
        <f t="shared" si="140"/>
        <v>0</v>
      </c>
      <c r="AT415" s="222">
        <f>IF($F415&lt;&gt;2,ROUND($Z415*SUMIF(Regimuri,$Q415,Aux.ListeCPAltele!$C$25:$C$34)*0.5,0),0)</f>
        <v>0</v>
      </c>
      <c r="AU415" s="210"/>
      <c r="AV415" s="222">
        <f>IF(AND($F415&lt;&gt;2,Q415&lt;&gt;0),ROUND($AC415/SUMIF(Regimuri,Q415,Aux.ListeCPAltele!$E$25:$E$34)*$AU415,0),0)</f>
        <v>0</v>
      </c>
      <c r="AW415" s="215">
        <v>0.1</v>
      </c>
      <c r="AX415" s="222">
        <f t="shared" si="141"/>
        <v>0</v>
      </c>
      <c r="AY415" s="213">
        <f t="shared" si="142"/>
        <v>0.83333333333333337</v>
      </c>
      <c r="AZ415" s="222">
        <f>IF(OR($R415=0,$Q415=0),0,ROUND(SUM(AC415,AE415,AG415,AI415,AK415,AM415,AO415,AS415,AV415,AX415,AT415)/SUMIF(Regimuri,$Q415,Aux.ListeCPAltele!$E$25:$E$34)*$AY415,0))</f>
        <v>0</v>
      </c>
      <c r="BA415" s="222">
        <f t="shared" si="133"/>
        <v>0</v>
      </c>
      <c r="BB415" s="277">
        <v>1</v>
      </c>
      <c r="BC415" s="277"/>
    </row>
    <row r="416" spans="1:55" outlineLevel="1" x14ac:dyDescent="0.2">
      <c r="A416" s="205"/>
      <c r="B416" s="205"/>
      <c r="C416" s="205"/>
      <c r="D416" s="275"/>
      <c r="E416" s="205"/>
      <c r="F416" s="207">
        <f>SUMIF(CarLM,G416,Aux.ListeCPAltele!$A$7:$A$11)</f>
        <v>0</v>
      </c>
      <c r="G416" s="205"/>
      <c r="H416" s="208">
        <f t="shared" si="143"/>
        <v>0</v>
      </c>
      <c r="I416" s="208">
        <f t="shared" si="144"/>
        <v>0</v>
      </c>
      <c r="J416" s="209"/>
      <c r="K416" s="205"/>
      <c r="L416" s="207" t="str">
        <f>IF(OR($K416&lt;&gt;"",ISNA(VLOOKUP($K416,'2.1.Angajati'!$B$5:$H$1826,2,0))=FALSE),VLOOKUP($K416,'2.1.Angajati'!$B$5:$H$1826,2,0),"-")</f>
        <v>-</v>
      </c>
      <c r="M416" s="224">
        <f>IF(OR($K416&lt;&gt;"",ISNA(VLOOKUP($K416,'2.1.Angajati'!$B$5:$H$1826,8,0))=FALSE),
       ROUND((DATE(Aux.SetUp!$H$15,1,1)-VLOOKUP($K416,'2.1.Angajati'!$B$5:$H$1826,6,0))/365,1),
          0)</f>
        <v>0</v>
      </c>
      <c r="N416" s="223"/>
      <c r="O416" s="209"/>
      <c r="P416" s="208">
        <f t="shared" si="134"/>
        <v>0</v>
      </c>
      <c r="Q416" s="205"/>
      <c r="R416" s="207">
        <f>SUMIF(Aux.ListeCPAltele!$A$25:$A$34,'1.3.State'!Q416,Aux.ListeCPAltele!$B$25:$B$34)</f>
        <v>0</v>
      </c>
      <c r="S416" s="210"/>
      <c r="T416" s="211">
        <v>16.420000000000002</v>
      </c>
      <c r="U416" s="212">
        <f>SUMIF('1.2.IS'!$M$5:$AG$5,Aux.SetUp!$H$15,'1.2.IS'!$M$16:$AG$16)</f>
        <v>2775</v>
      </c>
      <c r="V416" s="213">
        <v>1.3</v>
      </c>
      <c r="W416" s="211">
        <f t="shared" si="145"/>
        <v>21.35</v>
      </c>
      <c r="X416" s="212">
        <f t="shared" si="146"/>
        <v>3608</v>
      </c>
      <c r="Y416" s="214"/>
      <c r="Z416" s="211">
        <f t="shared" si="135"/>
        <v>0</v>
      </c>
      <c r="AA416" s="212">
        <f t="shared" si="136"/>
        <v>0</v>
      </c>
      <c r="AB416" s="212">
        <f t="shared" si="137"/>
        <v>0</v>
      </c>
      <c r="AC416" s="212">
        <f t="shared" si="138"/>
        <v>0</v>
      </c>
      <c r="AD416" s="223">
        <f t="shared" si="126"/>
        <v>0</v>
      </c>
      <c r="AE416" s="212">
        <f t="shared" si="127"/>
        <v>0</v>
      </c>
      <c r="AF416" s="215"/>
      <c r="AG416" s="212">
        <f t="shared" si="139"/>
        <v>0</v>
      </c>
      <c r="AH416" s="215"/>
      <c r="AI416" s="211">
        <f t="shared" si="128"/>
        <v>0</v>
      </c>
      <c r="AJ416" s="215"/>
      <c r="AK416" s="211">
        <f t="shared" si="129"/>
        <v>0</v>
      </c>
      <c r="AL416" s="215"/>
      <c r="AM416" s="211">
        <f t="shared" si="130"/>
        <v>0</v>
      </c>
      <c r="AN416" s="215"/>
      <c r="AO416" s="211">
        <f t="shared" si="131"/>
        <v>0</v>
      </c>
      <c r="AP416" s="210"/>
      <c r="AQ416" s="222">
        <f>IF(AP416="",0,VLOOKUP(AP416,Aux.ListeCPAltele!$B$15:$D$21,3,0))</f>
        <v>0</v>
      </c>
      <c r="AR416" s="212">
        <f t="shared" si="132"/>
        <v>0</v>
      </c>
      <c r="AS416" s="212">
        <f t="shared" si="140"/>
        <v>0</v>
      </c>
      <c r="AT416" s="222">
        <f>IF($F416&lt;&gt;2,ROUND($Z416*SUMIF(Regimuri,$Q416,Aux.ListeCPAltele!$C$25:$C$34)*0.5,0),0)</f>
        <v>0</v>
      </c>
      <c r="AU416" s="210"/>
      <c r="AV416" s="222">
        <f>IF(AND($F416&lt;&gt;2,Q416&lt;&gt;0),ROUND($AC416/SUMIF(Regimuri,Q416,Aux.ListeCPAltele!$E$25:$E$34)*$AU416,0),0)</f>
        <v>0</v>
      </c>
      <c r="AW416" s="215">
        <v>0.1</v>
      </c>
      <c r="AX416" s="222">
        <f t="shared" si="141"/>
        <v>0</v>
      </c>
      <c r="AY416" s="213">
        <f t="shared" si="142"/>
        <v>0.83333333333333337</v>
      </c>
      <c r="AZ416" s="222">
        <f>IF(OR($R416=0,$Q416=0),0,ROUND(SUM(AC416,AE416,AG416,AI416,AK416,AM416,AO416,AS416,AV416,AX416,AT416)/SUMIF(Regimuri,$Q416,Aux.ListeCPAltele!$E$25:$E$34)*$AY416,0))</f>
        <v>0</v>
      </c>
      <c r="BA416" s="222">
        <f t="shared" si="133"/>
        <v>0</v>
      </c>
      <c r="BB416" s="277">
        <v>1</v>
      </c>
      <c r="BC416" s="277"/>
    </row>
    <row r="417" spans="1:55" outlineLevel="1" x14ac:dyDescent="0.2">
      <c r="A417" s="205"/>
      <c r="B417" s="205"/>
      <c r="C417" s="205"/>
      <c r="D417" s="275"/>
      <c r="E417" s="205"/>
      <c r="F417" s="207">
        <f>SUMIF(CarLM,G417,Aux.ListeCPAltele!$A$7:$A$11)</f>
        <v>0</v>
      </c>
      <c r="G417" s="205"/>
      <c r="H417" s="208">
        <f t="shared" si="143"/>
        <v>0</v>
      </c>
      <c r="I417" s="208">
        <f t="shared" si="144"/>
        <v>0</v>
      </c>
      <c r="J417" s="209"/>
      <c r="K417" s="205"/>
      <c r="L417" s="207" t="str">
        <f>IF(OR($K417&lt;&gt;"",ISNA(VLOOKUP($K417,'2.1.Angajati'!$B$5:$H$1826,2,0))=FALSE),VLOOKUP($K417,'2.1.Angajati'!$B$5:$H$1826,2,0),"-")</f>
        <v>-</v>
      </c>
      <c r="M417" s="224">
        <f>IF(OR($K417&lt;&gt;"",ISNA(VLOOKUP($K417,'2.1.Angajati'!$B$5:$H$1826,8,0))=FALSE),
       ROUND((DATE(Aux.SetUp!$H$15,1,1)-VLOOKUP($K417,'2.1.Angajati'!$B$5:$H$1826,6,0))/365,1),
          0)</f>
        <v>0</v>
      </c>
      <c r="N417" s="223"/>
      <c r="O417" s="209"/>
      <c r="P417" s="208">
        <f t="shared" si="134"/>
        <v>0</v>
      </c>
      <c r="Q417" s="205"/>
      <c r="R417" s="207">
        <f>SUMIF(Aux.ListeCPAltele!$A$25:$A$34,'1.3.State'!Q417,Aux.ListeCPAltele!$B$25:$B$34)</f>
        <v>0</v>
      </c>
      <c r="S417" s="210"/>
      <c r="T417" s="211">
        <v>16.420000000000002</v>
      </c>
      <c r="U417" s="212">
        <f>SUMIF('1.2.IS'!$M$5:$AG$5,Aux.SetUp!$H$15,'1.2.IS'!$M$16:$AG$16)</f>
        <v>2775</v>
      </c>
      <c r="V417" s="213">
        <v>1.3</v>
      </c>
      <c r="W417" s="211">
        <f t="shared" si="145"/>
        <v>21.35</v>
      </c>
      <c r="X417" s="212">
        <f t="shared" si="146"/>
        <v>3608</v>
      </c>
      <c r="Y417" s="214"/>
      <c r="Z417" s="211">
        <f t="shared" si="135"/>
        <v>0</v>
      </c>
      <c r="AA417" s="212">
        <f t="shared" si="136"/>
        <v>0</v>
      </c>
      <c r="AB417" s="212">
        <f t="shared" si="137"/>
        <v>0</v>
      </c>
      <c r="AC417" s="212">
        <f t="shared" si="138"/>
        <v>0</v>
      </c>
      <c r="AD417" s="223">
        <f t="shared" si="126"/>
        <v>0</v>
      </c>
      <c r="AE417" s="212">
        <f t="shared" si="127"/>
        <v>0</v>
      </c>
      <c r="AF417" s="215"/>
      <c r="AG417" s="212">
        <f t="shared" si="139"/>
        <v>0</v>
      </c>
      <c r="AH417" s="215"/>
      <c r="AI417" s="211">
        <f t="shared" si="128"/>
        <v>0</v>
      </c>
      <c r="AJ417" s="215"/>
      <c r="AK417" s="211">
        <f t="shared" si="129"/>
        <v>0</v>
      </c>
      <c r="AL417" s="215"/>
      <c r="AM417" s="211">
        <f t="shared" si="130"/>
        <v>0</v>
      </c>
      <c r="AN417" s="215"/>
      <c r="AO417" s="211">
        <f t="shared" si="131"/>
        <v>0</v>
      </c>
      <c r="AP417" s="210"/>
      <c r="AQ417" s="222">
        <f>IF(AP417="",0,VLOOKUP(AP417,Aux.ListeCPAltele!$B$15:$D$21,3,0))</f>
        <v>0</v>
      </c>
      <c r="AR417" s="212">
        <f t="shared" si="132"/>
        <v>0</v>
      </c>
      <c r="AS417" s="212">
        <f t="shared" si="140"/>
        <v>0</v>
      </c>
      <c r="AT417" s="222">
        <f>IF($F417&lt;&gt;2,ROUND($Z417*SUMIF(Regimuri,$Q417,Aux.ListeCPAltele!$C$25:$C$34)*0.5,0),0)</f>
        <v>0</v>
      </c>
      <c r="AU417" s="210"/>
      <c r="AV417" s="222">
        <f>IF(AND($F417&lt;&gt;2,Q417&lt;&gt;0),ROUND($AC417/SUMIF(Regimuri,Q417,Aux.ListeCPAltele!$E$25:$E$34)*$AU417,0),0)</f>
        <v>0</v>
      </c>
      <c r="AW417" s="215">
        <v>0.1</v>
      </c>
      <c r="AX417" s="222">
        <f t="shared" si="141"/>
        <v>0</v>
      </c>
      <c r="AY417" s="213">
        <f t="shared" si="142"/>
        <v>0.83333333333333337</v>
      </c>
      <c r="AZ417" s="222">
        <f>IF(OR($R417=0,$Q417=0),0,ROUND(SUM(AC417,AE417,AG417,AI417,AK417,AM417,AO417,AS417,AV417,AX417,AT417)/SUMIF(Regimuri,$Q417,Aux.ListeCPAltele!$E$25:$E$34)*$AY417,0))</f>
        <v>0</v>
      </c>
      <c r="BA417" s="222">
        <f t="shared" si="133"/>
        <v>0</v>
      </c>
      <c r="BB417" s="277">
        <v>1</v>
      </c>
      <c r="BC417" s="277"/>
    </row>
    <row r="418" spans="1:55" outlineLevel="1" x14ac:dyDescent="0.2">
      <c r="A418" s="205"/>
      <c r="B418" s="205"/>
      <c r="C418" s="205"/>
      <c r="D418" s="275"/>
      <c r="E418" s="205"/>
      <c r="F418" s="207">
        <f>SUMIF(CarLM,G418,Aux.ListeCPAltele!$A$7:$A$11)</f>
        <v>0</v>
      </c>
      <c r="G418" s="205"/>
      <c r="H418" s="208">
        <f t="shared" si="143"/>
        <v>0</v>
      </c>
      <c r="I418" s="208">
        <f t="shared" si="144"/>
        <v>0</v>
      </c>
      <c r="J418" s="209"/>
      <c r="K418" s="205"/>
      <c r="L418" s="207" t="str">
        <f>IF(OR($K418&lt;&gt;"",ISNA(VLOOKUP($K418,'2.1.Angajati'!$B$5:$H$1826,2,0))=FALSE),VLOOKUP($K418,'2.1.Angajati'!$B$5:$H$1826,2,0),"-")</f>
        <v>-</v>
      </c>
      <c r="M418" s="224">
        <f>IF(OR($K418&lt;&gt;"",ISNA(VLOOKUP($K418,'2.1.Angajati'!$B$5:$H$1826,8,0))=FALSE),
       ROUND((DATE(Aux.SetUp!$H$15,1,1)-VLOOKUP($K418,'2.1.Angajati'!$B$5:$H$1826,6,0))/365,1),
          0)</f>
        <v>0</v>
      </c>
      <c r="N418" s="223"/>
      <c r="O418" s="209"/>
      <c r="P418" s="208">
        <f t="shared" si="134"/>
        <v>0</v>
      </c>
      <c r="Q418" s="205"/>
      <c r="R418" s="207">
        <f>SUMIF(Aux.ListeCPAltele!$A$25:$A$34,'1.3.State'!Q418,Aux.ListeCPAltele!$B$25:$B$34)</f>
        <v>0</v>
      </c>
      <c r="S418" s="210"/>
      <c r="T418" s="211">
        <v>16.420000000000002</v>
      </c>
      <c r="U418" s="212">
        <f>SUMIF('1.2.IS'!$M$5:$AG$5,Aux.SetUp!$H$15,'1.2.IS'!$M$16:$AG$16)</f>
        <v>2775</v>
      </c>
      <c r="V418" s="213">
        <v>1.3</v>
      </c>
      <c r="W418" s="211">
        <f t="shared" si="145"/>
        <v>21.35</v>
      </c>
      <c r="X418" s="212">
        <f t="shared" si="146"/>
        <v>3608</v>
      </c>
      <c r="Y418" s="214"/>
      <c r="Z418" s="211">
        <f t="shared" si="135"/>
        <v>0</v>
      </c>
      <c r="AA418" s="212">
        <f t="shared" si="136"/>
        <v>0</v>
      </c>
      <c r="AB418" s="212">
        <f t="shared" si="137"/>
        <v>0</v>
      </c>
      <c r="AC418" s="212">
        <f t="shared" si="138"/>
        <v>0</v>
      </c>
      <c r="AD418" s="223">
        <f t="shared" si="126"/>
        <v>0</v>
      </c>
      <c r="AE418" s="212">
        <f t="shared" si="127"/>
        <v>0</v>
      </c>
      <c r="AF418" s="215"/>
      <c r="AG418" s="212">
        <f t="shared" si="139"/>
        <v>0</v>
      </c>
      <c r="AH418" s="215"/>
      <c r="AI418" s="211">
        <f t="shared" si="128"/>
        <v>0</v>
      </c>
      <c r="AJ418" s="215"/>
      <c r="AK418" s="211">
        <f t="shared" si="129"/>
        <v>0</v>
      </c>
      <c r="AL418" s="215"/>
      <c r="AM418" s="211">
        <f t="shared" si="130"/>
        <v>0</v>
      </c>
      <c r="AN418" s="215"/>
      <c r="AO418" s="211">
        <f t="shared" si="131"/>
        <v>0</v>
      </c>
      <c r="AP418" s="210"/>
      <c r="AQ418" s="222">
        <f>IF(AP418="",0,VLOOKUP(AP418,Aux.ListeCPAltele!$B$15:$D$21,3,0))</f>
        <v>0</v>
      </c>
      <c r="AR418" s="212">
        <f t="shared" si="132"/>
        <v>0</v>
      </c>
      <c r="AS418" s="212">
        <f t="shared" si="140"/>
        <v>0</v>
      </c>
      <c r="AT418" s="222">
        <f>IF($F418&lt;&gt;2,ROUND($Z418*SUMIF(Regimuri,$Q418,Aux.ListeCPAltele!$C$25:$C$34)*0.5,0),0)</f>
        <v>0</v>
      </c>
      <c r="AU418" s="210"/>
      <c r="AV418" s="222">
        <f>IF(AND($F418&lt;&gt;2,Q418&lt;&gt;0),ROUND($AC418/SUMIF(Regimuri,Q418,Aux.ListeCPAltele!$E$25:$E$34)*$AU418,0),0)</f>
        <v>0</v>
      </c>
      <c r="AW418" s="215">
        <v>0.1</v>
      </c>
      <c r="AX418" s="222">
        <f t="shared" si="141"/>
        <v>0</v>
      </c>
      <c r="AY418" s="213">
        <f t="shared" si="142"/>
        <v>0.83333333333333337</v>
      </c>
      <c r="AZ418" s="222">
        <f>IF(OR($R418=0,$Q418=0),0,ROUND(SUM(AC418,AE418,AG418,AI418,AK418,AM418,AO418,AS418,AV418,AX418,AT418)/SUMIF(Regimuri,$Q418,Aux.ListeCPAltele!$E$25:$E$34)*$AY418,0))</f>
        <v>0</v>
      </c>
      <c r="BA418" s="222">
        <f t="shared" si="133"/>
        <v>0</v>
      </c>
      <c r="BB418" s="277">
        <v>1</v>
      </c>
      <c r="BC418" s="277"/>
    </row>
    <row r="419" spans="1:55" outlineLevel="1" x14ac:dyDescent="0.2">
      <c r="A419" s="205"/>
      <c r="B419" s="205"/>
      <c r="C419" s="205"/>
      <c r="D419" s="275"/>
      <c r="E419" s="205"/>
      <c r="F419" s="207">
        <f>SUMIF(CarLM,G419,Aux.ListeCPAltele!$A$7:$A$11)</f>
        <v>0</v>
      </c>
      <c r="G419" s="205"/>
      <c r="H419" s="208">
        <f t="shared" si="143"/>
        <v>0</v>
      </c>
      <c r="I419" s="208">
        <f t="shared" si="144"/>
        <v>0</v>
      </c>
      <c r="J419" s="209"/>
      <c r="K419" s="205"/>
      <c r="L419" s="207" t="str">
        <f>IF(OR($K419&lt;&gt;"",ISNA(VLOOKUP($K419,'2.1.Angajati'!$B$5:$H$1826,2,0))=FALSE),VLOOKUP($K419,'2.1.Angajati'!$B$5:$H$1826,2,0),"-")</f>
        <v>-</v>
      </c>
      <c r="M419" s="224">
        <f>IF(OR($K419&lt;&gt;"",ISNA(VLOOKUP($K419,'2.1.Angajati'!$B$5:$H$1826,8,0))=FALSE),
       ROUND((DATE(Aux.SetUp!$H$15,1,1)-VLOOKUP($K419,'2.1.Angajati'!$B$5:$H$1826,6,0))/365,1),
          0)</f>
        <v>0</v>
      </c>
      <c r="N419" s="223"/>
      <c r="O419" s="209"/>
      <c r="P419" s="208">
        <f t="shared" si="134"/>
        <v>0</v>
      </c>
      <c r="Q419" s="205"/>
      <c r="R419" s="207">
        <f>SUMIF(Aux.ListeCPAltele!$A$25:$A$34,'1.3.State'!Q419,Aux.ListeCPAltele!$B$25:$B$34)</f>
        <v>0</v>
      </c>
      <c r="S419" s="210"/>
      <c r="T419" s="211">
        <v>16.420000000000002</v>
      </c>
      <c r="U419" s="212">
        <f>SUMIF('1.2.IS'!$M$5:$AG$5,Aux.SetUp!$H$15,'1.2.IS'!$M$16:$AG$16)</f>
        <v>2775</v>
      </c>
      <c r="V419" s="213">
        <v>1.3</v>
      </c>
      <c r="W419" s="211">
        <f t="shared" si="145"/>
        <v>21.35</v>
      </c>
      <c r="X419" s="212">
        <f t="shared" si="146"/>
        <v>3608</v>
      </c>
      <c r="Y419" s="214"/>
      <c r="Z419" s="211">
        <f t="shared" si="135"/>
        <v>0</v>
      </c>
      <c r="AA419" s="212">
        <f t="shared" si="136"/>
        <v>0</v>
      </c>
      <c r="AB419" s="212">
        <f t="shared" si="137"/>
        <v>0</v>
      </c>
      <c r="AC419" s="212">
        <f t="shared" si="138"/>
        <v>0</v>
      </c>
      <c r="AD419" s="223">
        <f t="shared" si="126"/>
        <v>0</v>
      </c>
      <c r="AE419" s="212">
        <f t="shared" si="127"/>
        <v>0</v>
      </c>
      <c r="AF419" s="215"/>
      <c r="AG419" s="212">
        <f t="shared" si="139"/>
        <v>0</v>
      </c>
      <c r="AH419" s="215"/>
      <c r="AI419" s="211">
        <f t="shared" si="128"/>
        <v>0</v>
      </c>
      <c r="AJ419" s="215"/>
      <c r="AK419" s="211">
        <f t="shared" si="129"/>
        <v>0</v>
      </c>
      <c r="AL419" s="215"/>
      <c r="AM419" s="211">
        <f t="shared" si="130"/>
        <v>0</v>
      </c>
      <c r="AN419" s="215"/>
      <c r="AO419" s="211">
        <f t="shared" si="131"/>
        <v>0</v>
      </c>
      <c r="AP419" s="210"/>
      <c r="AQ419" s="222">
        <f>IF(AP419="",0,VLOOKUP(AP419,Aux.ListeCPAltele!$B$15:$D$21,3,0))</f>
        <v>0</v>
      </c>
      <c r="AR419" s="212">
        <f t="shared" si="132"/>
        <v>0</v>
      </c>
      <c r="AS419" s="212">
        <f t="shared" si="140"/>
        <v>0</v>
      </c>
      <c r="AT419" s="222">
        <f>IF($F419&lt;&gt;2,ROUND($Z419*SUMIF(Regimuri,$Q419,Aux.ListeCPAltele!$C$25:$C$34)*0.5,0),0)</f>
        <v>0</v>
      </c>
      <c r="AU419" s="210"/>
      <c r="AV419" s="222">
        <f>IF(AND($F419&lt;&gt;2,Q419&lt;&gt;0),ROUND($AC419/SUMIF(Regimuri,Q419,Aux.ListeCPAltele!$E$25:$E$34)*$AU419,0),0)</f>
        <v>0</v>
      </c>
      <c r="AW419" s="215">
        <v>0.1</v>
      </c>
      <c r="AX419" s="222">
        <f t="shared" si="141"/>
        <v>0</v>
      </c>
      <c r="AY419" s="213">
        <f t="shared" si="142"/>
        <v>0.83333333333333337</v>
      </c>
      <c r="AZ419" s="222">
        <f>IF(OR($R419=0,$Q419=0),0,ROUND(SUM(AC419,AE419,AG419,AI419,AK419,AM419,AO419,AS419,AV419,AX419,AT419)/SUMIF(Regimuri,$Q419,Aux.ListeCPAltele!$E$25:$E$34)*$AY419,0))</f>
        <v>0</v>
      </c>
      <c r="BA419" s="222">
        <f t="shared" si="133"/>
        <v>0</v>
      </c>
      <c r="BB419" s="277">
        <v>1</v>
      </c>
      <c r="BC419" s="277"/>
    </row>
    <row r="420" spans="1:55" outlineLevel="1" x14ac:dyDescent="0.2">
      <c r="A420" s="205"/>
      <c r="B420" s="205"/>
      <c r="C420" s="205"/>
      <c r="D420" s="275"/>
      <c r="E420" s="205"/>
      <c r="F420" s="207">
        <f>SUMIF(CarLM,G420,Aux.ListeCPAltele!$A$7:$A$11)</f>
        <v>0</v>
      </c>
      <c r="G420" s="205"/>
      <c r="H420" s="208">
        <f t="shared" si="143"/>
        <v>0</v>
      </c>
      <c r="I420" s="208">
        <f t="shared" si="144"/>
        <v>0</v>
      </c>
      <c r="J420" s="209"/>
      <c r="K420" s="205"/>
      <c r="L420" s="207" t="str">
        <f>IF(OR($K420&lt;&gt;"",ISNA(VLOOKUP($K420,'2.1.Angajati'!$B$5:$H$1826,2,0))=FALSE),VLOOKUP($K420,'2.1.Angajati'!$B$5:$H$1826,2,0),"-")</f>
        <v>-</v>
      </c>
      <c r="M420" s="224">
        <f>IF(OR($K420&lt;&gt;"",ISNA(VLOOKUP($K420,'2.1.Angajati'!$B$5:$H$1826,8,0))=FALSE),
       ROUND((DATE(Aux.SetUp!$H$15,1,1)-VLOOKUP($K420,'2.1.Angajati'!$B$5:$H$1826,6,0))/365,1),
          0)</f>
        <v>0</v>
      </c>
      <c r="N420" s="223"/>
      <c r="O420" s="209"/>
      <c r="P420" s="208">
        <f t="shared" si="134"/>
        <v>0</v>
      </c>
      <c r="Q420" s="205"/>
      <c r="R420" s="207">
        <f>SUMIF(Aux.ListeCPAltele!$A$25:$A$34,'1.3.State'!Q420,Aux.ListeCPAltele!$B$25:$B$34)</f>
        <v>0</v>
      </c>
      <c r="S420" s="210"/>
      <c r="T420" s="211">
        <v>16.420000000000002</v>
      </c>
      <c r="U420" s="212">
        <f>SUMIF('1.2.IS'!$M$5:$AG$5,Aux.SetUp!$H$15,'1.2.IS'!$M$16:$AG$16)</f>
        <v>2775</v>
      </c>
      <c r="V420" s="213">
        <v>1.3</v>
      </c>
      <c r="W420" s="211">
        <f t="shared" si="145"/>
        <v>21.35</v>
      </c>
      <c r="X420" s="212">
        <f t="shared" si="146"/>
        <v>3608</v>
      </c>
      <c r="Y420" s="214"/>
      <c r="Z420" s="211">
        <f t="shared" si="135"/>
        <v>0</v>
      </c>
      <c r="AA420" s="212">
        <f t="shared" si="136"/>
        <v>0</v>
      </c>
      <c r="AB420" s="212">
        <f t="shared" si="137"/>
        <v>0</v>
      </c>
      <c r="AC420" s="212">
        <f t="shared" si="138"/>
        <v>0</v>
      </c>
      <c r="AD420" s="223">
        <f t="shared" si="126"/>
        <v>0</v>
      </c>
      <c r="AE420" s="212">
        <f t="shared" si="127"/>
        <v>0</v>
      </c>
      <c r="AF420" s="215"/>
      <c r="AG420" s="212">
        <f t="shared" si="139"/>
        <v>0</v>
      </c>
      <c r="AH420" s="215"/>
      <c r="AI420" s="211">
        <f t="shared" si="128"/>
        <v>0</v>
      </c>
      <c r="AJ420" s="215"/>
      <c r="AK420" s="211">
        <f t="shared" si="129"/>
        <v>0</v>
      </c>
      <c r="AL420" s="215"/>
      <c r="AM420" s="211">
        <f t="shared" si="130"/>
        <v>0</v>
      </c>
      <c r="AN420" s="215"/>
      <c r="AO420" s="211">
        <f t="shared" si="131"/>
        <v>0</v>
      </c>
      <c r="AP420" s="210"/>
      <c r="AQ420" s="222">
        <f>IF(AP420="",0,VLOOKUP(AP420,Aux.ListeCPAltele!$B$15:$D$21,3,0))</f>
        <v>0</v>
      </c>
      <c r="AR420" s="212">
        <f t="shared" si="132"/>
        <v>0</v>
      </c>
      <c r="AS420" s="212">
        <f t="shared" si="140"/>
        <v>0</v>
      </c>
      <c r="AT420" s="222">
        <f>IF($F420&lt;&gt;2,ROUND($Z420*SUMIF(Regimuri,$Q420,Aux.ListeCPAltele!$C$25:$C$34)*0.5,0),0)</f>
        <v>0</v>
      </c>
      <c r="AU420" s="210"/>
      <c r="AV420" s="222">
        <f>IF(AND($F420&lt;&gt;2,Q420&lt;&gt;0),ROUND($AC420/SUMIF(Regimuri,Q420,Aux.ListeCPAltele!$E$25:$E$34)*$AU420,0),0)</f>
        <v>0</v>
      </c>
      <c r="AW420" s="215">
        <v>0.1</v>
      </c>
      <c r="AX420" s="222">
        <f t="shared" si="141"/>
        <v>0</v>
      </c>
      <c r="AY420" s="213">
        <f t="shared" si="142"/>
        <v>0.83333333333333337</v>
      </c>
      <c r="AZ420" s="222">
        <f>IF(OR($R420=0,$Q420=0),0,ROUND(SUM(AC420,AE420,AG420,AI420,AK420,AM420,AO420,AS420,AV420,AX420,AT420)/SUMIF(Regimuri,$Q420,Aux.ListeCPAltele!$E$25:$E$34)*$AY420,0))</f>
        <v>0</v>
      </c>
      <c r="BA420" s="222">
        <f t="shared" si="133"/>
        <v>0</v>
      </c>
      <c r="BB420" s="277">
        <v>1</v>
      </c>
      <c r="BC420" s="277"/>
    </row>
    <row r="421" spans="1:55" outlineLevel="1" x14ac:dyDescent="0.2">
      <c r="A421" s="205"/>
      <c r="B421" s="205"/>
      <c r="C421" s="205"/>
      <c r="D421" s="275"/>
      <c r="E421" s="205"/>
      <c r="F421" s="207">
        <f>SUMIF(CarLM,G421,Aux.ListeCPAltele!$A$7:$A$11)</f>
        <v>0</v>
      </c>
      <c r="G421" s="205"/>
      <c r="H421" s="208">
        <f t="shared" si="143"/>
        <v>0</v>
      </c>
      <c r="I421" s="208">
        <f t="shared" si="144"/>
        <v>0</v>
      </c>
      <c r="J421" s="209"/>
      <c r="K421" s="205"/>
      <c r="L421" s="207" t="str">
        <f>IF(OR($K421&lt;&gt;"",ISNA(VLOOKUP($K421,'2.1.Angajati'!$B$5:$H$1826,2,0))=FALSE),VLOOKUP($K421,'2.1.Angajati'!$B$5:$H$1826,2,0),"-")</f>
        <v>-</v>
      </c>
      <c r="M421" s="224">
        <f>IF(OR($K421&lt;&gt;"",ISNA(VLOOKUP($K421,'2.1.Angajati'!$B$5:$H$1826,8,0))=FALSE),
       ROUND((DATE(Aux.SetUp!$H$15,1,1)-VLOOKUP($K421,'2.1.Angajati'!$B$5:$H$1826,6,0))/365,1),
          0)</f>
        <v>0</v>
      </c>
      <c r="N421" s="223"/>
      <c r="O421" s="209"/>
      <c r="P421" s="208">
        <f t="shared" si="134"/>
        <v>0</v>
      </c>
      <c r="Q421" s="205"/>
      <c r="R421" s="207">
        <f>SUMIF(Aux.ListeCPAltele!$A$25:$A$34,'1.3.State'!Q421,Aux.ListeCPAltele!$B$25:$B$34)</f>
        <v>0</v>
      </c>
      <c r="S421" s="210"/>
      <c r="T421" s="211">
        <v>16.420000000000002</v>
      </c>
      <c r="U421" s="212">
        <f>SUMIF('1.2.IS'!$M$5:$AG$5,Aux.SetUp!$H$15,'1.2.IS'!$M$16:$AG$16)</f>
        <v>2775</v>
      </c>
      <c r="V421" s="213">
        <v>1.3</v>
      </c>
      <c r="W421" s="211">
        <f t="shared" si="145"/>
        <v>21.35</v>
      </c>
      <c r="X421" s="212">
        <f t="shared" si="146"/>
        <v>3608</v>
      </c>
      <c r="Y421" s="214"/>
      <c r="Z421" s="211">
        <f t="shared" si="135"/>
        <v>0</v>
      </c>
      <c r="AA421" s="212">
        <f t="shared" si="136"/>
        <v>0</v>
      </c>
      <c r="AB421" s="212">
        <f t="shared" si="137"/>
        <v>0</v>
      </c>
      <c r="AC421" s="212">
        <f t="shared" si="138"/>
        <v>0</v>
      </c>
      <c r="AD421" s="223">
        <f t="shared" si="126"/>
        <v>0</v>
      </c>
      <c r="AE421" s="212">
        <f t="shared" si="127"/>
        <v>0</v>
      </c>
      <c r="AF421" s="215"/>
      <c r="AG421" s="212">
        <f t="shared" si="139"/>
        <v>0</v>
      </c>
      <c r="AH421" s="215"/>
      <c r="AI421" s="211">
        <f t="shared" si="128"/>
        <v>0</v>
      </c>
      <c r="AJ421" s="215"/>
      <c r="AK421" s="211">
        <f t="shared" si="129"/>
        <v>0</v>
      </c>
      <c r="AL421" s="215"/>
      <c r="AM421" s="211">
        <f t="shared" si="130"/>
        <v>0</v>
      </c>
      <c r="AN421" s="215"/>
      <c r="AO421" s="211">
        <f t="shared" si="131"/>
        <v>0</v>
      </c>
      <c r="AP421" s="210"/>
      <c r="AQ421" s="222">
        <f>IF(AP421="",0,VLOOKUP(AP421,Aux.ListeCPAltele!$B$15:$D$21,3,0))</f>
        <v>0</v>
      </c>
      <c r="AR421" s="212">
        <f t="shared" si="132"/>
        <v>0</v>
      </c>
      <c r="AS421" s="212">
        <f t="shared" si="140"/>
        <v>0</v>
      </c>
      <c r="AT421" s="222">
        <f>IF($F421&lt;&gt;2,ROUND($Z421*SUMIF(Regimuri,$Q421,Aux.ListeCPAltele!$C$25:$C$34)*0.5,0),0)</f>
        <v>0</v>
      </c>
      <c r="AU421" s="210"/>
      <c r="AV421" s="222">
        <f>IF(AND($F421&lt;&gt;2,Q421&lt;&gt;0),ROUND($AC421/SUMIF(Regimuri,Q421,Aux.ListeCPAltele!$E$25:$E$34)*$AU421,0),0)</f>
        <v>0</v>
      </c>
      <c r="AW421" s="215">
        <v>0.1</v>
      </c>
      <c r="AX421" s="222">
        <f t="shared" si="141"/>
        <v>0</v>
      </c>
      <c r="AY421" s="213">
        <f t="shared" si="142"/>
        <v>0.83333333333333337</v>
      </c>
      <c r="AZ421" s="222">
        <f>IF(OR($R421=0,$Q421=0),0,ROUND(SUM(AC421,AE421,AG421,AI421,AK421,AM421,AO421,AS421,AV421,AX421,AT421)/SUMIF(Regimuri,$Q421,Aux.ListeCPAltele!$E$25:$E$34)*$AY421,0))</f>
        <v>0</v>
      </c>
      <c r="BA421" s="222">
        <f t="shared" si="133"/>
        <v>0</v>
      </c>
      <c r="BB421" s="277">
        <v>1</v>
      </c>
      <c r="BC421" s="277"/>
    </row>
    <row r="422" spans="1:55" outlineLevel="1" x14ac:dyDescent="0.2">
      <c r="A422" s="205"/>
      <c r="B422" s="205"/>
      <c r="C422" s="205"/>
      <c r="D422" s="275"/>
      <c r="E422" s="205"/>
      <c r="F422" s="207">
        <f>SUMIF(CarLM,G422,Aux.ListeCPAltele!$A$7:$A$11)</f>
        <v>0</v>
      </c>
      <c r="G422" s="205"/>
      <c r="H422" s="208">
        <f t="shared" si="143"/>
        <v>0</v>
      </c>
      <c r="I422" s="208">
        <f t="shared" si="144"/>
        <v>0</v>
      </c>
      <c r="J422" s="209"/>
      <c r="K422" s="205"/>
      <c r="L422" s="207" t="str">
        <f>IF(OR($K422&lt;&gt;"",ISNA(VLOOKUP($K422,'2.1.Angajati'!$B$5:$H$1826,2,0))=FALSE),VLOOKUP($K422,'2.1.Angajati'!$B$5:$H$1826,2,0),"-")</f>
        <v>-</v>
      </c>
      <c r="M422" s="224">
        <f>IF(OR($K422&lt;&gt;"",ISNA(VLOOKUP($K422,'2.1.Angajati'!$B$5:$H$1826,8,0))=FALSE),
       ROUND((DATE(Aux.SetUp!$H$15,1,1)-VLOOKUP($K422,'2.1.Angajati'!$B$5:$H$1826,6,0))/365,1),
          0)</f>
        <v>0</v>
      </c>
      <c r="N422" s="223"/>
      <c r="O422" s="209"/>
      <c r="P422" s="208">
        <f t="shared" si="134"/>
        <v>0</v>
      </c>
      <c r="Q422" s="205"/>
      <c r="R422" s="207">
        <f>SUMIF(Aux.ListeCPAltele!$A$25:$A$34,'1.3.State'!Q422,Aux.ListeCPAltele!$B$25:$B$34)</f>
        <v>0</v>
      </c>
      <c r="S422" s="210"/>
      <c r="T422" s="211">
        <v>16.420000000000002</v>
      </c>
      <c r="U422" s="212">
        <f>SUMIF('1.2.IS'!$M$5:$AG$5,Aux.SetUp!$H$15,'1.2.IS'!$M$16:$AG$16)</f>
        <v>2775</v>
      </c>
      <c r="V422" s="213">
        <v>1.3</v>
      </c>
      <c r="W422" s="211">
        <f t="shared" si="145"/>
        <v>21.35</v>
      </c>
      <c r="X422" s="212">
        <f t="shared" si="146"/>
        <v>3608</v>
      </c>
      <c r="Y422" s="214"/>
      <c r="Z422" s="211">
        <f t="shared" si="135"/>
        <v>0</v>
      </c>
      <c r="AA422" s="212">
        <f t="shared" si="136"/>
        <v>0</v>
      </c>
      <c r="AB422" s="212">
        <f t="shared" si="137"/>
        <v>0</v>
      </c>
      <c r="AC422" s="212">
        <f t="shared" si="138"/>
        <v>0</v>
      </c>
      <c r="AD422" s="223">
        <f t="shared" si="126"/>
        <v>0</v>
      </c>
      <c r="AE422" s="212">
        <f t="shared" si="127"/>
        <v>0</v>
      </c>
      <c r="AF422" s="215"/>
      <c r="AG422" s="212">
        <f t="shared" si="139"/>
        <v>0</v>
      </c>
      <c r="AH422" s="215"/>
      <c r="AI422" s="211">
        <f t="shared" si="128"/>
        <v>0</v>
      </c>
      <c r="AJ422" s="215"/>
      <c r="AK422" s="211">
        <f t="shared" si="129"/>
        <v>0</v>
      </c>
      <c r="AL422" s="215"/>
      <c r="AM422" s="211">
        <f t="shared" si="130"/>
        <v>0</v>
      </c>
      <c r="AN422" s="215"/>
      <c r="AO422" s="211">
        <f t="shared" si="131"/>
        <v>0</v>
      </c>
      <c r="AP422" s="210"/>
      <c r="AQ422" s="222">
        <f>IF(AP422="",0,VLOOKUP(AP422,Aux.ListeCPAltele!$B$15:$D$21,3,0))</f>
        <v>0</v>
      </c>
      <c r="AR422" s="212">
        <f t="shared" si="132"/>
        <v>0</v>
      </c>
      <c r="AS422" s="212">
        <f t="shared" si="140"/>
        <v>0</v>
      </c>
      <c r="AT422" s="222">
        <f>IF($F422&lt;&gt;2,ROUND($Z422*SUMIF(Regimuri,$Q422,Aux.ListeCPAltele!$C$25:$C$34)*0.5,0),0)</f>
        <v>0</v>
      </c>
      <c r="AU422" s="210"/>
      <c r="AV422" s="222">
        <f>IF(AND($F422&lt;&gt;2,Q422&lt;&gt;0),ROUND($AC422/SUMIF(Regimuri,Q422,Aux.ListeCPAltele!$E$25:$E$34)*$AU422,0),0)</f>
        <v>0</v>
      </c>
      <c r="AW422" s="215">
        <v>0.1</v>
      </c>
      <c r="AX422" s="222">
        <f t="shared" si="141"/>
        <v>0</v>
      </c>
      <c r="AY422" s="213">
        <f t="shared" si="142"/>
        <v>0.83333333333333337</v>
      </c>
      <c r="AZ422" s="222">
        <f>IF(OR($R422=0,$Q422=0),0,ROUND(SUM(AC422,AE422,AG422,AI422,AK422,AM422,AO422,AS422,AV422,AX422,AT422)/SUMIF(Regimuri,$Q422,Aux.ListeCPAltele!$E$25:$E$34)*$AY422,0))</f>
        <v>0</v>
      </c>
      <c r="BA422" s="222">
        <f t="shared" si="133"/>
        <v>0</v>
      </c>
      <c r="BB422" s="277">
        <v>1</v>
      </c>
      <c r="BC422" s="277"/>
    </row>
    <row r="423" spans="1:55" outlineLevel="1" x14ac:dyDescent="0.2">
      <c r="A423" s="205"/>
      <c r="B423" s="205"/>
      <c r="C423" s="205"/>
      <c r="D423" s="275"/>
      <c r="E423" s="205"/>
      <c r="F423" s="207">
        <f>SUMIF(CarLM,G423,Aux.ListeCPAltele!$A$7:$A$11)</f>
        <v>0</v>
      </c>
      <c r="G423" s="205"/>
      <c r="H423" s="208">
        <f t="shared" si="143"/>
        <v>0</v>
      </c>
      <c r="I423" s="208">
        <f t="shared" si="144"/>
        <v>0</v>
      </c>
      <c r="J423" s="209"/>
      <c r="K423" s="205"/>
      <c r="L423" s="207" t="str">
        <f>IF(OR($K423&lt;&gt;"",ISNA(VLOOKUP($K423,'2.1.Angajati'!$B$5:$H$1826,2,0))=FALSE),VLOOKUP($K423,'2.1.Angajati'!$B$5:$H$1826,2,0),"-")</f>
        <v>-</v>
      </c>
      <c r="M423" s="224">
        <f>IF(OR($K423&lt;&gt;"",ISNA(VLOOKUP($K423,'2.1.Angajati'!$B$5:$H$1826,8,0))=FALSE),
       ROUND((DATE(Aux.SetUp!$H$15,1,1)-VLOOKUP($K423,'2.1.Angajati'!$B$5:$H$1826,6,0))/365,1),
          0)</f>
        <v>0</v>
      </c>
      <c r="N423" s="223"/>
      <c r="O423" s="209"/>
      <c r="P423" s="208">
        <f t="shared" si="134"/>
        <v>0</v>
      </c>
      <c r="Q423" s="205"/>
      <c r="R423" s="207">
        <f>SUMIF(Aux.ListeCPAltele!$A$25:$A$34,'1.3.State'!Q423,Aux.ListeCPAltele!$B$25:$B$34)</f>
        <v>0</v>
      </c>
      <c r="S423" s="210"/>
      <c r="T423" s="211">
        <v>16.420000000000002</v>
      </c>
      <c r="U423" s="212">
        <f>SUMIF('1.2.IS'!$M$5:$AG$5,Aux.SetUp!$H$15,'1.2.IS'!$M$16:$AG$16)</f>
        <v>2775</v>
      </c>
      <c r="V423" s="213">
        <v>1.3</v>
      </c>
      <c r="W423" s="211">
        <f t="shared" si="145"/>
        <v>21.35</v>
      </c>
      <c r="X423" s="212">
        <f t="shared" si="146"/>
        <v>3608</v>
      </c>
      <c r="Y423" s="214"/>
      <c r="Z423" s="211">
        <f t="shared" si="135"/>
        <v>0</v>
      </c>
      <c r="AA423" s="212">
        <f t="shared" si="136"/>
        <v>0</v>
      </c>
      <c r="AB423" s="212">
        <f t="shared" si="137"/>
        <v>0</v>
      </c>
      <c r="AC423" s="212">
        <f t="shared" si="138"/>
        <v>0</v>
      </c>
      <c r="AD423" s="223">
        <f t="shared" si="126"/>
        <v>0</v>
      </c>
      <c r="AE423" s="212">
        <f t="shared" si="127"/>
        <v>0</v>
      </c>
      <c r="AF423" s="215"/>
      <c r="AG423" s="212">
        <f t="shared" si="139"/>
        <v>0</v>
      </c>
      <c r="AH423" s="215"/>
      <c r="AI423" s="211">
        <f t="shared" si="128"/>
        <v>0</v>
      </c>
      <c r="AJ423" s="215"/>
      <c r="AK423" s="211">
        <f t="shared" si="129"/>
        <v>0</v>
      </c>
      <c r="AL423" s="215"/>
      <c r="AM423" s="211">
        <f t="shared" si="130"/>
        <v>0</v>
      </c>
      <c r="AN423" s="215"/>
      <c r="AO423" s="211">
        <f t="shared" si="131"/>
        <v>0</v>
      </c>
      <c r="AP423" s="210"/>
      <c r="AQ423" s="222">
        <f>IF(AP423="",0,VLOOKUP(AP423,Aux.ListeCPAltele!$B$15:$D$21,3,0))</f>
        <v>0</v>
      </c>
      <c r="AR423" s="212">
        <f t="shared" si="132"/>
        <v>0</v>
      </c>
      <c r="AS423" s="212">
        <f t="shared" si="140"/>
        <v>0</v>
      </c>
      <c r="AT423" s="222">
        <f>IF($F423&lt;&gt;2,ROUND($Z423*SUMIF(Regimuri,$Q423,Aux.ListeCPAltele!$C$25:$C$34)*0.5,0),0)</f>
        <v>0</v>
      </c>
      <c r="AU423" s="210"/>
      <c r="AV423" s="222">
        <f>IF(AND($F423&lt;&gt;2,Q423&lt;&gt;0),ROUND($AC423/SUMIF(Regimuri,Q423,Aux.ListeCPAltele!$E$25:$E$34)*$AU423,0),0)</f>
        <v>0</v>
      </c>
      <c r="AW423" s="215">
        <v>0.1</v>
      </c>
      <c r="AX423" s="222">
        <f t="shared" si="141"/>
        <v>0</v>
      </c>
      <c r="AY423" s="213">
        <f t="shared" si="142"/>
        <v>0.83333333333333337</v>
      </c>
      <c r="AZ423" s="222">
        <f>IF(OR($R423=0,$Q423=0),0,ROUND(SUM(AC423,AE423,AG423,AI423,AK423,AM423,AO423,AS423,AV423,AX423,AT423)/SUMIF(Regimuri,$Q423,Aux.ListeCPAltele!$E$25:$E$34)*$AY423,0))</f>
        <v>0</v>
      </c>
      <c r="BA423" s="222">
        <f t="shared" si="133"/>
        <v>0</v>
      </c>
      <c r="BB423" s="277">
        <v>1</v>
      </c>
      <c r="BC423" s="277"/>
    </row>
    <row r="424" spans="1:55" outlineLevel="1" x14ac:dyDescent="0.2">
      <c r="A424" s="205"/>
      <c r="B424" s="205"/>
      <c r="C424" s="205"/>
      <c r="D424" s="275"/>
      <c r="E424" s="205"/>
      <c r="F424" s="207">
        <f>SUMIF(CarLM,G424,Aux.ListeCPAltele!$A$7:$A$11)</f>
        <v>0</v>
      </c>
      <c r="G424" s="205"/>
      <c r="H424" s="208">
        <f t="shared" si="143"/>
        <v>0</v>
      </c>
      <c r="I424" s="208">
        <f t="shared" si="144"/>
        <v>0</v>
      </c>
      <c r="J424" s="209"/>
      <c r="K424" s="205"/>
      <c r="L424" s="207" t="str">
        <f>IF(OR($K424&lt;&gt;"",ISNA(VLOOKUP($K424,'2.1.Angajati'!$B$5:$H$1826,2,0))=FALSE),VLOOKUP($K424,'2.1.Angajati'!$B$5:$H$1826,2,0),"-")</f>
        <v>-</v>
      </c>
      <c r="M424" s="224">
        <f>IF(OR($K424&lt;&gt;"",ISNA(VLOOKUP($K424,'2.1.Angajati'!$B$5:$H$1826,8,0))=FALSE),
       ROUND((DATE(Aux.SetUp!$H$15,1,1)-VLOOKUP($K424,'2.1.Angajati'!$B$5:$H$1826,6,0))/365,1),
          0)</f>
        <v>0</v>
      </c>
      <c r="N424" s="223"/>
      <c r="O424" s="209"/>
      <c r="P424" s="208">
        <f t="shared" si="134"/>
        <v>0</v>
      </c>
      <c r="Q424" s="205"/>
      <c r="R424" s="207">
        <f>SUMIF(Aux.ListeCPAltele!$A$25:$A$34,'1.3.State'!Q424,Aux.ListeCPAltele!$B$25:$B$34)</f>
        <v>0</v>
      </c>
      <c r="S424" s="210"/>
      <c r="T424" s="211">
        <v>16.420000000000002</v>
      </c>
      <c r="U424" s="212">
        <f>SUMIF('1.2.IS'!$M$5:$AG$5,Aux.SetUp!$H$15,'1.2.IS'!$M$16:$AG$16)</f>
        <v>2775</v>
      </c>
      <c r="V424" s="213">
        <v>1.3</v>
      </c>
      <c r="W424" s="211">
        <f t="shared" si="145"/>
        <v>21.35</v>
      </c>
      <c r="X424" s="212">
        <f t="shared" si="146"/>
        <v>3608</v>
      </c>
      <c r="Y424" s="214"/>
      <c r="Z424" s="211">
        <f t="shared" si="135"/>
        <v>0</v>
      </c>
      <c r="AA424" s="212">
        <f t="shared" si="136"/>
        <v>0</v>
      </c>
      <c r="AB424" s="212">
        <f t="shared" si="137"/>
        <v>0</v>
      </c>
      <c r="AC424" s="212">
        <f t="shared" si="138"/>
        <v>0</v>
      </c>
      <c r="AD424" s="223">
        <f t="shared" si="126"/>
        <v>0</v>
      </c>
      <c r="AE424" s="212">
        <f t="shared" si="127"/>
        <v>0</v>
      </c>
      <c r="AF424" s="215"/>
      <c r="AG424" s="212">
        <f t="shared" si="139"/>
        <v>0</v>
      </c>
      <c r="AH424" s="215"/>
      <c r="AI424" s="211">
        <f t="shared" si="128"/>
        <v>0</v>
      </c>
      <c r="AJ424" s="215"/>
      <c r="AK424" s="211">
        <f t="shared" si="129"/>
        <v>0</v>
      </c>
      <c r="AL424" s="215"/>
      <c r="AM424" s="211">
        <f t="shared" si="130"/>
        <v>0</v>
      </c>
      <c r="AN424" s="215"/>
      <c r="AO424" s="211">
        <f t="shared" si="131"/>
        <v>0</v>
      </c>
      <c r="AP424" s="210"/>
      <c r="AQ424" s="222">
        <f>IF(AP424="",0,VLOOKUP(AP424,Aux.ListeCPAltele!$B$15:$D$21,3,0))</f>
        <v>0</v>
      </c>
      <c r="AR424" s="212">
        <f t="shared" si="132"/>
        <v>0</v>
      </c>
      <c r="AS424" s="212">
        <f t="shared" si="140"/>
        <v>0</v>
      </c>
      <c r="AT424" s="222">
        <f>IF($F424&lt;&gt;2,ROUND($Z424*SUMIF(Regimuri,$Q424,Aux.ListeCPAltele!$C$25:$C$34)*0.5,0),0)</f>
        <v>0</v>
      </c>
      <c r="AU424" s="210"/>
      <c r="AV424" s="222">
        <f>IF(AND($F424&lt;&gt;2,Q424&lt;&gt;0),ROUND($AC424/SUMIF(Regimuri,Q424,Aux.ListeCPAltele!$E$25:$E$34)*$AU424,0),0)</f>
        <v>0</v>
      </c>
      <c r="AW424" s="215">
        <v>0.1</v>
      </c>
      <c r="AX424" s="222">
        <f t="shared" si="141"/>
        <v>0</v>
      </c>
      <c r="AY424" s="213">
        <f t="shared" si="142"/>
        <v>0.83333333333333337</v>
      </c>
      <c r="AZ424" s="222">
        <f>IF(OR($R424=0,$Q424=0),0,ROUND(SUM(AC424,AE424,AG424,AI424,AK424,AM424,AO424,AS424,AV424,AX424,AT424)/SUMIF(Regimuri,$Q424,Aux.ListeCPAltele!$E$25:$E$34)*$AY424,0))</f>
        <v>0</v>
      </c>
      <c r="BA424" s="222">
        <f t="shared" si="133"/>
        <v>0</v>
      </c>
      <c r="BB424" s="277">
        <v>1</v>
      </c>
      <c r="BC424" s="277"/>
    </row>
    <row r="425" spans="1:55" outlineLevel="1" x14ac:dyDescent="0.2">
      <c r="A425" s="205"/>
      <c r="B425" s="205"/>
      <c r="C425" s="205"/>
      <c r="D425" s="275"/>
      <c r="E425" s="205"/>
      <c r="F425" s="207">
        <f>SUMIF(CarLM,G425,Aux.ListeCPAltele!$A$7:$A$11)</f>
        <v>0</v>
      </c>
      <c r="G425" s="205"/>
      <c r="H425" s="208">
        <f t="shared" si="143"/>
        <v>0</v>
      </c>
      <c r="I425" s="208">
        <f t="shared" si="144"/>
        <v>0</v>
      </c>
      <c r="J425" s="209"/>
      <c r="K425" s="205"/>
      <c r="L425" s="207" t="str">
        <f>IF(OR($K425&lt;&gt;"",ISNA(VLOOKUP($K425,'2.1.Angajati'!$B$5:$H$1826,2,0))=FALSE),VLOOKUP($K425,'2.1.Angajati'!$B$5:$H$1826,2,0),"-")</f>
        <v>-</v>
      </c>
      <c r="M425" s="224">
        <f>IF(OR($K425&lt;&gt;"",ISNA(VLOOKUP($K425,'2.1.Angajati'!$B$5:$H$1826,8,0))=FALSE),
       ROUND((DATE(Aux.SetUp!$H$15,1,1)-VLOOKUP($K425,'2.1.Angajati'!$B$5:$H$1826,6,0))/365,1),
          0)</f>
        <v>0</v>
      </c>
      <c r="N425" s="223"/>
      <c r="O425" s="209"/>
      <c r="P425" s="208">
        <f t="shared" si="134"/>
        <v>0</v>
      </c>
      <c r="Q425" s="205"/>
      <c r="R425" s="207">
        <f>SUMIF(Aux.ListeCPAltele!$A$25:$A$34,'1.3.State'!Q425,Aux.ListeCPAltele!$B$25:$B$34)</f>
        <v>0</v>
      </c>
      <c r="S425" s="210"/>
      <c r="T425" s="211">
        <v>16.420000000000002</v>
      </c>
      <c r="U425" s="212">
        <f>SUMIF('1.2.IS'!$M$5:$AG$5,Aux.SetUp!$H$15,'1.2.IS'!$M$16:$AG$16)</f>
        <v>2775</v>
      </c>
      <c r="V425" s="213">
        <v>1.3</v>
      </c>
      <c r="W425" s="211">
        <f t="shared" si="145"/>
        <v>21.35</v>
      </c>
      <c r="X425" s="212">
        <f t="shared" si="146"/>
        <v>3608</v>
      </c>
      <c r="Y425" s="214"/>
      <c r="Z425" s="211">
        <f t="shared" si="135"/>
        <v>0</v>
      </c>
      <c r="AA425" s="212">
        <f t="shared" si="136"/>
        <v>0</v>
      </c>
      <c r="AB425" s="212">
        <f t="shared" si="137"/>
        <v>0</v>
      </c>
      <c r="AC425" s="212">
        <f t="shared" si="138"/>
        <v>0</v>
      </c>
      <c r="AD425" s="223">
        <f t="shared" si="126"/>
        <v>0</v>
      </c>
      <c r="AE425" s="212">
        <f t="shared" si="127"/>
        <v>0</v>
      </c>
      <c r="AF425" s="215"/>
      <c r="AG425" s="212">
        <f t="shared" si="139"/>
        <v>0</v>
      </c>
      <c r="AH425" s="215"/>
      <c r="AI425" s="211">
        <f t="shared" si="128"/>
        <v>0</v>
      </c>
      <c r="AJ425" s="215"/>
      <c r="AK425" s="211">
        <f t="shared" si="129"/>
        <v>0</v>
      </c>
      <c r="AL425" s="215"/>
      <c r="AM425" s="211">
        <f t="shared" si="130"/>
        <v>0</v>
      </c>
      <c r="AN425" s="215"/>
      <c r="AO425" s="211">
        <f t="shared" si="131"/>
        <v>0</v>
      </c>
      <c r="AP425" s="210"/>
      <c r="AQ425" s="222">
        <f>IF(AP425="",0,VLOOKUP(AP425,Aux.ListeCPAltele!$B$15:$D$21,3,0))</f>
        <v>0</v>
      </c>
      <c r="AR425" s="212">
        <f t="shared" si="132"/>
        <v>0</v>
      </c>
      <c r="AS425" s="212">
        <f t="shared" si="140"/>
        <v>0</v>
      </c>
      <c r="AT425" s="222">
        <f>IF($F425&lt;&gt;2,ROUND($Z425*SUMIF(Regimuri,$Q425,Aux.ListeCPAltele!$C$25:$C$34)*0.5,0),0)</f>
        <v>0</v>
      </c>
      <c r="AU425" s="210"/>
      <c r="AV425" s="222">
        <f>IF(AND($F425&lt;&gt;2,Q425&lt;&gt;0),ROUND($AC425/SUMIF(Regimuri,Q425,Aux.ListeCPAltele!$E$25:$E$34)*$AU425,0),0)</f>
        <v>0</v>
      </c>
      <c r="AW425" s="215">
        <v>0.1</v>
      </c>
      <c r="AX425" s="222">
        <f t="shared" si="141"/>
        <v>0</v>
      </c>
      <c r="AY425" s="213">
        <f t="shared" si="142"/>
        <v>0.83333333333333337</v>
      </c>
      <c r="AZ425" s="222">
        <f>IF(OR($R425=0,$Q425=0),0,ROUND(SUM(AC425,AE425,AG425,AI425,AK425,AM425,AO425,AS425,AV425,AX425,AT425)/SUMIF(Regimuri,$Q425,Aux.ListeCPAltele!$E$25:$E$34)*$AY425,0))</f>
        <v>0</v>
      </c>
      <c r="BA425" s="222">
        <f t="shared" si="133"/>
        <v>0</v>
      </c>
      <c r="BB425" s="277">
        <v>1</v>
      </c>
      <c r="BC425" s="277"/>
    </row>
    <row r="426" spans="1:55" outlineLevel="1" x14ac:dyDescent="0.2">
      <c r="A426" s="205"/>
      <c r="B426" s="205"/>
      <c r="C426" s="205"/>
      <c r="D426" s="275"/>
      <c r="E426" s="205"/>
      <c r="F426" s="207">
        <f>SUMIF(CarLM,G426,Aux.ListeCPAltele!$A$7:$A$11)</f>
        <v>0</v>
      </c>
      <c r="G426" s="205"/>
      <c r="H426" s="208">
        <f t="shared" si="143"/>
        <v>0</v>
      </c>
      <c r="I426" s="208">
        <f t="shared" si="144"/>
        <v>0</v>
      </c>
      <c r="J426" s="209"/>
      <c r="K426" s="205"/>
      <c r="L426" s="207" t="str">
        <f>IF(OR($K426&lt;&gt;"",ISNA(VLOOKUP($K426,'2.1.Angajati'!$B$5:$H$1826,2,0))=FALSE),VLOOKUP($K426,'2.1.Angajati'!$B$5:$H$1826,2,0),"-")</f>
        <v>-</v>
      </c>
      <c r="M426" s="224">
        <f>IF(OR($K426&lt;&gt;"",ISNA(VLOOKUP($K426,'2.1.Angajati'!$B$5:$H$1826,8,0))=FALSE),
       ROUND((DATE(Aux.SetUp!$H$15,1,1)-VLOOKUP($K426,'2.1.Angajati'!$B$5:$H$1826,6,0))/365,1),
          0)</f>
        <v>0</v>
      </c>
      <c r="N426" s="223"/>
      <c r="O426" s="209"/>
      <c r="P426" s="208">
        <f t="shared" si="134"/>
        <v>0</v>
      </c>
      <c r="Q426" s="205"/>
      <c r="R426" s="207">
        <f>SUMIF(Aux.ListeCPAltele!$A$25:$A$34,'1.3.State'!Q426,Aux.ListeCPAltele!$B$25:$B$34)</f>
        <v>0</v>
      </c>
      <c r="S426" s="210"/>
      <c r="T426" s="211">
        <v>16.420000000000002</v>
      </c>
      <c r="U426" s="212">
        <f>SUMIF('1.2.IS'!$M$5:$AG$5,Aux.SetUp!$H$15,'1.2.IS'!$M$16:$AG$16)</f>
        <v>2775</v>
      </c>
      <c r="V426" s="213">
        <v>1.3</v>
      </c>
      <c r="W426" s="211">
        <f t="shared" si="145"/>
        <v>21.35</v>
      </c>
      <c r="X426" s="212">
        <f t="shared" si="146"/>
        <v>3608</v>
      </c>
      <c r="Y426" s="214"/>
      <c r="Z426" s="211">
        <f t="shared" si="135"/>
        <v>0</v>
      </c>
      <c r="AA426" s="212">
        <f t="shared" si="136"/>
        <v>0</v>
      </c>
      <c r="AB426" s="212">
        <f t="shared" si="137"/>
        <v>0</v>
      </c>
      <c r="AC426" s="212">
        <f t="shared" si="138"/>
        <v>0</v>
      </c>
      <c r="AD426" s="223">
        <f t="shared" si="126"/>
        <v>0</v>
      </c>
      <c r="AE426" s="212">
        <f t="shared" si="127"/>
        <v>0</v>
      </c>
      <c r="AF426" s="215"/>
      <c r="AG426" s="212">
        <f t="shared" si="139"/>
        <v>0</v>
      </c>
      <c r="AH426" s="215"/>
      <c r="AI426" s="211">
        <f t="shared" si="128"/>
        <v>0</v>
      </c>
      <c r="AJ426" s="215"/>
      <c r="AK426" s="211">
        <f t="shared" si="129"/>
        <v>0</v>
      </c>
      <c r="AL426" s="215"/>
      <c r="AM426" s="211">
        <f t="shared" si="130"/>
        <v>0</v>
      </c>
      <c r="AN426" s="215"/>
      <c r="AO426" s="211">
        <f t="shared" si="131"/>
        <v>0</v>
      </c>
      <c r="AP426" s="210"/>
      <c r="AQ426" s="222">
        <f>IF(AP426="",0,VLOOKUP(AP426,Aux.ListeCPAltele!$B$15:$D$21,3,0))</f>
        <v>0</v>
      </c>
      <c r="AR426" s="212">
        <f t="shared" si="132"/>
        <v>0</v>
      </c>
      <c r="AS426" s="212">
        <f t="shared" si="140"/>
        <v>0</v>
      </c>
      <c r="AT426" s="222">
        <f>IF($F426&lt;&gt;2,ROUND($Z426*SUMIF(Regimuri,$Q426,Aux.ListeCPAltele!$C$25:$C$34)*0.5,0),0)</f>
        <v>0</v>
      </c>
      <c r="AU426" s="210"/>
      <c r="AV426" s="222">
        <f>IF(AND($F426&lt;&gt;2,Q426&lt;&gt;0),ROUND($AC426/SUMIF(Regimuri,Q426,Aux.ListeCPAltele!$E$25:$E$34)*$AU426,0),0)</f>
        <v>0</v>
      </c>
      <c r="AW426" s="215">
        <v>0.1</v>
      </c>
      <c r="AX426" s="222">
        <f t="shared" si="141"/>
        <v>0</v>
      </c>
      <c r="AY426" s="213">
        <f t="shared" si="142"/>
        <v>0.83333333333333337</v>
      </c>
      <c r="AZ426" s="222">
        <f>IF(OR($R426=0,$Q426=0),0,ROUND(SUM(AC426,AE426,AG426,AI426,AK426,AM426,AO426,AS426,AV426,AX426,AT426)/SUMIF(Regimuri,$Q426,Aux.ListeCPAltele!$E$25:$E$34)*$AY426,0))</f>
        <v>0</v>
      </c>
      <c r="BA426" s="222">
        <f t="shared" si="133"/>
        <v>0</v>
      </c>
      <c r="BB426" s="277">
        <v>1</v>
      </c>
      <c r="BC426" s="277"/>
    </row>
    <row r="427" spans="1:55" outlineLevel="1" x14ac:dyDescent="0.2">
      <c r="A427" s="205"/>
      <c r="B427" s="205"/>
      <c r="C427" s="205"/>
      <c r="D427" s="275"/>
      <c r="E427" s="205"/>
      <c r="F427" s="207">
        <f>SUMIF(CarLM,G427,Aux.ListeCPAltele!$A$7:$A$11)</f>
        <v>0</v>
      </c>
      <c r="G427" s="205"/>
      <c r="H427" s="208">
        <f t="shared" si="143"/>
        <v>0</v>
      </c>
      <c r="I427" s="208">
        <f t="shared" si="144"/>
        <v>0</v>
      </c>
      <c r="J427" s="209"/>
      <c r="K427" s="205"/>
      <c r="L427" s="207" t="str">
        <f>IF(OR($K427&lt;&gt;"",ISNA(VLOOKUP($K427,'2.1.Angajati'!$B$5:$H$1826,2,0))=FALSE),VLOOKUP($K427,'2.1.Angajati'!$B$5:$H$1826,2,0),"-")</f>
        <v>-</v>
      </c>
      <c r="M427" s="224">
        <f>IF(OR($K427&lt;&gt;"",ISNA(VLOOKUP($K427,'2.1.Angajati'!$B$5:$H$1826,8,0))=FALSE),
       ROUND((DATE(Aux.SetUp!$H$15,1,1)-VLOOKUP($K427,'2.1.Angajati'!$B$5:$H$1826,6,0))/365,1),
          0)</f>
        <v>0</v>
      </c>
      <c r="N427" s="223"/>
      <c r="O427" s="209"/>
      <c r="P427" s="208">
        <f t="shared" si="134"/>
        <v>0</v>
      </c>
      <c r="Q427" s="205"/>
      <c r="R427" s="207">
        <f>SUMIF(Aux.ListeCPAltele!$A$25:$A$34,'1.3.State'!Q427,Aux.ListeCPAltele!$B$25:$B$34)</f>
        <v>0</v>
      </c>
      <c r="S427" s="210"/>
      <c r="T427" s="211">
        <v>16.420000000000002</v>
      </c>
      <c r="U427" s="212">
        <f>SUMIF('1.2.IS'!$M$5:$AG$5,Aux.SetUp!$H$15,'1.2.IS'!$M$16:$AG$16)</f>
        <v>2775</v>
      </c>
      <c r="V427" s="213">
        <v>1.3</v>
      </c>
      <c r="W427" s="211">
        <f t="shared" si="145"/>
        <v>21.35</v>
      </c>
      <c r="X427" s="212">
        <f t="shared" si="146"/>
        <v>3608</v>
      </c>
      <c r="Y427" s="214"/>
      <c r="Z427" s="211">
        <f t="shared" si="135"/>
        <v>0</v>
      </c>
      <c r="AA427" s="212">
        <f t="shared" si="136"/>
        <v>0</v>
      </c>
      <c r="AB427" s="212">
        <f t="shared" si="137"/>
        <v>0</v>
      </c>
      <c r="AC427" s="212">
        <f t="shared" si="138"/>
        <v>0</v>
      </c>
      <c r="AD427" s="223">
        <f t="shared" si="126"/>
        <v>0</v>
      </c>
      <c r="AE427" s="212">
        <f t="shared" si="127"/>
        <v>0</v>
      </c>
      <c r="AF427" s="215"/>
      <c r="AG427" s="212">
        <f t="shared" si="139"/>
        <v>0</v>
      </c>
      <c r="AH427" s="215"/>
      <c r="AI427" s="211">
        <f t="shared" si="128"/>
        <v>0</v>
      </c>
      <c r="AJ427" s="215"/>
      <c r="AK427" s="211">
        <f t="shared" si="129"/>
        <v>0</v>
      </c>
      <c r="AL427" s="215"/>
      <c r="AM427" s="211">
        <f t="shared" si="130"/>
        <v>0</v>
      </c>
      <c r="AN427" s="215"/>
      <c r="AO427" s="211">
        <f t="shared" si="131"/>
        <v>0</v>
      </c>
      <c r="AP427" s="210"/>
      <c r="AQ427" s="222">
        <f>IF(AP427="",0,VLOOKUP(AP427,Aux.ListeCPAltele!$B$15:$D$21,3,0))</f>
        <v>0</v>
      </c>
      <c r="AR427" s="212">
        <f t="shared" si="132"/>
        <v>0</v>
      </c>
      <c r="AS427" s="212">
        <f t="shared" si="140"/>
        <v>0</v>
      </c>
      <c r="AT427" s="222">
        <f>IF($F427&lt;&gt;2,ROUND($Z427*SUMIF(Regimuri,$Q427,Aux.ListeCPAltele!$C$25:$C$34)*0.5,0),0)</f>
        <v>0</v>
      </c>
      <c r="AU427" s="210"/>
      <c r="AV427" s="222">
        <f>IF(AND($F427&lt;&gt;2,Q427&lt;&gt;0),ROUND($AC427/SUMIF(Regimuri,Q427,Aux.ListeCPAltele!$E$25:$E$34)*$AU427,0),0)</f>
        <v>0</v>
      </c>
      <c r="AW427" s="215">
        <v>0.1</v>
      </c>
      <c r="AX427" s="222">
        <f t="shared" si="141"/>
        <v>0</v>
      </c>
      <c r="AY427" s="213">
        <f t="shared" si="142"/>
        <v>0.83333333333333337</v>
      </c>
      <c r="AZ427" s="222">
        <f>IF(OR($R427=0,$Q427=0),0,ROUND(SUM(AC427,AE427,AG427,AI427,AK427,AM427,AO427,AS427,AV427,AX427,AT427)/SUMIF(Regimuri,$Q427,Aux.ListeCPAltele!$E$25:$E$34)*$AY427,0))</f>
        <v>0</v>
      </c>
      <c r="BA427" s="222">
        <f t="shared" si="133"/>
        <v>0</v>
      </c>
      <c r="BB427" s="277">
        <v>1</v>
      </c>
      <c r="BC427" s="277"/>
    </row>
    <row r="428" spans="1:55" outlineLevel="1" x14ac:dyDescent="0.2">
      <c r="A428" s="205"/>
      <c r="B428" s="205"/>
      <c r="C428" s="205"/>
      <c r="D428" s="275"/>
      <c r="E428" s="205"/>
      <c r="F428" s="207">
        <f>SUMIF(CarLM,G428,Aux.ListeCPAltele!$A$7:$A$11)</f>
        <v>0</v>
      </c>
      <c r="G428" s="205"/>
      <c r="H428" s="208">
        <f t="shared" si="143"/>
        <v>0</v>
      </c>
      <c r="I428" s="208">
        <f t="shared" si="144"/>
        <v>0</v>
      </c>
      <c r="J428" s="209"/>
      <c r="K428" s="205"/>
      <c r="L428" s="207" t="str">
        <f>IF(OR($K428&lt;&gt;"",ISNA(VLOOKUP($K428,'2.1.Angajati'!$B$5:$H$1826,2,0))=FALSE),VLOOKUP($K428,'2.1.Angajati'!$B$5:$H$1826,2,0),"-")</f>
        <v>-</v>
      </c>
      <c r="M428" s="224">
        <f>IF(OR($K428&lt;&gt;"",ISNA(VLOOKUP($K428,'2.1.Angajati'!$B$5:$H$1826,8,0))=FALSE),
       ROUND((DATE(Aux.SetUp!$H$15,1,1)-VLOOKUP($K428,'2.1.Angajati'!$B$5:$H$1826,6,0))/365,1),
          0)</f>
        <v>0</v>
      </c>
      <c r="N428" s="223"/>
      <c r="O428" s="209"/>
      <c r="P428" s="208">
        <f t="shared" si="134"/>
        <v>0</v>
      </c>
      <c r="Q428" s="205"/>
      <c r="R428" s="207">
        <f>SUMIF(Aux.ListeCPAltele!$A$25:$A$34,'1.3.State'!Q428,Aux.ListeCPAltele!$B$25:$B$34)</f>
        <v>0</v>
      </c>
      <c r="S428" s="210"/>
      <c r="T428" s="211">
        <v>16.420000000000002</v>
      </c>
      <c r="U428" s="212">
        <f>SUMIF('1.2.IS'!$M$5:$AG$5,Aux.SetUp!$H$15,'1.2.IS'!$M$16:$AG$16)</f>
        <v>2775</v>
      </c>
      <c r="V428" s="213">
        <v>1.3</v>
      </c>
      <c r="W428" s="211">
        <f t="shared" si="145"/>
        <v>21.35</v>
      </c>
      <c r="X428" s="212">
        <f t="shared" si="146"/>
        <v>3608</v>
      </c>
      <c r="Y428" s="214"/>
      <c r="Z428" s="211">
        <f t="shared" si="135"/>
        <v>0</v>
      </c>
      <c r="AA428" s="212">
        <f t="shared" si="136"/>
        <v>0</v>
      </c>
      <c r="AB428" s="212">
        <f t="shared" si="137"/>
        <v>0</v>
      </c>
      <c r="AC428" s="212">
        <f t="shared" si="138"/>
        <v>0</v>
      </c>
      <c r="AD428" s="223">
        <f t="shared" si="126"/>
        <v>0</v>
      </c>
      <c r="AE428" s="212">
        <f t="shared" si="127"/>
        <v>0</v>
      </c>
      <c r="AF428" s="215"/>
      <c r="AG428" s="212">
        <f t="shared" si="139"/>
        <v>0</v>
      </c>
      <c r="AH428" s="215"/>
      <c r="AI428" s="211">
        <f t="shared" si="128"/>
        <v>0</v>
      </c>
      <c r="AJ428" s="215"/>
      <c r="AK428" s="211">
        <f t="shared" si="129"/>
        <v>0</v>
      </c>
      <c r="AL428" s="215"/>
      <c r="AM428" s="211">
        <f t="shared" si="130"/>
        <v>0</v>
      </c>
      <c r="AN428" s="215"/>
      <c r="AO428" s="211">
        <f t="shared" si="131"/>
        <v>0</v>
      </c>
      <c r="AP428" s="210"/>
      <c r="AQ428" s="222">
        <f>IF(AP428="",0,VLOOKUP(AP428,Aux.ListeCPAltele!$B$15:$D$21,3,0))</f>
        <v>0</v>
      </c>
      <c r="AR428" s="212">
        <f t="shared" si="132"/>
        <v>0</v>
      </c>
      <c r="AS428" s="212">
        <f t="shared" si="140"/>
        <v>0</v>
      </c>
      <c r="AT428" s="222">
        <f>IF($F428&lt;&gt;2,ROUND($Z428*SUMIF(Regimuri,$Q428,Aux.ListeCPAltele!$C$25:$C$34)*0.5,0),0)</f>
        <v>0</v>
      </c>
      <c r="AU428" s="210"/>
      <c r="AV428" s="222">
        <f>IF(AND($F428&lt;&gt;2,Q428&lt;&gt;0),ROUND($AC428/SUMIF(Regimuri,Q428,Aux.ListeCPAltele!$E$25:$E$34)*$AU428,0),0)</f>
        <v>0</v>
      </c>
      <c r="AW428" s="215">
        <v>0.1</v>
      </c>
      <c r="AX428" s="222">
        <f t="shared" si="141"/>
        <v>0</v>
      </c>
      <c r="AY428" s="213">
        <f t="shared" si="142"/>
        <v>0.83333333333333337</v>
      </c>
      <c r="AZ428" s="222">
        <f>IF(OR($R428=0,$Q428=0),0,ROUND(SUM(AC428,AE428,AG428,AI428,AK428,AM428,AO428,AS428,AV428,AX428,AT428)/SUMIF(Regimuri,$Q428,Aux.ListeCPAltele!$E$25:$E$34)*$AY428,0))</f>
        <v>0</v>
      </c>
      <c r="BA428" s="222">
        <f t="shared" si="133"/>
        <v>0</v>
      </c>
      <c r="BB428" s="277">
        <v>1</v>
      </c>
      <c r="BC428" s="277"/>
    </row>
    <row r="429" spans="1:55" outlineLevel="1" x14ac:dyDescent="0.2">
      <c r="A429" s="205"/>
      <c r="B429" s="205"/>
      <c r="C429" s="205"/>
      <c r="D429" s="275"/>
      <c r="E429" s="205"/>
      <c r="F429" s="207">
        <f>SUMIF(CarLM,G429,Aux.ListeCPAltele!$A$7:$A$11)</f>
        <v>0</v>
      </c>
      <c r="G429" s="205"/>
      <c r="H429" s="208">
        <f t="shared" si="143"/>
        <v>0</v>
      </c>
      <c r="I429" s="208">
        <f t="shared" si="144"/>
        <v>0</v>
      </c>
      <c r="J429" s="209"/>
      <c r="K429" s="205"/>
      <c r="L429" s="207" t="str">
        <f>IF(OR($K429&lt;&gt;"",ISNA(VLOOKUP($K429,'2.1.Angajati'!$B$5:$H$1826,2,0))=FALSE),VLOOKUP($K429,'2.1.Angajati'!$B$5:$H$1826,2,0),"-")</f>
        <v>-</v>
      </c>
      <c r="M429" s="224">
        <f>IF(OR($K429&lt;&gt;"",ISNA(VLOOKUP($K429,'2.1.Angajati'!$B$5:$H$1826,8,0))=FALSE),
       ROUND((DATE(Aux.SetUp!$H$15,1,1)-VLOOKUP($K429,'2.1.Angajati'!$B$5:$H$1826,6,0))/365,1),
          0)</f>
        <v>0</v>
      </c>
      <c r="N429" s="223"/>
      <c r="O429" s="209"/>
      <c r="P429" s="208">
        <f t="shared" si="134"/>
        <v>0</v>
      </c>
      <c r="Q429" s="205"/>
      <c r="R429" s="207">
        <f>SUMIF(Aux.ListeCPAltele!$A$25:$A$34,'1.3.State'!Q429,Aux.ListeCPAltele!$B$25:$B$34)</f>
        <v>0</v>
      </c>
      <c r="S429" s="210"/>
      <c r="T429" s="211">
        <v>16.420000000000002</v>
      </c>
      <c r="U429" s="212">
        <f>SUMIF('1.2.IS'!$M$5:$AG$5,Aux.SetUp!$H$15,'1.2.IS'!$M$16:$AG$16)</f>
        <v>2775</v>
      </c>
      <c r="V429" s="213">
        <v>1.3</v>
      </c>
      <c r="W429" s="211">
        <f t="shared" si="145"/>
        <v>21.35</v>
      </c>
      <c r="X429" s="212">
        <f t="shared" si="146"/>
        <v>3608</v>
      </c>
      <c r="Y429" s="214"/>
      <c r="Z429" s="211">
        <f t="shared" si="135"/>
        <v>0</v>
      </c>
      <c r="AA429" s="212">
        <f t="shared" si="136"/>
        <v>0</v>
      </c>
      <c r="AB429" s="212">
        <f t="shared" si="137"/>
        <v>0</v>
      </c>
      <c r="AC429" s="212">
        <f t="shared" si="138"/>
        <v>0</v>
      </c>
      <c r="AD429" s="223">
        <f t="shared" si="126"/>
        <v>0</v>
      </c>
      <c r="AE429" s="212">
        <f t="shared" si="127"/>
        <v>0</v>
      </c>
      <c r="AF429" s="215"/>
      <c r="AG429" s="212">
        <f t="shared" si="139"/>
        <v>0</v>
      </c>
      <c r="AH429" s="215"/>
      <c r="AI429" s="211">
        <f t="shared" si="128"/>
        <v>0</v>
      </c>
      <c r="AJ429" s="215"/>
      <c r="AK429" s="211">
        <f t="shared" si="129"/>
        <v>0</v>
      </c>
      <c r="AL429" s="215"/>
      <c r="AM429" s="211">
        <f t="shared" si="130"/>
        <v>0</v>
      </c>
      <c r="AN429" s="215"/>
      <c r="AO429" s="211">
        <f t="shared" si="131"/>
        <v>0</v>
      </c>
      <c r="AP429" s="210"/>
      <c r="AQ429" s="222">
        <f>IF(AP429="",0,VLOOKUP(AP429,Aux.ListeCPAltele!$B$15:$D$21,3,0))</f>
        <v>0</v>
      </c>
      <c r="AR429" s="212">
        <f t="shared" si="132"/>
        <v>0</v>
      </c>
      <c r="AS429" s="212">
        <f t="shared" si="140"/>
        <v>0</v>
      </c>
      <c r="AT429" s="222">
        <f>IF($F429&lt;&gt;2,ROUND($Z429*SUMIF(Regimuri,$Q429,Aux.ListeCPAltele!$C$25:$C$34)*0.5,0),0)</f>
        <v>0</v>
      </c>
      <c r="AU429" s="210"/>
      <c r="AV429" s="222">
        <f>IF(AND($F429&lt;&gt;2,Q429&lt;&gt;0),ROUND($AC429/SUMIF(Regimuri,Q429,Aux.ListeCPAltele!$E$25:$E$34)*$AU429,0),0)</f>
        <v>0</v>
      </c>
      <c r="AW429" s="215">
        <v>0.1</v>
      </c>
      <c r="AX429" s="222">
        <f t="shared" si="141"/>
        <v>0</v>
      </c>
      <c r="AY429" s="213">
        <f t="shared" si="142"/>
        <v>0.83333333333333337</v>
      </c>
      <c r="AZ429" s="222">
        <f>IF(OR($R429=0,$Q429=0),0,ROUND(SUM(AC429,AE429,AG429,AI429,AK429,AM429,AO429,AS429,AV429,AX429,AT429)/SUMIF(Regimuri,$Q429,Aux.ListeCPAltele!$E$25:$E$34)*$AY429,0))</f>
        <v>0</v>
      </c>
      <c r="BA429" s="222">
        <f t="shared" si="133"/>
        <v>0</v>
      </c>
      <c r="BB429" s="277">
        <v>1</v>
      </c>
      <c r="BC429" s="277"/>
    </row>
    <row r="430" spans="1:55" outlineLevel="1" x14ac:dyDescent="0.2">
      <c r="A430" s="205"/>
      <c r="B430" s="205"/>
      <c r="C430" s="205"/>
      <c r="D430" s="275"/>
      <c r="E430" s="205"/>
      <c r="F430" s="207">
        <f>SUMIF(CarLM,G430,Aux.ListeCPAltele!$A$7:$A$11)</f>
        <v>0</v>
      </c>
      <c r="G430" s="205"/>
      <c r="H430" s="208">
        <f t="shared" si="143"/>
        <v>0</v>
      </c>
      <c r="I430" s="208">
        <f t="shared" si="144"/>
        <v>0</v>
      </c>
      <c r="J430" s="209"/>
      <c r="K430" s="205"/>
      <c r="L430" s="207" t="str">
        <f>IF(OR($K430&lt;&gt;"",ISNA(VLOOKUP($K430,'2.1.Angajati'!$B$5:$H$1826,2,0))=FALSE),VLOOKUP($K430,'2.1.Angajati'!$B$5:$H$1826,2,0),"-")</f>
        <v>-</v>
      </c>
      <c r="M430" s="224">
        <f>IF(OR($K430&lt;&gt;"",ISNA(VLOOKUP($K430,'2.1.Angajati'!$B$5:$H$1826,8,0))=FALSE),
       ROUND((DATE(Aux.SetUp!$H$15,1,1)-VLOOKUP($K430,'2.1.Angajati'!$B$5:$H$1826,6,0))/365,1),
          0)</f>
        <v>0</v>
      </c>
      <c r="N430" s="223"/>
      <c r="O430" s="209"/>
      <c r="P430" s="208">
        <f t="shared" si="134"/>
        <v>0</v>
      </c>
      <c r="Q430" s="205"/>
      <c r="R430" s="207">
        <f>SUMIF(Aux.ListeCPAltele!$A$25:$A$34,'1.3.State'!Q430,Aux.ListeCPAltele!$B$25:$B$34)</f>
        <v>0</v>
      </c>
      <c r="S430" s="210"/>
      <c r="T430" s="211">
        <v>16.420000000000002</v>
      </c>
      <c r="U430" s="212">
        <f>SUMIF('1.2.IS'!$M$5:$AG$5,Aux.SetUp!$H$15,'1.2.IS'!$M$16:$AG$16)</f>
        <v>2775</v>
      </c>
      <c r="V430" s="213">
        <v>1.3</v>
      </c>
      <c r="W430" s="211">
        <f t="shared" si="145"/>
        <v>21.35</v>
      </c>
      <c r="X430" s="212">
        <f t="shared" si="146"/>
        <v>3608</v>
      </c>
      <c r="Y430" s="214"/>
      <c r="Z430" s="211">
        <f t="shared" si="135"/>
        <v>0</v>
      </c>
      <c r="AA430" s="212">
        <f t="shared" si="136"/>
        <v>0</v>
      </c>
      <c r="AB430" s="212">
        <f t="shared" si="137"/>
        <v>0</v>
      </c>
      <c r="AC430" s="212">
        <f t="shared" si="138"/>
        <v>0</v>
      </c>
      <c r="AD430" s="223">
        <f t="shared" si="126"/>
        <v>0</v>
      </c>
      <c r="AE430" s="212">
        <f t="shared" si="127"/>
        <v>0</v>
      </c>
      <c r="AF430" s="215"/>
      <c r="AG430" s="212">
        <f t="shared" si="139"/>
        <v>0</v>
      </c>
      <c r="AH430" s="215"/>
      <c r="AI430" s="211">
        <f t="shared" si="128"/>
        <v>0</v>
      </c>
      <c r="AJ430" s="215"/>
      <c r="AK430" s="211">
        <f t="shared" si="129"/>
        <v>0</v>
      </c>
      <c r="AL430" s="215"/>
      <c r="AM430" s="211">
        <f t="shared" si="130"/>
        <v>0</v>
      </c>
      <c r="AN430" s="215"/>
      <c r="AO430" s="211">
        <f t="shared" si="131"/>
        <v>0</v>
      </c>
      <c r="AP430" s="210"/>
      <c r="AQ430" s="222">
        <f>IF(AP430="",0,VLOOKUP(AP430,Aux.ListeCPAltele!$B$15:$D$21,3,0))</f>
        <v>0</v>
      </c>
      <c r="AR430" s="212">
        <f t="shared" si="132"/>
        <v>0</v>
      </c>
      <c r="AS430" s="212">
        <f t="shared" si="140"/>
        <v>0</v>
      </c>
      <c r="AT430" s="222">
        <f>IF($F430&lt;&gt;2,ROUND($Z430*SUMIF(Regimuri,$Q430,Aux.ListeCPAltele!$C$25:$C$34)*0.5,0),0)</f>
        <v>0</v>
      </c>
      <c r="AU430" s="210"/>
      <c r="AV430" s="222">
        <f>IF(AND($F430&lt;&gt;2,Q430&lt;&gt;0),ROUND($AC430/SUMIF(Regimuri,Q430,Aux.ListeCPAltele!$E$25:$E$34)*$AU430,0),0)</f>
        <v>0</v>
      </c>
      <c r="AW430" s="215">
        <v>0.1</v>
      </c>
      <c r="AX430" s="222">
        <f t="shared" si="141"/>
        <v>0</v>
      </c>
      <c r="AY430" s="213">
        <f t="shared" si="142"/>
        <v>0.83333333333333337</v>
      </c>
      <c r="AZ430" s="222">
        <f>IF(OR($R430=0,$Q430=0),0,ROUND(SUM(AC430,AE430,AG430,AI430,AK430,AM430,AO430,AS430,AV430,AX430,AT430)/SUMIF(Regimuri,$Q430,Aux.ListeCPAltele!$E$25:$E$34)*$AY430,0))</f>
        <v>0</v>
      </c>
      <c r="BA430" s="222">
        <f t="shared" si="133"/>
        <v>0</v>
      </c>
      <c r="BB430" s="277">
        <v>1</v>
      </c>
      <c r="BC430" s="277"/>
    </row>
    <row r="431" spans="1:55" outlineLevel="1" x14ac:dyDescent="0.2">
      <c r="A431" s="205"/>
      <c r="B431" s="205"/>
      <c r="C431" s="205"/>
      <c r="D431" s="275"/>
      <c r="E431" s="205"/>
      <c r="F431" s="207">
        <f>SUMIF(CarLM,G431,Aux.ListeCPAltele!$A$7:$A$11)</f>
        <v>0</v>
      </c>
      <c r="G431" s="205"/>
      <c r="H431" s="208">
        <f t="shared" si="143"/>
        <v>0</v>
      </c>
      <c r="I431" s="208">
        <f t="shared" si="144"/>
        <v>0</v>
      </c>
      <c r="J431" s="209"/>
      <c r="K431" s="205"/>
      <c r="L431" s="207" t="str">
        <f>IF(OR($K431&lt;&gt;"",ISNA(VLOOKUP($K431,'2.1.Angajati'!$B$5:$H$1826,2,0))=FALSE),VLOOKUP($K431,'2.1.Angajati'!$B$5:$H$1826,2,0),"-")</f>
        <v>-</v>
      </c>
      <c r="M431" s="224">
        <f>IF(OR($K431&lt;&gt;"",ISNA(VLOOKUP($K431,'2.1.Angajati'!$B$5:$H$1826,8,0))=FALSE),
       ROUND((DATE(Aux.SetUp!$H$15,1,1)-VLOOKUP($K431,'2.1.Angajati'!$B$5:$H$1826,6,0))/365,1),
          0)</f>
        <v>0</v>
      </c>
      <c r="N431" s="223"/>
      <c r="O431" s="209"/>
      <c r="P431" s="208">
        <f t="shared" si="134"/>
        <v>0</v>
      </c>
      <c r="Q431" s="205"/>
      <c r="R431" s="207">
        <f>SUMIF(Aux.ListeCPAltele!$A$25:$A$34,'1.3.State'!Q431,Aux.ListeCPAltele!$B$25:$B$34)</f>
        <v>0</v>
      </c>
      <c r="S431" s="210"/>
      <c r="T431" s="211">
        <v>16.420000000000002</v>
      </c>
      <c r="U431" s="212">
        <f>SUMIF('1.2.IS'!$M$5:$AG$5,Aux.SetUp!$H$15,'1.2.IS'!$M$16:$AG$16)</f>
        <v>2775</v>
      </c>
      <c r="V431" s="213">
        <v>1.3</v>
      </c>
      <c r="W431" s="211">
        <f t="shared" si="145"/>
        <v>21.35</v>
      </c>
      <c r="X431" s="212">
        <f t="shared" si="146"/>
        <v>3608</v>
      </c>
      <c r="Y431" s="214"/>
      <c r="Z431" s="211">
        <f t="shared" si="135"/>
        <v>0</v>
      </c>
      <c r="AA431" s="212">
        <f t="shared" si="136"/>
        <v>0</v>
      </c>
      <c r="AB431" s="212">
        <f t="shared" si="137"/>
        <v>0</v>
      </c>
      <c r="AC431" s="212">
        <f t="shared" si="138"/>
        <v>0</v>
      </c>
      <c r="AD431" s="223">
        <f t="shared" si="126"/>
        <v>0</v>
      </c>
      <c r="AE431" s="212">
        <f t="shared" si="127"/>
        <v>0</v>
      </c>
      <c r="AF431" s="215"/>
      <c r="AG431" s="212">
        <f t="shared" si="139"/>
        <v>0</v>
      </c>
      <c r="AH431" s="215"/>
      <c r="AI431" s="211">
        <f t="shared" si="128"/>
        <v>0</v>
      </c>
      <c r="AJ431" s="215"/>
      <c r="AK431" s="211">
        <f t="shared" si="129"/>
        <v>0</v>
      </c>
      <c r="AL431" s="215"/>
      <c r="AM431" s="211">
        <f t="shared" si="130"/>
        <v>0</v>
      </c>
      <c r="AN431" s="215"/>
      <c r="AO431" s="211">
        <f t="shared" si="131"/>
        <v>0</v>
      </c>
      <c r="AP431" s="210"/>
      <c r="AQ431" s="222">
        <f>IF(AP431="",0,VLOOKUP(AP431,Aux.ListeCPAltele!$B$15:$D$21,3,0))</f>
        <v>0</v>
      </c>
      <c r="AR431" s="212">
        <f t="shared" si="132"/>
        <v>0</v>
      </c>
      <c r="AS431" s="212">
        <f t="shared" si="140"/>
        <v>0</v>
      </c>
      <c r="AT431" s="222">
        <f>IF($F431&lt;&gt;2,ROUND($Z431*SUMIF(Regimuri,$Q431,Aux.ListeCPAltele!$C$25:$C$34)*0.5,0),0)</f>
        <v>0</v>
      </c>
      <c r="AU431" s="210"/>
      <c r="AV431" s="222">
        <f>IF(AND($F431&lt;&gt;2,Q431&lt;&gt;0),ROUND($AC431/SUMIF(Regimuri,Q431,Aux.ListeCPAltele!$E$25:$E$34)*$AU431,0),0)</f>
        <v>0</v>
      </c>
      <c r="AW431" s="215">
        <v>0.1</v>
      </c>
      <c r="AX431" s="222">
        <f t="shared" si="141"/>
        <v>0</v>
      </c>
      <c r="AY431" s="213">
        <f t="shared" si="142"/>
        <v>0.83333333333333337</v>
      </c>
      <c r="AZ431" s="222">
        <f>IF(OR($R431=0,$Q431=0),0,ROUND(SUM(AC431,AE431,AG431,AI431,AK431,AM431,AO431,AS431,AV431,AX431,AT431)/SUMIF(Regimuri,$Q431,Aux.ListeCPAltele!$E$25:$E$34)*$AY431,0))</f>
        <v>0</v>
      </c>
      <c r="BA431" s="222">
        <f t="shared" si="133"/>
        <v>0</v>
      </c>
      <c r="BB431" s="277">
        <v>1</v>
      </c>
      <c r="BC431" s="277"/>
    </row>
    <row r="432" spans="1:55" outlineLevel="1" x14ac:dyDescent="0.2">
      <c r="A432" s="205"/>
      <c r="B432" s="205"/>
      <c r="C432" s="205"/>
      <c r="D432" s="275"/>
      <c r="E432" s="205"/>
      <c r="F432" s="207">
        <f>SUMIF(CarLM,G432,Aux.ListeCPAltele!$A$7:$A$11)</f>
        <v>0</v>
      </c>
      <c r="G432" s="205"/>
      <c r="H432" s="208">
        <f t="shared" si="143"/>
        <v>0</v>
      </c>
      <c r="I432" s="208">
        <f t="shared" si="144"/>
        <v>0</v>
      </c>
      <c r="J432" s="209"/>
      <c r="K432" s="205"/>
      <c r="L432" s="207" t="str">
        <f>IF(OR($K432&lt;&gt;"",ISNA(VLOOKUP($K432,'2.1.Angajati'!$B$5:$H$1826,2,0))=FALSE),VLOOKUP($K432,'2.1.Angajati'!$B$5:$H$1826,2,0),"-")</f>
        <v>-</v>
      </c>
      <c r="M432" s="224">
        <f>IF(OR($K432&lt;&gt;"",ISNA(VLOOKUP($K432,'2.1.Angajati'!$B$5:$H$1826,8,0))=FALSE),
       ROUND((DATE(Aux.SetUp!$H$15,1,1)-VLOOKUP($K432,'2.1.Angajati'!$B$5:$H$1826,6,0))/365,1),
          0)</f>
        <v>0</v>
      </c>
      <c r="N432" s="223"/>
      <c r="O432" s="209"/>
      <c r="P432" s="208">
        <f t="shared" si="134"/>
        <v>0</v>
      </c>
      <c r="Q432" s="205"/>
      <c r="R432" s="207">
        <f>SUMIF(Aux.ListeCPAltele!$A$25:$A$34,'1.3.State'!Q432,Aux.ListeCPAltele!$B$25:$B$34)</f>
        <v>0</v>
      </c>
      <c r="S432" s="210"/>
      <c r="T432" s="211">
        <v>16.420000000000002</v>
      </c>
      <c r="U432" s="212">
        <f>SUMIF('1.2.IS'!$M$5:$AG$5,Aux.SetUp!$H$15,'1.2.IS'!$M$16:$AG$16)</f>
        <v>2775</v>
      </c>
      <c r="V432" s="213">
        <v>1.3</v>
      </c>
      <c r="W432" s="211">
        <f t="shared" si="145"/>
        <v>21.35</v>
      </c>
      <c r="X432" s="212">
        <f t="shared" si="146"/>
        <v>3608</v>
      </c>
      <c r="Y432" s="214"/>
      <c r="Z432" s="211">
        <f t="shared" si="135"/>
        <v>0</v>
      </c>
      <c r="AA432" s="212">
        <f t="shared" si="136"/>
        <v>0</v>
      </c>
      <c r="AB432" s="212">
        <f t="shared" si="137"/>
        <v>0</v>
      </c>
      <c r="AC432" s="212">
        <f t="shared" si="138"/>
        <v>0</v>
      </c>
      <c r="AD432" s="223">
        <f t="shared" si="126"/>
        <v>0</v>
      </c>
      <c r="AE432" s="212">
        <f t="shared" si="127"/>
        <v>0</v>
      </c>
      <c r="AF432" s="215"/>
      <c r="AG432" s="212">
        <f t="shared" si="139"/>
        <v>0</v>
      </c>
      <c r="AH432" s="215"/>
      <c r="AI432" s="211">
        <f t="shared" si="128"/>
        <v>0</v>
      </c>
      <c r="AJ432" s="215"/>
      <c r="AK432" s="211">
        <f t="shared" si="129"/>
        <v>0</v>
      </c>
      <c r="AL432" s="215"/>
      <c r="AM432" s="211">
        <f t="shared" si="130"/>
        <v>0</v>
      </c>
      <c r="AN432" s="215"/>
      <c r="AO432" s="211">
        <f t="shared" si="131"/>
        <v>0</v>
      </c>
      <c r="AP432" s="210"/>
      <c r="AQ432" s="222">
        <f>IF(AP432="",0,VLOOKUP(AP432,Aux.ListeCPAltele!$B$15:$D$21,3,0))</f>
        <v>0</v>
      </c>
      <c r="AR432" s="212">
        <f t="shared" si="132"/>
        <v>0</v>
      </c>
      <c r="AS432" s="212">
        <f t="shared" si="140"/>
        <v>0</v>
      </c>
      <c r="AT432" s="222">
        <f>IF($F432&lt;&gt;2,ROUND($Z432*SUMIF(Regimuri,$Q432,Aux.ListeCPAltele!$C$25:$C$34)*0.5,0),0)</f>
        <v>0</v>
      </c>
      <c r="AU432" s="210"/>
      <c r="AV432" s="222">
        <f>IF(AND($F432&lt;&gt;2,Q432&lt;&gt;0),ROUND($AC432/SUMIF(Regimuri,Q432,Aux.ListeCPAltele!$E$25:$E$34)*$AU432,0),0)</f>
        <v>0</v>
      </c>
      <c r="AW432" s="215">
        <v>0.1</v>
      </c>
      <c r="AX432" s="222">
        <f t="shared" si="141"/>
        <v>0</v>
      </c>
      <c r="AY432" s="213">
        <f t="shared" si="142"/>
        <v>0.83333333333333337</v>
      </c>
      <c r="AZ432" s="222">
        <f>IF(OR($R432=0,$Q432=0),0,ROUND(SUM(AC432,AE432,AG432,AI432,AK432,AM432,AO432,AS432,AV432,AX432,AT432)/SUMIF(Regimuri,$Q432,Aux.ListeCPAltele!$E$25:$E$34)*$AY432,0))</f>
        <v>0</v>
      </c>
      <c r="BA432" s="222">
        <f t="shared" si="133"/>
        <v>0</v>
      </c>
      <c r="BB432" s="277">
        <v>1</v>
      </c>
      <c r="BC432" s="277"/>
    </row>
    <row r="433" spans="1:55" outlineLevel="1" x14ac:dyDescent="0.2">
      <c r="A433" s="205"/>
      <c r="B433" s="205"/>
      <c r="C433" s="205"/>
      <c r="D433" s="275"/>
      <c r="E433" s="205"/>
      <c r="F433" s="207">
        <f>SUMIF(CarLM,G433,Aux.ListeCPAltele!$A$7:$A$11)</f>
        <v>0</v>
      </c>
      <c r="G433" s="205"/>
      <c r="H433" s="208">
        <f t="shared" si="143"/>
        <v>0</v>
      </c>
      <c r="I433" s="208">
        <f t="shared" si="144"/>
        <v>0</v>
      </c>
      <c r="J433" s="209"/>
      <c r="K433" s="205"/>
      <c r="L433" s="207" t="str">
        <f>IF(OR($K433&lt;&gt;"",ISNA(VLOOKUP($K433,'2.1.Angajati'!$B$5:$H$1826,2,0))=FALSE),VLOOKUP($K433,'2.1.Angajati'!$B$5:$H$1826,2,0),"-")</f>
        <v>-</v>
      </c>
      <c r="M433" s="224">
        <f>IF(OR($K433&lt;&gt;"",ISNA(VLOOKUP($K433,'2.1.Angajati'!$B$5:$H$1826,8,0))=FALSE),
       ROUND((DATE(Aux.SetUp!$H$15,1,1)-VLOOKUP($K433,'2.1.Angajati'!$B$5:$H$1826,6,0))/365,1),
          0)</f>
        <v>0</v>
      </c>
      <c r="N433" s="223"/>
      <c r="O433" s="209"/>
      <c r="P433" s="208">
        <f t="shared" si="134"/>
        <v>0</v>
      </c>
      <c r="Q433" s="205"/>
      <c r="R433" s="207">
        <f>SUMIF(Aux.ListeCPAltele!$A$25:$A$34,'1.3.State'!Q433,Aux.ListeCPAltele!$B$25:$B$34)</f>
        <v>0</v>
      </c>
      <c r="S433" s="210"/>
      <c r="T433" s="211">
        <v>16.420000000000002</v>
      </c>
      <c r="U433" s="212">
        <f>SUMIF('1.2.IS'!$M$5:$AG$5,Aux.SetUp!$H$15,'1.2.IS'!$M$16:$AG$16)</f>
        <v>2775</v>
      </c>
      <c r="V433" s="213">
        <v>1.3</v>
      </c>
      <c r="W433" s="211">
        <f t="shared" si="145"/>
        <v>21.35</v>
      </c>
      <c r="X433" s="212">
        <f t="shared" si="146"/>
        <v>3608</v>
      </c>
      <c r="Y433" s="214"/>
      <c r="Z433" s="211">
        <f t="shared" si="135"/>
        <v>0</v>
      </c>
      <c r="AA433" s="212">
        <f t="shared" si="136"/>
        <v>0</v>
      </c>
      <c r="AB433" s="212">
        <f t="shared" si="137"/>
        <v>0</v>
      </c>
      <c r="AC433" s="212">
        <f t="shared" si="138"/>
        <v>0</v>
      </c>
      <c r="AD433" s="223">
        <f t="shared" si="126"/>
        <v>0</v>
      </c>
      <c r="AE433" s="212">
        <f t="shared" si="127"/>
        <v>0</v>
      </c>
      <c r="AF433" s="215"/>
      <c r="AG433" s="212">
        <f t="shared" si="139"/>
        <v>0</v>
      </c>
      <c r="AH433" s="215"/>
      <c r="AI433" s="211">
        <f t="shared" si="128"/>
        <v>0</v>
      </c>
      <c r="AJ433" s="215"/>
      <c r="AK433" s="211">
        <f t="shared" si="129"/>
        <v>0</v>
      </c>
      <c r="AL433" s="215"/>
      <c r="AM433" s="211">
        <f t="shared" si="130"/>
        <v>0</v>
      </c>
      <c r="AN433" s="215"/>
      <c r="AO433" s="211">
        <f t="shared" si="131"/>
        <v>0</v>
      </c>
      <c r="AP433" s="210"/>
      <c r="AQ433" s="222">
        <f>IF(AP433="",0,VLOOKUP(AP433,Aux.ListeCPAltele!$B$15:$D$21,3,0))</f>
        <v>0</v>
      </c>
      <c r="AR433" s="212">
        <f t="shared" si="132"/>
        <v>0</v>
      </c>
      <c r="AS433" s="212">
        <f t="shared" si="140"/>
        <v>0</v>
      </c>
      <c r="AT433" s="222">
        <f>IF($F433&lt;&gt;2,ROUND($Z433*SUMIF(Regimuri,$Q433,Aux.ListeCPAltele!$C$25:$C$34)*0.5,0),0)</f>
        <v>0</v>
      </c>
      <c r="AU433" s="210"/>
      <c r="AV433" s="222">
        <f>IF(AND($F433&lt;&gt;2,Q433&lt;&gt;0),ROUND($AC433/SUMIF(Regimuri,Q433,Aux.ListeCPAltele!$E$25:$E$34)*$AU433,0),0)</f>
        <v>0</v>
      </c>
      <c r="AW433" s="215">
        <v>0.1</v>
      </c>
      <c r="AX433" s="222">
        <f t="shared" si="141"/>
        <v>0</v>
      </c>
      <c r="AY433" s="213">
        <f t="shared" si="142"/>
        <v>0.83333333333333337</v>
      </c>
      <c r="AZ433" s="222">
        <f>IF(OR($R433=0,$Q433=0),0,ROUND(SUM(AC433,AE433,AG433,AI433,AK433,AM433,AO433,AS433,AV433,AX433,AT433)/SUMIF(Regimuri,$Q433,Aux.ListeCPAltele!$E$25:$E$34)*$AY433,0))</f>
        <v>0</v>
      </c>
      <c r="BA433" s="222">
        <f t="shared" si="133"/>
        <v>0</v>
      </c>
      <c r="BB433" s="277">
        <v>1</v>
      </c>
      <c r="BC433" s="277"/>
    </row>
    <row r="434" spans="1:55" outlineLevel="1" x14ac:dyDescent="0.2">
      <c r="A434" s="205"/>
      <c r="B434" s="205"/>
      <c r="C434" s="205"/>
      <c r="D434" s="275"/>
      <c r="E434" s="205"/>
      <c r="F434" s="207">
        <f>SUMIF(CarLM,G434,Aux.ListeCPAltele!$A$7:$A$11)</f>
        <v>0</v>
      </c>
      <c r="G434" s="205"/>
      <c r="H434" s="208">
        <f t="shared" si="143"/>
        <v>0</v>
      </c>
      <c r="I434" s="208">
        <f t="shared" si="144"/>
        <v>0</v>
      </c>
      <c r="J434" s="209"/>
      <c r="K434" s="205"/>
      <c r="L434" s="207" t="str">
        <f>IF(OR($K434&lt;&gt;"",ISNA(VLOOKUP($K434,'2.1.Angajati'!$B$5:$H$1826,2,0))=FALSE),VLOOKUP($K434,'2.1.Angajati'!$B$5:$H$1826,2,0),"-")</f>
        <v>-</v>
      </c>
      <c r="M434" s="224">
        <f>IF(OR($K434&lt;&gt;"",ISNA(VLOOKUP($K434,'2.1.Angajati'!$B$5:$H$1826,8,0))=FALSE),
       ROUND((DATE(Aux.SetUp!$H$15,1,1)-VLOOKUP($K434,'2.1.Angajati'!$B$5:$H$1826,6,0))/365,1),
          0)</f>
        <v>0</v>
      </c>
      <c r="N434" s="223"/>
      <c r="O434" s="209"/>
      <c r="P434" s="208">
        <f t="shared" si="134"/>
        <v>0</v>
      </c>
      <c r="Q434" s="205"/>
      <c r="R434" s="207">
        <f>SUMIF(Aux.ListeCPAltele!$A$25:$A$34,'1.3.State'!Q434,Aux.ListeCPAltele!$B$25:$B$34)</f>
        <v>0</v>
      </c>
      <c r="S434" s="210"/>
      <c r="T434" s="211">
        <v>16.420000000000002</v>
      </c>
      <c r="U434" s="212">
        <f>SUMIF('1.2.IS'!$M$5:$AG$5,Aux.SetUp!$H$15,'1.2.IS'!$M$16:$AG$16)</f>
        <v>2775</v>
      </c>
      <c r="V434" s="213">
        <v>1.3</v>
      </c>
      <c r="W434" s="211">
        <f t="shared" si="145"/>
        <v>21.35</v>
      </c>
      <c r="X434" s="212">
        <f t="shared" si="146"/>
        <v>3608</v>
      </c>
      <c r="Y434" s="214"/>
      <c r="Z434" s="211">
        <f t="shared" si="135"/>
        <v>0</v>
      </c>
      <c r="AA434" s="212">
        <f t="shared" si="136"/>
        <v>0</v>
      </c>
      <c r="AB434" s="212">
        <f t="shared" si="137"/>
        <v>0</v>
      </c>
      <c r="AC434" s="212">
        <f t="shared" si="138"/>
        <v>0</v>
      </c>
      <c r="AD434" s="223">
        <f t="shared" si="126"/>
        <v>0</v>
      </c>
      <c r="AE434" s="212">
        <f t="shared" si="127"/>
        <v>0</v>
      </c>
      <c r="AF434" s="215"/>
      <c r="AG434" s="212">
        <f t="shared" si="139"/>
        <v>0</v>
      </c>
      <c r="AH434" s="215"/>
      <c r="AI434" s="211">
        <f t="shared" si="128"/>
        <v>0</v>
      </c>
      <c r="AJ434" s="215"/>
      <c r="AK434" s="211">
        <f t="shared" si="129"/>
        <v>0</v>
      </c>
      <c r="AL434" s="215"/>
      <c r="AM434" s="211">
        <f t="shared" si="130"/>
        <v>0</v>
      </c>
      <c r="AN434" s="215"/>
      <c r="AO434" s="211">
        <f t="shared" si="131"/>
        <v>0</v>
      </c>
      <c r="AP434" s="210"/>
      <c r="AQ434" s="222">
        <f>IF(AP434="",0,VLOOKUP(AP434,Aux.ListeCPAltele!$B$15:$D$21,3,0))</f>
        <v>0</v>
      </c>
      <c r="AR434" s="212">
        <f t="shared" si="132"/>
        <v>0</v>
      </c>
      <c r="AS434" s="212">
        <f t="shared" si="140"/>
        <v>0</v>
      </c>
      <c r="AT434" s="222">
        <f>IF($F434&lt;&gt;2,ROUND($Z434*SUMIF(Regimuri,$Q434,Aux.ListeCPAltele!$C$25:$C$34)*0.5,0),0)</f>
        <v>0</v>
      </c>
      <c r="AU434" s="210"/>
      <c r="AV434" s="222">
        <f>IF(AND($F434&lt;&gt;2,Q434&lt;&gt;0),ROUND($AC434/SUMIF(Regimuri,Q434,Aux.ListeCPAltele!$E$25:$E$34)*$AU434,0),0)</f>
        <v>0</v>
      </c>
      <c r="AW434" s="215">
        <v>0.1</v>
      </c>
      <c r="AX434" s="222">
        <f t="shared" si="141"/>
        <v>0</v>
      </c>
      <c r="AY434" s="213">
        <f t="shared" si="142"/>
        <v>0.83333333333333337</v>
      </c>
      <c r="AZ434" s="222">
        <f>IF(OR($R434=0,$Q434=0),0,ROUND(SUM(AC434,AE434,AG434,AI434,AK434,AM434,AO434,AS434,AV434,AX434,AT434)/SUMIF(Regimuri,$Q434,Aux.ListeCPAltele!$E$25:$E$34)*$AY434,0))</f>
        <v>0</v>
      </c>
      <c r="BA434" s="222">
        <f t="shared" si="133"/>
        <v>0</v>
      </c>
      <c r="BB434" s="277">
        <v>1</v>
      </c>
      <c r="BC434" s="277"/>
    </row>
    <row r="435" spans="1:55" outlineLevel="1" x14ac:dyDescent="0.2">
      <c r="A435" s="205"/>
      <c r="B435" s="205"/>
      <c r="C435" s="205"/>
      <c r="D435" s="275"/>
      <c r="E435" s="205"/>
      <c r="F435" s="207">
        <f>SUMIF(CarLM,G435,Aux.ListeCPAltele!$A$7:$A$11)</f>
        <v>0</v>
      </c>
      <c r="G435" s="205"/>
      <c r="H435" s="208">
        <f t="shared" si="143"/>
        <v>0</v>
      </c>
      <c r="I435" s="208">
        <f t="shared" si="144"/>
        <v>0</v>
      </c>
      <c r="J435" s="209"/>
      <c r="K435" s="205"/>
      <c r="L435" s="207" t="str">
        <f>IF(OR($K435&lt;&gt;"",ISNA(VLOOKUP($K435,'2.1.Angajati'!$B$5:$H$1826,2,0))=FALSE),VLOOKUP($K435,'2.1.Angajati'!$B$5:$H$1826,2,0),"-")</f>
        <v>-</v>
      </c>
      <c r="M435" s="224">
        <f>IF(OR($K435&lt;&gt;"",ISNA(VLOOKUP($K435,'2.1.Angajati'!$B$5:$H$1826,8,0))=FALSE),
       ROUND((DATE(Aux.SetUp!$H$15,1,1)-VLOOKUP($K435,'2.1.Angajati'!$B$5:$H$1826,6,0))/365,1),
          0)</f>
        <v>0</v>
      </c>
      <c r="N435" s="223"/>
      <c r="O435" s="209"/>
      <c r="P435" s="208">
        <f t="shared" si="134"/>
        <v>0</v>
      </c>
      <c r="Q435" s="205"/>
      <c r="R435" s="207">
        <f>SUMIF(Aux.ListeCPAltele!$A$25:$A$34,'1.3.State'!Q435,Aux.ListeCPAltele!$B$25:$B$34)</f>
        <v>0</v>
      </c>
      <c r="S435" s="210"/>
      <c r="T435" s="211">
        <v>16.420000000000002</v>
      </c>
      <c r="U435" s="212">
        <f>SUMIF('1.2.IS'!$M$5:$AG$5,Aux.SetUp!$H$15,'1.2.IS'!$M$16:$AG$16)</f>
        <v>2775</v>
      </c>
      <c r="V435" s="213">
        <v>1.3</v>
      </c>
      <c r="W435" s="211">
        <f t="shared" si="145"/>
        <v>21.35</v>
      </c>
      <c r="X435" s="212">
        <f t="shared" si="146"/>
        <v>3608</v>
      </c>
      <c r="Y435" s="214"/>
      <c r="Z435" s="211">
        <f t="shared" si="135"/>
        <v>0</v>
      </c>
      <c r="AA435" s="212">
        <f t="shared" si="136"/>
        <v>0</v>
      </c>
      <c r="AB435" s="212">
        <f t="shared" si="137"/>
        <v>0</v>
      </c>
      <c r="AC435" s="212">
        <f t="shared" si="138"/>
        <v>0</v>
      </c>
      <c r="AD435" s="223">
        <f t="shared" si="126"/>
        <v>0</v>
      </c>
      <c r="AE435" s="212">
        <f t="shared" si="127"/>
        <v>0</v>
      </c>
      <c r="AF435" s="215"/>
      <c r="AG435" s="212">
        <f t="shared" si="139"/>
        <v>0</v>
      </c>
      <c r="AH435" s="215"/>
      <c r="AI435" s="211">
        <f t="shared" si="128"/>
        <v>0</v>
      </c>
      <c r="AJ435" s="215"/>
      <c r="AK435" s="211">
        <f t="shared" si="129"/>
        <v>0</v>
      </c>
      <c r="AL435" s="215"/>
      <c r="AM435" s="211">
        <f t="shared" si="130"/>
        <v>0</v>
      </c>
      <c r="AN435" s="215"/>
      <c r="AO435" s="211">
        <f t="shared" si="131"/>
        <v>0</v>
      </c>
      <c r="AP435" s="210"/>
      <c r="AQ435" s="222">
        <f>IF(AP435="",0,VLOOKUP(AP435,Aux.ListeCPAltele!$B$15:$D$21,3,0))</f>
        <v>0</v>
      </c>
      <c r="AR435" s="212">
        <f t="shared" si="132"/>
        <v>0</v>
      </c>
      <c r="AS435" s="212">
        <f t="shared" si="140"/>
        <v>0</v>
      </c>
      <c r="AT435" s="222">
        <f>IF($F435&lt;&gt;2,ROUND($Z435*SUMIF(Regimuri,$Q435,Aux.ListeCPAltele!$C$25:$C$34)*0.5,0),0)</f>
        <v>0</v>
      </c>
      <c r="AU435" s="210"/>
      <c r="AV435" s="222">
        <f>IF(AND($F435&lt;&gt;2,Q435&lt;&gt;0),ROUND($AC435/SUMIF(Regimuri,Q435,Aux.ListeCPAltele!$E$25:$E$34)*$AU435,0),0)</f>
        <v>0</v>
      </c>
      <c r="AW435" s="215">
        <v>0.1</v>
      </c>
      <c r="AX435" s="222">
        <f t="shared" si="141"/>
        <v>0</v>
      </c>
      <c r="AY435" s="213">
        <f t="shared" si="142"/>
        <v>0.83333333333333337</v>
      </c>
      <c r="AZ435" s="222">
        <f>IF(OR($R435=0,$Q435=0),0,ROUND(SUM(AC435,AE435,AG435,AI435,AK435,AM435,AO435,AS435,AV435,AX435,AT435)/SUMIF(Regimuri,$Q435,Aux.ListeCPAltele!$E$25:$E$34)*$AY435,0))</f>
        <v>0</v>
      </c>
      <c r="BA435" s="222">
        <f t="shared" si="133"/>
        <v>0</v>
      </c>
      <c r="BB435" s="277">
        <v>1</v>
      </c>
      <c r="BC435" s="277"/>
    </row>
    <row r="436" spans="1:55" outlineLevel="1" x14ac:dyDescent="0.2">
      <c r="A436" s="205"/>
      <c r="B436" s="205"/>
      <c r="C436" s="205"/>
      <c r="D436" s="275"/>
      <c r="E436" s="205"/>
      <c r="F436" s="207">
        <f>SUMIF(CarLM,G436,Aux.ListeCPAltele!$A$7:$A$11)</f>
        <v>0</v>
      </c>
      <c r="G436" s="205"/>
      <c r="H436" s="208">
        <f t="shared" si="143"/>
        <v>0</v>
      </c>
      <c r="I436" s="208">
        <f t="shared" si="144"/>
        <v>0</v>
      </c>
      <c r="J436" s="209"/>
      <c r="K436" s="205"/>
      <c r="L436" s="207" t="str">
        <f>IF(OR($K436&lt;&gt;"",ISNA(VLOOKUP($K436,'2.1.Angajati'!$B$5:$H$1826,2,0))=FALSE),VLOOKUP($K436,'2.1.Angajati'!$B$5:$H$1826,2,0),"-")</f>
        <v>-</v>
      </c>
      <c r="M436" s="224">
        <f>IF(OR($K436&lt;&gt;"",ISNA(VLOOKUP($K436,'2.1.Angajati'!$B$5:$H$1826,8,0))=FALSE),
       ROUND((DATE(Aux.SetUp!$H$15,1,1)-VLOOKUP($K436,'2.1.Angajati'!$B$5:$H$1826,6,0))/365,1),
          0)</f>
        <v>0</v>
      </c>
      <c r="N436" s="223"/>
      <c r="O436" s="209"/>
      <c r="P436" s="208">
        <f t="shared" si="134"/>
        <v>0</v>
      </c>
      <c r="Q436" s="205"/>
      <c r="R436" s="207">
        <f>SUMIF(Aux.ListeCPAltele!$A$25:$A$34,'1.3.State'!Q436,Aux.ListeCPAltele!$B$25:$B$34)</f>
        <v>0</v>
      </c>
      <c r="S436" s="210"/>
      <c r="T436" s="211">
        <v>16.420000000000002</v>
      </c>
      <c r="U436" s="212">
        <f>SUMIF('1.2.IS'!$M$5:$AG$5,Aux.SetUp!$H$15,'1.2.IS'!$M$16:$AG$16)</f>
        <v>2775</v>
      </c>
      <c r="V436" s="213">
        <v>1.3</v>
      </c>
      <c r="W436" s="211">
        <f t="shared" si="145"/>
        <v>21.35</v>
      </c>
      <c r="X436" s="212">
        <f t="shared" si="146"/>
        <v>3608</v>
      </c>
      <c r="Y436" s="214"/>
      <c r="Z436" s="211">
        <f t="shared" si="135"/>
        <v>0</v>
      </c>
      <c r="AA436" s="212">
        <f t="shared" si="136"/>
        <v>0</v>
      </c>
      <c r="AB436" s="212">
        <f t="shared" si="137"/>
        <v>0</v>
      </c>
      <c r="AC436" s="212">
        <f t="shared" si="138"/>
        <v>0</v>
      </c>
      <c r="AD436" s="223">
        <f t="shared" si="126"/>
        <v>0</v>
      </c>
      <c r="AE436" s="212">
        <f t="shared" si="127"/>
        <v>0</v>
      </c>
      <c r="AF436" s="215"/>
      <c r="AG436" s="212">
        <f t="shared" si="139"/>
        <v>0</v>
      </c>
      <c r="AH436" s="215"/>
      <c r="AI436" s="211">
        <f t="shared" si="128"/>
        <v>0</v>
      </c>
      <c r="AJ436" s="215"/>
      <c r="AK436" s="211">
        <f t="shared" si="129"/>
        <v>0</v>
      </c>
      <c r="AL436" s="215"/>
      <c r="AM436" s="211">
        <f t="shared" si="130"/>
        <v>0</v>
      </c>
      <c r="AN436" s="215"/>
      <c r="AO436" s="211">
        <f t="shared" si="131"/>
        <v>0</v>
      </c>
      <c r="AP436" s="210"/>
      <c r="AQ436" s="222">
        <f>IF(AP436="",0,VLOOKUP(AP436,Aux.ListeCPAltele!$B$15:$D$21,3,0))</f>
        <v>0</v>
      </c>
      <c r="AR436" s="212">
        <f t="shared" si="132"/>
        <v>0</v>
      </c>
      <c r="AS436" s="212">
        <f t="shared" si="140"/>
        <v>0</v>
      </c>
      <c r="AT436" s="222">
        <f>IF($F436&lt;&gt;2,ROUND($Z436*SUMIF(Regimuri,$Q436,Aux.ListeCPAltele!$C$25:$C$34)*0.5,0),0)</f>
        <v>0</v>
      </c>
      <c r="AU436" s="210"/>
      <c r="AV436" s="222">
        <f>IF(AND($F436&lt;&gt;2,Q436&lt;&gt;0),ROUND($AC436/SUMIF(Regimuri,Q436,Aux.ListeCPAltele!$E$25:$E$34)*$AU436,0),0)</f>
        <v>0</v>
      </c>
      <c r="AW436" s="215">
        <v>0.1</v>
      </c>
      <c r="AX436" s="222">
        <f t="shared" si="141"/>
        <v>0</v>
      </c>
      <c r="AY436" s="213">
        <f t="shared" si="142"/>
        <v>0.83333333333333337</v>
      </c>
      <c r="AZ436" s="222">
        <f>IF(OR($R436=0,$Q436=0),0,ROUND(SUM(AC436,AE436,AG436,AI436,AK436,AM436,AO436,AS436,AV436,AX436,AT436)/SUMIF(Regimuri,$Q436,Aux.ListeCPAltele!$E$25:$E$34)*$AY436,0))</f>
        <v>0</v>
      </c>
      <c r="BA436" s="222">
        <f t="shared" si="133"/>
        <v>0</v>
      </c>
      <c r="BB436" s="277">
        <v>1</v>
      </c>
      <c r="BC436" s="277"/>
    </row>
    <row r="437" spans="1:55" outlineLevel="1" x14ac:dyDescent="0.2">
      <c r="A437" s="205"/>
      <c r="B437" s="205"/>
      <c r="C437" s="205"/>
      <c r="D437" s="275"/>
      <c r="E437" s="205"/>
      <c r="F437" s="207">
        <f>SUMIF(CarLM,G437,Aux.ListeCPAltele!$A$7:$A$11)</f>
        <v>0</v>
      </c>
      <c r="G437" s="205"/>
      <c r="H437" s="208">
        <f t="shared" si="143"/>
        <v>0</v>
      </c>
      <c r="I437" s="208">
        <f t="shared" si="144"/>
        <v>0</v>
      </c>
      <c r="J437" s="209"/>
      <c r="K437" s="205"/>
      <c r="L437" s="207" t="str">
        <f>IF(OR($K437&lt;&gt;"",ISNA(VLOOKUP($K437,'2.1.Angajati'!$B$5:$H$1826,2,0))=FALSE),VLOOKUP($K437,'2.1.Angajati'!$B$5:$H$1826,2,0),"-")</f>
        <v>-</v>
      </c>
      <c r="M437" s="224">
        <f>IF(OR($K437&lt;&gt;"",ISNA(VLOOKUP($K437,'2.1.Angajati'!$B$5:$H$1826,8,0))=FALSE),
       ROUND((DATE(Aux.SetUp!$H$15,1,1)-VLOOKUP($K437,'2.1.Angajati'!$B$5:$H$1826,6,0))/365,1),
          0)</f>
        <v>0</v>
      </c>
      <c r="N437" s="223"/>
      <c r="O437" s="209"/>
      <c r="P437" s="208">
        <f t="shared" si="134"/>
        <v>0</v>
      </c>
      <c r="Q437" s="205"/>
      <c r="R437" s="207">
        <f>SUMIF(Aux.ListeCPAltele!$A$25:$A$34,'1.3.State'!Q437,Aux.ListeCPAltele!$B$25:$B$34)</f>
        <v>0</v>
      </c>
      <c r="S437" s="210"/>
      <c r="T437" s="211">
        <v>16.420000000000002</v>
      </c>
      <c r="U437" s="212">
        <f>SUMIF('1.2.IS'!$M$5:$AG$5,Aux.SetUp!$H$15,'1.2.IS'!$M$16:$AG$16)</f>
        <v>2775</v>
      </c>
      <c r="V437" s="213">
        <v>1.3</v>
      </c>
      <c r="W437" s="211">
        <f t="shared" si="145"/>
        <v>21.35</v>
      </c>
      <c r="X437" s="212">
        <f t="shared" si="146"/>
        <v>3608</v>
      </c>
      <c r="Y437" s="214"/>
      <c r="Z437" s="211">
        <f t="shared" si="135"/>
        <v>0</v>
      </c>
      <c r="AA437" s="212">
        <f t="shared" si="136"/>
        <v>0</v>
      </c>
      <c r="AB437" s="212">
        <f t="shared" si="137"/>
        <v>0</v>
      </c>
      <c r="AC437" s="212">
        <f t="shared" si="138"/>
        <v>0</v>
      </c>
      <c r="AD437" s="223">
        <f t="shared" si="126"/>
        <v>0</v>
      </c>
      <c r="AE437" s="212">
        <f t="shared" si="127"/>
        <v>0</v>
      </c>
      <c r="AF437" s="215"/>
      <c r="AG437" s="212">
        <f t="shared" si="139"/>
        <v>0</v>
      </c>
      <c r="AH437" s="215"/>
      <c r="AI437" s="211">
        <f t="shared" si="128"/>
        <v>0</v>
      </c>
      <c r="AJ437" s="215"/>
      <c r="AK437" s="211">
        <f t="shared" si="129"/>
        <v>0</v>
      </c>
      <c r="AL437" s="215"/>
      <c r="AM437" s="211">
        <f t="shared" si="130"/>
        <v>0</v>
      </c>
      <c r="AN437" s="215"/>
      <c r="AO437" s="211">
        <f t="shared" si="131"/>
        <v>0</v>
      </c>
      <c r="AP437" s="210"/>
      <c r="AQ437" s="222">
        <f>IF(AP437="",0,VLOOKUP(AP437,Aux.ListeCPAltele!$B$15:$D$21,3,0))</f>
        <v>0</v>
      </c>
      <c r="AR437" s="212">
        <f t="shared" si="132"/>
        <v>0</v>
      </c>
      <c r="AS437" s="212">
        <f t="shared" si="140"/>
        <v>0</v>
      </c>
      <c r="AT437" s="222">
        <f>IF($F437&lt;&gt;2,ROUND($Z437*SUMIF(Regimuri,$Q437,Aux.ListeCPAltele!$C$25:$C$34)*0.5,0),0)</f>
        <v>0</v>
      </c>
      <c r="AU437" s="210"/>
      <c r="AV437" s="222">
        <f>IF(AND($F437&lt;&gt;2,Q437&lt;&gt;0),ROUND($AC437/SUMIF(Regimuri,Q437,Aux.ListeCPAltele!$E$25:$E$34)*$AU437,0),0)</f>
        <v>0</v>
      </c>
      <c r="AW437" s="215">
        <v>0.1</v>
      </c>
      <c r="AX437" s="222">
        <f t="shared" si="141"/>
        <v>0</v>
      </c>
      <c r="AY437" s="213">
        <f t="shared" si="142"/>
        <v>0.83333333333333337</v>
      </c>
      <c r="AZ437" s="222">
        <f>IF(OR($R437=0,$Q437=0),0,ROUND(SUM(AC437,AE437,AG437,AI437,AK437,AM437,AO437,AS437,AV437,AX437,AT437)/SUMIF(Regimuri,$Q437,Aux.ListeCPAltele!$E$25:$E$34)*$AY437,0))</f>
        <v>0</v>
      </c>
      <c r="BA437" s="222">
        <f t="shared" si="133"/>
        <v>0</v>
      </c>
      <c r="BB437" s="277">
        <v>1</v>
      </c>
      <c r="BC437" s="277"/>
    </row>
    <row r="438" spans="1:55" outlineLevel="1" x14ac:dyDescent="0.2">
      <c r="A438" s="205"/>
      <c r="B438" s="205"/>
      <c r="C438" s="205"/>
      <c r="D438" s="275"/>
      <c r="E438" s="205"/>
      <c r="F438" s="207">
        <f>SUMIF(CarLM,G438,Aux.ListeCPAltele!$A$7:$A$11)</f>
        <v>0</v>
      </c>
      <c r="G438" s="205"/>
      <c r="H438" s="208">
        <f t="shared" si="143"/>
        <v>0</v>
      </c>
      <c r="I438" s="208">
        <f t="shared" si="144"/>
        <v>0</v>
      </c>
      <c r="J438" s="209"/>
      <c r="K438" s="205"/>
      <c r="L438" s="207" t="str">
        <f>IF(OR($K438&lt;&gt;"",ISNA(VLOOKUP($K438,'2.1.Angajati'!$B$5:$H$1826,2,0))=FALSE),VLOOKUP($K438,'2.1.Angajati'!$B$5:$H$1826,2,0),"-")</f>
        <v>-</v>
      </c>
      <c r="M438" s="224">
        <f>IF(OR($K438&lt;&gt;"",ISNA(VLOOKUP($K438,'2.1.Angajati'!$B$5:$H$1826,8,0))=FALSE),
       ROUND((DATE(Aux.SetUp!$H$15,1,1)-VLOOKUP($K438,'2.1.Angajati'!$B$5:$H$1826,6,0))/365,1),
          0)</f>
        <v>0</v>
      </c>
      <c r="N438" s="223"/>
      <c r="O438" s="209"/>
      <c r="P438" s="208">
        <f t="shared" si="134"/>
        <v>0</v>
      </c>
      <c r="Q438" s="205"/>
      <c r="R438" s="207">
        <f>SUMIF(Aux.ListeCPAltele!$A$25:$A$34,'1.3.State'!Q438,Aux.ListeCPAltele!$B$25:$B$34)</f>
        <v>0</v>
      </c>
      <c r="S438" s="210"/>
      <c r="T438" s="211">
        <v>16.420000000000002</v>
      </c>
      <c r="U438" s="212">
        <f>SUMIF('1.2.IS'!$M$5:$AG$5,Aux.SetUp!$H$15,'1.2.IS'!$M$16:$AG$16)</f>
        <v>2775</v>
      </c>
      <c r="V438" s="213">
        <v>1.3</v>
      </c>
      <c r="W438" s="211">
        <f t="shared" si="145"/>
        <v>21.35</v>
      </c>
      <c r="X438" s="212">
        <f t="shared" si="146"/>
        <v>3608</v>
      </c>
      <c r="Y438" s="214"/>
      <c r="Z438" s="211">
        <f t="shared" si="135"/>
        <v>0</v>
      </c>
      <c r="AA438" s="212">
        <f t="shared" si="136"/>
        <v>0</v>
      </c>
      <c r="AB438" s="212">
        <f t="shared" si="137"/>
        <v>0</v>
      </c>
      <c r="AC438" s="212">
        <f t="shared" si="138"/>
        <v>0</v>
      </c>
      <c r="AD438" s="223">
        <f t="shared" si="126"/>
        <v>0</v>
      </c>
      <c r="AE438" s="212">
        <f t="shared" si="127"/>
        <v>0</v>
      </c>
      <c r="AF438" s="215"/>
      <c r="AG438" s="212">
        <f t="shared" si="139"/>
        <v>0</v>
      </c>
      <c r="AH438" s="215"/>
      <c r="AI438" s="211">
        <f t="shared" si="128"/>
        <v>0</v>
      </c>
      <c r="AJ438" s="215"/>
      <c r="AK438" s="211">
        <f t="shared" si="129"/>
        <v>0</v>
      </c>
      <c r="AL438" s="215"/>
      <c r="AM438" s="211">
        <f t="shared" si="130"/>
        <v>0</v>
      </c>
      <c r="AN438" s="215"/>
      <c r="AO438" s="211">
        <f t="shared" si="131"/>
        <v>0</v>
      </c>
      <c r="AP438" s="210"/>
      <c r="AQ438" s="222">
        <f>IF(AP438="",0,VLOOKUP(AP438,Aux.ListeCPAltele!$B$15:$D$21,3,0))</f>
        <v>0</v>
      </c>
      <c r="AR438" s="212">
        <f t="shared" si="132"/>
        <v>0</v>
      </c>
      <c r="AS438" s="212">
        <f t="shared" si="140"/>
        <v>0</v>
      </c>
      <c r="AT438" s="222">
        <f>IF($F438&lt;&gt;2,ROUND($Z438*SUMIF(Regimuri,$Q438,Aux.ListeCPAltele!$C$25:$C$34)*0.5,0),0)</f>
        <v>0</v>
      </c>
      <c r="AU438" s="210"/>
      <c r="AV438" s="222">
        <f>IF(AND($F438&lt;&gt;2,Q438&lt;&gt;0),ROUND($AC438/SUMIF(Regimuri,Q438,Aux.ListeCPAltele!$E$25:$E$34)*$AU438,0),0)</f>
        <v>0</v>
      </c>
      <c r="AW438" s="215">
        <v>0.1</v>
      </c>
      <c r="AX438" s="222">
        <f t="shared" si="141"/>
        <v>0</v>
      </c>
      <c r="AY438" s="213">
        <f t="shared" si="142"/>
        <v>0.83333333333333337</v>
      </c>
      <c r="AZ438" s="222">
        <f>IF(OR($R438=0,$Q438=0),0,ROUND(SUM(AC438,AE438,AG438,AI438,AK438,AM438,AO438,AS438,AV438,AX438,AT438)/SUMIF(Regimuri,$Q438,Aux.ListeCPAltele!$E$25:$E$34)*$AY438,0))</f>
        <v>0</v>
      </c>
      <c r="BA438" s="222">
        <f t="shared" si="133"/>
        <v>0</v>
      </c>
      <c r="BB438" s="277">
        <v>1</v>
      </c>
      <c r="BC438" s="277"/>
    </row>
    <row r="439" spans="1:55" outlineLevel="1" x14ac:dyDescent="0.2">
      <c r="A439" s="205"/>
      <c r="B439" s="205"/>
      <c r="C439" s="205"/>
      <c r="D439" s="275"/>
      <c r="E439" s="205"/>
      <c r="F439" s="207">
        <f>SUMIF(CarLM,G439,Aux.ListeCPAltele!$A$7:$A$11)</f>
        <v>0</v>
      </c>
      <c r="G439" s="205"/>
      <c r="H439" s="208">
        <f t="shared" si="143"/>
        <v>0</v>
      </c>
      <c r="I439" s="208">
        <f t="shared" si="144"/>
        <v>0</v>
      </c>
      <c r="J439" s="209"/>
      <c r="K439" s="205"/>
      <c r="L439" s="207" t="str">
        <f>IF(OR($K439&lt;&gt;"",ISNA(VLOOKUP($K439,'2.1.Angajati'!$B$5:$H$1826,2,0))=FALSE),VLOOKUP($K439,'2.1.Angajati'!$B$5:$H$1826,2,0),"-")</f>
        <v>-</v>
      </c>
      <c r="M439" s="224">
        <f>IF(OR($K439&lt;&gt;"",ISNA(VLOOKUP($K439,'2.1.Angajati'!$B$5:$H$1826,8,0))=FALSE),
       ROUND((DATE(Aux.SetUp!$H$15,1,1)-VLOOKUP($K439,'2.1.Angajati'!$B$5:$H$1826,6,0))/365,1),
          0)</f>
        <v>0</v>
      </c>
      <c r="N439" s="223"/>
      <c r="O439" s="209"/>
      <c r="P439" s="208">
        <f t="shared" si="134"/>
        <v>0</v>
      </c>
      <c r="Q439" s="205"/>
      <c r="R439" s="207">
        <f>SUMIF(Aux.ListeCPAltele!$A$25:$A$34,'1.3.State'!Q439,Aux.ListeCPAltele!$B$25:$B$34)</f>
        <v>0</v>
      </c>
      <c r="S439" s="210"/>
      <c r="T439" s="211">
        <v>16.420000000000002</v>
      </c>
      <c r="U439" s="212">
        <f>SUMIF('1.2.IS'!$M$5:$AG$5,Aux.SetUp!$H$15,'1.2.IS'!$M$16:$AG$16)</f>
        <v>2775</v>
      </c>
      <c r="V439" s="213">
        <v>1.3</v>
      </c>
      <c r="W439" s="211">
        <f t="shared" si="145"/>
        <v>21.35</v>
      </c>
      <c r="X439" s="212">
        <f t="shared" si="146"/>
        <v>3608</v>
      </c>
      <c r="Y439" s="214"/>
      <c r="Z439" s="211">
        <f t="shared" si="135"/>
        <v>0</v>
      </c>
      <c r="AA439" s="212">
        <f t="shared" si="136"/>
        <v>0</v>
      </c>
      <c r="AB439" s="212">
        <f t="shared" si="137"/>
        <v>0</v>
      </c>
      <c r="AC439" s="212">
        <f t="shared" si="138"/>
        <v>0</v>
      </c>
      <c r="AD439" s="223">
        <f t="shared" si="126"/>
        <v>0</v>
      </c>
      <c r="AE439" s="212">
        <f t="shared" si="127"/>
        <v>0</v>
      </c>
      <c r="AF439" s="215"/>
      <c r="AG439" s="212">
        <f t="shared" si="139"/>
        <v>0</v>
      </c>
      <c r="AH439" s="215"/>
      <c r="AI439" s="211">
        <f t="shared" si="128"/>
        <v>0</v>
      </c>
      <c r="AJ439" s="215"/>
      <c r="AK439" s="211">
        <f t="shared" si="129"/>
        <v>0</v>
      </c>
      <c r="AL439" s="215"/>
      <c r="AM439" s="211">
        <f t="shared" si="130"/>
        <v>0</v>
      </c>
      <c r="AN439" s="215"/>
      <c r="AO439" s="211">
        <f t="shared" si="131"/>
        <v>0</v>
      </c>
      <c r="AP439" s="210"/>
      <c r="AQ439" s="222">
        <f>IF(AP439="",0,VLOOKUP(AP439,Aux.ListeCPAltele!$B$15:$D$21,3,0))</f>
        <v>0</v>
      </c>
      <c r="AR439" s="212">
        <f t="shared" si="132"/>
        <v>0</v>
      </c>
      <c r="AS439" s="212">
        <f t="shared" si="140"/>
        <v>0</v>
      </c>
      <c r="AT439" s="222">
        <f>IF($F439&lt;&gt;2,ROUND($Z439*SUMIF(Regimuri,$Q439,Aux.ListeCPAltele!$C$25:$C$34)*0.5,0),0)</f>
        <v>0</v>
      </c>
      <c r="AU439" s="210"/>
      <c r="AV439" s="222">
        <f>IF(AND($F439&lt;&gt;2,Q439&lt;&gt;0),ROUND($AC439/SUMIF(Regimuri,Q439,Aux.ListeCPAltele!$E$25:$E$34)*$AU439,0),0)</f>
        <v>0</v>
      </c>
      <c r="AW439" s="215">
        <v>0.1</v>
      </c>
      <c r="AX439" s="222">
        <f t="shared" si="141"/>
        <v>0</v>
      </c>
      <c r="AY439" s="213">
        <f t="shared" si="142"/>
        <v>0.83333333333333337</v>
      </c>
      <c r="AZ439" s="222">
        <f>IF(OR($R439=0,$Q439=0),0,ROUND(SUM(AC439,AE439,AG439,AI439,AK439,AM439,AO439,AS439,AV439,AX439,AT439)/SUMIF(Regimuri,$Q439,Aux.ListeCPAltele!$E$25:$E$34)*$AY439,0))</f>
        <v>0</v>
      </c>
      <c r="BA439" s="222">
        <f t="shared" si="133"/>
        <v>0</v>
      </c>
      <c r="BB439" s="277">
        <v>1</v>
      </c>
      <c r="BC439" s="277"/>
    </row>
    <row r="440" spans="1:55" outlineLevel="1" x14ac:dyDescent="0.2">
      <c r="A440" s="205"/>
      <c r="B440" s="205"/>
      <c r="C440" s="205"/>
      <c r="D440" s="275"/>
      <c r="E440" s="205"/>
      <c r="F440" s="207">
        <f>SUMIF(CarLM,G440,Aux.ListeCPAltele!$A$7:$A$11)</f>
        <v>0</v>
      </c>
      <c r="G440" s="205"/>
      <c r="H440" s="208">
        <f t="shared" si="143"/>
        <v>0</v>
      </c>
      <c r="I440" s="208">
        <f t="shared" si="144"/>
        <v>0</v>
      </c>
      <c r="J440" s="209"/>
      <c r="K440" s="205"/>
      <c r="L440" s="207" t="str">
        <f>IF(OR($K440&lt;&gt;"",ISNA(VLOOKUP($K440,'2.1.Angajati'!$B$5:$H$1826,2,0))=FALSE),VLOOKUP($K440,'2.1.Angajati'!$B$5:$H$1826,2,0),"-")</f>
        <v>-</v>
      </c>
      <c r="M440" s="224">
        <f>IF(OR($K440&lt;&gt;"",ISNA(VLOOKUP($K440,'2.1.Angajati'!$B$5:$H$1826,8,0))=FALSE),
       ROUND((DATE(Aux.SetUp!$H$15,1,1)-VLOOKUP($K440,'2.1.Angajati'!$B$5:$H$1826,6,0))/365,1),
          0)</f>
        <v>0</v>
      </c>
      <c r="N440" s="223"/>
      <c r="O440" s="209"/>
      <c r="P440" s="208">
        <f t="shared" si="134"/>
        <v>0</v>
      </c>
      <c r="Q440" s="205"/>
      <c r="R440" s="207">
        <f>SUMIF(Aux.ListeCPAltele!$A$25:$A$34,'1.3.State'!Q440,Aux.ListeCPAltele!$B$25:$B$34)</f>
        <v>0</v>
      </c>
      <c r="S440" s="210"/>
      <c r="T440" s="211">
        <v>16.420000000000002</v>
      </c>
      <c r="U440" s="212">
        <f>SUMIF('1.2.IS'!$M$5:$AG$5,Aux.SetUp!$H$15,'1.2.IS'!$M$16:$AG$16)</f>
        <v>2775</v>
      </c>
      <c r="V440" s="213">
        <v>1.3</v>
      </c>
      <c r="W440" s="211">
        <f t="shared" si="145"/>
        <v>21.35</v>
      </c>
      <c r="X440" s="212">
        <f t="shared" si="146"/>
        <v>3608</v>
      </c>
      <c r="Y440" s="214"/>
      <c r="Z440" s="211">
        <f t="shared" si="135"/>
        <v>0</v>
      </c>
      <c r="AA440" s="212">
        <f t="shared" si="136"/>
        <v>0</v>
      </c>
      <c r="AB440" s="212">
        <f t="shared" si="137"/>
        <v>0</v>
      </c>
      <c r="AC440" s="212">
        <f t="shared" si="138"/>
        <v>0</v>
      </c>
      <c r="AD440" s="223">
        <f t="shared" si="126"/>
        <v>0</v>
      </c>
      <c r="AE440" s="212">
        <f t="shared" si="127"/>
        <v>0</v>
      </c>
      <c r="AF440" s="215"/>
      <c r="AG440" s="212">
        <f t="shared" si="139"/>
        <v>0</v>
      </c>
      <c r="AH440" s="215"/>
      <c r="AI440" s="211">
        <f t="shared" si="128"/>
        <v>0</v>
      </c>
      <c r="AJ440" s="215"/>
      <c r="AK440" s="211">
        <f t="shared" si="129"/>
        <v>0</v>
      </c>
      <c r="AL440" s="215"/>
      <c r="AM440" s="211">
        <f t="shared" si="130"/>
        <v>0</v>
      </c>
      <c r="AN440" s="215"/>
      <c r="AO440" s="211">
        <f t="shared" si="131"/>
        <v>0</v>
      </c>
      <c r="AP440" s="210"/>
      <c r="AQ440" s="222">
        <f>IF(AP440="",0,VLOOKUP(AP440,Aux.ListeCPAltele!$B$15:$D$21,3,0))</f>
        <v>0</v>
      </c>
      <c r="AR440" s="212">
        <f t="shared" si="132"/>
        <v>0</v>
      </c>
      <c r="AS440" s="212">
        <f t="shared" si="140"/>
        <v>0</v>
      </c>
      <c r="AT440" s="222">
        <f>IF($F440&lt;&gt;2,ROUND($Z440*SUMIF(Regimuri,$Q440,Aux.ListeCPAltele!$C$25:$C$34)*0.5,0),0)</f>
        <v>0</v>
      </c>
      <c r="AU440" s="210"/>
      <c r="AV440" s="222">
        <f>IF(AND($F440&lt;&gt;2,Q440&lt;&gt;0),ROUND($AC440/SUMIF(Regimuri,Q440,Aux.ListeCPAltele!$E$25:$E$34)*$AU440,0),0)</f>
        <v>0</v>
      </c>
      <c r="AW440" s="215">
        <v>0.1</v>
      </c>
      <c r="AX440" s="222">
        <f t="shared" si="141"/>
        <v>0</v>
      </c>
      <c r="AY440" s="213">
        <f t="shared" si="142"/>
        <v>0.83333333333333337</v>
      </c>
      <c r="AZ440" s="222">
        <f>IF(OR($R440=0,$Q440=0),0,ROUND(SUM(AC440,AE440,AG440,AI440,AK440,AM440,AO440,AS440,AV440,AX440,AT440)/SUMIF(Regimuri,$Q440,Aux.ListeCPAltele!$E$25:$E$34)*$AY440,0))</f>
        <v>0</v>
      </c>
      <c r="BA440" s="222">
        <f t="shared" si="133"/>
        <v>0</v>
      </c>
      <c r="BB440" s="277">
        <v>1</v>
      </c>
      <c r="BC440" s="277"/>
    </row>
    <row r="441" spans="1:55" outlineLevel="1" x14ac:dyDescent="0.2">
      <c r="A441" s="205"/>
      <c r="B441" s="205"/>
      <c r="C441" s="205"/>
      <c r="D441" s="275"/>
      <c r="E441" s="205"/>
      <c r="F441" s="207">
        <f>SUMIF(CarLM,G441,Aux.ListeCPAltele!$A$7:$A$11)</f>
        <v>0</v>
      </c>
      <c r="G441" s="205"/>
      <c r="H441" s="208">
        <f t="shared" si="143"/>
        <v>0</v>
      </c>
      <c r="I441" s="208">
        <f t="shared" si="144"/>
        <v>0</v>
      </c>
      <c r="J441" s="209"/>
      <c r="K441" s="205"/>
      <c r="L441" s="207" t="str">
        <f>IF(OR($K441&lt;&gt;"",ISNA(VLOOKUP($K441,'2.1.Angajati'!$B$5:$H$1826,2,0))=FALSE),VLOOKUP($K441,'2.1.Angajati'!$B$5:$H$1826,2,0),"-")</f>
        <v>-</v>
      </c>
      <c r="M441" s="224">
        <f>IF(OR($K441&lt;&gt;"",ISNA(VLOOKUP($K441,'2.1.Angajati'!$B$5:$H$1826,8,0))=FALSE),
       ROUND((DATE(Aux.SetUp!$H$15,1,1)-VLOOKUP($K441,'2.1.Angajati'!$B$5:$H$1826,6,0))/365,1),
          0)</f>
        <v>0</v>
      </c>
      <c r="N441" s="223"/>
      <c r="O441" s="209"/>
      <c r="P441" s="208">
        <f t="shared" si="134"/>
        <v>0</v>
      </c>
      <c r="Q441" s="205"/>
      <c r="R441" s="207">
        <f>SUMIF(Aux.ListeCPAltele!$A$25:$A$34,'1.3.State'!Q441,Aux.ListeCPAltele!$B$25:$B$34)</f>
        <v>0</v>
      </c>
      <c r="S441" s="210"/>
      <c r="T441" s="211">
        <v>16.420000000000002</v>
      </c>
      <c r="U441" s="212">
        <f>SUMIF('1.2.IS'!$M$5:$AG$5,Aux.SetUp!$H$15,'1.2.IS'!$M$16:$AG$16)</f>
        <v>2775</v>
      </c>
      <c r="V441" s="213">
        <v>1.3</v>
      </c>
      <c r="W441" s="211">
        <f t="shared" si="145"/>
        <v>21.35</v>
      </c>
      <c r="X441" s="212">
        <f t="shared" si="146"/>
        <v>3608</v>
      </c>
      <c r="Y441" s="214"/>
      <c r="Z441" s="211">
        <f t="shared" si="135"/>
        <v>0</v>
      </c>
      <c r="AA441" s="212">
        <f t="shared" si="136"/>
        <v>0</v>
      </c>
      <c r="AB441" s="212">
        <f t="shared" si="137"/>
        <v>0</v>
      </c>
      <c r="AC441" s="212">
        <f t="shared" si="138"/>
        <v>0</v>
      </c>
      <c r="AD441" s="223">
        <f t="shared" si="126"/>
        <v>0</v>
      </c>
      <c r="AE441" s="212">
        <f t="shared" si="127"/>
        <v>0</v>
      </c>
      <c r="AF441" s="215"/>
      <c r="AG441" s="212">
        <f t="shared" si="139"/>
        <v>0</v>
      </c>
      <c r="AH441" s="215"/>
      <c r="AI441" s="211">
        <f t="shared" si="128"/>
        <v>0</v>
      </c>
      <c r="AJ441" s="215"/>
      <c r="AK441" s="211">
        <f t="shared" si="129"/>
        <v>0</v>
      </c>
      <c r="AL441" s="215"/>
      <c r="AM441" s="211">
        <f t="shared" si="130"/>
        <v>0</v>
      </c>
      <c r="AN441" s="215"/>
      <c r="AO441" s="211">
        <f t="shared" si="131"/>
        <v>0</v>
      </c>
      <c r="AP441" s="210"/>
      <c r="AQ441" s="222">
        <f>IF(AP441="",0,VLOOKUP(AP441,Aux.ListeCPAltele!$B$15:$D$21,3,0))</f>
        <v>0</v>
      </c>
      <c r="AR441" s="212">
        <f t="shared" si="132"/>
        <v>0</v>
      </c>
      <c r="AS441" s="212">
        <f t="shared" si="140"/>
        <v>0</v>
      </c>
      <c r="AT441" s="222">
        <f>IF($F441&lt;&gt;2,ROUND($Z441*SUMIF(Regimuri,$Q441,Aux.ListeCPAltele!$C$25:$C$34)*0.5,0),0)</f>
        <v>0</v>
      </c>
      <c r="AU441" s="210"/>
      <c r="AV441" s="222">
        <f>IF(AND($F441&lt;&gt;2,Q441&lt;&gt;0),ROUND($AC441/SUMIF(Regimuri,Q441,Aux.ListeCPAltele!$E$25:$E$34)*$AU441,0),0)</f>
        <v>0</v>
      </c>
      <c r="AW441" s="215">
        <v>0.1</v>
      </c>
      <c r="AX441" s="222">
        <f t="shared" si="141"/>
        <v>0</v>
      </c>
      <c r="AY441" s="213">
        <f t="shared" si="142"/>
        <v>0.83333333333333337</v>
      </c>
      <c r="AZ441" s="222">
        <f>IF(OR($R441=0,$Q441=0),0,ROUND(SUM(AC441,AE441,AG441,AI441,AK441,AM441,AO441,AS441,AV441,AX441,AT441)/SUMIF(Regimuri,$Q441,Aux.ListeCPAltele!$E$25:$E$34)*$AY441,0))</f>
        <v>0</v>
      </c>
      <c r="BA441" s="222">
        <f t="shared" si="133"/>
        <v>0</v>
      </c>
      <c r="BB441" s="277">
        <v>1</v>
      </c>
      <c r="BC441" s="277"/>
    </row>
    <row r="442" spans="1:55" outlineLevel="1" x14ac:dyDescent="0.2">
      <c r="A442" s="205"/>
      <c r="B442" s="205"/>
      <c r="C442" s="205"/>
      <c r="D442" s="275"/>
      <c r="E442" s="205"/>
      <c r="F442" s="207">
        <f>SUMIF(CarLM,G442,Aux.ListeCPAltele!$A$7:$A$11)</f>
        <v>0</v>
      </c>
      <c r="G442" s="205"/>
      <c r="H442" s="208">
        <f t="shared" si="143"/>
        <v>0</v>
      </c>
      <c r="I442" s="208">
        <f t="shared" si="144"/>
        <v>0</v>
      </c>
      <c r="J442" s="209"/>
      <c r="K442" s="205"/>
      <c r="L442" s="207" t="str">
        <f>IF(OR($K442&lt;&gt;"",ISNA(VLOOKUP($K442,'2.1.Angajati'!$B$5:$H$1826,2,0))=FALSE),VLOOKUP($K442,'2.1.Angajati'!$B$5:$H$1826,2,0),"-")</f>
        <v>-</v>
      </c>
      <c r="M442" s="224">
        <f>IF(OR($K442&lt;&gt;"",ISNA(VLOOKUP($K442,'2.1.Angajati'!$B$5:$H$1826,8,0))=FALSE),
       ROUND((DATE(Aux.SetUp!$H$15,1,1)-VLOOKUP($K442,'2.1.Angajati'!$B$5:$H$1826,6,0))/365,1),
          0)</f>
        <v>0</v>
      </c>
      <c r="N442" s="223"/>
      <c r="O442" s="209"/>
      <c r="P442" s="208">
        <f t="shared" si="134"/>
        <v>0</v>
      </c>
      <c r="Q442" s="205"/>
      <c r="R442" s="207">
        <f>SUMIF(Aux.ListeCPAltele!$A$25:$A$34,'1.3.State'!Q442,Aux.ListeCPAltele!$B$25:$B$34)</f>
        <v>0</v>
      </c>
      <c r="S442" s="210"/>
      <c r="T442" s="211">
        <v>16.420000000000002</v>
      </c>
      <c r="U442" s="212">
        <f>SUMIF('1.2.IS'!$M$5:$AG$5,Aux.SetUp!$H$15,'1.2.IS'!$M$16:$AG$16)</f>
        <v>2775</v>
      </c>
      <c r="V442" s="213">
        <v>1.3</v>
      </c>
      <c r="W442" s="211">
        <f t="shared" si="145"/>
        <v>21.35</v>
      </c>
      <c r="X442" s="212">
        <f t="shared" si="146"/>
        <v>3608</v>
      </c>
      <c r="Y442" s="214"/>
      <c r="Z442" s="211">
        <f t="shared" si="135"/>
        <v>0</v>
      </c>
      <c r="AA442" s="212">
        <f t="shared" si="136"/>
        <v>0</v>
      </c>
      <c r="AB442" s="212">
        <f t="shared" si="137"/>
        <v>0</v>
      </c>
      <c r="AC442" s="212">
        <f t="shared" si="138"/>
        <v>0</v>
      </c>
      <c r="AD442" s="223">
        <f t="shared" si="126"/>
        <v>0</v>
      </c>
      <c r="AE442" s="212">
        <f t="shared" si="127"/>
        <v>0</v>
      </c>
      <c r="AF442" s="215"/>
      <c r="AG442" s="212">
        <f t="shared" si="139"/>
        <v>0</v>
      </c>
      <c r="AH442" s="215"/>
      <c r="AI442" s="211">
        <f t="shared" si="128"/>
        <v>0</v>
      </c>
      <c r="AJ442" s="215"/>
      <c r="AK442" s="211">
        <f t="shared" si="129"/>
        <v>0</v>
      </c>
      <c r="AL442" s="215"/>
      <c r="AM442" s="211">
        <f t="shared" si="130"/>
        <v>0</v>
      </c>
      <c r="AN442" s="215"/>
      <c r="AO442" s="211">
        <f t="shared" si="131"/>
        <v>0</v>
      </c>
      <c r="AP442" s="210"/>
      <c r="AQ442" s="222">
        <f>IF(AP442="",0,VLOOKUP(AP442,Aux.ListeCPAltele!$B$15:$D$21,3,0))</f>
        <v>0</v>
      </c>
      <c r="AR442" s="212">
        <f t="shared" si="132"/>
        <v>0</v>
      </c>
      <c r="AS442" s="212">
        <f t="shared" si="140"/>
        <v>0</v>
      </c>
      <c r="AT442" s="222">
        <f>IF($F442&lt;&gt;2,ROUND($Z442*SUMIF(Regimuri,$Q442,Aux.ListeCPAltele!$C$25:$C$34)*0.5,0),0)</f>
        <v>0</v>
      </c>
      <c r="AU442" s="210"/>
      <c r="AV442" s="222">
        <f>IF(AND($F442&lt;&gt;2,Q442&lt;&gt;0),ROUND($AC442/SUMIF(Regimuri,Q442,Aux.ListeCPAltele!$E$25:$E$34)*$AU442,0),0)</f>
        <v>0</v>
      </c>
      <c r="AW442" s="215">
        <v>0.1</v>
      </c>
      <c r="AX442" s="222">
        <f t="shared" si="141"/>
        <v>0</v>
      </c>
      <c r="AY442" s="213">
        <f t="shared" si="142"/>
        <v>0.83333333333333337</v>
      </c>
      <c r="AZ442" s="222">
        <f>IF(OR($R442=0,$Q442=0),0,ROUND(SUM(AC442,AE442,AG442,AI442,AK442,AM442,AO442,AS442,AV442,AX442,AT442)/SUMIF(Regimuri,$Q442,Aux.ListeCPAltele!$E$25:$E$34)*$AY442,0))</f>
        <v>0</v>
      </c>
      <c r="BA442" s="222">
        <f t="shared" si="133"/>
        <v>0</v>
      </c>
      <c r="BB442" s="277">
        <v>1</v>
      </c>
      <c r="BC442" s="277"/>
    </row>
    <row r="443" spans="1:55" outlineLevel="1" x14ac:dyDescent="0.2">
      <c r="A443" s="205"/>
      <c r="B443" s="205"/>
      <c r="C443" s="205"/>
      <c r="D443" s="275"/>
      <c r="E443" s="205"/>
      <c r="F443" s="207">
        <f>SUMIF(CarLM,G443,Aux.ListeCPAltele!$A$7:$A$11)</f>
        <v>0</v>
      </c>
      <c r="G443" s="205"/>
      <c r="H443" s="208">
        <f t="shared" si="143"/>
        <v>0</v>
      </c>
      <c r="I443" s="208">
        <f t="shared" si="144"/>
        <v>0</v>
      </c>
      <c r="J443" s="209"/>
      <c r="K443" s="205"/>
      <c r="L443" s="207" t="str">
        <f>IF(OR($K443&lt;&gt;"",ISNA(VLOOKUP($K443,'2.1.Angajati'!$B$5:$H$1826,2,0))=FALSE),VLOOKUP($K443,'2.1.Angajati'!$B$5:$H$1826,2,0),"-")</f>
        <v>-</v>
      </c>
      <c r="M443" s="224">
        <f>IF(OR($K443&lt;&gt;"",ISNA(VLOOKUP($K443,'2.1.Angajati'!$B$5:$H$1826,8,0))=FALSE),
       ROUND((DATE(Aux.SetUp!$H$15,1,1)-VLOOKUP($K443,'2.1.Angajati'!$B$5:$H$1826,6,0))/365,1),
          0)</f>
        <v>0</v>
      </c>
      <c r="N443" s="223"/>
      <c r="O443" s="209"/>
      <c r="P443" s="208">
        <f t="shared" si="134"/>
        <v>0</v>
      </c>
      <c r="Q443" s="205"/>
      <c r="R443" s="207">
        <f>SUMIF(Aux.ListeCPAltele!$A$25:$A$34,'1.3.State'!Q443,Aux.ListeCPAltele!$B$25:$B$34)</f>
        <v>0</v>
      </c>
      <c r="S443" s="210"/>
      <c r="T443" s="211">
        <v>16.420000000000002</v>
      </c>
      <c r="U443" s="212">
        <f>SUMIF('1.2.IS'!$M$5:$AG$5,Aux.SetUp!$H$15,'1.2.IS'!$M$16:$AG$16)</f>
        <v>2775</v>
      </c>
      <c r="V443" s="213">
        <v>1.3</v>
      </c>
      <c r="W443" s="211">
        <f t="shared" si="145"/>
        <v>21.35</v>
      </c>
      <c r="X443" s="212">
        <f t="shared" si="146"/>
        <v>3608</v>
      </c>
      <c r="Y443" s="214"/>
      <c r="Z443" s="211">
        <f t="shared" si="135"/>
        <v>0</v>
      </c>
      <c r="AA443" s="212">
        <f t="shared" si="136"/>
        <v>0</v>
      </c>
      <c r="AB443" s="212">
        <f t="shared" si="137"/>
        <v>0</v>
      </c>
      <c r="AC443" s="212">
        <f t="shared" si="138"/>
        <v>0</v>
      </c>
      <c r="AD443" s="223">
        <f t="shared" si="126"/>
        <v>0</v>
      </c>
      <c r="AE443" s="212">
        <f t="shared" si="127"/>
        <v>0</v>
      </c>
      <c r="AF443" s="215"/>
      <c r="AG443" s="212">
        <f t="shared" si="139"/>
        <v>0</v>
      </c>
      <c r="AH443" s="215"/>
      <c r="AI443" s="211">
        <f t="shared" si="128"/>
        <v>0</v>
      </c>
      <c r="AJ443" s="215"/>
      <c r="AK443" s="211">
        <f t="shared" si="129"/>
        <v>0</v>
      </c>
      <c r="AL443" s="215"/>
      <c r="AM443" s="211">
        <f t="shared" si="130"/>
        <v>0</v>
      </c>
      <c r="AN443" s="215"/>
      <c r="AO443" s="211">
        <f t="shared" si="131"/>
        <v>0</v>
      </c>
      <c r="AP443" s="210"/>
      <c r="AQ443" s="222">
        <f>IF(AP443="",0,VLOOKUP(AP443,Aux.ListeCPAltele!$B$15:$D$21,3,0))</f>
        <v>0</v>
      </c>
      <c r="AR443" s="212">
        <f t="shared" si="132"/>
        <v>0</v>
      </c>
      <c r="AS443" s="212">
        <f t="shared" si="140"/>
        <v>0</v>
      </c>
      <c r="AT443" s="222">
        <f>IF($F443&lt;&gt;2,ROUND($Z443*SUMIF(Regimuri,$Q443,Aux.ListeCPAltele!$C$25:$C$34)*0.5,0),0)</f>
        <v>0</v>
      </c>
      <c r="AU443" s="210"/>
      <c r="AV443" s="222">
        <f>IF(AND($F443&lt;&gt;2,Q443&lt;&gt;0),ROUND($AC443/SUMIF(Regimuri,Q443,Aux.ListeCPAltele!$E$25:$E$34)*$AU443,0),0)</f>
        <v>0</v>
      </c>
      <c r="AW443" s="215">
        <v>0.1</v>
      </c>
      <c r="AX443" s="222">
        <f t="shared" si="141"/>
        <v>0</v>
      </c>
      <c r="AY443" s="213">
        <f t="shared" si="142"/>
        <v>0.83333333333333337</v>
      </c>
      <c r="AZ443" s="222">
        <f>IF(OR($R443=0,$Q443=0),0,ROUND(SUM(AC443,AE443,AG443,AI443,AK443,AM443,AO443,AS443,AV443,AX443,AT443)/SUMIF(Regimuri,$Q443,Aux.ListeCPAltele!$E$25:$E$34)*$AY443,0))</f>
        <v>0</v>
      </c>
      <c r="BA443" s="222">
        <f t="shared" si="133"/>
        <v>0</v>
      </c>
      <c r="BB443" s="277">
        <v>1</v>
      </c>
      <c r="BC443" s="277"/>
    </row>
    <row r="444" spans="1:55" outlineLevel="1" x14ac:dyDescent="0.2">
      <c r="A444" s="205"/>
      <c r="B444" s="205"/>
      <c r="C444" s="205"/>
      <c r="D444" s="275"/>
      <c r="E444" s="205"/>
      <c r="F444" s="207">
        <f>SUMIF(CarLM,G444,Aux.ListeCPAltele!$A$7:$A$11)</f>
        <v>0</v>
      </c>
      <c r="G444" s="205"/>
      <c r="H444" s="208">
        <f t="shared" si="143"/>
        <v>0</v>
      </c>
      <c r="I444" s="208">
        <f t="shared" si="144"/>
        <v>0</v>
      </c>
      <c r="J444" s="209"/>
      <c r="K444" s="205"/>
      <c r="L444" s="207" t="str">
        <f>IF(OR($K444&lt;&gt;"",ISNA(VLOOKUP($K444,'2.1.Angajati'!$B$5:$H$1826,2,0))=FALSE),VLOOKUP($K444,'2.1.Angajati'!$B$5:$H$1826,2,0),"-")</f>
        <v>-</v>
      </c>
      <c r="M444" s="224">
        <f>IF(OR($K444&lt;&gt;"",ISNA(VLOOKUP($K444,'2.1.Angajati'!$B$5:$H$1826,8,0))=FALSE),
       ROUND((DATE(Aux.SetUp!$H$15,1,1)-VLOOKUP($K444,'2.1.Angajati'!$B$5:$H$1826,6,0))/365,1),
          0)</f>
        <v>0</v>
      </c>
      <c r="N444" s="223"/>
      <c r="O444" s="209"/>
      <c r="P444" s="208">
        <f t="shared" si="134"/>
        <v>0</v>
      </c>
      <c r="Q444" s="205"/>
      <c r="R444" s="207">
        <f>SUMIF(Aux.ListeCPAltele!$A$25:$A$34,'1.3.State'!Q444,Aux.ListeCPAltele!$B$25:$B$34)</f>
        <v>0</v>
      </c>
      <c r="S444" s="210"/>
      <c r="T444" s="211">
        <v>16.420000000000002</v>
      </c>
      <c r="U444" s="212">
        <f>SUMIF('1.2.IS'!$M$5:$AG$5,Aux.SetUp!$H$15,'1.2.IS'!$M$16:$AG$16)</f>
        <v>2775</v>
      </c>
      <c r="V444" s="213">
        <v>1.3</v>
      </c>
      <c r="W444" s="211">
        <f t="shared" si="145"/>
        <v>21.35</v>
      </c>
      <c r="X444" s="212">
        <f t="shared" si="146"/>
        <v>3608</v>
      </c>
      <c r="Y444" s="214"/>
      <c r="Z444" s="211">
        <f t="shared" si="135"/>
        <v>0</v>
      </c>
      <c r="AA444" s="212">
        <f t="shared" si="136"/>
        <v>0</v>
      </c>
      <c r="AB444" s="212">
        <f t="shared" si="137"/>
        <v>0</v>
      </c>
      <c r="AC444" s="212">
        <f t="shared" si="138"/>
        <v>0</v>
      </c>
      <c r="AD444" s="223">
        <f t="shared" si="126"/>
        <v>0</v>
      </c>
      <c r="AE444" s="212">
        <f t="shared" si="127"/>
        <v>0</v>
      </c>
      <c r="AF444" s="215"/>
      <c r="AG444" s="212">
        <f t="shared" si="139"/>
        <v>0</v>
      </c>
      <c r="AH444" s="215"/>
      <c r="AI444" s="211">
        <f t="shared" si="128"/>
        <v>0</v>
      </c>
      <c r="AJ444" s="215"/>
      <c r="AK444" s="211">
        <f t="shared" si="129"/>
        <v>0</v>
      </c>
      <c r="AL444" s="215"/>
      <c r="AM444" s="211">
        <f t="shared" si="130"/>
        <v>0</v>
      </c>
      <c r="AN444" s="215"/>
      <c r="AO444" s="211">
        <f t="shared" si="131"/>
        <v>0</v>
      </c>
      <c r="AP444" s="210"/>
      <c r="AQ444" s="222">
        <f>IF(AP444="",0,VLOOKUP(AP444,Aux.ListeCPAltele!$B$15:$D$21,3,0))</f>
        <v>0</v>
      </c>
      <c r="AR444" s="212">
        <f t="shared" si="132"/>
        <v>0</v>
      </c>
      <c r="AS444" s="212">
        <f t="shared" si="140"/>
        <v>0</v>
      </c>
      <c r="AT444" s="222">
        <f>IF($F444&lt;&gt;2,ROUND($Z444*SUMIF(Regimuri,$Q444,Aux.ListeCPAltele!$C$25:$C$34)*0.5,0),0)</f>
        <v>0</v>
      </c>
      <c r="AU444" s="210"/>
      <c r="AV444" s="222">
        <f>IF(AND($F444&lt;&gt;2,Q444&lt;&gt;0),ROUND($AC444/SUMIF(Regimuri,Q444,Aux.ListeCPAltele!$E$25:$E$34)*$AU444,0),0)</f>
        <v>0</v>
      </c>
      <c r="AW444" s="215">
        <v>0.1</v>
      </c>
      <c r="AX444" s="222">
        <f t="shared" si="141"/>
        <v>0</v>
      </c>
      <c r="AY444" s="213">
        <f t="shared" si="142"/>
        <v>0.83333333333333337</v>
      </c>
      <c r="AZ444" s="222">
        <f>IF(OR($R444=0,$Q444=0),0,ROUND(SUM(AC444,AE444,AG444,AI444,AK444,AM444,AO444,AS444,AV444,AX444,AT444)/SUMIF(Regimuri,$Q444,Aux.ListeCPAltele!$E$25:$E$34)*$AY444,0))</f>
        <v>0</v>
      </c>
      <c r="BA444" s="222">
        <f t="shared" si="133"/>
        <v>0</v>
      </c>
      <c r="BB444" s="277">
        <v>1</v>
      </c>
      <c r="BC444" s="277"/>
    </row>
    <row r="445" spans="1:55" outlineLevel="1" x14ac:dyDescent="0.2">
      <c r="A445" s="205"/>
      <c r="B445" s="205"/>
      <c r="C445" s="205"/>
      <c r="D445" s="275"/>
      <c r="E445" s="205"/>
      <c r="F445" s="207">
        <f>SUMIF(CarLM,G445,Aux.ListeCPAltele!$A$7:$A$11)</f>
        <v>0</v>
      </c>
      <c r="G445" s="205"/>
      <c r="H445" s="208">
        <f t="shared" si="143"/>
        <v>0</v>
      </c>
      <c r="I445" s="208">
        <f t="shared" si="144"/>
        <v>0</v>
      </c>
      <c r="J445" s="209"/>
      <c r="K445" s="205"/>
      <c r="L445" s="207" t="str">
        <f>IF(OR($K445&lt;&gt;"",ISNA(VLOOKUP($K445,'2.1.Angajati'!$B$5:$H$1826,2,0))=FALSE),VLOOKUP($K445,'2.1.Angajati'!$B$5:$H$1826,2,0),"-")</f>
        <v>-</v>
      </c>
      <c r="M445" s="224">
        <f>IF(OR($K445&lt;&gt;"",ISNA(VLOOKUP($K445,'2.1.Angajati'!$B$5:$H$1826,8,0))=FALSE),
       ROUND((DATE(Aux.SetUp!$H$15,1,1)-VLOOKUP($K445,'2.1.Angajati'!$B$5:$H$1826,6,0))/365,1),
          0)</f>
        <v>0</v>
      </c>
      <c r="N445" s="223"/>
      <c r="O445" s="209"/>
      <c r="P445" s="208">
        <f t="shared" si="134"/>
        <v>0</v>
      </c>
      <c r="Q445" s="205"/>
      <c r="R445" s="207">
        <f>SUMIF(Aux.ListeCPAltele!$A$25:$A$34,'1.3.State'!Q445,Aux.ListeCPAltele!$B$25:$B$34)</f>
        <v>0</v>
      </c>
      <c r="S445" s="210"/>
      <c r="T445" s="211">
        <v>16.420000000000002</v>
      </c>
      <c r="U445" s="212">
        <f>SUMIF('1.2.IS'!$M$5:$AG$5,Aux.SetUp!$H$15,'1.2.IS'!$M$16:$AG$16)</f>
        <v>2775</v>
      </c>
      <c r="V445" s="213">
        <v>1.3</v>
      </c>
      <c r="W445" s="211">
        <f t="shared" si="145"/>
        <v>21.35</v>
      </c>
      <c r="X445" s="212">
        <f t="shared" si="146"/>
        <v>3608</v>
      </c>
      <c r="Y445" s="214"/>
      <c r="Z445" s="211">
        <f t="shared" si="135"/>
        <v>0</v>
      </c>
      <c r="AA445" s="212">
        <f t="shared" si="136"/>
        <v>0</v>
      </c>
      <c r="AB445" s="212">
        <f t="shared" si="137"/>
        <v>0</v>
      </c>
      <c r="AC445" s="212">
        <f t="shared" si="138"/>
        <v>0</v>
      </c>
      <c r="AD445" s="223">
        <f t="shared" si="126"/>
        <v>0</v>
      </c>
      <c r="AE445" s="212">
        <f t="shared" si="127"/>
        <v>0</v>
      </c>
      <c r="AF445" s="215"/>
      <c r="AG445" s="212">
        <f t="shared" si="139"/>
        <v>0</v>
      </c>
      <c r="AH445" s="215"/>
      <c r="AI445" s="211">
        <f t="shared" si="128"/>
        <v>0</v>
      </c>
      <c r="AJ445" s="215"/>
      <c r="AK445" s="211">
        <f t="shared" si="129"/>
        <v>0</v>
      </c>
      <c r="AL445" s="215"/>
      <c r="AM445" s="211">
        <f t="shared" si="130"/>
        <v>0</v>
      </c>
      <c r="AN445" s="215"/>
      <c r="AO445" s="211">
        <f t="shared" si="131"/>
        <v>0</v>
      </c>
      <c r="AP445" s="210"/>
      <c r="AQ445" s="222">
        <f>IF(AP445="",0,VLOOKUP(AP445,Aux.ListeCPAltele!$B$15:$D$21,3,0))</f>
        <v>0</v>
      </c>
      <c r="AR445" s="212">
        <f t="shared" si="132"/>
        <v>0</v>
      </c>
      <c r="AS445" s="212">
        <f t="shared" si="140"/>
        <v>0</v>
      </c>
      <c r="AT445" s="222">
        <f>IF($F445&lt;&gt;2,ROUND($Z445*SUMIF(Regimuri,$Q445,Aux.ListeCPAltele!$C$25:$C$34)*0.5,0),0)</f>
        <v>0</v>
      </c>
      <c r="AU445" s="210"/>
      <c r="AV445" s="222">
        <f>IF(AND($F445&lt;&gt;2,Q445&lt;&gt;0),ROUND($AC445/SUMIF(Regimuri,Q445,Aux.ListeCPAltele!$E$25:$E$34)*$AU445,0),0)</f>
        <v>0</v>
      </c>
      <c r="AW445" s="215">
        <v>0.1</v>
      </c>
      <c r="AX445" s="222">
        <f t="shared" si="141"/>
        <v>0</v>
      </c>
      <c r="AY445" s="213">
        <f t="shared" si="142"/>
        <v>0.83333333333333337</v>
      </c>
      <c r="AZ445" s="222">
        <f>IF(OR($R445=0,$Q445=0),0,ROUND(SUM(AC445,AE445,AG445,AI445,AK445,AM445,AO445,AS445,AV445,AX445,AT445)/SUMIF(Regimuri,$Q445,Aux.ListeCPAltele!$E$25:$E$34)*$AY445,0))</f>
        <v>0</v>
      </c>
      <c r="BA445" s="222">
        <f t="shared" si="133"/>
        <v>0</v>
      </c>
      <c r="BB445" s="277">
        <v>1</v>
      </c>
      <c r="BC445" s="277"/>
    </row>
    <row r="446" spans="1:55" outlineLevel="1" x14ac:dyDescent="0.2">
      <c r="A446" s="205"/>
      <c r="B446" s="205"/>
      <c r="C446" s="205"/>
      <c r="D446" s="275"/>
      <c r="E446" s="205"/>
      <c r="F446" s="207">
        <f>SUMIF(CarLM,G446,Aux.ListeCPAltele!$A$7:$A$11)</f>
        <v>0</v>
      </c>
      <c r="G446" s="205"/>
      <c r="H446" s="208">
        <f t="shared" si="143"/>
        <v>0</v>
      </c>
      <c r="I446" s="208">
        <f t="shared" si="144"/>
        <v>0</v>
      </c>
      <c r="J446" s="209"/>
      <c r="K446" s="205"/>
      <c r="L446" s="207" t="str">
        <f>IF(OR($K446&lt;&gt;"",ISNA(VLOOKUP($K446,'2.1.Angajati'!$B$5:$H$1826,2,0))=FALSE),VLOOKUP($K446,'2.1.Angajati'!$B$5:$H$1826,2,0),"-")</f>
        <v>-</v>
      </c>
      <c r="M446" s="224">
        <f>IF(OR($K446&lt;&gt;"",ISNA(VLOOKUP($K446,'2.1.Angajati'!$B$5:$H$1826,8,0))=FALSE),
       ROUND((DATE(Aux.SetUp!$H$15,1,1)-VLOOKUP($K446,'2.1.Angajati'!$B$5:$H$1826,6,0))/365,1),
          0)</f>
        <v>0</v>
      </c>
      <c r="N446" s="223"/>
      <c r="O446" s="209"/>
      <c r="P446" s="208">
        <f t="shared" si="134"/>
        <v>0</v>
      </c>
      <c r="Q446" s="205"/>
      <c r="R446" s="207">
        <f>SUMIF(Aux.ListeCPAltele!$A$25:$A$34,'1.3.State'!Q446,Aux.ListeCPAltele!$B$25:$B$34)</f>
        <v>0</v>
      </c>
      <c r="S446" s="210"/>
      <c r="T446" s="211">
        <v>16.420000000000002</v>
      </c>
      <c r="U446" s="212">
        <f>SUMIF('1.2.IS'!$M$5:$AG$5,Aux.SetUp!$H$15,'1.2.IS'!$M$16:$AG$16)</f>
        <v>2775</v>
      </c>
      <c r="V446" s="213">
        <v>1.3</v>
      </c>
      <c r="W446" s="211">
        <f t="shared" si="145"/>
        <v>21.35</v>
      </c>
      <c r="X446" s="212">
        <f t="shared" si="146"/>
        <v>3608</v>
      </c>
      <c r="Y446" s="214"/>
      <c r="Z446" s="211">
        <f t="shared" si="135"/>
        <v>0</v>
      </c>
      <c r="AA446" s="212">
        <f t="shared" si="136"/>
        <v>0</v>
      </c>
      <c r="AB446" s="212">
        <f t="shared" si="137"/>
        <v>0</v>
      </c>
      <c r="AC446" s="212">
        <f t="shared" si="138"/>
        <v>0</v>
      </c>
      <c r="AD446" s="223">
        <f t="shared" si="126"/>
        <v>0</v>
      </c>
      <c r="AE446" s="212">
        <f t="shared" si="127"/>
        <v>0</v>
      </c>
      <c r="AF446" s="215"/>
      <c r="AG446" s="212">
        <f t="shared" si="139"/>
        <v>0</v>
      </c>
      <c r="AH446" s="215"/>
      <c r="AI446" s="211">
        <f t="shared" si="128"/>
        <v>0</v>
      </c>
      <c r="AJ446" s="215"/>
      <c r="AK446" s="211">
        <f t="shared" si="129"/>
        <v>0</v>
      </c>
      <c r="AL446" s="215"/>
      <c r="AM446" s="211">
        <f t="shared" si="130"/>
        <v>0</v>
      </c>
      <c r="AN446" s="215"/>
      <c r="AO446" s="211">
        <f t="shared" si="131"/>
        <v>0</v>
      </c>
      <c r="AP446" s="210"/>
      <c r="AQ446" s="222">
        <f>IF(AP446="",0,VLOOKUP(AP446,Aux.ListeCPAltele!$B$15:$D$21,3,0))</f>
        <v>0</v>
      </c>
      <c r="AR446" s="212">
        <f t="shared" si="132"/>
        <v>0</v>
      </c>
      <c r="AS446" s="212">
        <f t="shared" si="140"/>
        <v>0</v>
      </c>
      <c r="AT446" s="222">
        <f>IF($F446&lt;&gt;2,ROUND($Z446*SUMIF(Regimuri,$Q446,Aux.ListeCPAltele!$C$25:$C$34)*0.5,0),0)</f>
        <v>0</v>
      </c>
      <c r="AU446" s="210"/>
      <c r="AV446" s="222">
        <f>IF(AND($F446&lt;&gt;2,Q446&lt;&gt;0),ROUND($AC446/SUMIF(Regimuri,Q446,Aux.ListeCPAltele!$E$25:$E$34)*$AU446,0),0)</f>
        <v>0</v>
      </c>
      <c r="AW446" s="215">
        <v>0.1</v>
      </c>
      <c r="AX446" s="222">
        <f t="shared" si="141"/>
        <v>0</v>
      </c>
      <c r="AY446" s="213">
        <f t="shared" si="142"/>
        <v>0.83333333333333337</v>
      </c>
      <c r="AZ446" s="222">
        <f>IF(OR($R446=0,$Q446=0),0,ROUND(SUM(AC446,AE446,AG446,AI446,AK446,AM446,AO446,AS446,AV446,AX446,AT446)/SUMIF(Regimuri,$Q446,Aux.ListeCPAltele!$E$25:$E$34)*$AY446,0))</f>
        <v>0</v>
      </c>
      <c r="BA446" s="222">
        <f t="shared" si="133"/>
        <v>0</v>
      </c>
      <c r="BB446" s="277">
        <v>1</v>
      </c>
      <c r="BC446" s="277"/>
    </row>
    <row r="447" spans="1:55" outlineLevel="1" x14ac:dyDescent="0.2">
      <c r="A447" s="205"/>
      <c r="B447" s="205"/>
      <c r="C447" s="205"/>
      <c r="D447" s="275"/>
      <c r="E447" s="205"/>
      <c r="F447" s="207">
        <f>SUMIF(CarLM,G447,Aux.ListeCPAltele!$A$7:$A$11)</f>
        <v>0</v>
      </c>
      <c r="G447" s="205"/>
      <c r="H447" s="208">
        <f t="shared" si="143"/>
        <v>0</v>
      </c>
      <c r="I447" s="208">
        <f t="shared" si="144"/>
        <v>0</v>
      </c>
      <c r="J447" s="209"/>
      <c r="K447" s="205"/>
      <c r="L447" s="207" t="str">
        <f>IF(OR($K447&lt;&gt;"",ISNA(VLOOKUP($K447,'2.1.Angajati'!$B$5:$H$1826,2,0))=FALSE),VLOOKUP($K447,'2.1.Angajati'!$B$5:$H$1826,2,0),"-")</f>
        <v>-</v>
      </c>
      <c r="M447" s="224">
        <f>IF(OR($K447&lt;&gt;"",ISNA(VLOOKUP($K447,'2.1.Angajati'!$B$5:$H$1826,8,0))=FALSE),
       ROUND((DATE(Aux.SetUp!$H$15,1,1)-VLOOKUP($K447,'2.1.Angajati'!$B$5:$H$1826,6,0))/365,1),
          0)</f>
        <v>0</v>
      </c>
      <c r="N447" s="223"/>
      <c r="O447" s="209"/>
      <c r="P447" s="208">
        <f t="shared" si="134"/>
        <v>0</v>
      </c>
      <c r="Q447" s="205"/>
      <c r="R447" s="207">
        <f>SUMIF(Aux.ListeCPAltele!$A$25:$A$34,'1.3.State'!Q447,Aux.ListeCPAltele!$B$25:$B$34)</f>
        <v>0</v>
      </c>
      <c r="S447" s="210"/>
      <c r="T447" s="211">
        <v>16.420000000000002</v>
      </c>
      <c r="U447" s="212">
        <f>SUMIF('1.2.IS'!$M$5:$AG$5,Aux.SetUp!$H$15,'1.2.IS'!$M$16:$AG$16)</f>
        <v>2775</v>
      </c>
      <c r="V447" s="213">
        <v>1.3</v>
      </c>
      <c r="W447" s="211">
        <f t="shared" si="145"/>
        <v>21.35</v>
      </c>
      <c r="X447" s="212">
        <f t="shared" si="146"/>
        <v>3608</v>
      </c>
      <c r="Y447" s="214"/>
      <c r="Z447" s="211">
        <f t="shared" si="135"/>
        <v>0</v>
      </c>
      <c r="AA447" s="212">
        <f t="shared" si="136"/>
        <v>0</v>
      </c>
      <c r="AB447" s="212">
        <f t="shared" si="137"/>
        <v>0</v>
      </c>
      <c r="AC447" s="212">
        <f t="shared" si="138"/>
        <v>0</v>
      </c>
      <c r="AD447" s="223">
        <f t="shared" si="126"/>
        <v>0</v>
      </c>
      <c r="AE447" s="212">
        <f t="shared" si="127"/>
        <v>0</v>
      </c>
      <c r="AF447" s="215"/>
      <c r="AG447" s="212">
        <f t="shared" si="139"/>
        <v>0</v>
      </c>
      <c r="AH447" s="215"/>
      <c r="AI447" s="211">
        <f t="shared" si="128"/>
        <v>0</v>
      </c>
      <c r="AJ447" s="215"/>
      <c r="AK447" s="211">
        <f t="shared" si="129"/>
        <v>0</v>
      </c>
      <c r="AL447" s="215"/>
      <c r="AM447" s="211">
        <f t="shared" si="130"/>
        <v>0</v>
      </c>
      <c r="AN447" s="215"/>
      <c r="AO447" s="211">
        <f t="shared" si="131"/>
        <v>0</v>
      </c>
      <c r="AP447" s="210"/>
      <c r="AQ447" s="222">
        <f>IF(AP447="",0,VLOOKUP(AP447,Aux.ListeCPAltele!$B$15:$D$21,3,0))</f>
        <v>0</v>
      </c>
      <c r="AR447" s="212">
        <f t="shared" si="132"/>
        <v>0</v>
      </c>
      <c r="AS447" s="212">
        <f t="shared" si="140"/>
        <v>0</v>
      </c>
      <c r="AT447" s="222">
        <f>IF($F447&lt;&gt;2,ROUND($Z447*SUMIF(Regimuri,$Q447,Aux.ListeCPAltele!$C$25:$C$34)*0.5,0),0)</f>
        <v>0</v>
      </c>
      <c r="AU447" s="210"/>
      <c r="AV447" s="222">
        <f>IF(AND($F447&lt;&gt;2,Q447&lt;&gt;0),ROUND($AC447/SUMIF(Regimuri,Q447,Aux.ListeCPAltele!$E$25:$E$34)*$AU447,0),0)</f>
        <v>0</v>
      </c>
      <c r="AW447" s="215">
        <v>0.1</v>
      </c>
      <c r="AX447" s="222">
        <f t="shared" si="141"/>
        <v>0</v>
      </c>
      <c r="AY447" s="213">
        <f t="shared" si="142"/>
        <v>0.83333333333333337</v>
      </c>
      <c r="AZ447" s="222">
        <f>IF(OR($R447=0,$Q447=0),0,ROUND(SUM(AC447,AE447,AG447,AI447,AK447,AM447,AO447,AS447,AV447,AX447,AT447)/SUMIF(Regimuri,$Q447,Aux.ListeCPAltele!$E$25:$E$34)*$AY447,0))</f>
        <v>0</v>
      </c>
      <c r="BA447" s="222">
        <f t="shared" si="133"/>
        <v>0</v>
      </c>
      <c r="BB447" s="277">
        <v>1</v>
      </c>
      <c r="BC447" s="277"/>
    </row>
    <row r="448" spans="1:55" outlineLevel="1" x14ac:dyDescent="0.2">
      <c r="A448" s="205"/>
      <c r="B448" s="205"/>
      <c r="C448" s="205"/>
      <c r="D448" s="275"/>
      <c r="E448" s="205"/>
      <c r="F448" s="207">
        <f>SUMIF(CarLM,G448,Aux.ListeCPAltele!$A$7:$A$11)</f>
        <v>0</v>
      </c>
      <c r="G448" s="205"/>
      <c r="H448" s="208">
        <f t="shared" si="143"/>
        <v>0</v>
      </c>
      <c r="I448" s="208">
        <f t="shared" si="144"/>
        <v>0</v>
      </c>
      <c r="J448" s="209"/>
      <c r="K448" s="205"/>
      <c r="L448" s="207" t="str">
        <f>IF(OR($K448&lt;&gt;"",ISNA(VLOOKUP($K448,'2.1.Angajati'!$B$5:$H$1826,2,0))=FALSE),VLOOKUP($K448,'2.1.Angajati'!$B$5:$H$1826,2,0),"-")</f>
        <v>-</v>
      </c>
      <c r="M448" s="224">
        <f>IF(OR($K448&lt;&gt;"",ISNA(VLOOKUP($K448,'2.1.Angajati'!$B$5:$H$1826,8,0))=FALSE),
       ROUND((DATE(Aux.SetUp!$H$15,1,1)-VLOOKUP($K448,'2.1.Angajati'!$B$5:$H$1826,6,0))/365,1),
          0)</f>
        <v>0</v>
      </c>
      <c r="N448" s="223"/>
      <c r="O448" s="209"/>
      <c r="P448" s="208">
        <f t="shared" si="134"/>
        <v>0</v>
      </c>
      <c r="Q448" s="205"/>
      <c r="R448" s="207">
        <f>SUMIF(Aux.ListeCPAltele!$A$25:$A$34,'1.3.State'!Q448,Aux.ListeCPAltele!$B$25:$B$34)</f>
        <v>0</v>
      </c>
      <c r="S448" s="210"/>
      <c r="T448" s="211">
        <v>16.420000000000002</v>
      </c>
      <c r="U448" s="212">
        <f>SUMIF('1.2.IS'!$M$5:$AG$5,Aux.SetUp!$H$15,'1.2.IS'!$M$16:$AG$16)</f>
        <v>2775</v>
      </c>
      <c r="V448" s="213">
        <v>1.3</v>
      </c>
      <c r="W448" s="211">
        <f t="shared" si="145"/>
        <v>21.35</v>
      </c>
      <c r="X448" s="212">
        <f t="shared" si="146"/>
        <v>3608</v>
      </c>
      <c r="Y448" s="214"/>
      <c r="Z448" s="211">
        <f t="shared" si="135"/>
        <v>0</v>
      </c>
      <c r="AA448" s="212">
        <f t="shared" si="136"/>
        <v>0</v>
      </c>
      <c r="AB448" s="212">
        <f t="shared" si="137"/>
        <v>0</v>
      </c>
      <c r="AC448" s="212">
        <f t="shared" si="138"/>
        <v>0</v>
      </c>
      <c r="AD448" s="223">
        <f t="shared" si="126"/>
        <v>0</v>
      </c>
      <c r="AE448" s="212">
        <f t="shared" si="127"/>
        <v>0</v>
      </c>
      <c r="AF448" s="215"/>
      <c r="AG448" s="212">
        <f t="shared" si="139"/>
        <v>0</v>
      </c>
      <c r="AH448" s="215"/>
      <c r="AI448" s="211">
        <f t="shared" si="128"/>
        <v>0</v>
      </c>
      <c r="AJ448" s="215"/>
      <c r="AK448" s="211">
        <f t="shared" si="129"/>
        <v>0</v>
      </c>
      <c r="AL448" s="215"/>
      <c r="AM448" s="211">
        <f t="shared" si="130"/>
        <v>0</v>
      </c>
      <c r="AN448" s="215"/>
      <c r="AO448" s="211">
        <f t="shared" si="131"/>
        <v>0</v>
      </c>
      <c r="AP448" s="210"/>
      <c r="AQ448" s="222">
        <f>IF(AP448="",0,VLOOKUP(AP448,Aux.ListeCPAltele!$B$15:$D$21,3,0))</f>
        <v>0</v>
      </c>
      <c r="AR448" s="212">
        <f t="shared" si="132"/>
        <v>0</v>
      </c>
      <c r="AS448" s="212">
        <f t="shared" si="140"/>
        <v>0</v>
      </c>
      <c r="AT448" s="222">
        <f>IF($F448&lt;&gt;2,ROUND($Z448*SUMIF(Regimuri,$Q448,Aux.ListeCPAltele!$C$25:$C$34)*0.5,0),0)</f>
        <v>0</v>
      </c>
      <c r="AU448" s="210"/>
      <c r="AV448" s="222">
        <f>IF(AND($F448&lt;&gt;2,Q448&lt;&gt;0),ROUND($AC448/SUMIF(Regimuri,Q448,Aux.ListeCPAltele!$E$25:$E$34)*$AU448,0),0)</f>
        <v>0</v>
      </c>
      <c r="AW448" s="215">
        <v>0.1</v>
      </c>
      <c r="AX448" s="222">
        <f t="shared" si="141"/>
        <v>0</v>
      </c>
      <c r="AY448" s="213">
        <f t="shared" si="142"/>
        <v>0.83333333333333337</v>
      </c>
      <c r="AZ448" s="222">
        <f>IF(OR($R448=0,$Q448=0),0,ROUND(SUM(AC448,AE448,AG448,AI448,AK448,AM448,AO448,AS448,AV448,AX448,AT448)/SUMIF(Regimuri,$Q448,Aux.ListeCPAltele!$E$25:$E$34)*$AY448,0))</f>
        <v>0</v>
      </c>
      <c r="BA448" s="222">
        <f t="shared" si="133"/>
        <v>0</v>
      </c>
      <c r="BB448" s="277">
        <v>1</v>
      </c>
      <c r="BC448" s="277"/>
    </row>
    <row r="449" spans="1:55" outlineLevel="1" x14ac:dyDescent="0.2">
      <c r="A449" s="205"/>
      <c r="B449" s="205"/>
      <c r="C449" s="205"/>
      <c r="D449" s="275"/>
      <c r="E449" s="205"/>
      <c r="F449" s="207">
        <f>SUMIF(CarLM,G449,Aux.ListeCPAltele!$A$7:$A$11)</f>
        <v>0</v>
      </c>
      <c r="G449" s="205"/>
      <c r="H449" s="208">
        <f t="shared" si="143"/>
        <v>0</v>
      </c>
      <c r="I449" s="208">
        <f t="shared" si="144"/>
        <v>0</v>
      </c>
      <c r="J449" s="209"/>
      <c r="K449" s="205"/>
      <c r="L449" s="207" t="str">
        <f>IF(OR($K449&lt;&gt;"",ISNA(VLOOKUP($K449,'2.1.Angajati'!$B$5:$H$1826,2,0))=FALSE),VLOOKUP($K449,'2.1.Angajati'!$B$5:$H$1826,2,0),"-")</f>
        <v>-</v>
      </c>
      <c r="M449" s="224">
        <f>IF(OR($K449&lt;&gt;"",ISNA(VLOOKUP($K449,'2.1.Angajati'!$B$5:$H$1826,8,0))=FALSE),
       ROUND((DATE(Aux.SetUp!$H$15,1,1)-VLOOKUP($K449,'2.1.Angajati'!$B$5:$H$1826,6,0))/365,1),
          0)</f>
        <v>0</v>
      </c>
      <c r="N449" s="223"/>
      <c r="O449" s="209"/>
      <c r="P449" s="208">
        <f t="shared" si="134"/>
        <v>0</v>
      </c>
      <c r="Q449" s="205"/>
      <c r="R449" s="207">
        <f>SUMIF(Aux.ListeCPAltele!$A$25:$A$34,'1.3.State'!Q449,Aux.ListeCPAltele!$B$25:$B$34)</f>
        <v>0</v>
      </c>
      <c r="S449" s="210"/>
      <c r="T449" s="211">
        <v>16.420000000000002</v>
      </c>
      <c r="U449" s="212">
        <f>SUMIF('1.2.IS'!$M$5:$AG$5,Aux.SetUp!$H$15,'1.2.IS'!$M$16:$AG$16)</f>
        <v>2775</v>
      </c>
      <c r="V449" s="213">
        <v>1.3</v>
      </c>
      <c r="W449" s="211">
        <f t="shared" si="145"/>
        <v>21.35</v>
      </c>
      <c r="X449" s="212">
        <f t="shared" si="146"/>
        <v>3608</v>
      </c>
      <c r="Y449" s="214"/>
      <c r="Z449" s="211">
        <f t="shared" si="135"/>
        <v>0</v>
      </c>
      <c r="AA449" s="212">
        <f t="shared" si="136"/>
        <v>0</v>
      </c>
      <c r="AB449" s="212">
        <f t="shared" si="137"/>
        <v>0</v>
      </c>
      <c r="AC449" s="212">
        <f t="shared" si="138"/>
        <v>0</v>
      </c>
      <c r="AD449" s="223">
        <f t="shared" si="126"/>
        <v>0</v>
      </c>
      <c r="AE449" s="212">
        <f t="shared" si="127"/>
        <v>0</v>
      </c>
      <c r="AF449" s="215"/>
      <c r="AG449" s="212">
        <f t="shared" si="139"/>
        <v>0</v>
      </c>
      <c r="AH449" s="215"/>
      <c r="AI449" s="211">
        <f t="shared" si="128"/>
        <v>0</v>
      </c>
      <c r="AJ449" s="215"/>
      <c r="AK449" s="211">
        <f t="shared" si="129"/>
        <v>0</v>
      </c>
      <c r="AL449" s="215"/>
      <c r="AM449" s="211">
        <f t="shared" si="130"/>
        <v>0</v>
      </c>
      <c r="AN449" s="215"/>
      <c r="AO449" s="211">
        <f t="shared" si="131"/>
        <v>0</v>
      </c>
      <c r="AP449" s="210"/>
      <c r="AQ449" s="222">
        <f>IF(AP449="",0,VLOOKUP(AP449,Aux.ListeCPAltele!$B$15:$D$21,3,0))</f>
        <v>0</v>
      </c>
      <c r="AR449" s="212">
        <f t="shared" si="132"/>
        <v>0</v>
      </c>
      <c r="AS449" s="212">
        <f t="shared" si="140"/>
        <v>0</v>
      </c>
      <c r="AT449" s="222">
        <f>IF($F449&lt;&gt;2,ROUND($Z449*SUMIF(Regimuri,$Q449,Aux.ListeCPAltele!$C$25:$C$34)*0.5,0),0)</f>
        <v>0</v>
      </c>
      <c r="AU449" s="210"/>
      <c r="AV449" s="222">
        <f>IF(AND($F449&lt;&gt;2,Q449&lt;&gt;0),ROUND($AC449/SUMIF(Regimuri,Q449,Aux.ListeCPAltele!$E$25:$E$34)*$AU449,0),0)</f>
        <v>0</v>
      </c>
      <c r="AW449" s="215">
        <v>0.1</v>
      </c>
      <c r="AX449" s="222">
        <f t="shared" si="141"/>
        <v>0</v>
      </c>
      <c r="AY449" s="213">
        <f t="shared" si="142"/>
        <v>0.83333333333333337</v>
      </c>
      <c r="AZ449" s="222">
        <f>IF(OR($R449=0,$Q449=0),0,ROUND(SUM(AC449,AE449,AG449,AI449,AK449,AM449,AO449,AS449,AV449,AX449,AT449)/SUMIF(Regimuri,$Q449,Aux.ListeCPAltele!$E$25:$E$34)*$AY449,0))</f>
        <v>0</v>
      </c>
      <c r="BA449" s="222">
        <f t="shared" si="133"/>
        <v>0</v>
      </c>
      <c r="BB449" s="277">
        <v>1</v>
      </c>
      <c r="BC449" s="277"/>
    </row>
    <row r="450" spans="1:55" outlineLevel="1" x14ac:dyDescent="0.2">
      <c r="A450" s="205"/>
      <c r="B450" s="205"/>
      <c r="C450" s="205"/>
      <c r="D450" s="275"/>
      <c r="E450" s="205"/>
      <c r="F450" s="207">
        <f>SUMIF(CarLM,G450,Aux.ListeCPAltele!$A$7:$A$11)</f>
        <v>0</v>
      </c>
      <c r="G450" s="205"/>
      <c r="H450" s="208">
        <f t="shared" si="143"/>
        <v>0</v>
      </c>
      <c r="I450" s="208">
        <f t="shared" si="144"/>
        <v>0</v>
      </c>
      <c r="J450" s="209"/>
      <c r="K450" s="205"/>
      <c r="L450" s="207" t="str">
        <f>IF(OR($K450&lt;&gt;"",ISNA(VLOOKUP($K450,'2.1.Angajati'!$B$5:$H$1826,2,0))=FALSE),VLOOKUP($K450,'2.1.Angajati'!$B$5:$H$1826,2,0),"-")</f>
        <v>-</v>
      </c>
      <c r="M450" s="224">
        <f>IF(OR($K450&lt;&gt;"",ISNA(VLOOKUP($K450,'2.1.Angajati'!$B$5:$H$1826,8,0))=FALSE),
       ROUND((DATE(Aux.SetUp!$H$15,1,1)-VLOOKUP($K450,'2.1.Angajati'!$B$5:$H$1826,6,0))/365,1),
          0)</f>
        <v>0</v>
      </c>
      <c r="N450" s="223"/>
      <c r="O450" s="209"/>
      <c r="P450" s="208">
        <f t="shared" si="134"/>
        <v>0</v>
      </c>
      <c r="Q450" s="205"/>
      <c r="R450" s="207">
        <f>SUMIF(Aux.ListeCPAltele!$A$25:$A$34,'1.3.State'!Q450,Aux.ListeCPAltele!$B$25:$B$34)</f>
        <v>0</v>
      </c>
      <c r="S450" s="210"/>
      <c r="T450" s="211">
        <v>16.420000000000002</v>
      </c>
      <c r="U450" s="212">
        <f>SUMIF('1.2.IS'!$M$5:$AG$5,Aux.SetUp!$H$15,'1.2.IS'!$M$16:$AG$16)</f>
        <v>2775</v>
      </c>
      <c r="V450" s="213">
        <v>1.3</v>
      </c>
      <c r="W450" s="211">
        <f t="shared" si="145"/>
        <v>21.35</v>
      </c>
      <c r="X450" s="212">
        <f t="shared" si="146"/>
        <v>3608</v>
      </c>
      <c r="Y450" s="214"/>
      <c r="Z450" s="211">
        <f t="shared" si="135"/>
        <v>0</v>
      </c>
      <c r="AA450" s="212">
        <f t="shared" si="136"/>
        <v>0</v>
      </c>
      <c r="AB450" s="212">
        <f t="shared" si="137"/>
        <v>0</v>
      </c>
      <c r="AC450" s="212">
        <f t="shared" si="138"/>
        <v>0</v>
      </c>
      <c r="AD450" s="223">
        <f t="shared" si="126"/>
        <v>0</v>
      </c>
      <c r="AE450" s="212">
        <f t="shared" si="127"/>
        <v>0</v>
      </c>
      <c r="AF450" s="215"/>
      <c r="AG450" s="212">
        <f t="shared" si="139"/>
        <v>0</v>
      </c>
      <c r="AH450" s="215"/>
      <c r="AI450" s="211">
        <f t="shared" si="128"/>
        <v>0</v>
      </c>
      <c r="AJ450" s="215"/>
      <c r="AK450" s="211">
        <f t="shared" si="129"/>
        <v>0</v>
      </c>
      <c r="AL450" s="215"/>
      <c r="AM450" s="211">
        <f t="shared" si="130"/>
        <v>0</v>
      </c>
      <c r="AN450" s="215"/>
      <c r="AO450" s="211">
        <f t="shared" si="131"/>
        <v>0</v>
      </c>
      <c r="AP450" s="210"/>
      <c r="AQ450" s="222">
        <f>IF(AP450="",0,VLOOKUP(AP450,Aux.ListeCPAltele!$B$15:$D$21,3,0))</f>
        <v>0</v>
      </c>
      <c r="AR450" s="212">
        <f t="shared" si="132"/>
        <v>0</v>
      </c>
      <c r="AS450" s="212">
        <f t="shared" si="140"/>
        <v>0</v>
      </c>
      <c r="AT450" s="222">
        <f>IF($F450&lt;&gt;2,ROUND($Z450*SUMIF(Regimuri,$Q450,Aux.ListeCPAltele!$C$25:$C$34)*0.5,0),0)</f>
        <v>0</v>
      </c>
      <c r="AU450" s="210"/>
      <c r="AV450" s="222">
        <f>IF(AND($F450&lt;&gt;2,Q450&lt;&gt;0),ROUND($AC450/SUMIF(Regimuri,Q450,Aux.ListeCPAltele!$E$25:$E$34)*$AU450,0),0)</f>
        <v>0</v>
      </c>
      <c r="AW450" s="215">
        <v>0.1</v>
      </c>
      <c r="AX450" s="222">
        <f t="shared" si="141"/>
        <v>0</v>
      </c>
      <c r="AY450" s="213">
        <f t="shared" si="142"/>
        <v>0.83333333333333337</v>
      </c>
      <c r="AZ450" s="222">
        <f>IF(OR($R450=0,$Q450=0),0,ROUND(SUM(AC450,AE450,AG450,AI450,AK450,AM450,AO450,AS450,AV450,AX450,AT450)/SUMIF(Regimuri,$Q450,Aux.ListeCPAltele!$E$25:$E$34)*$AY450,0))</f>
        <v>0</v>
      </c>
      <c r="BA450" s="222">
        <f t="shared" si="133"/>
        <v>0</v>
      </c>
      <c r="BB450" s="277">
        <v>1</v>
      </c>
      <c r="BC450" s="277"/>
    </row>
    <row r="451" spans="1:55" outlineLevel="1" x14ac:dyDescent="0.2">
      <c r="A451" s="205"/>
      <c r="B451" s="205"/>
      <c r="C451" s="205"/>
      <c r="D451" s="275"/>
      <c r="E451" s="205"/>
      <c r="F451" s="207">
        <f>SUMIF(CarLM,G451,Aux.ListeCPAltele!$A$7:$A$11)</f>
        <v>0</v>
      </c>
      <c r="G451" s="205"/>
      <c r="H451" s="208">
        <f t="shared" si="143"/>
        <v>0</v>
      </c>
      <c r="I451" s="208">
        <f t="shared" si="144"/>
        <v>0</v>
      </c>
      <c r="J451" s="209"/>
      <c r="K451" s="205"/>
      <c r="L451" s="207" t="str">
        <f>IF(OR($K451&lt;&gt;"",ISNA(VLOOKUP($K451,'2.1.Angajati'!$B$5:$H$1826,2,0))=FALSE),VLOOKUP($K451,'2.1.Angajati'!$B$5:$H$1826,2,0),"-")</f>
        <v>-</v>
      </c>
      <c r="M451" s="224">
        <f>IF(OR($K451&lt;&gt;"",ISNA(VLOOKUP($K451,'2.1.Angajati'!$B$5:$H$1826,8,0))=FALSE),
       ROUND((DATE(Aux.SetUp!$H$15,1,1)-VLOOKUP($K451,'2.1.Angajati'!$B$5:$H$1826,6,0))/365,1),
          0)</f>
        <v>0</v>
      </c>
      <c r="N451" s="223"/>
      <c r="O451" s="209"/>
      <c r="P451" s="208">
        <f t="shared" si="134"/>
        <v>0</v>
      </c>
      <c r="Q451" s="205"/>
      <c r="R451" s="207">
        <f>SUMIF(Aux.ListeCPAltele!$A$25:$A$34,'1.3.State'!Q451,Aux.ListeCPAltele!$B$25:$B$34)</f>
        <v>0</v>
      </c>
      <c r="S451" s="210"/>
      <c r="T451" s="211">
        <v>16.420000000000002</v>
      </c>
      <c r="U451" s="212">
        <f>SUMIF('1.2.IS'!$M$5:$AG$5,Aux.SetUp!$H$15,'1.2.IS'!$M$16:$AG$16)</f>
        <v>2775</v>
      </c>
      <c r="V451" s="213">
        <v>1.3</v>
      </c>
      <c r="W451" s="211">
        <f t="shared" si="145"/>
        <v>21.35</v>
      </c>
      <c r="X451" s="212">
        <f t="shared" si="146"/>
        <v>3608</v>
      </c>
      <c r="Y451" s="214"/>
      <c r="Z451" s="211">
        <f t="shared" si="135"/>
        <v>0</v>
      </c>
      <c r="AA451" s="212">
        <f t="shared" si="136"/>
        <v>0</v>
      </c>
      <c r="AB451" s="212">
        <f t="shared" si="137"/>
        <v>0</v>
      </c>
      <c r="AC451" s="212">
        <f t="shared" si="138"/>
        <v>0</v>
      </c>
      <c r="AD451" s="223">
        <f t="shared" si="126"/>
        <v>0</v>
      </c>
      <c r="AE451" s="212">
        <f t="shared" si="127"/>
        <v>0</v>
      </c>
      <c r="AF451" s="215"/>
      <c r="AG451" s="212">
        <f t="shared" si="139"/>
        <v>0</v>
      </c>
      <c r="AH451" s="215"/>
      <c r="AI451" s="211">
        <f t="shared" si="128"/>
        <v>0</v>
      </c>
      <c r="AJ451" s="215"/>
      <c r="AK451" s="211">
        <f t="shared" si="129"/>
        <v>0</v>
      </c>
      <c r="AL451" s="215"/>
      <c r="AM451" s="211">
        <f t="shared" si="130"/>
        <v>0</v>
      </c>
      <c r="AN451" s="215"/>
      <c r="AO451" s="211">
        <f t="shared" si="131"/>
        <v>0</v>
      </c>
      <c r="AP451" s="210"/>
      <c r="AQ451" s="222">
        <f>IF(AP451="",0,VLOOKUP(AP451,Aux.ListeCPAltele!$B$15:$D$21,3,0))</f>
        <v>0</v>
      </c>
      <c r="AR451" s="212">
        <f t="shared" si="132"/>
        <v>0</v>
      </c>
      <c r="AS451" s="212">
        <f t="shared" si="140"/>
        <v>0</v>
      </c>
      <c r="AT451" s="222">
        <f>IF($F451&lt;&gt;2,ROUND($Z451*SUMIF(Regimuri,$Q451,Aux.ListeCPAltele!$C$25:$C$34)*0.5,0),0)</f>
        <v>0</v>
      </c>
      <c r="AU451" s="210"/>
      <c r="AV451" s="222">
        <f>IF(AND($F451&lt;&gt;2,Q451&lt;&gt;0),ROUND($AC451/SUMIF(Regimuri,Q451,Aux.ListeCPAltele!$E$25:$E$34)*$AU451,0),0)</f>
        <v>0</v>
      </c>
      <c r="AW451" s="215">
        <v>0.1</v>
      </c>
      <c r="AX451" s="222">
        <f t="shared" si="141"/>
        <v>0</v>
      </c>
      <c r="AY451" s="213">
        <f t="shared" si="142"/>
        <v>0.83333333333333337</v>
      </c>
      <c r="AZ451" s="222">
        <f>IF(OR($R451=0,$Q451=0),0,ROUND(SUM(AC451,AE451,AG451,AI451,AK451,AM451,AO451,AS451,AV451,AX451,AT451)/SUMIF(Regimuri,$Q451,Aux.ListeCPAltele!$E$25:$E$34)*$AY451,0))</f>
        <v>0</v>
      </c>
      <c r="BA451" s="222">
        <f t="shared" si="133"/>
        <v>0</v>
      </c>
      <c r="BB451" s="277">
        <v>1</v>
      </c>
      <c r="BC451" s="277"/>
    </row>
    <row r="452" spans="1:55" outlineLevel="1" x14ac:dyDescent="0.2">
      <c r="A452" s="205"/>
      <c r="B452" s="205"/>
      <c r="C452" s="205"/>
      <c r="D452" s="275"/>
      <c r="E452" s="205"/>
      <c r="F452" s="207">
        <f>SUMIF(CarLM,G452,Aux.ListeCPAltele!$A$7:$A$11)</f>
        <v>0</v>
      </c>
      <c r="G452" s="205"/>
      <c r="H452" s="208">
        <f t="shared" si="143"/>
        <v>0</v>
      </c>
      <c r="I452" s="208">
        <f t="shared" si="144"/>
        <v>0</v>
      </c>
      <c r="J452" s="209"/>
      <c r="K452" s="205"/>
      <c r="L452" s="207" t="str">
        <f>IF(OR($K452&lt;&gt;"",ISNA(VLOOKUP($K452,'2.1.Angajati'!$B$5:$H$1826,2,0))=FALSE),VLOOKUP($K452,'2.1.Angajati'!$B$5:$H$1826,2,0),"-")</f>
        <v>-</v>
      </c>
      <c r="M452" s="224">
        <f>IF(OR($K452&lt;&gt;"",ISNA(VLOOKUP($K452,'2.1.Angajati'!$B$5:$H$1826,8,0))=FALSE),
       ROUND((DATE(Aux.SetUp!$H$15,1,1)-VLOOKUP($K452,'2.1.Angajati'!$B$5:$H$1826,6,0))/365,1),
          0)</f>
        <v>0</v>
      </c>
      <c r="N452" s="223"/>
      <c r="O452" s="209"/>
      <c r="P452" s="208">
        <f t="shared" si="134"/>
        <v>0</v>
      </c>
      <c r="Q452" s="205"/>
      <c r="R452" s="207">
        <f>SUMIF(Aux.ListeCPAltele!$A$25:$A$34,'1.3.State'!Q452,Aux.ListeCPAltele!$B$25:$B$34)</f>
        <v>0</v>
      </c>
      <c r="S452" s="210"/>
      <c r="T452" s="211">
        <v>16.420000000000002</v>
      </c>
      <c r="U452" s="212">
        <f>SUMIF('1.2.IS'!$M$5:$AG$5,Aux.SetUp!$H$15,'1.2.IS'!$M$16:$AG$16)</f>
        <v>2775</v>
      </c>
      <c r="V452" s="213">
        <v>1.3</v>
      </c>
      <c r="W452" s="211">
        <f t="shared" si="145"/>
        <v>21.35</v>
      </c>
      <c r="X452" s="212">
        <f t="shared" si="146"/>
        <v>3608</v>
      </c>
      <c r="Y452" s="214"/>
      <c r="Z452" s="211">
        <f t="shared" si="135"/>
        <v>0</v>
      </c>
      <c r="AA452" s="212">
        <f t="shared" si="136"/>
        <v>0</v>
      </c>
      <c r="AB452" s="212">
        <f t="shared" si="137"/>
        <v>0</v>
      </c>
      <c r="AC452" s="212">
        <f t="shared" si="138"/>
        <v>0</v>
      </c>
      <c r="AD452" s="223">
        <f t="shared" si="126"/>
        <v>0</v>
      </c>
      <c r="AE452" s="212">
        <f t="shared" si="127"/>
        <v>0</v>
      </c>
      <c r="AF452" s="215"/>
      <c r="AG452" s="212">
        <f t="shared" si="139"/>
        <v>0</v>
      </c>
      <c r="AH452" s="215"/>
      <c r="AI452" s="211">
        <f t="shared" si="128"/>
        <v>0</v>
      </c>
      <c r="AJ452" s="215"/>
      <c r="AK452" s="211">
        <f t="shared" si="129"/>
        <v>0</v>
      </c>
      <c r="AL452" s="215"/>
      <c r="AM452" s="211">
        <f t="shared" si="130"/>
        <v>0</v>
      </c>
      <c r="AN452" s="215"/>
      <c r="AO452" s="211">
        <f t="shared" si="131"/>
        <v>0</v>
      </c>
      <c r="AP452" s="210"/>
      <c r="AQ452" s="222">
        <f>IF(AP452="",0,VLOOKUP(AP452,Aux.ListeCPAltele!$B$15:$D$21,3,0))</f>
        <v>0</v>
      </c>
      <c r="AR452" s="212">
        <f t="shared" si="132"/>
        <v>0</v>
      </c>
      <c r="AS452" s="212">
        <f t="shared" si="140"/>
        <v>0</v>
      </c>
      <c r="AT452" s="222">
        <f>IF($F452&lt;&gt;2,ROUND($Z452*SUMIF(Regimuri,$Q452,Aux.ListeCPAltele!$C$25:$C$34)*0.5,0),0)</f>
        <v>0</v>
      </c>
      <c r="AU452" s="210"/>
      <c r="AV452" s="222">
        <f>IF(AND($F452&lt;&gt;2,Q452&lt;&gt;0),ROUND($AC452/SUMIF(Regimuri,Q452,Aux.ListeCPAltele!$E$25:$E$34)*$AU452,0),0)</f>
        <v>0</v>
      </c>
      <c r="AW452" s="215">
        <v>0.1</v>
      </c>
      <c r="AX452" s="222">
        <f t="shared" si="141"/>
        <v>0</v>
      </c>
      <c r="AY452" s="213">
        <f t="shared" si="142"/>
        <v>0.83333333333333337</v>
      </c>
      <c r="AZ452" s="222">
        <f>IF(OR($R452=0,$Q452=0),0,ROUND(SUM(AC452,AE452,AG452,AI452,AK452,AM452,AO452,AS452,AV452,AX452,AT452)/SUMIF(Regimuri,$Q452,Aux.ListeCPAltele!$E$25:$E$34)*$AY452,0))</f>
        <v>0</v>
      </c>
      <c r="BA452" s="222">
        <f t="shared" si="133"/>
        <v>0</v>
      </c>
      <c r="BB452" s="277">
        <v>1</v>
      </c>
      <c r="BC452" s="277"/>
    </row>
    <row r="453" spans="1:55" outlineLevel="1" x14ac:dyDescent="0.2">
      <c r="A453" s="205"/>
      <c r="B453" s="205"/>
      <c r="C453" s="205"/>
      <c r="D453" s="275"/>
      <c r="E453" s="205"/>
      <c r="F453" s="207">
        <f>SUMIF(CarLM,G453,Aux.ListeCPAltele!$A$7:$A$11)</f>
        <v>0</v>
      </c>
      <c r="G453" s="205"/>
      <c r="H453" s="208">
        <f t="shared" si="143"/>
        <v>0</v>
      </c>
      <c r="I453" s="208">
        <f t="shared" si="144"/>
        <v>0</v>
      </c>
      <c r="J453" s="209"/>
      <c r="K453" s="205"/>
      <c r="L453" s="207" t="str">
        <f>IF(OR($K453&lt;&gt;"",ISNA(VLOOKUP($K453,'2.1.Angajati'!$B$5:$H$1826,2,0))=FALSE),VLOOKUP($K453,'2.1.Angajati'!$B$5:$H$1826,2,0),"-")</f>
        <v>-</v>
      </c>
      <c r="M453" s="224">
        <f>IF(OR($K453&lt;&gt;"",ISNA(VLOOKUP($K453,'2.1.Angajati'!$B$5:$H$1826,8,0))=FALSE),
       ROUND((DATE(Aux.SetUp!$H$15,1,1)-VLOOKUP($K453,'2.1.Angajati'!$B$5:$H$1826,6,0))/365,1),
          0)</f>
        <v>0</v>
      </c>
      <c r="N453" s="223"/>
      <c r="O453" s="209"/>
      <c r="P453" s="208">
        <f t="shared" si="134"/>
        <v>0</v>
      </c>
      <c r="Q453" s="205"/>
      <c r="R453" s="207">
        <f>SUMIF(Aux.ListeCPAltele!$A$25:$A$34,'1.3.State'!Q453,Aux.ListeCPAltele!$B$25:$B$34)</f>
        <v>0</v>
      </c>
      <c r="S453" s="210"/>
      <c r="T453" s="211">
        <v>16.420000000000002</v>
      </c>
      <c r="U453" s="212">
        <f>SUMIF('1.2.IS'!$M$5:$AG$5,Aux.SetUp!$H$15,'1.2.IS'!$M$16:$AG$16)</f>
        <v>2775</v>
      </c>
      <c r="V453" s="213">
        <v>1.3</v>
      </c>
      <c r="W453" s="211">
        <f t="shared" si="145"/>
        <v>21.35</v>
      </c>
      <c r="X453" s="212">
        <f t="shared" si="146"/>
        <v>3608</v>
      </c>
      <c r="Y453" s="214"/>
      <c r="Z453" s="211">
        <f t="shared" si="135"/>
        <v>0</v>
      </c>
      <c r="AA453" s="212">
        <f t="shared" si="136"/>
        <v>0</v>
      </c>
      <c r="AB453" s="212">
        <f t="shared" si="137"/>
        <v>0</v>
      </c>
      <c r="AC453" s="212">
        <f t="shared" si="138"/>
        <v>0</v>
      </c>
      <c r="AD453" s="223">
        <f t="shared" si="126"/>
        <v>0</v>
      </c>
      <c r="AE453" s="212">
        <f t="shared" si="127"/>
        <v>0</v>
      </c>
      <c r="AF453" s="215"/>
      <c r="AG453" s="212">
        <f t="shared" si="139"/>
        <v>0</v>
      </c>
      <c r="AH453" s="215"/>
      <c r="AI453" s="211">
        <f t="shared" si="128"/>
        <v>0</v>
      </c>
      <c r="AJ453" s="215"/>
      <c r="AK453" s="211">
        <f t="shared" si="129"/>
        <v>0</v>
      </c>
      <c r="AL453" s="215"/>
      <c r="AM453" s="211">
        <f t="shared" si="130"/>
        <v>0</v>
      </c>
      <c r="AN453" s="215"/>
      <c r="AO453" s="211">
        <f t="shared" si="131"/>
        <v>0</v>
      </c>
      <c r="AP453" s="210"/>
      <c r="AQ453" s="222">
        <f>IF(AP453="",0,VLOOKUP(AP453,Aux.ListeCPAltele!$B$15:$D$21,3,0))</f>
        <v>0</v>
      </c>
      <c r="AR453" s="212">
        <f t="shared" si="132"/>
        <v>0</v>
      </c>
      <c r="AS453" s="212">
        <f t="shared" si="140"/>
        <v>0</v>
      </c>
      <c r="AT453" s="222">
        <f>IF($F453&lt;&gt;2,ROUND($Z453*SUMIF(Regimuri,$Q453,Aux.ListeCPAltele!$C$25:$C$34)*0.5,0),0)</f>
        <v>0</v>
      </c>
      <c r="AU453" s="210"/>
      <c r="AV453" s="222">
        <f>IF(AND($F453&lt;&gt;2,Q453&lt;&gt;0),ROUND($AC453/SUMIF(Regimuri,Q453,Aux.ListeCPAltele!$E$25:$E$34)*$AU453,0),0)</f>
        <v>0</v>
      </c>
      <c r="AW453" s="215">
        <v>0.1</v>
      </c>
      <c r="AX453" s="222">
        <f t="shared" si="141"/>
        <v>0</v>
      </c>
      <c r="AY453" s="213">
        <f t="shared" si="142"/>
        <v>0.83333333333333337</v>
      </c>
      <c r="AZ453" s="222">
        <f>IF(OR($R453=0,$Q453=0),0,ROUND(SUM(AC453,AE453,AG453,AI453,AK453,AM453,AO453,AS453,AV453,AX453,AT453)/SUMIF(Regimuri,$Q453,Aux.ListeCPAltele!$E$25:$E$34)*$AY453,0))</f>
        <v>0</v>
      </c>
      <c r="BA453" s="222">
        <f t="shared" si="133"/>
        <v>0</v>
      </c>
      <c r="BB453" s="277">
        <v>1</v>
      </c>
      <c r="BC453" s="277"/>
    </row>
    <row r="454" spans="1:55" outlineLevel="1" x14ac:dyDescent="0.2">
      <c r="A454" s="205"/>
      <c r="B454" s="205"/>
      <c r="C454" s="205"/>
      <c r="D454" s="275"/>
      <c r="E454" s="205"/>
      <c r="F454" s="207">
        <f>SUMIF(CarLM,G454,Aux.ListeCPAltele!$A$7:$A$11)</f>
        <v>0</v>
      </c>
      <c r="G454" s="205"/>
      <c r="H454" s="208">
        <f t="shared" si="143"/>
        <v>0</v>
      </c>
      <c r="I454" s="208">
        <f t="shared" si="144"/>
        <v>0</v>
      </c>
      <c r="J454" s="209"/>
      <c r="K454" s="205"/>
      <c r="L454" s="207" t="str">
        <f>IF(OR($K454&lt;&gt;"",ISNA(VLOOKUP($K454,'2.1.Angajati'!$B$5:$H$1826,2,0))=FALSE),VLOOKUP($K454,'2.1.Angajati'!$B$5:$H$1826,2,0),"-")</f>
        <v>-</v>
      </c>
      <c r="M454" s="224">
        <f>IF(OR($K454&lt;&gt;"",ISNA(VLOOKUP($K454,'2.1.Angajati'!$B$5:$H$1826,8,0))=FALSE),
       ROUND((DATE(Aux.SetUp!$H$15,1,1)-VLOOKUP($K454,'2.1.Angajati'!$B$5:$H$1826,6,0))/365,1),
          0)</f>
        <v>0</v>
      </c>
      <c r="N454" s="223"/>
      <c r="O454" s="209"/>
      <c r="P454" s="208">
        <f t="shared" si="134"/>
        <v>0</v>
      </c>
      <c r="Q454" s="205"/>
      <c r="R454" s="207">
        <f>SUMIF(Aux.ListeCPAltele!$A$25:$A$34,'1.3.State'!Q454,Aux.ListeCPAltele!$B$25:$B$34)</f>
        <v>0</v>
      </c>
      <c r="S454" s="210"/>
      <c r="T454" s="211">
        <v>16.420000000000002</v>
      </c>
      <c r="U454" s="212">
        <f>SUMIF('1.2.IS'!$M$5:$AG$5,Aux.SetUp!$H$15,'1.2.IS'!$M$16:$AG$16)</f>
        <v>2775</v>
      </c>
      <c r="V454" s="213">
        <v>1.3</v>
      </c>
      <c r="W454" s="211">
        <f t="shared" si="145"/>
        <v>21.35</v>
      </c>
      <c r="X454" s="212">
        <f t="shared" si="146"/>
        <v>3608</v>
      </c>
      <c r="Y454" s="214"/>
      <c r="Z454" s="211">
        <f t="shared" si="135"/>
        <v>0</v>
      </c>
      <c r="AA454" s="212">
        <f t="shared" si="136"/>
        <v>0</v>
      </c>
      <c r="AB454" s="212">
        <f t="shared" si="137"/>
        <v>0</v>
      </c>
      <c r="AC454" s="212">
        <f t="shared" si="138"/>
        <v>0</v>
      </c>
      <c r="AD454" s="223">
        <f t="shared" si="126"/>
        <v>0</v>
      </c>
      <c r="AE454" s="212">
        <f t="shared" si="127"/>
        <v>0</v>
      </c>
      <c r="AF454" s="215"/>
      <c r="AG454" s="212">
        <f t="shared" si="139"/>
        <v>0</v>
      </c>
      <c r="AH454" s="215"/>
      <c r="AI454" s="211">
        <f t="shared" si="128"/>
        <v>0</v>
      </c>
      <c r="AJ454" s="215"/>
      <c r="AK454" s="211">
        <f t="shared" si="129"/>
        <v>0</v>
      </c>
      <c r="AL454" s="215"/>
      <c r="AM454" s="211">
        <f t="shared" si="130"/>
        <v>0</v>
      </c>
      <c r="AN454" s="215"/>
      <c r="AO454" s="211">
        <f t="shared" si="131"/>
        <v>0</v>
      </c>
      <c r="AP454" s="210"/>
      <c r="AQ454" s="222">
        <f>IF(AP454="",0,VLOOKUP(AP454,Aux.ListeCPAltele!$B$15:$D$21,3,0))</f>
        <v>0</v>
      </c>
      <c r="AR454" s="212">
        <f t="shared" si="132"/>
        <v>0</v>
      </c>
      <c r="AS454" s="212">
        <f t="shared" si="140"/>
        <v>0</v>
      </c>
      <c r="AT454" s="222">
        <f>IF($F454&lt;&gt;2,ROUND($Z454*SUMIF(Regimuri,$Q454,Aux.ListeCPAltele!$C$25:$C$34)*0.5,0),0)</f>
        <v>0</v>
      </c>
      <c r="AU454" s="210"/>
      <c r="AV454" s="222">
        <f>IF(AND($F454&lt;&gt;2,Q454&lt;&gt;0),ROUND($AC454/SUMIF(Regimuri,Q454,Aux.ListeCPAltele!$E$25:$E$34)*$AU454,0),0)</f>
        <v>0</v>
      </c>
      <c r="AW454" s="215">
        <v>0.1</v>
      </c>
      <c r="AX454" s="222">
        <f t="shared" si="141"/>
        <v>0</v>
      </c>
      <c r="AY454" s="213">
        <f t="shared" si="142"/>
        <v>0.83333333333333337</v>
      </c>
      <c r="AZ454" s="222">
        <f>IF(OR($R454=0,$Q454=0),0,ROUND(SUM(AC454,AE454,AG454,AI454,AK454,AM454,AO454,AS454,AV454,AX454,AT454)/SUMIF(Regimuri,$Q454,Aux.ListeCPAltele!$E$25:$E$34)*$AY454,0))</f>
        <v>0</v>
      </c>
      <c r="BA454" s="222">
        <f t="shared" si="133"/>
        <v>0</v>
      </c>
      <c r="BB454" s="277">
        <v>1</v>
      </c>
      <c r="BC454" s="277"/>
    </row>
    <row r="455" spans="1:55" outlineLevel="1" x14ac:dyDescent="0.2">
      <c r="A455" s="205"/>
      <c r="B455" s="205"/>
      <c r="C455" s="205"/>
      <c r="D455" s="275"/>
      <c r="E455" s="205"/>
      <c r="F455" s="207">
        <f>SUMIF(CarLM,G455,Aux.ListeCPAltele!$A$7:$A$11)</f>
        <v>0</v>
      </c>
      <c r="G455" s="205"/>
      <c r="H455" s="208">
        <f t="shared" si="143"/>
        <v>0</v>
      </c>
      <c r="I455" s="208">
        <f t="shared" si="144"/>
        <v>0</v>
      </c>
      <c r="J455" s="209"/>
      <c r="K455" s="205"/>
      <c r="L455" s="207" t="str">
        <f>IF(OR($K455&lt;&gt;"",ISNA(VLOOKUP($K455,'2.1.Angajati'!$B$5:$H$1826,2,0))=FALSE),VLOOKUP($K455,'2.1.Angajati'!$B$5:$H$1826,2,0),"-")</f>
        <v>-</v>
      </c>
      <c r="M455" s="224">
        <f>IF(OR($K455&lt;&gt;"",ISNA(VLOOKUP($K455,'2.1.Angajati'!$B$5:$H$1826,8,0))=FALSE),
       ROUND((DATE(Aux.SetUp!$H$15,1,1)-VLOOKUP($K455,'2.1.Angajati'!$B$5:$H$1826,6,0))/365,1),
          0)</f>
        <v>0</v>
      </c>
      <c r="N455" s="223"/>
      <c r="O455" s="209"/>
      <c r="P455" s="208">
        <f t="shared" si="134"/>
        <v>0</v>
      </c>
      <c r="Q455" s="205"/>
      <c r="R455" s="207">
        <f>SUMIF(Aux.ListeCPAltele!$A$25:$A$34,'1.3.State'!Q455,Aux.ListeCPAltele!$B$25:$B$34)</f>
        <v>0</v>
      </c>
      <c r="S455" s="210"/>
      <c r="T455" s="211">
        <v>16.420000000000002</v>
      </c>
      <c r="U455" s="212">
        <f>SUMIF('1.2.IS'!$M$5:$AG$5,Aux.SetUp!$H$15,'1.2.IS'!$M$16:$AG$16)</f>
        <v>2775</v>
      </c>
      <c r="V455" s="213">
        <v>1.3</v>
      </c>
      <c r="W455" s="211">
        <f t="shared" si="145"/>
        <v>21.35</v>
      </c>
      <c r="X455" s="212">
        <f t="shared" si="146"/>
        <v>3608</v>
      </c>
      <c r="Y455" s="214"/>
      <c r="Z455" s="211">
        <f t="shared" si="135"/>
        <v>0</v>
      </c>
      <c r="AA455" s="212">
        <f t="shared" si="136"/>
        <v>0</v>
      </c>
      <c r="AB455" s="212">
        <f t="shared" si="137"/>
        <v>0</v>
      </c>
      <c r="AC455" s="212">
        <f t="shared" si="138"/>
        <v>0</v>
      </c>
      <c r="AD455" s="223">
        <f t="shared" si="126"/>
        <v>0</v>
      </c>
      <c r="AE455" s="212">
        <f t="shared" si="127"/>
        <v>0</v>
      </c>
      <c r="AF455" s="215"/>
      <c r="AG455" s="212">
        <f t="shared" si="139"/>
        <v>0</v>
      </c>
      <c r="AH455" s="215"/>
      <c r="AI455" s="211">
        <f t="shared" si="128"/>
        <v>0</v>
      </c>
      <c r="AJ455" s="215"/>
      <c r="AK455" s="211">
        <f t="shared" si="129"/>
        <v>0</v>
      </c>
      <c r="AL455" s="215"/>
      <c r="AM455" s="211">
        <f t="shared" si="130"/>
        <v>0</v>
      </c>
      <c r="AN455" s="215"/>
      <c r="AO455" s="211">
        <f t="shared" si="131"/>
        <v>0</v>
      </c>
      <c r="AP455" s="210"/>
      <c r="AQ455" s="222">
        <f>IF(AP455="",0,VLOOKUP(AP455,Aux.ListeCPAltele!$B$15:$D$21,3,0))</f>
        <v>0</v>
      </c>
      <c r="AR455" s="212">
        <f t="shared" si="132"/>
        <v>0</v>
      </c>
      <c r="AS455" s="212">
        <f t="shared" si="140"/>
        <v>0</v>
      </c>
      <c r="AT455" s="222">
        <f>IF($F455&lt;&gt;2,ROUND($Z455*SUMIF(Regimuri,$Q455,Aux.ListeCPAltele!$C$25:$C$34)*0.5,0),0)</f>
        <v>0</v>
      </c>
      <c r="AU455" s="210"/>
      <c r="AV455" s="222">
        <f>IF(AND($F455&lt;&gt;2,Q455&lt;&gt;0),ROUND($AC455/SUMIF(Regimuri,Q455,Aux.ListeCPAltele!$E$25:$E$34)*$AU455,0),0)</f>
        <v>0</v>
      </c>
      <c r="AW455" s="215">
        <v>0.1</v>
      </c>
      <c r="AX455" s="222">
        <f t="shared" si="141"/>
        <v>0</v>
      </c>
      <c r="AY455" s="213">
        <f t="shared" si="142"/>
        <v>0.83333333333333337</v>
      </c>
      <c r="AZ455" s="222">
        <f>IF(OR($R455=0,$Q455=0),0,ROUND(SUM(AC455,AE455,AG455,AI455,AK455,AM455,AO455,AS455,AV455,AX455,AT455)/SUMIF(Regimuri,$Q455,Aux.ListeCPAltele!$E$25:$E$34)*$AY455,0))</f>
        <v>0</v>
      </c>
      <c r="BA455" s="222">
        <f t="shared" si="133"/>
        <v>0</v>
      </c>
      <c r="BB455" s="277">
        <v>1</v>
      </c>
      <c r="BC455" s="277"/>
    </row>
    <row r="456" spans="1:55" outlineLevel="1" x14ac:dyDescent="0.2">
      <c r="A456" s="205"/>
      <c r="B456" s="205"/>
      <c r="C456" s="205"/>
      <c r="D456" s="275"/>
      <c r="E456" s="205"/>
      <c r="F456" s="207">
        <f>SUMIF(CarLM,G456,Aux.ListeCPAltele!$A$7:$A$11)</f>
        <v>0</v>
      </c>
      <c r="G456" s="205"/>
      <c r="H456" s="208">
        <f t="shared" si="143"/>
        <v>0</v>
      </c>
      <c r="I456" s="208">
        <f t="shared" si="144"/>
        <v>0</v>
      </c>
      <c r="J456" s="209"/>
      <c r="K456" s="205"/>
      <c r="L456" s="207" t="str">
        <f>IF(OR($K456&lt;&gt;"",ISNA(VLOOKUP($K456,'2.1.Angajati'!$B$5:$H$1826,2,0))=FALSE),VLOOKUP($K456,'2.1.Angajati'!$B$5:$H$1826,2,0),"-")</f>
        <v>-</v>
      </c>
      <c r="M456" s="224">
        <f>IF(OR($K456&lt;&gt;"",ISNA(VLOOKUP($K456,'2.1.Angajati'!$B$5:$H$1826,8,0))=FALSE),
       ROUND((DATE(Aux.SetUp!$H$15,1,1)-VLOOKUP($K456,'2.1.Angajati'!$B$5:$H$1826,6,0))/365,1),
          0)</f>
        <v>0</v>
      </c>
      <c r="N456" s="223"/>
      <c r="O456" s="209"/>
      <c r="P456" s="208">
        <f t="shared" si="134"/>
        <v>0</v>
      </c>
      <c r="Q456" s="205"/>
      <c r="R456" s="207">
        <f>SUMIF(Aux.ListeCPAltele!$A$25:$A$34,'1.3.State'!Q456,Aux.ListeCPAltele!$B$25:$B$34)</f>
        <v>0</v>
      </c>
      <c r="S456" s="210"/>
      <c r="T456" s="211">
        <v>16.420000000000002</v>
      </c>
      <c r="U456" s="212">
        <f>SUMIF('1.2.IS'!$M$5:$AG$5,Aux.SetUp!$H$15,'1.2.IS'!$M$16:$AG$16)</f>
        <v>2775</v>
      </c>
      <c r="V456" s="213">
        <v>1.3</v>
      </c>
      <c r="W456" s="211">
        <f t="shared" si="145"/>
        <v>21.35</v>
      </c>
      <c r="X456" s="212">
        <f t="shared" si="146"/>
        <v>3608</v>
      </c>
      <c r="Y456" s="214"/>
      <c r="Z456" s="211">
        <f t="shared" si="135"/>
        <v>0</v>
      </c>
      <c r="AA456" s="212">
        <f t="shared" si="136"/>
        <v>0</v>
      </c>
      <c r="AB456" s="212">
        <f t="shared" si="137"/>
        <v>0</v>
      </c>
      <c r="AC456" s="212">
        <f t="shared" si="138"/>
        <v>0</v>
      </c>
      <c r="AD456" s="223">
        <f t="shared" si="126"/>
        <v>0</v>
      </c>
      <c r="AE456" s="212">
        <f t="shared" si="127"/>
        <v>0</v>
      </c>
      <c r="AF456" s="215"/>
      <c r="AG456" s="212">
        <f t="shared" si="139"/>
        <v>0</v>
      </c>
      <c r="AH456" s="215"/>
      <c r="AI456" s="211">
        <f t="shared" si="128"/>
        <v>0</v>
      </c>
      <c r="AJ456" s="215"/>
      <c r="AK456" s="211">
        <f t="shared" si="129"/>
        <v>0</v>
      </c>
      <c r="AL456" s="215"/>
      <c r="AM456" s="211">
        <f t="shared" si="130"/>
        <v>0</v>
      </c>
      <c r="AN456" s="215"/>
      <c r="AO456" s="211">
        <f t="shared" si="131"/>
        <v>0</v>
      </c>
      <c r="AP456" s="210"/>
      <c r="AQ456" s="222">
        <f>IF(AP456="",0,VLOOKUP(AP456,Aux.ListeCPAltele!$B$15:$D$21,3,0))</f>
        <v>0</v>
      </c>
      <c r="AR456" s="212">
        <f t="shared" si="132"/>
        <v>0</v>
      </c>
      <c r="AS456" s="212">
        <f t="shared" si="140"/>
        <v>0</v>
      </c>
      <c r="AT456" s="222">
        <f>IF($F456&lt;&gt;2,ROUND($Z456*SUMIF(Regimuri,$Q456,Aux.ListeCPAltele!$C$25:$C$34)*0.5,0),0)</f>
        <v>0</v>
      </c>
      <c r="AU456" s="210"/>
      <c r="AV456" s="222">
        <f>IF(AND($F456&lt;&gt;2,Q456&lt;&gt;0),ROUND($AC456/SUMIF(Regimuri,Q456,Aux.ListeCPAltele!$E$25:$E$34)*$AU456,0),0)</f>
        <v>0</v>
      </c>
      <c r="AW456" s="215">
        <v>0.1</v>
      </c>
      <c r="AX456" s="222">
        <f t="shared" si="141"/>
        <v>0</v>
      </c>
      <c r="AY456" s="213">
        <f t="shared" si="142"/>
        <v>0.83333333333333337</v>
      </c>
      <c r="AZ456" s="222">
        <f>IF(OR($R456=0,$Q456=0),0,ROUND(SUM(AC456,AE456,AG456,AI456,AK456,AM456,AO456,AS456,AV456,AX456,AT456)/SUMIF(Regimuri,$Q456,Aux.ListeCPAltele!$E$25:$E$34)*$AY456,0))</f>
        <v>0</v>
      </c>
      <c r="BA456" s="222">
        <f t="shared" si="133"/>
        <v>0</v>
      </c>
      <c r="BB456" s="277">
        <v>1</v>
      </c>
      <c r="BC456" s="277"/>
    </row>
    <row r="457" spans="1:55" ht="11.25" customHeight="1" outlineLevel="1" x14ac:dyDescent="0.2">
      <c r="A457" s="205"/>
      <c r="B457" s="205"/>
      <c r="C457" s="205"/>
      <c r="D457" s="275"/>
      <c r="E457" s="205"/>
      <c r="F457" s="207">
        <f>SUMIF(CarLM,G457,Aux.ListeCPAltele!$A$7:$A$11)</f>
        <v>0</v>
      </c>
      <c r="G457" s="205"/>
      <c r="H457" s="208">
        <f t="shared" si="143"/>
        <v>0</v>
      </c>
      <c r="I457" s="208">
        <f t="shared" si="144"/>
        <v>0</v>
      </c>
      <c r="J457" s="209"/>
      <c r="K457" s="205"/>
      <c r="L457" s="207" t="str">
        <f>IF(OR($K457&lt;&gt;"",ISNA(VLOOKUP($K457,'2.1.Angajati'!$B$5:$H$1826,2,0))=FALSE),VLOOKUP($K457,'2.1.Angajati'!$B$5:$H$1826,2,0),"-")</f>
        <v>-</v>
      </c>
      <c r="M457" s="224">
        <f>IF(OR($K457&lt;&gt;"",ISNA(VLOOKUP($K457,'2.1.Angajati'!$B$5:$H$1826,8,0))=FALSE),
       ROUND((DATE(Aux.SetUp!$H$15,1,1)-VLOOKUP($K457,'2.1.Angajati'!$B$5:$H$1826,6,0))/365,1),
          0)</f>
        <v>0</v>
      </c>
      <c r="N457" s="223"/>
      <c r="O457" s="209"/>
      <c r="P457" s="208">
        <f t="shared" si="134"/>
        <v>0</v>
      </c>
      <c r="Q457" s="205"/>
      <c r="R457" s="207">
        <f>SUMIF(Aux.ListeCPAltele!$A$25:$A$34,'1.3.State'!Q457,Aux.ListeCPAltele!$B$25:$B$34)</f>
        <v>0</v>
      </c>
      <c r="S457" s="210"/>
      <c r="T457" s="211">
        <v>16.420000000000002</v>
      </c>
      <c r="U457" s="212">
        <f>SUMIF('1.2.IS'!$M$5:$AG$5,Aux.SetUp!$H$15,'1.2.IS'!$M$16:$AG$16)</f>
        <v>2775</v>
      </c>
      <c r="V457" s="213">
        <v>1.3</v>
      </c>
      <c r="W457" s="211">
        <f t="shared" si="145"/>
        <v>21.35</v>
      </c>
      <c r="X457" s="212">
        <f t="shared" si="146"/>
        <v>3608</v>
      </c>
      <c r="Y457" s="214"/>
      <c r="Z457" s="211">
        <f t="shared" si="135"/>
        <v>0</v>
      </c>
      <c r="AA457" s="212">
        <f t="shared" si="136"/>
        <v>0</v>
      </c>
      <c r="AB457" s="212">
        <f t="shared" si="137"/>
        <v>0</v>
      </c>
      <c r="AC457" s="212">
        <f t="shared" si="138"/>
        <v>0</v>
      </c>
      <c r="AD457" s="223">
        <f t="shared" ref="AD457:AD520" si="147">IF(ISNA(N457),0,N457)</f>
        <v>0</v>
      </c>
      <c r="AE457" s="212">
        <f t="shared" ref="AE457:AE520" si="148">IF(AND($F457=2,$F457=4),0,ROUND($AC457*AD457,2))</f>
        <v>0</v>
      </c>
      <c r="AF457" s="215"/>
      <c r="AG457" s="212">
        <f t="shared" si="139"/>
        <v>0</v>
      </c>
      <c r="AH457" s="215"/>
      <c r="AI457" s="211">
        <f t="shared" ref="AI457:AI520" si="149">IF($F457=2,0,ROUND($AC457*AH457,2))</f>
        <v>0</v>
      </c>
      <c r="AJ457" s="215"/>
      <c r="AK457" s="211">
        <f t="shared" ref="AK457:AK520" si="150">IF($F457=2,0,ROUND($AC457*AJ457,2))</f>
        <v>0</v>
      </c>
      <c r="AL457" s="215"/>
      <c r="AM457" s="211">
        <f t="shared" ref="AM457:AM520" si="151">IF($F457=2,0,ROUND($AC457*AL457,2))</f>
        <v>0</v>
      </c>
      <c r="AN457" s="215"/>
      <c r="AO457" s="211">
        <f t="shared" ref="AO457:AO520" si="152">IF($F457=2,0,ROUND($AC457*AN457,2))</f>
        <v>0</v>
      </c>
      <c r="AP457" s="210"/>
      <c r="AQ457" s="222">
        <f>IF(AP457="",0,VLOOKUP(AP457,Aux.ListeCPAltele!$B$15:$D$21,3,0))</f>
        <v>0</v>
      </c>
      <c r="AR457" s="212">
        <f t="shared" ref="AR457:AR520" si="153">IF($AP457=0,0,IF($F457=2,0,$R457*P457))</f>
        <v>0</v>
      </c>
      <c r="AS457" s="212">
        <f t="shared" si="140"/>
        <v>0</v>
      </c>
      <c r="AT457" s="222">
        <f>IF($F457&lt;&gt;2,ROUND($Z457*SUMIF(Regimuri,$Q457,Aux.ListeCPAltele!$C$25:$C$34)*0.5,0),0)</f>
        <v>0</v>
      </c>
      <c r="AU457" s="210"/>
      <c r="AV457" s="222">
        <f>IF(AND($F457&lt;&gt;2,Q457&lt;&gt;0),ROUND($AC457/SUMIF(Regimuri,Q457,Aux.ListeCPAltele!$E$25:$E$34)*$AU457,0),0)</f>
        <v>0</v>
      </c>
      <c r="AW457" s="215">
        <v>0.1</v>
      </c>
      <c r="AX457" s="222">
        <f t="shared" si="141"/>
        <v>0</v>
      </c>
      <c r="AY457" s="213">
        <f t="shared" si="142"/>
        <v>0.83333333333333337</v>
      </c>
      <c r="AZ457" s="222">
        <f>IF(OR($R457=0,$Q457=0),0,ROUND(SUM(AC457,AE457,AG457,AI457,AK457,AM457,AO457,AS457,AV457,AX457,AT457)/SUMIF(Regimuri,$Q457,Aux.ListeCPAltele!$E$25:$E$34)*$AY457,0))</f>
        <v>0</v>
      </c>
      <c r="BA457" s="222">
        <f t="shared" ref="BA457:BA520" si="154">SUM(AC457,AG457,AS457,AV457,AT457,AK457,AI457,AE457,AM457,AO457,AX457,AZ457)</f>
        <v>0</v>
      </c>
      <c r="BB457" s="277">
        <v>1</v>
      </c>
      <c r="BC457" s="277"/>
    </row>
    <row r="458" spans="1:55" ht="11.25" customHeight="1" outlineLevel="1" x14ac:dyDescent="0.2">
      <c r="A458" s="205"/>
      <c r="B458" s="205"/>
      <c r="C458" s="205"/>
      <c r="D458" s="275"/>
      <c r="E458" s="205"/>
      <c r="F458" s="207">
        <f>SUMIF(CarLM,G458,Aux.ListeCPAltele!$A$7:$A$11)</f>
        <v>0</v>
      </c>
      <c r="G458" s="205"/>
      <c r="H458" s="208">
        <f t="shared" si="143"/>
        <v>0</v>
      </c>
      <c r="I458" s="208">
        <f t="shared" si="144"/>
        <v>0</v>
      </c>
      <c r="J458" s="209"/>
      <c r="K458" s="205"/>
      <c r="L458" s="207" t="str">
        <f>IF(OR($K458&lt;&gt;"",ISNA(VLOOKUP($K458,'2.1.Angajati'!$B$5:$H$1826,2,0))=FALSE),VLOOKUP($K458,'2.1.Angajati'!$B$5:$H$1826,2,0),"-")</f>
        <v>-</v>
      </c>
      <c r="M458" s="224">
        <f>IF(OR($K458&lt;&gt;"",ISNA(VLOOKUP($K458,'2.1.Angajati'!$B$5:$H$1826,8,0))=FALSE),
       ROUND((DATE(Aux.SetUp!$H$15,1,1)-VLOOKUP($K458,'2.1.Angajati'!$B$5:$H$1826,6,0))/365,1),
          0)</f>
        <v>0</v>
      </c>
      <c r="N458" s="223"/>
      <c r="O458" s="209"/>
      <c r="P458" s="208">
        <f t="shared" ref="P458:P521" si="155">IF(OR(F458=1,F458=3,F458=4),O458,0)</f>
        <v>0</v>
      </c>
      <c r="Q458" s="205"/>
      <c r="R458" s="207">
        <f>SUMIF(Aux.ListeCPAltele!$A$25:$A$34,'1.3.State'!Q458,Aux.ListeCPAltele!$B$25:$B$34)</f>
        <v>0</v>
      </c>
      <c r="S458" s="210"/>
      <c r="T458" s="211">
        <v>16.420000000000002</v>
      </c>
      <c r="U458" s="212">
        <f>SUMIF('1.2.IS'!$M$5:$AG$5,Aux.SetUp!$H$15,'1.2.IS'!$M$16:$AG$16)</f>
        <v>2775</v>
      </c>
      <c r="V458" s="213">
        <v>1.3</v>
      </c>
      <c r="W458" s="211">
        <f t="shared" si="145"/>
        <v>21.35</v>
      </c>
      <c r="X458" s="212">
        <f t="shared" si="146"/>
        <v>3608</v>
      </c>
      <c r="Y458" s="214"/>
      <c r="Z458" s="211">
        <f t="shared" ref="Z458:Z521" si="156">ROUND($W458*$Y458,2)</f>
        <v>0</v>
      </c>
      <c r="AA458" s="212">
        <f t="shared" ref="AA458:AA521" si="157">ROUND($X458*$Y458,0)</f>
        <v>0</v>
      </c>
      <c r="AB458" s="212">
        <f t="shared" ref="AB458:AB521" si="158">ROUND($AA458/169*$R458,0)</f>
        <v>0</v>
      </c>
      <c r="AC458" s="212">
        <f t="shared" ref="AC458:AC521" si="159">IF($F458=2,0,AB458*P458)</f>
        <v>0</v>
      </c>
      <c r="AD458" s="223">
        <f t="shared" si="147"/>
        <v>0</v>
      </c>
      <c r="AE458" s="212">
        <f t="shared" si="148"/>
        <v>0</v>
      </c>
      <c r="AF458" s="215"/>
      <c r="AG458" s="212">
        <f t="shared" ref="AG458:AG521" si="160">IF($F458=2,0,ROUND(AC458*AF458,0))</f>
        <v>0</v>
      </c>
      <c r="AH458" s="215"/>
      <c r="AI458" s="211">
        <f t="shared" si="149"/>
        <v>0</v>
      </c>
      <c r="AJ458" s="215"/>
      <c r="AK458" s="211">
        <f t="shared" si="150"/>
        <v>0</v>
      </c>
      <c r="AL458" s="215"/>
      <c r="AM458" s="211">
        <f t="shared" si="151"/>
        <v>0</v>
      </c>
      <c r="AN458" s="215"/>
      <c r="AO458" s="211">
        <f t="shared" si="152"/>
        <v>0</v>
      </c>
      <c r="AP458" s="210"/>
      <c r="AQ458" s="222">
        <f>IF(AP458="",0,VLOOKUP(AP458,Aux.ListeCPAltele!$B$15:$D$21,3,0))</f>
        <v>0</v>
      </c>
      <c r="AR458" s="212">
        <f t="shared" si="153"/>
        <v>0</v>
      </c>
      <c r="AS458" s="212">
        <f t="shared" ref="AS458:AS521" si="161">ROUND($AQ458/169*AR458,0)</f>
        <v>0</v>
      </c>
      <c r="AT458" s="222">
        <f>IF($F458&lt;&gt;2,ROUND($Z458*SUMIF(Regimuri,$Q458,Aux.ListeCPAltele!$C$25:$C$34)*0.5,0),0)</f>
        <v>0</v>
      </c>
      <c r="AU458" s="210"/>
      <c r="AV458" s="222">
        <f>IF(AND($F458&lt;&gt;2,Q458&lt;&gt;0),ROUND($AC458/SUMIF(Regimuri,Q458,Aux.ListeCPAltele!$E$25:$E$34)*$AU458,0),0)</f>
        <v>0</v>
      </c>
      <c r="AW458" s="215">
        <v>0.1</v>
      </c>
      <c r="AX458" s="222">
        <f t="shared" ref="AX458:AX521" si="162">IF($F458=2,0,ROUND($AC458*AW458,0))</f>
        <v>0</v>
      </c>
      <c r="AY458" s="213">
        <f t="shared" ref="AY458:AY521" si="163">10/12</f>
        <v>0.83333333333333337</v>
      </c>
      <c r="AZ458" s="222">
        <f>IF(OR($R458=0,$Q458=0),0,ROUND(SUM(AC458,AE458,AG458,AI458,AK458,AM458,AO458,AS458,AV458,AX458,AT458)/SUMIF(Regimuri,$Q458,Aux.ListeCPAltele!$E$25:$E$34)*$AY458,0))</f>
        <v>0</v>
      </c>
      <c r="BA458" s="222">
        <f t="shared" si="154"/>
        <v>0</v>
      </c>
      <c r="BB458" s="277">
        <v>1</v>
      </c>
      <c r="BC458" s="277"/>
    </row>
    <row r="459" spans="1:55" ht="11.25" customHeight="1" outlineLevel="1" x14ac:dyDescent="0.2">
      <c r="A459" s="205"/>
      <c r="B459" s="205"/>
      <c r="C459" s="205"/>
      <c r="D459" s="275"/>
      <c r="E459" s="205"/>
      <c r="F459" s="207">
        <f>SUMIF(CarLM,G459,Aux.ListeCPAltele!$A$7:$A$11)</f>
        <v>0</v>
      </c>
      <c r="G459" s="205"/>
      <c r="H459" s="208">
        <f t="shared" si="143"/>
        <v>0</v>
      </c>
      <c r="I459" s="208">
        <f t="shared" si="144"/>
        <v>0</v>
      </c>
      <c r="J459" s="209"/>
      <c r="K459" s="205"/>
      <c r="L459" s="207" t="str">
        <f>IF(OR($K459&lt;&gt;"",ISNA(VLOOKUP($K459,'2.1.Angajati'!$B$5:$H$1826,2,0))=FALSE),VLOOKUP($K459,'2.1.Angajati'!$B$5:$H$1826,2,0),"-")</f>
        <v>-</v>
      </c>
      <c r="M459" s="224">
        <f>IF(OR($K459&lt;&gt;"",ISNA(VLOOKUP($K459,'2.1.Angajati'!$B$5:$H$1826,8,0))=FALSE),
       ROUND((DATE(Aux.SetUp!$H$15,1,1)-VLOOKUP($K459,'2.1.Angajati'!$B$5:$H$1826,6,0))/365,1),
          0)</f>
        <v>0</v>
      </c>
      <c r="N459" s="223"/>
      <c r="O459" s="209"/>
      <c r="P459" s="208">
        <f t="shared" si="155"/>
        <v>0</v>
      </c>
      <c r="Q459" s="205"/>
      <c r="R459" s="207">
        <f>SUMIF(Aux.ListeCPAltele!$A$25:$A$34,'1.3.State'!Q459,Aux.ListeCPAltele!$B$25:$B$34)</f>
        <v>0</v>
      </c>
      <c r="S459" s="210"/>
      <c r="T459" s="211">
        <v>16.420000000000002</v>
      </c>
      <c r="U459" s="212">
        <f>SUMIF('1.2.IS'!$M$5:$AG$5,Aux.SetUp!$H$15,'1.2.IS'!$M$16:$AG$16)</f>
        <v>2775</v>
      </c>
      <c r="V459" s="213">
        <v>1.3</v>
      </c>
      <c r="W459" s="211">
        <f t="shared" si="145"/>
        <v>21.35</v>
      </c>
      <c r="X459" s="212">
        <f t="shared" si="146"/>
        <v>3608</v>
      </c>
      <c r="Y459" s="214"/>
      <c r="Z459" s="211">
        <f t="shared" si="156"/>
        <v>0</v>
      </c>
      <c r="AA459" s="212">
        <f t="shared" si="157"/>
        <v>0</v>
      </c>
      <c r="AB459" s="212">
        <f t="shared" si="158"/>
        <v>0</v>
      </c>
      <c r="AC459" s="212">
        <f t="shared" si="159"/>
        <v>0</v>
      </c>
      <c r="AD459" s="223">
        <f t="shared" si="147"/>
        <v>0</v>
      </c>
      <c r="AE459" s="212">
        <f t="shared" si="148"/>
        <v>0</v>
      </c>
      <c r="AF459" s="215"/>
      <c r="AG459" s="212">
        <f t="shared" si="160"/>
        <v>0</v>
      </c>
      <c r="AH459" s="215"/>
      <c r="AI459" s="211">
        <f t="shared" si="149"/>
        <v>0</v>
      </c>
      <c r="AJ459" s="215"/>
      <c r="AK459" s="211">
        <f t="shared" si="150"/>
        <v>0</v>
      </c>
      <c r="AL459" s="215"/>
      <c r="AM459" s="211">
        <f t="shared" si="151"/>
        <v>0</v>
      </c>
      <c r="AN459" s="215"/>
      <c r="AO459" s="211">
        <f t="shared" si="152"/>
        <v>0</v>
      </c>
      <c r="AP459" s="210"/>
      <c r="AQ459" s="222">
        <f>IF(AP459="",0,VLOOKUP(AP459,Aux.ListeCPAltele!$B$15:$D$21,3,0))</f>
        <v>0</v>
      </c>
      <c r="AR459" s="212">
        <f t="shared" si="153"/>
        <v>0</v>
      </c>
      <c r="AS459" s="212">
        <f t="shared" si="161"/>
        <v>0</v>
      </c>
      <c r="AT459" s="222">
        <f>IF($F459&lt;&gt;2,ROUND($Z459*SUMIF(Regimuri,$Q459,Aux.ListeCPAltele!$C$25:$C$34)*0.5,0),0)</f>
        <v>0</v>
      </c>
      <c r="AU459" s="210"/>
      <c r="AV459" s="222">
        <f>IF(AND($F459&lt;&gt;2,Q459&lt;&gt;0),ROUND($AC459/SUMIF(Regimuri,Q459,Aux.ListeCPAltele!$E$25:$E$34)*$AU459,0),0)</f>
        <v>0</v>
      </c>
      <c r="AW459" s="215">
        <v>0.1</v>
      </c>
      <c r="AX459" s="222">
        <f t="shared" si="162"/>
        <v>0</v>
      </c>
      <c r="AY459" s="213">
        <f t="shared" si="163"/>
        <v>0.83333333333333337</v>
      </c>
      <c r="AZ459" s="222">
        <f>IF(OR($R459=0,$Q459=0),0,ROUND(SUM(AC459,AE459,AG459,AI459,AK459,AM459,AO459,AS459,AV459,AX459,AT459)/SUMIF(Regimuri,$Q459,Aux.ListeCPAltele!$E$25:$E$34)*$AY459,0))</f>
        <v>0</v>
      </c>
      <c r="BA459" s="222">
        <f t="shared" si="154"/>
        <v>0</v>
      </c>
      <c r="BB459" s="277">
        <v>1</v>
      </c>
      <c r="BC459" s="277"/>
    </row>
    <row r="460" spans="1:55" ht="11.25" customHeight="1" outlineLevel="1" x14ac:dyDescent="0.2">
      <c r="A460" s="205"/>
      <c r="B460" s="205"/>
      <c r="C460" s="205"/>
      <c r="D460" s="275"/>
      <c r="E460" s="205"/>
      <c r="F460" s="207">
        <f>SUMIF(CarLM,G460,Aux.ListeCPAltele!$A$7:$A$11)</f>
        <v>0</v>
      </c>
      <c r="G460" s="205"/>
      <c r="H460" s="208">
        <f t="shared" si="143"/>
        <v>0</v>
      </c>
      <c r="I460" s="208">
        <f t="shared" si="144"/>
        <v>0</v>
      </c>
      <c r="J460" s="209"/>
      <c r="K460" s="205"/>
      <c r="L460" s="207" t="str">
        <f>IF(OR($K460&lt;&gt;"",ISNA(VLOOKUP($K460,'2.1.Angajati'!$B$5:$H$1826,2,0))=FALSE),VLOOKUP($K460,'2.1.Angajati'!$B$5:$H$1826,2,0),"-")</f>
        <v>-</v>
      </c>
      <c r="M460" s="224">
        <f>IF(OR($K460&lt;&gt;"",ISNA(VLOOKUP($K460,'2.1.Angajati'!$B$5:$H$1826,8,0))=FALSE),
       ROUND((DATE(Aux.SetUp!$H$15,1,1)-VLOOKUP($K460,'2.1.Angajati'!$B$5:$H$1826,6,0))/365,1),
          0)</f>
        <v>0</v>
      </c>
      <c r="N460" s="223"/>
      <c r="O460" s="209"/>
      <c r="P460" s="208">
        <f t="shared" si="155"/>
        <v>0</v>
      </c>
      <c r="Q460" s="205"/>
      <c r="R460" s="207">
        <f>SUMIF(Aux.ListeCPAltele!$A$25:$A$34,'1.3.State'!Q460,Aux.ListeCPAltele!$B$25:$B$34)</f>
        <v>0</v>
      </c>
      <c r="S460" s="210"/>
      <c r="T460" s="211">
        <v>16.420000000000002</v>
      </c>
      <c r="U460" s="212">
        <f>SUMIF('1.2.IS'!$M$5:$AG$5,Aux.SetUp!$H$15,'1.2.IS'!$M$16:$AG$16)</f>
        <v>2775</v>
      </c>
      <c r="V460" s="213">
        <v>1.3</v>
      </c>
      <c r="W460" s="211">
        <f t="shared" si="145"/>
        <v>21.35</v>
      </c>
      <c r="X460" s="212">
        <f t="shared" si="146"/>
        <v>3608</v>
      </c>
      <c r="Y460" s="214"/>
      <c r="Z460" s="211">
        <f t="shared" si="156"/>
        <v>0</v>
      </c>
      <c r="AA460" s="212">
        <f t="shared" si="157"/>
        <v>0</v>
      </c>
      <c r="AB460" s="212">
        <f t="shared" si="158"/>
        <v>0</v>
      </c>
      <c r="AC460" s="212">
        <f t="shared" si="159"/>
        <v>0</v>
      </c>
      <c r="AD460" s="223">
        <f t="shared" si="147"/>
        <v>0</v>
      </c>
      <c r="AE460" s="212">
        <f t="shared" si="148"/>
        <v>0</v>
      </c>
      <c r="AF460" s="215"/>
      <c r="AG460" s="212">
        <f t="shared" si="160"/>
        <v>0</v>
      </c>
      <c r="AH460" s="215"/>
      <c r="AI460" s="211">
        <f t="shared" si="149"/>
        <v>0</v>
      </c>
      <c r="AJ460" s="215"/>
      <c r="AK460" s="211">
        <f t="shared" si="150"/>
        <v>0</v>
      </c>
      <c r="AL460" s="215"/>
      <c r="AM460" s="211">
        <f t="shared" si="151"/>
        <v>0</v>
      </c>
      <c r="AN460" s="215"/>
      <c r="AO460" s="211">
        <f t="shared" si="152"/>
        <v>0</v>
      </c>
      <c r="AP460" s="210"/>
      <c r="AQ460" s="222">
        <f>IF(AP460="",0,VLOOKUP(AP460,Aux.ListeCPAltele!$B$15:$D$21,3,0))</f>
        <v>0</v>
      </c>
      <c r="AR460" s="212">
        <f t="shared" si="153"/>
        <v>0</v>
      </c>
      <c r="AS460" s="212">
        <f t="shared" si="161"/>
        <v>0</v>
      </c>
      <c r="AT460" s="222">
        <f>IF($F460&lt;&gt;2,ROUND($Z460*SUMIF(Regimuri,$Q460,Aux.ListeCPAltele!$C$25:$C$34)*0.5,0),0)</f>
        <v>0</v>
      </c>
      <c r="AU460" s="210"/>
      <c r="AV460" s="222">
        <f>IF(AND($F460&lt;&gt;2,Q460&lt;&gt;0),ROUND($AC460/SUMIF(Regimuri,Q460,Aux.ListeCPAltele!$E$25:$E$34)*$AU460,0),0)</f>
        <v>0</v>
      </c>
      <c r="AW460" s="215">
        <v>0.1</v>
      </c>
      <c r="AX460" s="222">
        <f t="shared" si="162"/>
        <v>0</v>
      </c>
      <c r="AY460" s="213">
        <f t="shared" si="163"/>
        <v>0.83333333333333337</v>
      </c>
      <c r="AZ460" s="222">
        <f>IF(OR($R460=0,$Q460=0),0,ROUND(SUM(AC460,AE460,AG460,AI460,AK460,AM460,AO460,AS460,AV460,AX460,AT460)/SUMIF(Regimuri,$Q460,Aux.ListeCPAltele!$E$25:$E$34)*$AY460,0))</f>
        <v>0</v>
      </c>
      <c r="BA460" s="222">
        <f t="shared" si="154"/>
        <v>0</v>
      </c>
      <c r="BB460" s="277">
        <v>1</v>
      </c>
      <c r="BC460" s="277"/>
    </row>
    <row r="461" spans="1:55" ht="11.25" customHeight="1" outlineLevel="1" x14ac:dyDescent="0.2">
      <c r="A461" s="205"/>
      <c r="B461" s="205"/>
      <c r="C461" s="205"/>
      <c r="D461" s="275"/>
      <c r="E461" s="205"/>
      <c r="F461" s="207">
        <f>SUMIF(CarLM,G461,Aux.ListeCPAltele!$A$7:$A$11)</f>
        <v>0</v>
      </c>
      <c r="G461" s="205"/>
      <c r="H461" s="208">
        <f t="shared" si="143"/>
        <v>0</v>
      </c>
      <c r="I461" s="208">
        <f t="shared" si="144"/>
        <v>0</v>
      </c>
      <c r="J461" s="209"/>
      <c r="K461" s="205"/>
      <c r="L461" s="207" t="str">
        <f>IF(OR($K461&lt;&gt;"",ISNA(VLOOKUP($K461,'2.1.Angajati'!$B$5:$H$1826,2,0))=FALSE),VLOOKUP($K461,'2.1.Angajati'!$B$5:$H$1826,2,0),"-")</f>
        <v>-</v>
      </c>
      <c r="M461" s="224">
        <f>IF(OR($K461&lt;&gt;"",ISNA(VLOOKUP($K461,'2.1.Angajati'!$B$5:$H$1826,8,0))=FALSE),
       ROUND((DATE(Aux.SetUp!$H$15,1,1)-VLOOKUP($K461,'2.1.Angajati'!$B$5:$H$1826,6,0))/365,1),
          0)</f>
        <v>0</v>
      </c>
      <c r="N461" s="223"/>
      <c r="O461" s="209"/>
      <c r="P461" s="208">
        <f t="shared" si="155"/>
        <v>0</v>
      </c>
      <c r="Q461" s="205"/>
      <c r="R461" s="207">
        <f>SUMIF(Aux.ListeCPAltele!$A$25:$A$34,'1.3.State'!Q461,Aux.ListeCPAltele!$B$25:$B$34)</f>
        <v>0</v>
      </c>
      <c r="S461" s="210"/>
      <c r="T461" s="211">
        <v>16.420000000000002</v>
      </c>
      <c r="U461" s="212">
        <f>SUMIF('1.2.IS'!$M$5:$AG$5,Aux.SetUp!$H$15,'1.2.IS'!$M$16:$AG$16)</f>
        <v>2775</v>
      </c>
      <c r="V461" s="213">
        <v>1.3</v>
      </c>
      <c r="W461" s="211">
        <f t="shared" si="145"/>
        <v>21.35</v>
      </c>
      <c r="X461" s="212">
        <f t="shared" si="146"/>
        <v>3608</v>
      </c>
      <c r="Y461" s="214"/>
      <c r="Z461" s="211">
        <f t="shared" si="156"/>
        <v>0</v>
      </c>
      <c r="AA461" s="212">
        <f t="shared" si="157"/>
        <v>0</v>
      </c>
      <c r="AB461" s="212">
        <f t="shared" si="158"/>
        <v>0</v>
      </c>
      <c r="AC461" s="212">
        <f t="shared" si="159"/>
        <v>0</v>
      </c>
      <c r="AD461" s="223">
        <f t="shared" si="147"/>
        <v>0</v>
      </c>
      <c r="AE461" s="212">
        <f t="shared" si="148"/>
        <v>0</v>
      </c>
      <c r="AF461" s="215"/>
      <c r="AG461" s="212">
        <f t="shared" si="160"/>
        <v>0</v>
      </c>
      <c r="AH461" s="215"/>
      <c r="AI461" s="211">
        <f t="shared" si="149"/>
        <v>0</v>
      </c>
      <c r="AJ461" s="215"/>
      <c r="AK461" s="211">
        <f t="shared" si="150"/>
        <v>0</v>
      </c>
      <c r="AL461" s="215"/>
      <c r="AM461" s="211">
        <f t="shared" si="151"/>
        <v>0</v>
      </c>
      <c r="AN461" s="215"/>
      <c r="AO461" s="211">
        <f t="shared" si="152"/>
        <v>0</v>
      </c>
      <c r="AP461" s="210"/>
      <c r="AQ461" s="222">
        <f>IF(AP461="",0,VLOOKUP(AP461,Aux.ListeCPAltele!$B$15:$D$21,3,0))</f>
        <v>0</v>
      </c>
      <c r="AR461" s="212">
        <f t="shared" si="153"/>
        <v>0</v>
      </c>
      <c r="AS461" s="212">
        <f t="shared" si="161"/>
        <v>0</v>
      </c>
      <c r="AT461" s="222">
        <f>IF($F461&lt;&gt;2,ROUND($Z461*SUMIF(Regimuri,$Q461,Aux.ListeCPAltele!$C$25:$C$34)*0.5,0),0)</f>
        <v>0</v>
      </c>
      <c r="AU461" s="210"/>
      <c r="AV461" s="222">
        <f>IF(AND($F461&lt;&gt;2,Q461&lt;&gt;0),ROUND($AC461/SUMIF(Regimuri,Q461,Aux.ListeCPAltele!$E$25:$E$34)*$AU461,0),0)</f>
        <v>0</v>
      </c>
      <c r="AW461" s="215">
        <v>0.1</v>
      </c>
      <c r="AX461" s="222">
        <f t="shared" si="162"/>
        <v>0</v>
      </c>
      <c r="AY461" s="213">
        <f t="shared" si="163"/>
        <v>0.83333333333333337</v>
      </c>
      <c r="AZ461" s="222">
        <f>IF(OR($R461=0,$Q461=0),0,ROUND(SUM(AC461,AE461,AG461,AI461,AK461,AM461,AO461,AS461,AV461,AX461,AT461)/SUMIF(Regimuri,$Q461,Aux.ListeCPAltele!$E$25:$E$34)*$AY461,0))</f>
        <v>0</v>
      </c>
      <c r="BA461" s="222">
        <f t="shared" si="154"/>
        <v>0</v>
      </c>
      <c r="BB461" s="277">
        <v>1</v>
      </c>
      <c r="BC461" s="277"/>
    </row>
    <row r="462" spans="1:55" ht="11.25" customHeight="1" outlineLevel="1" x14ac:dyDescent="0.2">
      <c r="A462" s="205"/>
      <c r="B462" s="205"/>
      <c r="C462" s="205"/>
      <c r="D462" s="275"/>
      <c r="E462" s="205"/>
      <c r="F462" s="207">
        <f>SUMIF(CarLM,G462,Aux.ListeCPAltele!$A$7:$A$11)</f>
        <v>0</v>
      </c>
      <c r="G462" s="205"/>
      <c r="H462" s="208">
        <f t="shared" si="143"/>
        <v>0</v>
      </c>
      <c r="I462" s="208">
        <f t="shared" si="144"/>
        <v>0</v>
      </c>
      <c r="J462" s="209"/>
      <c r="K462" s="205"/>
      <c r="L462" s="207" t="str">
        <f>IF(OR($K462&lt;&gt;"",ISNA(VLOOKUP($K462,'2.1.Angajati'!$B$5:$H$1826,2,0))=FALSE),VLOOKUP($K462,'2.1.Angajati'!$B$5:$H$1826,2,0),"-")</f>
        <v>-</v>
      </c>
      <c r="M462" s="224">
        <f>IF(OR($K462&lt;&gt;"",ISNA(VLOOKUP($K462,'2.1.Angajati'!$B$5:$H$1826,8,0))=FALSE),
       ROUND((DATE(Aux.SetUp!$H$15,1,1)-VLOOKUP($K462,'2.1.Angajati'!$B$5:$H$1826,6,0))/365,1),
          0)</f>
        <v>0</v>
      </c>
      <c r="N462" s="223"/>
      <c r="O462" s="209"/>
      <c r="P462" s="208">
        <f t="shared" si="155"/>
        <v>0</v>
      </c>
      <c r="Q462" s="205"/>
      <c r="R462" s="207">
        <f>SUMIF(Aux.ListeCPAltele!$A$25:$A$34,'1.3.State'!Q462,Aux.ListeCPAltele!$B$25:$B$34)</f>
        <v>0</v>
      </c>
      <c r="S462" s="210"/>
      <c r="T462" s="211">
        <v>16.420000000000002</v>
      </c>
      <c r="U462" s="212">
        <f>SUMIF('1.2.IS'!$M$5:$AG$5,Aux.SetUp!$H$15,'1.2.IS'!$M$16:$AG$16)</f>
        <v>2775</v>
      </c>
      <c r="V462" s="213">
        <v>1.3</v>
      </c>
      <c r="W462" s="211">
        <f t="shared" si="145"/>
        <v>21.35</v>
      </c>
      <c r="X462" s="212">
        <f t="shared" si="146"/>
        <v>3608</v>
      </c>
      <c r="Y462" s="214"/>
      <c r="Z462" s="211">
        <f t="shared" si="156"/>
        <v>0</v>
      </c>
      <c r="AA462" s="212">
        <f t="shared" si="157"/>
        <v>0</v>
      </c>
      <c r="AB462" s="212">
        <f t="shared" si="158"/>
        <v>0</v>
      </c>
      <c r="AC462" s="212">
        <f t="shared" si="159"/>
        <v>0</v>
      </c>
      <c r="AD462" s="223">
        <f t="shared" si="147"/>
        <v>0</v>
      </c>
      <c r="AE462" s="212">
        <f t="shared" si="148"/>
        <v>0</v>
      </c>
      <c r="AF462" s="215"/>
      <c r="AG462" s="212">
        <f t="shared" si="160"/>
        <v>0</v>
      </c>
      <c r="AH462" s="215"/>
      <c r="AI462" s="211">
        <f t="shared" si="149"/>
        <v>0</v>
      </c>
      <c r="AJ462" s="215"/>
      <c r="AK462" s="211">
        <f t="shared" si="150"/>
        <v>0</v>
      </c>
      <c r="AL462" s="215"/>
      <c r="AM462" s="211">
        <f t="shared" si="151"/>
        <v>0</v>
      </c>
      <c r="AN462" s="215"/>
      <c r="AO462" s="211">
        <f t="shared" si="152"/>
        <v>0</v>
      </c>
      <c r="AP462" s="210"/>
      <c r="AQ462" s="222">
        <f>IF(AP462="",0,VLOOKUP(AP462,Aux.ListeCPAltele!$B$15:$D$21,3,0))</f>
        <v>0</v>
      </c>
      <c r="AR462" s="212">
        <f t="shared" si="153"/>
        <v>0</v>
      </c>
      <c r="AS462" s="212">
        <f t="shared" si="161"/>
        <v>0</v>
      </c>
      <c r="AT462" s="222">
        <f>IF($F462&lt;&gt;2,ROUND($Z462*SUMIF(Regimuri,$Q462,Aux.ListeCPAltele!$C$25:$C$34)*0.5,0),0)</f>
        <v>0</v>
      </c>
      <c r="AU462" s="210"/>
      <c r="AV462" s="222">
        <f>IF(AND($F462&lt;&gt;2,Q462&lt;&gt;0),ROUND($AC462/SUMIF(Regimuri,Q462,Aux.ListeCPAltele!$E$25:$E$34)*$AU462,0),0)</f>
        <v>0</v>
      </c>
      <c r="AW462" s="215">
        <v>0.1</v>
      </c>
      <c r="AX462" s="222">
        <f t="shared" si="162"/>
        <v>0</v>
      </c>
      <c r="AY462" s="213">
        <f t="shared" si="163"/>
        <v>0.83333333333333337</v>
      </c>
      <c r="AZ462" s="222">
        <f>IF(OR($R462=0,$Q462=0),0,ROUND(SUM(AC462,AE462,AG462,AI462,AK462,AM462,AO462,AS462,AV462,AX462,AT462)/SUMIF(Regimuri,$Q462,Aux.ListeCPAltele!$E$25:$E$34)*$AY462,0))</f>
        <v>0</v>
      </c>
      <c r="BA462" s="222">
        <f t="shared" si="154"/>
        <v>0</v>
      </c>
      <c r="BB462" s="277">
        <v>1</v>
      </c>
      <c r="BC462" s="277"/>
    </row>
    <row r="463" spans="1:55" ht="11.25" customHeight="1" outlineLevel="1" x14ac:dyDescent="0.2">
      <c r="A463" s="205"/>
      <c r="B463" s="205"/>
      <c r="C463" s="205"/>
      <c r="D463" s="275"/>
      <c r="E463" s="205"/>
      <c r="F463" s="207">
        <f>SUMIF(CarLM,G463,Aux.ListeCPAltele!$A$7:$A$11)</f>
        <v>0</v>
      </c>
      <c r="G463" s="205"/>
      <c r="H463" s="208">
        <f t="shared" ref="H463:H526" si="164">IF($G463="ocupat",1,0)</f>
        <v>0</v>
      </c>
      <c r="I463" s="208">
        <f t="shared" ref="I463:I526" si="165">IF($G463="cumulat",1,0)</f>
        <v>0</v>
      </c>
      <c r="J463" s="209"/>
      <c r="K463" s="205"/>
      <c r="L463" s="207" t="str">
        <f>IF(OR($K463&lt;&gt;"",ISNA(VLOOKUP($K463,'2.1.Angajati'!$B$5:$H$1826,2,0))=FALSE),VLOOKUP($K463,'2.1.Angajati'!$B$5:$H$1826,2,0),"-")</f>
        <v>-</v>
      </c>
      <c r="M463" s="224">
        <f>IF(OR($K463&lt;&gt;"",ISNA(VLOOKUP($K463,'2.1.Angajati'!$B$5:$H$1826,8,0))=FALSE),
       ROUND((DATE(Aux.SetUp!$H$15,1,1)-VLOOKUP($K463,'2.1.Angajati'!$B$5:$H$1826,6,0))/365,1),
          0)</f>
        <v>0</v>
      </c>
      <c r="N463" s="223"/>
      <c r="O463" s="209"/>
      <c r="P463" s="208">
        <f t="shared" si="155"/>
        <v>0</v>
      </c>
      <c r="Q463" s="205"/>
      <c r="R463" s="207">
        <f>SUMIF(Aux.ListeCPAltele!$A$25:$A$34,'1.3.State'!Q463,Aux.ListeCPAltele!$B$25:$B$34)</f>
        <v>0</v>
      </c>
      <c r="S463" s="210"/>
      <c r="T463" s="211">
        <v>16.420000000000002</v>
      </c>
      <c r="U463" s="212">
        <f>SUMIF('1.2.IS'!$M$5:$AG$5,Aux.SetUp!$H$15,'1.2.IS'!$M$16:$AG$16)</f>
        <v>2775</v>
      </c>
      <c r="V463" s="213">
        <v>1.3</v>
      </c>
      <c r="W463" s="211">
        <f t="shared" ref="W463:W526" si="166">ROUND(T463*$V463,2)</f>
        <v>21.35</v>
      </c>
      <c r="X463" s="212">
        <f t="shared" ref="X463:X526" si="167">ROUND(U463*$V463,0)</f>
        <v>3608</v>
      </c>
      <c r="Y463" s="214"/>
      <c r="Z463" s="211">
        <f t="shared" si="156"/>
        <v>0</v>
      </c>
      <c r="AA463" s="212">
        <f t="shared" si="157"/>
        <v>0</v>
      </c>
      <c r="AB463" s="212">
        <f t="shared" si="158"/>
        <v>0</v>
      </c>
      <c r="AC463" s="212">
        <f t="shared" si="159"/>
        <v>0</v>
      </c>
      <c r="AD463" s="223">
        <f t="shared" si="147"/>
        <v>0</v>
      </c>
      <c r="AE463" s="212">
        <f t="shared" si="148"/>
        <v>0</v>
      </c>
      <c r="AF463" s="215"/>
      <c r="AG463" s="212">
        <f t="shared" si="160"/>
        <v>0</v>
      </c>
      <c r="AH463" s="215"/>
      <c r="AI463" s="211">
        <f t="shared" si="149"/>
        <v>0</v>
      </c>
      <c r="AJ463" s="215"/>
      <c r="AK463" s="211">
        <f t="shared" si="150"/>
        <v>0</v>
      </c>
      <c r="AL463" s="215"/>
      <c r="AM463" s="211">
        <f t="shared" si="151"/>
        <v>0</v>
      </c>
      <c r="AN463" s="215"/>
      <c r="AO463" s="211">
        <f t="shared" si="152"/>
        <v>0</v>
      </c>
      <c r="AP463" s="210"/>
      <c r="AQ463" s="222">
        <f>IF(AP463="",0,VLOOKUP(AP463,Aux.ListeCPAltele!$B$15:$D$21,3,0))</f>
        <v>0</v>
      </c>
      <c r="AR463" s="212">
        <f t="shared" si="153"/>
        <v>0</v>
      </c>
      <c r="AS463" s="212">
        <f t="shared" si="161"/>
        <v>0</v>
      </c>
      <c r="AT463" s="222">
        <f>IF($F463&lt;&gt;2,ROUND($Z463*SUMIF(Regimuri,$Q463,Aux.ListeCPAltele!$C$25:$C$34)*0.5,0),0)</f>
        <v>0</v>
      </c>
      <c r="AU463" s="210"/>
      <c r="AV463" s="222">
        <f>IF(AND($F463&lt;&gt;2,Q463&lt;&gt;0),ROUND($AC463/SUMIF(Regimuri,Q463,Aux.ListeCPAltele!$E$25:$E$34)*$AU463,0),0)</f>
        <v>0</v>
      </c>
      <c r="AW463" s="215">
        <v>0.1</v>
      </c>
      <c r="AX463" s="222">
        <f t="shared" si="162"/>
        <v>0</v>
      </c>
      <c r="AY463" s="213">
        <f t="shared" si="163"/>
        <v>0.83333333333333337</v>
      </c>
      <c r="AZ463" s="222">
        <f>IF(OR($R463=0,$Q463=0),0,ROUND(SUM(AC463,AE463,AG463,AI463,AK463,AM463,AO463,AS463,AV463,AX463,AT463)/SUMIF(Regimuri,$Q463,Aux.ListeCPAltele!$E$25:$E$34)*$AY463,0))</f>
        <v>0</v>
      </c>
      <c r="BA463" s="222">
        <f t="shared" si="154"/>
        <v>0</v>
      </c>
      <c r="BB463" s="277">
        <v>1</v>
      </c>
      <c r="BC463" s="277"/>
    </row>
    <row r="464" spans="1:55" ht="11.25" customHeight="1" outlineLevel="1" x14ac:dyDescent="0.2">
      <c r="A464" s="205"/>
      <c r="B464" s="205"/>
      <c r="C464" s="205"/>
      <c r="D464" s="275"/>
      <c r="E464" s="205"/>
      <c r="F464" s="207">
        <f>SUMIF(CarLM,G464,Aux.ListeCPAltele!$A$7:$A$11)</f>
        <v>0</v>
      </c>
      <c r="G464" s="205"/>
      <c r="H464" s="208">
        <f t="shared" si="164"/>
        <v>0</v>
      </c>
      <c r="I464" s="208">
        <f t="shared" si="165"/>
        <v>0</v>
      </c>
      <c r="J464" s="209"/>
      <c r="K464" s="205"/>
      <c r="L464" s="207" t="str">
        <f>IF(OR($K464&lt;&gt;"",ISNA(VLOOKUP($K464,'2.1.Angajati'!$B$5:$H$1826,2,0))=FALSE),VLOOKUP($K464,'2.1.Angajati'!$B$5:$H$1826,2,0),"-")</f>
        <v>-</v>
      </c>
      <c r="M464" s="224">
        <f>IF(OR($K464&lt;&gt;"",ISNA(VLOOKUP($K464,'2.1.Angajati'!$B$5:$H$1826,8,0))=FALSE),
       ROUND((DATE(Aux.SetUp!$H$15,1,1)-VLOOKUP($K464,'2.1.Angajati'!$B$5:$H$1826,6,0))/365,1),
          0)</f>
        <v>0</v>
      </c>
      <c r="N464" s="223"/>
      <c r="O464" s="209"/>
      <c r="P464" s="208">
        <f t="shared" si="155"/>
        <v>0</v>
      </c>
      <c r="Q464" s="205"/>
      <c r="R464" s="207">
        <f>SUMIF(Aux.ListeCPAltele!$A$25:$A$34,'1.3.State'!Q464,Aux.ListeCPAltele!$B$25:$B$34)</f>
        <v>0</v>
      </c>
      <c r="S464" s="210"/>
      <c r="T464" s="211">
        <v>16.420000000000002</v>
      </c>
      <c r="U464" s="212">
        <f>SUMIF('1.2.IS'!$M$5:$AG$5,Aux.SetUp!$H$15,'1.2.IS'!$M$16:$AG$16)</f>
        <v>2775</v>
      </c>
      <c r="V464" s="213">
        <v>1.3</v>
      </c>
      <c r="W464" s="211">
        <f t="shared" si="166"/>
        <v>21.35</v>
      </c>
      <c r="X464" s="212">
        <f t="shared" si="167"/>
        <v>3608</v>
      </c>
      <c r="Y464" s="214"/>
      <c r="Z464" s="211">
        <f t="shared" si="156"/>
        <v>0</v>
      </c>
      <c r="AA464" s="212">
        <f t="shared" si="157"/>
        <v>0</v>
      </c>
      <c r="AB464" s="212">
        <f t="shared" si="158"/>
        <v>0</v>
      </c>
      <c r="AC464" s="212">
        <f t="shared" si="159"/>
        <v>0</v>
      </c>
      <c r="AD464" s="223">
        <f t="shared" si="147"/>
        <v>0</v>
      </c>
      <c r="AE464" s="212">
        <f t="shared" si="148"/>
        <v>0</v>
      </c>
      <c r="AF464" s="215"/>
      <c r="AG464" s="212">
        <f t="shared" si="160"/>
        <v>0</v>
      </c>
      <c r="AH464" s="215"/>
      <c r="AI464" s="211">
        <f t="shared" si="149"/>
        <v>0</v>
      </c>
      <c r="AJ464" s="215"/>
      <c r="AK464" s="211">
        <f t="shared" si="150"/>
        <v>0</v>
      </c>
      <c r="AL464" s="215"/>
      <c r="AM464" s="211">
        <f t="shared" si="151"/>
        <v>0</v>
      </c>
      <c r="AN464" s="215"/>
      <c r="AO464" s="211">
        <f t="shared" si="152"/>
        <v>0</v>
      </c>
      <c r="AP464" s="210"/>
      <c r="AQ464" s="222">
        <f>IF(AP464="",0,VLOOKUP(AP464,Aux.ListeCPAltele!$B$15:$D$21,3,0))</f>
        <v>0</v>
      </c>
      <c r="AR464" s="212">
        <f t="shared" si="153"/>
        <v>0</v>
      </c>
      <c r="AS464" s="212">
        <f t="shared" si="161"/>
        <v>0</v>
      </c>
      <c r="AT464" s="222">
        <f>IF($F464&lt;&gt;2,ROUND($Z464*SUMIF(Regimuri,$Q464,Aux.ListeCPAltele!$C$25:$C$34)*0.5,0),0)</f>
        <v>0</v>
      </c>
      <c r="AU464" s="210"/>
      <c r="AV464" s="222">
        <f>IF(AND($F464&lt;&gt;2,Q464&lt;&gt;0),ROUND($AC464/SUMIF(Regimuri,Q464,Aux.ListeCPAltele!$E$25:$E$34)*$AU464,0),0)</f>
        <v>0</v>
      </c>
      <c r="AW464" s="215">
        <v>0.1</v>
      </c>
      <c r="AX464" s="222">
        <f t="shared" si="162"/>
        <v>0</v>
      </c>
      <c r="AY464" s="213">
        <f t="shared" si="163"/>
        <v>0.83333333333333337</v>
      </c>
      <c r="AZ464" s="222">
        <f>IF(OR($R464=0,$Q464=0),0,ROUND(SUM(AC464,AE464,AG464,AI464,AK464,AM464,AO464,AS464,AV464,AX464,AT464)/SUMIF(Regimuri,$Q464,Aux.ListeCPAltele!$E$25:$E$34)*$AY464,0))</f>
        <v>0</v>
      </c>
      <c r="BA464" s="222">
        <f t="shared" si="154"/>
        <v>0</v>
      </c>
      <c r="BB464" s="277">
        <v>1</v>
      </c>
      <c r="BC464" s="277"/>
    </row>
    <row r="465" spans="1:55" ht="11.25" customHeight="1" outlineLevel="1" x14ac:dyDescent="0.2">
      <c r="A465" s="205"/>
      <c r="B465" s="205"/>
      <c r="C465" s="205"/>
      <c r="D465" s="275"/>
      <c r="E465" s="205"/>
      <c r="F465" s="207">
        <f>SUMIF(CarLM,G465,Aux.ListeCPAltele!$A$7:$A$11)</f>
        <v>0</v>
      </c>
      <c r="G465" s="205"/>
      <c r="H465" s="208">
        <f t="shared" si="164"/>
        <v>0</v>
      </c>
      <c r="I465" s="208">
        <f t="shared" si="165"/>
        <v>0</v>
      </c>
      <c r="J465" s="209"/>
      <c r="K465" s="205"/>
      <c r="L465" s="207" t="str">
        <f>IF(OR($K465&lt;&gt;"",ISNA(VLOOKUP($K465,'2.1.Angajati'!$B$5:$H$1826,2,0))=FALSE),VLOOKUP($K465,'2.1.Angajati'!$B$5:$H$1826,2,0),"-")</f>
        <v>-</v>
      </c>
      <c r="M465" s="224">
        <f>IF(OR($K465&lt;&gt;"",ISNA(VLOOKUP($K465,'2.1.Angajati'!$B$5:$H$1826,8,0))=FALSE),
       ROUND((DATE(Aux.SetUp!$H$15,1,1)-VLOOKUP($K465,'2.1.Angajati'!$B$5:$H$1826,6,0))/365,1),
          0)</f>
        <v>0</v>
      </c>
      <c r="N465" s="223"/>
      <c r="O465" s="209"/>
      <c r="P465" s="208">
        <f t="shared" si="155"/>
        <v>0</v>
      </c>
      <c r="Q465" s="205"/>
      <c r="R465" s="207">
        <f>SUMIF(Aux.ListeCPAltele!$A$25:$A$34,'1.3.State'!Q465,Aux.ListeCPAltele!$B$25:$B$34)</f>
        <v>0</v>
      </c>
      <c r="S465" s="210"/>
      <c r="T465" s="211">
        <v>16.420000000000002</v>
      </c>
      <c r="U465" s="212">
        <f>SUMIF('1.2.IS'!$M$5:$AG$5,Aux.SetUp!$H$15,'1.2.IS'!$M$16:$AG$16)</f>
        <v>2775</v>
      </c>
      <c r="V465" s="213">
        <v>1.3</v>
      </c>
      <c r="W465" s="211">
        <f t="shared" si="166"/>
        <v>21.35</v>
      </c>
      <c r="X465" s="212">
        <f t="shared" si="167"/>
        <v>3608</v>
      </c>
      <c r="Y465" s="214"/>
      <c r="Z465" s="211">
        <f t="shared" si="156"/>
        <v>0</v>
      </c>
      <c r="AA465" s="212">
        <f t="shared" si="157"/>
        <v>0</v>
      </c>
      <c r="AB465" s="212">
        <f t="shared" si="158"/>
        <v>0</v>
      </c>
      <c r="AC465" s="212">
        <f t="shared" si="159"/>
        <v>0</v>
      </c>
      <c r="AD465" s="223">
        <f t="shared" si="147"/>
        <v>0</v>
      </c>
      <c r="AE465" s="212">
        <f t="shared" si="148"/>
        <v>0</v>
      </c>
      <c r="AF465" s="215"/>
      <c r="AG465" s="212">
        <f t="shared" si="160"/>
        <v>0</v>
      </c>
      <c r="AH465" s="215"/>
      <c r="AI465" s="211">
        <f t="shared" si="149"/>
        <v>0</v>
      </c>
      <c r="AJ465" s="215"/>
      <c r="AK465" s="211">
        <f t="shared" si="150"/>
        <v>0</v>
      </c>
      <c r="AL465" s="215"/>
      <c r="AM465" s="211">
        <f t="shared" si="151"/>
        <v>0</v>
      </c>
      <c r="AN465" s="215"/>
      <c r="AO465" s="211">
        <f t="shared" si="152"/>
        <v>0</v>
      </c>
      <c r="AP465" s="210"/>
      <c r="AQ465" s="222">
        <f>IF(AP465="",0,VLOOKUP(AP465,Aux.ListeCPAltele!$B$15:$D$21,3,0))</f>
        <v>0</v>
      </c>
      <c r="AR465" s="212">
        <f t="shared" si="153"/>
        <v>0</v>
      </c>
      <c r="AS465" s="212">
        <f t="shared" si="161"/>
        <v>0</v>
      </c>
      <c r="AT465" s="222">
        <f>IF($F465&lt;&gt;2,ROUND($Z465*SUMIF(Regimuri,$Q465,Aux.ListeCPAltele!$C$25:$C$34)*0.5,0),0)</f>
        <v>0</v>
      </c>
      <c r="AU465" s="210"/>
      <c r="AV465" s="222">
        <f>IF(AND($F465&lt;&gt;2,Q465&lt;&gt;0),ROUND($AC465/SUMIF(Regimuri,Q465,Aux.ListeCPAltele!$E$25:$E$34)*$AU465,0),0)</f>
        <v>0</v>
      </c>
      <c r="AW465" s="215">
        <v>0.1</v>
      </c>
      <c r="AX465" s="222">
        <f t="shared" si="162"/>
        <v>0</v>
      </c>
      <c r="AY465" s="213">
        <f t="shared" si="163"/>
        <v>0.83333333333333337</v>
      </c>
      <c r="AZ465" s="222">
        <f>IF(OR($R465=0,$Q465=0),0,ROUND(SUM(AC465,AE465,AG465,AI465,AK465,AM465,AO465,AS465,AV465,AX465,AT465)/SUMIF(Regimuri,$Q465,Aux.ListeCPAltele!$E$25:$E$34)*$AY465,0))</f>
        <v>0</v>
      </c>
      <c r="BA465" s="222">
        <f t="shared" si="154"/>
        <v>0</v>
      </c>
      <c r="BB465" s="277">
        <v>1</v>
      </c>
      <c r="BC465" s="277"/>
    </row>
    <row r="466" spans="1:55" outlineLevel="1" x14ac:dyDescent="0.2">
      <c r="A466" s="205"/>
      <c r="B466" s="205"/>
      <c r="C466" s="205"/>
      <c r="D466" s="275"/>
      <c r="E466" s="205"/>
      <c r="F466" s="207">
        <f>SUMIF(CarLM,G466,Aux.ListeCPAltele!$A$7:$A$11)</f>
        <v>0</v>
      </c>
      <c r="G466" s="205"/>
      <c r="H466" s="208">
        <f t="shared" si="164"/>
        <v>0</v>
      </c>
      <c r="I466" s="208">
        <f t="shared" si="165"/>
        <v>0</v>
      </c>
      <c r="J466" s="209"/>
      <c r="K466" s="205"/>
      <c r="L466" s="207" t="str">
        <f>IF(OR($K466&lt;&gt;"",ISNA(VLOOKUP($K466,'2.1.Angajati'!$B$5:$H$1826,2,0))=FALSE),VLOOKUP($K466,'2.1.Angajati'!$B$5:$H$1826,2,0),"-")</f>
        <v>-</v>
      </c>
      <c r="M466" s="224">
        <f>IF(OR($K466&lt;&gt;"",ISNA(VLOOKUP($K466,'2.1.Angajati'!$B$5:$H$1826,8,0))=FALSE),
       ROUND((DATE(Aux.SetUp!$H$15,1,1)-VLOOKUP($K466,'2.1.Angajati'!$B$5:$H$1826,6,0))/365,1),
          0)</f>
        <v>0</v>
      </c>
      <c r="N466" s="223"/>
      <c r="O466" s="209"/>
      <c r="P466" s="208">
        <f t="shared" si="155"/>
        <v>0</v>
      </c>
      <c r="Q466" s="205"/>
      <c r="R466" s="207">
        <f>SUMIF(Aux.ListeCPAltele!$A$25:$A$34,'1.3.State'!Q466,Aux.ListeCPAltele!$B$25:$B$34)</f>
        <v>0</v>
      </c>
      <c r="S466" s="210"/>
      <c r="T466" s="211">
        <v>16.420000000000002</v>
      </c>
      <c r="U466" s="212">
        <f>SUMIF('1.2.IS'!$M$5:$AG$5,Aux.SetUp!$H$15,'1.2.IS'!$M$16:$AG$16)</f>
        <v>2775</v>
      </c>
      <c r="V466" s="213">
        <v>1.3</v>
      </c>
      <c r="W466" s="211">
        <f t="shared" si="166"/>
        <v>21.35</v>
      </c>
      <c r="X466" s="212">
        <f t="shared" si="167"/>
        <v>3608</v>
      </c>
      <c r="Y466" s="214"/>
      <c r="Z466" s="211">
        <f t="shared" si="156"/>
        <v>0</v>
      </c>
      <c r="AA466" s="212">
        <f t="shared" si="157"/>
        <v>0</v>
      </c>
      <c r="AB466" s="212">
        <f t="shared" si="158"/>
        <v>0</v>
      </c>
      <c r="AC466" s="212">
        <f t="shared" si="159"/>
        <v>0</v>
      </c>
      <c r="AD466" s="223">
        <f t="shared" si="147"/>
        <v>0</v>
      </c>
      <c r="AE466" s="212">
        <f t="shared" si="148"/>
        <v>0</v>
      </c>
      <c r="AF466" s="215"/>
      <c r="AG466" s="212">
        <f t="shared" si="160"/>
        <v>0</v>
      </c>
      <c r="AH466" s="215"/>
      <c r="AI466" s="211">
        <f t="shared" si="149"/>
        <v>0</v>
      </c>
      <c r="AJ466" s="215"/>
      <c r="AK466" s="211">
        <f t="shared" si="150"/>
        <v>0</v>
      </c>
      <c r="AL466" s="215"/>
      <c r="AM466" s="211">
        <f t="shared" si="151"/>
        <v>0</v>
      </c>
      <c r="AN466" s="215"/>
      <c r="AO466" s="211">
        <f t="shared" si="152"/>
        <v>0</v>
      </c>
      <c r="AP466" s="210"/>
      <c r="AQ466" s="222">
        <f>IF(AP466="",0,VLOOKUP(AP466,Aux.ListeCPAltele!$B$15:$D$21,3,0))</f>
        <v>0</v>
      </c>
      <c r="AR466" s="212">
        <f t="shared" si="153"/>
        <v>0</v>
      </c>
      <c r="AS466" s="212">
        <f t="shared" si="161"/>
        <v>0</v>
      </c>
      <c r="AT466" s="222">
        <f>IF($F466&lt;&gt;2,ROUND($Z466*SUMIF(Regimuri,$Q466,Aux.ListeCPAltele!$C$25:$C$34)*0.5,0),0)</f>
        <v>0</v>
      </c>
      <c r="AU466" s="210"/>
      <c r="AV466" s="222">
        <f>IF(AND($F466&lt;&gt;2,Q466&lt;&gt;0),ROUND($AC466/SUMIF(Regimuri,Q466,Aux.ListeCPAltele!$E$25:$E$34)*$AU466,0),0)</f>
        <v>0</v>
      </c>
      <c r="AW466" s="215">
        <v>0.1</v>
      </c>
      <c r="AX466" s="222">
        <f t="shared" si="162"/>
        <v>0</v>
      </c>
      <c r="AY466" s="213">
        <f t="shared" si="163"/>
        <v>0.83333333333333337</v>
      </c>
      <c r="AZ466" s="222">
        <f>IF(OR($R466=0,$Q466=0),0,ROUND(SUM(AC466,AE466,AG466,AI466,AK466,AM466,AO466,AS466,AV466,AX466,AT466)/SUMIF(Regimuri,$Q466,Aux.ListeCPAltele!$E$25:$E$34)*$AY466,0))</f>
        <v>0</v>
      </c>
      <c r="BA466" s="222">
        <f t="shared" si="154"/>
        <v>0</v>
      </c>
      <c r="BB466" s="277">
        <v>1</v>
      </c>
      <c r="BC466" s="277"/>
    </row>
    <row r="467" spans="1:55" outlineLevel="1" x14ac:dyDescent="0.2">
      <c r="A467" s="205"/>
      <c r="B467" s="205"/>
      <c r="C467" s="205"/>
      <c r="D467" s="275"/>
      <c r="E467" s="205"/>
      <c r="F467" s="207">
        <f>SUMIF(CarLM,G467,Aux.ListeCPAltele!$A$7:$A$11)</f>
        <v>0</v>
      </c>
      <c r="G467" s="205"/>
      <c r="H467" s="208">
        <f t="shared" si="164"/>
        <v>0</v>
      </c>
      <c r="I467" s="208">
        <f t="shared" si="165"/>
        <v>0</v>
      </c>
      <c r="J467" s="209"/>
      <c r="K467" s="205"/>
      <c r="L467" s="207" t="str">
        <f>IF(OR($K467&lt;&gt;"",ISNA(VLOOKUP($K467,'2.1.Angajati'!$B$5:$H$1826,2,0))=FALSE),VLOOKUP($K467,'2.1.Angajati'!$B$5:$H$1826,2,0),"-")</f>
        <v>-</v>
      </c>
      <c r="M467" s="224">
        <f>IF(OR($K467&lt;&gt;"",ISNA(VLOOKUP($K467,'2.1.Angajati'!$B$5:$H$1826,8,0))=FALSE),
       ROUND((DATE(Aux.SetUp!$H$15,1,1)-VLOOKUP($K467,'2.1.Angajati'!$B$5:$H$1826,6,0))/365,1),
          0)</f>
        <v>0</v>
      </c>
      <c r="N467" s="223"/>
      <c r="O467" s="209"/>
      <c r="P467" s="208">
        <f t="shared" si="155"/>
        <v>0</v>
      </c>
      <c r="Q467" s="205"/>
      <c r="R467" s="207">
        <f>SUMIF(Aux.ListeCPAltele!$A$25:$A$34,'1.3.State'!Q467,Aux.ListeCPAltele!$B$25:$B$34)</f>
        <v>0</v>
      </c>
      <c r="S467" s="210"/>
      <c r="T467" s="211">
        <v>16.420000000000002</v>
      </c>
      <c r="U467" s="212">
        <f>SUMIF('1.2.IS'!$M$5:$AG$5,Aux.SetUp!$H$15,'1.2.IS'!$M$16:$AG$16)</f>
        <v>2775</v>
      </c>
      <c r="V467" s="213">
        <v>1.3</v>
      </c>
      <c r="W467" s="211">
        <f t="shared" si="166"/>
        <v>21.35</v>
      </c>
      <c r="X467" s="212">
        <f t="shared" si="167"/>
        <v>3608</v>
      </c>
      <c r="Y467" s="214"/>
      <c r="Z467" s="211">
        <f t="shared" si="156"/>
        <v>0</v>
      </c>
      <c r="AA467" s="212">
        <f t="shared" si="157"/>
        <v>0</v>
      </c>
      <c r="AB467" s="212">
        <f t="shared" si="158"/>
        <v>0</v>
      </c>
      <c r="AC467" s="212">
        <f t="shared" si="159"/>
        <v>0</v>
      </c>
      <c r="AD467" s="223">
        <f t="shared" si="147"/>
        <v>0</v>
      </c>
      <c r="AE467" s="212">
        <f t="shared" si="148"/>
        <v>0</v>
      </c>
      <c r="AF467" s="215"/>
      <c r="AG467" s="212">
        <f t="shared" si="160"/>
        <v>0</v>
      </c>
      <c r="AH467" s="215"/>
      <c r="AI467" s="211">
        <f t="shared" si="149"/>
        <v>0</v>
      </c>
      <c r="AJ467" s="215"/>
      <c r="AK467" s="211">
        <f t="shared" si="150"/>
        <v>0</v>
      </c>
      <c r="AL467" s="215"/>
      <c r="AM467" s="211">
        <f t="shared" si="151"/>
        <v>0</v>
      </c>
      <c r="AN467" s="215"/>
      <c r="AO467" s="211">
        <f t="shared" si="152"/>
        <v>0</v>
      </c>
      <c r="AP467" s="210"/>
      <c r="AQ467" s="222">
        <f>IF(AP467="",0,VLOOKUP(AP467,Aux.ListeCPAltele!$B$15:$D$21,3,0))</f>
        <v>0</v>
      </c>
      <c r="AR467" s="212">
        <f t="shared" si="153"/>
        <v>0</v>
      </c>
      <c r="AS467" s="212">
        <f t="shared" si="161"/>
        <v>0</v>
      </c>
      <c r="AT467" s="222">
        <f>IF($F467&lt;&gt;2,ROUND($Z467*SUMIF(Regimuri,$Q467,Aux.ListeCPAltele!$C$25:$C$34)*0.5,0),0)</f>
        <v>0</v>
      </c>
      <c r="AU467" s="210"/>
      <c r="AV467" s="222">
        <f>IF(AND($F467&lt;&gt;2,Q467&lt;&gt;0),ROUND($AC467/SUMIF(Regimuri,Q467,Aux.ListeCPAltele!$E$25:$E$34)*$AU467,0),0)</f>
        <v>0</v>
      </c>
      <c r="AW467" s="215">
        <v>0.1</v>
      </c>
      <c r="AX467" s="222">
        <f t="shared" si="162"/>
        <v>0</v>
      </c>
      <c r="AY467" s="213">
        <f t="shared" si="163"/>
        <v>0.83333333333333337</v>
      </c>
      <c r="AZ467" s="222">
        <f>IF(OR($R467=0,$Q467=0),0,ROUND(SUM(AC467,AE467,AG467,AI467,AK467,AM467,AO467,AS467,AV467,AX467,AT467)/SUMIF(Regimuri,$Q467,Aux.ListeCPAltele!$E$25:$E$34)*$AY467,0))</f>
        <v>0</v>
      </c>
      <c r="BA467" s="222">
        <f t="shared" si="154"/>
        <v>0</v>
      </c>
      <c r="BB467" s="277">
        <v>1</v>
      </c>
      <c r="BC467" s="277"/>
    </row>
    <row r="468" spans="1:55" outlineLevel="1" x14ac:dyDescent="0.2">
      <c r="A468" s="205"/>
      <c r="B468" s="205"/>
      <c r="C468" s="205"/>
      <c r="D468" s="275"/>
      <c r="E468" s="205"/>
      <c r="F468" s="207">
        <f>SUMIF(CarLM,G468,Aux.ListeCPAltele!$A$7:$A$11)</f>
        <v>0</v>
      </c>
      <c r="G468" s="205"/>
      <c r="H468" s="208">
        <f t="shared" si="164"/>
        <v>0</v>
      </c>
      <c r="I468" s="208">
        <f t="shared" si="165"/>
        <v>0</v>
      </c>
      <c r="J468" s="209"/>
      <c r="K468" s="205"/>
      <c r="L468" s="207" t="str">
        <f>IF(OR($K468&lt;&gt;"",ISNA(VLOOKUP($K468,'2.1.Angajati'!$B$5:$H$1826,2,0))=FALSE),VLOOKUP($K468,'2.1.Angajati'!$B$5:$H$1826,2,0),"-")</f>
        <v>-</v>
      </c>
      <c r="M468" s="224">
        <f>IF(OR($K468&lt;&gt;"",ISNA(VLOOKUP($K468,'2.1.Angajati'!$B$5:$H$1826,8,0))=FALSE),
       ROUND((DATE(Aux.SetUp!$H$15,1,1)-VLOOKUP($K468,'2.1.Angajati'!$B$5:$H$1826,6,0))/365,1),
          0)</f>
        <v>0</v>
      </c>
      <c r="N468" s="223"/>
      <c r="O468" s="209"/>
      <c r="P468" s="208">
        <f t="shared" si="155"/>
        <v>0</v>
      </c>
      <c r="Q468" s="205"/>
      <c r="R468" s="207">
        <f>SUMIF(Aux.ListeCPAltele!$A$25:$A$34,'1.3.State'!Q468,Aux.ListeCPAltele!$B$25:$B$34)</f>
        <v>0</v>
      </c>
      <c r="S468" s="210"/>
      <c r="T468" s="211">
        <v>16.420000000000002</v>
      </c>
      <c r="U468" s="212">
        <f>SUMIF('1.2.IS'!$M$5:$AG$5,Aux.SetUp!$H$15,'1.2.IS'!$M$16:$AG$16)</f>
        <v>2775</v>
      </c>
      <c r="V468" s="213">
        <v>1.3</v>
      </c>
      <c r="W468" s="211">
        <f t="shared" si="166"/>
        <v>21.35</v>
      </c>
      <c r="X468" s="212">
        <f t="shared" si="167"/>
        <v>3608</v>
      </c>
      <c r="Y468" s="214"/>
      <c r="Z468" s="211">
        <f t="shared" si="156"/>
        <v>0</v>
      </c>
      <c r="AA468" s="212">
        <f t="shared" si="157"/>
        <v>0</v>
      </c>
      <c r="AB468" s="212">
        <f t="shared" si="158"/>
        <v>0</v>
      </c>
      <c r="AC468" s="212">
        <f t="shared" si="159"/>
        <v>0</v>
      </c>
      <c r="AD468" s="223">
        <f t="shared" si="147"/>
        <v>0</v>
      </c>
      <c r="AE468" s="212">
        <f t="shared" si="148"/>
        <v>0</v>
      </c>
      <c r="AF468" s="215"/>
      <c r="AG468" s="212">
        <f t="shared" si="160"/>
        <v>0</v>
      </c>
      <c r="AH468" s="215"/>
      <c r="AI468" s="211">
        <f t="shared" si="149"/>
        <v>0</v>
      </c>
      <c r="AJ468" s="215"/>
      <c r="AK468" s="211">
        <f t="shared" si="150"/>
        <v>0</v>
      </c>
      <c r="AL468" s="215"/>
      <c r="AM468" s="211">
        <f t="shared" si="151"/>
        <v>0</v>
      </c>
      <c r="AN468" s="215"/>
      <c r="AO468" s="211">
        <f t="shared" si="152"/>
        <v>0</v>
      </c>
      <c r="AP468" s="210"/>
      <c r="AQ468" s="222">
        <f>IF(AP468="",0,VLOOKUP(AP468,Aux.ListeCPAltele!$B$15:$D$21,3,0))</f>
        <v>0</v>
      </c>
      <c r="AR468" s="212">
        <f t="shared" si="153"/>
        <v>0</v>
      </c>
      <c r="AS468" s="212">
        <f t="shared" si="161"/>
        <v>0</v>
      </c>
      <c r="AT468" s="222">
        <f>IF($F468&lt;&gt;2,ROUND($Z468*SUMIF(Regimuri,$Q468,Aux.ListeCPAltele!$C$25:$C$34)*0.5,0),0)</f>
        <v>0</v>
      </c>
      <c r="AU468" s="210"/>
      <c r="AV468" s="222">
        <f>IF(AND($F468&lt;&gt;2,Q468&lt;&gt;0),ROUND($AC468/SUMIF(Regimuri,Q468,Aux.ListeCPAltele!$E$25:$E$34)*$AU468,0),0)</f>
        <v>0</v>
      </c>
      <c r="AW468" s="215">
        <v>0.1</v>
      </c>
      <c r="AX468" s="222">
        <f t="shared" si="162"/>
        <v>0</v>
      </c>
      <c r="AY468" s="213">
        <f t="shared" si="163"/>
        <v>0.83333333333333337</v>
      </c>
      <c r="AZ468" s="222">
        <f>IF(OR($R468=0,$Q468=0),0,ROUND(SUM(AC468,AE468,AG468,AI468,AK468,AM468,AO468,AS468,AV468,AX468,AT468)/SUMIF(Regimuri,$Q468,Aux.ListeCPAltele!$E$25:$E$34)*$AY468,0))</f>
        <v>0</v>
      </c>
      <c r="BA468" s="222">
        <f t="shared" si="154"/>
        <v>0</v>
      </c>
      <c r="BB468" s="277">
        <v>1</v>
      </c>
      <c r="BC468" s="277"/>
    </row>
    <row r="469" spans="1:55" outlineLevel="1" x14ac:dyDescent="0.2">
      <c r="A469" s="205"/>
      <c r="B469" s="205"/>
      <c r="C469" s="205"/>
      <c r="D469" s="275"/>
      <c r="E469" s="205"/>
      <c r="F469" s="207">
        <f>SUMIF(CarLM,G469,Aux.ListeCPAltele!$A$7:$A$11)</f>
        <v>0</v>
      </c>
      <c r="G469" s="205"/>
      <c r="H469" s="208">
        <f t="shared" si="164"/>
        <v>0</v>
      </c>
      <c r="I469" s="208">
        <f t="shared" si="165"/>
        <v>0</v>
      </c>
      <c r="J469" s="209"/>
      <c r="K469" s="205"/>
      <c r="L469" s="207" t="str">
        <f>IF(OR($K469&lt;&gt;"",ISNA(VLOOKUP($K469,'2.1.Angajati'!$B$5:$H$1826,2,0))=FALSE),VLOOKUP($K469,'2.1.Angajati'!$B$5:$H$1826,2,0),"-")</f>
        <v>-</v>
      </c>
      <c r="M469" s="224">
        <f>IF(OR($K469&lt;&gt;"",ISNA(VLOOKUP($K469,'2.1.Angajati'!$B$5:$H$1826,8,0))=FALSE),
       ROUND((DATE(Aux.SetUp!$H$15,1,1)-VLOOKUP($K469,'2.1.Angajati'!$B$5:$H$1826,6,0))/365,1),
          0)</f>
        <v>0</v>
      </c>
      <c r="N469" s="223"/>
      <c r="O469" s="209"/>
      <c r="P469" s="208">
        <f t="shared" si="155"/>
        <v>0</v>
      </c>
      <c r="Q469" s="205"/>
      <c r="R469" s="207">
        <f>SUMIF(Aux.ListeCPAltele!$A$25:$A$34,'1.3.State'!Q469,Aux.ListeCPAltele!$B$25:$B$34)</f>
        <v>0</v>
      </c>
      <c r="S469" s="210"/>
      <c r="T469" s="211">
        <v>16.420000000000002</v>
      </c>
      <c r="U469" s="212">
        <f>SUMIF('1.2.IS'!$M$5:$AG$5,Aux.SetUp!$H$15,'1.2.IS'!$M$16:$AG$16)</f>
        <v>2775</v>
      </c>
      <c r="V469" s="213">
        <v>1.3</v>
      </c>
      <c r="W469" s="211">
        <f t="shared" si="166"/>
        <v>21.35</v>
      </c>
      <c r="X469" s="212">
        <f t="shared" si="167"/>
        <v>3608</v>
      </c>
      <c r="Y469" s="214"/>
      <c r="Z469" s="211">
        <f t="shared" si="156"/>
        <v>0</v>
      </c>
      <c r="AA469" s="212">
        <f t="shared" si="157"/>
        <v>0</v>
      </c>
      <c r="AB469" s="212">
        <f t="shared" si="158"/>
        <v>0</v>
      </c>
      <c r="AC469" s="212">
        <f t="shared" si="159"/>
        <v>0</v>
      </c>
      <c r="AD469" s="223">
        <f t="shared" si="147"/>
        <v>0</v>
      </c>
      <c r="AE469" s="212">
        <f t="shared" si="148"/>
        <v>0</v>
      </c>
      <c r="AF469" s="215"/>
      <c r="AG469" s="212">
        <f t="shared" si="160"/>
        <v>0</v>
      </c>
      <c r="AH469" s="215"/>
      <c r="AI469" s="211">
        <f t="shared" si="149"/>
        <v>0</v>
      </c>
      <c r="AJ469" s="215"/>
      <c r="AK469" s="211">
        <f t="shared" si="150"/>
        <v>0</v>
      </c>
      <c r="AL469" s="215"/>
      <c r="AM469" s="211">
        <f t="shared" si="151"/>
        <v>0</v>
      </c>
      <c r="AN469" s="215"/>
      <c r="AO469" s="211">
        <f t="shared" si="152"/>
        <v>0</v>
      </c>
      <c r="AP469" s="210"/>
      <c r="AQ469" s="222">
        <f>IF(AP469="",0,VLOOKUP(AP469,Aux.ListeCPAltele!$B$15:$D$21,3,0))</f>
        <v>0</v>
      </c>
      <c r="AR469" s="212">
        <f t="shared" si="153"/>
        <v>0</v>
      </c>
      <c r="AS469" s="212">
        <f t="shared" si="161"/>
        <v>0</v>
      </c>
      <c r="AT469" s="222">
        <f>IF($F469&lt;&gt;2,ROUND($Z469*SUMIF(Regimuri,$Q469,Aux.ListeCPAltele!$C$25:$C$34)*0.5,0),0)</f>
        <v>0</v>
      </c>
      <c r="AU469" s="210"/>
      <c r="AV469" s="222">
        <f>IF(AND($F469&lt;&gt;2,Q469&lt;&gt;0),ROUND($AC469/SUMIF(Regimuri,Q469,Aux.ListeCPAltele!$E$25:$E$34)*$AU469,0),0)</f>
        <v>0</v>
      </c>
      <c r="AW469" s="215">
        <v>0.1</v>
      </c>
      <c r="AX469" s="222">
        <f t="shared" si="162"/>
        <v>0</v>
      </c>
      <c r="AY469" s="213">
        <f t="shared" si="163"/>
        <v>0.83333333333333337</v>
      </c>
      <c r="AZ469" s="222">
        <f>IF(OR($R469=0,$Q469=0),0,ROUND(SUM(AC469,AE469,AG469,AI469,AK469,AM469,AO469,AS469,AV469,AX469,AT469)/SUMIF(Regimuri,$Q469,Aux.ListeCPAltele!$E$25:$E$34)*$AY469,0))</f>
        <v>0</v>
      </c>
      <c r="BA469" s="222">
        <f t="shared" si="154"/>
        <v>0</v>
      </c>
      <c r="BB469" s="277">
        <v>1</v>
      </c>
      <c r="BC469" s="277"/>
    </row>
    <row r="470" spans="1:55" outlineLevel="1" x14ac:dyDescent="0.2">
      <c r="A470" s="205"/>
      <c r="B470" s="205"/>
      <c r="C470" s="205"/>
      <c r="D470" s="275"/>
      <c r="E470" s="205"/>
      <c r="F470" s="207">
        <f>SUMIF(CarLM,G470,Aux.ListeCPAltele!$A$7:$A$11)</f>
        <v>0</v>
      </c>
      <c r="G470" s="205"/>
      <c r="H470" s="208">
        <f t="shared" si="164"/>
        <v>0</v>
      </c>
      <c r="I470" s="208">
        <f t="shared" si="165"/>
        <v>0</v>
      </c>
      <c r="J470" s="209"/>
      <c r="K470" s="205"/>
      <c r="L470" s="207" t="str">
        <f>IF(OR($K470&lt;&gt;"",ISNA(VLOOKUP($K470,'2.1.Angajati'!$B$5:$H$1826,2,0))=FALSE),VLOOKUP($K470,'2.1.Angajati'!$B$5:$H$1826,2,0),"-")</f>
        <v>-</v>
      </c>
      <c r="M470" s="224">
        <f>IF(OR($K470&lt;&gt;"",ISNA(VLOOKUP($K470,'2.1.Angajati'!$B$5:$H$1826,8,0))=FALSE),
       ROUND((DATE(Aux.SetUp!$H$15,1,1)-VLOOKUP($K470,'2.1.Angajati'!$B$5:$H$1826,6,0))/365,1),
          0)</f>
        <v>0</v>
      </c>
      <c r="N470" s="223"/>
      <c r="O470" s="209"/>
      <c r="P470" s="208">
        <f t="shared" si="155"/>
        <v>0</v>
      </c>
      <c r="Q470" s="205"/>
      <c r="R470" s="207">
        <f>SUMIF(Aux.ListeCPAltele!$A$25:$A$34,'1.3.State'!Q470,Aux.ListeCPAltele!$B$25:$B$34)</f>
        <v>0</v>
      </c>
      <c r="S470" s="210"/>
      <c r="T470" s="211">
        <v>16.420000000000002</v>
      </c>
      <c r="U470" s="212">
        <f>SUMIF('1.2.IS'!$M$5:$AG$5,Aux.SetUp!$H$15,'1.2.IS'!$M$16:$AG$16)</f>
        <v>2775</v>
      </c>
      <c r="V470" s="213">
        <v>1.3</v>
      </c>
      <c r="W470" s="211">
        <f t="shared" si="166"/>
        <v>21.35</v>
      </c>
      <c r="X470" s="212">
        <f t="shared" si="167"/>
        <v>3608</v>
      </c>
      <c r="Y470" s="214"/>
      <c r="Z470" s="211">
        <f t="shared" si="156"/>
        <v>0</v>
      </c>
      <c r="AA470" s="212">
        <f t="shared" si="157"/>
        <v>0</v>
      </c>
      <c r="AB470" s="212">
        <f t="shared" si="158"/>
        <v>0</v>
      </c>
      <c r="AC470" s="212">
        <f t="shared" si="159"/>
        <v>0</v>
      </c>
      <c r="AD470" s="223">
        <f t="shared" si="147"/>
        <v>0</v>
      </c>
      <c r="AE470" s="212">
        <f t="shared" si="148"/>
        <v>0</v>
      </c>
      <c r="AF470" s="215"/>
      <c r="AG470" s="212">
        <f t="shared" si="160"/>
        <v>0</v>
      </c>
      <c r="AH470" s="215"/>
      <c r="AI470" s="211">
        <f t="shared" si="149"/>
        <v>0</v>
      </c>
      <c r="AJ470" s="215"/>
      <c r="AK470" s="211">
        <f t="shared" si="150"/>
        <v>0</v>
      </c>
      <c r="AL470" s="215"/>
      <c r="AM470" s="211">
        <f t="shared" si="151"/>
        <v>0</v>
      </c>
      <c r="AN470" s="215"/>
      <c r="AO470" s="211">
        <f t="shared" si="152"/>
        <v>0</v>
      </c>
      <c r="AP470" s="210"/>
      <c r="AQ470" s="222">
        <f>IF(AP470="",0,VLOOKUP(AP470,Aux.ListeCPAltele!$B$15:$D$21,3,0))</f>
        <v>0</v>
      </c>
      <c r="AR470" s="212">
        <f t="shared" si="153"/>
        <v>0</v>
      </c>
      <c r="AS470" s="212">
        <f t="shared" si="161"/>
        <v>0</v>
      </c>
      <c r="AT470" s="222">
        <f>IF($F470&lt;&gt;2,ROUND($Z470*SUMIF(Regimuri,$Q470,Aux.ListeCPAltele!$C$25:$C$34)*0.5,0),0)</f>
        <v>0</v>
      </c>
      <c r="AU470" s="210"/>
      <c r="AV470" s="222">
        <f>IF(AND($F470&lt;&gt;2,Q470&lt;&gt;0),ROUND($AC470/SUMIF(Regimuri,Q470,Aux.ListeCPAltele!$E$25:$E$34)*$AU470,0),0)</f>
        <v>0</v>
      </c>
      <c r="AW470" s="215">
        <v>0.1</v>
      </c>
      <c r="AX470" s="222">
        <f t="shared" si="162"/>
        <v>0</v>
      </c>
      <c r="AY470" s="213">
        <f t="shared" si="163"/>
        <v>0.83333333333333337</v>
      </c>
      <c r="AZ470" s="222">
        <f>IF(OR($R470=0,$Q470=0),0,ROUND(SUM(AC470,AE470,AG470,AI470,AK470,AM470,AO470,AS470,AV470,AX470,AT470)/SUMIF(Regimuri,$Q470,Aux.ListeCPAltele!$E$25:$E$34)*$AY470,0))</f>
        <v>0</v>
      </c>
      <c r="BA470" s="222">
        <f t="shared" si="154"/>
        <v>0</v>
      </c>
      <c r="BB470" s="277">
        <v>1</v>
      </c>
      <c r="BC470" s="277"/>
    </row>
    <row r="471" spans="1:55" outlineLevel="1" x14ac:dyDescent="0.2">
      <c r="A471" s="205"/>
      <c r="B471" s="205"/>
      <c r="C471" s="205"/>
      <c r="D471" s="275"/>
      <c r="E471" s="205"/>
      <c r="F471" s="207">
        <f>SUMIF(CarLM,G471,Aux.ListeCPAltele!$A$7:$A$11)</f>
        <v>0</v>
      </c>
      <c r="G471" s="205"/>
      <c r="H471" s="208">
        <f t="shared" si="164"/>
        <v>0</v>
      </c>
      <c r="I471" s="208">
        <f t="shared" si="165"/>
        <v>0</v>
      </c>
      <c r="J471" s="209"/>
      <c r="K471" s="205"/>
      <c r="L471" s="207" t="str">
        <f>IF(OR($K471&lt;&gt;"",ISNA(VLOOKUP($K471,'2.1.Angajati'!$B$5:$H$1826,2,0))=FALSE),VLOOKUP($K471,'2.1.Angajati'!$B$5:$H$1826,2,0),"-")</f>
        <v>-</v>
      </c>
      <c r="M471" s="224">
        <f>IF(OR($K471&lt;&gt;"",ISNA(VLOOKUP($K471,'2.1.Angajati'!$B$5:$H$1826,8,0))=FALSE),
       ROUND((DATE(Aux.SetUp!$H$15,1,1)-VLOOKUP($K471,'2.1.Angajati'!$B$5:$H$1826,6,0))/365,1),
          0)</f>
        <v>0</v>
      </c>
      <c r="N471" s="223"/>
      <c r="O471" s="209"/>
      <c r="P471" s="208">
        <f t="shared" si="155"/>
        <v>0</v>
      </c>
      <c r="Q471" s="205"/>
      <c r="R471" s="207">
        <f>SUMIF(Aux.ListeCPAltele!$A$25:$A$34,'1.3.State'!Q471,Aux.ListeCPAltele!$B$25:$B$34)</f>
        <v>0</v>
      </c>
      <c r="S471" s="210"/>
      <c r="T471" s="211">
        <v>16.420000000000002</v>
      </c>
      <c r="U471" s="212">
        <f>SUMIF('1.2.IS'!$M$5:$AG$5,Aux.SetUp!$H$15,'1.2.IS'!$M$16:$AG$16)</f>
        <v>2775</v>
      </c>
      <c r="V471" s="213">
        <v>1.3</v>
      </c>
      <c r="W471" s="211">
        <f t="shared" si="166"/>
        <v>21.35</v>
      </c>
      <c r="X471" s="212">
        <f t="shared" si="167"/>
        <v>3608</v>
      </c>
      <c r="Y471" s="214"/>
      <c r="Z471" s="211">
        <f t="shared" si="156"/>
        <v>0</v>
      </c>
      <c r="AA471" s="212">
        <f t="shared" si="157"/>
        <v>0</v>
      </c>
      <c r="AB471" s="212">
        <f t="shared" si="158"/>
        <v>0</v>
      </c>
      <c r="AC471" s="212">
        <f t="shared" si="159"/>
        <v>0</v>
      </c>
      <c r="AD471" s="223">
        <f t="shared" si="147"/>
        <v>0</v>
      </c>
      <c r="AE471" s="212">
        <f t="shared" si="148"/>
        <v>0</v>
      </c>
      <c r="AF471" s="215"/>
      <c r="AG471" s="212">
        <f t="shared" si="160"/>
        <v>0</v>
      </c>
      <c r="AH471" s="215"/>
      <c r="AI471" s="211">
        <f t="shared" si="149"/>
        <v>0</v>
      </c>
      <c r="AJ471" s="215"/>
      <c r="AK471" s="211">
        <f t="shared" si="150"/>
        <v>0</v>
      </c>
      <c r="AL471" s="215"/>
      <c r="AM471" s="211">
        <f t="shared" si="151"/>
        <v>0</v>
      </c>
      <c r="AN471" s="215"/>
      <c r="AO471" s="211">
        <f t="shared" si="152"/>
        <v>0</v>
      </c>
      <c r="AP471" s="210"/>
      <c r="AQ471" s="222">
        <f>IF(AP471="",0,VLOOKUP(AP471,Aux.ListeCPAltele!$B$15:$D$21,3,0))</f>
        <v>0</v>
      </c>
      <c r="AR471" s="212">
        <f t="shared" si="153"/>
        <v>0</v>
      </c>
      <c r="AS471" s="212">
        <f t="shared" si="161"/>
        <v>0</v>
      </c>
      <c r="AT471" s="222">
        <f>IF($F471&lt;&gt;2,ROUND($Z471*SUMIF(Regimuri,$Q471,Aux.ListeCPAltele!$C$25:$C$34)*0.5,0),0)</f>
        <v>0</v>
      </c>
      <c r="AU471" s="210"/>
      <c r="AV471" s="222">
        <f>IF(AND($F471&lt;&gt;2,Q471&lt;&gt;0),ROUND($AC471/SUMIF(Regimuri,Q471,Aux.ListeCPAltele!$E$25:$E$34)*$AU471,0),0)</f>
        <v>0</v>
      </c>
      <c r="AW471" s="215">
        <v>0.1</v>
      </c>
      <c r="AX471" s="222">
        <f t="shared" si="162"/>
        <v>0</v>
      </c>
      <c r="AY471" s="213">
        <f t="shared" si="163"/>
        <v>0.83333333333333337</v>
      </c>
      <c r="AZ471" s="222">
        <f>IF(OR($R471=0,$Q471=0),0,ROUND(SUM(AC471,AE471,AG471,AI471,AK471,AM471,AO471,AS471,AV471,AX471,AT471)/SUMIF(Regimuri,$Q471,Aux.ListeCPAltele!$E$25:$E$34)*$AY471,0))</f>
        <v>0</v>
      </c>
      <c r="BA471" s="222">
        <f t="shared" si="154"/>
        <v>0</v>
      </c>
      <c r="BB471" s="277">
        <v>1</v>
      </c>
      <c r="BC471" s="277"/>
    </row>
    <row r="472" spans="1:55" outlineLevel="1" x14ac:dyDescent="0.2">
      <c r="A472" s="205"/>
      <c r="B472" s="205"/>
      <c r="C472" s="205"/>
      <c r="D472" s="275"/>
      <c r="E472" s="205"/>
      <c r="F472" s="207">
        <f>SUMIF(CarLM,G472,Aux.ListeCPAltele!$A$7:$A$11)</f>
        <v>0</v>
      </c>
      <c r="G472" s="205"/>
      <c r="H472" s="208">
        <f t="shared" si="164"/>
        <v>0</v>
      </c>
      <c r="I472" s="208">
        <f t="shared" si="165"/>
        <v>0</v>
      </c>
      <c r="J472" s="209"/>
      <c r="K472" s="205"/>
      <c r="L472" s="207" t="str">
        <f>IF(OR($K472&lt;&gt;"",ISNA(VLOOKUP($K472,'2.1.Angajati'!$B$5:$H$1826,2,0))=FALSE),VLOOKUP($K472,'2.1.Angajati'!$B$5:$H$1826,2,0),"-")</f>
        <v>-</v>
      </c>
      <c r="M472" s="224">
        <f>IF(OR($K472&lt;&gt;"",ISNA(VLOOKUP($K472,'2.1.Angajati'!$B$5:$H$1826,8,0))=FALSE),
       ROUND((DATE(Aux.SetUp!$H$15,1,1)-VLOOKUP($K472,'2.1.Angajati'!$B$5:$H$1826,6,0))/365,1),
          0)</f>
        <v>0</v>
      </c>
      <c r="N472" s="223"/>
      <c r="O472" s="209"/>
      <c r="P472" s="208">
        <f t="shared" si="155"/>
        <v>0</v>
      </c>
      <c r="Q472" s="205"/>
      <c r="R472" s="207">
        <f>SUMIF(Aux.ListeCPAltele!$A$25:$A$34,'1.3.State'!Q472,Aux.ListeCPAltele!$B$25:$B$34)</f>
        <v>0</v>
      </c>
      <c r="S472" s="210"/>
      <c r="T472" s="211">
        <v>16.420000000000002</v>
      </c>
      <c r="U472" s="212">
        <f>SUMIF('1.2.IS'!$M$5:$AG$5,Aux.SetUp!$H$15,'1.2.IS'!$M$16:$AG$16)</f>
        <v>2775</v>
      </c>
      <c r="V472" s="213">
        <v>1.3</v>
      </c>
      <c r="W472" s="211">
        <f t="shared" si="166"/>
        <v>21.35</v>
      </c>
      <c r="X472" s="212">
        <f t="shared" si="167"/>
        <v>3608</v>
      </c>
      <c r="Y472" s="214"/>
      <c r="Z472" s="211">
        <f t="shared" si="156"/>
        <v>0</v>
      </c>
      <c r="AA472" s="212">
        <f t="shared" si="157"/>
        <v>0</v>
      </c>
      <c r="AB472" s="212">
        <f t="shared" si="158"/>
        <v>0</v>
      </c>
      <c r="AC472" s="212">
        <f t="shared" si="159"/>
        <v>0</v>
      </c>
      <c r="AD472" s="223">
        <f t="shared" si="147"/>
        <v>0</v>
      </c>
      <c r="AE472" s="212">
        <f t="shared" si="148"/>
        <v>0</v>
      </c>
      <c r="AF472" s="215"/>
      <c r="AG472" s="212">
        <f t="shared" si="160"/>
        <v>0</v>
      </c>
      <c r="AH472" s="215"/>
      <c r="AI472" s="211">
        <f t="shared" si="149"/>
        <v>0</v>
      </c>
      <c r="AJ472" s="215"/>
      <c r="AK472" s="211">
        <f t="shared" si="150"/>
        <v>0</v>
      </c>
      <c r="AL472" s="215"/>
      <c r="AM472" s="211">
        <f t="shared" si="151"/>
        <v>0</v>
      </c>
      <c r="AN472" s="215"/>
      <c r="AO472" s="211">
        <f t="shared" si="152"/>
        <v>0</v>
      </c>
      <c r="AP472" s="210"/>
      <c r="AQ472" s="222">
        <f>IF(AP472="",0,VLOOKUP(AP472,Aux.ListeCPAltele!$B$15:$D$21,3,0))</f>
        <v>0</v>
      </c>
      <c r="AR472" s="212">
        <f t="shared" si="153"/>
        <v>0</v>
      </c>
      <c r="AS472" s="212">
        <f t="shared" si="161"/>
        <v>0</v>
      </c>
      <c r="AT472" s="222">
        <f>IF($F472&lt;&gt;2,ROUND($Z472*SUMIF(Regimuri,$Q472,Aux.ListeCPAltele!$C$25:$C$34)*0.5,0),0)</f>
        <v>0</v>
      </c>
      <c r="AU472" s="210"/>
      <c r="AV472" s="222">
        <f>IF(AND($F472&lt;&gt;2,Q472&lt;&gt;0),ROUND($AC472/SUMIF(Regimuri,Q472,Aux.ListeCPAltele!$E$25:$E$34)*$AU472,0),0)</f>
        <v>0</v>
      </c>
      <c r="AW472" s="215">
        <v>0.1</v>
      </c>
      <c r="AX472" s="222">
        <f t="shared" si="162"/>
        <v>0</v>
      </c>
      <c r="AY472" s="213">
        <f t="shared" si="163"/>
        <v>0.83333333333333337</v>
      </c>
      <c r="AZ472" s="222">
        <f>IF(OR($R472=0,$Q472=0),0,ROUND(SUM(AC472,AE472,AG472,AI472,AK472,AM472,AO472,AS472,AV472,AX472,AT472)/SUMIF(Regimuri,$Q472,Aux.ListeCPAltele!$E$25:$E$34)*$AY472,0))</f>
        <v>0</v>
      </c>
      <c r="BA472" s="222">
        <f t="shared" si="154"/>
        <v>0</v>
      </c>
      <c r="BB472" s="277">
        <v>1</v>
      </c>
      <c r="BC472" s="277"/>
    </row>
    <row r="473" spans="1:55" outlineLevel="1" x14ac:dyDescent="0.2">
      <c r="A473" s="205"/>
      <c r="B473" s="205"/>
      <c r="C473" s="205"/>
      <c r="D473" s="275"/>
      <c r="E473" s="205"/>
      <c r="F473" s="207">
        <f>SUMIF(CarLM,G473,Aux.ListeCPAltele!$A$7:$A$11)</f>
        <v>0</v>
      </c>
      <c r="G473" s="205"/>
      <c r="H473" s="208">
        <f t="shared" si="164"/>
        <v>0</v>
      </c>
      <c r="I473" s="208">
        <f t="shared" si="165"/>
        <v>0</v>
      </c>
      <c r="J473" s="209"/>
      <c r="K473" s="205"/>
      <c r="L473" s="207" t="str">
        <f>IF(OR($K473&lt;&gt;"",ISNA(VLOOKUP($K473,'2.1.Angajati'!$B$5:$H$1826,2,0))=FALSE),VLOOKUP($K473,'2.1.Angajati'!$B$5:$H$1826,2,0),"-")</f>
        <v>-</v>
      </c>
      <c r="M473" s="224">
        <f>IF(OR($K473&lt;&gt;"",ISNA(VLOOKUP($K473,'2.1.Angajati'!$B$5:$H$1826,8,0))=FALSE),
       ROUND((DATE(Aux.SetUp!$H$15,1,1)-VLOOKUP($K473,'2.1.Angajati'!$B$5:$H$1826,6,0))/365,1),
          0)</f>
        <v>0</v>
      </c>
      <c r="N473" s="223"/>
      <c r="O473" s="209"/>
      <c r="P473" s="208">
        <f t="shared" si="155"/>
        <v>0</v>
      </c>
      <c r="Q473" s="205"/>
      <c r="R473" s="207">
        <f>SUMIF(Aux.ListeCPAltele!$A$25:$A$34,'1.3.State'!Q473,Aux.ListeCPAltele!$B$25:$B$34)</f>
        <v>0</v>
      </c>
      <c r="S473" s="210"/>
      <c r="T473" s="211">
        <v>16.420000000000002</v>
      </c>
      <c r="U473" s="212">
        <f>SUMIF('1.2.IS'!$M$5:$AG$5,Aux.SetUp!$H$15,'1.2.IS'!$M$16:$AG$16)</f>
        <v>2775</v>
      </c>
      <c r="V473" s="213">
        <v>1.3</v>
      </c>
      <c r="W473" s="211">
        <f t="shared" si="166"/>
        <v>21.35</v>
      </c>
      <c r="X473" s="212">
        <f t="shared" si="167"/>
        <v>3608</v>
      </c>
      <c r="Y473" s="214"/>
      <c r="Z473" s="211">
        <f t="shared" si="156"/>
        <v>0</v>
      </c>
      <c r="AA473" s="212">
        <f t="shared" si="157"/>
        <v>0</v>
      </c>
      <c r="AB473" s="212">
        <f t="shared" si="158"/>
        <v>0</v>
      </c>
      <c r="AC473" s="212">
        <f t="shared" si="159"/>
        <v>0</v>
      </c>
      <c r="AD473" s="223">
        <f t="shared" si="147"/>
        <v>0</v>
      </c>
      <c r="AE473" s="212">
        <f t="shared" si="148"/>
        <v>0</v>
      </c>
      <c r="AF473" s="215"/>
      <c r="AG473" s="212">
        <f t="shared" si="160"/>
        <v>0</v>
      </c>
      <c r="AH473" s="215"/>
      <c r="AI473" s="211">
        <f t="shared" si="149"/>
        <v>0</v>
      </c>
      <c r="AJ473" s="215"/>
      <c r="AK473" s="211">
        <f t="shared" si="150"/>
        <v>0</v>
      </c>
      <c r="AL473" s="215"/>
      <c r="AM473" s="211">
        <f t="shared" si="151"/>
        <v>0</v>
      </c>
      <c r="AN473" s="215"/>
      <c r="AO473" s="211">
        <f t="shared" si="152"/>
        <v>0</v>
      </c>
      <c r="AP473" s="210"/>
      <c r="AQ473" s="222">
        <f>IF(AP473="",0,VLOOKUP(AP473,Aux.ListeCPAltele!$B$15:$D$21,3,0))</f>
        <v>0</v>
      </c>
      <c r="AR473" s="212">
        <f t="shared" si="153"/>
        <v>0</v>
      </c>
      <c r="AS473" s="212">
        <f t="shared" si="161"/>
        <v>0</v>
      </c>
      <c r="AT473" s="222">
        <f>IF($F473&lt;&gt;2,ROUND($Z473*SUMIF(Regimuri,$Q473,Aux.ListeCPAltele!$C$25:$C$34)*0.5,0),0)</f>
        <v>0</v>
      </c>
      <c r="AU473" s="210"/>
      <c r="AV473" s="222">
        <f>IF(AND($F473&lt;&gt;2,Q473&lt;&gt;0),ROUND($AC473/SUMIF(Regimuri,Q473,Aux.ListeCPAltele!$E$25:$E$34)*$AU473,0),0)</f>
        <v>0</v>
      </c>
      <c r="AW473" s="215">
        <v>0.1</v>
      </c>
      <c r="AX473" s="222">
        <f t="shared" si="162"/>
        <v>0</v>
      </c>
      <c r="AY473" s="213">
        <f t="shared" si="163"/>
        <v>0.83333333333333337</v>
      </c>
      <c r="AZ473" s="222">
        <f>IF(OR($R473=0,$Q473=0),0,ROUND(SUM(AC473,AE473,AG473,AI473,AK473,AM473,AO473,AS473,AV473,AX473,AT473)/SUMIF(Regimuri,$Q473,Aux.ListeCPAltele!$E$25:$E$34)*$AY473,0))</f>
        <v>0</v>
      </c>
      <c r="BA473" s="222">
        <f t="shared" si="154"/>
        <v>0</v>
      </c>
      <c r="BB473" s="277">
        <v>1</v>
      </c>
      <c r="BC473" s="277"/>
    </row>
    <row r="474" spans="1:55" outlineLevel="1" x14ac:dyDescent="0.2">
      <c r="A474" s="205"/>
      <c r="B474" s="205"/>
      <c r="C474" s="205"/>
      <c r="D474" s="275"/>
      <c r="E474" s="205"/>
      <c r="F474" s="207">
        <f>SUMIF(CarLM,G474,Aux.ListeCPAltele!$A$7:$A$11)</f>
        <v>0</v>
      </c>
      <c r="G474" s="205"/>
      <c r="H474" s="208">
        <f t="shared" si="164"/>
        <v>0</v>
      </c>
      <c r="I474" s="208">
        <f t="shared" si="165"/>
        <v>0</v>
      </c>
      <c r="J474" s="209"/>
      <c r="K474" s="205"/>
      <c r="L474" s="207" t="str">
        <f>IF(OR($K474&lt;&gt;"",ISNA(VLOOKUP($K474,'2.1.Angajati'!$B$5:$H$1826,2,0))=FALSE),VLOOKUP($K474,'2.1.Angajati'!$B$5:$H$1826,2,0),"-")</f>
        <v>-</v>
      </c>
      <c r="M474" s="224">
        <f>IF(OR($K474&lt;&gt;"",ISNA(VLOOKUP($K474,'2.1.Angajati'!$B$5:$H$1826,8,0))=FALSE),
       ROUND((DATE(Aux.SetUp!$H$15,1,1)-VLOOKUP($K474,'2.1.Angajati'!$B$5:$H$1826,6,0))/365,1),
          0)</f>
        <v>0</v>
      </c>
      <c r="N474" s="223"/>
      <c r="O474" s="209"/>
      <c r="P474" s="208">
        <f t="shared" si="155"/>
        <v>0</v>
      </c>
      <c r="Q474" s="205"/>
      <c r="R474" s="207">
        <f>SUMIF(Aux.ListeCPAltele!$A$25:$A$34,'1.3.State'!Q474,Aux.ListeCPAltele!$B$25:$B$34)</f>
        <v>0</v>
      </c>
      <c r="S474" s="210"/>
      <c r="T474" s="211">
        <v>16.420000000000002</v>
      </c>
      <c r="U474" s="212">
        <f>SUMIF('1.2.IS'!$M$5:$AG$5,Aux.SetUp!$H$15,'1.2.IS'!$M$16:$AG$16)</f>
        <v>2775</v>
      </c>
      <c r="V474" s="213">
        <v>1.3</v>
      </c>
      <c r="W474" s="211">
        <f t="shared" si="166"/>
        <v>21.35</v>
      </c>
      <c r="X474" s="212">
        <f t="shared" si="167"/>
        <v>3608</v>
      </c>
      <c r="Y474" s="214"/>
      <c r="Z474" s="211">
        <f t="shared" si="156"/>
        <v>0</v>
      </c>
      <c r="AA474" s="212">
        <f t="shared" si="157"/>
        <v>0</v>
      </c>
      <c r="AB474" s="212">
        <f t="shared" si="158"/>
        <v>0</v>
      </c>
      <c r="AC474" s="212">
        <f t="shared" si="159"/>
        <v>0</v>
      </c>
      <c r="AD474" s="223">
        <f t="shared" si="147"/>
        <v>0</v>
      </c>
      <c r="AE474" s="212">
        <f t="shared" si="148"/>
        <v>0</v>
      </c>
      <c r="AF474" s="215"/>
      <c r="AG474" s="212">
        <f t="shared" si="160"/>
        <v>0</v>
      </c>
      <c r="AH474" s="215"/>
      <c r="AI474" s="211">
        <f t="shared" si="149"/>
        <v>0</v>
      </c>
      <c r="AJ474" s="215"/>
      <c r="AK474" s="211">
        <f t="shared" si="150"/>
        <v>0</v>
      </c>
      <c r="AL474" s="215"/>
      <c r="AM474" s="211">
        <f t="shared" si="151"/>
        <v>0</v>
      </c>
      <c r="AN474" s="215"/>
      <c r="AO474" s="211">
        <f t="shared" si="152"/>
        <v>0</v>
      </c>
      <c r="AP474" s="210"/>
      <c r="AQ474" s="222">
        <f>IF(AP474="",0,VLOOKUP(AP474,Aux.ListeCPAltele!$B$15:$D$21,3,0))</f>
        <v>0</v>
      </c>
      <c r="AR474" s="212">
        <f t="shared" si="153"/>
        <v>0</v>
      </c>
      <c r="AS474" s="212">
        <f t="shared" si="161"/>
        <v>0</v>
      </c>
      <c r="AT474" s="222">
        <f>IF($F474&lt;&gt;2,ROUND($Z474*SUMIF(Regimuri,$Q474,Aux.ListeCPAltele!$C$25:$C$34)*0.5,0),0)</f>
        <v>0</v>
      </c>
      <c r="AU474" s="210"/>
      <c r="AV474" s="222">
        <f>IF(AND($F474&lt;&gt;2,Q474&lt;&gt;0),ROUND($AC474/SUMIF(Regimuri,Q474,Aux.ListeCPAltele!$E$25:$E$34)*$AU474,0),0)</f>
        <v>0</v>
      </c>
      <c r="AW474" s="215">
        <v>0.1</v>
      </c>
      <c r="AX474" s="222">
        <f t="shared" si="162"/>
        <v>0</v>
      </c>
      <c r="AY474" s="213">
        <f t="shared" si="163"/>
        <v>0.83333333333333337</v>
      </c>
      <c r="AZ474" s="222">
        <f>IF(OR($R474=0,$Q474=0),0,ROUND(SUM(AC474,AE474,AG474,AI474,AK474,AM474,AO474,AS474,AV474,AX474,AT474)/SUMIF(Regimuri,$Q474,Aux.ListeCPAltele!$E$25:$E$34)*$AY474,0))</f>
        <v>0</v>
      </c>
      <c r="BA474" s="222">
        <f t="shared" si="154"/>
        <v>0</v>
      </c>
      <c r="BB474" s="277">
        <v>1</v>
      </c>
      <c r="BC474" s="277"/>
    </row>
    <row r="475" spans="1:55" outlineLevel="1" x14ac:dyDescent="0.2">
      <c r="A475" s="205"/>
      <c r="B475" s="205"/>
      <c r="C475" s="205"/>
      <c r="D475" s="275"/>
      <c r="E475" s="205"/>
      <c r="F475" s="207">
        <f>SUMIF(CarLM,G475,Aux.ListeCPAltele!$A$7:$A$11)</f>
        <v>0</v>
      </c>
      <c r="G475" s="205"/>
      <c r="H475" s="208">
        <f t="shared" si="164"/>
        <v>0</v>
      </c>
      <c r="I475" s="208">
        <f t="shared" si="165"/>
        <v>0</v>
      </c>
      <c r="J475" s="209"/>
      <c r="K475" s="205"/>
      <c r="L475" s="207" t="str">
        <f>IF(OR($K475&lt;&gt;"",ISNA(VLOOKUP($K475,'2.1.Angajati'!$B$5:$H$1826,2,0))=FALSE),VLOOKUP($K475,'2.1.Angajati'!$B$5:$H$1826,2,0),"-")</f>
        <v>-</v>
      </c>
      <c r="M475" s="224">
        <f>IF(OR($K475&lt;&gt;"",ISNA(VLOOKUP($K475,'2.1.Angajati'!$B$5:$H$1826,8,0))=FALSE),
       ROUND((DATE(Aux.SetUp!$H$15,1,1)-VLOOKUP($K475,'2.1.Angajati'!$B$5:$H$1826,6,0))/365,1),
          0)</f>
        <v>0</v>
      </c>
      <c r="N475" s="223"/>
      <c r="O475" s="209"/>
      <c r="P475" s="208">
        <f t="shared" si="155"/>
        <v>0</v>
      </c>
      <c r="Q475" s="205"/>
      <c r="R475" s="207">
        <f>SUMIF(Aux.ListeCPAltele!$A$25:$A$34,'1.3.State'!Q475,Aux.ListeCPAltele!$B$25:$B$34)</f>
        <v>0</v>
      </c>
      <c r="S475" s="210"/>
      <c r="T475" s="211">
        <v>16.420000000000002</v>
      </c>
      <c r="U475" s="212">
        <f>SUMIF('1.2.IS'!$M$5:$AG$5,Aux.SetUp!$H$15,'1.2.IS'!$M$16:$AG$16)</f>
        <v>2775</v>
      </c>
      <c r="V475" s="213">
        <v>1.3</v>
      </c>
      <c r="W475" s="211">
        <f t="shared" si="166"/>
        <v>21.35</v>
      </c>
      <c r="X475" s="212">
        <f t="shared" si="167"/>
        <v>3608</v>
      </c>
      <c r="Y475" s="214"/>
      <c r="Z475" s="211">
        <f t="shared" si="156"/>
        <v>0</v>
      </c>
      <c r="AA475" s="212">
        <f t="shared" si="157"/>
        <v>0</v>
      </c>
      <c r="AB475" s="212">
        <f t="shared" si="158"/>
        <v>0</v>
      </c>
      <c r="AC475" s="212">
        <f t="shared" si="159"/>
        <v>0</v>
      </c>
      <c r="AD475" s="223">
        <f t="shared" si="147"/>
        <v>0</v>
      </c>
      <c r="AE475" s="212">
        <f t="shared" si="148"/>
        <v>0</v>
      </c>
      <c r="AF475" s="215"/>
      <c r="AG475" s="212">
        <f t="shared" si="160"/>
        <v>0</v>
      </c>
      <c r="AH475" s="215"/>
      <c r="AI475" s="211">
        <f t="shared" si="149"/>
        <v>0</v>
      </c>
      <c r="AJ475" s="215"/>
      <c r="AK475" s="211">
        <f t="shared" si="150"/>
        <v>0</v>
      </c>
      <c r="AL475" s="215"/>
      <c r="AM475" s="211">
        <f t="shared" si="151"/>
        <v>0</v>
      </c>
      <c r="AN475" s="215"/>
      <c r="AO475" s="211">
        <f t="shared" si="152"/>
        <v>0</v>
      </c>
      <c r="AP475" s="210"/>
      <c r="AQ475" s="222">
        <f>IF(AP475="",0,VLOOKUP(AP475,Aux.ListeCPAltele!$B$15:$D$21,3,0))</f>
        <v>0</v>
      </c>
      <c r="AR475" s="212">
        <f t="shared" si="153"/>
        <v>0</v>
      </c>
      <c r="AS475" s="212">
        <f t="shared" si="161"/>
        <v>0</v>
      </c>
      <c r="AT475" s="222">
        <f>IF($F475&lt;&gt;2,ROUND($Z475*SUMIF(Regimuri,$Q475,Aux.ListeCPAltele!$C$25:$C$34)*0.5,0),0)</f>
        <v>0</v>
      </c>
      <c r="AU475" s="210"/>
      <c r="AV475" s="222">
        <f>IF(AND($F475&lt;&gt;2,Q475&lt;&gt;0),ROUND($AC475/SUMIF(Regimuri,Q475,Aux.ListeCPAltele!$E$25:$E$34)*$AU475,0),0)</f>
        <v>0</v>
      </c>
      <c r="AW475" s="215">
        <v>0.1</v>
      </c>
      <c r="AX475" s="222">
        <f t="shared" si="162"/>
        <v>0</v>
      </c>
      <c r="AY475" s="213">
        <f t="shared" si="163"/>
        <v>0.83333333333333337</v>
      </c>
      <c r="AZ475" s="222">
        <f>IF(OR($R475=0,$Q475=0),0,ROUND(SUM(AC475,AE475,AG475,AI475,AK475,AM475,AO475,AS475,AV475,AX475,AT475)/SUMIF(Regimuri,$Q475,Aux.ListeCPAltele!$E$25:$E$34)*$AY475,0))</f>
        <v>0</v>
      </c>
      <c r="BA475" s="222">
        <f t="shared" si="154"/>
        <v>0</v>
      </c>
      <c r="BB475" s="277">
        <v>1</v>
      </c>
      <c r="BC475" s="277"/>
    </row>
    <row r="476" spans="1:55" outlineLevel="1" x14ac:dyDescent="0.2">
      <c r="A476" s="205"/>
      <c r="B476" s="205"/>
      <c r="C476" s="205"/>
      <c r="D476" s="275"/>
      <c r="E476" s="205"/>
      <c r="F476" s="207">
        <f>SUMIF(CarLM,G476,Aux.ListeCPAltele!$A$7:$A$11)</f>
        <v>0</v>
      </c>
      <c r="G476" s="205"/>
      <c r="H476" s="208">
        <f t="shared" si="164"/>
        <v>0</v>
      </c>
      <c r="I476" s="208">
        <f t="shared" si="165"/>
        <v>0</v>
      </c>
      <c r="J476" s="209"/>
      <c r="K476" s="205"/>
      <c r="L476" s="207" t="str">
        <f>IF(OR($K476&lt;&gt;"",ISNA(VLOOKUP($K476,'2.1.Angajati'!$B$5:$H$1826,2,0))=FALSE),VLOOKUP($K476,'2.1.Angajati'!$B$5:$H$1826,2,0),"-")</f>
        <v>-</v>
      </c>
      <c r="M476" s="224">
        <f>IF(OR($K476&lt;&gt;"",ISNA(VLOOKUP($K476,'2.1.Angajati'!$B$5:$H$1826,8,0))=FALSE),
       ROUND((DATE(Aux.SetUp!$H$15,1,1)-VLOOKUP($K476,'2.1.Angajati'!$B$5:$H$1826,6,0))/365,1),
          0)</f>
        <v>0</v>
      </c>
      <c r="N476" s="223"/>
      <c r="O476" s="209"/>
      <c r="P476" s="208">
        <f t="shared" si="155"/>
        <v>0</v>
      </c>
      <c r="Q476" s="205"/>
      <c r="R476" s="207">
        <f>SUMIF(Aux.ListeCPAltele!$A$25:$A$34,'1.3.State'!Q476,Aux.ListeCPAltele!$B$25:$B$34)</f>
        <v>0</v>
      </c>
      <c r="S476" s="210"/>
      <c r="T476" s="211">
        <v>16.420000000000002</v>
      </c>
      <c r="U476" s="212">
        <f>SUMIF('1.2.IS'!$M$5:$AG$5,Aux.SetUp!$H$15,'1.2.IS'!$M$16:$AG$16)</f>
        <v>2775</v>
      </c>
      <c r="V476" s="213">
        <v>1.3</v>
      </c>
      <c r="W476" s="211">
        <f t="shared" si="166"/>
        <v>21.35</v>
      </c>
      <c r="X476" s="212">
        <f t="shared" si="167"/>
        <v>3608</v>
      </c>
      <c r="Y476" s="214"/>
      <c r="Z476" s="211">
        <f t="shared" si="156"/>
        <v>0</v>
      </c>
      <c r="AA476" s="212">
        <f t="shared" si="157"/>
        <v>0</v>
      </c>
      <c r="AB476" s="212">
        <f t="shared" si="158"/>
        <v>0</v>
      </c>
      <c r="AC476" s="212">
        <f t="shared" si="159"/>
        <v>0</v>
      </c>
      <c r="AD476" s="223">
        <f t="shared" si="147"/>
        <v>0</v>
      </c>
      <c r="AE476" s="212">
        <f t="shared" si="148"/>
        <v>0</v>
      </c>
      <c r="AF476" s="215"/>
      <c r="AG476" s="212">
        <f t="shared" si="160"/>
        <v>0</v>
      </c>
      <c r="AH476" s="215"/>
      <c r="AI476" s="211">
        <f t="shared" si="149"/>
        <v>0</v>
      </c>
      <c r="AJ476" s="215"/>
      <c r="AK476" s="211">
        <f t="shared" si="150"/>
        <v>0</v>
      </c>
      <c r="AL476" s="215"/>
      <c r="AM476" s="211">
        <f t="shared" si="151"/>
        <v>0</v>
      </c>
      <c r="AN476" s="215"/>
      <c r="AO476" s="211">
        <f t="shared" si="152"/>
        <v>0</v>
      </c>
      <c r="AP476" s="210"/>
      <c r="AQ476" s="222">
        <f>IF(AP476="",0,VLOOKUP(AP476,Aux.ListeCPAltele!$B$15:$D$21,3,0))</f>
        <v>0</v>
      </c>
      <c r="AR476" s="212">
        <f t="shared" si="153"/>
        <v>0</v>
      </c>
      <c r="AS476" s="212">
        <f t="shared" si="161"/>
        <v>0</v>
      </c>
      <c r="AT476" s="222">
        <f>IF($F476&lt;&gt;2,ROUND($Z476*SUMIF(Regimuri,$Q476,Aux.ListeCPAltele!$C$25:$C$34)*0.5,0),0)</f>
        <v>0</v>
      </c>
      <c r="AU476" s="210"/>
      <c r="AV476" s="222">
        <f>IF(AND($F476&lt;&gt;2,Q476&lt;&gt;0),ROUND($AC476/SUMIF(Regimuri,Q476,Aux.ListeCPAltele!$E$25:$E$34)*$AU476,0),0)</f>
        <v>0</v>
      </c>
      <c r="AW476" s="215">
        <v>0.1</v>
      </c>
      <c r="AX476" s="222">
        <f t="shared" si="162"/>
        <v>0</v>
      </c>
      <c r="AY476" s="213">
        <f t="shared" si="163"/>
        <v>0.83333333333333337</v>
      </c>
      <c r="AZ476" s="222">
        <f>IF(OR($R476=0,$Q476=0),0,ROUND(SUM(AC476,AE476,AG476,AI476,AK476,AM476,AO476,AS476,AV476,AX476,AT476)/SUMIF(Regimuri,$Q476,Aux.ListeCPAltele!$E$25:$E$34)*$AY476,0))</f>
        <v>0</v>
      </c>
      <c r="BA476" s="222">
        <f t="shared" si="154"/>
        <v>0</v>
      </c>
      <c r="BB476" s="277">
        <v>1</v>
      </c>
      <c r="BC476" s="277"/>
    </row>
    <row r="477" spans="1:55" outlineLevel="1" x14ac:dyDescent="0.2">
      <c r="A477" s="205"/>
      <c r="B477" s="205"/>
      <c r="C477" s="205"/>
      <c r="D477" s="275"/>
      <c r="E477" s="205"/>
      <c r="F477" s="207">
        <f>SUMIF(CarLM,G477,Aux.ListeCPAltele!$A$7:$A$11)</f>
        <v>0</v>
      </c>
      <c r="G477" s="205"/>
      <c r="H477" s="208">
        <f t="shared" si="164"/>
        <v>0</v>
      </c>
      <c r="I477" s="208">
        <f t="shared" si="165"/>
        <v>0</v>
      </c>
      <c r="J477" s="209"/>
      <c r="K477" s="205"/>
      <c r="L477" s="207" t="str">
        <f>IF(OR($K477&lt;&gt;"",ISNA(VLOOKUP($K477,'2.1.Angajati'!$B$5:$H$1826,2,0))=FALSE),VLOOKUP($K477,'2.1.Angajati'!$B$5:$H$1826,2,0),"-")</f>
        <v>-</v>
      </c>
      <c r="M477" s="224">
        <f>IF(OR($K477&lt;&gt;"",ISNA(VLOOKUP($K477,'2.1.Angajati'!$B$5:$H$1826,8,0))=FALSE),
       ROUND((DATE(Aux.SetUp!$H$15,1,1)-VLOOKUP($K477,'2.1.Angajati'!$B$5:$H$1826,6,0))/365,1),
          0)</f>
        <v>0</v>
      </c>
      <c r="N477" s="223"/>
      <c r="O477" s="209"/>
      <c r="P477" s="208">
        <f t="shared" si="155"/>
        <v>0</v>
      </c>
      <c r="Q477" s="205"/>
      <c r="R477" s="207">
        <f>SUMIF(Aux.ListeCPAltele!$A$25:$A$34,'1.3.State'!Q477,Aux.ListeCPAltele!$B$25:$B$34)</f>
        <v>0</v>
      </c>
      <c r="S477" s="210"/>
      <c r="T477" s="211">
        <v>16.420000000000002</v>
      </c>
      <c r="U477" s="212">
        <f>SUMIF('1.2.IS'!$M$5:$AG$5,Aux.SetUp!$H$15,'1.2.IS'!$M$16:$AG$16)</f>
        <v>2775</v>
      </c>
      <c r="V477" s="213">
        <v>1.3</v>
      </c>
      <c r="W477" s="211">
        <f t="shared" si="166"/>
        <v>21.35</v>
      </c>
      <c r="X477" s="212">
        <f t="shared" si="167"/>
        <v>3608</v>
      </c>
      <c r="Y477" s="214"/>
      <c r="Z477" s="211">
        <f t="shared" si="156"/>
        <v>0</v>
      </c>
      <c r="AA477" s="212">
        <f t="shared" si="157"/>
        <v>0</v>
      </c>
      <c r="AB477" s="212">
        <f t="shared" si="158"/>
        <v>0</v>
      </c>
      <c r="AC477" s="212">
        <f t="shared" si="159"/>
        <v>0</v>
      </c>
      <c r="AD477" s="223">
        <f t="shared" si="147"/>
        <v>0</v>
      </c>
      <c r="AE477" s="212">
        <f t="shared" si="148"/>
        <v>0</v>
      </c>
      <c r="AF477" s="215"/>
      <c r="AG477" s="212">
        <f t="shared" si="160"/>
        <v>0</v>
      </c>
      <c r="AH477" s="215"/>
      <c r="AI477" s="211">
        <f t="shared" si="149"/>
        <v>0</v>
      </c>
      <c r="AJ477" s="215"/>
      <c r="AK477" s="211">
        <f t="shared" si="150"/>
        <v>0</v>
      </c>
      <c r="AL477" s="215"/>
      <c r="AM477" s="211">
        <f t="shared" si="151"/>
        <v>0</v>
      </c>
      <c r="AN477" s="215"/>
      <c r="AO477" s="211">
        <f t="shared" si="152"/>
        <v>0</v>
      </c>
      <c r="AP477" s="210"/>
      <c r="AQ477" s="222">
        <f>IF(AP477="",0,VLOOKUP(AP477,Aux.ListeCPAltele!$B$15:$D$21,3,0))</f>
        <v>0</v>
      </c>
      <c r="AR477" s="212">
        <f t="shared" si="153"/>
        <v>0</v>
      </c>
      <c r="AS477" s="212">
        <f t="shared" si="161"/>
        <v>0</v>
      </c>
      <c r="AT477" s="222">
        <f>IF($F477&lt;&gt;2,ROUND($Z477*SUMIF(Regimuri,$Q477,Aux.ListeCPAltele!$C$25:$C$34)*0.5,0),0)</f>
        <v>0</v>
      </c>
      <c r="AU477" s="210"/>
      <c r="AV477" s="222">
        <f>IF(AND($F477&lt;&gt;2,Q477&lt;&gt;0),ROUND($AC477/SUMIF(Regimuri,Q477,Aux.ListeCPAltele!$E$25:$E$34)*$AU477,0),0)</f>
        <v>0</v>
      </c>
      <c r="AW477" s="215">
        <v>0.1</v>
      </c>
      <c r="AX477" s="222">
        <f t="shared" si="162"/>
        <v>0</v>
      </c>
      <c r="AY477" s="213">
        <f t="shared" si="163"/>
        <v>0.83333333333333337</v>
      </c>
      <c r="AZ477" s="222">
        <f>IF(OR($R477=0,$Q477=0),0,ROUND(SUM(AC477,AE477,AG477,AI477,AK477,AM477,AO477,AS477,AV477,AX477,AT477)/SUMIF(Regimuri,$Q477,Aux.ListeCPAltele!$E$25:$E$34)*$AY477,0))</f>
        <v>0</v>
      </c>
      <c r="BA477" s="222">
        <f t="shared" si="154"/>
        <v>0</v>
      </c>
      <c r="BB477" s="277">
        <v>1</v>
      </c>
      <c r="BC477" s="277"/>
    </row>
    <row r="478" spans="1:55" ht="12.75" customHeight="1" outlineLevel="1" x14ac:dyDescent="0.2">
      <c r="A478" s="205"/>
      <c r="B478" s="205"/>
      <c r="C478" s="205"/>
      <c r="D478" s="275"/>
      <c r="E478" s="205"/>
      <c r="F478" s="207">
        <f>SUMIF(CarLM,G478,Aux.ListeCPAltele!$A$7:$A$11)</f>
        <v>0</v>
      </c>
      <c r="G478" s="205"/>
      <c r="H478" s="208">
        <f t="shared" si="164"/>
        <v>0</v>
      </c>
      <c r="I478" s="208">
        <f t="shared" si="165"/>
        <v>0</v>
      </c>
      <c r="J478" s="209"/>
      <c r="K478" s="205"/>
      <c r="L478" s="207" t="str">
        <f>IF(OR($K478&lt;&gt;"",ISNA(VLOOKUP($K478,'2.1.Angajati'!$B$5:$H$1826,2,0))=FALSE),VLOOKUP($K478,'2.1.Angajati'!$B$5:$H$1826,2,0),"-")</f>
        <v>-</v>
      </c>
      <c r="M478" s="224">
        <f>IF(OR($K478&lt;&gt;"",ISNA(VLOOKUP($K478,'2.1.Angajati'!$B$5:$H$1826,8,0))=FALSE),
       ROUND((DATE(Aux.SetUp!$H$15,1,1)-VLOOKUP($K478,'2.1.Angajati'!$B$5:$H$1826,6,0))/365,1),
          0)</f>
        <v>0</v>
      </c>
      <c r="N478" s="223"/>
      <c r="O478" s="209"/>
      <c r="P478" s="208">
        <f t="shared" si="155"/>
        <v>0</v>
      </c>
      <c r="Q478" s="205"/>
      <c r="R478" s="207">
        <f>SUMIF(Aux.ListeCPAltele!$A$25:$A$34,'1.3.State'!Q478,Aux.ListeCPAltele!$B$25:$B$34)</f>
        <v>0</v>
      </c>
      <c r="S478" s="210"/>
      <c r="T478" s="211">
        <v>16.420000000000002</v>
      </c>
      <c r="U478" s="212">
        <f>SUMIF('1.2.IS'!$M$5:$AG$5,Aux.SetUp!$H$15,'1.2.IS'!$M$16:$AG$16)</f>
        <v>2775</v>
      </c>
      <c r="V478" s="213">
        <v>1.3</v>
      </c>
      <c r="W478" s="211">
        <f t="shared" si="166"/>
        <v>21.35</v>
      </c>
      <c r="X478" s="212">
        <f t="shared" si="167"/>
        <v>3608</v>
      </c>
      <c r="Y478" s="214"/>
      <c r="Z478" s="211">
        <f t="shared" si="156"/>
        <v>0</v>
      </c>
      <c r="AA478" s="212">
        <f t="shared" si="157"/>
        <v>0</v>
      </c>
      <c r="AB478" s="212">
        <f t="shared" si="158"/>
        <v>0</v>
      </c>
      <c r="AC478" s="212">
        <f t="shared" si="159"/>
        <v>0</v>
      </c>
      <c r="AD478" s="223">
        <f t="shared" si="147"/>
        <v>0</v>
      </c>
      <c r="AE478" s="212">
        <f t="shared" si="148"/>
        <v>0</v>
      </c>
      <c r="AF478" s="215"/>
      <c r="AG478" s="212">
        <f t="shared" si="160"/>
        <v>0</v>
      </c>
      <c r="AH478" s="215"/>
      <c r="AI478" s="211">
        <f t="shared" si="149"/>
        <v>0</v>
      </c>
      <c r="AJ478" s="215"/>
      <c r="AK478" s="211">
        <f t="shared" si="150"/>
        <v>0</v>
      </c>
      <c r="AL478" s="215"/>
      <c r="AM478" s="211">
        <f t="shared" si="151"/>
        <v>0</v>
      </c>
      <c r="AN478" s="215"/>
      <c r="AO478" s="211">
        <f t="shared" si="152"/>
        <v>0</v>
      </c>
      <c r="AP478" s="210"/>
      <c r="AQ478" s="222">
        <f>IF(AP478="",0,VLOOKUP(AP478,Aux.ListeCPAltele!$B$15:$D$21,3,0))</f>
        <v>0</v>
      </c>
      <c r="AR478" s="212">
        <f t="shared" si="153"/>
        <v>0</v>
      </c>
      <c r="AS478" s="212">
        <f t="shared" si="161"/>
        <v>0</v>
      </c>
      <c r="AT478" s="222">
        <f>IF($F478&lt;&gt;2,ROUND($Z478*SUMIF(Regimuri,$Q478,Aux.ListeCPAltele!$C$25:$C$34)*0.5,0),0)</f>
        <v>0</v>
      </c>
      <c r="AU478" s="210"/>
      <c r="AV478" s="222">
        <f>IF(AND($F478&lt;&gt;2,Q478&lt;&gt;0),ROUND($AC478/SUMIF(Regimuri,Q478,Aux.ListeCPAltele!$E$25:$E$34)*$AU478,0),0)</f>
        <v>0</v>
      </c>
      <c r="AW478" s="215">
        <v>0.1</v>
      </c>
      <c r="AX478" s="222">
        <f t="shared" si="162"/>
        <v>0</v>
      </c>
      <c r="AY478" s="213">
        <f t="shared" si="163"/>
        <v>0.83333333333333337</v>
      </c>
      <c r="AZ478" s="222">
        <f>IF(OR($R478=0,$Q478=0),0,ROUND(SUM(AC478,AE478,AG478,AI478,AK478,AM478,AO478,AS478,AV478,AX478,AT478)/SUMIF(Regimuri,$Q478,Aux.ListeCPAltele!$E$25:$E$34)*$AY478,0))</f>
        <v>0</v>
      </c>
      <c r="BA478" s="222">
        <f t="shared" si="154"/>
        <v>0</v>
      </c>
      <c r="BB478" s="277">
        <v>1</v>
      </c>
      <c r="BC478" s="277"/>
    </row>
    <row r="479" spans="1:55" ht="12.75" customHeight="1" outlineLevel="1" x14ac:dyDescent="0.2">
      <c r="A479" s="205"/>
      <c r="B479" s="205"/>
      <c r="C479" s="205"/>
      <c r="D479" s="275"/>
      <c r="E479" s="205"/>
      <c r="F479" s="207">
        <f>SUMIF(CarLM,G479,Aux.ListeCPAltele!$A$7:$A$11)</f>
        <v>0</v>
      </c>
      <c r="G479" s="205"/>
      <c r="H479" s="208">
        <f t="shared" si="164"/>
        <v>0</v>
      </c>
      <c r="I479" s="208">
        <f t="shared" si="165"/>
        <v>0</v>
      </c>
      <c r="J479" s="209"/>
      <c r="K479" s="205"/>
      <c r="L479" s="207" t="str">
        <f>IF(OR($K479&lt;&gt;"",ISNA(VLOOKUP($K479,'2.1.Angajati'!$B$5:$H$1826,2,0))=FALSE),VLOOKUP($K479,'2.1.Angajati'!$B$5:$H$1826,2,0),"-")</f>
        <v>-</v>
      </c>
      <c r="M479" s="224">
        <f>IF(OR($K479&lt;&gt;"",ISNA(VLOOKUP($K479,'2.1.Angajati'!$B$5:$H$1826,8,0))=FALSE),
       ROUND((DATE(Aux.SetUp!$H$15,1,1)-VLOOKUP($K479,'2.1.Angajati'!$B$5:$H$1826,6,0))/365,1),
          0)</f>
        <v>0</v>
      </c>
      <c r="N479" s="223"/>
      <c r="O479" s="209"/>
      <c r="P479" s="208">
        <f t="shared" si="155"/>
        <v>0</v>
      </c>
      <c r="Q479" s="205"/>
      <c r="R479" s="207">
        <f>SUMIF(Aux.ListeCPAltele!$A$25:$A$34,'1.3.State'!Q479,Aux.ListeCPAltele!$B$25:$B$34)</f>
        <v>0</v>
      </c>
      <c r="S479" s="210"/>
      <c r="T479" s="211">
        <v>16.420000000000002</v>
      </c>
      <c r="U479" s="212">
        <f>SUMIF('1.2.IS'!$M$5:$AG$5,Aux.SetUp!$H$15,'1.2.IS'!$M$16:$AG$16)</f>
        <v>2775</v>
      </c>
      <c r="V479" s="213">
        <v>1.3</v>
      </c>
      <c r="W479" s="211">
        <f t="shared" si="166"/>
        <v>21.35</v>
      </c>
      <c r="X479" s="212">
        <f t="shared" si="167"/>
        <v>3608</v>
      </c>
      <c r="Y479" s="214"/>
      <c r="Z479" s="211">
        <f t="shared" si="156"/>
        <v>0</v>
      </c>
      <c r="AA479" s="212">
        <f t="shared" si="157"/>
        <v>0</v>
      </c>
      <c r="AB479" s="212">
        <f t="shared" si="158"/>
        <v>0</v>
      </c>
      <c r="AC479" s="212">
        <f t="shared" si="159"/>
        <v>0</v>
      </c>
      <c r="AD479" s="223">
        <f t="shared" si="147"/>
        <v>0</v>
      </c>
      <c r="AE479" s="212">
        <f t="shared" si="148"/>
        <v>0</v>
      </c>
      <c r="AF479" s="215"/>
      <c r="AG479" s="212">
        <f t="shared" si="160"/>
        <v>0</v>
      </c>
      <c r="AH479" s="215"/>
      <c r="AI479" s="211">
        <f t="shared" si="149"/>
        <v>0</v>
      </c>
      <c r="AJ479" s="215"/>
      <c r="AK479" s="211">
        <f t="shared" si="150"/>
        <v>0</v>
      </c>
      <c r="AL479" s="215"/>
      <c r="AM479" s="211">
        <f t="shared" si="151"/>
        <v>0</v>
      </c>
      <c r="AN479" s="215"/>
      <c r="AO479" s="211">
        <f t="shared" si="152"/>
        <v>0</v>
      </c>
      <c r="AP479" s="210"/>
      <c r="AQ479" s="222">
        <f>IF(AP479="",0,VLOOKUP(AP479,Aux.ListeCPAltele!$B$15:$D$21,3,0))</f>
        <v>0</v>
      </c>
      <c r="AR479" s="212">
        <f t="shared" si="153"/>
        <v>0</v>
      </c>
      <c r="AS479" s="212">
        <f t="shared" si="161"/>
        <v>0</v>
      </c>
      <c r="AT479" s="222">
        <f>IF($F479&lt;&gt;2,ROUND($Z479*SUMIF(Regimuri,$Q479,Aux.ListeCPAltele!$C$25:$C$34)*0.5,0),0)</f>
        <v>0</v>
      </c>
      <c r="AU479" s="210"/>
      <c r="AV479" s="222">
        <f>IF(AND($F479&lt;&gt;2,Q479&lt;&gt;0),ROUND($AC479/SUMIF(Regimuri,Q479,Aux.ListeCPAltele!$E$25:$E$34)*$AU479,0),0)</f>
        <v>0</v>
      </c>
      <c r="AW479" s="215">
        <v>0.1</v>
      </c>
      <c r="AX479" s="222">
        <f t="shared" si="162"/>
        <v>0</v>
      </c>
      <c r="AY479" s="213">
        <f t="shared" si="163"/>
        <v>0.83333333333333337</v>
      </c>
      <c r="AZ479" s="222">
        <f>IF(OR($R479=0,$Q479=0),0,ROUND(SUM(AC479,AE479,AG479,AI479,AK479,AM479,AO479,AS479,AV479,AX479,AT479)/SUMIF(Regimuri,$Q479,Aux.ListeCPAltele!$E$25:$E$34)*$AY479,0))</f>
        <v>0</v>
      </c>
      <c r="BA479" s="222">
        <f t="shared" si="154"/>
        <v>0</v>
      </c>
      <c r="BB479" s="277">
        <v>1</v>
      </c>
      <c r="BC479" s="277"/>
    </row>
    <row r="480" spans="1:55" ht="11.25" customHeight="1" outlineLevel="1" x14ac:dyDescent="0.2">
      <c r="A480" s="205"/>
      <c r="B480" s="205"/>
      <c r="C480" s="205"/>
      <c r="D480" s="275"/>
      <c r="E480" s="205"/>
      <c r="F480" s="207">
        <f>SUMIF(CarLM,G480,Aux.ListeCPAltele!$A$7:$A$11)</f>
        <v>0</v>
      </c>
      <c r="G480" s="205"/>
      <c r="H480" s="208">
        <f t="shared" si="164"/>
        <v>0</v>
      </c>
      <c r="I480" s="208">
        <f t="shared" si="165"/>
        <v>0</v>
      </c>
      <c r="J480" s="209"/>
      <c r="K480" s="205"/>
      <c r="L480" s="207" t="str">
        <f>IF(OR($K480&lt;&gt;"",ISNA(VLOOKUP($K480,'2.1.Angajati'!$B$5:$H$1826,2,0))=FALSE),VLOOKUP($K480,'2.1.Angajati'!$B$5:$H$1826,2,0),"-")</f>
        <v>-</v>
      </c>
      <c r="M480" s="224">
        <f>IF(OR($K480&lt;&gt;"",ISNA(VLOOKUP($K480,'2.1.Angajati'!$B$5:$H$1826,8,0))=FALSE),
       ROUND((DATE(Aux.SetUp!$H$15,1,1)-VLOOKUP($K480,'2.1.Angajati'!$B$5:$H$1826,6,0))/365,1),
          0)</f>
        <v>0</v>
      </c>
      <c r="N480" s="223"/>
      <c r="O480" s="209"/>
      <c r="P480" s="208">
        <f t="shared" si="155"/>
        <v>0</v>
      </c>
      <c r="Q480" s="205"/>
      <c r="R480" s="207">
        <f>SUMIF(Aux.ListeCPAltele!$A$25:$A$34,'1.3.State'!Q480,Aux.ListeCPAltele!$B$25:$B$34)</f>
        <v>0</v>
      </c>
      <c r="S480" s="210"/>
      <c r="T480" s="211">
        <v>16.420000000000002</v>
      </c>
      <c r="U480" s="212">
        <f>SUMIF('1.2.IS'!$M$5:$AG$5,Aux.SetUp!$H$15,'1.2.IS'!$M$16:$AG$16)</f>
        <v>2775</v>
      </c>
      <c r="V480" s="213">
        <v>1.3</v>
      </c>
      <c r="W480" s="211">
        <f t="shared" si="166"/>
        <v>21.35</v>
      </c>
      <c r="X480" s="212">
        <f t="shared" si="167"/>
        <v>3608</v>
      </c>
      <c r="Y480" s="214"/>
      <c r="Z480" s="211">
        <f t="shared" si="156"/>
        <v>0</v>
      </c>
      <c r="AA480" s="212">
        <f t="shared" si="157"/>
        <v>0</v>
      </c>
      <c r="AB480" s="212">
        <f t="shared" si="158"/>
        <v>0</v>
      </c>
      <c r="AC480" s="212">
        <f t="shared" si="159"/>
        <v>0</v>
      </c>
      <c r="AD480" s="223">
        <f t="shared" si="147"/>
        <v>0</v>
      </c>
      <c r="AE480" s="212">
        <f t="shared" si="148"/>
        <v>0</v>
      </c>
      <c r="AF480" s="215"/>
      <c r="AG480" s="212">
        <f t="shared" si="160"/>
        <v>0</v>
      </c>
      <c r="AH480" s="215"/>
      <c r="AI480" s="211">
        <f t="shared" si="149"/>
        <v>0</v>
      </c>
      <c r="AJ480" s="215"/>
      <c r="AK480" s="211">
        <f t="shared" si="150"/>
        <v>0</v>
      </c>
      <c r="AL480" s="215"/>
      <c r="AM480" s="211">
        <f t="shared" si="151"/>
        <v>0</v>
      </c>
      <c r="AN480" s="215"/>
      <c r="AO480" s="211">
        <f t="shared" si="152"/>
        <v>0</v>
      </c>
      <c r="AP480" s="210"/>
      <c r="AQ480" s="222">
        <f>IF(AP480="",0,VLOOKUP(AP480,Aux.ListeCPAltele!$B$15:$D$21,3,0))</f>
        <v>0</v>
      </c>
      <c r="AR480" s="212">
        <f t="shared" si="153"/>
        <v>0</v>
      </c>
      <c r="AS480" s="212">
        <f t="shared" si="161"/>
        <v>0</v>
      </c>
      <c r="AT480" s="222">
        <f>IF($F480&lt;&gt;2,ROUND($Z480*SUMIF(Regimuri,$Q480,Aux.ListeCPAltele!$C$25:$C$34)*0.5,0),0)</f>
        <v>0</v>
      </c>
      <c r="AU480" s="210"/>
      <c r="AV480" s="222">
        <f>IF(AND($F480&lt;&gt;2,Q480&lt;&gt;0),ROUND($AC480/SUMIF(Regimuri,Q480,Aux.ListeCPAltele!$E$25:$E$34)*$AU480,0),0)</f>
        <v>0</v>
      </c>
      <c r="AW480" s="215">
        <v>0.1</v>
      </c>
      <c r="AX480" s="222">
        <f t="shared" si="162"/>
        <v>0</v>
      </c>
      <c r="AY480" s="213">
        <f t="shared" si="163"/>
        <v>0.83333333333333337</v>
      </c>
      <c r="AZ480" s="222">
        <f>IF(OR($R480=0,$Q480=0),0,ROUND(SUM(AC480,AE480,AG480,AI480,AK480,AM480,AO480,AS480,AV480,AX480,AT480)/SUMIF(Regimuri,$Q480,Aux.ListeCPAltele!$E$25:$E$34)*$AY480,0))</f>
        <v>0</v>
      </c>
      <c r="BA480" s="222">
        <f t="shared" si="154"/>
        <v>0</v>
      </c>
      <c r="BB480" s="277">
        <v>1</v>
      </c>
      <c r="BC480" s="277"/>
    </row>
    <row r="481" spans="1:55" ht="11.25" customHeight="1" outlineLevel="1" x14ac:dyDescent="0.2">
      <c r="A481" s="205"/>
      <c r="B481" s="205"/>
      <c r="C481" s="205"/>
      <c r="D481" s="275"/>
      <c r="E481" s="205"/>
      <c r="F481" s="207">
        <f>SUMIF(CarLM,G481,Aux.ListeCPAltele!$A$7:$A$11)</f>
        <v>0</v>
      </c>
      <c r="G481" s="205"/>
      <c r="H481" s="208">
        <f t="shared" si="164"/>
        <v>0</v>
      </c>
      <c r="I481" s="208">
        <f t="shared" si="165"/>
        <v>0</v>
      </c>
      <c r="J481" s="209"/>
      <c r="K481" s="205"/>
      <c r="L481" s="207" t="str">
        <f>IF(OR($K481&lt;&gt;"",ISNA(VLOOKUP($K481,'2.1.Angajati'!$B$5:$H$1826,2,0))=FALSE),VLOOKUP($K481,'2.1.Angajati'!$B$5:$H$1826,2,0),"-")</f>
        <v>-</v>
      </c>
      <c r="M481" s="224">
        <f>IF(OR($K481&lt;&gt;"",ISNA(VLOOKUP($K481,'2.1.Angajati'!$B$5:$H$1826,8,0))=FALSE),
       ROUND((DATE(Aux.SetUp!$H$15,1,1)-VLOOKUP($K481,'2.1.Angajati'!$B$5:$H$1826,6,0))/365,1),
          0)</f>
        <v>0</v>
      </c>
      <c r="N481" s="223"/>
      <c r="O481" s="209"/>
      <c r="P481" s="208">
        <f t="shared" si="155"/>
        <v>0</v>
      </c>
      <c r="Q481" s="205"/>
      <c r="R481" s="207">
        <f>SUMIF(Aux.ListeCPAltele!$A$25:$A$34,'1.3.State'!Q481,Aux.ListeCPAltele!$B$25:$B$34)</f>
        <v>0</v>
      </c>
      <c r="S481" s="210"/>
      <c r="T481" s="211">
        <v>16.420000000000002</v>
      </c>
      <c r="U481" s="212">
        <f>SUMIF('1.2.IS'!$M$5:$AG$5,Aux.SetUp!$H$15,'1.2.IS'!$M$16:$AG$16)</f>
        <v>2775</v>
      </c>
      <c r="V481" s="213">
        <v>1.3</v>
      </c>
      <c r="W481" s="211">
        <f t="shared" si="166"/>
        <v>21.35</v>
      </c>
      <c r="X481" s="212">
        <f t="shared" si="167"/>
        <v>3608</v>
      </c>
      <c r="Y481" s="214"/>
      <c r="Z481" s="211">
        <f t="shared" si="156"/>
        <v>0</v>
      </c>
      <c r="AA481" s="212">
        <f t="shared" si="157"/>
        <v>0</v>
      </c>
      <c r="AB481" s="212">
        <f t="shared" si="158"/>
        <v>0</v>
      </c>
      <c r="AC481" s="212">
        <f t="shared" si="159"/>
        <v>0</v>
      </c>
      <c r="AD481" s="223">
        <f t="shared" si="147"/>
        <v>0</v>
      </c>
      <c r="AE481" s="212">
        <f t="shared" si="148"/>
        <v>0</v>
      </c>
      <c r="AF481" s="215"/>
      <c r="AG481" s="212">
        <f t="shared" si="160"/>
        <v>0</v>
      </c>
      <c r="AH481" s="215"/>
      <c r="AI481" s="211">
        <f t="shared" si="149"/>
        <v>0</v>
      </c>
      <c r="AJ481" s="215"/>
      <c r="AK481" s="211">
        <f t="shared" si="150"/>
        <v>0</v>
      </c>
      <c r="AL481" s="215"/>
      <c r="AM481" s="211">
        <f t="shared" si="151"/>
        <v>0</v>
      </c>
      <c r="AN481" s="215"/>
      <c r="AO481" s="211">
        <f t="shared" si="152"/>
        <v>0</v>
      </c>
      <c r="AP481" s="210"/>
      <c r="AQ481" s="222">
        <f>IF(AP481="",0,VLOOKUP(AP481,Aux.ListeCPAltele!$B$15:$D$21,3,0))</f>
        <v>0</v>
      </c>
      <c r="AR481" s="212">
        <f t="shared" si="153"/>
        <v>0</v>
      </c>
      <c r="AS481" s="212">
        <f t="shared" si="161"/>
        <v>0</v>
      </c>
      <c r="AT481" s="222">
        <f>IF($F481&lt;&gt;2,ROUND($Z481*SUMIF(Regimuri,$Q481,Aux.ListeCPAltele!$C$25:$C$34)*0.5,0),0)</f>
        <v>0</v>
      </c>
      <c r="AU481" s="210"/>
      <c r="AV481" s="222">
        <f>IF(AND($F481&lt;&gt;2,Q481&lt;&gt;0),ROUND($AC481/SUMIF(Regimuri,Q481,Aux.ListeCPAltele!$E$25:$E$34)*$AU481,0),0)</f>
        <v>0</v>
      </c>
      <c r="AW481" s="215">
        <v>0.1</v>
      </c>
      <c r="AX481" s="222">
        <f t="shared" si="162"/>
        <v>0</v>
      </c>
      <c r="AY481" s="213">
        <f t="shared" si="163"/>
        <v>0.83333333333333337</v>
      </c>
      <c r="AZ481" s="222">
        <f>IF(OR($R481=0,$Q481=0),0,ROUND(SUM(AC481,AE481,AG481,AI481,AK481,AM481,AO481,AS481,AV481,AX481,AT481)/SUMIF(Regimuri,$Q481,Aux.ListeCPAltele!$E$25:$E$34)*$AY481,0))</f>
        <v>0</v>
      </c>
      <c r="BA481" s="222">
        <f t="shared" si="154"/>
        <v>0</v>
      </c>
      <c r="BB481" s="277">
        <v>1</v>
      </c>
      <c r="BC481" s="277"/>
    </row>
    <row r="482" spans="1:55" outlineLevel="1" x14ac:dyDescent="0.2">
      <c r="A482" s="205"/>
      <c r="B482" s="205"/>
      <c r="C482" s="205"/>
      <c r="D482" s="275"/>
      <c r="E482" s="205"/>
      <c r="F482" s="207">
        <f>SUMIF(CarLM,G482,Aux.ListeCPAltele!$A$7:$A$11)</f>
        <v>0</v>
      </c>
      <c r="G482" s="205"/>
      <c r="H482" s="208">
        <f t="shared" si="164"/>
        <v>0</v>
      </c>
      <c r="I482" s="208">
        <f t="shared" si="165"/>
        <v>0</v>
      </c>
      <c r="J482" s="209"/>
      <c r="K482" s="205"/>
      <c r="L482" s="207" t="str">
        <f>IF(OR($K482&lt;&gt;"",ISNA(VLOOKUP($K482,'2.1.Angajati'!$B$5:$H$1826,2,0))=FALSE),VLOOKUP($K482,'2.1.Angajati'!$B$5:$H$1826,2,0),"-")</f>
        <v>-</v>
      </c>
      <c r="M482" s="224">
        <f>IF(OR($K482&lt;&gt;"",ISNA(VLOOKUP($K482,'2.1.Angajati'!$B$5:$H$1826,8,0))=FALSE),
       ROUND((DATE(Aux.SetUp!$H$15,1,1)-VLOOKUP($K482,'2.1.Angajati'!$B$5:$H$1826,6,0))/365,1),
          0)</f>
        <v>0</v>
      </c>
      <c r="N482" s="223"/>
      <c r="O482" s="209"/>
      <c r="P482" s="208">
        <f t="shared" si="155"/>
        <v>0</v>
      </c>
      <c r="Q482" s="205"/>
      <c r="R482" s="207">
        <f>SUMIF(Aux.ListeCPAltele!$A$25:$A$34,'1.3.State'!Q482,Aux.ListeCPAltele!$B$25:$B$34)</f>
        <v>0</v>
      </c>
      <c r="S482" s="210"/>
      <c r="T482" s="211">
        <v>16.420000000000002</v>
      </c>
      <c r="U482" s="212">
        <f>SUMIF('1.2.IS'!$M$5:$AG$5,Aux.SetUp!$H$15,'1.2.IS'!$M$16:$AG$16)</f>
        <v>2775</v>
      </c>
      <c r="V482" s="213">
        <v>1.3</v>
      </c>
      <c r="W482" s="211">
        <f t="shared" si="166"/>
        <v>21.35</v>
      </c>
      <c r="X482" s="212">
        <f t="shared" si="167"/>
        <v>3608</v>
      </c>
      <c r="Y482" s="214"/>
      <c r="Z482" s="211">
        <f t="shared" si="156"/>
        <v>0</v>
      </c>
      <c r="AA482" s="212">
        <f t="shared" si="157"/>
        <v>0</v>
      </c>
      <c r="AB482" s="212">
        <f t="shared" si="158"/>
        <v>0</v>
      </c>
      <c r="AC482" s="212">
        <f t="shared" si="159"/>
        <v>0</v>
      </c>
      <c r="AD482" s="223">
        <f t="shared" si="147"/>
        <v>0</v>
      </c>
      <c r="AE482" s="212">
        <f t="shared" si="148"/>
        <v>0</v>
      </c>
      <c r="AF482" s="215"/>
      <c r="AG482" s="212">
        <f t="shared" si="160"/>
        <v>0</v>
      </c>
      <c r="AH482" s="215"/>
      <c r="AI482" s="211">
        <f t="shared" si="149"/>
        <v>0</v>
      </c>
      <c r="AJ482" s="215"/>
      <c r="AK482" s="211">
        <f t="shared" si="150"/>
        <v>0</v>
      </c>
      <c r="AL482" s="215"/>
      <c r="AM482" s="211">
        <f t="shared" si="151"/>
        <v>0</v>
      </c>
      <c r="AN482" s="215"/>
      <c r="AO482" s="211">
        <f t="shared" si="152"/>
        <v>0</v>
      </c>
      <c r="AP482" s="210"/>
      <c r="AQ482" s="222">
        <f>IF(AP482="",0,VLOOKUP(AP482,Aux.ListeCPAltele!$B$15:$D$21,3,0))</f>
        <v>0</v>
      </c>
      <c r="AR482" s="212">
        <f t="shared" si="153"/>
        <v>0</v>
      </c>
      <c r="AS482" s="212">
        <f t="shared" si="161"/>
        <v>0</v>
      </c>
      <c r="AT482" s="222">
        <f>IF($F482&lt;&gt;2,ROUND($Z482*SUMIF(Regimuri,$Q482,Aux.ListeCPAltele!$C$25:$C$34)*0.5,0),0)</f>
        <v>0</v>
      </c>
      <c r="AU482" s="210"/>
      <c r="AV482" s="222">
        <f>IF(AND($F482&lt;&gt;2,Q482&lt;&gt;0),ROUND($AC482/SUMIF(Regimuri,Q482,Aux.ListeCPAltele!$E$25:$E$34)*$AU482,0),0)</f>
        <v>0</v>
      </c>
      <c r="AW482" s="215">
        <v>0.1</v>
      </c>
      <c r="AX482" s="222">
        <f t="shared" si="162"/>
        <v>0</v>
      </c>
      <c r="AY482" s="213">
        <f t="shared" si="163"/>
        <v>0.83333333333333337</v>
      </c>
      <c r="AZ482" s="222">
        <f>IF(OR($R482=0,$Q482=0),0,ROUND(SUM(AC482,AE482,AG482,AI482,AK482,AM482,AO482,AS482,AV482,AX482,AT482)/SUMIF(Regimuri,$Q482,Aux.ListeCPAltele!$E$25:$E$34)*$AY482,0))</f>
        <v>0</v>
      </c>
      <c r="BA482" s="222">
        <f t="shared" si="154"/>
        <v>0</v>
      </c>
      <c r="BB482" s="277">
        <v>1</v>
      </c>
      <c r="BC482" s="277"/>
    </row>
    <row r="483" spans="1:55" outlineLevel="1" x14ac:dyDescent="0.2">
      <c r="A483" s="205"/>
      <c r="B483" s="205"/>
      <c r="C483" s="205"/>
      <c r="D483" s="275"/>
      <c r="E483" s="205"/>
      <c r="F483" s="207">
        <f>SUMIF(CarLM,G483,Aux.ListeCPAltele!$A$7:$A$11)</f>
        <v>0</v>
      </c>
      <c r="G483" s="205"/>
      <c r="H483" s="208">
        <f t="shared" si="164"/>
        <v>0</v>
      </c>
      <c r="I483" s="208">
        <f t="shared" si="165"/>
        <v>0</v>
      </c>
      <c r="J483" s="209"/>
      <c r="K483" s="205"/>
      <c r="L483" s="207" t="str">
        <f>IF(OR($K483&lt;&gt;"",ISNA(VLOOKUP($K483,'2.1.Angajati'!$B$5:$H$1826,2,0))=FALSE),VLOOKUP($K483,'2.1.Angajati'!$B$5:$H$1826,2,0),"-")</f>
        <v>-</v>
      </c>
      <c r="M483" s="224">
        <f>IF(OR($K483&lt;&gt;"",ISNA(VLOOKUP($K483,'2.1.Angajati'!$B$5:$H$1826,8,0))=FALSE),
       ROUND((DATE(Aux.SetUp!$H$15,1,1)-VLOOKUP($K483,'2.1.Angajati'!$B$5:$H$1826,6,0))/365,1),
          0)</f>
        <v>0</v>
      </c>
      <c r="N483" s="223"/>
      <c r="O483" s="209"/>
      <c r="P483" s="208">
        <f t="shared" si="155"/>
        <v>0</v>
      </c>
      <c r="Q483" s="205"/>
      <c r="R483" s="207">
        <f>SUMIF(Aux.ListeCPAltele!$A$25:$A$34,'1.3.State'!Q483,Aux.ListeCPAltele!$B$25:$B$34)</f>
        <v>0</v>
      </c>
      <c r="S483" s="210"/>
      <c r="T483" s="211">
        <v>16.420000000000002</v>
      </c>
      <c r="U483" s="212">
        <f>SUMIF('1.2.IS'!$M$5:$AG$5,Aux.SetUp!$H$15,'1.2.IS'!$M$16:$AG$16)</f>
        <v>2775</v>
      </c>
      <c r="V483" s="213">
        <v>1.3</v>
      </c>
      <c r="W483" s="211">
        <f t="shared" si="166"/>
        <v>21.35</v>
      </c>
      <c r="X483" s="212">
        <f t="shared" si="167"/>
        <v>3608</v>
      </c>
      <c r="Y483" s="214"/>
      <c r="Z483" s="211">
        <f t="shared" si="156"/>
        <v>0</v>
      </c>
      <c r="AA483" s="212">
        <f t="shared" si="157"/>
        <v>0</v>
      </c>
      <c r="AB483" s="212">
        <f t="shared" si="158"/>
        <v>0</v>
      </c>
      <c r="AC483" s="212">
        <f t="shared" si="159"/>
        <v>0</v>
      </c>
      <c r="AD483" s="223">
        <f t="shared" si="147"/>
        <v>0</v>
      </c>
      <c r="AE483" s="212">
        <f t="shared" si="148"/>
        <v>0</v>
      </c>
      <c r="AF483" s="215"/>
      <c r="AG483" s="212">
        <f t="shared" si="160"/>
        <v>0</v>
      </c>
      <c r="AH483" s="215"/>
      <c r="AI483" s="211">
        <f t="shared" si="149"/>
        <v>0</v>
      </c>
      <c r="AJ483" s="215"/>
      <c r="AK483" s="211">
        <f t="shared" si="150"/>
        <v>0</v>
      </c>
      <c r="AL483" s="215"/>
      <c r="AM483" s="211">
        <f t="shared" si="151"/>
        <v>0</v>
      </c>
      <c r="AN483" s="215"/>
      <c r="AO483" s="211">
        <f t="shared" si="152"/>
        <v>0</v>
      </c>
      <c r="AP483" s="210"/>
      <c r="AQ483" s="222">
        <f>IF(AP483="",0,VLOOKUP(AP483,Aux.ListeCPAltele!$B$15:$D$21,3,0))</f>
        <v>0</v>
      </c>
      <c r="AR483" s="212">
        <f t="shared" si="153"/>
        <v>0</v>
      </c>
      <c r="AS483" s="212">
        <f t="shared" si="161"/>
        <v>0</v>
      </c>
      <c r="AT483" s="222">
        <f>IF($F483&lt;&gt;2,ROUND($Z483*SUMIF(Regimuri,$Q483,Aux.ListeCPAltele!$C$25:$C$34)*0.5,0),0)</f>
        <v>0</v>
      </c>
      <c r="AU483" s="210"/>
      <c r="AV483" s="222">
        <f>IF(AND($F483&lt;&gt;2,Q483&lt;&gt;0),ROUND($AC483/SUMIF(Regimuri,Q483,Aux.ListeCPAltele!$E$25:$E$34)*$AU483,0),0)</f>
        <v>0</v>
      </c>
      <c r="AW483" s="215">
        <v>0.1</v>
      </c>
      <c r="AX483" s="222">
        <f t="shared" si="162"/>
        <v>0</v>
      </c>
      <c r="AY483" s="213">
        <f t="shared" si="163"/>
        <v>0.83333333333333337</v>
      </c>
      <c r="AZ483" s="222">
        <f>IF(OR($R483=0,$Q483=0),0,ROUND(SUM(AC483,AE483,AG483,AI483,AK483,AM483,AO483,AS483,AV483,AX483,AT483)/SUMIF(Regimuri,$Q483,Aux.ListeCPAltele!$E$25:$E$34)*$AY483,0))</f>
        <v>0</v>
      </c>
      <c r="BA483" s="222">
        <f t="shared" si="154"/>
        <v>0</v>
      </c>
      <c r="BB483" s="277">
        <v>1</v>
      </c>
      <c r="BC483" s="277"/>
    </row>
    <row r="484" spans="1:55" ht="11.25" customHeight="1" outlineLevel="1" x14ac:dyDescent="0.2">
      <c r="A484" s="205"/>
      <c r="B484" s="205"/>
      <c r="C484" s="205"/>
      <c r="D484" s="275"/>
      <c r="E484" s="205"/>
      <c r="F484" s="207">
        <f>SUMIF(CarLM,G484,Aux.ListeCPAltele!$A$7:$A$11)</f>
        <v>0</v>
      </c>
      <c r="G484" s="205"/>
      <c r="H484" s="208">
        <f t="shared" si="164"/>
        <v>0</v>
      </c>
      <c r="I484" s="208">
        <f t="shared" si="165"/>
        <v>0</v>
      </c>
      <c r="J484" s="209"/>
      <c r="K484" s="205"/>
      <c r="L484" s="207" t="str">
        <f>IF(OR($K484&lt;&gt;"",ISNA(VLOOKUP($K484,'2.1.Angajati'!$B$5:$H$1826,2,0))=FALSE),VLOOKUP($K484,'2.1.Angajati'!$B$5:$H$1826,2,0),"-")</f>
        <v>-</v>
      </c>
      <c r="M484" s="224">
        <f>IF(OR($K484&lt;&gt;"",ISNA(VLOOKUP($K484,'2.1.Angajati'!$B$5:$H$1826,8,0))=FALSE),
       ROUND((DATE(Aux.SetUp!$H$15,1,1)-VLOOKUP($K484,'2.1.Angajati'!$B$5:$H$1826,6,0))/365,1),
          0)</f>
        <v>0</v>
      </c>
      <c r="N484" s="223"/>
      <c r="O484" s="209"/>
      <c r="P484" s="208">
        <f t="shared" si="155"/>
        <v>0</v>
      </c>
      <c r="Q484" s="205"/>
      <c r="R484" s="207">
        <f>SUMIF(Aux.ListeCPAltele!$A$25:$A$34,'1.3.State'!Q484,Aux.ListeCPAltele!$B$25:$B$34)</f>
        <v>0</v>
      </c>
      <c r="S484" s="210"/>
      <c r="T484" s="211">
        <v>16.420000000000002</v>
      </c>
      <c r="U484" s="212">
        <f>SUMIF('1.2.IS'!$M$5:$AG$5,Aux.SetUp!$H$15,'1.2.IS'!$M$16:$AG$16)</f>
        <v>2775</v>
      </c>
      <c r="V484" s="213">
        <v>1.3</v>
      </c>
      <c r="W484" s="211">
        <f t="shared" si="166"/>
        <v>21.35</v>
      </c>
      <c r="X484" s="212">
        <f t="shared" si="167"/>
        <v>3608</v>
      </c>
      <c r="Y484" s="214"/>
      <c r="Z484" s="211">
        <f t="shared" si="156"/>
        <v>0</v>
      </c>
      <c r="AA484" s="212">
        <f t="shared" si="157"/>
        <v>0</v>
      </c>
      <c r="AB484" s="212">
        <f t="shared" si="158"/>
        <v>0</v>
      </c>
      <c r="AC484" s="212">
        <f t="shared" si="159"/>
        <v>0</v>
      </c>
      <c r="AD484" s="223">
        <f t="shared" si="147"/>
        <v>0</v>
      </c>
      <c r="AE484" s="212">
        <f t="shared" si="148"/>
        <v>0</v>
      </c>
      <c r="AF484" s="215"/>
      <c r="AG484" s="212">
        <f t="shared" si="160"/>
        <v>0</v>
      </c>
      <c r="AH484" s="215"/>
      <c r="AI484" s="211">
        <f t="shared" si="149"/>
        <v>0</v>
      </c>
      <c r="AJ484" s="215"/>
      <c r="AK484" s="211">
        <f t="shared" si="150"/>
        <v>0</v>
      </c>
      <c r="AL484" s="215"/>
      <c r="AM484" s="211">
        <f t="shared" si="151"/>
        <v>0</v>
      </c>
      <c r="AN484" s="215"/>
      <c r="AO484" s="211">
        <f t="shared" si="152"/>
        <v>0</v>
      </c>
      <c r="AP484" s="210"/>
      <c r="AQ484" s="222">
        <f>IF(AP484="",0,VLOOKUP(AP484,Aux.ListeCPAltele!$B$15:$D$21,3,0))</f>
        <v>0</v>
      </c>
      <c r="AR484" s="212">
        <f t="shared" si="153"/>
        <v>0</v>
      </c>
      <c r="AS484" s="212">
        <f t="shared" si="161"/>
        <v>0</v>
      </c>
      <c r="AT484" s="222">
        <f>IF($F484&lt;&gt;2,ROUND($Z484*SUMIF(Regimuri,$Q484,Aux.ListeCPAltele!$C$25:$C$34)*0.5,0),0)</f>
        <v>0</v>
      </c>
      <c r="AU484" s="210"/>
      <c r="AV484" s="222">
        <f>IF(AND($F484&lt;&gt;2,Q484&lt;&gt;0),ROUND($AC484/SUMIF(Regimuri,Q484,Aux.ListeCPAltele!$E$25:$E$34)*$AU484,0),0)</f>
        <v>0</v>
      </c>
      <c r="AW484" s="215">
        <v>0.1</v>
      </c>
      <c r="AX484" s="222">
        <f t="shared" si="162"/>
        <v>0</v>
      </c>
      <c r="AY484" s="213">
        <f t="shared" si="163"/>
        <v>0.83333333333333337</v>
      </c>
      <c r="AZ484" s="222">
        <f>IF(OR($R484=0,$Q484=0),0,ROUND(SUM(AC484,AE484,AG484,AI484,AK484,AM484,AO484,AS484,AV484,AX484,AT484)/SUMIF(Regimuri,$Q484,Aux.ListeCPAltele!$E$25:$E$34)*$AY484,0))</f>
        <v>0</v>
      </c>
      <c r="BA484" s="222">
        <f t="shared" si="154"/>
        <v>0</v>
      </c>
      <c r="BB484" s="277">
        <v>1</v>
      </c>
      <c r="BC484" s="277"/>
    </row>
    <row r="485" spans="1:55" ht="11.25" customHeight="1" outlineLevel="1" x14ac:dyDescent="0.2">
      <c r="A485" s="205"/>
      <c r="B485" s="205"/>
      <c r="C485" s="205"/>
      <c r="D485" s="275"/>
      <c r="E485" s="205"/>
      <c r="F485" s="207">
        <f>SUMIF(CarLM,G485,Aux.ListeCPAltele!$A$7:$A$11)</f>
        <v>0</v>
      </c>
      <c r="G485" s="205"/>
      <c r="H485" s="208">
        <f t="shared" si="164"/>
        <v>0</v>
      </c>
      <c r="I485" s="208">
        <f t="shared" si="165"/>
        <v>0</v>
      </c>
      <c r="J485" s="209"/>
      <c r="K485" s="205"/>
      <c r="L485" s="207" t="str">
        <f>IF(OR($K485&lt;&gt;"",ISNA(VLOOKUP($K485,'2.1.Angajati'!$B$5:$H$1826,2,0))=FALSE),VLOOKUP($K485,'2.1.Angajati'!$B$5:$H$1826,2,0),"-")</f>
        <v>-</v>
      </c>
      <c r="M485" s="224">
        <f>IF(OR($K485&lt;&gt;"",ISNA(VLOOKUP($K485,'2.1.Angajati'!$B$5:$H$1826,8,0))=FALSE),
       ROUND((DATE(Aux.SetUp!$H$15,1,1)-VLOOKUP($K485,'2.1.Angajati'!$B$5:$H$1826,6,0))/365,1),
          0)</f>
        <v>0</v>
      </c>
      <c r="N485" s="223"/>
      <c r="O485" s="209"/>
      <c r="P485" s="208">
        <f t="shared" si="155"/>
        <v>0</v>
      </c>
      <c r="Q485" s="205"/>
      <c r="R485" s="207">
        <f>SUMIF(Aux.ListeCPAltele!$A$25:$A$34,'1.3.State'!Q485,Aux.ListeCPAltele!$B$25:$B$34)</f>
        <v>0</v>
      </c>
      <c r="S485" s="210"/>
      <c r="T485" s="211">
        <v>16.420000000000002</v>
      </c>
      <c r="U485" s="212">
        <f>SUMIF('1.2.IS'!$M$5:$AG$5,Aux.SetUp!$H$15,'1.2.IS'!$M$16:$AG$16)</f>
        <v>2775</v>
      </c>
      <c r="V485" s="213">
        <v>1.3</v>
      </c>
      <c r="W485" s="211">
        <f t="shared" si="166"/>
        <v>21.35</v>
      </c>
      <c r="X485" s="212">
        <f t="shared" si="167"/>
        <v>3608</v>
      </c>
      <c r="Y485" s="214"/>
      <c r="Z485" s="211">
        <f t="shared" si="156"/>
        <v>0</v>
      </c>
      <c r="AA485" s="212">
        <f t="shared" si="157"/>
        <v>0</v>
      </c>
      <c r="AB485" s="212">
        <f t="shared" si="158"/>
        <v>0</v>
      </c>
      <c r="AC485" s="212">
        <f t="shared" si="159"/>
        <v>0</v>
      </c>
      <c r="AD485" s="223">
        <f t="shared" si="147"/>
        <v>0</v>
      </c>
      <c r="AE485" s="212">
        <f t="shared" si="148"/>
        <v>0</v>
      </c>
      <c r="AF485" s="215"/>
      <c r="AG485" s="212">
        <f t="shared" si="160"/>
        <v>0</v>
      </c>
      <c r="AH485" s="215"/>
      <c r="AI485" s="211">
        <f t="shared" si="149"/>
        <v>0</v>
      </c>
      <c r="AJ485" s="215"/>
      <c r="AK485" s="211">
        <f t="shared" si="150"/>
        <v>0</v>
      </c>
      <c r="AL485" s="215"/>
      <c r="AM485" s="211">
        <f t="shared" si="151"/>
        <v>0</v>
      </c>
      <c r="AN485" s="215"/>
      <c r="AO485" s="211">
        <f t="shared" si="152"/>
        <v>0</v>
      </c>
      <c r="AP485" s="210"/>
      <c r="AQ485" s="222">
        <f>IF(AP485="",0,VLOOKUP(AP485,Aux.ListeCPAltele!$B$15:$D$21,3,0))</f>
        <v>0</v>
      </c>
      <c r="AR485" s="212">
        <f t="shared" si="153"/>
        <v>0</v>
      </c>
      <c r="AS485" s="212">
        <f t="shared" si="161"/>
        <v>0</v>
      </c>
      <c r="AT485" s="222">
        <f>IF($F485&lt;&gt;2,ROUND($Z485*SUMIF(Regimuri,$Q485,Aux.ListeCPAltele!$C$25:$C$34)*0.5,0),0)</f>
        <v>0</v>
      </c>
      <c r="AU485" s="210"/>
      <c r="AV485" s="222">
        <f>IF(AND($F485&lt;&gt;2,Q485&lt;&gt;0),ROUND($AC485/SUMIF(Regimuri,Q485,Aux.ListeCPAltele!$E$25:$E$34)*$AU485,0),0)</f>
        <v>0</v>
      </c>
      <c r="AW485" s="215">
        <v>0.1</v>
      </c>
      <c r="AX485" s="222">
        <f t="shared" si="162"/>
        <v>0</v>
      </c>
      <c r="AY485" s="213">
        <f t="shared" si="163"/>
        <v>0.83333333333333337</v>
      </c>
      <c r="AZ485" s="222">
        <f>IF(OR($R485=0,$Q485=0),0,ROUND(SUM(AC485,AE485,AG485,AI485,AK485,AM485,AO485,AS485,AV485,AX485,AT485)/SUMIF(Regimuri,$Q485,Aux.ListeCPAltele!$E$25:$E$34)*$AY485,0))</f>
        <v>0</v>
      </c>
      <c r="BA485" s="222">
        <f t="shared" si="154"/>
        <v>0</v>
      </c>
      <c r="BB485" s="277">
        <v>1</v>
      </c>
      <c r="BC485" s="277"/>
    </row>
    <row r="486" spans="1:55" ht="11.25" customHeight="1" outlineLevel="1" x14ac:dyDescent="0.2">
      <c r="A486" s="205"/>
      <c r="B486" s="205"/>
      <c r="C486" s="205"/>
      <c r="D486" s="275"/>
      <c r="E486" s="205"/>
      <c r="F486" s="207">
        <f>SUMIF(CarLM,G486,Aux.ListeCPAltele!$A$7:$A$11)</f>
        <v>0</v>
      </c>
      <c r="G486" s="205"/>
      <c r="H486" s="208">
        <f t="shared" si="164"/>
        <v>0</v>
      </c>
      <c r="I486" s="208">
        <f t="shared" si="165"/>
        <v>0</v>
      </c>
      <c r="J486" s="209"/>
      <c r="K486" s="205"/>
      <c r="L486" s="207" t="str">
        <f>IF(OR($K486&lt;&gt;"",ISNA(VLOOKUP($K486,'2.1.Angajati'!$B$5:$H$1826,2,0))=FALSE),VLOOKUP($K486,'2.1.Angajati'!$B$5:$H$1826,2,0),"-")</f>
        <v>-</v>
      </c>
      <c r="M486" s="224">
        <f>IF(OR($K486&lt;&gt;"",ISNA(VLOOKUP($K486,'2.1.Angajati'!$B$5:$H$1826,8,0))=FALSE),
       ROUND((DATE(Aux.SetUp!$H$15,1,1)-VLOOKUP($K486,'2.1.Angajati'!$B$5:$H$1826,6,0))/365,1),
          0)</f>
        <v>0</v>
      </c>
      <c r="N486" s="223"/>
      <c r="O486" s="209"/>
      <c r="P486" s="208">
        <f t="shared" si="155"/>
        <v>0</v>
      </c>
      <c r="Q486" s="205"/>
      <c r="R486" s="207">
        <f>SUMIF(Aux.ListeCPAltele!$A$25:$A$34,'1.3.State'!Q486,Aux.ListeCPAltele!$B$25:$B$34)</f>
        <v>0</v>
      </c>
      <c r="S486" s="210"/>
      <c r="T486" s="211">
        <v>16.420000000000002</v>
      </c>
      <c r="U486" s="212">
        <f>SUMIF('1.2.IS'!$M$5:$AG$5,Aux.SetUp!$H$15,'1.2.IS'!$M$16:$AG$16)</f>
        <v>2775</v>
      </c>
      <c r="V486" s="213">
        <v>1.3</v>
      </c>
      <c r="W486" s="211">
        <f t="shared" si="166"/>
        <v>21.35</v>
      </c>
      <c r="X486" s="212">
        <f t="shared" si="167"/>
        <v>3608</v>
      </c>
      <c r="Y486" s="214"/>
      <c r="Z486" s="211">
        <f t="shared" si="156"/>
        <v>0</v>
      </c>
      <c r="AA486" s="212">
        <f t="shared" si="157"/>
        <v>0</v>
      </c>
      <c r="AB486" s="212">
        <f t="shared" si="158"/>
        <v>0</v>
      </c>
      <c r="AC486" s="212">
        <f t="shared" si="159"/>
        <v>0</v>
      </c>
      <c r="AD486" s="223">
        <f t="shared" si="147"/>
        <v>0</v>
      </c>
      <c r="AE486" s="212">
        <f t="shared" si="148"/>
        <v>0</v>
      </c>
      <c r="AF486" s="215"/>
      <c r="AG486" s="212">
        <f t="shared" si="160"/>
        <v>0</v>
      </c>
      <c r="AH486" s="215"/>
      <c r="AI486" s="211">
        <f t="shared" si="149"/>
        <v>0</v>
      </c>
      <c r="AJ486" s="215"/>
      <c r="AK486" s="211">
        <f t="shared" si="150"/>
        <v>0</v>
      </c>
      <c r="AL486" s="215"/>
      <c r="AM486" s="211">
        <f t="shared" si="151"/>
        <v>0</v>
      </c>
      <c r="AN486" s="215"/>
      <c r="AO486" s="211">
        <f t="shared" si="152"/>
        <v>0</v>
      </c>
      <c r="AP486" s="210"/>
      <c r="AQ486" s="222">
        <f>IF(AP486="",0,VLOOKUP(AP486,Aux.ListeCPAltele!$B$15:$D$21,3,0))</f>
        <v>0</v>
      </c>
      <c r="AR486" s="212">
        <f t="shared" si="153"/>
        <v>0</v>
      </c>
      <c r="AS486" s="212">
        <f t="shared" si="161"/>
        <v>0</v>
      </c>
      <c r="AT486" s="222">
        <f>IF($F486&lt;&gt;2,ROUND($Z486*SUMIF(Regimuri,$Q486,Aux.ListeCPAltele!$C$25:$C$34)*0.5,0),0)</f>
        <v>0</v>
      </c>
      <c r="AU486" s="210"/>
      <c r="AV486" s="222">
        <f>IF(AND($F486&lt;&gt;2,Q486&lt;&gt;0),ROUND($AC486/SUMIF(Regimuri,Q486,Aux.ListeCPAltele!$E$25:$E$34)*$AU486,0),0)</f>
        <v>0</v>
      </c>
      <c r="AW486" s="215">
        <v>0.1</v>
      </c>
      <c r="AX486" s="222">
        <f t="shared" si="162"/>
        <v>0</v>
      </c>
      <c r="AY486" s="213">
        <f t="shared" si="163"/>
        <v>0.83333333333333337</v>
      </c>
      <c r="AZ486" s="222">
        <f>IF(OR($R486=0,$Q486=0),0,ROUND(SUM(AC486,AE486,AG486,AI486,AK486,AM486,AO486,AS486,AV486,AX486,AT486)/SUMIF(Regimuri,$Q486,Aux.ListeCPAltele!$E$25:$E$34)*$AY486,0))</f>
        <v>0</v>
      </c>
      <c r="BA486" s="222">
        <f t="shared" si="154"/>
        <v>0</v>
      </c>
      <c r="BB486" s="277">
        <v>1</v>
      </c>
      <c r="BC486" s="277"/>
    </row>
    <row r="487" spans="1:55" ht="11.25" customHeight="1" outlineLevel="1" x14ac:dyDescent="0.2">
      <c r="A487" s="205"/>
      <c r="B487" s="205"/>
      <c r="C487" s="205"/>
      <c r="D487" s="275"/>
      <c r="E487" s="205"/>
      <c r="F487" s="207">
        <f>SUMIF(CarLM,G487,Aux.ListeCPAltele!$A$7:$A$11)</f>
        <v>0</v>
      </c>
      <c r="G487" s="205"/>
      <c r="H487" s="208">
        <f t="shared" si="164"/>
        <v>0</v>
      </c>
      <c r="I487" s="208">
        <f t="shared" si="165"/>
        <v>0</v>
      </c>
      <c r="J487" s="209"/>
      <c r="K487" s="205"/>
      <c r="L487" s="207" t="str">
        <f>IF(OR($K487&lt;&gt;"",ISNA(VLOOKUP($K487,'2.1.Angajati'!$B$5:$H$1826,2,0))=FALSE),VLOOKUP($K487,'2.1.Angajati'!$B$5:$H$1826,2,0),"-")</f>
        <v>-</v>
      </c>
      <c r="M487" s="224">
        <f>IF(OR($K487&lt;&gt;"",ISNA(VLOOKUP($K487,'2.1.Angajati'!$B$5:$H$1826,8,0))=FALSE),
       ROUND((DATE(Aux.SetUp!$H$15,1,1)-VLOOKUP($K487,'2.1.Angajati'!$B$5:$H$1826,6,0))/365,1),
          0)</f>
        <v>0</v>
      </c>
      <c r="N487" s="223"/>
      <c r="O487" s="209"/>
      <c r="P487" s="208">
        <f t="shared" si="155"/>
        <v>0</v>
      </c>
      <c r="Q487" s="205"/>
      <c r="R487" s="207">
        <f>SUMIF(Aux.ListeCPAltele!$A$25:$A$34,'1.3.State'!Q487,Aux.ListeCPAltele!$B$25:$B$34)</f>
        <v>0</v>
      </c>
      <c r="S487" s="210"/>
      <c r="T487" s="211">
        <v>16.420000000000002</v>
      </c>
      <c r="U487" s="212">
        <f>SUMIF('1.2.IS'!$M$5:$AG$5,Aux.SetUp!$H$15,'1.2.IS'!$M$16:$AG$16)</f>
        <v>2775</v>
      </c>
      <c r="V487" s="213">
        <v>1.3</v>
      </c>
      <c r="W487" s="211">
        <f t="shared" si="166"/>
        <v>21.35</v>
      </c>
      <c r="X487" s="212">
        <f t="shared" si="167"/>
        <v>3608</v>
      </c>
      <c r="Y487" s="214"/>
      <c r="Z487" s="211">
        <f t="shared" si="156"/>
        <v>0</v>
      </c>
      <c r="AA487" s="212">
        <f t="shared" si="157"/>
        <v>0</v>
      </c>
      <c r="AB487" s="212">
        <f t="shared" si="158"/>
        <v>0</v>
      </c>
      <c r="AC487" s="212">
        <f t="shared" si="159"/>
        <v>0</v>
      </c>
      <c r="AD487" s="223">
        <f t="shared" si="147"/>
        <v>0</v>
      </c>
      <c r="AE487" s="212">
        <f t="shared" si="148"/>
        <v>0</v>
      </c>
      <c r="AF487" s="215"/>
      <c r="AG487" s="212">
        <f t="shared" si="160"/>
        <v>0</v>
      </c>
      <c r="AH487" s="215"/>
      <c r="AI487" s="211">
        <f t="shared" si="149"/>
        <v>0</v>
      </c>
      <c r="AJ487" s="215"/>
      <c r="AK487" s="211">
        <f t="shared" si="150"/>
        <v>0</v>
      </c>
      <c r="AL487" s="215"/>
      <c r="AM487" s="211">
        <f t="shared" si="151"/>
        <v>0</v>
      </c>
      <c r="AN487" s="215"/>
      <c r="AO487" s="211">
        <f t="shared" si="152"/>
        <v>0</v>
      </c>
      <c r="AP487" s="210"/>
      <c r="AQ487" s="222">
        <f>IF(AP487="",0,VLOOKUP(AP487,Aux.ListeCPAltele!$B$15:$D$21,3,0))</f>
        <v>0</v>
      </c>
      <c r="AR487" s="212">
        <f t="shared" si="153"/>
        <v>0</v>
      </c>
      <c r="AS487" s="212">
        <f t="shared" si="161"/>
        <v>0</v>
      </c>
      <c r="AT487" s="222">
        <f>IF($F487&lt;&gt;2,ROUND($Z487*SUMIF(Regimuri,$Q487,Aux.ListeCPAltele!$C$25:$C$34)*0.5,0),0)</f>
        <v>0</v>
      </c>
      <c r="AU487" s="210"/>
      <c r="AV487" s="222">
        <f>IF(AND($F487&lt;&gt;2,Q487&lt;&gt;0),ROUND($AC487/SUMIF(Regimuri,Q487,Aux.ListeCPAltele!$E$25:$E$34)*$AU487,0),0)</f>
        <v>0</v>
      </c>
      <c r="AW487" s="215">
        <v>0.1</v>
      </c>
      <c r="AX487" s="222">
        <f t="shared" si="162"/>
        <v>0</v>
      </c>
      <c r="AY487" s="213">
        <f t="shared" si="163"/>
        <v>0.83333333333333337</v>
      </c>
      <c r="AZ487" s="222">
        <f>IF(OR($R487=0,$Q487=0),0,ROUND(SUM(AC487,AE487,AG487,AI487,AK487,AM487,AO487,AS487,AV487,AX487,AT487)/SUMIF(Regimuri,$Q487,Aux.ListeCPAltele!$E$25:$E$34)*$AY487,0))</f>
        <v>0</v>
      </c>
      <c r="BA487" s="222">
        <f t="shared" si="154"/>
        <v>0</v>
      </c>
      <c r="BB487" s="277">
        <v>1</v>
      </c>
      <c r="BC487" s="277"/>
    </row>
    <row r="488" spans="1:55" ht="11.25" customHeight="1" outlineLevel="1" x14ac:dyDescent="0.2">
      <c r="A488" s="205"/>
      <c r="B488" s="205"/>
      <c r="C488" s="205"/>
      <c r="D488" s="275"/>
      <c r="E488" s="205"/>
      <c r="F488" s="207">
        <f>SUMIF(CarLM,G488,Aux.ListeCPAltele!$A$7:$A$11)</f>
        <v>0</v>
      </c>
      <c r="G488" s="205"/>
      <c r="H488" s="208">
        <f t="shared" si="164"/>
        <v>0</v>
      </c>
      <c r="I488" s="208">
        <f t="shared" si="165"/>
        <v>0</v>
      </c>
      <c r="J488" s="209"/>
      <c r="K488" s="205"/>
      <c r="L488" s="207" t="str">
        <f>IF(OR($K488&lt;&gt;"",ISNA(VLOOKUP($K488,'2.1.Angajati'!$B$5:$H$1826,2,0))=FALSE),VLOOKUP($K488,'2.1.Angajati'!$B$5:$H$1826,2,0),"-")</f>
        <v>-</v>
      </c>
      <c r="M488" s="224">
        <f>IF(OR($K488&lt;&gt;"",ISNA(VLOOKUP($K488,'2.1.Angajati'!$B$5:$H$1826,8,0))=FALSE),
       ROUND((DATE(Aux.SetUp!$H$15,1,1)-VLOOKUP($K488,'2.1.Angajati'!$B$5:$H$1826,6,0))/365,1),
          0)</f>
        <v>0</v>
      </c>
      <c r="N488" s="223"/>
      <c r="O488" s="209"/>
      <c r="P488" s="208">
        <f t="shared" si="155"/>
        <v>0</v>
      </c>
      <c r="Q488" s="205"/>
      <c r="R488" s="207">
        <f>SUMIF(Aux.ListeCPAltele!$A$25:$A$34,'1.3.State'!Q488,Aux.ListeCPAltele!$B$25:$B$34)</f>
        <v>0</v>
      </c>
      <c r="S488" s="210"/>
      <c r="T488" s="211">
        <v>16.420000000000002</v>
      </c>
      <c r="U488" s="212">
        <f>SUMIF('1.2.IS'!$M$5:$AG$5,Aux.SetUp!$H$15,'1.2.IS'!$M$16:$AG$16)</f>
        <v>2775</v>
      </c>
      <c r="V488" s="213">
        <v>1.3</v>
      </c>
      <c r="W488" s="211">
        <f t="shared" si="166"/>
        <v>21.35</v>
      </c>
      <c r="X488" s="212">
        <f t="shared" si="167"/>
        <v>3608</v>
      </c>
      <c r="Y488" s="214"/>
      <c r="Z488" s="211">
        <f t="shared" si="156"/>
        <v>0</v>
      </c>
      <c r="AA488" s="212">
        <f t="shared" si="157"/>
        <v>0</v>
      </c>
      <c r="AB488" s="212">
        <f t="shared" si="158"/>
        <v>0</v>
      </c>
      <c r="AC488" s="212">
        <f t="shared" si="159"/>
        <v>0</v>
      </c>
      <c r="AD488" s="223">
        <f t="shared" si="147"/>
        <v>0</v>
      </c>
      <c r="AE488" s="212">
        <f t="shared" si="148"/>
        <v>0</v>
      </c>
      <c r="AF488" s="215"/>
      <c r="AG488" s="212">
        <f t="shared" si="160"/>
        <v>0</v>
      </c>
      <c r="AH488" s="215"/>
      <c r="AI488" s="211">
        <f t="shared" si="149"/>
        <v>0</v>
      </c>
      <c r="AJ488" s="215"/>
      <c r="AK488" s="211">
        <f t="shared" si="150"/>
        <v>0</v>
      </c>
      <c r="AL488" s="215"/>
      <c r="AM488" s="211">
        <f t="shared" si="151"/>
        <v>0</v>
      </c>
      <c r="AN488" s="215"/>
      <c r="AO488" s="211">
        <f t="shared" si="152"/>
        <v>0</v>
      </c>
      <c r="AP488" s="210"/>
      <c r="AQ488" s="222">
        <f>IF(AP488="",0,VLOOKUP(AP488,Aux.ListeCPAltele!$B$15:$D$21,3,0))</f>
        <v>0</v>
      </c>
      <c r="AR488" s="212">
        <f t="shared" si="153"/>
        <v>0</v>
      </c>
      <c r="AS488" s="212">
        <f t="shared" si="161"/>
        <v>0</v>
      </c>
      <c r="AT488" s="222">
        <f>IF($F488&lt;&gt;2,ROUND($Z488*SUMIF(Regimuri,$Q488,Aux.ListeCPAltele!$C$25:$C$34)*0.5,0),0)</f>
        <v>0</v>
      </c>
      <c r="AU488" s="210"/>
      <c r="AV488" s="222">
        <f>IF(AND($F488&lt;&gt;2,Q488&lt;&gt;0),ROUND($AC488/SUMIF(Regimuri,Q488,Aux.ListeCPAltele!$E$25:$E$34)*$AU488,0),0)</f>
        <v>0</v>
      </c>
      <c r="AW488" s="215">
        <v>0.1</v>
      </c>
      <c r="AX488" s="222">
        <f t="shared" si="162"/>
        <v>0</v>
      </c>
      <c r="AY488" s="213">
        <f t="shared" si="163"/>
        <v>0.83333333333333337</v>
      </c>
      <c r="AZ488" s="222">
        <f>IF(OR($R488=0,$Q488=0),0,ROUND(SUM(AC488,AE488,AG488,AI488,AK488,AM488,AO488,AS488,AV488,AX488,AT488)/SUMIF(Regimuri,$Q488,Aux.ListeCPAltele!$E$25:$E$34)*$AY488,0))</f>
        <v>0</v>
      </c>
      <c r="BA488" s="222">
        <f t="shared" si="154"/>
        <v>0</v>
      </c>
      <c r="BB488" s="277">
        <v>1</v>
      </c>
      <c r="BC488" s="277"/>
    </row>
    <row r="489" spans="1:55" ht="11.25" customHeight="1" outlineLevel="1" x14ac:dyDescent="0.2">
      <c r="A489" s="205"/>
      <c r="B489" s="205"/>
      <c r="C489" s="205"/>
      <c r="D489" s="275"/>
      <c r="E489" s="205"/>
      <c r="F489" s="207">
        <f>SUMIF(CarLM,G489,Aux.ListeCPAltele!$A$7:$A$11)</f>
        <v>0</v>
      </c>
      <c r="G489" s="205"/>
      <c r="H489" s="208">
        <f t="shared" si="164"/>
        <v>0</v>
      </c>
      <c r="I489" s="208">
        <f t="shared" si="165"/>
        <v>0</v>
      </c>
      <c r="J489" s="209"/>
      <c r="K489" s="205"/>
      <c r="L489" s="207" t="str">
        <f>IF(OR($K489&lt;&gt;"",ISNA(VLOOKUP($K489,'2.1.Angajati'!$B$5:$H$1826,2,0))=FALSE),VLOOKUP($K489,'2.1.Angajati'!$B$5:$H$1826,2,0),"-")</f>
        <v>-</v>
      </c>
      <c r="M489" s="224">
        <f>IF(OR($K489&lt;&gt;"",ISNA(VLOOKUP($K489,'2.1.Angajati'!$B$5:$H$1826,8,0))=FALSE),
       ROUND((DATE(Aux.SetUp!$H$15,1,1)-VLOOKUP($K489,'2.1.Angajati'!$B$5:$H$1826,6,0))/365,1),
          0)</f>
        <v>0</v>
      </c>
      <c r="N489" s="223"/>
      <c r="O489" s="209"/>
      <c r="P489" s="208">
        <f t="shared" si="155"/>
        <v>0</v>
      </c>
      <c r="Q489" s="205"/>
      <c r="R489" s="207">
        <f>SUMIF(Aux.ListeCPAltele!$A$25:$A$34,'1.3.State'!Q489,Aux.ListeCPAltele!$B$25:$B$34)</f>
        <v>0</v>
      </c>
      <c r="S489" s="210"/>
      <c r="T489" s="211">
        <v>16.420000000000002</v>
      </c>
      <c r="U489" s="212">
        <f>SUMIF('1.2.IS'!$M$5:$AG$5,Aux.SetUp!$H$15,'1.2.IS'!$M$16:$AG$16)</f>
        <v>2775</v>
      </c>
      <c r="V489" s="213">
        <v>1.3</v>
      </c>
      <c r="W489" s="211">
        <f t="shared" si="166"/>
        <v>21.35</v>
      </c>
      <c r="X489" s="212">
        <f t="shared" si="167"/>
        <v>3608</v>
      </c>
      <c r="Y489" s="214"/>
      <c r="Z489" s="211">
        <f t="shared" si="156"/>
        <v>0</v>
      </c>
      <c r="AA489" s="212">
        <f t="shared" si="157"/>
        <v>0</v>
      </c>
      <c r="AB489" s="212">
        <f t="shared" si="158"/>
        <v>0</v>
      </c>
      <c r="AC489" s="212">
        <f t="shared" si="159"/>
        <v>0</v>
      </c>
      <c r="AD489" s="223">
        <f t="shared" si="147"/>
        <v>0</v>
      </c>
      <c r="AE489" s="212">
        <f t="shared" si="148"/>
        <v>0</v>
      </c>
      <c r="AF489" s="215"/>
      <c r="AG489" s="212">
        <f t="shared" si="160"/>
        <v>0</v>
      </c>
      <c r="AH489" s="215"/>
      <c r="AI489" s="211">
        <f t="shared" si="149"/>
        <v>0</v>
      </c>
      <c r="AJ489" s="215"/>
      <c r="AK489" s="211">
        <f t="shared" si="150"/>
        <v>0</v>
      </c>
      <c r="AL489" s="215"/>
      <c r="AM489" s="211">
        <f t="shared" si="151"/>
        <v>0</v>
      </c>
      <c r="AN489" s="215"/>
      <c r="AO489" s="211">
        <f t="shared" si="152"/>
        <v>0</v>
      </c>
      <c r="AP489" s="210"/>
      <c r="AQ489" s="222">
        <f>IF(AP489="",0,VLOOKUP(AP489,Aux.ListeCPAltele!$B$15:$D$21,3,0))</f>
        <v>0</v>
      </c>
      <c r="AR489" s="212">
        <f t="shared" si="153"/>
        <v>0</v>
      </c>
      <c r="AS489" s="212">
        <f t="shared" si="161"/>
        <v>0</v>
      </c>
      <c r="AT489" s="222">
        <f>IF($F489&lt;&gt;2,ROUND($Z489*SUMIF(Regimuri,$Q489,Aux.ListeCPAltele!$C$25:$C$34)*0.5,0),0)</f>
        <v>0</v>
      </c>
      <c r="AU489" s="210"/>
      <c r="AV489" s="222">
        <f>IF(AND($F489&lt;&gt;2,Q489&lt;&gt;0),ROUND($AC489/SUMIF(Regimuri,Q489,Aux.ListeCPAltele!$E$25:$E$34)*$AU489,0),0)</f>
        <v>0</v>
      </c>
      <c r="AW489" s="215">
        <v>0.1</v>
      </c>
      <c r="AX489" s="222">
        <f t="shared" si="162"/>
        <v>0</v>
      </c>
      <c r="AY489" s="213">
        <f t="shared" si="163"/>
        <v>0.83333333333333337</v>
      </c>
      <c r="AZ489" s="222">
        <f>IF(OR($R489=0,$Q489=0),0,ROUND(SUM(AC489,AE489,AG489,AI489,AK489,AM489,AO489,AS489,AV489,AX489,AT489)/SUMIF(Regimuri,$Q489,Aux.ListeCPAltele!$E$25:$E$34)*$AY489,0))</f>
        <v>0</v>
      </c>
      <c r="BA489" s="222">
        <f t="shared" si="154"/>
        <v>0</v>
      </c>
      <c r="BB489" s="277">
        <v>1</v>
      </c>
      <c r="BC489" s="277"/>
    </row>
    <row r="490" spans="1:55" outlineLevel="1" x14ac:dyDescent="0.2">
      <c r="A490" s="205"/>
      <c r="B490" s="205"/>
      <c r="C490" s="205"/>
      <c r="D490" s="275"/>
      <c r="E490" s="205"/>
      <c r="F490" s="207">
        <f>SUMIF(CarLM,G490,Aux.ListeCPAltele!$A$7:$A$11)</f>
        <v>0</v>
      </c>
      <c r="G490" s="205"/>
      <c r="H490" s="208">
        <f t="shared" si="164"/>
        <v>0</v>
      </c>
      <c r="I490" s="208">
        <f t="shared" si="165"/>
        <v>0</v>
      </c>
      <c r="J490" s="209"/>
      <c r="K490" s="205"/>
      <c r="L490" s="207" t="str">
        <f>IF(OR($K490&lt;&gt;"",ISNA(VLOOKUP($K490,'2.1.Angajati'!$B$5:$H$1826,2,0))=FALSE),VLOOKUP($K490,'2.1.Angajati'!$B$5:$H$1826,2,0),"-")</f>
        <v>-</v>
      </c>
      <c r="M490" s="224">
        <f>IF(OR($K490&lt;&gt;"",ISNA(VLOOKUP($K490,'2.1.Angajati'!$B$5:$H$1826,8,0))=FALSE),
       ROUND((DATE(Aux.SetUp!$H$15,1,1)-VLOOKUP($K490,'2.1.Angajati'!$B$5:$H$1826,6,0))/365,1),
          0)</f>
        <v>0</v>
      </c>
      <c r="N490" s="223"/>
      <c r="O490" s="209"/>
      <c r="P490" s="208">
        <f t="shared" si="155"/>
        <v>0</v>
      </c>
      <c r="Q490" s="205"/>
      <c r="R490" s="207">
        <f>SUMIF(Aux.ListeCPAltele!$A$25:$A$34,'1.3.State'!Q490,Aux.ListeCPAltele!$B$25:$B$34)</f>
        <v>0</v>
      </c>
      <c r="S490" s="210"/>
      <c r="T490" s="211">
        <v>16.420000000000002</v>
      </c>
      <c r="U490" s="212">
        <f>SUMIF('1.2.IS'!$M$5:$AG$5,Aux.SetUp!$H$15,'1.2.IS'!$M$16:$AG$16)</f>
        <v>2775</v>
      </c>
      <c r="V490" s="213">
        <v>1.3</v>
      </c>
      <c r="W490" s="211">
        <f t="shared" si="166"/>
        <v>21.35</v>
      </c>
      <c r="X490" s="212">
        <f t="shared" si="167"/>
        <v>3608</v>
      </c>
      <c r="Y490" s="214"/>
      <c r="Z490" s="211">
        <f t="shared" si="156"/>
        <v>0</v>
      </c>
      <c r="AA490" s="212">
        <f t="shared" si="157"/>
        <v>0</v>
      </c>
      <c r="AB490" s="212">
        <f t="shared" si="158"/>
        <v>0</v>
      </c>
      <c r="AC490" s="212">
        <f t="shared" si="159"/>
        <v>0</v>
      </c>
      <c r="AD490" s="223">
        <f t="shared" si="147"/>
        <v>0</v>
      </c>
      <c r="AE490" s="212">
        <f t="shared" si="148"/>
        <v>0</v>
      </c>
      <c r="AF490" s="215"/>
      <c r="AG490" s="212">
        <f t="shared" si="160"/>
        <v>0</v>
      </c>
      <c r="AH490" s="215"/>
      <c r="AI490" s="211">
        <f t="shared" si="149"/>
        <v>0</v>
      </c>
      <c r="AJ490" s="215"/>
      <c r="AK490" s="211">
        <f t="shared" si="150"/>
        <v>0</v>
      </c>
      <c r="AL490" s="215"/>
      <c r="AM490" s="211">
        <f t="shared" si="151"/>
        <v>0</v>
      </c>
      <c r="AN490" s="215"/>
      <c r="AO490" s="211">
        <f t="shared" si="152"/>
        <v>0</v>
      </c>
      <c r="AP490" s="210"/>
      <c r="AQ490" s="222">
        <f>IF(AP490="",0,VLOOKUP(AP490,Aux.ListeCPAltele!$B$15:$D$21,3,0))</f>
        <v>0</v>
      </c>
      <c r="AR490" s="212">
        <f t="shared" si="153"/>
        <v>0</v>
      </c>
      <c r="AS490" s="212">
        <f t="shared" si="161"/>
        <v>0</v>
      </c>
      <c r="AT490" s="222">
        <f>IF($F490&lt;&gt;2,ROUND($Z490*SUMIF(Regimuri,$Q490,Aux.ListeCPAltele!$C$25:$C$34)*0.5,0),0)</f>
        <v>0</v>
      </c>
      <c r="AU490" s="210"/>
      <c r="AV490" s="222">
        <f>IF(AND($F490&lt;&gt;2,Q490&lt;&gt;0),ROUND($AC490/SUMIF(Regimuri,Q490,Aux.ListeCPAltele!$E$25:$E$34)*$AU490,0),0)</f>
        <v>0</v>
      </c>
      <c r="AW490" s="215">
        <v>0.1</v>
      </c>
      <c r="AX490" s="222">
        <f t="shared" si="162"/>
        <v>0</v>
      </c>
      <c r="AY490" s="213">
        <f t="shared" si="163"/>
        <v>0.83333333333333337</v>
      </c>
      <c r="AZ490" s="222">
        <f>IF(OR($R490=0,$Q490=0),0,ROUND(SUM(AC490,AE490,AG490,AI490,AK490,AM490,AO490,AS490,AV490,AX490,AT490)/SUMIF(Regimuri,$Q490,Aux.ListeCPAltele!$E$25:$E$34)*$AY490,0))</f>
        <v>0</v>
      </c>
      <c r="BA490" s="222">
        <f t="shared" si="154"/>
        <v>0</v>
      </c>
      <c r="BB490" s="277">
        <v>1</v>
      </c>
      <c r="BC490" s="277"/>
    </row>
    <row r="491" spans="1:55" outlineLevel="1" x14ac:dyDescent="0.2">
      <c r="A491" s="205"/>
      <c r="B491" s="205"/>
      <c r="C491" s="205"/>
      <c r="D491" s="275"/>
      <c r="E491" s="205"/>
      <c r="F491" s="207">
        <f>SUMIF(CarLM,G491,Aux.ListeCPAltele!$A$7:$A$11)</f>
        <v>0</v>
      </c>
      <c r="G491" s="205"/>
      <c r="H491" s="208">
        <f t="shared" si="164"/>
        <v>0</v>
      </c>
      <c r="I491" s="208">
        <f t="shared" si="165"/>
        <v>0</v>
      </c>
      <c r="J491" s="209"/>
      <c r="K491" s="205"/>
      <c r="L491" s="207" t="str">
        <f>IF(OR($K491&lt;&gt;"",ISNA(VLOOKUP($K491,'2.1.Angajati'!$B$5:$H$1826,2,0))=FALSE),VLOOKUP($K491,'2.1.Angajati'!$B$5:$H$1826,2,0),"-")</f>
        <v>-</v>
      </c>
      <c r="M491" s="224">
        <f>IF(OR($K491&lt;&gt;"",ISNA(VLOOKUP($K491,'2.1.Angajati'!$B$5:$H$1826,8,0))=FALSE),
       ROUND((DATE(Aux.SetUp!$H$15,1,1)-VLOOKUP($K491,'2.1.Angajati'!$B$5:$H$1826,6,0))/365,1),
          0)</f>
        <v>0</v>
      </c>
      <c r="N491" s="223"/>
      <c r="O491" s="209"/>
      <c r="P491" s="208">
        <f t="shared" si="155"/>
        <v>0</v>
      </c>
      <c r="Q491" s="205"/>
      <c r="R491" s="207">
        <f>SUMIF(Aux.ListeCPAltele!$A$25:$A$34,'1.3.State'!Q491,Aux.ListeCPAltele!$B$25:$B$34)</f>
        <v>0</v>
      </c>
      <c r="S491" s="210"/>
      <c r="T491" s="211">
        <v>16.420000000000002</v>
      </c>
      <c r="U491" s="212">
        <f>SUMIF('1.2.IS'!$M$5:$AG$5,Aux.SetUp!$H$15,'1.2.IS'!$M$16:$AG$16)</f>
        <v>2775</v>
      </c>
      <c r="V491" s="213">
        <v>1.3</v>
      </c>
      <c r="W491" s="211">
        <f t="shared" si="166"/>
        <v>21.35</v>
      </c>
      <c r="X491" s="212">
        <f t="shared" si="167"/>
        <v>3608</v>
      </c>
      <c r="Y491" s="214"/>
      <c r="Z491" s="211">
        <f t="shared" si="156"/>
        <v>0</v>
      </c>
      <c r="AA491" s="212">
        <f t="shared" si="157"/>
        <v>0</v>
      </c>
      <c r="AB491" s="212">
        <f t="shared" si="158"/>
        <v>0</v>
      </c>
      <c r="AC491" s="212">
        <f t="shared" si="159"/>
        <v>0</v>
      </c>
      <c r="AD491" s="223">
        <f t="shared" si="147"/>
        <v>0</v>
      </c>
      <c r="AE491" s="212">
        <f t="shared" si="148"/>
        <v>0</v>
      </c>
      <c r="AF491" s="215"/>
      <c r="AG491" s="212">
        <f t="shared" si="160"/>
        <v>0</v>
      </c>
      <c r="AH491" s="215"/>
      <c r="AI491" s="211">
        <f t="shared" si="149"/>
        <v>0</v>
      </c>
      <c r="AJ491" s="215"/>
      <c r="AK491" s="211">
        <f t="shared" si="150"/>
        <v>0</v>
      </c>
      <c r="AL491" s="215"/>
      <c r="AM491" s="211">
        <f t="shared" si="151"/>
        <v>0</v>
      </c>
      <c r="AN491" s="215"/>
      <c r="AO491" s="211">
        <f t="shared" si="152"/>
        <v>0</v>
      </c>
      <c r="AP491" s="210"/>
      <c r="AQ491" s="222">
        <f>IF(AP491="",0,VLOOKUP(AP491,Aux.ListeCPAltele!$B$15:$D$21,3,0))</f>
        <v>0</v>
      </c>
      <c r="AR491" s="212">
        <f t="shared" si="153"/>
        <v>0</v>
      </c>
      <c r="AS491" s="212">
        <f t="shared" si="161"/>
        <v>0</v>
      </c>
      <c r="AT491" s="222">
        <f>IF($F491&lt;&gt;2,ROUND($Z491*SUMIF(Regimuri,$Q491,Aux.ListeCPAltele!$C$25:$C$34)*0.5,0),0)</f>
        <v>0</v>
      </c>
      <c r="AU491" s="210"/>
      <c r="AV491" s="222">
        <f>IF(AND($F491&lt;&gt;2,Q491&lt;&gt;0),ROUND($AC491/SUMIF(Regimuri,Q491,Aux.ListeCPAltele!$E$25:$E$34)*$AU491,0),0)</f>
        <v>0</v>
      </c>
      <c r="AW491" s="215">
        <v>0.1</v>
      </c>
      <c r="AX491" s="222">
        <f t="shared" si="162"/>
        <v>0</v>
      </c>
      <c r="AY491" s="213">
        <f t="shared" si="163"/>
        <v>0.83333333333333337</v>
      </c>
      <c r="AZ491" s="222">
        <f>IF(OR($R491=0,$Q491=0),0,ROUND(SUM(AC491,AE491,AG491,AI491,AK491,AM491,AO491,AS491,AV491,AX491,AT491)/SUMIF(Regimuri,$Q491,Aux.ListeCPAltele!$E$25:$E$34)*$AY491,0))</f>
        <v>0</v>
      </c>
      <c r="BA491" s="222">
        <f t="shared" si="154"/>
        <v>0</v>
      </c>
      <c r="BB491" s="277">
        <v>1</v>
      </c>
      <c r="BC491" s="277"/>
    </row>
    <row r="492" spans="1:55" outlineLevel="1" x14ac:dyDescent="0.2">
      <c r="A492" s="205"/>
      <c r="B492" s="205"/>
      <c r="C492" s="205"/>
      <c r="D492" s="275"/>
      <c r="E492" s="205"/>
      <c r="F492" s="207">
        <f>SUMIF(CarLM,G492,Aux.ListeCPAltele!$A$7:$A$11)</f>
        <v>0</v>
      </c>
      <c r="G492" s="205"/>
      <c r="H492" s="208">
        <f t="shared" si="164"/>
        <v>0</v>
      </c>
      <c r="I492" s="208">
        <f t="shared" si="165"/>
        <v>0</v>
      </c>
      <c r="J492" s="209"/>
      <c r="K492" s="205"/>
      <c r="L492" s="207" t="str">
        <f>IF(OR($K492&lt;&gt;"",ISNA(VLOOKUP($K492,'2.1.Angajati'!$B$5:$H$1826,2,0))=FALSE),VLOOKUP($K492,'2.1.Angajati'!$B$5:$H$1826,2,0),"-")</f>
        <v>-</v>
      </c>
      <c r="M492" s="224">
        <f>IF(OR($K492&lt;&gt;"",ISNA(VLOOKUP($K492,'2.1.Angajati'!$B$5:$H$1826,8,0))=FALSE),
       ROUND((DATE(Aux.SetUp!$H$15,1,1)-VLOOKUP($K492,'2.1.Angajati'!$B$5:$H$1826,6,0))/365,1),
          0)</f>
        <v>0</v>
      </c>
      <c r="N492" s="223"/>
      <c r="O492" s="209"/>
      <c r="P492" s="208">
        <f t="shared" si="155"/>
        <v>0</v>
      </c>
      <c r="Q492" s="205"/>
      <c r="R492" s="207">
        <f>SUMIF(Aux.ListeCPAltele!$A$25:$A$34,'1.3.State'!Q492,Aux.ListeCPAltele!$B$25:$B$34)</f>
        <v>0</v>
      </c>
      <c r="S492" s="210"/>
      <c r="T492" s="211">
        <v>16.420000000000002</v>
      </c>
      <c r="U492" s="212">
        <f>SUMIF('1.2.IS'!$M$5:$AG$5,Aux.SetUp!$H$15,'1.2.IS'!$M$16:$AG$16)</f>
        <v>2775</v>
      </c>
      <c r="V492" s="213">
        <v>1.3</v>
      </c>
      <c r="W492" s="211">
        <f t="shared" si="166"/>
        <v>21.35</v>
      </c>
      <c r="X492" s="212">
        <f t="shared" si="167"/>
        <v>3608</v>
      </c>
      <c r="Y492" s="214"/>
      <c r="Z492" s="211">
        <f t="shared" si="156"/>
        <v>0</v>
      </c>
      <c r="AA492" s="212">
        <f t="shared" si="157"/>
        <v>0</v>
      </c>
      <c r="AB492" s="212">
        <f t="shared" si="158"/>
        <v>0</v>
      </c>
      <c r="AC492" s="212">
        <f t="shared" si="159"/>
        <v>0</v>
      </c>
      <c r="AD492" s="223">
        <f t="shared" si="147"/>
        <v>0</v>
      </c>
      <c r="AE492" s="212">
        <f t="shared" si="148"/>
        <v>0</v>
      </c>
      <c r="AF492" s="215"/>
      <c r="AG492" s="212">
        <f t="shared" si="160"/>
        <v>0</v>
      </c>
      <c r="AH492" s="215"/>
      <c r="AI492" s="211">
        <f t="shared" si="149"/>
        <v>0</v>
      </c>
      <c r="AJ492" s="215"/>
      <c r="AK492" s="211">
        <f t="shared" si="150"/>
        <v>0</v>
      </c>
      <c r="AL492" s="215"/>
      <c r="AM492" s="211">
        <f t="shared" si="151"/>
        <v>0</v>
      </c>
      <c r="AN492" s="215"/>
      <c r="AO492" s="211">
        <f t="shared" si="152"/>
        <v>0</v>
      </c>
      <c r="AP492" s="210"/>
      <c r="AQ492" s="222">
        <f>IF(AP492="",0,VLOOKUP(AP492,Aux.ListeCPAltele!$B$15:$D$21,3,0))</f>
        <v>0</v>
      </c>
      <c r="AR492" s="212">
        <f t="shared" si="153"/>
        <v>0</v>
      </c>
      <c r="AS492" s="212">
        <f t="shared" si="161"/>
        <v>0</v>
      </c>
      <c r="AT492" s="222">
        <f>IF($F492&lt;&gt;2,ROUND($Z492*SUMIF(Regimuri,$Q492,Aux.ListeCPAltele!$C$25:$C$34)*0.5,0),0)</f>
        <v>0</v>
      </c>
      <c r="AU492" s="210"/>
      <c r="AV492" s="222">
        <f>IF(AND($F492&lt;&gt;2,Q492&lt;&gt;0),ROUND($AC492/SUMIF(Regimuri,Q492,Aux.ListeCPAltele!$E$25:$E$34)*$AU492,0),0)</f>
        <v>0</v>
      </c>
      <c r="AW492" s="215">
        <v>0.1</v>
      </c>
      <c r="AX492" s="222">
        <f t="shared" si="162"/>
        <v>0</v>
      </c>
      <c r="AY492" s="213">
        <f t="shared" si="163"/>
        <v>0.83333333333333337</v>
      </c>
      <c r="AZ492" s="222">
        <f>IF(OR($R492=0,$Q492=0),0,ROUND(SUM(AC492,AE492,AG492,AI492,AK492,AM492,AO492,AS492,AV492,AX492,AT492)/SUMIF(Regimuri,$Q492,Aux.ListeCPAltele!$E$25:$E$34)*$AY492,0))</f>
        <v>0</v>
      </c>
      <c r="BA492" s="222">
        <f t="shared" si="154"/>
        <v>0</v>
      </c>
      <c r="BB492" s="277">
        <v>1</v>
      </c>
      <c r="BC492" s="277"/>
    </row>
    <row r="493" spans="1:55" outlineLevel="1" x14ac:dyDescent="0.2">
      <c r="A493" s="205"/>
      <c r="B493" s="205"/>
      <c r="C493" s="205"/>
      <c r="D493" s="275"/>
      <c r="E493" s="205"/>
      <c r="F493" s="207">
        <f>SUMIF(CarLM,G493,Aux.ListeCPAltele!$A$7:$A$11)</f>
        <v>0</v>
      </c>
      <c r="G493" s="205"/>
      <c r="H493" s="208">
        <f t="shared" si="164"/>
        <v>0</v>
      </c>
      <c r="I493" s="208">
        <f t="shared" si="165"/>
        <v>0</v>
      </c>
      <c r="J493" s="209"/>
      <c r="K493" s="205"/>
      <c r="L493" s="207" t="str">
        <f>IF(OR($K493&lt;&gt;"",ISNA(VLOOKUP($K493,'2.1.Angajati'!$B$5:$H$1826,2,0))=FALSE),VLOOKUP($K493,'2.1.Angajati'!$B$5:$H$1826,2,0),"-")</f>
        <v>-</v>
      </c>
      <c r="M493" s="224">
        <f>IF(OR($K493&lt;&gt;"",ISNA(VLOOKUP($K493,'2.1.Angajati'!$B$5:$H$1826,8,0))=FALSE),
       ROUND((DATE(Aux.SetUp!$H$15,1,1)-VLOOKUP($K493,'2.1.Angajati'!$B$5:$H$1826,6,0))/365,1),
          0)</f>
        <v>0</v>
      </c>
      <c r="N493" s="223"/>
      <c r="O493" s="209"/>
      <c r="P493" s="208">
        <f t="shared" si="155"/>
        <v>0</v>
      </c>
      <c r="Q493" s="205"/>
      <c r="R493" s="207">
        <f>SUMIF(Aux.ListeCPAltele!$A$25:$A$34,'1.3.State'!Q493,Aux.ListeCPAltele!$B$25:$B$34)</f>
        <v>0</v>
      </c>
      <c r="S493" s="210"/>
      <c r="T493" s="211">
        <v>16.420000000000002</v>
      </c>
      <c r="U493" s="212">
        <f>SUMIF('1.2.IS'!$M$5:$AG$5,Aux.SetUp!$H$15,'1.2.IS'!$M$16:$AG$16)</f>
        <v>2775</v>
      </c>
      <c r="V493" s="213">
        <v>1.3</v>
      </c>
      <c r="W493" s="211">
        <f t="shared" si="166"/>
        <v>21.35</v>
      </c>
      <c r="X493" s="212">
        <f t="shared" si="167"/>
        <v>3608</v>
      </c>
      <c r="Y493" s="214"/>
      <c r="Z493" s="211">
        <f t="shared" si="156"/>
        <v>0</v>
      </c>
      <c r="AA493" s="212">
        <f t="shared" si="157"/>
        <v>0</v>
      </c>
      <c r="AB493" s="212">
        <f t="shared" si="158"/>
        <v>0</v>
      </c>
      <c r="AC493" s="212">
        <f t="shared" si="159"/>
        <v>0</v>
      </c>
      <c r="AD493" s="223">
        <f t="shared" si="147"/>
        <v>0</v>
      </c>
      <c r="AE493" s="212">
        <f t="shared" si="148"/>
        <v>0</v>
      </c>
      <c r="AF493" s="215"/>
      <c r="AG493" s="212">
        <f t="shared" si="160"/>
        <v>0</v>
      </c>
      <c r="AH493" s="215"/>
      <c r="AI493" s="211">
        <f t="shared" si="149"/>
        <v>0</v>
      </c>
      <c r="AJ493" s="215"/>
      <c r="AK493" s="211">
        <f t="shared" si="150"/>
        <v>0</v>
      </c>
      <c r="AL493" s="215"/>
      <c r="AM493" s="211">
        <f t="shared" si="151"/>
        <v>0</v>
      </c>
      <c r="AN493" s="215"/>
      <c r="AO493" s="211">
        <f t="shared" si="152"/>
        <v>0</v>
      </c>
      <c r="AP493" s="210"/>
      <c r="AQ493" s="222">
        <f>IF(AP493="",0,VLOOKUP(AP493,Aux.ListeCPAltele!$B$15:$D$21,3,0))</f>
        <v>0</v>
      </c>
      <c r="AR493" s="212">
        <f t="shared" si="153"/>
        <v>0</v>
      </c>
      <c r="AS493" s="212">
        <f t="shared" si="161"/>
        <v>0</v>
      </c>
      <c r="AT493" s="222">
        <f>IF($F493&lt;&gt;2,ROUND($Z493*SUMIF(Regimuri,$Q493,Aux.ListeCPAltele!$C$25:$C$34)*0.5,0),0)</f>
        <v>0</v>
      </c>
      <c r="AU493" s="210"/>
      <c r="AV493" s="222">
        <f>IF(AND($F493&lt;&gt;2,Q493&lt;&gt;0),ROUND($AC493/SUMIF(Regimuri,Q493,Aux.ListeCPAltele!$E$25:$E$34)*$AU493,0),0)</f>
        <v>0</v>
      </c>
      <c r="AW493" s="215">
        <v>0.1</v>
      </c>
      <c r="AX493" s="222">
        <f t="shared" si="162"/>
        <v>0</v>
      </c>
      <c r="AY493" s="213">
        <f t="shared" si="163"/>
        <v>0.83333333333333337</v>
      </c>
      <c r="AZ493" s="222">
        <f>IF(OR($R493=0,$Q493=0),0,ROUND(SUM(AC493,AE493,AG493,AI493,AK493,AM493,AO493,AS493,AV493,AX493,AT493)/SUMIF(Regimuri,$Q493,Aux.ListeCPAltele!$E$25:$E$34)*$AY493,0))</f>
        <v>0</v>
      </c>
      <c r="BA493" s="222">
        <f t="shared" si="154"/>
        <v>0</v>
      </c>
      <c r="BB493" s="277">
        <v>1</v>
      </c>
      <c r="BC493" s="277"/>
    </row>
    <row r="494" spans="1:55" outlineLevel="1" x14ac:dyDescent="0.2">
      <c r="A494" s="205"/>
      <c r="B494" s="205"/>
      <c r="C494" s="205"/>
      <c r="D494" s="275"/>
      <c r="E494" s="205"/>
      <c r="F494" s="207">
        <f>SUMIF(CarLM,G494,Aux.ListeCPAltele!$A$7:$A$11)</f>
        <v>0</v>
      </c>
      <c r="G494" s="205"/>
      <c r="H494" s="208">
        <f t="shared" si="164"/>
        <v>0</v>
      </c>
      <c r="I494" s="208">
        <f t="shared" si="165"/>
        <v>0</v>
      </c>
      <c r="J494" s="209"/>
      <c r="K494" s="205"/>
      <c r="L494" s="207" t="str">
        <f>IF(OR($K494&lt;&gt;"",ISNA(VLOOKUP($K494,'2.1.Angajati'!$B$5:$H$1826,2,0))=FALSE),VLOOKUP($K494,'2.1.Angajati'!$B$5:$H$1826,2,0),"-")</f>
        <v>-</v>
      </c>
      <c r="M494" s="224">
        <f>IF(OR($K494&lt;&gt;"",ISNA(VLOOKUP($K494,'2.1.Angajati'!$B$5:$H$1826,8,0))=FALSE),
       ROUND((DATE(Aux.SetUp!$H$15,1,1)-VLOOKUP($K494,'2.1.Angajati'!$B$5:$H$1826,6,0))/365,1),
          0)</f>
        <v>0</v>
      </c>
      <c r="N494" s="223"/>
      <c r="O494" s="209"/>
      <c r="P494" s="208">
        <f t="shared" si="155"/>
        <v>0</v>
      </c>
      <c r="Q494" s="205"/>
      <c r="R494" s="207">
        <f>SUMIF(Aux.ListeCPAltele!$A$25:$A$34,'1.3.State'!Q494,Aux.ListeCPAltele!$B$25:$B$34)</f>
        <v>0</v>
      </c>
      <c r="S494" s="210"/>
      <c r="T494" s="211">
        <v>16.420000000000002</v>
      </c>
      <c r="U494" s="212">
        <f>SUMIF('1.2.IS'!$M$5:$AG$5,Aux.SetUp!$H$15,'1.2.IS'!$M$16:$AG$16)</f>
        <v>2775</v>
      </c>
      <c r="V494" s="213">
        <v>1.3</v>
      </c>
      <c r="W494" s="211">
        <f t="shared" si="166"/>
        <v>21.35</v>
      </c>
      <c r="X494" s="212">
        <f t="shared" si="167"/>
        <v>3608</v>
      </c>
      <c r="Y494" s="214"/>
      <c r="Z494" s="211">
        <f t="shared" si="156"/>
        <v>0</v>
      </c>
      <c r="AA494" s="212">
        <f t="shared" si="157"/>
        <v>0</v>
      </c>
      <c r="AB494" s="212">
        <f t="shared" si="158"/>
        <v>0</v>
      </c>
      <c r="AC494" s="212">
        <f t="shared" si="159"/>
        <v>0</v>
      </c>
      <c r="AD494" s="223">
        <f t="shared" si="147"/>
        <v>0</v>
      </c>
      <c r="AE494" s="212">
        <f t="shared" si="148"/>
        <v>0</v>
      </c>
      <c r="AF494" s="215"/>
      <c r="AG494" s="212">
        <f t="shared" si="160"/>
        <v>0</v>
      </c>
      <c r="AH494" s="215"/>
      <c r="AI494" s="211">
        <f t="shared" si="149"/>
        <v>0</v>
      </c>
      <c r="AJ494" s="215"/>
      <c r="AK494" s="211">
        <f t="shared" si="150"/>
        <v>0</v>
      </c>
      <c r="AL494" s="215"/>
      <c r="AM494" s="211">
        <f t="shared" si="151"/>
        <v>0</v>
      </c>
      <c r="AN494" s="215"/>
      <c r="AO494" s="211">
        <f t="shared" si="152"/>
        <v>0</v>
      </c>
      <c r="AP494" s="210"/>
      <c r="AQ494" s="222">
        <f>IF(AP494="",0,VLOOKUP(AP494,Aux.ListeCPAltele!$B$15:$D$21,3,0))</f>
        <v>0</v>
      </c>
      <c r="AR494" s="212">
        <f t="shared" si="153"/>
        <v>0</v>
      </c>
      <c r="AS494" s="212">
        <f t="shared" si="161"/>
        <v>0</v>
      </c>
      <c r="AT494" s="222">
        <f>IF($F494&lt;&gt;2,ROUND($Z494*SUMIF(Regimuri,$Q494,Aux.ListeCPAltele!$C$25:$C$34)*0.5,0),0)</f>
        <v>0</v>
      </c>
      <c r="AU494" s="210"/>
      <c r="AV494" s="222">
        <f>IF(AND($F494&lt;&gt;2,Q494&lt;&gt;0),ROUND($AC494/SUMIF(Regimuri,Q494,Aux.ListeCPAltele!$E$25:$E$34)*$AU494,0),0)</f>
        <v>0</v>
      </c>
      <c r="AW494" s="215">
        <v>0.1</v>
      </c>
      <c r="AX494" s="222">
        <f t="shared" si="162"/>
        <v>0</v>
      </c>
      <c r="AY494" s="213">
        <f t="shared" si="163"/>
        <v>0.83333333333333337</v>
      </c>
      <c r="AZ494" s="222">
        <f>IF(OR($R494=0,$Q494=0),0,ROUND(SUM(AC494,AE494,AG494,AI494,AK494,AM494,AO494,AS494,AV494,AX494,AT494)/SUMIF(Regimuri,$Q494,Aux.ListeCPAltele!$E$25:$E$34)*$AY494,0))</f>
        <v>0</v>
      </c>
      <c r="BA494" s="222">
        <f t="shared" si="154"/>
        <v>0</v>
      </c>
      <c r="BB494" s="277">
        <v>1</v>
      </c>
      <c r="BC494" s="277"/>
    </row>
    <row r="495" spans="1:55" outlineLevel="1" x14ac:dyDescent="0.2">
      <c r="A495" s="205"/>
      <c r="B495" s="205"/>
      <c r="C495" s="205"/>
      <c r="D495" s="275"/>
      <c r="E495" s="205"/>
      <c r="F495" s="207">
        <f>SUMIF(CarLM,G495,Aux.ListeCPAltele!$A$7:$A$11)</f>
        <v>0</v>
      </c>
      <c r="G495" s="205"/>
      <c r="H495" s="208">
        <f t="shared" si="164"/>
        <v>0</v>
      </c>
      <c r="I495" s="208">
        <f t="shared" si="165"/>
        <v>0</v>
      </c>
      <c r="J495" s="209"/>
      <c r="K495" s="205"/>
      <c r="L495" s="207" t="str">
        <f>IF(OR($K495&lt;&gt;"",ISNA(VLOOKUP($K495,'2.1.Angajati'!$B$5:$H$1826,2,0))=FALSE),VLOOKUP($K495,'2.1.Angajati'!$B$5:$H$1826,2,0),"-")</f>
        <v>-</v>
      </c>
      <c r="M495" s="224">
        <f>IF(OR($K495&lt;&gt;"",ISNA(VLOOKUP($K495,'2.1.Angajati'!$B$5:$H$1826,8,0))=FALSE),
       ROUND((DATE(Aux.SetUp!$H$15,1,1)-VLOOKUP($K495,'2.1.Angajati'!$B$5:$H$1826,6,0))/365,1),
          0)</f>
        <v>0</v>
      </c>
      <c r="N495" s="223"/>
      <c r="O495" s="209"/>
      <c r="P495" s="208">
        <f t="shared" si="155"/>
        <v>0</v>
      </c>
      <c r="Q495" s="205"/>
      <c r="R495" s="207">
        <f>SUMIF(Aux.ListeCPAltele!$A$25:$A$34,'1.3.State'!Q495,Aux.ListeCPAltele!$B$25:$B$34)</f>
        <v>0</v>
      </c>
      <c r="S495" s="210"/>
      <c r="T495" s="211">
        <v>16.420000000000002</v>
      </c>
      <c r="U495" s="212">
        <f>SUMIF('1.2.IS'!$M$5:$AG$5,Aux.SetUp!$H$15,'1.2.IS'!$M$16:$AG$16)</f>
        <v>2775</v>
      </c>
      <c r="V495" s="213">
        <v>1.3</v>
      </c>
      <c r="W495" s="211">
        <f t="shared" si="166"/>
        <v>21.35</v>
      </c>
      <c r="X495" s="212">
        <f t="shared" si="167"/>
        <v>3608</v>
      </c>
      <c r="Y495" s="214"/>
      <c r="Z495" s="211">
        <f t="shared" si="156"/>
        <v>0</v>
      </c>
      <c r="AA495" s="212">
        <f t="shared" si="157"/>
        <v>0</v>
      </c>
      <c r="AB495" s="212">
        <f t="shared" si="158"/>
        <v>0</v>
      </c>
      <c r="AC495" s="212">
        <f t="shared" si="159"/>
        <v>0</v>
      </c>
      <c r="AD495" s="223">
        <f t="shared" si="147"/>
        <v>0</v>
      </c>
      <c r="AE495" s="212">
        <f t="shared" si="148"/>
        <v>0</v>
      </c>
      <c r="AF495" s="215"/>
      <c r="AG495" s="212">
        <f t="shared" si="160"/>
        <v>0</v>
      </c>
      <c r="AH495" s="215"/>
      <c r="AI495" s="211">
        <f t="shared" si="149"/>
        <v>0</v>
      </c>
      <c r="AJ495" s="215"/>
      <c r="AK495" s="211">
        <f t="shared" si="150"/>
        <v>0</v>
      </c>
      <c r="AL495" s="215"/>
      <c r="AM495" s="211">
        <f t="shared" si="151"/>
        <v>0</v>
      </c>
      <c r="AN495" s="215"/>
      <c r="AO495" s="211">
        <f t="shared" si="152"/>
        <v>0</v>
      </c>
      <c r="AP495" s="210"/>
      <c r="AQ495" s="222">
        <f>IF(AP495="",0,VLOOKUP(AP495,Aux.ListeCPAltele!$B$15:$D$21,3,0))</f>
        <v>0</v>
      </c>
      <c r="AR495" s="212">
        <f t="shared" si="153"/>
        <v>0</v>
      </c>
      <c r="AS495" s="212">
        <f t="shared" si="161"/>
        <v>0</v>
      </c>
      <c r="AT495" s="222">
        <f>IF($F495&lt;&gt;2,ROUND($Z495*SUMIF(Regimuri,$Q495,Aux.ListeCPAltele!$C$25:$C$34)*0.5,0),0)</f>
        <v>0</v>
      </c>
      <c r="AU495" s="210"/>
      <c r="AV495" s="222">
        <f>IF(AND($F495&lt;&gt;2,Q495&lt;&gt;0),ROUND($AC495/SUMIF(Regimuri,Q495,Aux.ListeCPAltele!$E$25:$E$34)*$AU495,0),0)</f>
        <v>0</v>
      </c>
      <c r="AW495" s="215">
        <v>0.1</v>
      </c>
      <c r="AX495" s="222">
        <f t="shared" si="162"/>
        <v>0</v>
      </c>
      <c r="AY495" s="213">
        <f t="shared" si="163"/>
        <v>0.83333333333333337</v>
      </c>
      <c r="AZ495" s="222">
        <f>IF(OR($R495=0,$Q495=0),0,ROUND(SUM(AC495,AE495,AG495,AI495,AK495,AM495,AO495,AS495,AV495,AX495,AT495)/SUMIF(Regimuri,$Q495,Aux.ListeCPAltele!$E$25:$E$34)*$AY495,0))</f>
        <v>0</v>
      </c>
      <c r="BA495" s="222">
        <f t="shared" si="154"/>
        <v>0</v>
      </c>
      <c r="BB495" s="277">
        <v>1</v>
      </c>
      <c r="BC495" s="277"/>
    </row>
    <row r="496" spans="1:55" outlineLevel="1" x14ac:dyDescent="0.2">
      <c r="A496" s="205"/>
      <c r="B496" s="205"/>
      <c r="C496" s="205"/>
      <c r="D496" s="275"/>
      <c r="E496" s="205"/>
      <c r="F496" s="207">
        <f>SUMIF(CarLM,G496,Aux.ListeCPAltele!$A$7:$A$11)</f>
        <v>0</v>
      </c>
      <c r="G496" s="205"/>
      <c r="H496" s="208">
        <f t="shared" si="164"/>
        <v>0</v>
      </c>
      <c r="I496" s="208">
        <f t="shared" si="165"/>
        <v>0</v>
      </c>
      <c r="J496" s="209"/>
      <c r="K496" s="205"/>
      <c r="L496" s="207" t="str">
        <f>IF(OR($K496&lt;&gt;"",ISNA(VLOOKUP($K496,'2.1.Angajati'!$B$5:$H$1826,2,0))=FALSE),VLOOKUP($K496,'2.1.Angajati'!$B$5:$H$1826,2,0),"-")</f>
        <v>-</v>
      </c>
      <c r="M496" s="224">
        <f>IF(OR($K496&lt;&gt;"",ISNA(VLOOKUP($K496,'2.1.Angajati'!$B$5:$H$1826,8,0))=FALSE),
       ROUND((DATE(Aux.SetUp!$H$15,1,1)-VLOOKUP($K496,'2.1.Angajati'!$B$5:$H$1826,6,0))/365,1),
          0)</f>
        <v>0</v>
      </c>
      <c r="N496" s="223"/>
      <c r="O496" s="209"/>
      <c r="P496" s="208">
        <f t="shared" si="155"/>
        <v>0</v>
      </c>
      <c r="Q496" s="205"/>
      <c r="R496" s="207">
        <f>SUMIF(Aux.ListeCPAltele!$A$25:$A$34,'1.3.State'!Q496,Aux.ListeCPAltele!$B$25:$B$34)</f>
        <v>0</v>
      </c>
      <c r="S496" s="210"/>
      <c r="T496" s="211">
        <v>16.420000000000002</v>
      </c>
      <c r="U496" s="212">
        <f>SUMIF('1.2.IS'!$M$5:$AG$5,Aux.SetUp!$H$15,'1.2.IS'!$M$16:$AG$16)</f>
        <v>2775</v>
      </c>
      <c r="V496" s="213">
        <v>1.3</v>
      </c>
      <c r="W496" s="211">
        <f t="shared" si="166"/>
        <v>21.35</v>
      </c>
      <c r="X496" s="212">
        <f t="shared" si="167"/>
        <v>3608</v>
      </c>
      <c r="Y496" s="214"/>
      <c r="Z496" s="211">
        <f t="shared" si="156"/>
        <v>0</v>
      </c>
      <c r="AA496" s="212">
        <f t="shared" si="157"/>
        <v>0</v>
      </c>
      <c r="AB496" s="212">
        <f t="shared" si="158"/>
        <v>0</v>
      </c>
      <c r="AC496" s="212">
        <f t="shared" si="159"/>
        <v>0</v>
      </c>
      <c r="AD496" s="223">
        <f t="shared" si="147"/>
        <v>0</v>
      </c>
      <c r="AE496" s="212">
        <f t="shared" si="148"/>
        <v>0</v>
      </c>
      <c r="AF496" s="215"/>
      <c r="AG496" s="212">
        <f t="shared" si="160"/>
        <v>0</v>
      </c>
      <c r="AH496" s="215"/>
      <c r="AI496" s="211">
        <f t="shared" si="149"/>
        <v>0</v>
      </c>
      <c r="AJ496" s="215"/>
      <c r="AK496" s="211">
        <f t="shared" si="150"/>
        <v>0</v>
      </c>
      <c r="AL496" s="215"/>
      <c r="AM496" s="211">
        <f t="shared" si="151"/>
        <v>0</v>
      </c>
      <c r="AN496" s="215"/>
      <c r="AO496" s="211">
        <f t="shared" si="152"/>
        <v>0</v>
      </c>
      <c r="AP496" s="210"/>
      <c r="AQ496" s="222">
        <f>IF(AP496="",0,VLOOKUP(AP496,Aux.ListeCPAltele!$B$15:$D$21,3,0))</f>
        <v>0</v>
      </c>
      <c r="AR496" s="212">
        <f t="shared" si="153"/>
        <v>0</v>
      </c>
      <c r="AS496" s="212">
        <f t="shared" si="161"/>
        <v>0</v>
      </c>
      <c r="AT496" s="222">
        <f>IF($F496&lt;&gt;2,ROUND($Z496*SUMIF(Regimuri,$Q496,Aux.ListeCPAltele!$C$25:$C$34)*0.5,0),0)</f>
        <v>0</v>
      </c>
      <c r="AU496" s="210"/>
      <c r="AV496" s="222">
        <f>IF(AND($F496&lt;&gt;2,Q496&lt;&gt;0),ROUND($AC496/SUMIF(Regimuri,Q496,Aux.ListeCPAltele!$E$25:$E$34)*$AU496,0),0)</f>
        <v>0</v>
      </c>
      <c r="AW496" s="215">
        <v>0.1</v>
      </c>
      <c r="AX496" s="222">
        <f t="shared" si="162"/>
        <v>0</v>
      </c>
      <c r="AY496" s="213">
        <f t="shared" si="163"/>
        <v>0.83333333333333337</v>
      </c>
      <c r="AZ496" s="222">
        <f>IF(OR($R496=0,$Q496=0),0,ROUND(SUM(AC496,AE496,AG496,AI496,AK496,AM496,AO496,AS496,AV496,AX496,AT496)/SUMIF(Regimuri,$Q496,Aux.ListeCPAltele!$E$25:$E$34)*$AY496,0))</f>
        <v>0</v>
      </c>
      <c r="BA496" s="222">
        <f t="shared" si="154"/>
        <v>0</v>
      </c>
      <c r="BB496" s="277">
        <v>1</v>
      </c>
      <c r="BC496" s="277"/>
    </row>
    <row r="497" spans="1:55" outlineLevel="1" x14ac:dyDescent="0.2">
      <c r="A497" s="205"/>
      <c r="B497" s="205"/>
      <c r="C497" s="205"/>
      <c r="D497" s="275"/>
      <c r="E497" s="205"/>
      <c r="F497" s="207">
        <f>SUMIF(CarLM,G497,Aux.ListeCPAltele!$A$7:$A$11)</f>
        <v>0</v>
      </c>
      <c r="G497" s="205"/>
      <c r="H497" s="208">
        <f t="shared" si="164"/>
        <v>0</v>
      </c>
      <c r="I497" s="208">
        <f t="shared" si="165"/>
        <v>0</v>
      </c>
      <c r="J497" s="209"/>
      <c r="K497" s="205"/>
      <c r="L497" s="207" t="str">
        <f>IF(OR($K497&lt;&gt;"",ISNA(VLOOKUP($K497,'2.1.Angajati'!$B$5:$H$1826,2,0))=FALSE),VLOOKUP($K497,'2.1.Angajati'!$B$5:$H$1826,2,0),"-")</f>
        <v>-</v>
      </c>
      <c r="M497" s="224">
        <f>IF(OR($K497&lt;&gt;"",ISNA(VLOOKUP($K497,'2.1.Angajati'!$B$5:$H$1826,8,0))=FALSE),
       ROUND((DATE(Aux.SetUp!$H$15,1,1)-VLOOKUP($K497,'2.1.Angajati'!$B$5:$H$1826,6,0))/365,1),
          0)</f>
        <v>0</v>
      </c>
      <c r="N497" s="223"/>
      <c r="O497" s="209"/>
      <c r="P497" s="208">
        <f t="shared" si="155"/>
        <v>0</v>
      </c>
      <c r="Q497" s="205"/>
      <c r="R497" s="207">
        <f>SUMIF(Aux.ListeCPAltele!$A$25:$A$34,'1.3.State'!Q497,Aux.ListeCPAltele!$B$25:$B$34)</f>
        <v>0</v>
      </c>
      <c r="S497" s="210"/>
      <c r="T497" s="211">
        <v>16.420000000000002</v>
      </c>
      <c r="U497" s="212">
        <f>SUMIF('1.2.IS'!$M$5:$AG$5,Aux.SetUp!$H$15,'1.2.IS'!$M$16:$AG$16)</f>
        <v>2775</v>
      </c>
      <c r="V497" s="213">
        <v>1.3</v>
      </c>
      <c r="W497" s="211">
        <f t="shared" si="166"/>
        <v>21.35</v>
      </c>
      <c r="X497" s="212">
        <f t="shared" si="167"/>
        <v>3608</v>
      </c>
      <c r="Y497" s="214"/>
      <c r="Z497" s="211">
        <f t="shared" si="156"/>
        <v>0</v>
      </c>
      <c r="AA497" s="212">
        <f t="shared" si="157"/>
        <v>0</v>
      </c>
      <c r="AB497" s="212">
        <f t="shared" si="158"/>
        <v>0</v>
      </c>
      <c r="AC497" s="212">
        <f t="shared" si="159"/>
        <v>0</v>
      </c>
      <c r="AD497" s="223">
        <f t="shared" si="147"/>
        <v>0</v>
      </c>
      <c r="AE497" s="212">
        <f t="shared" si="148"/>
        <v>0</v>
      </c>
      <c r="AF497" s="215"/>
      <c r="AG497" s="212">
        <f t="shared" si="160"/>
        <v>0</v>
      </c>
      <c r="AH497" s="215"/>
      <c r="AI497" s="211">
        <f t="shared" si="149"/>
        <v>0</v>
      </c>
      <c r="AJ497" s="215"/>
      <c r="AK497" s="211">
        <f t="shared" si="150"/>
        <v>0</v>
      </c>
      <c r="AL497" s="215"/>
      <c r="AM497" s="211">
        <f t="shared" si="151"/>
        <v>0</v>
      </c>
      <c r="AN497" s="215"/>
      <c r="AO497" s="211">
        <f t="shared" si="152"/>
        <v>0</v>
      </c>
      <c r="AP497" s="210"/>
      <c r="AQ497" s="222">
        <f>IF(AP497="",0,VLOOKUP(AP497,Aux.ListeCPAltele!$B$15:$D$21,3,0))</f>
        <v>0</v>
      </c>
      <c r="AR497" s="212">
        <f t="shared" si="153"/>
        <v>0</v>
      </c>
      <c r="AS497" s="212">
        <f t="shared" si="161"/>
        <v>0</v>
      </c>
      <c r="AT497" s="222">
        <f>IF($F497&lt;&gt;2,ROUND($Z497*SUMIF(Regimuri,$Q497,Aux.ListeCPAltele!$C$25:$C$34)*0.5,0),0)</f>
        <v>0</v>
      </c>
      <c r="AU497" s="210"/>
      <c r="AV497" s="222">
        <f>IF(AND($F497&lt;&gt;2,Q497&lt;&gt;0),ROUND($AC497/SUMIF(Regimuri,Q497,Aux.ListeCPAltele!$E$25:$E$34)*$AU497,0),0)</f>
        <v>0</v>
      </c>
      <c r="AW497" s="215">
        <v>0.1</v>
      </c>
      <c r="AX497" s="222">
        <f t="shared" si="162"/>
        <v>0</v>
      </c>
      <c r="AY497" s="213">
        <f t="shared" si="163"/>
        <v>0.83333333333333337</v>
      </c>
      <c r="AZ497" s="222">
        <f>IF(OR($R497=0,$Q497=0),0,ROUND(SUM(AC497,AE497,AG497,AI497,AK497,AM497,AO497,AS497,AV497,AX497,AT497)/SUMIF(Regimuri,$Q497,Aux.ListeCPAltele!$E$25:$E$34)*$AY497,0))</f>
        <v>0</v>
      </c>
      <c r="BA497" s="222">
        <f t="shared" si="154"/>
        <v>0</v>
      </c>
      <c r="BB497" s="277">
        <v>1</v>
      </c>
      <c r="BC497" s="277"/>
    </row>
    <row r="498" spans="1:55" outlineLevel="1" x14ac:dyDescent="0.2">
      <c r="A498" s="205"/>
      <c r="B498" s="205"/>
      <c r="C498" s="205"/>
      <c r="D498" s="275"/>
      <c r="E498" s="205"/>
      <c r="F498" s="207">
        <f>SUMIF(CarLM,G498,Aux.ListeCPAltele!$A$7:$A$11)</f>
        <v>0</v>
      </c>
      <c r="G498" s="205"/>
      <c r="H498" s="208">
        <f t="shared" si="164"/>
        <v>0</v>
      </c>
      <c r="I498" s="208">
        <f t="shared" si="165"/>
        <v>0</v>
      </c>
      <c r="J498" s="209"/>
      <c r="K498" s="205"/>
      <c r="L498" s="207" t="str">
        <f>IF(OR($K498&lt;&gt;"",ISNA(VLOOKUP($K498,'2.1.Angajati'!$B$5:$H$1826,2,0))=FALSE),VLOOKUP($K498,'2.1.Angajati'!$B$5:$H$1826,2,0),"-")</f>
        <v>-</v>
      </c>
      <c r="M498" s="224">
        <f>IF(OR($K498&lt;&gt;"",ISNA(VLOOKUP($K498,'2.1.Angajati'!$B$5:$H$1826,8,0))=FALSE),
       ROUND((DATE(Aux.SetUp!$H$15,1,1)-VLOOKUP($K498,'2.1.Angajati'!$B$5:$H$1826,6,0))/365,1),
          0)</f>
        <v>0</v>
      </c>
      <c r="N498" s="223"/>
      <c r="O498" s="209"/>
      <c r="P498" s="208">
        <f t="shared" si="155"/>
        <v>0</v>
      </c>
      <c r="Q498" s="205"/>
      <c r="R498" s="207">
        <f>SUMIF(Aux.ListeCPAltele!$A$25:$A$34,'1.3.State'!Q498,Aux.ListeCPAltele!$B$25:$B$34)</f>
        <v>0</v>
      </c>
      <c r="S498" s="210"/>
      <c r="T498" s="211">
        <v>16.420000000000002</v>
      </c>
      <c r="U498" s="212">
        <f>SUMIF('1.2.IS'!$M$5:$AG$5,Aux.SetUp!$H$15,'1.2.IS'!$M$16:$AG$16)</f>
        <v>2775</v>
      </c>
      <c r="V498" s="213">
        <v>1.3</v>
      </c>
      <c r="W498" s="211">
        <f t="shared" si="166"/>
        <v>21.35</v>
      </c>
      <c r="X498" s="212">
        <f t="shared" si="167"/>
        <v>3608</v>
      </c>
      <c r="Y498" s="214"/>
      <c r="Z498" s="211">
        <f t="shared" si="156"/>
        <v>0</v>
      </c>
      <c r="AA498" s="212">
        <f t="shared" si="157"/>
        <v>0</v>
      </c>
      <c r="AB498" s="212">
        <f t="shared" si="158"/>
        <v>0</v>
      </c>
      <c r="AC498" s="212">
        <f t="shared" si="159"/>
        <v>0</v>
      </c>
      <c r="AD498" s="223">
        <f t="shared" si="147"/>
        <v>0</v>
      </c>
      <c r="AE498" s="212">
        <f t="shared" si="148"/>
        <v>0</v>
      </c>
      <c r="AF498" s="215"/>
      <c r="AG498" s="212">
        <f t="shared" si="160"/>
        <v>0</v>
      </c>
      <c r="AH498" s="215"/>
      <c r="AI498" s="211">
        <f t="shared" si="149"/>
        <v>0</v>
      </c>
      <c r="AJ498" s="215"/>
      <c r="AK498" s="211">
        <f t="shared" si="150"/>
        <v>0</v>
      </c>
      <c r="AL498" s="215"/>
      <c r="AM498" s="211">
        <f t="shared" si="151"/>
        <v>0</v>
      </c>
      <c r="AN498" s="215"/>
      <c r="AO498" s="211">
        <f t="shared" si="152"/>
        <v>0</v>
      </c>
      <c r="AP498" s="210"/>
      <c r="AQ498" s="222">
        <f>IF(AP498="",0,VLOOKUP(AP498,Aux.ListeCPAltele!$B$15:$D$21,3,0))</f>
        <v>0</v>
      </c>
      <c r="AR498" s="212">
        <f t="shared" si="153"/>
        <v>0</v>
      </c>
      <c r="AS498" s="212">
        <f t="shared" si="161"/>
        <v>0</v>
      </c>
      <c r="AT498" s="222">
        <f>IF($F498&lt;&gt;2,ROUND($Z498*SUMIF(Regimuri,$Q498,Aux.ListeCPAltele!$C$25:$C$34)*0.5,0),0)</f>
        <v>0</v>
      </c>
      <c r="AU498" s="210"/>
      <c r="AV498" s="222">
        <f>IF(AND($F498&lt;&gt;2,Q498&lt;&gt;0),ROUND($AC498/SUMIF(Regimuri,Q498,Aux.ListeCPAltele!$E$25:$E$34)*$AU498,0),0)</f>
        <v>0</v>
      </c>
      <c r="AW498" s="215">
        <v>0.1</v>
      </c>
      <c r="AX498" s="222">
        <f t="shared" si="162"/>
        <v>0</v>
      </c>
      <c r="AY498" s="213">
        <f t="shared" si="163"/>
        <v>0.83333333333333337</v>
      </c>
      <c r="AZ498" s="222">
        <f>IF(OR($R498=0,$Q498=0),0,ROUND(SUM(AC498,AE498,AG498,AI498,AK498,AM498,AO498,AS498,AV498,AX498,AT498)/SUMIF(Regimuri,$Q498,Aux.ListeCPAltele!$E$25:$E$34)*$AY498,0))</f>
        <v>0</v>
      </c>
      <c r="BA498" s="222">
        <f t="shared" si="154"/>
        <v>0</v>
      </c>
      <c r="BB498" s="277">
        <v>1</v>
      </c>
      <c r="BC498" s="277"/>
    </row>
    <row r="499" spans="1:55" ht="12.75" customHeight="1" outlineLevel="1" x14ac:dyDescent="0.2">
      <c r="A499" s="205"/>
      <c r="B499" s="205"/>
      <c r="C499" s="205"/>
      <c r="D499" s="275"/>
      <c r="E499" s="205"/>
      <c r="F499" s="207">
        <f>SUMIF(CarLM,G499,Aux.ListeCPAltele!$A$7:$A$11)</f>
        <v>0</v>
      </c>
      <c r="G499" s="205"/>
      <c r="H499" s="208">
        <f t="shared" si="164"/>
        <v>0</v>
      </c>
      <c r="I499" s="208">
        <f t="shared" si="165"/>
        <v>0</v>
      </c>
      <c r="J499" s="209"/>
      <c r="K499" s="205"/>
      <c r="L499" s="207" t="str">
        <f>IF(OR($K499&lt;&gt;"",ISNA(VLOOKUP($K499,'2.1.Angajati'!$B$5:$H$1826,2,0))=FALSE),VLOOKUP($K499,'2.1.Angajati'!$B$5:$H$1826,2,0),"-")</f>
        <v>-</v>
      </c>
      <c r="M499" s="224">
        <f>IF(OR($K499&lt;&gt;"",ISNA(VLOOKUP($K499,'2.1.Angajati'!$B$5:$H$1826,8,0))=FALSE),
       ROUND((DATE(Aux.SetUp!$H$15,1,1)-VLOOKUP($K499,'2.1.Angajati'!$B$5:$H$1826,6,0))/365,1),
          0)</f>
        <v>0</v>
      </c>
      <c r="N499" s="223"/>
      <c r="O499" s="209"/>
      <c r="P499" s="208">
        <f t="shared" si="155"/>
        <v>0</v>
      </c>
      <c r="Q499" s="205"/>
      <c r="R499" s="207">
        <f>SUMIF(Aux.ListeCPAltele!$A$25:$A$34,'1.3.State'!Q499,Aux.ListeCPAltele!$B$25:$B$34)</f>
        <v>0</v>
      </c>
      <c r="S499" s="210"/>
      <c r="T499" s="211">
        <v>16.420000000000002</v>
      </c>
      <c r="U499" s="212">
        <f>SUMIF('1.2.IS'!$M$5:$AG$5,Aux.SetUp!$H$15,'1.2.IS'!$M$16:$AG$16)</f>
        <v>2775</v>
      </c>
      <c r="V499" s="213">
        <v>1.3</v>
      </c>
      <c r="W499" s="211">
        <f t="shared" si="166"/>
        <v>21.35</v>
      </c>
      <c r="X499" s="212">
        <f t="shared" si="167"/>
        <v>3608</v>
      </c>
      <c r="Y499" s="214"/>
      <c r="Z499" s="211">
        <f t="shared" si="156"/>
        <v>0</v>
      </c>
      <c r="AA499" s="212">
        <f t="shared" si="157"/>
        <v>0</v>
      </c>
      <c r="AB499" s="212">
        <f t="shared" si="158"/>
        <v>0</v>
      </c>
      <c r="AC499" s="212">
        <f t="shared" si="159"/>
        <v>0</v>
      </c>
      <c r="AD499" s="223">
        <f t="shared" si="147"/>
        <v>0</v>
      </c>
      <c r="AE499" s="212">
        <f t="shared" si="148"/>
        <v>0</v>
      </c>
      <c r="AF499" s="215"/>
      <c r="AG499" s="212">
        <f t="shared" si="160"/>
        <v>0</v>
      </c>
      <c r="AH499" s="215"/>
      <c r="AI499" s="211">
        <f t="shared" si="149"/>
        <v>0</v>
      </c>
      <c r="AJ499" s="215"/>
      <c r="AK499" s="211">
        <f t="shared" si="150"/>
        <v>0</v>
      </c>
      <c r="AL499" s="215"/>
      <c r="AM499" s="211">
        <f t="shared" si="151"/>
        <v>0</v>
      </c>
      <c r="AN499" s="215"/>
      <c r="AO499" s="211">
        <f t="shared" si="152"/>
        <v>0</v>
      </c>
      <c r="AP499" s="210"/>
      <c r="AQ499" s="222">
        <f>IF(AP499="",0,VLOOKUP(AP499,Aux.ListeCPAltele!$B$15:$D$21,3,0))</f>
        <v>0</v>
      </c>
      <c r="AR499" s="212">
        <f t="shared" si="153"/>
        <v>0</v>
      </c>
      <c r="AS499" s="212">
        <f t="shared" si="161"/>
        <v>0</v>
      </c>
      <c r="AT499" s="222">
        <f>IF($F499&lt;&gt;2,ROUND($Z499*SUMIF(Regimuri,$Q499,Aux.ListeCPAltele!$C$25:$C$34)*0.5,0),0)</f>
        <v>0</v>
      </c>
      <c r="AU499" s="210"/>
      <c r="AV499" s="222">
        <f>IF(AND($F499&lt;&gt;2,Q499&lt;&gt;0),ROUND($AC499/SUMIF(Regimuri,Q499,Aux.ListeCPAltele!$E$25:$E$34)*$AU499,0),0)</f>
        <v>0</v>
      </c>
      <c r="AW499" s="215">
        <v>0.1</v>
      </c>
      <c r="AX499" s="222">
        <f t="shared" si="162"/>
        <v>0</v>
      </c>
      <c r="AY499" s="213">
        <f t="shared" si="163"/>
        <v>0.83333333333333337</v>
      </c>
      <c r="AZ499" s="222">
        <f>IF(OR($R499=0,$Q499=0),0,ROUND(SUM(AC499,AE499,AG499,AI499,AK499,AM499,AO499,AS499,AV499,AX499,AT499)/SUMIF(Regimuri,$Q499,Aux.ListeCPAltele!$E$25:$E$34)*$AY499,0))</f>
        <v>0</v>
      </c>
      <c r="BA499" s="222">
        <f t="shared" si="154"/>
        <v>0</v>
      </c>
      <c r="BB499" s="277">
        <v>1</v>
      </c>
      <c r="BC499" s="277"/>
    </row>
    <row r="500" spans="1:55" outlineLevel="1" x14ac:dyDescent="0.2">
      <c r="A500" s="205"/>
      <c r="B500" s="205"/>
      <c r="C500" s="205"/>
      <c r="D500" s="275"/>
      <c r="E500" s="205"/>
      <c r="F500" s="207">
        <f>SUMIF(CarLM,G500,Aux.ListeCPAltele!$A$7:$A$11)</f>
        <v>0</v>
      </c>
      <c r="G500" s="205"/>
      <c r="H500" s="208">
        <f t="shared" si="164"/>
        <v>0</v>
      </c>
      <c r="I500" s="208">
        <f t="shared" si="165"/>
        <v>0</v>
      </c>
      <c r="J500" s="209"/>
      <c r="K500" s="205"/>
      <c r="L500" s="207" t="str">
        <f>IF(OR($K500&lt;&gt;"",ISNA(VLOOKUP($K500,'2.1.Angajati'!$B$5:$H$1826,2,0))=FALSE),VLOOKUP($K500,'2.1.Angajati'!$B$5:$H$1826,2,0),"-")</f>
        <v>-</v>
      </c>
      <c r="M500" s="224">
        <f>IF(OR($K500&lt;&gt;"",ISNA(VLOOKUP($K500,'2.1.Angajati'!$B$5:$H$1826,8,0))=FALSE),
       ROUND((DATE(Aux.SetUp!$H$15,1,1)-VLOOKUP($K500,'2.1.Angajati'!$B$5:$H$1826,6,0))/365,1),
          0)</f>
        <v>0</v>
      </c>
      <c r="N500" s="223"/>
      <c r="O500" s="209"/>
      <c r="P500" s="208">
        <f t="shared" si="155"/>
        <v>0</v>
      </c>
      <c r="Q500" s="205"/>
      <c r="R500" s="207">
        <f>SUMIF(Aux.ListeCPAltele!$A$25:$A$34,'1.3.State'!Q500,Aux.ListeCPAltele!$B$25:$B$34)</f>
        <v>0</v>
      </c>
      <c r="S500" s="210"/>
      <c r="T500" s="211">
        <v>16.420000000000002</v>
      </c>
      <c r="U500" s="212">
        <f>SUMIF('1.2.IS'!$M$5:$AG$5,Aux.SetUp!$H$15,'1.2.IS'!$M$16:$AG$16)</f>
        <v>2775</v>
      </c>
      <c r="V500" s="213">
        <v>1.3</v>
      </c>
      <c r="W500" s="211">
        <f t="shared" si="166"/>
        <v>21.35</v>
      </c>
      <c r="X500" s="212">
        <f t="shared" si="167"/>
        <v>3608</v>
      </c>
      <c r="Y500" s="214"/>
      <c r="Z500" s="211">
        <f t="shared" si="156"/>
        <v>0</v>
      </c>
      <c r="AA500" s="212">
        <f t="shared" si="157"/>
        <v>0</v>
      </c>
      <c r="AB500" s="212">
        <f t="shared" si="158"/>
        <v>0</v>
      </c>
      <c r="AC500" s="212">
        <f t="shared" si="159"/>
        <v>0</v>
      </c>
      <c r="AD500" s="223">
        <f t="shared" si="147"/>
        <v>0</v>
      </c>
      <c r="AE500" s="212">
        <f t="shared" si="148"/>
        <v>0</v>
      </c>
      <c r="AF500" s="215"/>
      <c r="AG500" s="212">
        <f t="shared" si="160"/>
        <v>0</v>
      </c>
      <c r="AH500" s="215"/>
      <c r="AI500" s="211">
        <f t="shared" si="149"/>
        <v>0</v>
      </c>
      <c r="AJ500" s="215"/>
      <c r="AK500" s="211">
        <f t="shared" si="150"/>
        <v>0</v>
      </c>
      <c r="AL500" s="215"/>
      <c r="AM500" s="211">
        <f t="shared" si="151"/>
        <v>0</v>
      </c>
      <c r="AN500" s="215"/>
      <c r="AO500" s="211">
        <f t="shared" si="152"/>
        <v>0</v>
      </c>
      <c r="AP500" s="210"/>
      <c r="AQ500" s="222">
        <f>IF(AP500="",0,VLOOKUP(AP500,Aux.ListeCPAltele!$B$15:$D$21,3,0))</f>
        <v>0</v>
      </c>
      <c r="AR500" s="212">
        <f t="shared" si="153"/>
        <v>0</v>
      </c>
      <c r="AS500" s="212">
        <f t="shared" si="161"/>
        <v>0</v>
      </c>
      <c r="AT500" s="222">
        <f>IF($F500&lt;&gt;2,ROUND($Z500*SUMIF(Regimuri,$Q500,Aux.ListeCPAltele!$C$25:$C$34)*0.5,0),0)</f>
        <v>0</v>
      </c>
      <c r="AU500" s="210"/>
      <c r="AV500" s="222">
        <f>IF(AND($F500&lt;&gt;2,Q500&lt;&gt;0),ROUND($AC500/SUMIF(Regimuri,Q500,Aux.ListeCPAltele!$E$25:$E$34)*$AU500,0),0)</f>
        <v>0</v>
      </c>
      <c r="AW500" s="215">
        <v>0.1</v>
      </c>
      <c r="AX500" s="222">
        <f t="shared" si="162"/>
        <v>0</v>
      </c>
      <c r="AY500" s="213">
        <f t="shared" si="163"/>
        <v>0.83333333333333337</v>
      </c>
      <c r="AZ500" s="222">
        <f>IF(OR($R500=0,$Q500=0),0,ROUND(SUM(AC500,AE500,AG500,AI500,AK500,AM500,AO500,AS500,AV500,AX500,AT500)/SUMIF(Regimuri,$Q500,Aux.ListeCPAltele!$E$25:$E$34)*$AY500,0))</f>
        <v>0</v>
      </c>
      <c r="BA500" s="222">
        <f t="shared" si="154"/>
        <v>0</v>
      </c>
      <c r="BB500" s="277">
        <v>1</v>
      </c>
      <c r="BC500" s="277"/>
    </row>
    <row r="501" spans="1:55" outlineLevel="1" x14ac:dyDescent="0.2">
      <c r="A501" s="205"/>
      <c r="B501" s="205"/>
      <c r="C501" s="205"/>
      <c r="D501" s="275"/>
      <c r="E501" s="205"/>
      <c r="F501" s="207">
        <f>SUMIF(CarLM,G501,Aux.ListeCPAltele!$A$7:$A$11)</f>
        <v>0</v>
      </c>
      <c r="G501" s="205"/>
      <c r="H501" s="208">
        <f t="shared" si="164"/>
        <v>0</v>
      </c>
      <c r="I501" s="208">
        <f t="shared" si="165"/>
        <v>0</v>
      </c>
      <c r="J501" s="209"/>
      <c r="K501" s="205"/>
      <c r="L501" s="207" t="str">
        <f>IF(OR($K501&lt;&gt;"",ISNA(VLOOKUP($K501,'2.1.Angajati'!$B$5:$H$1826,2,0))=FALSE),VLOOKUP($K501,'2.1.Angajati'!$B$5:$H$1826,2,0),"-")</f>
        <v>-</v>
      </c>
      <c r="M501" s="224">
        <f>IF(OR($K501&lt;&gt;"",ISNA(VLOOKUP($K501,'2.1.Angajati'!$B$5:$H$1826,8,0))=FALSE),
       ROUND((DATE(Aux.SetUp!$H$15,1,1)-VLOOKUP($K501,'2.1.Angajati'!$B$5:$H$1826,6,0))/365,1),
          0)</f>
        <v>0</v>
      </c>
      <c r="N501" s="223"/>
      <c r="O501" s="209"/>
      <c r="P501" s="208">
        <f t="shared" si="155"/>
        <v>0</v>
      </c>
      <c r="Q501" s="205"/>
      <c r="R501" s="207">
        <f>SUMIF(Aux.ListeCPAltele!$A$25:$A$34,'1.3.State'!Q501,Aux.ListeCPAltele!$B$25:$B$34)</f>
        <v>0</v>
      </c>
      <c r="S501" s="210"/>
      <c r="T501" s="211">
        <v>16.420000000000002</v>
      </c>
      <c r="U501" s="212">
        <f>SUMIF('1.2.IS'!$M$5:$AG$5,Aux.SetUp!$H$15,'1.2.IS'!$M$16:$AG$16)</f>
        <v>2775</v>
      </c>
      <c r="V501" s="213">
        <v>1.3</v>
      </c>
      <c r="W501" s="211">
        <f t="shared" si="166"/>
        <v>21.35</v>
      </c>
      <c r="X501" s="212">
        <f t="shared" si="167"/>
        <v>3608</v>
      </c>
      <c r="Y501" s="214"/>
      <c r="Z501" s="211">
        <f t="shared" si="156"/>
        <v>0</v>
      </c>
      <c r="AA501" s="212">
        <f t="shared" si="157"/>
        <v>0</v>
      </c>
      <c r="AB501" s="212">
        <f t="shared" si="158"/>
        <v>0</v>
      </c>
      <c r="AC501" s="212">
        <f t="shared" si="159"/>
        <v>0</v>
      </c>
      <c r="AD501" s="223">
        <f t="shared" si="147"/>
        <v>0</v>
      </c>
      <c r="AE501" s="212">
        <f t="shared" si="148"/>
        <v>0</v>
      </c>
      <c r="AF501" s="215"/>
      <c r="AG501" s="212">
        <f t="shared" si="160"/>
        <v>0</v>
      </c>
      <c r="AH501" s="215"/>
      <c r="AI501" s="211">
        <f t="shared" si="149"/>
        <v>0</v>
      </c>
      <c r="AJ501" s="215"/>
      <c r="AK501" s="211">
        <f t="shared" si="150"/>
        <v>0</v>
      </c>
      <c r="AL501" s="215"/>
      <c r="AM501" s="211">
        <f t="shared" si="151"/>
        <v>0</v>
      </c>
      <c r="AN501" s="215"/>
      <c r="AO501" s="211">
        <f t="shared" si="152"/>
        <v>0</v>
      </c>
      <c r="AP501" s="210"/>
      <c r="AQ501" s="222">
        <f>IF(AP501="",0,VLOOKUP(AP501,Aux.ListeCPAltele!$B$15:$D$21,3,0))</f>
        <v>0</v>
      </c>
      <c r="AR501" s="212">
        <f t="shared" si="153"/>
        <v>0</v>
      </c>
      <c r="AS501" s="212">
        <f t="shared" si="161"/>
        <v>0</v>
      </c>
      <c r="AT501" s="222">
        <f>IF($F501&lt;&gt;2,ROUND($Z501*SUMIF(Regimuri,$Q501,Aux.ListeCPAltele!$C$25:$C$34)*0.5,0),0)</f>
        <v>0</v>
      </c>
      <c r="AU501" s="210"/>
      <c r="AV501" s="222">
        <f>IF(AND($F501&lt;&gt;2,Q501&lt;&gt;0),ROUND($AC501/SUMIF(Regimuri,Q501,Aux.ListeCPAltele!$E$25:$E$34)*$AU501,0),0)</f>
        <v>0</v>
      </c>
      <c r="AW501" s="215">
        <v>0.1</v>
      </c>
      <c r="AX501" s="222">
        <f t="shared" si="162"/>
        <v>0</v>
      </c>
      <c r="AY501" s="213">
        <f t="shared" si="163"/>
        <v>0.83333333333333337</v>
      </c>
      <c r="AZ501" s="222">
        <f>IF(OR($R501=0,$Q501=0),0,ROUND(SUM(AC501,AE501,AG501,AI501,AK501,AM501,AO501,AS501,AV501,AX501,AT501)/SUMIF(Regimuri,$Q501,Aux.ListeCPAltele!$E$25:$E$34)*$AY501,0))</f>
        <v>0</v>
      </c>
      <c r="BA501" s="222">
        <f t="shared" si="154"/>
        <v>0</v>
      </c>
      <c r="BB501" s="277">
        <v>1</v>
      </c>
      <c r="BC501" s="277"/>
    </row>
    <row r="502" spans="1:55" outlineLevel="1" x14ac:dyDescent="0.2">
      <c r="A502" s="205"/>
      <c r="B502" s="205"/>
      <c r="C502" s="205"/>
      <c r="D502" s="275"/>
      <c r="E502" s="205"/>
      <c r="F502" s="207">
        <f>SUMIF(CarLM,G502,Aux.ListeCPAltele!$A$7:$A$11)</f>
        <v>0</v>
      </c>
      <c r="G502" s="205"/>
      <c r="H502" s="208">
        <f t="shared" si="164"/>
        <v>0</v>
      </c>
      <c r="I502" s="208">
        <f t="shared" si="165"/>
        <v>0</v>
      </c>
      <c r="J502" s="209"/>
      <c r="K502" s="205"/>
      <c r="L502" s="207" t="str">
        <f>IF(OR($K502&lt;&gt;"",ISNA(VLOOKUP($K502,'2.1.Angajati'!$B$5:$H$1826,2,0))=FALSE),VLOOKUP($K502,'2.1.Angajati'!$B$5:$H$1826,2,0),"-")</f>
        <v>-</v>
      </c>
      <c r="M502" s="224">
        <f>IF(OR($K502&lt;&gt;"",ISNA(VLOOKUP($K502,'2.1.Angajati'!$B$5:$H$1826,8,0))=FALSE),
       ROUND((DATE(Aux.SetUp!$H$15,1,1)-VLOOKUP($K502,'2.1.Angajati'!$B$5:$H$1826,6,0))/365,1),
          0)</f>
        <v>0</v>
      </c>
      <c r="N502" s="223"/>
      <c r="O502" s="209"/>
      <c r="P502" s="208">
        <f t="shared" si="155"/>
        <v>0</v>
      </c>
      <c r="Q502" s="205"/>
      <c r="R502" s="207">
        <f>SUMIF(Aux.ListeCPAltele!$A$25:$A$34,'1.3.State'!Q502,Aux.ListeCPAltele!$B$25:$B$34)</f>
        <v>0</v>
      </c>
      <c r="S502" s="210"/>
      <c r="T502" s="211">
        <v>16.420000000000002</v>
      </c>
      <c r="U502" s="212">
        <f>SUMIF('1.2.IS'!$M$5:$AG$5,Aux.SetUp!$H$15,'1.2.IS'!$M$16:$AG$16)</f>
        <v>2775</v>
      </c>
      <c r="V502" s="213">
        <v>1.3</v>
      </c>
      <c r="W502" s="211">
        <f t="shared" si="166"/>
        <v>21.35</v>
      </c>
      <c r="X502" s="212">
        <f t="shared" si="167"/>
        <v>3608</v>
      </c>
      <c r="Y502" s="214"/>
      <c r="Z502" s="211">
        <f t="shared" si="156"/>
        <v>0</v>
      </c>
      <c r="AA502" s="212">
        <f t="shared" si="157"/>
        <v>0</v>
      </c>
      <c r="AB502" s="212">
        <f t="shared" si="158"/>
        <v>0</v>
      </c>
      <c r="AC502" s="212">
        <f t="shared" si="159"/>
        <v>0</v>
      </c>
      <c r="AD502" s="223">
        <f t="shared" si="147"/>
        <v>0</v>
      </c>
      <c r="AE502" s="212">
        <f t="shared" si="148"/>
        <v>0</v>
      </c>
      <c r="AF502" s="215"/>
      <c r="AG502" s="212">
        <f t="shared" si="160"/>
        <v>0</v>
      </c>
      <c r="AH502" s="215"/>
      <c r="AI502" s="211">
        <f t="shared" si="149"/>
        <v>0</v>
      </c>
      <c r="AJ502" s="215"/>
      <c r="AK502" s="211">
        <f t="shared" si="150"/>
        <v>0</v>
      </c>
      <c r="AL502" s="215"/>
      <c r="AM502" s="211">
        <f t="shared" si="151"/>
        <v>0</v>
      </c>
      <c r="AN502" s="215"/>
      <c r="AO502" s="211">
        <f t="shared" si="152"/>
        <v>0</v>
      </c>
      <c r="AP502" s="210"/>
      <c r="AQ502" s="222">
        <f>IF(AP502="",0,VLOOKUP(AP502,Aux.ListeCPAltele!$B$15:$D$21,3,0))</f>
        <v>0</v>
      </c>
      <c r="AR502" s="212">
        <f t="shared" si="153"/>
        <v>0</v>
      </c>
      <c r="AS502" s="212">
        <f t="shared" si="161"/>
        <v>0</v>
      </c>
      <c r="AT502" s="222">
        <f>IF($F502&lt;&gt;2,ROUND($Z502*SUMIF(Regimuri,$Q502,Aux.ListeCPAltele!$C$25:$C$34)*0.5,0),0)</f>
        <v>0</v>
      </c>
      <c r="AU502" s="210"/>
      <c r="AV502" s="222">
        <f>IF(AND($F502&lt;&gt;2,Q502&lt;&gt;0),ROUND($AC502/SUMIF(Regimuri,Q502,Aux.ListeCPAltele!$E$25:$E$34)*$AU502,0),0)</f>
        <v>0</v>
      </c>
      <c r="AW502" s="215">
        <v>0.1</v>
      </c>
      <c r="AX502" s="222">
        <f t="shared" si="162"/>
        <v>0</v>
      </c>
      <c r="AY502" s="213">
        <f t="shared" si="163"/>
        <v>0.83333333333333337</v>
      </c>
      <c r="AZ502" s="222">
        <f>IF(OR($R502=0,$Q502=0),0,ROUND(SUM(AC502,AE502,AG502,AI502,AK502,AM502,AO502,AS502,AV502,AX502,AT502)/SUMIF(Regimuri,$Q502,Aux.ListeCPAltele!$E$25:$E$34)*$AY502,0))</f>
        <v>0</v>
      </c>
      <c r="BA502" s="222">
        <f t="shared" si="154"/>
        <v>0</v>
      </c>
      <c r="BB502" s="277">
        <v>1</v>
      </c>
      <c r="BC502" s="277"/>
    </row>
    <row r="503" spans="1:55" outlineLevel="1" x14ac:dyDescent="0.2">
      <c r="A503" s="205"/>
      <c r="B503" s="205"/>
      <c r="C503" s="205"/>
      <c r="D503" s="275"/>
      <c r="E503" s="205"/>
      <c r="F503" s="207">
        <f>SUMIF(CarLM,G503,Aux.ListeCPAltele!$A$7:$A$11)</f>
        <v>0</v>
      </c>
      <c r="G503" s="205"/>
      <c r="H503" s="208">
        <f t="shared" si="164"/>
        <v>0</v>
      </c>
      <c r="I503" s="208">
        <f t="shared" si="165"/>
        <v>0</v>
      </c>
      <c r="J503" s="209"/>
      <c r="K503" s="205"/>
      <c r="L503" s="207" t="str">
        <f>IF(OR($K503&lt;&gt;"",ISNA(VLOOKUP($K503,'2.1.Angajati'!$B$5:$H$1826,2,0))=FALSE),VLOOKUP($K503,'2.1.Angajati'!$B$5:$H$1826,2,0),"-")</f>
        <v>-</v>
      </c>
      <c r="M503" s="224">
        <f>IF(OR($K503&lt;&gt;"",ISNA(VLOOKUP($K503,'2.1.Angajati'!$B$5:$H$1826,8,0))=FALSE),
       ROUND((DATE(Aux.SetUp!$H$15,1,1)-VLOOKUP($K503,'2.1.Angajati'!$B$5:$H$1826,6,0))/365,1),
          0)</f>
        <v>0</v>
      </c>
      <c r="N503" s="223"/>
      <c r="O503" s="209"/>
      <c r="P503" s="208">
        <f t="shared" si="155"/>
        <v>0</v>
      </c>
      <c r="Q503" s="205"/>
      <c r="R503" s="207">
        <f>SUMIF(Aux.ListeCPAltele!$A$25:$A$34,'1.3.State'!Q503,Aux.ListeCPAltele!$B$25:$B$34)</f>
        <v>0</v>
      </c>
      <c r="S503" s="210"/>
      <c r="T503" s="211">
        <v>16.420000000000002</v>
      </c>
      <c r="U503" s="212">
        <f>SUMIF('1.2.IS'!$M$5:$AG$5,Aux.SetUp!$H$15,'1.2.IS'!$M$16:$AG$16)</f>
        <v>2775</v>
      </c>
      <c r="V503" s="213">
        <v>1.3</v>
      </c>
      <c r="W503" s="211">
        <f t="shared" si="166"/>
        <v>21.35</v>
      </c>
      <c r="X503" s="212">
        <f t="shared" si="167"/>
        <v>3608</v>
      </c>
      <c r="Y503" s="214"/>
      <c r="Z503" s="211">
        <f t="shared" si="156"/>
        <v>0</v>
      </c>
      <c r="AA503" s="212">
        <f t="shared" si="157"/>
        <v>0</v>
      </c>
      <c r="AB503" s="212">
        <f t="shared" si="158"/>
        <v>0</v>
      </c>
      <c r="AC503" s="212">
        <f t="shared" si="159"/>
        <v>0</v>
      </c>
      <c r="AD503" s="223">
        <f t="shared" si="147"/>
        <v>0</v>
      </c>
      <c r="AE503" s="212">
        <f t="shared" si="148"/>
        <v>0</v>
      </c>
      <c r="AF503" s="215"/>
      <c r="AG503" s="212">
        <f t="shared" si="160"/>
        <v>0</v>
      </c>
      <c r="AH503" s="215"/>
      <c r="AI503" s="211">
        <f t="shared" si="149"/>
        <v>0</v>
      </c>
      <c r="AJ503" s="215"/>
      <c r="AK503" s="211">
        <f t="shared" si="150"/>
        <v>0</v>
      </c>
      <c r="AL503" s="215"/>
      <c r="AM503" s="211">
        <f t="shared" si="151"/>
        <v>0</v>
      </c>
      <c r="AN503" s="215"/>
      <c r="AO503" s="211">
        <f t="shared" si="152"/>
        <v>0</v>
      </c>
      <c r="AP503" s="210"/>
      <c r="AQ503" s="222">
        <f>IF(AP503="",0,VLOOKUP(AP503,Aux.ListeCPAltele!$B$15:$D$21,3,0))</f>
        <v>0</v>
      </c>
      <c r="AR503" s="212">
        <f t="shared" si="153"/>
        <v>0</v>
      </c>
      <c r="AS503" s="212">
        <f t="shared" si="161"/>
        <v>0</v>
      </c>
      <c r="AT503" s="222">
        <f>IF($F503&lt;&gt;2,ROUND($Z503*SUMIF(Regimuri,$Q503,Aux.ListeCPAltele!$C$25:$C$34)*0.5,0),0)</f>
        <v>0</v>
      </c>
      <c r="AU503" s="210"/>
      <c r="AV503" s="222">
        <f>IF(AND($F503&lt;&gt;2,Q503&lt;&gt;0),ROUND($AC503/SUMIF(Regimuri,Q503,Aux.ListeCPAltele!$E$25:$E$34)*$AU503,0),0)</f>
        <v>0</v>
      </c>
      <c r="AW503" s="215">
        <v>0.1</v>
      </c>
      <c r="AX503" s="222">
        <f t="shared" si="162"/>
        <v>0</v>
      </c>
      <c r="AY503" s="213">
        <f t="shared" si="163"/>
        <v>0.83333333333333337</v>
      </c>
      <c r="AZ503" s="222">
        <f>IF(OR($R503=0,$Q503=0),0,ROUND(SUM(AC503,AE503,AG503,AI503,AK503,AM503,AO503,AS503,AV503,AX503,AT503)/SUMIF(Regimuri,$Q503,Aux.ListeCPAltele!$E$25:$E$34)*$AY503,0))</f>
        <v>0</v>
      </c>
      <c r="BA503" s="222">
        <f t="shared" si="154"/>
        <v>0</v>
      </c>
      <c r="BB503" s="277">
        <v>1</v>
      </c>
      <c r="BC503" s="277"/>
    </row>
    <row r="504" spans="1:55" outlineLevel="1" x14ac:dyDescent="0.2">
      <c r="A504" s="205"/>
      <c r="B504" s="205"/>
      <c r="C504" s="205"/>
      <c r="D504" s="275"/>
      <c r="E504" s="205"/>
      <c r="F504" s="207">
        <f>SUMIF(CarLM,G504,Aux.ListeCPAltele!$A$7:$A$11)</f>
        <v>0</v>
      </c>
      <c r="G504" s="205"/>
      <c r="H504" s="208">
        <f t="shared" si="164"/>
        <v>0</v>
      </c>
      <c r="I504" s="208">
        <f t="shared" si="165"/>
        <v>0</v>
      </c>
      <c r="J504" s="209"/>
      <c r="K504" s="205"/>
      <c r="L504" s="207" t="str">
        <f>IF(OR($K504&lt;&gt;"",ISNA(VLOOKUP($K504,'2.1.Angajati'!$B$5:$H$1826,2,0))=FALSE),VLOOKUP($K504,'2.1.Angajati'!$B$5:$H$1826,2,0),"-")</f>
        <v>-</v>
      </c>
      <c r="M504" s="224">
        <f>IF(OR($K504&lt;&gt;"",ISNA(VLOOKUP($K504,'2.1.Angajati'!$B$5:$H$1826,8,0))=FALSE),
       ROUND((DATE(Aux.SetUp!$H$15,1,1)-VLOOKUP($K504,'2.1.Angajati'!$B$5:$H$1826,6,0))/365,1),
          0)</f>
        <v>0</v>
      </c>
      <c r="N504" s="223"/>
      <c r="O504" s="209"/>
      <c r="P504" s="208">
        <f t="shared" si="155"/>
        <v>0</v>
      </c>
      <c r="Q504" s="205"/>
      <c r="R504" s="207">
        <f>SUMIF(Aux.ListeCPAltele!$A$25:$A$34,'1.3.State'!Q504,Aux.ListeCPAltele!$B$25:$B$34)</f>
        <v>0</v>
      </c>
      <c r="S504" s="210"/>
      <c r="T504" s="211">
        <v>16.420000000000002</v>
      </c>
      <c r="U504" s="212">
        <f>SUMIF('1.2.IS'!$M$5:$AG$5,Aux.SetUp!$H$15,'1.2.IS'!$M$16:$AG$16)</f>
        <v>2775</v>
      </c>
      <c r="V504" s="213">
        <v>1.3</v>
      </c>
      <c r="W504" s="211">
        <f t="shared" si="166"/>
        <v>21.35</v>
      </c>
      <c r="X504" s="212">
        <f t="shared" si="167"/>
        <v>3608</v>
      </c>
      <c r="Y504" s="214"/>
      <c r="Z504" s="211">
        <f t="shared" si="156"/>
        <v>0</v>
      </c>
      <c r="AA504" s="212">
        <f t="shared" si="157"/>
        <v>0</v>
      </c>
      <c r="AB504" s="212">
        <f t="shared" si="158"/>
        <v>0</v>
      </c>
      <c r="AC504" s="212">
        <f t="shared" si="159"/>
        <v>0</v>
      </c>
      <c r="AD504" s="223">
        <f t="shared" si="147"/>
        <v>0</v>
      </c>
      <c r="AE504" s="212">
        <f t="shared" si="148"/>
        <v>0</v>
      </c>
      <c r="AF504" s="215"/>
      <c r="AG504" s="212">
        <f t="shared" si="160"/>
        <v>0</v>
      </c>
      <c r="AH504" s="215"/>
      <c r="AI504" s="211">
        <f t="shared" si="149"/>
        <v>0</v>
      </c>
      <c r="AJ504" s="215"/>
      <c r="AK504" s="211">
        <f t="shared" si="150"/>
        <v>0</v>
      </c>
      <c r="AL504" s="215"/>
      <c r="AM504" s="211">
        <f t="shared" si="151"/>
        <v>0</v>
      </c>
      <c r="AN504" s="215"/>
      <c r="AO504" s="211">
        <f t="shared" si="152"/>
        <v>0</v>
      </c>
      <c r="AP504" s="210"/>
      <c r="AQ504" s="222">
        <f>IF(AP504="",0,VLOOKUP(AP504,Aux.ListeCPAltele!$B$15:$D$21,3,0))</f>
        <v>0</v>
      </c>
      <c r="AR504" s="212">
        <f t="shared" si="153"/>
        <v>0</v>
      </c>
      <c r="AS504" s="212">
        <f t="shared" si="161"/>
        <v>0</v>
      </c>
      <c r="AT504" s="222">
        <f>IF($F504&lt;&gt;2,ROUND($Z504*SUMIF(Regimuri,$Q504,Aux.ListeCPAltele!$C$25:$C$34)*0.5,0),0)</f>
        <v>0</v>
      </c>
      <c r="AU504" s="210"/>
      <c r="AV504" s="222">
        <f>IF(AND($F504&lt;&gt;2,Q504&lt;&gt;0),ROUND($AC504/SUMIF(Regimuri,Q504,Aux.ListeCPAltele!$E$25:$E$34)*$AU504,0),0)</f>
        <v>0</v>
      </c>
      <c r="AW504" s="215">
        <v>0.1</v>
      </c>
      <c r="AX504" s="222">
        <f t="shared" si="162"/>
        <v>0</v>
      </c>
      <c r="AY504" s="213">
        <f t="shared" si="163"/>
        <v>0.83333333333333337</v>
      </c>
      <c r="AZ504" s="222">
        <f>IF(OR($R504=0,$Q504=0),0,ROUND(SUM(AC504,AE504,AG504,AI504,AK504,AM504,AO504,AS504,AV504,AX504,AT504)/SUMIF(Regimuri,$Q504,Aux.ListeCPAltele!$E$25:$E$34)*$AY504,0))</f>
        <v>0</v>
      </c>
      <c r="BA504" s="222">
        <f t="shared" si="154"/>
        <v>0</v>
      </c>
      <c r="BB504" s="277">
        <v>1</v>
      </c>
      <c r="BC504" s="277"/>
    </row>
    <row r="505" spans="1:55" outlineLevel="1" x14ac:dyDescent="0.2">
      <c r="A505" s="205"/>
      <c r="B505" s="205"/>
      <c r="C505" s="205"/>
      <c r="D505" s="275"/>
      <c r="E505" s="205"/>
      <c r="F505" s="207">
        <f>SUMIF(CarLM,G505,Aux.ListeCPAltele!$A$7:$A$11)</f>
        <v>0</v>
      </c>
      <c r="G505" s="205"/>
      <c r="H505" s="208">
        <f t="shared" si="164"/>
        <v>0</v>
      </c>
      <c r="I505" s="208">
        <f t="shared" si="165"/>
        <v>0</v>
      </c>
      <c r="J505" s="209"/>
      <c r="K505" s="205"/>
      <c r="L505" s="207" t="str">
        <f>IF(OR($K505&lt;&gt;"",ISNA(VLOOKUP($K505,'2.1.Angajati'!$B$5:$H$1826,2,0))=FALSE),VLOOKUP($K505,'2.1.Angajati'!$B$5:$H$1826,2,0),"-")</f>
        <v>-</v>
      </c>
      <c r="M505" s="224">
        <f>IF(OR($K505&lt;&gt;"",ISNA(VLOOKUP($K505,'2.1.Angajati'!$B$5:$H$1826,8,0))=FALSE),
       ROUND((DATE(Aux.SetUp!$H$15,1,1)-VLOOKUP($K505,'2.1.Angajati'!$B$5:$H$1826,6,0))/365,1),
          0)</f>
        <v>0</v>
      </c>
      <c r="N505" s="223"/>
      <c r="O505" s="209"/>
      <c r="P505" s="208">
        <f t="shared" si="155"/>
        <v>0</v>
      </c>
      <c r="Q505" s="205"/>
      <c r="R505" s="207">
        <f>SUMIF(Aux.ListeCPAltele!$A$25:$A$34,'1.3.State'!Q505,Aux.ListeCPAltele!$B$25:$B$34)</f>
        <v>0</v>
      </c>
      <c r="S505" s="210"/>
      <c r="T505" s="211">
        <v>16.420000000000002</v>
      </c>
      <c r="U505" s="212">
        <f>SUMIF('1.2.IS'!$M$5:$AG$5,Aux.SetUp!$H$15,'1.2.IS'!$M$16:$AG$16)</f>
        <v>2775</v>
      </c>
      <c r="V505" s="213">
        <v>1.3</v>
      </c>
      <c r="W505" s="211">
        <f t="shared" si="166"/>
        <v>21.35</v>
      </c>
      <c r="X505" s="212">
        <f t="shared" si="167"/>
        <v>3608</v>
      </c>
      <c r="Y505" s="214"/>
      <c r="Z505" s="211">
        <f t="shared" si="156"/>
        <v>0</v>
      </c>
      <c r="AA505" s="212">
        <f t="shared" si="157"/>
        <v>0</v>
      </c>
      <c r="AB505" s="212">
        <f t="shared" si="158"/>
        <v>0</v>
      </c>
      <c r="AC505" s="212">
        <f t="shared" si="159"/>
        <v>0</v>
      </c>
      <c r="AD505" s="223">
        <f t="shared" si="147"/>
        <v>0</v>
      </c>
      <c r="AE505" s="212">
        <f t="shared" si="148"/>
        <v>0</v>
      </c>
      <c r="AF505" s="215"/>
      <c r="AG505" s="212">
        <f t="shared" si="160"/>
        <v>0</v>
      </c>
      <c r="AH505" s="215"/>
      <c r="AI505" s="211">
        <f t="shared" si="149"/>
        <v>0</v>
      </c>
      <c r="AJ505" s="215"/>
      <c r="AK505" s="211">
        <f t="shared" si="150"/>
        <v>0</v>
      </c>
      <c r="AL505" s="215"/>
      <c r="AM505" s="211">
        <f t="shared" si="151"/>
        <v>0</v>
      </c>
      <c r="AN505" s="215"/>
      <c r="AO505" s="211">
        <f t="shared" si="152"/>
        <v>0</v>
      </c>
      <c r="AP505" s="210"/>
      <c r="AQ505" s="222">
        <f>IF(AP505="",0,VLOOKUP(AP505,Aux.ListeCPAltele!$B$15:$D$21,3,0))</f>
        <v>0</v>
      </c>
      <c r="AR505" s="212">
        <f t="shared" si="153"/>
        <v>0</v>
      </c>
      <c r="AS505" s="212">
        <f t="shared" si="161"/>
        <v>0</v>
      </c>
      <c r="AT505" s="222">
        <f>IF($F505&lt;&gt;2,ROUND($Z505*SUMIF(Regimuri,$Q505,Aux.ListeCPAltele!$C$25:$C$34)*0.5,0),0)</f>
        <v>0</v>
      </c>
      <c r="AU505" s="210"/>
      <c r="AV505" s="222">
        <f>IF(AND($F505&lt;&gt;2,Q505&lt;&gt;0),ROUND($AC505/SUMIF(Regimuri,Q505,Aux.ListeCPAltele!$E$25:$E$34)*$AU505,0),0)</f>
        <v>0</v>
      </c>
      <c r="AW505" s="215">
        <v>0.1</v>
      </c>
      <c r="AX505" s="222">
        <f t="shared" si="162"/>
        <v>0</v>
      </c>
      <c r="AY505" s="213">
        <f t="shared" si="163"/>
        <v>0.83333333333333337</v>
      </c>
      <c r="AZ505" s="222">
        <f>IF(OR($R505=0,$Q505=0),0,ROUND(SUM(AC505,AE505,AG505,AI505,AK505,AM505,AO505,AS505,AV505,AX505,AT505)/SUMIF(Regimuri,$Q505,Aux.ListeCPAltele!$E$25:$E$34)*$AY505,0))</f>
        <v>0</v>
      </c>
      <c r="BA505" s="222">
        <f t="shared" si="154"/>
        <v>0</v>
      </c>
      <c r="BB505" s="277">
        <v>1</v>
      </c>
      <c r="BC505" s="277"/>
    </row>
    <row r="506" spans="1:55" outlineLevel="1" x14ac:dyDescent="0.2">
      <c r="A506" s="205"/>
      <c r="B506" s="205"/>
      <c r="C506" s="205"/>
      <c r="D506" s="275"/>
      <c r="E506" s="205"/>
      <c r="F506" s="207">
        <f>SUMIF(CarLM,G506,Aux.ListeCPAltele!$A$7:$A$11)</f>
        <v>0</v>
      </c>
      <c r="G506" s="205"/>
      <c r="H506" s="208">
        <f t="shared" si="164"/>
        <v>0</v>
      </c>
      <c r="I506" s="208">
        <f t="shared" si="165"/>
        <v>0</v>
      </c>
      <c r="J506" s="209"/>
      <c r="K506" s="205"/>
      <c r="L506" s="207" t="str">
        <f>IF(OR($K506&lt;&gt;"",ISNA(VLOOKUP($K506,'2.1.Angajati'!$B$5:$H$1826,2,0))=FALSE),VLOOKUP($K506,'2.1.Angajati'!$B$5:$H$1826,2,0),"-")</f>
        <v>-</v>
      </c>
      <c r="M506" s="224">
        <f>IF(OR($K506&lt;&gt;"",ISNA(VLOOKUP($K506,'2.1.Angajati'!$B$5:$H$1826,8,0))=FALSE),
       ROUND((DATE(Aux.SetUp!$H$15,1,1)-VLOOKUP($K506,'2.1.Angajati'!$B$5:$H$1826,6,0))/365,1),
          0)</f>
        <v>0</v>
      </c>
      <c r="N506" s="223"/>
      <c r="O506" s="209"/>
      <c r="P506" s="208">
        <f t="shared" si="155"/>
        <v>0</v>
      </c>
      <c r="Q506" s="205"/>
      <c r="R506" s="207">
        <f>SUMIF(Aux.ListeCPAltele!$A$25:$A$34,'1.3.State'!Q506,Aux.ListeCPAltele!$B$25:$B$34)</f>
        <v>0</v>
      </c>
      <c r="S506" s="210"/>
      <c r="T506" s="211">
        <v>16.420000000000002</v>
      </c>
      <c r="U506" s="212">
        <f>SUMIF('1.2.IS'!$M$5:$AG$5,Aux.SetUp!$H$15,'1.2.IS'!$M$16:$AG$16)</f>
        <v>2775</v>
      </c>
      <c r="V506" s="213">
        <v>1.3</v>
      </c>
      <c r="W506" s="211">
        <f t="shared" si="166"/>
        <v>21.35</v>
      </c>
      <c r="X506" s="212">
        <f t="shared" si="167"/>
        <v>3608</v>
      </c>
      <c r="Y506" s="214"/>
      <c r="Z506" s="211">
        <f t="shared" si="156"/>
        <v>0</v>
      </c>
      <c r="AA506" s="212">
        <f t="shared" si="157"/>
        <v>0</v>
      </c>
      <c r="AB506" s="212">
        <f t="shared" si="158"/>
        <v>0</v>
      </c>
      <c r="AC506" s="212">
        <f t="shared" si="159"/>
        <v>0</v>
      </c>
      <c r="AD506" s="223">
        <f t="shared" si="147"/>
        <v>0</v>
      </c>
      <c r="AE506" s="212">
        <f t="shared" si="148"/>
        <v>0</v>
      </c>
      <c r="AF506" s="215"/>
      <c r="AG506" s="212">
        <f t="shared" si="160"/>
        <v>0</v>
      </c>
      <c r="AH506" s="215"/>
      <c r="AI506" s="211">
        <f t="shared" si="149"/>
        <v>0</v>
      </c>
      <c r="AJ506" s="215"/>
      <c r="AK506" s="211">
        <f t="shared" si="150"/>
        <v>0</v>
      </c>
      <c r="AL506" s="215"/>
      <c r="AM506" s="211">
        <f t="shared" si="151"/>
        <v>0</v>
      </c>
      <c r="AN506" s="215"/>
      <c r="AO506" s="211">
        <f t="shared" si="152"/>
        <v>0</v>
      </c>
      <c r="AP506" s="210"/>
      <c r="AQ506" s="222">
        <f>IF(AP506="",0,VLOOKUP(AP506,Aux.ListeCPAltele!$B$15:$D$21,3,0))</f>
        <v>0</v>
      </c>
      <c r="AR506" s="212">
        <f t="shared" si="153"/>
        <v>0</v>
      </c>
      <c r="AS506" s="212">
        <f t="shared" si="161"/>
        <v>0</v>
      </c>
      <c r="AT506" s="222">
        <f>IF($F506&lt;&gt;2,ROUND($Z506*SUMIF(Regimuri,$Q506,Aux.ListeCPAltele!$C$25:$C$34)*0.5,0),0)</f>
        <v>0</v>
      </c>
      <c r="AU506" s="210"/>
      <c r="AV506" s="222">
        <f>IF(AND($F506&lt;&gt;2,Q506&lt;&gt;0),ROUND($AC506/SUMIF(Regimuri,Q506,Aux.ListeCPAltele!$E$25:$E$34)*$AU506,0),0)</f>
        <v>0</v>
      </c>
      <c r="AW506" s="215">
        <v>0.1</v>
      </c>
      <c r="AX506" s="222">
        <f t="shared" si="162"/>
        <v>0</v>
      </c>
      <c r="AY506" s="213">
        <f t="shared" si="163"/>
        <v>0.83333333333333337</v>
      </c>
      <c r="AZ506" s="222">
        <f>IF(OR($R506=0,$Q506=0),0,ROUND(SUM(AC506,AE506,AG506,AI506,AK506,AM506,AO506,AS506,AV506,AX506,AT506)/SUMIF(Regimuri,$Q506,Aux.ListeCPAltele!$E$25:$E$34)*$AY506,0))</f>
        <v>0</v>
      </c>
      <c r="BA506" s="222">
        <f t="shared" si="154"/>
        <v>0</v>
      </c>
      <c r="BB506" s="277">
        <v>1</v>
      </c>
      <c r="BC506" s="277"/>
    </row>
    <row r="507" spans="1:55" outlineLevel="1" x14ac:dyDescent="0.2">
      <c r="A507" s="205"/>
      <c r="B507" s="205"/>
      <c r="C507" s="205"/>
      <c r="D507" s="275"/>
      <c r="E507" s="205"/>
      <c r="F507" s="207">
        <f>SUMIF(CarLM,G507,Aux.ListeCPAltele!$A$7:$A$11)</f>
        <v>0</v>
      </c>
      <c r="G507" s="205"/>
      <c r="H507" s="208">
        <f t="shared" si="164"/>
        <v>0</v>
      </c>
      <c r="I507" s="208">
        <f t="shared" si="165"/>
        <v>0</v>
      </c>
      <c r="J507" s="209"/>
      <c r="K507" s="205"/>
      <c r="L507" s="207" t="str">
        <f>IF(OR($K507&lt;&gt;"",ISNA(VLOOKUP($K507,'2.1.Angajati'!$B$5:$H$1826,2,0))=FALSE),VLOOKUP($K507,'2.1.Angajati'!$B$5:$H$1826,2,0),"-")</f>
        <v>-</v>
      </c>
      <c r="M507" s="224">
        <f>IF(OR($K507&lt;&gt;"",ISNA(VLOOKUP($K507,'2.1.Angajati'!$B$5:$H$1826,8,0))=FALSE),
       ROUND((DATE(Aux.SetUp!$H$15,1,1)-VLOOKUP($K507,'2.1.Angajati'!$B$5:$H$1826,6,0))/365,1),
          0)</f>
        <v>0</v>
      </c>
      <c r="N507" s="223"/>
      <c r="O507" s="209"/>
      <c r="P507" s="208">
        <f t="shared" si="155"/>
        <v>0</v>
      </c>
      <c r="Q507" s="205"/>
      <c r="R507" s="207">
        <f>SUMIF(Aux.ListeCPAltele!$A$25:$A$34,'1.3.State'!Q507,Aux.ListeCPAltele!$B$25:$B$34)</f>
        <v>0</v>
      </c>
      <c r="S507" s="210"/>
      <c r="T507" s="211">
        <v>16.420000000000002</v>
      </c>
      <c r="U507" s="212">
        <f>SUMIF('1.2.IS'!$M$5:$AG$5,Aux.SetUp!$H$15,'1.2.IS'!$M$16:$AG$16)</f>
        <v>2775</v>
      </c>
      <c r="V507" s="213">
        <v>1.3</v>
      </c>
      <c r="W507" s="211">
        <f t="shared" si="166"/>
        <v>21.35</v>
      </c>
      <c r="X507" s="212">
        <f t="shared" si="167"/>
        <v>3608</v>
      </c>
      <c r="Y507" s="214"/>
      <c r="Z507" s="211">
        <f t="shared" si="156"/>
        <v>0</v>
      </c>
      <c r="AA507" s="212">
        <f t="shared" si="157"/>
        <v>0</v>
      </c>
      <c r="AB507" s="212">
        <f t="shared" si="158"/>
        <v>0</v>
      </c>
      <c r="AC507" s="212">
        <f t="shared" si="159"/>
        <v>0</v>
      </c>
      <c r="AD507" s="223">
        <f t="shared" si="147"/>
        <v>0</v>
      </c>
      <c r="AE507" s="212">
        <f t="shared" si="148"/>
        <v>0</v>
      </c>
      <c r="AF507" s="215"/>
      <c r="AG507" s="212">
        <f t="shared" si="160"/>
        <v>0</v>
      </c>
      <c r="AH507" s="215"/>
      <c r="AI507" s="211">
        <f t="shared" si="149"/>
        <v>0</v>
      </c>
      <c r="AJ507" s="215"/>
      <c r="AK507" s="211">
        <f t="shared" si="150"/>
        <v>0</v>
      </c>
      <c r="AL507" s="215"/>
      <c r="AM507" s="211">
        <f t="shared" si="151"/>
        <v>0</v>
      </c>
      <c r="AN507" s="215"/>
      <c r="AO507" s="211">
        <f t="shared" si="152"/>
        <v>0</v>
      </c>
      <c r="AP507" s="210"/>
      <c r="AQ507" s="222">
        <f>IF(AP507="",0,VLOOKUP(AP507,Aux.ListeCPAltele!$B$15:$D$21,3,0))</f>
        <v>0</v>
      </c>
      <c r="AR507" s="212">
        <f t="shared" si="153"/>
        <v>0</v>
      </c>
      <c r="AS507" s="212">
        <f t="shared" si="161"/>
        <v>0</v>
      </c>
      <c r="AT507" s="222">
        <f>IF($F507&lt;&gt;2,ROUND($Z507*SUMIF(Regimuri,$Q507,Aux.ListeCPAltele!$C$25:$C$34)*0.5,0),0)</f>
        <v>0</v>
      </c>
      <c r="AU507" s="210"/>
      <c r="AV507" s="222">
        <f>IF(AND($F507&lt;&gt;2,Q507&lt;&gt;0),ROUND($AC507/SUMIF(Regimuri,Q507,Aux.ListeCPAltele!$E$25:$E$34)*$AU507,0),0)</f>
        <v>0</v>
      </c>
      <c r="AW507" s="215">
        <v>0.1</v>
      </c>
      <c r="AX507" s="222">
        <f t="shared" si="162"/>
        <v>0</v>
      </c>
      <c r="AY507" s="213">
        <f t="shared" si="163"/>
        <v>0.83333333333333337</v>
      </c>
      <c r="AZ507" s="222">
        <f>IF(OR($R507=0,$Q507=0),0,ROUND(SUM(AC507,AE507,AG507,AI507,AK507,AM507,AO507,AS507,AV507,AX507,AT507)/SUMIF(Regimuri,$Q507,Aux.ListeCPAltele!$E$25:$E$34)*$AY507,0))</f>
        <v>0</v>
      </c>
      <c r="BA507" s="222">
        <f t="shared" si="154"/>
        <v>0</v>
      </c>
      <c r="BB507" s="277">
        <v>1</v>
      </c>
      <c r="BC507" s="277"/>
    </row>
    <row r="508" spans="1:55" outlineLevel="1" x14ac:dyDescent="0.2">
      <c r="A508" s="205"/>
      <c r="B508" s="205"/>
      <c r="C508" s="205"/>
      <c r="D508" s="275"/>
      <c r="E508" s="205"/>
      <c r="F508" s="207">
        <f>SUMIF(CarLM,G508,Aux.ListeCPAltele!$A$7:$A$11)</f>
        <v>0</v>
      </c>
      <c r="G508" s="205"/>
      <c r="H508" s="208">
        <f t="shared" si="164"/>
        <v>0</v>
      </c>
      <c r="I508" s="208">
        <f t="shared" si="165"/>
        <v>0</v>
      </c>
      <c r="J508" s="209"/>
      <c r="K508" s="205"/>
      <c r="L508" s="207" t="str">
        <f>IF(OR($K508&lt;&gt;"",ISNA(VLOOKUP($K508,'2.1.Angajati'!$B$5:$H$1826,2,0))=FALSE),VLOOKUP($K508,'2.1.Angajati'!$B$5:$H$1826,2,0),"-")</f>
        <v>-</v>
      </c>
      <c r="M508" s="224">
        <f>IF(OR($K508&lt;&gt;"",ISNA(VLOOKUP($K508,'2.1.Angajati'!$B$5:$H$1826,8,0))=FALSE),
       ROUND((DATE(Aux.SetUp!$H$15,1,1)-VLOOKUP($K508,'2.1.Angajati'!$B$5:$H$1826,6,0))/365,1),
          0)</f>
        <v>0</v>
      </c>
      <c r="N508" s="223"/>
      <c r="O508" s="209"/>
      <c r="P508" s="208">
        <f t="shared" si="155"/>
        <v>0</v>
      </c>
      <c r="Q508" s="205"/>
      <c r="R508" s="207">
        <f>SUMIF(Aux.ListeCPAltele!$A$25:$A$34,'1.3.State'!Q508,Aux.ListeCPAltele!$B$25:$B$34)</f>
        <v>0</v>
      </c>
      <c r="S508" s="210"/>
      <c r="T508" s="211">
        <v>16.420000000000002</v>
      </c>
      <c r="U508" s="212">
        <f>SUMIF('1.2.IS'!$M$5:$AG$5,Aux.SetUp!$H$15,'1.2.IS'!$M$16:$AG$16)</f>
        <v>2775</v>
      </c>
      <c r="V508" s="213">
        <v>1.3</v>
      </c>
      <c r="W508" s="211">
        <f t="shared" si="166"/>
        <v>21.35</v>
      </c>
      <c r="X508" s="212">
        <f t="shared" si="167"/>
        <v>3608</v>
      </c>
      <c r="Y508" s="214"/>
      <c r="Z508" s="211">
        <f t="shared" si="156"/>
        <v>0</v>
      </c>
      <c r="AA508" s="212">
        <f t="shared" si="157"/>
        <v>0</v>
      </c>
      <c r="AB508" s="212">
        <f t="shared" si="158"/>
        <v>0</v>
      </c>
      <c r="AC508" s="212">
        <f t="shared" si="159"/>
        <v>0</v>
      </c>
      <c r="AD508" s="223">
        <f t="shared" si="147"/>
        <v>0</v>
      </c>
      <c r="AE508" s="212">
        <f t="shared" si="148"/>
        <v>0</v>
      </c>
      <c r="AF508" s="215"/>
      <c r="AG508" s="212">
        <f t="shared" si="160"/>
        <v>0</v>
      </c>
      <c r="AH508" s="215"/>
      <c r="AI508" s="211">
        <f t="shared" si="149"/>
        <v>0</v>
      </c>
      <c r="AJ508" s="215"/>
      <c r="AK508" s="211">
        <f t="shared" si="150"/>
        <v>0</v>
      </c>
      <c r="AL508" s="215"/>
      <c r="AM508" s="211">
        <f t="shared" si="151"/>
        <v>0</v>
      </c>
      <c r="AN508" s="215"/>
      <c r="AO508" s="211">
        <f t="shared" si="152"/>
        <v>0</v>
      </c>
      <c r="AP508" s="210"/>
      <c r="AQ508" s="222">
        <f>IF(AP508="",0,VLOOKUP(AP508,Aux.ListeCPAltele!$B$15:$D$21,3,0))</f>
        <v>0</v>
      </c>
      <c r="AR508" s="212">
        <f t="shared" si="153"/>
        <v>0</v>
      </c>
      <c r="AS508" s="212">
        <f t="shared" si="161"/>
        <v>0</v>
      </c>
      <c r="AT508" s="222">
        <f>IF($F508&lt;&gt;2,ROUND($Z508*SUMIF(Regimuri,$Q508,Aux.ListeCPAltele!$C$25:$C$34)*0.5,0),0)</f>
        <v>0</v>
      </c>
      <c r="AU508" s="210"/>
      <c r="AV508" s="222">
        <f>IF(AND($F508&lt;&gt;2,Q508&lt;&gt;0),ROUND($AC508/SUMIF(Regimuri,Q508,Aux.ListeCPAltele!$E$25:$E$34)*$AU508,0),0)</f>
        <v>0</v>
      </c>
      <c r="AW508" s="215">
        <v>0.1</v>
      </c>
      <c r="AX508" s="222">
        <f t="shared" si="162"/>
        <v>0</v>
      </c>
      <c r="AY508" s="213">
        <f t="shared" si="163"/>
        <v>0.83333333333333337</v>
      </c>
      <c r="AZ508" s="222">
        <f>IF(OR($R508=0,$Q508=0),0,ROUND(SUM(AC508,AE508,AG508,AI508,AK508,AM508,AO508,AS508,AV508,AX508,AT508)/SUMIF(Regimuri,$Q508,Aux.ListeCPAltele!$E$25:$E$34)*$AY508,0))</f>
        <v>0</v>
      </c>
      <c r="BA508" s="222">
        <f t="shared" si="154"/>
        <v>0</v>
      </c>
      <c r="BB508" s="277">
        <v>1</v>
      </c>
      <c r="BC508" s="277"/>
    </row>
    <row r="509" spans="1:55" outlineLevel="1" x14ac:dyDescent="0.2">
      <c r="A509" s="205"/>
      <c r="B509" s="205"/>
      <c r="C509" s="205"/>
      <c r="D509" s="275"/>
      <c r="E509" s="205"/>
      <c r="F509" s="207">
        <f>SUMIF(CarLM,G509,Aux.ListeCPAltele!$A$7:$A$11)</f>
        <v>0</v>
      </c>
      <c r="G509" s="205"/>
      <c r="H509" s="208">
        <f t="shared" si="164"/>
        <v>0</v>
      </c>
      <c r="I509" s="208">
        <f t="shared" si="165"/>
        <v>0</v>
      </c>
      <c r="J509" s="209"/>
      <c r="K509" s="205"/>
      <c r="L509" s="207" t="str">
        <f>IF(OR($K509&lt;&gt;"",ISNA(VLOOKUP($K509,'2.1.Angajati'!$B$5:$H$1826,2,0))=FALSE),VLOOKUP($K509,'2.1.Angajati'!$B$5:$H$1826,2,0),"-")</f>
        <v>-</v>
      </c>
      <c r="M509" s="224">
        <f>IF(OR($K509&lt;&gt;"",ISNA(VLOOKUP($K509,'2.1.Angajati'!$B$5:$H$1826,8,0))=FALSE),
       ROUND((DATE(Aux.SetUp!$H$15,1,1)-VLOOKUP($K509,'2.1.Angajati'!$B$5:$H$1826,6,0))/365,1),
          0)</f>
        <v>0</v>
      </c>
      <c r="N509" s="223"/>
      <c r="O509" s="209"/>
      <c r="P509" s="208">
        <f t="shared" si="155"/>
        <v>0</v>
      </c>
      <c r="Q509" s="205"/>
      <c r="R509" s="207">
        <f>SUMIF(Aux.ListeCPAltele!$A$25:$A$34,'1.3.State'!Q509,Aux.ListeCPAltele!$B$25:$B$34)</f>
        <v>0</v>
      </c>
      <c r="S509" s="210"/>
      <c r="T509" s="211">
        <v>16.420000000000002</v>
      </c>
      <c r="U509" s="212">
        <f>SUMIF('1.2.IS'!$M$5:$AG$5,Aux.SetUp!$H$15,'1.2.IS'!$M$16:$AG$16)</f>
        <v>2775</v>
      </c>
      <c r="V509" s="213">
        <v>1.3</v>
      </c>
      <c r="W509" s="211">
        <f t="shared" si="166"/>
        <v>21.35</v>
      </c>
      <c r="X509" s="212">
        <f t="shared" si="167"/>
        <v>3608</v>
      </c>
      <c r="Y509" s="214"/>
      <c r="Z509" s="211">
        <f t="shared" si="156"/>
        <v>0</v>
      </c>
      <c r="AA509" s="212">
        <f t="shared" si="157"/>
        <v>0</v>
      </c>
      <c r="AB509" s="212">
        <f t="shared" si="158"/>
        <v>0</v>
      </c>
      <c r="AC509" s="212">
        <f t="shared" si="159"/>
        <v>0</v>
      </c>
      <c r="AD509" s="223">
        <f t="shared" si="147"/>
        <v>0</v>
      </c>
      <c r="AE509" s="212">
        <f t="shared" si="148"/>
        <v>0</v>
      </c>
      <c r="AF509" s="215"/>
      <c r="AG509" s="212">
        <f t="shared" si="160"/>
        <v>0</v>
      </c>
      <c r="AH509" s="215"/>
      <c r="AI509" s="211">
        <f t="shared" si="149"/>
        <v>0</v>
      </c>
      <c r="AJ509" s="215"/>
      <c r="AK509" s="211">
        <f t="shared" si="150"/>
        <v>0</v>
      </c>
      <c r="AL509" s="215"/>
      <c r="AM509" s="211">
        <f t="shared" si="151"/>
        <v>0</v>
      </c>
      <c r="AN509" s="215"/>
      <c r="AO509" s="211">
        <f t="shared" si="152"/>
        <v>0</v>
      </c>
      <c r="AP509" s="210"/>
      <c r="AQ509" s="222">
        <f>IF(AP509="",0,VLOOKUP(AP509,Aux.ListeCPAltele!$B$15:$D$21,3,0))</f>
        <v>0</v>
      </c>
      <c r="AR509" s="212">
        <f t="shared" si="153"/>
        <v>0</v>
      </c>
      <c r="AS509" s="212">
        <f t="shared" si="161"/>
        <v>0</v>
      </c>
      <c r="AT509" s="222">
        <f>IF($F509&lt;&gt;2,ROUND($Z509*SUMIF(Regimuri,$Q509,Aux.ListeCPAltele!$C$25:$C$34)*0.5,0),0)</f>
        <v>0</v>
      </c>
      <c r="AU509" s="210"/>
      <c r="AV509" s="222">
        <f>IF(AND($F509&lt;&gt;2,Q509&lt;&gt;0),ROUND($AC509/SUMIF(Regimuri,Q509,Aux.ListeCPAltele!$E$25:$E$34)*$AU509,0),0)</f>
        <v>0</v>
      </c>
      <c r="AW509" s="215">
        <v>0.1</v>
      </c>
      <c r="AX509" s="222">
        <f t="shared" si="162"/>
        <v>0</v>
      </c>
      <c r="AY509" s="213">
        <f t="shared" si="163"/>
        <v>0.83333333333333337</v>
      </c>
      <c r="AZ509" s="222">
        <f>IF(OR($R509=0,$Q509=0),0,ROUND(SUM(AC509,AE509,AG509,AI509,AK509,AM509,AO509,AS509,AV509,AX509,AT509)/SUMIF(Regimuri,$Q509,Aux.ListeCPAltele!$E$25:$E$34)*$AY509,0))</f>
        <v>0</v>
      </c>
      <c r="BA509" s="222">
        <f t="shared" si="154"/>
        <v>0</v>
      </c>
      <c r="BB509" s="277">
        <v>1</v>
      </c>
      <c r="BC509" s="277"/>
    </row>
    <row r="510" spans="1:55" outlineLevel="1" x14ac:dyDescent="0.2">
      <c r="A510" s="205"/>
      <c r="B510" s="205"/>
      <c r="C510" s="205"/>
      <c r="D510" s="275"/>
      <c r="E510" s="205"/>
      <c r="F510" s="207">
        <f>SUMIF(CarLM,G510,Aux.ListeCPAltele!$A$7:$A$11)</f>
        <v>0</v>
      </c>
      <c r="G510" s="205"/>
      <c r="H510" s="208">
        <f t="shared" si="164"/>
        <v>0</v>
      </c>
      <c r="I510" s="208">
        <f t="shared" si="165"/>
        <v>0</v>
      </c>
      <c r="J510" s="209"/>
      <c r="K510" s="205"/>
      <c r="L510" s="207" t="str">
        <f>IF(OR($K510&lt;&gt;"",ISNA(VLOOKUP($K510,'2.1.Angajati'!$B$5:$H$1826,2,0))=FALSE),VLOOKUP($K510,'2.1.Angajati'!$B$5:$H$1826,2,0),"-")</f>
        <v>-</v>
      </c>
      <c r="M510" s="224">
        <f>IF(OR($K510&lt;&gt;"",ISNA(VLOOKUP($K510,'2.1.Angajati'!$B$5:$H$1826,8,0))=FALSE),
       ROUND((DATE(Aux.SetUp!$H$15,1,1)-VLOOKUP($K510,'2.1.Angajati'!$B$5:$H$1826,6,0))/365,1),
          0)</f>
        <v>0</v>
      </c>
      <c r="N510" s="223"/>
      <c r="O510" s="209"/>
      <c r="P510" s="208">
        <f t="shared" si="155"/>
        <v>0</v>
      </c>
      <c r="Q510" s="205"/>
      <c r="R510" s="207">
        <f>SUMIF(Aux.ListeCPAltele!$A$25:$A$34,'1.3.State'!Q510,Aux.ListeCPAltele!$B$25:$B$34)</f>
        <v>0</v>
      </c>
      <c r="S510" s="210"/>
      <c r="T510" s="211">
        <v>16.420000000000002</v>
      </c>
      <c r="U510" s="212">
        <f>SUMIF('1.2.IS'!$M$5:$AG$5,Aux.SetUp!$H$15,'1.2.IS'!$M$16:$AG$16)</f>
        <v>2775</v>
      </c>
      <c r="V510" s="213">
        <v>1.3</v>
      </c>
      <c r="W510" s="211">
        <f t="shared" si="166"/>
        <v>21.35</v>
      </c>
      <c r="X510" s="212">
        <f t="shared" si="167"/>
        <v>3608</v>
      </c>
      <c r="Y510" s="214"/>
      <c r="Z510" s="211">
        <f t="shared" si="156"/>
        <v>0</v>
      </c>
      <c r="AA510" s="212">
        <f t="shared" si="157"/>
        <v>0</v>
      </c>
      <c r="AB510" s="212">
        <f t="shared" si="158"/>
        <v>0</v>
      </c>
      <c r="AC510" s="212">
        <f t="shared" si="159"/>
        <v>0</v>
      </c>
      <c r="AD510" s="223">
        <f t="shared" si="147"/>
        <v>0</v>
      </c>
      <c r="AE510" s="212">
        <f t="shared" si="148"/>
        <v>0</v>
      </c>
      <c r="AF510" s="215"/>
      <c r="AG510" s="212">
        <f t="shared" si="160"/>
        <v>0</v>
      </c>
      <c r="AH510" s="215"/>
      <c r="AI510" s="211">
        <f t="shared" si="149"/>
        <v>0</v>
      </c>
      <c r="AJ510" s="215"/>
      <c r="AK510" s="211">
        <f t="shared" si="150"/>
        <v>0</v>
      </c>
      <c r="AL510" s="215"/>
      <c r="AM510" s="211">
        <f t="shared" si="151"/>
        <v>0</v>
      </c>
      <c r="AN510" s="215"/>
      <c r="AO510" s="211">
        <f t="shared" si="152"/>
        <v>0</v>
      </c>
      <c r="AP510" s="210"/>
      <c r="AQ510" s="222">
        <f>IF(AP510="",0,VLOOKUP(AP510,Aux.ListeCPAltele!$B$15:$D$21,3,0))</f>
        <v>0</v>
      </c>
      <c r="AR510" s="212">
        <f t="shared" si="153"/>
        <v>0</v>
      </c>
      <c r="AS510" s="212">
        <f t="shared" si="161"/>
        <v>0</v>
      </c>
      <c r="AT510" s="222">
        <f>IF($F510&lt;&gt;2,ROUND($Z510*SUMIF(Regimuri,$Q510,Aux.ListeCPAltele!$C$25:$C$34)*0.5,0),0)</f>
        <v>0</v>
      </c>
      <c r="AU510" s="210"/>
      <c r="AV510" s="222">
        <f>IF(AND($F510&lt;&gt;2,Q510&lt;&gt;0),ROUND($AC510/SUMIF(Regimuri,Q510,Aux.ListeCPAltele!$E$25:$E$34)*$AU510,0),0)</f>
        <v>0</v>
      </c>
      <c r="AW510" s="215">
        <v>0.1</v>
      </c>
      <c r="AX510" s="222">
        <f t="shared" si="162"/>
        <v>0</v>
      </c>
      <c r="AY510" s="213">
        <f t="shared" si="163"/>
        <v>0.83333333333333337</v>
      </c>
      <c r="AZ510" s="222">
        <f>IF(OR($R510=0,$Q510=0),0,ROUND(SUM(AC510,AE510,AG510,AI510,AK510,AM510,AO510,AS510,AV510,AX510,AT510)/SUMIF(Regimuri,$Q510,Aux.ListeCPAltele!$E$25:$E$34)*$AY510,0))</f>
        <v>0</v>
      </c>
      <c r="BA510" s="222">
        <f t="shared" si="154"/>
        <v>0</v>
      </c>
      <c r="BB510" s="277">
        <v>1</v>
      </c>
      <c r="BC510" s="277"/>
    </row>
    <row r="511" spans="1:55" outlineLevel="1" x14ac:dyDescent="0.2">
      <c r="A511" s="205"/>
      <c r="B511" s="205"/>
      <c r="C511" s="205"/>
      <c r="D511" s="275"/>
      <c r="E511" s="205"/>
      <c r="F511" s="207">
        <f>SUMIF(CarLM,G511,Aux.ListeCPAltele!$A$7:$A$11)</f>
        <v>0</v>
      </c>
      <c r="G511" s="205"/>
      <c r="H511" s="208">
        <f t="shared" si="164"/>
        <v>0</v>
      </c>
      <c r="I511" s="208">
        <f t="shared" si="165"/>
        <v>0</v>
      </c>
      <c r="J511" s="209"/>
      <c r="K511" s="205"/>
      <c r="L511" s="207" t="str">
        <f>IF(OR($K511&lt;&gt;"",ISNA(VLOOKUP($K511,'2.1.Angajati'!$B$5:$H$1826,2,0))=FALSE),VLOOKUP($K511,'2.1.Angajati'!$B$5:$H$1826,2,0),"-")</f>
        <v>-</v>
      </c>
      <c r="M511" s="224">
        <f>IF(OR($K511&lt;&gt;"",ISNA(VLOOKUP($K511,'2.1.Angajati'!$B$5:$H$1826,8,0))=FALSE),
       ROUND((DATE(Aux.SetUp!$H$15,1,1)-VLOOKUP($K511,'2.1.Angajati'!$B$5:$H$1826,6,0))/365,1),
          0)</f>
        <v>0</v>
      </c>
      <c r="N511" s="223"/>
      <c r="O511" s="209"/>
      <c r="P511" s="208">
        <f t="shared" si="155"/>
        <v>0</v>
      </c>
      <c r="Q511" s="205"/>
      <c r="R511" s="207">
        <f>SUMIF(Aux.ListeCPAltele!$A$25:$A$34,'1.3.State'!Q511,Aux.ListeCPAltele!$B$25:$B$34)</f>
        <v>0</v>
      </c>
      <c r="S511" s="210"/>
      <c r="T511" s="211">
        <v>16.420000000000002</v>
      </c>
      <c r="U511" s="212">
        <f>SUMIF('1.2.IS'!$M$5:$AG$5,Aux.SetUp!$H$15,'1.2.IS'!$M$16:$AG$16)</f>
        <v>2775</v>
      </c>
      <c r="V511" s="213">
        <v>1.3</v>
      </c>
      <c r="W511" s="211">
        <f t="shared" si="166"/>
        <v>21.35</v>
      </c>
      <c r="X511" s="212">
        <f t="shared" si="167"/>
        <v>3608</v>
      </c>
      <c r="Y511" s="214"/>
      <c r="Z511" s="211">
        <f t="shared" si="156"/>
        <v>0</v>
      </c>
      <c r="AA511" s="212">
        <f t="shared" si="157"/>
        <v>0</v>
      </c>
      <c r="AB511" s="212">
        <f t="shared" si="158"/>
        <v>0</v>
      </c>
      <c r="AC511" s="212">
        <f t="shared" si="159"/>
        <v>0</v>
      </c>
      <c r="AD511" s="223">
        <f t="shared" si="147"/>
        <v>0</v>
      </c>
      <c r="AE511" s="212">
        <f t="shared" si="148"/>
        <v>0</v>
      </c>
      <c r="AF511" s="215"/>
      <c r="AG511" s="212">
        <f t="shared" si="160"/>
        <v>0</v>
      </c>
      <c r="AH511" s="215"/>
      <c r="AI511" s="211">
        <f t="shared" si="149"/>
        <v>0</v>
      </c>
      <c r="AJ511" s="215"/>
      <c r="AK511" s="211">
        <f t="shared" si="150"/>
        <v>0</v>
      </c>
      <c r="AL511" s="215"/>
      <c r="AM511" s="211">
        <f t="shared" si="151"/>
        <v>0</v>
      </c>
      <c r="AN511" s="215"/>
      <c r="AO511" s="211">
        <f t="shared" si="152"/>
        <v>0</v>
      </c>
      <c r="AP511" s="210"/>
      <c r="AQ511" s="222">
        <f>IF(AP511="",0,VLOOKUP(AP511,Aux.ListeCPAltele!$B$15:$D$21,3,0))</f>
        <v>0</v>
      </c>
      <c r="AR511" s="212">
        <f t="shared" si="153"/>
        <v>0</v>
      </c>
      <c r="AS511" s="212">
        <f t="shared" si="161"/>
        <v>0</v>
      </c>
      <c r="AT511" s="222">
        <f>IF($F511&lt;&gt;2,ROUND($Z511*SUMIF(Regimuri,$Q511,Aux.ListeCPAltele!$C$25:$C$34)*0.5,0),0)</f>
        <v>0</v>
      </c>
      <c r="AU511" s="210"/>
      <c r="AV511" s="222">
        <f>IF(AND($F511&lt;&gt;2,Q511&lt;&gt;0),ROUND($AC511/SUMIF(Regimuri,Q511,Aux.ListeCPAltele!$E$25:$E$34)*$AU511,0),0)</f>
        <v>0</v>
      </c>
      <c r="AW511" s="215">
        <v>0.1</v>
      </c>
      <c r="AX511" s="222">
        <f t="shared" si="162"/>
        <v>0</v>
      </c>
      <c r="AY511" s="213">
        <f t="shared" si="163"/>
        <v>0.83333333333333337</v>
      </c>
      <c r="AZ511" s="222">
        <f>IF(OR($R511=0,$Q511=0),0,ROUND(SUM(AC511,AE511,AG511,AI511,AK511,AM511,AO511,AS511,AV511,AX511,AT511)/SUMIF(Regimuri,$Q511,Aux.ListeCPAltele!$E$25:$E$34)*$AY511,0))</f>
        <v>0</v>
      </c>
      <c r="BA511" s="222">
        <f t="shared" si="154"/>
        <v>0</v>
      </c>
      <c r="BB511" s="277">
        <v>1</v>
      </c>
      <c r="BC511" s="277"/>
    </row>
    <row r="512" spans="1:55" outlineLevel="1" x14ac:dyDescent="0.2">
      <c r="A512" s="205"/>
      <c r="B512" s="205"/>
      <c r="C512" s="205"/>
      <c r="D512" s="275"/>
      <c r="E512" s="205"/>
      <c r="F512" s="207">
        <f>SUMIF(CarLM,G512,Aux.ListeCPAltele!$A$7:$A$11)</f>
        <v>0</v>
      </c>
      <c r="G512" s="205"/>
      <c r="H512" s="208">
        <f t="shared" si="164"/>
        <v>0</v>
      </c>
      <c r="I512" s="208">
        <f t="shared" si="165"/>
        <v>0</v>
      </c>
      <c r="J512" s="209"/>
      <c r="K512" s="205"/>
      <c r="L512" s="207" t="str">
        <f>IF(OR($K512&lt;&gt;"",ISNA(VLOOKUP($K512,'2.1.Angajati'!$B$5:$H$1826,2,0))=FALSE),VLOOKUP($K512,'2.1.Angajati'!$B$5:$H$1826,2,0),"-")</f>
        <v>-</v>
      </c>
      <c r="M512" s="224">
        <f>IF(OR($K512&lt;&gt;"",ISNA(VLOOKUP($K512,'2.1.Angajati'!$B$5:$H$1826,8,0))=FALSE),
       ROUND((DATE(Aux.SetUp!$H$15,1,1)-VLOOKUP($K512,'2.1.Angajati'!$B$5:$H$1826,6,0))/365,1),
          0)</f>
        <v>0</v>
      </c>
      <c r="N512" s="223"/>
      <c r="O512" s="209"/>
      <c r="P512" s="208">
        <f t="shared" si="155"/>
        <v>0</v>
      </c>
      <c r="Q512" s="205"/>
      <c r="R512" s="207">
        <f>SUMIF(Aux.ListeCPAltele!$A$25:$A$34,'1.3.State'!Q512,Aux.ListeCPAltele!$B$25:$B$34)</f>
        <v>0</v>
      </c>
      <c r="S512" s="210"/>
      <c r="T512" s="211">
        <v>16.420000000000002</v>
      </c>
      <c r="U512" s="212">
        <f>SUMIF('1.2.IS'!$M$5:$AG$5,Aux.SetUp!$H$15,'1.2.IS'!$M$16:$AG$16)</f>
        <v>2775</v>
      </c>
      <c r="V512" s="213">
        <v>1.3</v>
      </c>
      <c r="W512" s="211">
        <f t="shared" si="166"/>
        <v>21.35</v>
      </c>
      <c r="X512" s="212">
        <f t="shared" si="167"/>
        <v>3608</v>
      </c>
      <c r="Y512" s="214"/>
      <c r="Z512" s="211">
        <f t="shared" si="156"/>
        <v>0</v>
      </c>
      <c r="AA512" s="212">
        <f t="shared" si="157"/>
        <v>0</v>
      </c>
      <c r="AB512" s="212">
        <f t="shared" si="158"/>
        <v>0</v>
      </c>
      <c r="AC512" s="212">
        <f t="shared" si="159"/>
        <v>0</v>
      </c>
      <c r="AD512" s="223">
        <f t="shared" si="147"/>
        <v>0</v>
      </c>
      <c r="AE512" s="212">
        <f t="shared" si="148"/>
        <v>0</v>
      </c>
      <c r="AF512" s="215"/>
      <c r="AG512" s="212">
        <f t="shared" si="160"/>
        <v>0</v>
      </c>
      <c r="AH512" s="215"/>
      <c r="AI512" s="211">
        <f t="shared" si="149"/>
        <v>0</v>
      </c>
      <c r="AJ512" s="215"/>
      <c r="AK512" s="211">
        <f t="shared" si="150"/>
        <v>0</v>
      </c>
      <c r="AL512" s="215"/>
      <c r="AM512" s="211">
        <f t="shared" si="151"/>
        <v>0</v>
      </c>
      <c r="AN512" s="215"/>
      <c r="AO512" s="211">
        <f t="shared" si="152"/>
        <v>0</v>
      </c>
      <c r="AP512" s="210"/>
      <c r="AQ512" s="222">
        <f>IF(AP512="",0,VLOOKUP(AP512,Aux.ListeCPAltele!$B$15:$D$21,3,0))</f>
        <v>0</v>
      </c>
      <c r="AR512" s="212">
        <f t="shared" si="153"/>
        <v>0</v>
      </c>
      <c r="AS512" s="212">
        <f t="shared" si="161"/>
        <v>0</v>
      </c>
      <c r="AT512" s="222">
        <f>IF($F512&lt;&gt;2,ROUND($Z512*SUMIF(Regimuri,$Q512,Aux.ListeCPAltele!$C$25:$C$34)*0.5,0),0)</f>
        <v>0</v>
      </c>
      <c r="AU512" s="210"/>
      <c r="AV512" s="222">
        <f>IF(AND($F512&lt;&gt;2,Q512&lt;&gt;0),ROUND($AC512/SUMIF(Regimuri,Q512,Aux.ListeCPAltele!$E$25:$E$34)*$AU512,0),0)</f>
        <v>0</v>
      </c>
      <c r="AW512" s="215">
        <v>0.1</v>
      </c>
      <c r="AX512" s="222">
        <f t="shared" si="162"/>
        <v>0</v>
      </c>
      <c r="AY512" s="213">
        <f t="shared" si="163"/>
        <v>0.83333333333333337</v>
      </c>
      <c r="AZ512" s="222">
        <f>IF(OR($R512=0,$Q512=0),0,ROUND(SUM(AC512,AE512,AG512,AI512,AK512,AM512,AO512,AS512,AV512,AX512,AT512)/SUMIF(Regimuri,$Q512,Aux.ListeCPAltele!$E$25:$E$34)*$AY512,0))</f>
        <v>0</v>
      </c>
      <c r="BA512" s="222">
        <f t="shared" si="154"/>
        <v>0</v>
      </c>
      <c r="BB512" s="277">
        <v>1</v>
      </c>
      <c r="BC512" s="277"/>
    </row>
    <row r="513" spans="1:55" outlineLevel="1" x14ac:dyDescent="0.2">
      <c r="A513" s="205"/>
      <c r="B513" s="205"/>
      <c r="C513" s="205"/>
      <c r="D513" s="275"/>
      <c r="E513" s="205"/>
      <c r="F513" s="207">
        <f>SUMIF(CarLM,G513,Aux.ListeCPAltele!$A$7:$A$11)</f>
        <v>0</v>
      </c>
      <c r="G513" s="205"/>
      <c r="H513" s="208">
        <f t="shared" si="164"/>
        <v>0</v>
      </c>
      <c r="I513" s="208">
        <f t="shared" si="165"/>
        <v>0</v>
      </c>
      <c r="J513" s="209"/>
      <c r="K513" s="205"/>
      <c r="L513" s="207" t="str">
        <f>IF(OR($K513&lt;&gt;"",ISNA(VLOOKUP($K513,'2.1.Angajati'!$B$5:$H$1826,2,0))=FALSE),VLOOKUP($K513,'2.1.Angajati'!$B$5:$H$1826,2,0),"-")</f>
        <v>-</v>
      </c>
      <c r="M513" s="224">
        <f>IF(OR($K513&lt;&gt;"",ISNA(VLOOKUP($K513,'2.1.Angajati'!$B$5:$H$1826,8,0))=FALSE),
       ROUND((DATE(Aux.SetUp!$H$15,1,1)-VLOOKUP($K513,'2.1.Angajati'!$B$5:$H$1826,6,0))/365,1),
          0)</f>
        <v>0</v>
      </c>
      <c r="N513" s="223"/>
      <c r="O513" s="209"/>
      <c r="P513" s="208">
        <f t="shared" si="155"/>
        <v>0</v>
      </c>
      <c r="Q513" s="205"/>
      <c r="R513" s="207">
        <f>SUMIF(Aux.ListeCPAltele!$A$25:$A$34,'1.3.State'!Q513,Aux.ListeCPAltele!$B$25:$B$34)</f>
        <v>0</v>
      </c>
      <c r="S513" s="210"/>
      <c r="T513" s="211">
        <v>16.420000000000002</v>
      </c>
      <c r="U513" s="212">
        <f>SUMIF('1.2.IS'!$M$5:$AG$5,Aux.SetUp!$H$15,'1.2.IS'!$M$16:$AG$16)</f>
        <v>2775</v>
      </c>
      <c r="V513" s="213">
        <v>1.3</v>
      </c>
      <c r="W513" s="211">
        <f t="shared" si="166"/>
        <v>21.35</v>
      </c>
      <c r="X513" s="212">
        <f t="shared" si="167"/>
        <v>3608</v>
      </c>
      <c r="Y513" s="214"/>
      <c r="Z513" s="211">
        <f t="shared" si="156"/>
        <v>0</v>
      </c>
      <c r="AA513" s="212">
        <f t="shared" si="157"/>
        <v>0</v>
      </c>
      <c r="AB513" s="212">
        <f t="shared" si="158"/>
        <v>0</v>
      </c>
      <c r="AC513" s="212">
        <f t="shared" si="159"/>
        <v>0</v>
      </c>
      <c r="AD513" s="223">
        <f t="shared" si="147"/>
        <v>0</v>
      </c>
      <c r="AE513" s="212">
        <f t="shared" si="148"/>
        <v>0</v>
      </c>
      <c r="AF513" s="215"/>
      <c r="AG513" s="212">
        <f t="shared" si="160"/>
        <v>0</v>
      </c>
      <c r="AH513" s="215"/>
      <c r="AI513" s="211">
        <f t="shared" si="149"/>
        <v>0</v>
      </c>
      <c r="AJ513" s="215"/>
      <c r="AK513" s="211">
        <f t="shared" si="150"/>
        <v>0</v>
      </c>
      <c r="AL513" s="215"/>
      <c r="AM513" s="211">
        <f t="shared" si="151"/>
        <v>0</v>
      </c>
      <c r="AN513" s="215"/>
      <c r="AO513" s="211">
        <f t="shared" si="152"/>
        <v>0</v>
      </c>
      <c r="AP513" s="210"/>
      <c r="AQ513" s="222">
        <f>IF(AP513="",0,VLOOKUP(AP513,Aux.ListeCPAltele!$B$15:$D$21,3,0))</f>
        <v>0</v>
      </c>
      <c r="AR513" s="212">
        <f t="shared" si="153"/>
        <v>0</v>
      </c>
      <c r="AS513" s="212">
        <f t="shared" si="161"/>
        <v>0</v>
      </c>
      <c r="AT513" s="222">
        <f>IF($F513&lt;&gt;2,ROUND($Z513*SUMIF(Regimuri,$Q513,Aux.ListeCPAltele!$C$25:$C$34)*0.5,0),0)</f>
        <v>0</v>
      </c>
      <c r="AU513" s="210"/>
      <c r="AV513" s="222">
        <f>IF(AND($F513&lt;&gt;2,Q513&lt;&gt;0),ROUND($AC513/SUMIF(Regimuri,Q513,Aux.ListeCPAltele!$E$25:$E$34)*$AU513,0),0)</f>
        <v>0</v>
      </c>
      <c r="AW513" s="215">
        <v>0.1</v>
      </c>
      <c r="AX513" s="222">
        <f t="shared" si="162"/>
        <v>0</v>
      </c>
      <c r="AY513" s="213">
        <f t="shared" si="163"/>
        <v>0.83333333333333337</v>
      </c>
      <c r="AZ513" s="222">
        <f>IF(OR($R513=0,$Q513=0),0,ROUND(SUM(AC513,AE513,AG513,AI513,AK513,AM513,AO513,AS513,AV513,AX513,AT513)/SUMIF(Regimuri,$Q513,Aux.ListeCPAltele!$E$25:$E$34)*$AY513,0))</f>
        <v>0</v>
      </c>
      <c r="BA513" s="222">
        <f t="shared" si="154"/>
        <v>0</v>
      </c>
      <c r="BB513" s="277">
        <v>1</v>
      </c>
      <c r="BC513" s="277"/>
    </row>
    <row r="514" spans="1:55" outlineLevel="1" x14ac:dyDescent="0.2">
      <c r="A514" s="205"/>
      <c r="B514" s="205"/>
      <c r="C514" s="205"/>
      <c r="D514" s="275"/>
      <c r="E514" s="205"/>
      <c r="F514" s="207">
        <f>SUMIF(CarLM,G514,Aux.ListeCPAltele!$A$7:$A$11)</f>
        <v>0</v>
      </c>
      <c r="G514" s="205"/>
      <c r="H514" s="208">
        <f t="shared" si="164"/>
        <v>0</v>
      </c>
      <c r="I514" s="208">
        <f t="shared" si="165"/>
        <v>0</v>
      </c>
      <c r="J514" s="209"/>
      <c r="K514" s="205"/>
      <c r="L514" s="207" t="str">
        <f>IF(OR($K514&lt;&gt;"",ISNA(VLOOKUP($K514,'2.1.Angajati'!$B$5:$H$1826,2,0))=FALSE),VLOOKUP($K514,'2.1.Angajati'!$B$5:$H$1826,2,0),"-")</f>
        <v>-</v>
      </c>
      <c r="M514" s="224">
        <f>IF(OR($K514&lt;&gt;"",ISNA(VLOOKUP($K514,'2.1.Angajati'!$B$5:$H$1826,8,0))=FALSE),
       ROUND((DATE(Aux.SetUp!$H$15,1,1)-VLOOKUP($K514,'2.1.Angajati'!$B$5:$H$1826,6,0))/365,1),
          0)</f>
        <v>0</v>
      </c>
      <c r="N514" s="223"/>
      <c r="O514" s="209"/>
      <c r="P514" s="208">
        <f t="shared" si="155"/>
        <v>0</v>
      </c>
      <c r="Q514" s="205"/>
      <c r="R514" s="207">
        <f>SUMIF(Aux.ListeCPAltele!$A$25:$A$34,'1.3.State'!Q514,Aux.ListeCPAltele!$B$25:$B$34)</f>
        <v>0</v>
      </c>
      <c r="S514" s="210"/>
      <c r="T514" s="211">
        <v>16.420000000000002</v>
      </c>
      <c r="U514" s="212">
        <f>SUMIF('1.2.IS'!$M$5:$AG$5,Aux.SetUp!$H$15,'1.2.IS'!$M$16:$AG$16)</f>
        <v>2775</v>
      </c>
      <c r="V514" s="213">
        <v>1.3</v>
      </c>
      <c r="W514" s="211">
        <f t="shared" si="166"/>
        <v>21.35</v>
      </c>
      <c r="X514" s="212">
        <f t="shared" si="167"/>
        <v>3608</v>
      </c>
      <c r="Y514" s="214"/>
      <c r="Z514" s="211">
        <f t="shared" si="156"/>
        <v>0</v>
      </c>
      <c r="AA514" s="212">
        <f t="shared" si="157"/>
        <v>0</v>
      </c>
      <c r="AB514" s="212">
        <f t="shared" si="158"/>
        <v>0</v>
      </c>
      <c r="AC514" s="212">
        <f t="shared" si="159"/>
        <v>0</v>
      </c>
      <c r="AD514" s="223">
        <f t="shared" si="147"/>
        <v>0</v>
      </c>
      <c r="AE514" s="212">
        <f t="shared" si="148"/>
        <v>0</v>
      </c>
      <c r="AF514" s="215"/>
      <c r="AG514" s="212">
        <f t="shared" si="160"/>
        <v>0</v>
      </c>
      <c r="AH514" s="215"/>
      <c r="AI514" s="211">
        <f t="shared" si="149"/>
        <v>0</v>
      </c>
      <c r="AJ514" s="215"/>
      <c r="AK514" s="211">
        <f t="shared" si="150"/>
        <v>0</v>
      </c>
      <c r="AL514" s="215"/>
      <c r="AM514" s="211">
        <f t="shared" si="151"/>
        <v>0</v>
      </c>
      <c r="AN514" s="215"/>
      <c r="AO514" s="211">
        <f t="shared" si="152"/>
        <v>0</v>
      </c>
      <c r="AP514" s="210"/>
      <c r="AQ514" s="222">
        <f>IF(AP514="",0,VLOOKUP(AP514,Aux.ListeCPAltele!$B$15:$D$21,3,0))</f>
        <v>0</v>
      </c>
      <c r="AR514" s="212">
        <f t="shared" si="153"/>
        <v>0</v>
      </c>
      <c r="AS514" s="212">
        <f t="shared" si="161"/>
        <v>0</v>
      </c>
      <c r="AT514" s="222">
        <f>IF($F514&lt;&gt;2,ROUND($Z514*SUMIF(Regimuri,$Q514,Aux.ListeCPAltele!$C$25:$C$34)*0.5,0),0)</f>
        <v>0</v>
      </c>
      <c r="AU514" s="210"/>
      <c r="AV514" s="222">
        <f>IF(AND($F514&lt;&gt;2,Q514&lt;&gt;0),ROUND($AC514/SUMIF(Regimuri,Q514,Aux.ListeCPAltele!$E$25:$E$34)*$AU514,0),0)</f>
        <v>0</v>
      </c>
      <c r="AW514" s="215">
        <v>0.1</v>
      </c>
      <c r="AX514" s="222">
        <f t="shared" si="162"/>
        <v>0</v>
      </c>
      <c r="AY514" s="213">
        <f t="shared" si="163"/>
        <v>0.83333333333333337</v>
      </c>
      <c r="AZ514" s="222">
        <f>IF(OR($R514=0,$Q514=0),0,ROUND(SUM(AC514,AE514,AG514,AI514,AK514,AM514,AO514,AS514,AV514,AX514,AT514)/SUMIF(Regimuri,$Q514,Aux.ListeCPAltele!$E$25:$E$34)*$AY514,0))</f>
        <v>0</v>
      </c>
      <c r="BA514" s="222">
        <f t="shared" si="154"/>
        <v>0</v>
      </c>
      <c r="BB514" s="277">
        <v>1</v>
      </c>
      <c r="BC514" s="277"/>
    </row>
    <row r="515" spans="1:55" outlineLevel="1" x14ac:dyDescent="0.2">
      <c r="A515" s="205"/>
      <c r="B515" s="205"/>
      <c r="C515" s="205"/>
      <c r="D515" s="275"/>
      <c r="E515" s="205"/>
      <c r="F515" s="207">
        <f>SUMIF(CarLM,G515,Aux.ListeCPAltele!$A$7:$A$11)</f>
        <v>0</v>
      </c>
      <c r="G515" s="205"/>
      <c r="H515" s="208">
        <f t="shared" si="164"/>
        <v>0</v>
      </c>
      <c r="I515" s="208">
        <f t="shared" si="165"/>
        <v>0</v>
      </c>
      <c r="J515" s="209"/>
      <c r="K515" s="205"/>
      <c r="L515" s="207" t="str">
        <f>IF(OR($K515&lt;&gt;"",ISNA(VLOOKUP($K515,'2.1.Angajati'!$B$5:$H$1826,2,0))=FALSE),VLOOKUP($K515,'2.1.Angajati'!$B$5:$H$1826,2,0),"-")</f>
        <v>-</v>
      </c>
      <c r="M515" s="224">
        <f>IF(OR($K515&lt;&gt;"",ISNA(VLOOKUP($K515,'2.1.Angajati'!$B$5:$H$1826,8,0))=FALSE),
       ROUND((DATE(Aux.SetUp!$H$15,1,1)-VLOOKUP($K515,'2.1.Angajati'!$B$5:$H$1826,6,0))/365,1),
          0)</f>
        <v>0</v>
      </c>
      <c r="N515" s="223"/>
      <c r="O515" s="209"/>
      <c r="P515" s="208">
        <f t="shared" si="155"/>
        <v>0</v>
      </c>
      <c r="Q515" s="205"/>
      <c r="R515" s="207">
        <f>SUMIF(Aux.ListeCPAltele!$A$25:$A$34,'1.3.State'!Q515,Aux.ListeCPAltele!$B$25:$B$34)</f>
        <v>0</v>
      </c>
      <c r="S515" s="210"/>
      <c r="T515" s="211">
        <v>16.420000000000002</v>
      </c>
      <c r="U515" s="212">
        <f>SUMIF('1.2.IS'!$M$5:$AG$5,Aux.SetUp!$H$15,'1.2.IS'!$M$16:$AG$16)</f>
        <v>2775</v>
      </c>
      <c r="V515" s="213">
        <v>1.3</v>
      </c>
      <c r="W515" s="211">
        <f t="shared" si="166"/>
        <v>21.35</v>
      </c>
      <c r="X515" s="212">
        <f t="shared" si="167"/>
        <v>3608</v>
      </c>
      <c r="Y515" s="214"/>
      <c r="Z515" s="211">
        <f t="shared" si="156"/>
        <v>0</v>
      </c>
      <c r="AA515" s="212">
        <f t="shared" si="157"/>
        <v>0</v>
      </c>
      <c r="AB515" s="212">
        <f t="shared" si="158"/>
        <v>0</v>
      </c>
      <c r="AC515" s="212">
        <f t="shared" si="159"/>
        <v>0</v>
      </c>
      <c r="AD515" s="223">
        <f t="shared" si="147"/>
        <v>0</v>
      </c>
      <c r="AE515" s="212">
        <f t="shared" si="148"/>
        <v>0</v>
      </c>
      <c r="AF515" s="215"/>
      <c r="AG515" s="212">
        <f t="shared" si="160"/>
        <v>0</v>
      </c>
      <c r="AH515" s="215"/>
      <c r="AI515" s="211">
        <f t="shared" si="149"/>
        <v>0</v>
      </c>
      <c r="AJ515" s="215"/>
      <c r="AK515" s="211">
        <f t="shared" si="150"/>
        <v>0</v>
      </c>
      <c r="AL515" s="215"/>
      <c r="AM515" s="211">
        <f t="shared" si="151"/>
        <v>0</v>
      </c>
      <c r="AN515" s="215"/>
      <c r="AO515" s="211">
        <f t="shared" si="152"/>
        <v>0</v>
      </c>
      <c r="AP515" s="210"/>
      <c r="AQ515" s="222">
        <f>IF(AP515="",0,VLOOKUP(AP515,Aux.ListeCPAltele!$B$15:$D$21,3,0))</f>
        <v>0</v>
      </c>
      <c r="AR515" s="212">
        <f t="shared" si="153"/>
        <v>0</v>
      </c>
      <c r="AS515" s="212">
        <f t="shared" si="161"/>
        <v>0</v>
      </c>
      <c r="AT515" s="222">
        <f>IF($F515&lt;&gt;2,ROUND($Z515*SUMIF(Regimuri,$Q515,Aux.ListeCPAltele!$C$25:$C$34)*0.5,0),0)</f>
        <v>0</v>
      </c>
      <c r="AU515" s="210"/>
      <c r="AV515" s="222">
        <f>IF(AND($F515&lt;&gt;2,Q515&lt;&gt;0),ROUND($AC515/SUMIF(Regimuri,Q515,Aux.ListeCPAltele!$E$25:$E$34)*$AU515,0),0)</f>
        <v>0</v>
      </c>
      <c r="AW515" s="215">
        <v>0.1</v>
      </c>
      <c r="AX515" s="222">
        <f t="shared" si="162"/>
        <v>0</v>
      </c>
      <c r="AY515" s="213">
        <f t="shared" si="163"/>
        <v>0.83333333333333337</v>
      </c>
      <c r="AZ515" s="222">
        <f>IF(OR($R515=0,$Q515=0),0,ROUND(SUM(AC515,AE515,AG515,AI515,AK515,AM515,AO515,AS515,AV515,AX515,AT515)/SUMIF(Regimuri,$Q515,Aux.ListeCPAltele!$E$25:$E$34)*$AY515,0))</f>
        <v>0</v>
      </c>
      <c r="BA515" s="222">
        <f t="shared" si="154"/>
        <v>0</v>
      </c>
      <c r="BB515" s="277">
        <v>1</v>
      </c>
      <c r="BC515" s="277"/>
    </row>
    <row r="516" spans="1:55" ht="12.75" customHeight="1" outlineLevel="1" x14ac:dyDescent="0.2">
      <c r="A516" s="205"/>
      <c r="B516" s="205"/>
      <c r="C516" s="205"/>
      <c r="D516" s="275"/>
      <c r="E516" s="205"/>
      <c r="F516" s="207">
        <f>SUMIF(CarLM,G516,Aux.ListeCPAltele!$A$7:$A$11)</f>
        <v>0</v>
      </c>
      <c r="G516" s="205"/>
      <c r="H516" s="208">
        <f t="shared" si="164"/>
        <v>0</v>
      </c>
      <c r="I516" s="208">
        <f t="shared" si="165"/>
        <v>0</v>
      </c>
      <c r="J516" s="209"/>
      <c r="K516" s="205"/>
      <c r="L516" s="207" t="str">
        <f>IF(OR($K516&lt;&gt;"",ISNA(VLOOKUP($K516,'2.1.Angajati'!$B$5:$H$1826,2,0))=FALSE),VLOOKUP($K516,'2.1.Angajati'!$B$5:$H$1826,2,0),"-")</f>
        <v>-</v>
      </c>
      <c r="M516" s="224">
        <f>IF(OR($K516&lt;&gt;"",ISNA(VLOOKUP($K516,'2.1.Angajati'!$B$5:$H$1826,8,0))=FALSE),
       ROUND((DATE(Aux.SetUp!$H$15,1,1)-VLOOKUP($K516,'2.1.Angajati'!$B$5:$H$1826,6,0))/365,1),
          0)</f>
        <v>0</v>
      </c>
      <c r="N516" s="223"/>
      <c r="O516" s="209"/>
      <c r="P516" s="208">
        <f t="shared" si="155"/>
        <v>0</v>
      </c>
      <c r="Q516" s="205"/>
      <c r="R516" s="207">
        <f>SUMIF(Aux.ListeCPAltele!$A$25:$A$34,'1.3.State'!Q516,Aux.ListeCPAltele!$B$25:$B$34)</f>
        <v>0</v>
      </c>
      <c r="S516" s="210"/>
      <c r="T516" s="211">
        <v>16.420000000000002</v>
      </c>
      <c r="U516" s="212">
        <f>SUMIF('1.2.IS'!$M$5:$AG$5,Aux.SetUp!$H$15,'1.2.IS'!$M$16:$AG$16)</f>
        <v>2775</v>
      </c>
      <c r="V516" s="213">
        <v>1.3</v>
      </c>
      <c r="W516" s="211">
        <f t="shared" si="166"/>
        <v>21.35</v>
      </c>
      <c r="X516" s="212">
        <f t="shared" si="167"/>
        <v>3608</v>
      </c>
      <c r="Y516" s="214"/>
      <c r="Z516" s="211">
        <f t="shared" si="156"/>
        <v>0</v>
      </c>
      <c r="AA516" s="212">
        <f t="shared" si="157"/>
        <v>0</v>
      </c>
      <c r="AB516" s="212">
        <f t="shared" si="158"/>
        <v>0</v>
      </c>
      <c r="AC516" s="212">
        <f t="shared" si="159"/>
        <v>0</v>
      </c>
      <c r="AD516" s="223">
        <f t="shared" si="147"/>
        <v>0</v>
      </c>
      <c r="AE516" s="212">
        <f t="shared" si="148"/>
        <v>0</v>
      </c>
      <c r="AF516" s="215"/>
      <c r="AG516" s="212">
        <f t="shared" si="160"/>
        <v>0</v>
      </c>
      <c r="AH516" s="215"/>
      <c r="AI516" s="211">
        <f t="shared" si="149"/>
        <v>0</v>
      </c>
      <c r="AJ516" s="215"/>
      <c r="AK516" s="211">
        <f t="shared" si="150"/>
        <v>0</v>
      </c>
      <c r="AL516" s="215"/>
      <c r="AM516" s="211">
        <f t="shared" si="151"/>
        <v>0</v>
      </c>
      <c r="AN516" s="215"/>
      <c r="AO516" s="211">
        <f t="shared" si="152"/>
        <v>0</v>
      </c>
      <c r="AP516" s="210"/>
      <c r="AQ516" s="222">
        <f>IF(AP516="",0,VLOOKUP(AP516,Aux.ListeCPAltele!$B$15:$D$21,3,0))</f>
        <v>0</v>
      </c>
      <c r="AR516" s="212">
        <f t="shared" si="153"/>
        <v>0</v>
      </c>
      <c r="AS516" s="212">
        <f t="shared" si="161"/>
        <v>0</v>
      </c>
      <c r="AT516" s="222">
        <f>IF($F516&lt;&gt;2,ROUND($Z516*SUMIF(Regimuri,$Q516,Aux.ListeCPAltele!$C$25:$C$34)*0.5,0),0)</f>
        <v>0</v>
      </c>
      <c r="AU516" s="210"/>
      <c r="AV516" s="222">
        <f>IF(AND($F516&lt;&gt;2,Q516&lt;&gt;0),ROUND($AC516/SUMIF(Regimuri,Q516,Aux.ListeCPAltele!$E$25:$E$34)*$AU516,0),0)</f>
        <v>0</v>
      </c>
      <c r="AW516" s="215">
        <v>0.1</v>
      </c>
      <c r="AX516" s="222">
        <f t="shared" si="162"/>
        <v>0</v>
      </c>
      <c r="AY516" s="213">
        <f t="shared" si="163"/>
        <v>0.83333333333333337</v>
      </c>
      <c r="AZ516" s="222">
        <f>IF(OR($R516=0,$Q516=0),0,ROUND(SUM(AC516,AE516,AG516,AI516,AK516,AM516,AO516,AS516,AV516,AX516,AT516)/SUMIF(Regimuri,$Q516,Aux.ListeCPAltele!$E$25:$E$34)*$AY516,0))</f>
        <v>0</v>
      </c>
      <c r="BA516" s="222">
        <f t="shared" si="154"/>
        <v>0</v>
      </c>
      <c r="BB516" s="277">
        <v>1</v>
      </c>
      <c r="BC516" s="277"/>
    </row>
    <row r="517" spans="1:55" outlineLevel="1" x14ac:dyDescent="0.2">
      <c r="A517" s="205"/>
      <c r="B517" s="205"/>
      <c r="C517" s="205"/>
      <c r="D517" s="275"/>
      <c r="E517" s="205"/>
      <c r="F517" s="207">
        <f>SUMIF(CarLM,G517,Aux.ListeCPAltele!$A$7:$A$11)</f>
        <v>0</v>
      </c>
      <c r="G517" s="205"/>
      <c r="H517" s="208">
        <f t="shared" si="164"/>
        <v>0</v>
      </c>
      <c r="I517" s="208">
        <f t="shared" si="165"/>
        <v>0</v>
      </c>
      <c r="J517" s="209"/>
      <c r="K517" s="205"/>
      <c r="L517" s="207" t="str">
        <f>IF(OR($K517&lt;&gt;"",ISNA(VLOOKUP($K517,'2.1.Angajati'!$B$5:$H$1826,2,0))=FALSE),VLOOKUP($K517,'2.1.Angajati'!$B$5:$H$1826,2,0),"-")</f>
        <v>-</v>
      </c>
      <c r="M517" s="224">
        <f>IF(OR($K517&lt;&gt;"",ISNA(VLOOKUP($K517,'2.1.Angajati'!$B$5:$H$1826,8,0))=FALSE),
       ROUND((DATE(Aux.SetUp!$H$15,1,1)-VLOOKUP($K517,'2.1.Angajati'!$B$5:$H$1826,6,0))/365,1),
          0)</f>
        <v>0</v>
      </c>
      <c r="N517" s="223"/>
      <c r="O517" s="209"/>
      <c r="P517" s="208">
        <f t="shared" si="155"/>
        <v>0</v>
      </c>
      <c r="Q517" s="205"/>
      <c r="R517" s="207">
        <f>SUMIF(Aux.ListeCPAltele!$A$25:$A$34,'1.3.State'!Q517,Aux.ListeCPAltele!$B$25:$B$34)</f>
        <v>0</v>
      </c>
      <c r="S517" s="210"/>
      <c r="T517" s="211">
        <v>16.420000000000002</v>
      </c>
      <c r="U517" s="212">
        <f>SUMIF('1.2.IS'!$M$5:$AG$5,Aux.SetUp!$H$15,'1.2.IS'!$M$16:$AG$16)</f>
        <v>2775</v>
      </c>
      <c r="V517" s="213">
        <v>1.3</v>
      </c>
      <c r="W517" s="211">
        <f t="shared" si="166"/>
        <v>21.35</v>
      </c>
      <c r="X517" s="212">
        <f t="shared" si="167"/>
        <v>3608</v>
      </c>
      <c r="Y517" s="214"/>
      <c r="Z517" s="211">
        <f t="shared" si="156"/>
        <v>0</v>
      </c>
      <c r="AA517" s="212">
        <f t="shared" si="157"/>
        <v>0</v>
      </c>
      <c r="AB517" s="212">
        <f t="shared" si="158"/>
        <v>0</v>
      </c>
      <c r="AC517" s="212">
        <f t="shared" si="159"/>
        <v>0</v>
      </c>
      <c r="AD517" s="223">
        <f t="shared" si="147"/>
        <v>0</v>
      </c>
      <c r="AE517" s="212">
        <f t="shared" si="148"/>
        <v>0</v>
      </c>
      <c r="AF517" s="215"/>
      <c r="AG517" s="212">
        <f t="shared" si="160"/>
        <v>0</v>
      </c>
      <c r="AH517" s="215"/>
      <c r="AI517" s="211">
        <f t="shared" si="149"/>
        <v>0</v>
      </c>
      <c r="AJ517" s="215"/>
      <c r="AK517" s="211">
        <f t="shared" si="150"/>
        <v>0</v>
      </c>
      <c r="AL517" s="215"/>
      <c r="AM517" s="211">
        <f t="shared" si="151"/>
        <v>0</v>
      </c>
      <c r="AN517" s="215"/>
      <c r="AO517" s="211">
        <f t="shared" si="152"/>
        <v>0</v>
      </c>
      <c r="AP517" s="210"/>
      <c r="AQ517" s="222">
        <f>IF(AP517="",0,VLOOKUP(AP517,Aux.ListeCPAltele!$B$15:$D$21,3,0))</f>
        <v>0</v>
      </c>
      <c r="AR517" s="212">
        <f t="shared" si="153"/>
        <v>0</v>
      </c>
      <c r="AS517" s="212">
        <f t="shared" si="161"/>
        <v>0</v>
      </c>
      <c r="AT517" s="222">
        <f>IF($F517&lt;&gt;2,ROUND($Z517*SUMIF(Regimuri,$Q517,Aux.ListeCPAltele!$C$25:$C$34)*0.5,0),0)</f>
        <v>0</v>
      </c>
      <c r="AU517" s="210"/>
      <c r="AV517" s="222">
        <f>IF(AND($F517&lt;&gt;2,Q517&lt;&gt;0),ROUND($AC517/SUMIF(Regimuri,Q517,Aux.ListeCPAltele!$E$25:$E$34)*$AU517,0),0)</f>
        <v>0</v>
      </c>
      <c r="AW517" s="215">
        <v>0.1</v>
      </c>
      <c r="AX517" s="222">
        <f t="shared" si="162"/>
        <v>0</v>
      </c>
      <c r="AY517" s="213">
        <f t="shared" si="163"/>
        <v>0.83333333333333337</v>
      </c>
      <c r="AZ517" s="222">
        <f>IF(OR($R517=0,$Q517=0),0,ROUND(SUM(AC517,AE517,AG517,AI517,AK517,AM517,AO517,AS517,AV517,AX517,AT517)/SUMIF(Regimuri,$Q517,Aux.ListeCPAltele!$E$25:$E$34)*$AY517,0))</f>
        <v>0</v>
      </c>
      <c r="BA517" s="222">
        <f t="shared" si="154"/>
        <v>0</v>
      </c>
      <c r="BB517" s="277">
        <v>1</v>
      </c>
      <c r="BC517" s="277"/>
    </row>
    <row r="518" spans="1:55" outlineLevel="1" x14ac:dyDescent="0.2">
      <c r="A518" s="205"/>
      <c r="B518" s="205"/>
      <c r="C518" s="205"/>
      <c r="D518" s="275"/>
      <c r="E518" s="205"/>
      <c r="F518" s="207">
        <f>SUMIF(CarLM,G518,Aux.ListeCPAltele!$A$7:$A$11)</f>
        <v>0</v>
      </c>
      <c r="G518" s="205"/>
      <c r="H518" s="208">
        <f t="shared" si="164"/>
        <v>0</v>
      </c>
      <c r="I518" s="208">
        <f t="shared" si="165"/>
        <v>0</v>
      </c>
      <c r="J518" s="209"/>
      <c r="K518" s="205"/>
      <c r="L518" s="207" t="str">
        <f>IF(OR($K518&lt;&gt;"",ISNA(VLOOKUP($K518,'2.1.Angajati'!$B$5:$H$1826,2,0))=FALSE),VLOOKUP($K518,'2.1.Angajati'!$B$5:$H$1826,2,0),"-")</f>
        <v>-</v>
      </c>
      <c r="M518" s="224">
        <f>IF(OR($K518&lt;&gt;"",ISNA(VLOOKUP($K518,'2.1.Angajati'!$B$5:$H$1826,8,0))=FALSE),
       ROUND((DATE(Aux.SetUp!$H$15,1,1)-VLOOKUP($K518,'2.1.Angajati'!$B$5:$H$1826,6,0))/365,1),
          0)</f>
        <v>0</v>
      </c>
      <c r="N518" s="223"/>
      <c r="O518" s="209"/>
      <c r="P518" s="208">
        <f t="shared" si="155"/>
        <v>0</v>
      </c>
      <c r="Q518" s="205"/>
      <c r="R518" s="207">
        <f>SUMIF(Aux.ListeCPAltele!$A$25:$A$34,'1.3.State'!Q518,Aux.ListeCPAltele!$B$25:$B$34)</f>
        <v>0</v>
      </c>
      <c r="S518" s="210"/>
      <c r="T518" s="211">
        <v>16.420000000000002</v>
      </c>
      <c r="U518" s="212">
        <f>SUMIF('1.2.IS'!$M$5:$AG$5,Aux.SetUp!$H$15,'1.2.IS'!$M$16:$AG$16)</f>
        <v>2775</v>
      </c>
      <c r="V518" s="213">
        <v>1.3</v>
      </c>
      <c r="W518" s="211">
        <f t="shared" si="166"/>
        <v>21.35</v>
      </c>
      <c r="X518" s="212">
        <f t="shared" si="167"/>
        <v>3608</v>
      </c>
      <c r="Y518" s="214"/>
      <c r="Z518" s="211">
        <f t="shared" si="156"/>
        <v>0</v>
      </c>
      <c r="AA518" s="212">
        <f t="shared" si="157"/>
        <v>0</v>
      </c>
      <c r="AB518" s="212">
        <f t="shared" si="158"/>
        <v>0</v>
      </c>
      <c r="AC518" s="212">
        <f t="shared" si="159"/>
        <v>0</v>
      </c>
      <c r="AD518" s="223">
        <f t="shared" si="147"/>
        <v>0</v>
      </c>
      <c r="AE518" s="212">
        <f t="shared" si="148"/>
        <v>0</v>
      </c>
      <c r="AF518" s="215"/>
      <c r="AG518" s="212">
        <f t="shared" si="160"/>
        <v>0</v>
      </c>
      <c r="AH518" s="215"/>
      <c r="AI518" s="211">
        <f t="shared" si="149"/>
        <v>0</v>
      </c>
      <c r="AJ518" s="215"/>
      <c r="AK518" s="211">
        <f t="shared" si="150"/>
        <v>0</v>
      </c>
      <c r="AL518" s="215"/>
      <c r="AM518" s="211">
        <f t="shared" si="151"/>
        <v>0</v>
      </c>
      <c r="AN518" s="215"/>
      <c r="AO518" s="211">
        <f t="shared" si="152"/>
        <v>0</v>
      </c>
      <c r="AP518" s="210"/>
      <c r="AQ518" s="222">
        <f>IF(AP518="",0,VLOOKUP(AP518,Aux.ListeCPAltele!$B$15:$D$21,3,0))</f>
        <v>0</v>
      </c>
      <c r="AR518" s="212">
        <f t="shared" si="153"/>
        <v>0</v>
      </c>
      <c r="AS518" s="212">
        <f t="shared" si="161"/>
        <v>0</v>
      </c>
      <c r="AT518" s="222">
        <f>IF($F518&lt;&gt;2,ROUND($Z518*SUMIF(Regimuri,$Q518,Aux.ListeCPAltele!$C$25:$C$34)*0.5,0),0)</f>
        <v>0</v>
      </c>
      <c r="AU518" s="210"/>
      <c r="AV518" s="222">
        <f>IF(AND($F518&lt;&gt;2,Q518&lt;&gt;0),ROUND($AC518/SUMIF(Regimuri,Q518,Aux.ListeCPAltele!$E$25:$E$34)*$AU518,0),0)</f>
        <v>0</v>
      </c>
      <c r="AW518" s="215">
        <v>0.1</v>
      </c>
      <c r="AX518" s="222">
        <f t="shared" si="162"/>
        <v>0</v>
      </c>
      <c r="AY518" s="213">
        <f t="shared" si="163"/>
        <v>0.83333333333333337</v>
      </c>
      <c r="AZ518" s="222">
        <f>IF(OR($R518=0,$Q518=0),0,ROUND(SUM(AC518,AE518,AG518,AI518,AK518,AM518,AO518,AS518,AV518,AX518,AT518)/SUMIF(Regimuri,$Q518,Aux.ListeCPAltele!$E$25:$E$34)*$AY518,0))</f>
        <v>0</v>
      </c>
      <c r="BA518" s="222">
        <f t="shared" si="154"/>
        <v>0</v>
      </c>
      <c r="BB518" s="277">
        <v>1</v>
      </c>
      <c r="BC518" s="277"/>
    </row>
    <row r="519" spans="1:55" outlineLevel="1" x14ac:dyDescent="0.2">
      <c r="A519" s="205"/>
      <c r="B519" s="205"/>
      <c r="C519" s="205"/>
      <c r="D519" s="275"/>
      <c r="E519" s="205"/>
      <c r="F519" s="207">
        <f>SUMIF(CarLM,G519,Aux.ListeCPAltele!$A$7:$A$11)</f>
        <v>0</v>
      </c>
      <c r="G519" s="205"/>
      <c r="H519" s="208">
        <f t="shared" si="164"/>
        <v>0</v>
      </c>
      <c r="I519" s="208">
        <f t="shared" si="165"/>
        <v>0</v>
      </c>
      <c r="J519" s="209"/>
      <c r="K519" s="205"/>
      <c r="L519" s="207" t="str">
        <f>IF(OR($K519&lt;&gt;"",ISNA(VLOOKUP($K519,'2.1.Angajati'!$B$5:$H$1826,2,0))=FALSE),VLOOKUP($K519,'2.1.Angajati'!$B$5:$H$1826,2,0),"-")</f>
        <v>-</v>
      </c>
      <c r="M519" s="224">
        <f>IF(OR($K519&lt;&gt;"",ISNA(VLOOKUP($K519,'2.1.Angajati'!$B$5:$H$1826,8,0))=FALSE),
       ROUND((DATE(Aux.SetUp!$H$15,1,1)-VLOOKUP($K519,'2.1.Angajati'!$B$5:$H$1826,6,0))/365,1),
          0)</f>
        <v>0</v>
      </c>
      <c r="N519" s="223"/>
      <c r="O519" s="209"/>
      <c r="P519" s="208">
        <f t="shared" si="155"/>
        <v>0</v>
      </c>
      <c r="Q519" s="205"/>
      <c r="R519" s="207">
        <f>SUMIF(Aux.ListeCPAltele!$A$25:$A$34,'1.3.State'!Q519,Aux.ListeCPAltele!$B$25:$B$34)</f>
        <v>0</v>
      </c>
      <c r="S519" s="210"/>
      <c r="T519" s="211">
        <v>16.420000000000002</v>
      </c>
      <c r="U519" s="212">
        <f>SUMIF('1.2.IS'!$M$5:$AG$5,Aux.SetUp!$H$15,'1.2.IS'!$M$16:$AG$16)</f>
        <v>2775</v>
      </c>
      <c r="V519" s="213">
        <v>1.3</v>
      </c>
      <c r="W519" s="211">
        <f t="shared" si="166"/>
        <v>21.35</v>
      </c>
      <c r="X519" s="212">
        <f t="shared" si="167"/>
        <v>3608</v>
      </c>
      <c r="Y519" s="214"/>
      <c r="Z519" s="211">
        <f t="shared" si="156"/>
        <v>0</v>
      </c>
      <c r="AA519" s="212">
        <f t="shared" si="157"/>
        <v>0</v>
      </c>
      <c r="AB519" s="212">
        <f t="shared" si="158"/>
        <v>0</v>
      </c>
      <c r="AC519" s="212">
        <f t="shared" si="159"/>
        <v>0</v>
      </c>
      <c r="AD519" s="223">
        <f t="shared" si="147"/>
        <v>0</v>
      </c>
      <c r="AE519" s="212">
        <f t="shared" si="148"/>
        <v>0</v>
      </c>
      <c r="AF519" s="215"/>
      <c r="AG519" s="212">
        <f t="shared" si="160"/>
        <v>0</v>
      </c>
      <c r="AH519" s="215"/>
      <c r="AI519" s="211">
        <f t="shared" si="149"/>
        <v>0</v>
      </c>
      <c r="AJ519" s="215"/>
      <c r="AK519" s="211">
        <f t="shared" si="150"/>
        <v>0</v>
      </c>
      <c r="AL519" s="215"/>
      <c r="AM519" s="211">
        <f t="shared" si="151"/>
        <v>0</v>
      </c>
      <c r="AN519" s="215"/>
      <c r="AO519" s="211">
        <f t="shared" si="152"/>
        <v>0</v>
      </c>
      <c r="AP519" s="210"/>
      <c r="AQ519" s="222">
        <f>IF(AP519="",0,VLOOKUP(AP519,Aux.ListeCPAltele!$B$15:$D$21,3,0))</f>
        <v>0</v>
      </c>
      <c r="AR519" s="212">
        <f t="shared" si="153"/>
        <v>0</v>
      </c>
      <c r="AS519" s="212">
        <f t="shared" si="161"/>
        <v>0</v>
      </c>
      <c r="AT519" s="222">
        <f>IF($F519&lt;&gt;2,ROUND($Z519*SUMIF(Regimuri,$Q519,Aux.ListeCPAltele!$C$25:$C$34)*0.5,0),0)</f>
        <v>0</v>
      </c>
      <c r="AU519" s="210"/>
      <c r="AV519" s="222">
        <f>IF(AND($F519&lt;&gt;2,Q519&lt;&gt;0),ROUND($AC519/SUMIF(Regimuri,Q519,Aux.ListeCPAltele!$E$25:$E$34)*$AU519,0),0)</f>
        <v>0</v>
      </c>
      <c r="AW519" s="215">
        <v>0.1</v>
      </c>
      <c r="AX519" s="222">
        <f t="shared" si="162"/>
        <v>0</v>
      </c>
      <c r="AY519" s="213">
        <f t="shared" si="163"/>
        <v>0.83333333333333337</v>
      </c>
      <c r="AZ519" s="222">
        <f>IF(OR($R519=0,$Q519=0),0,ROUND(SUM(AC519,AE519,AG519,AI519,AK519,AM519,AO519,AS519,AV519,AX519,AT519)/SUMIF(Regimuri,$Q519,Aux.ListeCPAltele!$E$25:$E$34)*$AY519,0))</f>
        <v>0</v>
      </c>
      <c r="BA519" s="222">
        <f t="shared" si="154"/>
        <v>0</v>
      </c>
      <c r="BB519" s="277">
        <v>1</v>
      </c>
      <c r="BC519" s="277"/>
    </row>
    <row r="520" spans="1:55" outlineLevel="1" x14ac:dyDescent="0.2">
      <c r="A520" s="205"/>
      <c r="B520" s="205"/>
      <c r="C520" s="205"/>
      <c r="D520" s="275"/>
      <c r="E520" s="205"/>
      <c r="F520" s="207">
        <f>SUMIF(CarLM,G520,Aux.ListeCPAltele!$A$7:$A$11)</f>
        <v>0</v>
      </c>
      <c r="G520" s="205"/>
      <c r="H520" s="208">
        <f t="shared" si="164"/>
        <v>0</v>
      </c>
      <c r="I520" s="208">
        <f t="shared" si="165"/>
        <v>0</v>
      </c>
      <c r="J520" s="209"/>
      <c r="K520" s="205"/>
      <c r="L520" s="207" t="str">
        <f>IF(OR($K520&lt;&gt;"",ISNA(VLOOKUP($K520,'2.1.Angajati'!$B$5:$H$1826,2,0))=FALSE),VLOOKUP($K520,'2.1.Angajati'!$B$5:$H$1826,2,0),"-")</f>
        <v>-</v>
      </c>
      <c r="M520" s="224">
        <f>IF(OR($K520&lt;&gt;"",ISNA(VLOOKUP($K520,'2.1.Angajati'!$B$5:$H$1826,8,0))=FALSE),
       ROUND((DATE(Aux.SetUp!$H$15,1,1)-VLOOKUP($K520,'2.1.Angajati'!$B$5:$H$1826,6,0))/365,1),
          0)</f>
        <v>0</v>
      </c>
      <c r="N520" s="223"/>
      <c r="O520" s="209"/>
      <c r="P520" s="208">
        <f t="shared" si="155"/>
        <v>0</v>
      </c>
      <c r="Q520" s="205"/>
      <c r="R520" s="207">
        <f>SUMIF(Aux.ListeCPAltele!$A$25:$A$34,'1.3.State'!Q520,Aux.ListeCPAltele!$B$25:$B$34)</f>
        <v>0</v>
      </c>
      <c r="S520" s="210"/>
      <c r="T520" s="211">
        <v>16.420000000000002</v>
      </c>
      <c r="U520" s="212">
        <f>SUMIF('1.2.IS'!$M$5:$AG$5,Aux.SetUp!$H$15,'1.2.IS'!$M$16:$AG$16)</f>
        <v>2775</v>
      </c>
      <c r="V520" s="213">
        <v>1.3</v>
      </c>
      <c r="W520" s="211">
        <f t="shared" si="166"/>
        <v>21.35</v>
      </c>
      <c r="X520" s="212">
        <f t="shared" si="167"/>
        <v>3608</v>
      </c>
      <c r="Y520" s="214"/>
      <c r="Z520" s="211">
        <f t="shared" si="156"/>
        <v>0</v>
      </c>
      <c r="AA520" s="212">
        <f t="shared" si="157"/>
        <v>0</v>
      </c>
      <c r="AB520" s="212">
        <f t="shared" si="158"/>
        <v>0</v>
      </c>
      <c r="AC520" s="212">
        <f t="shared" si="159"/>
        <v>0</v>
      </c>
      <c r="AD520" s="223">
        <f t="shared" si="147"/>
        <v>0</v>
      </c>
      <c r="AE520" s="212">
        <f t="shared" si="148"/>
        <v>0</v>
      </c>
      <c r="AF520" s="215"/>
      <c r="AG520" s="212">
        <f t="shared" si="160"/>
        <v>0</v>
      </c>
      <c r="AH520" s="215"/>
      <c r="AI520" s="211">
        <f t="shared" si="149"/>
        <v>0</v>
      </c>
      <c r="AJ520" s="215"/>
      <c r="AK520" s="211">
        <f t="shared" si="150"/>
        <v>0</v>
      </c>
      <c r="AL520" s="215"/>
      <c r="AM520" s="211">
        <f t="shared" si="151"/>
        <v>0</v>
      </c>
      <c r="AN520" s="215"/>
      <c r="AO520" s="211">
        <f t="shared" si="152"/>
        <v>0</v>
      </c>
      <c r="AP520" s="210"/>
      <c r="AQ520" s="222">
        <f>IF(AP520="",0,VLOOKUP(AP520,Aux.ListeCPAltele!$B$15:$D$21,3,0))</f>
        <v>0</v>
      </c>
      <c r="AR520" s="212">
        <f t="shared" si="153"/>
        <v>0</v>
      </c>
      <c r="AS520" s="212">
        <f t="shared" si="161"/>
        <v>0</v>
      </c>
      <c r="AT520" s="222">
        <f>IF($F520&lt;&gt;2,ROUND($Z520*SUMIF(Regimuri,$Q520,Aux.ListeCPAltele!$C$25:$C$34)*0.5,0),0)</f>
        <v>0</v>
      </c>
      <c r="AU520" s="210"/>
      <c r="AV520" s="222">
        <f>IF(AND($F520&lt;&gt;2,Q520&lt;&gt;0),ROUND($AC520/SUMIF(Regimuri,Q520,Aux.ListeCPAltele!$E$25:$E$34)*$AU520,0),0)</f>
        <v>0</v>
      </c>
      <c r="AW520" s="215">
        <v>0.1</v>
      </c>
      <c r="AX520" s="222">
        <f t="shared" si="162"/>
        <v>0</v>
      </c>
      <c r="AY520" s="213">
        <f t="shared" si="163"/>
        <v>0.83333333333333337</v>
      </c>
      <c r="AZ520" s="222">
        <f>IF(OR($R520=0,$Q520=0),0,ROUND(SUM(AC520,AE520,AG520,AI520,AK520,AM520,AO520,AS520,AV520,AX520,AT520)/SUMIF(Regimuri,$Q520,Aux.ListeCPAltele!$E$25:$E$34)*$AY520,0))</f>
        <v>0</v>
      </c>
      <c r="BA520" s="222">
        <f t="shared" si="154"/>
        <v>0</v>
      </c>
      <c r="BB520" s="277">
        <v>1</v>
      </c>
      <c r="BC520" s="277"/>
    </row>
    <row r="521" spans="1:55" outlineLevel="1" x14ac:dyDescent="0.2">
      <c r="A521" s="205"/>
      <c r="B521" s="205"/>
      <c r="C521" s="205"/>
      <c r="D521" s="275"/>
      <c r="E521" s="205"/>
      <c r="F521" s="207">
        <f>SUMIF(CarLM,G521,Aux.ListeCPAltele!$A$7:$A$11)</f>
        <v>0</v>
      </c>
      <c r="G521" s="205"/>
      <c r="H521" s="208">
        <f t="shared" si="164"/>
        <v>0</v>
      </c>
      <c r="I521" s="208">
        <f t="shared" si="165"/>
        <v>0</v>
      </c>
      <c r="J521" s="209"/>
      <c r="K521" s="205"/>
      <c r="L521" s="207" t="str">
        <f>IF(OR($K521&lt;&gt;"",ISNA(VLOOKUP($K521,'2.1.Angajati'!$B$5:$H$1826,2,0))=FALSE),VLOOKUP($K521,'2.1.Angajati'!$B$5:$H$1826,2,0),"-")</f>
        <v>-</v>
      </c>
      <c r="M521" s="224">
        <f>IF(OR($K521&lt;&gt;"",ISNA(VLOOKUP($K521,'2.1.Angajati'!$B$5:$H$1826,8,0))=FALSE),
       ROUND((DATE(Aux.SetUp!$H$15,1,1)-VLOOKUP($K521,'2.1.Angajati'!$B$5:$H$1826,6,0))/365,1),
          0)</f>
        <v>0</v>
      </c>
      <c r="N521" s="223"/>
      <c r="O521" s="209"/>
      <c r="P521" s="208">
        <f t="shared" si="155"/>
        <v>0</v>
      </c>
      <c r="Q521" s="205"/>
      <c r="R521" s="207">
        <f>SUMIF(Aux.ListeCPAltele!$A$25:$A$34,'1.3.State'!Q521,Aux.ListeCPAltele!$B$25:$B$34)</f>
        <v>0</v>
      </c>
      <c r="S521" s="210"/>
      <c r="T521" s="211">
        <v>16.420000000000002</v>
      </c>
      <c r="U521" s="212">
        <f>SUMIF('1.2.IS'!$M$5:$AG$5,Aux.SetUp!$H$15,'1.2.IS'!$M$16:$AG$16)</f>
        <v>2775</v>
      </c>
      <c r="V521" s="213">
        <v>1.3</v>
      </c>
      <c r="W521" s="211">
        <f t="shared" si="166"/>
        <v>21.35</v>
      </c>
      <c r="X521" s="212">
        <f t="shared" si="167"/>
        <v>3608</v>
      </c>
      <c r="Y521" s="214"/>
      <c r="Z521" s="211">
        <f t="shared" si="156"/>
        <v>0</v>
      </c>
      <c r="AA521" s="212">
        <f t="shared" si="157"/>
        <v>0</v>
      </c>
      <c r="AB521" s="212">
        <f t="shared" si="158"/>
        <v>0</v>
      </c>
      <c r="AC521" s="212">
        <f t="shared" si="159"/>
        <v>0</v>
      </c>
      <c r="AD521" s="223">
        <f t="shared" ref="AD521:AD584" si="168">IF(ISNA(N521),0,N521)</f>
        <v>0</v>
      </c>
      <c r="AE521" s="212">
        <f t="shared" ref="AE521:AE584" si="169">IF(AND($F521=2,$F521=4),0,ROUND($AC521*AD521,2))</f>
        <v>0</v>
      </c>
      <c r="AF521" s="215"/>
      <c r="AG521" s="212">
        <f t="shared" si="160"/>
        <v>0</v>
      </c>
      <c r="AH521" s="215"/>
      <c r="AI521" s="211">
        <f t="shared" ref="AI521:AI584" si="170">IF($F521=2,0,ROUND($AC521*AH521,2))</f>
        <v>0</v>
      </c>
      <c r="AJ521" s="215"/>
      <c r="AK521" s="211">
        <f t="shared" ref="AK521:AK584" si="171">IF($F521=2,0,ROUND($AC521*AJ521,2))</f>
        <v>0</v>
      </c>
      <c r="AL521" s="215"/>
      <c r="AM521" s="211">
        <f t="shared" ref="AM521:AM584" si="172">IF($F521=2,0,ROUND($AC521*AL521,2))</f>
        <v>0</v>
      </c>
      <c r="AN521" s="215"/>
      <c r="AO521" s="211">
        <f t="shared" ref="AO521:AO584" si="173">IF($F521=2,0,ROUND($AC521*AN521,2))</f>
        <v>0</v>
      </c>
      <c r="AP521" s="210"/>
      <c r="AQ521" s="222">
        <f>IF(AP521="",0,VLOOKUP(AP521,Aux.ListeCPAltele!$B$15:$D$21,3,0))</f>
        <v>0</v>
      </c>
      <c r="AR521" s="212">
        <f t="shared" ref="AR521:AR584" si="174">IF($AP521=0,0,IF($F521=2,0,$R521*P521))</f>
        <v>0</v>
      </c>
      <c r="AS521" s="212">
        <f t="shared" si="161"/>
        <v>0</v>
      </c>
      <c r="AT521" s="222">
        <f>IF($F521&lt;&gt;2,ROUND($Z521*SUMIF(Regimuri,$Q521,Aux.ListeCPAltele!$C$25:$C$34)*0.5,0),0)</f>
        <v>0</v>
      </c>
      <c r="AU521" s="210"/>
      <c r="AV521" s="222">
        <f>IF(AND($F521&lt;&gt;2,Q521&lt;&gt;0),ROUND($AC521/SUMIF(Regimuri,Q521,Aux.ListeCPAltele!$E$25:$E$34)*$AU521,0),0)</f>
        <v>0</v>
      </c>
      <c r="AW521" s="215">
        <v>0.1</v>
      </c>
      <c r="AX521" s="222">
        <f t="shared" si="162"/>
        <v>0</v>
      </c>
      <c r="AY521" s="213">
        <f t="shared" si="163"/>
        <v>0.83333333333333337</v>
      </c>
      <c r="AZ521" s="222">
        <f>IF(OR($R521=0,$Q521=0),0,ROUND(SUM(AC521,AE521,AG521,AI521,AK521,AM521,AO521,AS521,AV521,AX521,AT521)/SUMIF(Regimuri,$Q521,Aux.ListeCPAltele!$E$25:$E$34)*$AY521,0))</f>
        <v>0</v>
      </c>
      <c r="BA521" s="222">
        <f t="shared" ref="BA521:BA584" si="175">SUM(AC521,AG521,AS521,AV521,AT521,AK521,AI521,AE521,AM521,AO521,AX521,AZ521)</f>
        <v>0</v>
      </c>
      <c r="BB521" s="277">
        <v>1</v>
      </c>
      <c r="BC521" s="277"/>
    </row>
    <row r="522" spans="1:55" ht="12.75" customHeight="1" outlineLevel="1" x14ac:dyDescent="0.2">
      <c r="A522" s="205"/>
      <c r="B522" s="205"/>
      <c r="C522" s="205"/>
      <c r="D522" s="275"/>
      <c r="E522" s="205"/>
      <c r="F522" s="207">
        <f>SUMIF(CarLM,G522,Aux.ListeCPAltele!$A$7:$A$11)</f>
        <v>0</v>
      </c>
      <c r="G522" s="205"/>
      <c r="H522" s="208">
        <f t="shared" si="164"/>
        <v>0</v>
      </c>
      <c r="I522" s="208">
        <f t="shared" si="165"/>
        <v>0</v>
      </c>
      <c r="J522" s="209"/>
      <c r="K522" s="205"/>
      <c r="L522" s="207" t="str">
        <f>IF(OR($K522&lt;&gt;"",ISNA(VLOOKUP($K522,'2.1.Angajati'!$B$5:$H$1826,2,0))=FALSE),VLOOKUP($K522,'2.1.Angajati'!$B$5:$H$1826,2,0),"-")</f>
        <v>-</v>
      </c>
      <c r="M522" s="224">
        <f>IF(OR($K522&lt;&gt;"",ISNA(VLOOKUP($K522,'2.1.Angajati'!$B$5:$H$1826,8,0))=FALSE),
       ROUND((DATE(Aux.SetUp!$H$15,1,1)-VLOOKUP($K522,'2.1.Angajati'!$B$5:$H$1826,6,0))/365,1),
          0)</f>
        <v>0</v>
      </c>
      <c r="N522" s="223"/>
      <c r="O522" s="209"/>
      <c r="P522" s="208">
        <f t="shared" ref="P522:P585" si="176">IF(OR(F522=1,F522=3,F522=4),O522,0)</f>
        <v>0</v>
      </c>
      <c r="Q522" s="205"/>
      <c r="R522" s="207">
        <f>SUMIF(Aux.ListeCPAltele!$A$25:$A$34,'1.3.State'!Q522,Aux.ListeCPAltele!$B$25:$B$34)</f>
        <v>0</v>
      </c>
      <c r="S522" s="210"/>
      <c r="T522" s="211">
        <v>16.420000000000002</v>
      </c>
      <c r="U522" s="212">
        <f>SUMIF('1.2.IS'!$M$5:$AG$5,Aux.SetUp!$H$15,'1.2.IS'!$M$16:$AG$16)</f>
        <v>2775</v>
      </c>
      <c r="V522" s="213">
        <v>1.3</v>
      </c>
      <c r="W522" s="211">
        <f t="shared" si="166"/>
        <v>21.35</v>
      </c>
      <c r="X522" s="212">
        <f t="shared" si="167"/>
        <v>3608</v>
      </c>
      <c r="Y522" s="214"/>
      <c r="Z522" s="211">
        <f t="shared" ref="Z522:Z585" si="177">ROUND($W522*$Y522,2)</f>
        <v>0</v>
      </c>
      <c r="AA522" s="212">
        <f t="shared" ref="AA522:AA585" si="178">ROUND($X522*$Y522,0)</f>
        <v>0</v>
      </c>
      <c r="AB522" s="212">
        <f t="shared" ref="AB522:AB585" si="179">ROUND($AA522/169*$R522,0)</f>
        <v>0</v>
      </c>
      <c r="AC522" s="212">
        <f t="shared" ref="AC522:AC585" si="180">IF($F522=2,0,AB522*P522)</f>
        <v>0</v>
      </c>
      <c r="AD522" s="223">
        <f t="shared" si="168"/>
        <v>0</v>
      </c>
      <c r="AE522" s="212">
        <f t="shared" si="169"/>
        <v>0</v>
      </c>
      <c r="AF522" s="215"/>
      <c r="AG522" s="212">
        <f t="shared" ref="AG522:AG585" si="181">IF($F522=2,0,ROUND(AC522*AF522,0))</f>
        <v>0</v>
      </c>
      <c r="AH522" s="215"/>
      <c r="AI522" s="211">
        <f t="shared" si="170"/>
        <v>0</v>
      </c>
      <c r="AJ522" s="215"/>
      <c r="AK522" s="211">
        <f t="shared" si="171"/>
        <v>0</v>
      </c>
      <c r="AL522" s="215"/>
      <c r="AM522" s="211">
        <f t="shared" si="172"/>
        <v>0</v>
      </c>
      <c r="AN522" s="215"/>
      <c r="AO522" s="211">
        <f t="shared" si="173"/>
        <v>0</v>
      </c>
      <c r="AP522" s="210"/>
      <c r="AQ522" s="222">
        <f>IF(AP522="",0,VLOOKUP(AP522,Aux.ListeCPAltele!$B$15:$D$21,3,0))</f>
        <v>0</v>
      </c>
      <c r="AR522" s="212">
        <f t="shared" si="174"/>
        <v>0</v>
      </c>
      <c r="AS522" s="212">
        <f t="shared" ref="AS522:AS585" si="182">ROUND($AQ522/169*AR522,0)</f>
        <v>0</v>
      </c>
      <c r="AT522" s="222">
        <f>IF($F522&lt;&gt;2,ROUND($Z522*SUMIF(Regimuri,$Q522,Aux.ListeCPAltele!$C$25:$C$34)*0.5,0),0)</f>
        <v>0</v>
      </c>
      <c r="AU522" s="210"/>
      <c r="AV522" s="222">
        <f>IF(AND($F522&lt;&gt;2,Q522&lt;&gt;0),ROUND($AC522/SUMIF(Regimuri,Q522,Aux.ListeCPAltele!$E$25:$E$34)*$AU522,0),0)</f>
        <v>0</v>
      </c>
      <c r="AW522" s="215">
        <v>0.1</v>
      </c>
      <c r="AX522" s="222">
        <f t="shared" ref="AX522:AX585" si="183">IF($F522=2,0,ROUND($AC522*AW522,0))</f>
        <v>0</v>
      </c>
      <c r="AY522" s="213">
        <f t="shared" ref="AY522:AY585" si="184">10/12</f>
        <v>0.83333333333333337</v>
      </c>
      <c r="AZ522" s="222">
        <f>IF(OR($R522=0,$Q522=0),0,ROUND(SUM(AC522,AE522,AG522,AI522,AK522,AM522,AO522,AS522,AV522,AX522,AT522)/SUMIF(Regimuri,$Q522,Aux.ListeCPAltele!$E$25:$E$34)*$AY522,0))</f>
        <v>0</v>
      </c>
      <c r="BA522" s="222">
        <f t="shared" si="175"/>
        <v>0</v>
      </c>
      <c r="BB522" s="277">
        <v>1</v>
      </c>
      <c r="BC522" s="277"/>
    </row>
    <row r="523" spans="1:55" ht="12.75" customHeight="1" outlineLevel="1" x14ac:dyDescent="0.2">
      <c r="A523" s="205"/>
      <c r="B523" s="205"/>
      <c r="C523" s="205"/>
      <c r="D523" s="275"/>
      <c r="E523" s="205"/>
      <c r="F523" s="207">
        <f>SUMIF(CarLM,G523,Aux.ListeCPAltele!$A$7:$A$11)</f>
        <v>0</v>
      </c>
      <c r="G523" s="205"/>
      <c r="H523" s="208">
        <f t="shared" si="164"/>
        <v>0</v>
      </c>
      <c r="I523" s="208">
        <f t="shared" si="165"/>
        <v>0</v>
      </c>
      <c r="J523" s="209"/>
      <c r="K523" s="205"/>
      <c r="L523" s="207" t="str">
        <f>IF(OR($K523&lt;&gt;"",ISNA(VLOOKUP($K523,'2.1.Angajati'!$B$5:$H$1826,2,0))=FALSE),VLOOKUP($K523,'2.1.Angajati'!$B$5:$H$1826,2,0),"-")</f>
        <v>-</v>
      </c>
      <c r="M523" s="224">
        <f>IF(OR($K523&lt;&gt;"",ISNA(VLOOKUP($K523,'2.1.Angajati'!$B$5:$H$1826,8,0))=FALSE),
       ROUND((DATE(Aux.SetUp!$H$15,1,1)-VLOOKUP($K523,'2.1.Angajati'!$B$5:$H$1826,6,0))/365,1),
          0)</f>
        <v>0</v>
      </c>
      <c r="N523" s="223"/>
      <c r="O523" s="209"/>
      <c r="P523" s="208">
        <f t="shared" si="176"/>
        <v>0</v>
      </c>
      <c r="Q523" s="205"/>
      <c r="R523" s="207">
        <f>SUMIF(Aux.ListeCPAltele!$A$25:$A$34,'1.3.State'!Q523,Aux.ListeCPAltele!$B$25:$B$34)</f>
        <v>0</v>
      </c>
      <c r="S523" s="210"/>
      <c r="T523" s="211">
        <v>16.420000000000002</v>
      </c>
      <c r="U523" s="212">
        <f>SUMIF('1.2.IS'!$M$5:$AG$5,Aux.SetUp!$H$15,'1.2.IS'!$M$16:$AG$16)</f>
        <v>2775</v>
      </c>
      <c r="V523" s="213">
        <v>1.3</v>
      </c>
      <c r="W523" s="211">
        <f t="shared" si="166"/>
        <v>21.35</v>
      </c>
      <c r="X523" s="212">
        <f t="shared" si="167"/>
        <v>3608</v>
      </c>
      <c r="Y523" s="214"/>
      <c r="Z523" s="211">
        <f t="shared" si="177"/>
        <v>0</v>
      </c>
      <c r="AA523" s="212">
        <f t="shared" si="178"/>
        <v>0</v>
      </c>
      <c r="AB523" s="212">
        <f t="shared" si="179"/>
        <v>0</v>
      </c>
      <c r="AC523" s="212">
        <f t="shared" si="180"/>
        <v>0</v>
      </c>
      <c r="AD523" s="223">
        <f t="shared" si="168"/>
        <v>0</v>
      </c>
      <c r="AE523" s="212">
        <f t="shared" si="169"/>
        <v>0</v>
      </c>
      <c r="AF523" s="215"/>
      <c r="AG523" s="212">
        <f t="shared" si="181"/>
        <v>0</v>
      </c>
      <c r="AH523" s="215"/>
      <c r="AI523" s="211">
        <f t="shared" si="170"/>
        <v>0</v>
      </c>
      <c r="AJ523" s="215"/>
      <c r="AK523" s="211">
        <f t="shared" si="171"/>
        <v>0</v>
      </c>
      <c r="AL523" s="215"/>
      <c r="AM523" s="211">
        <f t="shared" si="172"/>
        <v>0</v>
      </c>
      <c r="AN523" s="215"/>
      <c r="AO523" s="211">
        <f t="shared" si="173"/>
        <v>0</v>
      </c>
      <c r="AP523" s="210"/>
      <c r="AQ523" s="222">
        <f>IF(AP523="",0,VLOOKUP(AP523,Aux.ListeCPAltele!$B$15:$D$21,3,0))</f>
        <v>0</v>
      </c>
      <c r="AR523" s="212">
        <f t="shared" si="174"/>
        <v>0</v>
      </c>
      <c r="AS523" s="212">
        <f t="shared" si="182"/>
        <v>0</v>
      </c>
      <c r="AT523" s="222">
        <f>IF($F523&lt;&gt;2,ROUND($Z523*SUMIF(Regimuri,$Q523,Aux.ListeCPAltele!$C$25:$C$34)*0.5,0),0)</f>
        <v>0</v>
      </c>
      <c r="AU523" s="210"/>
      <c r="AV523" s="222">
        <f>IF(AND($F523&lt;&gt;2,Q523&lt;&gt;0),ROUND($AC523/SUMIF(Regimuri,Q523,Aux.ListeCPAltele!$E$25:$E$34)*$AU523,0),0)</f>
        <v>0</v>
      </c>
      <c r="AW523" s="215">
        <v>0.1</v>
      </c>
      <c r="AX523" s="222">
        <f t="shared" si="183"/>
        <v>0</v>
      </c>
      <c r="AY523" s="213">
        <f t="shared" si="184"/>
        <v>0.83333333333333337</v>
      </c>
      <c r="AZ523" s="222">
        <f>IF(OR($R523=0,$Q523=0),0,ROUND(SUM(AC523,AE523,AG523,AI523,AK523,AM523,AO523,AS523,AV523,AX523,AT523)/SUMIF(Regimuri,$Q523,Aux.ListeCPAltele!$E$25:$E$34)*$AY523,0))</f>
        <v>0</v>
      </c>
      <c r="BA523" s="222">
        <f t="shared" si="175"/>
        <v>0</v>
      </c>
      <c r="BB523" s="277">
        <v>1</v>
      </c>
      <c r="BC523" s="277"/>
    </row>
    <row r="524" spans="1:55" outlineLevel="1" x14ac:dyDescent="0.2">
      <c r="A524" s="205"/>
      <c r="B524" s="205"/>
      <c r="C524" s="205"/>
      <c r="D524" s="275"/>
      <c r="E524" s="205"/>
      <c r="F524" s="207">
        <f>SUMIF(CarLM,G524,Aux.ListeCPAltele!$A$7:$A$11)</f>
        <v>0</v>
      </c>
      <c r="G524" s="205"/>
      <c r="H524" s="208">
        <f t="shared" si="164"/>
        <v>0</v>
      </c>
      <c r="I524" s="208">
        <f t="shared" si="165"/>
        <v>0</v>
      </c>
      <c r="J524" s="209"/>
      <c r="K524" s="205"/>
      <c r="L524" s="207" t="str">
        <f>IF(OR($K524&lt;&gt;"",ISNA(VLOOKUP($K524,'2.1.Angajati'!$B$5:$H$1826,2,0))=FALSE),VLOOKUP($K524,'2.1.Angajati'!$B$5:$H$1826,2,0),"-")</f>
        <v>-</v>
      </c>
      <c r="M524" s="224">
        <f>IF(OR($K524&lt;&gt;"",ISNA(VLOOKUP($K524,'2.1.Angajati'!$B$5:$H$1826,8,0))=FALSE),
       ROUND((DATE(Aux.SetUp!$H$15,1,1)-VLOOKUP($K524,'2.1.Angajati'!$B$5:$H$1826,6,0))/365,1),
          0)</f>
        <v>0</v>
      </c>
      <c r="N524" s="223"/>
      <c r="O524" s="209"/>
      <c r="P524" s="208">
        <f t="shared" si="176"/>
        <v>0</v>
      </c>
      <c r="Q524" s="205"/>
      <c r="R524" s="207">
        <f>SUMIF(Aux.ListeCPAltele!$A$25:$A$34,'1.3.State'!Q524,Aux.ListeCPAltele!$B$25:$B$34)</f>
        <v>0</v>
      </c>
      <c r="S524" s="210"/>
      <c r="T524" s="211">
        <v>16.420000000000002</v>
      </c>
      <c r="U524" s="212">
        <f>SUMIF('1.2.IS'!$M$5:$AG$5,Aux.SetUp!$H$15,'1.2.IS'!$M$16:$AG$16)</f>
        <v>2775</v>
      </c>
      <c r="V524" s="213">
        <v>1.3</v>
      </c>
      <c r="W524" s="211">
        <f t="shared" si="166"/>
        <v>21.35</v>
      </c>
      <c r="X524" s="212">
        <f t="shared" si="167"/>
        <v>3608</v>
      </c>
      <c r="Y524" s="214"/>
      <c r="Z524" s="211">
        <f t="shared" si="177"/>
        <v>0</v>
      </c>
      <c r="AA524" s="212">
        <f t="shared" si="178"/>
        <v>0</v>
      </c>
      <c r="AB524" s="212">
        <f t="shared" si="179"/>
        <v>0</v>
      </c>
      <c r="AC524" s="212">
        <f t="shared" si="180"/>
        <v>0</v>
      </c>
      <c r="AD524" s="223">
        <f t="shared" si="168"/>
        <v>0</v>
      </c>
      <c r="AE524" s="212">
        <f t="shared" si="169"/>
        <v>0</v>
      </c>
      <c r="AF524" s="215"/>
      <c r="AG524" s="212">
        <f t="shared" si="181"/>
        <v>0</v>
      </c>
      <c r="AH524" s="215"/>
      <c r="AI524" s="211">
        <f t="shared" si="170"/>
        <v>0</v>
      </c>
      <c r="AJ524" s="215"/>
      <c r="AK524" s="211">
        <f t="shared" si="171"/>
        <v>0</v>
      </c>
      <c r="AL524" s="215"/>
      <c r="AM524" s="211">
        <f t="shared" si="172"/>
        <v>0</v>
      </c>
      <c r="AN524" s="215"/>
      <c r="AO524" s="211">
        <f t="shared" si="173"/>
        <v>0</v>
      </c>
      <c r="AP524" s="210"/>
      <c r="AQ524" s="222">
        <f>IF(AP524="",0,VLOOKUP(AP524,Aux.ListeCPAltele!$B$15:$D$21,3,0))</f>
        <v>0</v>
      </c>
      <c r="AR524" s="212">
        <f t="shared" si="174"/>
        <v>0</v>
      </c>
      <c r="AS524" s="212">
        <f t="shared" si="182"/>
        <v>0</v>
      </c>
      <c r="AT524" s="222">
        <f>IF($F524&lt;&gt;2,ROUND($Z524*SUMIF(Regimuri,$Q524,Aux.ListeCPAltele!$C$25:$C$34)*0.5,0),0)</f>
        <v>0</v>
      </c>
      <c r="AU524" s="210"/>
      <c r="AV524" s="222">
        <f>IF(AND($F524&lt;&gt;2,Q524&lt;&gt;0),ROUND($AC524/SUMIF(Regimuri,Q524,Aux.ListeCPAltele!$E$25:$E$34)*$AU524,0),0)</f>
        <v>0</v>
      </c>
      <c r="AW524" s="215">
        <v>0.1</v>
      </c>
      <c r="AX524" s="222">
        <f t="shared" si="183"/>
        <v>0</v>
      </c>
      <c r="AY524" s="213">
        <f t="shared" si="184"/>
        <v>0.83333333333333337</v>
      </c>
      <c r="AZ524" s="222">
        <f>IF(OR($R524=0,$Q524=0),0,ROUND(SUM(AC524,AE524,AG524,AI524,AK524,AM524,AO524,AS524,AV524,AX524,AT524)/SUMIF(Regimuri,$Q524,Aux.ListeCPAltele!$E$25:$E$34)*$AY524,0))</f>
        <v>0</v>
      </c>
      <c r="BA524" s="222">
        <f t="shared" si="175"/>
        <v>0</v>
      </c>
      <c r="BB524" s="277">
        <v>1</v>
      </c>
      <c r="BC524" s="277"/>
    </row>
    <row r="525" spans="1:55" outlineLevel="1" x14ac:dyDescent="0.2">
      <c r="A525" s="205"/>
      <c r="B525" s="205"/>
      <c r="C525" s="205"/>
      <c r="D525" s="275"/>
      <c r="E525" s="205"/>
      <c r="F525" s="207">
        <f>SUMIF(CarLM,G525,Aux.ListeCPAltele!$A$7:$A$11)</f>
        <v>0</v>
      </c>
      <c r="G525" s="205"/>
      <c r="H525" s="208">
        <f t="shared" si="164"/>
        <v>0</v>
      </c>
      <c r="I525" s="208">
        <f t="shared" si="165"/>
        <v>0</v>
      </c>
      <c r="J525" s="209"/>
      <c r="K525" s="205"/>
      <c r="L525" s="207" t="str">
        <f>IF(OR($K525&lt;&gt;"",ISNA(VLOOKUP($K525,'2.1.Angajati'!$B$5:$H$1826,2,0))=FALSE),VLOOKUP($K525,'2.1.Angajati'!$B$5:$H$1826,2,0),"-")</f>
        <v>-</v>
      </c>
      <c r="M525" s="224">
        <f>IF(OR($K525&lt;&gt;"",ISNA(VLOOKUP($K525,'2.1.Angajati'!$B$5:$H$1826,8,0))=FALSE),
       ROUND((DATE(Aux.SetUp!$H$15,1,1)-VLOOKUP($K525,'2.1.Angajati'!$B$5:$H$1826,6,0))/365,1),
          0)</f>
        <v>0</v>
      </c>
      <c r="N525" s="223"/>
      <c r="O525" s="209"/>
      <c r="P525" s="208">
        <f t="shared" si="176"/>
        <v>0</v>
      </c>
      <c r="Q525" s="205"/>
      <c r="R525" s="207">
        <f>SUMIF(Aux.ListeCPAltele!$A$25:$A$34,'1.3.State'!Q525,Aux.ListeCPAltele!$B$25:$B$34)</f>
        <v>0</v>
      </c>
      <c r="S525" s="210"/>
      <c r="T525" s="211">
        <v>16.420000000000002</v>
      </c>
      <c r="U525" s="212">
        <f>SUMIF('1.2.IS'!$M$5:$AG$5,Aux.SetUp!$H$15,'1.2.IS'!$M$16:$AG$16)</f>
        <v>2775</v>
      </c>
      <c r="V525" s="213">
        <v>1.3</v>
      </c>
      <c r="W525" s="211">
        <f t="shared" si="166"/>
        <v>21.35</v>
      </c>
      <c r="X525" s="212">
        <f t="shared" si="167"/>
        <v>3608</v>
      </c>
      <c r="Y525" s="214"/>
      <c r="Z525" s="211">
        <f t="shared" si="177"/>
        <v>0</v>
      </c>
      <c r="AA525" s="212">
        <f t="shared" si="178"/>
        <v>0</v>
      </c>
      <c r="AB525" s="212">
        <f t="shared" si="179"/>
        <v>0</v>
      </c>
      <c r="AC525" s="212">
        <f t="shared" si="180"/>
        <v>0</v>
      </c>
      <c r="AD525" s="223">
        <f t="shared" si="168"/>
        <v>0</v>
      </c>
      <c r="AE525" s="212">
        <f t="shared" si="169"/>
        <v>0</v>
      </c>
      <c r="AF525" s="215"/>
      <c r="AG525" s="212">
        <f t="shared" si="181"/>
        <v>0</v>
      </c>
      <c r="AH525" s="215"/>
      <c r="AI525" s="211">
        <f t="shared" si="170"/>
        <v>0</v>
      </c>
      <c r="AJ525" s="215"/>
      <c r="AK525" s="211">
        <f t="shared" si="171"/>
        <v>0</v>
      </c>
      <c r="AL525" s="215"/>
      <c r="AM525" s="211">
        <f t="shared" si="172"/>
        <v>0</v>
      </c>
      <c r="AN525" s="215"/>
      <c r="AO525" s="211">
        <f t="shared" si="173"/>
        <v>0</v>
      </c>
      <c r="AP525" s="210"/>
      <c r="AQ525" s="222">
        <f>IF(AP525="",0,VLOOKUP(AP525,Aux.ListeCPAltele!$B$15:$D$21,3,0))</f>
        <v>0</v>
      </c>
      <c r="AR525" s="212">
        <f t="shared" si="174"/>
        <v>0</v>
      </c>
      <c r="AS525" s="212">
        <f t="shared" si="182"/>
        <v>0</v>
      </c>
      <c r="AT525" s="222">
        <f>IF($F525&lt;&gt;2,ROUND($Z525*SUMIF(Regimuri,$Q525,Aux.ListeCPAltele!$C$25:$C$34)*0.5,0),0)</f>
        <v>0</v>
      </c>
      <c r="AU525" s="210"/>
      <c r="AV525" s="222">
        <f>IF(AND($F525&lt;&gt;2,Q525&lt;&gt;0),ROUND($AC525/SUMIF(Regimuri,Q525,Aux.ListeCPAltele!$E$25:$E$34)*$AU525,0),0)</f>
        <v>0</v>
      </c>
      <c r="AW525" s="215">
        <v>0.1</v>
      </c>
      <c r="AX525" s="222">
        <f t="shared" si="183"/>
        <v>0</v>
      </c>
      <c r="AY525" s="213">
        <f t="shared" si="184"/>
        <v>0.83333333333333337</v>
      </c>
      <c r="AZ525" s="222">
        <f>IF(OR($R525=0,$Q525=0),0,ROUND(SUM(AC525,AE525,AG525,AI525,AK525,AM525,AO525,AS525,AV525,AX525,AT525)/SUMIF(Regimuri,$Q525,Aux.ListeCPAltele!$E$25:$E$34)*$AY525,0))</f>
        <v>0</v>
      </c>
      <c r="BA525" s="222">
        <f t="shared" si="175"/>
        <v>0</v>
      </c>
      <c r="BB525" s="277">
        <v>1</v>
      </c>
      <c r="BC525" s="277"/>
    </row>
    <row r="526" spans="1:55" outlineLevel="1" x14ac:dyDescent="0.2">
      <c r="A526" s="205"/>
      <c r="B526" s="205"/>
      <c r="C526" s="205"/>
      <c r="D526" s="275"/>
      <c r="E526" s="205"/>
      <c r="F526" s="207">
        <f>SUMIF(CarLM,G526,Aux.ListeCPAltele!$A$7:$A$11)</f>
        <v>0</v>
      </c>
      <c r="G526" s="205"/>
      <c r="H526" s="208">
        <f t="shared" si="164"/>
        <v>0</v>
      </c>
      <c r="I526" s="208">
        <f t="shared" si="165"/>
        <v>0</v>
      </c>
      <c r="J526" s="209"/>
      <c r="K526" s="205"/>
      <c r="L526" s="207" t="str">
        <f>IF(OR($K526&lt;&gt;"",ISNA(VLOOKUP($K526,'2.1.Angajati'!$B$5:$H$1826,2,0))=FALSE),VLOOKUP($K526,'2.1.Angajati'!$B$5:$H$1826,2,0),"-")</f>
        <v>-</v>
      </c>
      <c r="M526" s="224">
        <f>IF(OR($K526&lt;&gt;"",ISNA(VLOOKUP($K526,'2.1.Angajati'!$B$5:$H$1826,8,0))=FALSE),
       ROUND((DATE(Aux.SetUp!$H$15,1,1)-VLOOKUP($K526,'2.1.Angajati'!$B$5:$H$1826,6,0))/365,1),
          0)</f>
        <v>0</v>
      </c>
      <c r="N526" s="223"/>
      <c r="O526" s="209"/>
      <c r="P526" s="208">
        <f t="shared" si="176"/>
        <v>0</v>
      </c>
      <c r="Q526" s="205"/>
      <c r="R526" s="207">
        <f>SUMIF(Aux.ListeCPAltele!$A$25:$A$34,'1.3.State'!Q526,Aux.ListeCPAltele!$B$25:$B$34)</f>
        <v>0</v>
      </c>
      <c r="S526" s="210"/>
      <c r="T526" s="211">
        <v>16.420000000000002</v>
      </c>
      <c r="U526" s="212">
        <f>SUMIF('1.2.IS'!$M$5:$AG$5,Aux.SetUp!$H$15,'1.2.IS'!$M$16:$AG$16)</f>
        <v>2775</v>
      </c>
      <c r="V526" s="213">
        <v>1.3</v>
      </c>
      <c r="W526" s="211">
        <f t="shared" si="166"/>
        <v>21.35</v>
      </c>
      <c r="X526" s="212">
        <f t="shared" si="167"/>
        <v>3608</v>
      </c>
      <c r="Y526" s="214"/>
      <c r="Z526" s="211">
        <f t="shared" si="177"/>
        <v>0</v>
      </c>
      <c r="AA526" s="212">
        <f t="shared" si="178"/>
        <v>0</v>
      </c>
      <c r="AB526" s="212">
        <f t="shared" si="179"/>
        <v>0</v>
      </c>
      <c r="AC526" s="212">
        <f t="shared" si="180"/>
        <v>0</v>
      </c>
      <c r="AD526" s="223">
        <f t="shared" si="168"/>
        <v>0</v>
      </c>
      <c r="AE526" s="212">
        <f t="shared" si="169"/>
        <v>0</v>
      </c>
      <c r="AF526" s="215"/>
      <c r="AG526" s="212">
        <f t="shared" si="181"/>
        <v>0</v>
      </c>
      <c r="AH526" s="215"/>
      <c r="AI526" s="211">
        <f t="shared" si="170"/>
        <v>0</v>
      </c>
      <c r="AJ526" s="215"/>
      <c r="AK526" s="211">
        <f t="shared" si="171"/>
        <v>0</v>
      </c>
      <c r="AL526" s="215"/>
      <c r="AM526" s="211">
        <f t="shared" si="172"/>
        <v>0</v>
      </c>
      <c r="AN526" s="215"/>
      <c r="AO526" s="211">
        <f t="shared" si="173"/>
        <v>0</v>
      </c>
      <c r="AP526" s="210"/>
      <c r="AQ526" s="222">
        <f>IF(AP526="",0,VLOOKUP(AP526,Aux.ListeCPAltele!$B$15:$D$21,3,0))</f>
        <v>0</v>
      </c>
      <c r="AR526" s="212">
        <f t="shared" si="174"/>
        <v>0</v>
      </c>
      <c r="AS526" s="212">
        <f t="shared" si="182"/>
        <v>0</v>
      </c>
      <c r="AT526" s="222">
        <f>IF($F526&lt;&gt;2,ROUND($Z526*SUMIF(Regimuri,$Q526,Aux.ListeCPAltele!$C$25:$C$34)*0.5,0),0)</f>
        <v>0</v>
      </c>
      <c r="AU526" s="210"/>
      <c r="AV526" s="222">
        <f>IF(AND($F526&lt;&gt;2,Q526&lt;&gt;0),ROUND($AC526/SUMIF(Regimuri,Q526,Aux.ListeCPAltele!$E$25:$E$34)*$AU526,0),0)</f>
        <v>0</v>
      </c>
      <c r="AW526" s="215">
        <v>0.1</v>
      </c>
      <c r="AX526" s="222">
        <f t="shared" si="183"/>
        <v>0</v>
      </c>
      <c r="AY526" s="213">
        <f t="shared" si="184"/>
        <v>0.83333333333333337</v>
      </c>
      <c r="AZ526" s="222">
        <f>IF(OR($R526=0,$Q526=0),0,ROUND(SUM(AC526,AE526,AG526,AI526,AK526,AM526,AO526,AS526,AV526,AX526,AT526)/SUMIF(Regimuri,$Q526,Aux.ListeCPAltele!$E$25:$E$34)*$AY526,0))</f>
        <v>0</v>
      </c>
      <c r="BA526" s="222">
        <f t="shared" si="175"/>
        <v>0</v>
      </c>
      <c r="BB526" s="277">
        <v>1</v>
      </c>
      <c r="BC526" s="277"/>
    </row>
    <row r="527" spans="1:55" outlineLevel="1" x14ac:dyDescent="0.2">
      <c r="A527" s="205"/>
      <c r="B527" s="205"/>
      <c r="C527" s="205"/>
      <c r="D527" s="275"/>
      <c r="E527" s="205"/>
      <c r="F527" s="207">
        <f>SUMIF(CarLM,G527,Aux.ListeCPAltele!$A$7:$A$11)</f>
        <v>0</v>
      </c>
      <c r="G527" s="205"/>
      <c r="H527" s="208">
        <f t="shared" ref="H527:H591" si="185">IF($G527="ocupat",1,0)</f>
        <v>0</v>
      </c>
      <c r="I527" s="208">
        <f t="shared" ref="I527:I591" si="186">IF($G527="cumulat",1,0)</f>
        <v>0</v>
      </c>
      <c r="J527" s="209"/>
      <c r="K527" s="205"/>
      <c r="L527" s="207" t="str">
        <f>IF(OR($K527&lt;&gt;"",ISNA(VLOOKUP($K527,'2.1.Angajati'!$B$5:$H$1826,2,0))=FALSE),VLOOKUP($K527,'2.1.Angajati'!$B$5:$H$1826,2,0),"-")</f>
        <v>-</v>
      </c>
      <c r="M527" s="224">
        <f>IF(OR($K527&lt;&gt;"",ISNA(VLOOKUP($K527,'2.1.Angajati'!$B$5:$H$1826,8,0))=FALSE),
       ROUND((DATE(Aux.SetUp!$H$15,1,1)-VLOOKUP($K527,'2.1.Angajati'!$B$5:$H$1826,6,0))/365,1),
          0)</f>
        <v>0</v>
      </c>
      <c r="N527" s="223"/>
      <c r="O527" s="209"/>
      <c r="P527" s="208">
        <f t="shared" si="176"/>
        <v>0</v>
      </c>
      <c r="Q527" s="205"/>
      <c r="R527" s="207">
        <f>SUMIF(Aux.ListeCPAltele!$A$25:$A$34,'1.3.State'!Q527,Aux.ListeCPAltele!$B$25:$B$34)</f>
        <v>0</v>
      </c>
      <c r="S527" s="210"/>
      <c r="T527" s="211">
        <v>16.420000000000002</v>
      </c>
      <c r="U527" s="212">
        <f>SUMIF('1.2.IS'!$M$5:$AG$5,Aux.SetUp!$H$15,'1.2.IS'!$M$16:$AG$16)</f>
        <v>2775</v>
      </c>
      <c r="V527" s="213">
        <v>1.3</v>
      </c>
      <c r="W527" s="211">
        <f t="shared" ref="W527:W591" si="187">ROUND(T527*$V527,2)</f>
        <v>21.35</v>
      </c>
      <c r="X527" s="212">
        <f t="shared" ref="X527:X591" si="188">ROUND(U527*$V527,0)</f>
        <v>3608</v>
      </c>
      <c r="Y527" s="214"/>
      <c r="Z527" s="211">
        <f t="shared" si="177"/>
        <v>0</v>
      </c>
      <c r="AA527" s="212">
        <f t="shared" si="178"/>
        <v>0</v>
      </c>
      <c r="AB527" s="212">
        <f t="shared" si="179"/>
        <v>0</v>
      </c>
      <c r="AC527" s="212">
        <f t="shared" si="180"/>
        <v>0</v>
      </c>
      <c r="AD527" s="223">
        <f t="shared" si="168"/>
        <v>0</v>
      </c>
      <c r="AE527" s="212">
        <f t="shared" si="169"/>
        <v>0</v>
      </c>
      <c r="AF527" s="215"/>
      <c r="AG527" s="212">
        <f t="shared" si="181"/>
        <v>0</v>
      </c>
      <c r="AH527" s="215"/>
      <c r="AI527" s="211">
        <f t="shared" si="170"/>
        <v>0</v>
      </c>
      <c r="AJ527" s="215"/>
      <c r="AK527" s="211">
        <f t="shared" si="171"/>
        <v>0</v>
      </c>
      <c r="AL527" s="215"/>
      <c r="AM527" s="211">
        <f t="shared" si="172"/>
        <v>0</v>
      </c>
      <c r="AN527" s="215"/>
      <c r="AO527" s="211">
        <f t="shared" si="173"/>
        <v>0</v>
      </c>
      <c r="AP527" s="210"/>
      <c r="AQ527" s="222">
        <f>IF(AP527="",0,VLOOKUP(AP527,Aux.ListeCPAltele!$B$15:$D$21,3,0))</f>
        <v>0</v>
      </c>
      <c r="AR527" s="212">
        <f t="shared" si="174"/>
        <v>0</v>
      </c>
      <c r="AS527" s="212">
        <f t="shared" si="182"/>
        <v>0</v>
      </c>
      <c r="AT527" s="222">
        <f>IF($F527&lt;&gt;2,ROUND($Z527*SUMIF(Regimuri,$Q527,Aux.ListeCPAltele!$C$25:$C$34)*0.5,0),0)</f>
        <v>0</v>
      </c>
      <c r="AU527" s="210"/>
      <c r="AV527" s="222">
        <f>IF(AND($F527&lt;&gt;2,Q527&lt;&gt;0),ROUND($AC527/SUMIF(Regimuri,Q527,Aux.ListeCPAltele!$E$25:$E$34)*$AU527,0),0)</f>
        <v>0</v>
      </c>
      <c r="AW527" s="215">
        <v>0.1</v>
      </c>
      <c r="AX527" s="222">
        <f t="shared" si="183"/>
        <v>0</v>
      </c>
      <c r="AY527" s="213">
        <f t="shared" si="184"/>
        <v>0.83333333333333337</v>
      </c>
      <c r="AZ527" s="222">
        <f>IF(OR($R527=0,$Q527=0),0,ROUND(SUM(AC527,AE527,AG527,AI527,AK527,AM527,AO527,AS527,AV527,AX527,AT527)/SUMIF(Regimuri,$Q527,Aux.ListeCPAltele!$E$25:$E$34)*$AY527,0))</f>
        <v>0</v>
      </c>
      <c r="BA527" s="222">
        <f t="shared" si="175"/>
        <v>0</v>
      </c>
      <c r="BB527" s="277">
        <v>1</v>
      </c>
      <c r="BC527" s="277"/>
    </row>
    <row r="528" spans="1:55" outlineLevel="1" x14ac:dyDescent="0.2">
      <c r="A528" s="205"/>
      <c r="B528" s="205"/>
      <c r="C528" s="205"/>
      <c r="D528" s="275"/>
      <c r="E528" s="205"/>
      <c r="F528" s="207">
        <f>SUMIF(CarLM,G528,Aux.ListeCPAltele!$A$7:$A$11)</f>
        <v>0</v>
      </c>
      <c r="G528" s="205"/>
      <c r="H528" s="208">
        <f t="shared" si="185"/>
        <v>0</v>
      </c>
      <c r="I528" s="208">
        <f t="shared" si="186"/>
        <v>0</v>
      </c>
      <c r="J528" s="209"/>
      <c r="K528" s="205"/>
      <c r="L528" s="207" t="str">
        <f>IF(OR($K528&lt;&gt;"",ISNA(VLOOKUP($K528,'2.1.Angajati'!$B$5:$H$1826,2,0))=FALSE),VLOOKUP($K528,'2.1.Angajati'!$B$5:$H$1826,2,0),"-")</f>
        <v>-</v>
      </c>
      <c r="M528" s="224">
        <f>IF(OR($K528&lt;&gt;"",ISNA(VLOOKUP($K528,'2.1.Angajati'!$B$5:$H$1826,8,0))=FALSE),
       ROUND((DATE(Aux.SetUp!$H$15,1,1)-VLOOKUP($K528,'2.1.Angajati'!$B$5:$H$1826,6,0))/365,1),
          0)</f>
        <v>0</v>
      </c>
      <c r="N528" s="223"/>
      <c r="O528" s="209"/>
      <c r="P528" s="208">
        <f t="shared" si="176"/>
        <v>0</v>
      </c>
      <c r="Q528" s="205"/>
      <c r="R528" s="207">
        <f>SUMIF(Aux.ListeCPAltele!$A$25:$A$34,'1.3.State'!Q528,Aux.ListeCPAltele!$B$25:$B$34)</f>
        <v>0</v>
      </c>
      <c r="S528" s="210"/>
      <c r="T528" s="211">
        <v>16.420000000000002</v>
      </c>
      <c r="U528" s="212">
        <f>SUMIF('1.2.IS'!$M$5:$AG$5,Aux.SetUp!$H$15,'1.2.IS'!$M$16:$AG$16)</f>
        <v>2775</v>
      </c>
      <c r="V528" s="213">
        <v>1.3</v>
      </c>
      <c r="W528" s="211">
        <f t="shared" si="187"/>
        <v>21.35</v>
      </c>
      <c r="X528" s="212">
        <f t="shared" si="188"/>
        <v>3608</v>
      </c>
      <c r="Y528" s="214"/>
      <c r="Z528" s="211">
        <f t="shared" si="177"/>
        <v>0</v>
      </c>
      <c r="AA528" s="212">
        <f t="shared" si="178"/>
        <v>0</v>
      </c>
      <c r="AB528" s="212">
        <f t="shared" si="179"/>
        <v>0</v>
      </c>
      <c r="AC528" s="212">
        <f t="shared" si="180"/>
        <v>0</v>
      </c>
      <c r="AD528" s="223">
        <f t="shared" si="168"/>
        <v>0</v>
      </c>
      <c r="AE528" s="212">
        <f t="shared" si="169"/>
        <v>0</v>
      </c>
      <c r="AF528" s="215"/>
      <c r="AG528" s="212">
        <f t="shared" si="181"/>
        <v>0</v>
      </c>
      <c r="AH528" s="215"/>
      <c r="AI528" s="211">
        <f t="shared" si="170"/>
        <v>0</v>
      </c>
      <c r="AJ528" s="215"/>
      <c r="AK528" s="211">
        <f t="shared" si="171"/>
        <v>0</v>
      </c>
      <c r="AL528" s="215"/>
      <c r="AM528" s="211">
        <f t="shared" si="172"/>
        <v>0</v>
      </c>
      <c r="AN528" s="215"/>
      <c r="AO528" s="211">
        <f t="shared" si="173"/>
        <v>0</v>
      </c>
      <c r="AP528" s="210"/>
      <c r="AQ528" s="222">
        <f>IF(AP528="",0,VLOOKUP(AP528,Aux.ListeCPAltele!$B$15:$D$21,3,0))</f>
        <v>0</v>
      </c>
      <c r="AR528" s="212">
        <f t="shared" si="174"/>
        <v>0</v>
      </c>
      <c r="AS528" s="212">
        <f t="shared" si="182"/>
        <v>0</v>
      </c>
      <c r="AT528" s="222">
        <f>IF($F528&lt;&gt;2,ROUND($Z528*SUMIF(Regimuri,$Q528,Aux.ListeCPAltele!$C$25:$C$34)*0.5,0),0)</f>
        <v>0</v>
      </c>
      <c r="AU528" s="210"/>
      <c r="AV528" s="222">
        <f>IF(AND($F528&lt;&gt;2,Q528&lt;&gt;0),ROUND($AC528/SUMIF(Regimuri,Q528,Aux.ListeCPAltele!$E$25:$E$34)*$AU528,0),0)</f>
        <v>0</v>
      </c>
      <c r="AW528" s="215">
        <v>0.1</v>
      </c>
      <c r="AX528" s="222">
        <f t="shared" si="183"/>
        <v>0</v>
      </c>
      <c r="AY528" s="213">
        <f t="shared" si="184"/>
        <v>0.83333333333333337</v>
      </c>
      <c r="AZ528" s="222">
        <f>IF(OR($R528=0,$Q528=0),0,ROUND(SUM(AC528,AE528,AG528,AI528,AK528,AM528,AO528,AS528,AV528,AX528,AT528)/SUMIF(Regimuri,$Q528,Aux.ListeCPAltele!$E$25:$E$34)*$AY528,0))</f>
        <v>0</v>
      </c>
      <c r="BA528" s="222">
        <f t="shared" si="175"/>
        <v>0</v>
      </c>
      <c r="BB528" s="277">
        <v>1</v>
      </c>
      <c r="BC528" s="277"/>
    </row>
    <row r="529" spans="1:55" outlineLevel="1" x14ac:dyDescent="0.2">
      <c r="A529" s="205"/>
      <c r="B529" s="205"/>
      <c r="C529" s="205"/>
      <c r="D529" s="275"/>
      <c r="E529" s="205"/>
      <c r="F529" s="207">
        <f>SUMIF(CarLM,G529,Aux.ListeCPAltele!$A$7:$A$11)</f>
        <v>0</v>
      </c>
      <c r="G529" s="205"/>
      <c r="H529" s="208">
        <f t="shared" si="185"/>
        <v>0</v>
      </c>
      <c r="I529" s="208">
        <f t="shared" si="186"/>
        <v>0</v>
      </c>
      <c r="J529" s="209"/>
      <c r="K529" s="205"/>
      <c r="L529" s="207" t="str">
        <f>IF(OR($K529&lt;&gt;"",ISNA(VLOOKUP($K529,'2.1.Angajati'!$B$5:$H$1826,2,0))=FALSE),VLOOKUP($K529,'2.1.Angajati'!$B$5:$H$1826,2,0),"-")</f>
        <v>-</v>
      </c>
      <c r="M529" s="224">
        <f>IF(OR($K529&lt;&gt;"",ISNA(VLOOKUP($K529,'2.1.Angajati'!$B$5:$H$1826,8,0))=FALSE),
       ROUND((DATE(Aux.SetUp!$H$15,1,1)-VLOOKUP($K529,'2.1.Angajati'!$B$5:$H$1826,6,0))/365,1),
          0)</f>
        <v>0</v>
      </c>
      <c r="N529" s="223"/>
      <c r="O529" s="209"/>
      <c r="P529" s="208">
        <f t="shared" si="176"/>
        <v>0</v>
      </c>
      <c r="Q529" s="205"/>
      <c r="R529" s="207">
        <f>SUMIF(Aux.ListeCPAltele!$A$25:$A$34,'1.3.State'!Q529,Aux.ListeCPAltele!$B$25:$B$34)</f>
        <v>0</v>
      </c>
      <c r="S529" s="210"/>
      <c r="T529" s="211">
        <v>16.420000000000002</v>
      </c>
      <c r="U529" s="212">
        <f>SUMIF('1.2.IS'!$M$5:$AG$5,Aux.SetUp!$H$15,'1.2.IS'!$M$16:$AG$16)</f>
        <v>2775</v>
      </c>
      <c r="V529" s="213">
        <v>1.3</v>
      </c>
      <c r="W529" s="211">
        <f t="shared" si="187"/>
        <v>21.35</v>
      </c>
      <c r="X529" s="212">
        <f t="shared" si="188"/>
        <v>3608</v>
      </c>
      <c r="Y529" s="214"/>
      <c r="Z529" s="211">
        <f t="shared" si="177"/>
        <v>0</v>
      </c>
      <c r="AA529" s="212">
        <f t="shared" si="178"/>
        <v>0</v>
      </c>
      <c r="AB529" s="212">
        <f t="shared" si="179"/>
        <v>0</v>
      </c>
      <c r="AC529" s="212">
        <f t="shared" si="180"/>
        <v>0</v>
      </c>
      <c r="AD529" s="223">
        <f t="shared" si="168"/>
        <v>0</v>
      </c>
      <c r="AE529" s="212">
        <f t="shared" si="169"/>
        <v>0</v>
      </c>
      <c r="AF529" s="215"/>
      <c r="AG529" s="212">
        <f t="shared" si="181"/>
        <v>0</v>
      </c>
      <c r="AH529" s="215"/>
      <c r="AI529" s="211">
        <f t="shared" si="170"/>
        <v>0</v>
      </c>
      <c r="AJ529" s="215"/>
      <c r="AK529" s="211">
        <f t="shared" si="171"/>
        <v>0</v>
      </c>
      <c r="AL529" s="215"/>
      <c r="AM529" s="211">
        <f t="shared" si="172"/>
        <v>0</v>
      </c>
      <c r="AN529" s="215"/>
      <c r="AO529" s="211">
        <f t="shared" si="173"/>
        <v>0</v>
      </c>
      <c r="AP529" s="210"/>
      <c r="AQ529" s="222">
        <f>IF(AP529="",0,VLOOKUP(AP529,Aux.ListeCPAltele!$B$15:$D$21,3,0))</f>
        <v>0</v>
      </c>
      <c r="AR529" s="212">
        <f t="shared" si="174"/>
        <v>0</v>
      </c>
      <c r="AS529" s="212">
        <f t="shared" si="182"/>
        <v>0</v>
      </c>
      <c r="AT529" s="222">
        <f>IF($F529&lt;&gt;2,ROUND($Z529*SUMIF(Regimuri,$Q529,Aux.ListeCPAltele!$C$25:$C$34)*0.5,0),0)</f>
        <v>0</v>
      </c>
      <c r="AU529" s="210"/>
      <c r="AV529" s="222">
        <f>IF(AND($F529&lt;&gt;2,Q529&lt;&gt;0),ROUND($AC529/SUMIF(Regimuri,Q529,Aux.ListeCPAltele!$E$25:$E$34)*$AU529,0),0)</f>
        <v>0</v>
      </c>
      <c r="AW529" s="215">
        <v>0.1</v>
      </c>
      <c r="AX529" s="222">
        <f t="shared" si="183"/>
        <v>0</v>
      </c>
      <c r="AY529" s="213">
        <f t="shared" si="184"/>
        <v>0.83333333333333337</v>
      </c>
      <c r="AZ529" s="222">
        <f>IF(OR($R529=0,$Q529=0),0,ROUND(SUM(AC529,AE529,AG529,AI529,AK529,AM529,AO529,AS529,AV529,AX529,AT529)/SUMIF(Regimuri,$Q529,Aux.ListeCPAltele!$E$25:$E$34)*$AY529,0))</f>
        <v>0</v>
      </c>
      <c r="BA529" s="222">
        <f t="shared" si="175"/>
        <v>0</v>
      </c>
      <c r="BB529" s="277">
        <v>1</v>
      </c>
      <c r="BC529" s="277"/>
    </row>
    <row r="530" spans="1:55" outlineLevel="1" x14ac:dyDescent="0.2">
      <c r="A530" s="205"/>
      <c r="B530" s="205"/>
      <c r="C530" s="205"/>
      <c r="D530" s="275"/>
      <c r="E530" s="205"/>
      <c r="F530" s="207">
        <f>SUMIF(CarLM,G530,Aux.ListeCPAltele!$A$7:$A$11)</f>
        <v>0</v>
      </c>
      <c r="G530" s="205"/>
      <c r="H530" s="208">
        <f t="shared" si="185"/>
        <v>0</v>
      </c>
      <c r="I530" s="208">
        <f t="shared" si="186"/>
        <v>0</v>
      </c>
      <c r="J530" s="209"/>
      <c r="K530" s="205"/>
      <c r="L530" s="207" t="str">
        <f>IF(OR($K530&lt;&gt;"",ISNA(VLOOKUP($K530,'2.1.Angajati'!$B$5:$H$1826,2,0))=FALSE),VLOOKUP($K530,'2.1.Angajati'!$B$5:$H$1826,2,0),"-")</f>
        <v>-</v>
      </c>
      <c r="M530" s="224">
        <f>IF(OR($K530&lt;&gt;"",ISNA(VLOOKUP($K530,'2.1.Angajati'!$B$5:$H$1826,8,0))=FALSE),
       ROUND((DATE(Aux.SetUp!$H$15,1,1)-VLOOKUP($K530,'2.1.Angajati'!$B$5:$H$1826,6,0))/365,1),
          0)</f>
        <v>0</v>
      </c>
      <c r="N530" s="223"/>
      <c r="O530" s="209"/>
      <c r="P530" s="208">
        <f t="shared" si="176"/>
        <v>0</v>
      </c>
      <c r="Q530" s="205"/>
      <c r="R530" s="207">
        <f>SUMIF(Aux.ListeCPAltele!$A$25:$A$34,'1.3.State'!Q530,Aux.ListeCPAltele!$B$25:$B$34)</f>
        <v>0</v>
      </c>
      <c r="S530" s="210"/>
      <c r="T530" s="211">
        <v>16.420000000000002</v>
      </c>
      <c r="U530" s="212">
        <f>SUMIF('1.2.IS'!$M$5:$AG$5,Aux.SetUp!$H$15,'1.2.IS'!$M$16:$AG$16)</f>
        <v>2775</v>
      </c>
      <c r="V530" s="213">
        <v>1.3</v>
      </c>
      <c r="W530" s="211">
        <f t="shared" si="187"/>
        <v>21.35</v>
      </c>
      <c r="X530" s="212">
        <f t="shared" si="188"/>
        <v>3608</v>
      </c>
      <c r="Y530" s="214"/>
      <c r="Z530" s="211">
        <f t="shared" si="177"/>
        <v>0</v>
      </c>
      <c r="AA530" s="212">
        <f t="shared" si="178"/>
        <v>0</v>
      </c>
      <c r="AB530" s="212">
        <f t="shared" si="179"/>
        <v>0</v>
      </c>
      <c r="AC530" s="212">
        <f t="shared" si="180"/>
        <v>0</v>
      </c>
      <c r="AD530" s="223">
        <f t="shared" si="168"/>
        <v>0</v>
      </c>
      <c r="AE530" s="212">
        <f t="shared" si="169"/>
        <v>0</v>
      </c>
      <c r="AF530" s="215"/>
      <c r="AG530" s="212">
        <f t="shared" si="181"/>
        <v>0</v>
      </c>
      <c r="AH530" s="215"/>
      <c r="AI530" s="211">
        <f t="shared" si="170"/>
        <v>0</v>
      </c>
      <c r="AJ530" s="215"/>
      <c r="AK530" s="211">
        <f t="shared" si="171"/>
        <v>0</v>
      </c>
      <c r="AL530" s="215"/>
      <c r="AM530" s="211">
        <f t="shared" si="172"/>
        <v>0</v>
      </c>
      <c r="AN530" s="215"/>
      <c r="AO530" s="211">
        <f t="shared" si="173"/>
        <v>0</v>
      </c>
      <c r="AP530" s="210"/>
      <c r="AQ530" s="222">
        <f>IF(AP530="",0,VLOOKUP(AP530,Aux.ListeCPAltele!$B$15:$D$21,3,0))</f>
        <v>0</v>
      </c>
      <c r="AR530" s="212">
        <f t="shared" si="174"/>
        <v>0</v>
      </c>
      <c r="AS530" s="212">
        <f t="shared" si="182"/>
        <v>0</v>
      </c>
      <c r="AT530" s="222">
        <f>IF($F530&lt;&gt;2,ROUND($Z530*SUMIF(Regimuri,$Q530,Aux.ListeCPAltele!$C$25:$C$34)*0.5,0),0)</f>
        <v>0</v>
      </c>
      <c r="AU530" s="210"/>
      <c r="AV530" s="222">
        <f>IF(AND($F530&lt;&gt;2,Q530&lt;&gt;0),ROUND($AC530/SUMIF(Regimuri,Q530,Aux.ListeCPAltele!$E$25:$E$34)*$AU530,0),0)</f>
        <v>0</v>
      </c>
      <c r="AW530" s="215">
        <v>0.1</v>
      </c>
      <c r="AX530" s="222">
        <f t="shared" si="183"/>
        <v>0</v>
      </c>
      <c r="AY530" s="213">
        <f t="shared" si="184"/>
        <v>0.83333333333333337</v>
      </c>
      <c r="AZ530" s="222">
        <f>IF(OR($R530=0,$Q530=0),0,ROUND(SUM(AC530,AE530,AG530,AI530,AK530,AM530,AO530,AS530,AV530,AX530,AT530)/SUMIF(Regimuri,$Q530,Aux.ListeCPAltele!$E$25:$E$34)*$AY530,0))</f>
        <v>0</v>
      </c>
      <c r="BA530" s="222">
        <f t="shared" si="175"/>
        <v>0</v>
      </c>
      <c r="BB530" s="277">
        <v>1</v>
      </c>
      <c r="BC530" s="277"/>
    </row>
    <row r="531" spans="1:55" outlineLevel="1" x14ac:dyDescent="0.2">
      <c r="A531" s="205"/>
      <c r="B531" s="205"/>
      <c r="C531" s="205"/>
      <c r="D531" s="275"/>
      <c r="E531" s="205"/>
      <c r="F531" s="207">
        <f>SUMIF(CarLM,G531,Aux.ListeCPAltele!$A$7:$A$11)</f>
        <v>0</v>
      </c>
      <c r="G531" s="205"/>
      <c r="H531" s="208">
        <f t="shared" si="185"/>
        <v>0</v>
      </c>
      <c r="I531" s="208">
        <f t="shared" si="186"/>
        <v>0</v>
      </c>
      <c r="J531" s="209"/>
      <c r="K531" s="205"/>
      <c r="L531" s="207" t="str">
        <f>IF(OR($K531&lt;&gt;"",ISNA(VLOOKUP($K531,'2.1.Angajati'!$B$5:$H$1826,2,0))=FALSE),VLOOKUP($K531,'2.1.Angajati'!$B$5:$H$1826,2,0),"-")</f>
        <v>-</v>
      </c>
      <c r="M531" s="224">
        <f>IF(OR($K531&lt;&gt;"",ISNA(VLOOKUP($K531,'2.1.Angajati'!$B$5:$H$1826,8,0))=FALSE),
       ROUND((DATE(Aux.SetUp!$H$15,1,1)-VLOOKUP($K531,'2.1.Angajati'!$B$5:$H$1826,6,0))/365,1),
          0)</f>
        <v>0</v>
      </c>
      <c r="N531" s="223"/>
      <c r="O531" s="209"/>
      <c r="P531" s="208">
        <f t="shared" si="176"/>
        <v>0</v>
      </c>
      <c r="Q531" s="205"/>
      <c r="R531" s="207">
        <f>SUMIF(Aux.ListeCPAltele!$A$25:$A$34,'1.3.State'!Q531,Aux.ListeCPAltele!$B$25:$B$34)</f>
        <v>0</v>
      </c>
      <c r="S531" s="210"/>
      <c r="T531" s="211">
        <v>16.420000000000002</v>
      </c>
      <c r="U531" s="212">
        <f>SUMIF('1.2.IS'!$M$5:$AG$5,Aux.SetUp!$H$15,'1.2.IS'!$M$16:$AG$16)</f>
        <v>2775</v>
      </c>
      <c r="V531" s="213">
        <v>1.3</v>
      </c>
      <c r="W531" s="211">
        <f t="shared" si="187"/>
        <v>21.35</v>
      </c>
      <c r="X531" s="212">
        <f t="shared" si="188"/>
        <v>3608</v>
      </c>
      <c r="Y531" s="214"/>
      <c r="Z531" s="211">
        <f t="shared" si="177"/>
        <v>0</v>
      </c>
      <c r="AA531" s="212">
        <f t="shared" si="178"/>
        <v>0</v>
      </c>
      <c r="AB531" s="212">
        <f t="shared" si="179"/>
        <v>0</v>
      </c>
      <c r="AC531" s="212">
        <f t="shared" si="180"/>
        <v>0</v>
      </c>
      <c r="AD531" s="223">
        <f t="shared" si="168"/>
        <v>0</v>
      </c>
      <c r="AE531" s="212">
        <f t="shared" si="169"/>
        <v>0</v>
      </c>
      <c r="AF531" s="215"/>
      <c r="AG531" s="212">
        <f t="shared" si="181"/>
        <v>0</v>
      </c>
      <c r="AH531" s="215"/>
      <c r="AI531" s="211">
        <f t="shared" si="170"/>
        <v>0</v>
      </c>
      <c r="AJ531" s="215"/>
      <c r="AK531" s="211">
        <f t="shared" si="171"/>
        <v>0</v>
      </c>
      <c r="AL531" s="215"/>
      <c r="AM531" s="211">
        <f t="shared" si="172"/>
        <v>0</v>
      </c>
      <c r="AN531" s="215"/>
      <c r="AO531" s="211">
        <f t="shared" si="173"/>
        <v>0</v>
      </c>
      <c r="AP531" s="210"/>
      <c r="AQ531" s="222">
        <f>IF(AP531="",0,VLOOKUP(AP531,Aux.ListeCPAltele!$B$15:$D$21,3,0))</f>
        <v>0</v>
      </c>
      <c r="AR531" s="212">
        <f t="shared" si="174"/>
        <v>0</v>
      </c>
      <c r="AS531" s="212">
        <f t="shared" si="182"/>
        <v>0</v>
      </c>
      <c r="AT531" s="222">
        <f>IF($F531&lt;&gt;2,ROUND($Z531*SUMIF(Regimuri,$Q531,Aux.ListeCPAltele!$C$25:$C$34)*0.5,0),0)</f>
        <v>0</v>
      </c>
      <c r="AU531" s="210"/>
      <c r="AV531" s="222">
        <f>IF(AND($F531&lt;&gt;2,Q531&lt;&gt;0),ROUND($AC531/SUMIF(Regimuri,Q531,Aux.ListeCPAltele!$E$25:$E$34)*$AU531,0),0)</f>
        <v>0</v>
      </c>
      <c r="AW531" s="215">
        <v>0.1</v>
      </c>
      <c r="AX531" s="222">
        <f t="shared" si="183"/>
        <v>0</v>
      </c>
      <c r="AY531" s="213">
        <f t="shared" si="184"/>
        <v>0.83333333333333337</v>
      </c>
      <c r="AZ531" s="222">
        <f>IF(OR($R531=0,$Q531=0),0,ROUND(SUM(AC531,AE531,AG531,AI531,AK531,AM531,AO531,AS531,AV531,AX531,AT531)/SUMIF(Regimuri,$Q531,Aux.ListeCPAltele!$E$25:$E$34)*$AY531,0))</f>
        <v>0</v>
      </c>
      <c r="BA531" s="222">
        <f t="shared" si="175"/>
        <v>0</v>
      </c>
      <c r="BB531" s="277">
        <v>1</v>
      </c>
      <c r="BC531" s="277"/>
    </row>
    <row r="532" spans="1:55" outlineLevel="1" x14ac:dyDescent="0.2">
      <c r="A532" s="205"/>
      <c r="B532" s="205"/>
      <c r="C532" s="205"/>
      <c r="D532" s="275"/>
      <c r="E532" s="205"/>
      <c r="F532" s="207">
        <f>SUMIF(CarLM,G532,Aux.ListeCPAltele!$A$7:$A$11)</f>
        <v>0</v>
      </c>
      <c r="G532" s="205"/>
      <c r="H532" s="208">
        <f t="shared" si="185"/>
        <v>0</v>
      </c>
      <c r="I532" s="208">
        <f t="shared" si="186"/>
        <v>0</v>
      </c>
      <c r="J532" s="209"/>
      <c r="K532" s="205"/>
      <c r="L532" s="207" t="str">
        <f>IF(OR($K532&lt;&gt;"",ISNA(VLOOKUP($K532,'2.1.Angajati'!$B$5:$H$1826,2,0))=FALSE),VLOOKUP($K532,'2.1.Angajati'!$B$5:$H$1826,2,0),"-")</f>
        <v>-</v>
      </c>
      <c r="M532" s="224">
        <f>IF(OR($K532&lt;&gt;"",ISNA(VLOOKUP($K532,'2.1.Angajati'!$B$5:$H$1826,8,0))=FALSE),
       ROUND((DATE(Aux.SetUp!$H$15,1,1)-VLOOKUP($K532,'2.1.Angajati'!$B$5:$H$1826,6,0))/365,1),
          0)</f>
        <v>0</v>
      </c>
      <c r="N532" s="223"/>
      <c r="O532" s="209"/>
      <c r="P532" s="208">
        <f t="shared" si="176"/>
        <v>0</v>
      </c>
      <c r="Q532" s="205"/>
      <c r="R532" s="207">
        <f>SUMIF(Aux.ListeCPAltele!$A$25:$A$34,'1.3.State'!Q532,Aux.ListeCPAltele!$B$25:$B$34)</f>
        <v>0</v>
      </c>
      <c r="S532" s="210"/>
      <c r="T532" s="211">
        <v>16.420000000000002</v>
      </c>
      <c r="U532" s="212">
        <f>SUMIF('1.2.IS'!$M$5:$AG$5,Aux.SetUp!$H$15,'1.2.IS'!$M$16:$AG$16)</f>
        <v>2775</v>
      </c>
      <c r="V532" s="213">
        <v>1.3</v>
      </c>
      <c r="W532" s="211">
        <f t="shared" si="187"/>
        <v>21.35</v>
      </c>
      <c r="X532" s="212">
        <f t="shared" si="188"/>
        <v>3608</v>
      </c>
      <c r="Y532" s="214"/>
      <c r="Z532" s="211">
        <f t="shared" si="177"/>
        <v>0</v>
      </c>
      <c r="AA532" s="212">
        <f t="shared" si="178"/>
        <v>0</v>
      </c>
      <c r="AB532" s="212">
        <f t="shared" si="179"/>
        <v>0</v>
      </c>
      <c r="AC532" s="212">
        <f t="shared" si="180"/>
        <v>0</v>
      </c>
      <c r="AD532" s="223">
        <f t="shared" si="168"/>
        <v>0</v>
      </c>
      <c r="AE532" s="212">
        <f t="shared" si="169"/>
        <v>0</v>
      </c>
      <c r="AF532" s="215"/>
      <c r="AG532" s="212">
        <f t="shared" si="181"/>
        <v>0</v>
      </c>
      <c r="AH532" s="215"/>
      <c r="AI532" s="211">
        <f t="shared" si="170"/>
        <v>0</v>
      </c>
      <c r="AJ532" s="215"/>
      <c r="AK532" s="211">
        <f t="shared" si="171"/>
        <v>0</v>
      </c>
      <c r="AL532" s="215"/>
      <c r="AM532" s="211">
        <f t="shared" si="172"/>
        <v>0</v>
      </c>
      <c r="AN532" s="215"/>
      <c r="AO532" s="211">
        <f t="shared" si="173"/>
        <v>0</v>
      </c>
      <c r="AP532" s="210"/>
      <c r="AQ532" s="222">
        <f>IF(AP532="",0,VLOOKUP(AP532,Aux.ListeCPAltele!$B$15:$D$21,3,0))</f>
        <v>0</v>
      </c>
      <c r="AR532" s="212">
        <f t="shared" si="174"/>
        <v>0</v>
      </c>
      <c r="AS532" s="212">
        <f t="shared" si="182"/>
        <v>0</v>
      </c>
      <c r="AT532" s="222">
        <f>IF($F532&lt;&gt;2,ROUND($Z532*SUMIF(Regimuri,$Q532,Aux.ListeCPAltele!$C$25:$C$34)*0.5,0),0)</f>
        <v>0</v>
      </c>
      <c r="AU532" s="210"/>
      <c r="AV532" s="222">
        <f>IF(AND($F532&lt;&gt;2,Q532&lt;&gt;0),ROUND($AC532/SUMIF(Regimuri,Q532,Aux.ListeCPAltele!$E$25:$E$34)*$AU532,0),0)</f>
        <v>0</v>
      </c>
      <c r="AW532" s="215">
        <v>0.1</v>
      </c>
      <c r="AX532" s="222">
        <f t="shared" si="183"/>
        <v>0</v>
      </c>
      <c r="AY532" s="213">
        <f t="shared" si="184"/>
        <v>0.83333333333333337</v>
      </c>
      <c r="AZ532" s="222">
        <f>IF(OR($R532=0,$Q532=0),0,ROUND(SUM(AC532,AE532,AG532,AI532,AK532,AM532,AO532,AS532,AV532,AX532,AT532)/SUMIF(Regimuri,$Q532,Aux.ListeCPAltele!$E$25:$E$34)*$AY532,0))</f>
        <v>0</v>
      </c>
      <c r="BA532" s="222">
        <f t="shared" si="175"/>
        <v>0</v>
      </c>
      <c r="BB532" s="277">
        <v>1</v>
      </c>
      <c r="BC532" s="277"/>
    </row>
    <row r="533" spans="1:55" outlineLevel="1" x14ac:dyDescent="0.2">
      <c r="A533" s="205"/>
      <c r="B533" s="205"/>
      <c r="C533" s="205"/>
      <c r="D533" s="275"/>
      <c r="E533" s="205"/>
      <c r="F533" s="207">
        <f>SUMIF(CarLM,G533,Aux.ListeCPAltele!$A$7:$A$11)</f>
        <v>0</v>
      </c>
      <c r="G533" s="205"/>
      <c r="H533" s="208">
        <f t="shared" si="185"/>
        <v>0</v>
      </c>
      <c r="I533" s="208">
        <f t="shared" si="186"/>
        <v>0</v>
      </c>
      <c r="J533" s="209"/>
      <c r="K533" s="205"/>
      <c r="L533" s="207" t="str">
        <f>IF(OR($K533&lt;&gt;"",ISNA(VLOOKUP($K533,'2.1.Angajati'!$B$5:$H$1826,2,0))=FALSE),VLOOKUP($K533,'2.1.Angajati'!$B$5:$H$1826,2,0),"-")</f>
        <v>-</v>
      </c>
      <c r="M533" s="224">
        <f>IF(OR($K533&lt;&gt;"",ISNA(VLOOKUP($K533,'2.1.Angajati'!$B$5:$H$1826,8,0))=FALSE),
       ROUND((DATE(Aux.SetUp!$H$15,1,1)-VLOOKUP($K533,'2.1.Angajati'!$B$5:$H$1826,6,0))/365,1),
          0)</f>
        <v>0</v>
      </c>
      <c r="N533" s="223"/>
      <c r="O533" s="209"/>
      <c r="P533" s="208">
        <f t="shared" si="176"/>
        <v>0</v>
      </c>
      <c r="Q533" s="205"/>
      <c r="R533" s="207">
        <f>SUMIF(Aux.ListeCPAltele!$A$25:$A$34,'1.3.State'!Q533,Aux.ListeCPAltele!$B$25:$B$34)</f>
        <v>0</v>
      </c>
      <c r="S533" s="210"/>
      <c r="T533" s="211">
        <v>16.420000000000002</v>
      </c>
      <c r="U533" s="212">
        <f>SUMIF('1.2.IS'!$M$5:$AG$5,Aux.SetUp!$H$15,'1.2.IS'!$M$16:$AG$16)</f>
        <v>2775</v>
      </c>
      <c r="V533" s="213">
        <v>1.3</v>
      </c>
      <c r="W533" s="211">
        <f t="shared" si="187"/>
        <v>21.35</v>
      </c>
      <c r="X533" s="212">
        <f t="shared" si="188"/>
        <v>3608</v>
      </c>
      <c r="Y533" s="214"/>
      <c r="Z533" s="211">
        <f t="shared" si="177"/>
        <v>0</v>
      </c>
      <c r="AA533" s="212">
        <f t="shared" si="178"/>
        <v>0</v>
      </c>
      <c r="AB533" s="212">
        <f t="shared" si="179"/>
        <v>0</v>
      </c>
      <c r="AC533" s="212">
        <f t="shared" si="180"/>
        <v>0</v>
      </c>
      <c r="AD533" s="223">
        <f t="shared" si="168"/>
        <v>0</v>
      </c>
      <c r="AE533" s="212">
        <f t="shared" si="169"/>
        <v>0</v>
      </c>
      <c r="AF533" s="215"/>
      <c r="AG533" s="212">
        <f t="shared" si="181"/>
        <v>0</v>
      </c>
      <c r="AH533" s="215"/>
      <c r="AI533" s="211">
        <f t="shared" si="170"/>
        <v>0</v>
      </c>
      <c r="AJ533" s="215"/>
      <c r="AK533" s="211">
        <f t="shared" si="171"/>
        <v>0</v>
      </c>
      <c r="AL533" s="215"/>
      <c r="AM533" s="211">
        <f t="shared" si="172"/>
        <v>0</v>
      </c>
      <c r="AN533" s="215"/>
      <c r="AO533" s="211">
        <f t="shared" si="173"/>
        <v>0</v>
      </c>
      <c r="AP533" s="210"/>
      <c r="AQ533" s="222">
        <f>IF(AP533="",0,VLOOKUP(AP533,Aux.ListeCPAltele!$B$15:$D$21,3,0))</f>
        <v>0</v>
      </c>
      <c r="AR533" s="212">
        <f t="shared" si="174"/>
        <v>0</v>
      </c>
      <c r="AS533" s="212">
        <f t="shared" si="182"/>
        <v>0</v>
      </c>
      <c r="AT533" s="222">
        <f>IF($F533&lt;&gt;2,ROUND($Z533*SUMIF(Regimuri,$Q533,Aux.ListeCPAltele!$C$25:$C$34)*0.5,0),0)</f>
        <v>0</v>
      </c>
      <c r="AU533" s="210"/>
      <c r="AV533" s="222">
        <f>IF(AND($F533&lt;&gt;2,Q533&lt;&gt;0),ROUND($AC533/SUMIF(Regimuri,Q533,Aux.ListeCPAltele!$E$25:$E$34)*$AU533,0),0)</f>
        <v>0</v>
      </c>
      <c r="AW533" s="215">
        <v>0.1</v>
      </c>
      <c r="AX533" s="222">
        <f t="shared" si="183"/>
        <v>0</v>
      </c>
      <c r="AY533" s="213">
        <f t="shared" si="184"/>
        <v>0.83333333333333337</v>
      </c>
      <c r="AZ533" s="222">
        <f>IF(OR($R533=0,$Q533=0),0,ROUND(SUM(AC533,AE533,AG533,AI533,AK533,AM533,AO533,AS533,AV533,AX533,AT533)/SUMIF(Regimuri,$Q533,Aux.ListeCPAltele!$E$25:$E$34)*$AY533,0))</f>
        <v>0</v>
      </c>
      <c r="BA533" s="222">
        <f t="shared" si="175"/>
        <v>0</v>
      </c>
      <c r="BB533" s="277">
        <v>1</v>
      </c>
      <c r="BC533" s="277"/>
    </row>
    <row r="534" spans="1:55" outlineLevel="1" x14ac:dyDescent="0.2">
      <c r="A534" s="205"/>
      <c r="B534" s="205"/>
      <c r="C534" s="205"/>
      <c r="D534" s="275"/>
      <c r="E534" s="205"/>
      <c r="F534" s="207">
        <f>SUMIF(CarLM,G534,Aux.ListeCPAltele!$A$7:$A$11)</f>
        <v>0</v>
      </c>
      <c r="G534" s="205"/>
      <c r="H534" s="208">
        <f t="shared" si="185"/>
        <v>0</v>
      </c>
      <c r="I534" s="208">
        <f t="shared" si="186"/>
        <v>0</v>
      </c>
      <c r="J534" s="209"/>
      <c r="K534" s="205"/>
      <c r="L534" s="207" t="str">
        <f>IF(OR($K534&lt;&gt;"",ISNA(VLOOKUP($K534,'2.1.Angajati'!$B$5:$H$1826,2,0))=FALSE),VLOOKUP($K534,'2.1.Angajati'!$B$5:$H$1826,2,0),"-")</f>
        <v>-</v>
      </c>
      <c r="M534" s="224">
        <f>IF(OR($K534&lt;&gt;"",ISNA(VLOOKUP($K534,'2.1.Angajati'!$B$5:$H$1826,8,0))=FALSE),
       ROUND((DATE(Aux.SetUp!$H$15,1,1)-VLOOKUP($K534,'2.1.Angajati'!$B$5:$H$1826,6,0))/365,1),
          0)</f>
        <v>0</v>
      </c>
      <c r="N534" s="223"/>
      <c r="O534" s="209"/>
      <c r="P534" s="208">
        <f t="shared" si="176"/>
        <v>0</v>
      </c>
      <c r="Q534" s="205"/>
      <c r="R534" s="207">
        <f>SUMIF(Aux.ListeCPAltele!$A$25:$A$34,'1.3.State'!Q534,Aux.ListeCPAltele!$B$25:$B$34)</f>
        <v>0</v>
      </c>
      <c r="S534" s="210"/>
      <c r="T534" s="211">
        <v>16.420000000000002</v>
      </c>
      <c r="U534" s="212">
        <f>SUMIF('1.2.IS'!$M$5:$AG$5,Aux.SetUp!$H$15,'1.2.IS'!$M$16:$AG$16)</f>
        <v>2775</v>
      </c>
      <c r="V534" s="213">
        <v>1.3</v>
      </c>
      <c r="W534" s="211">
        <f t="shared" si="187"/>
        <v>21.35</v>
      </c>
      <c r="X534" s="212">
        <f t="shared" si="188"/>
        <v>3608</v>
      </c>
      <c r="Y534" s="214"/>
      <c r="Z534" s="211">
        <f t="shared" si="177"/>
        <v>0</v>
      </c>
      <c r="AA534" s="212">
        <f t="shared" si="178"/>
        <v>0</v>
      </c>
      <c r="AB534" s="212">
        <f t="shared" si="179"/>
        <v>0</v>
      </c>
      <c r="AC534" s="212">
        <f t="shared" si="180"/>
        <v>0</v>
      </c>
      <c r="AD534" s="223">
        <f t="shared" si="168"/>
        <v>0</v>
      </c>
      <c r="AE534" s="212">
        <f t="shared" si="169"/>
        <v>0</v>
      </c>
      <c r="AF534" s="215"/>
      <c r="AG534" s="212">
        <f t="shared" si="181"/>
        <v>0</v>
      </c>
      <c r="AH534" s="215"/>
      <c r="AI534" s="211">
        <f t="shared" si="170"/>
        <v>0</v>
      </c>
      <c r="AJ534" s="215"/>
      <c r="AK534" s="211">
        <f t="shared" si="171"/>
        <v>0</v>
      </c>
      <c r="AL534" s="215"/>
      <c r="AM534" s="211">
        <f t="shared" si="172"/>
        <v>0</v>
      </c>
      <c r="AN534" s="215"/>
      <c r="AO534" s="211">
        <f t="shared" si="173"/>
        <v>0</v>
      </c>
      <c r="AP534" s="210"/>
      <c r="AQ534" s="222">
        <f>IF(AP534="",0,VLOOKUP(AP534,Aux.ListeCPAltele!$B$15:$D$21,3,0))</f>
        <v>0</v>
      </c>
      <c r="AR534" s="212">
        <f t="shared" si="174"/>
        <v>0</v>
      </c>
      <c r="AS534" s="212">
        <f t="shared" si="182"/>
        <v>0</v>
      </c>
      <c r="AT534" s="222">
        <f>IF($F534&lt;&gt;2,ROUND($Z534*SUMIF(Regimuri,$Q534,Aux.ListeCPAltele!$C$25:$C$34)*0.5,0),0)</f>
        <v>0</v>
      </c>
      <c r="AU534" s="210"/>
      <c r="AV534" s="222">
        <f>IF(AND($F534&lt;&gt;2,Q534&lt;&gt;0),ROUND($AC534/SUMIF(Regimuri,Q534,Aux.ListeCPAltele!$E$25:$E$34)*$AU534,0),0)</f>
        <v>0</v>
      </c>
      <c r="AW534" s="215">
        <v>0.1</v>
      </c>
      <c r="AX534" s="222">
        <f t="shared" si="183"/>
        <v>0</v>
      </c>
      <c r="AY534" s="213">
        <f t="shared" si="184"/>
        <v>0.83333333333333337</v>
      </c>
      <c r="AZ534" s="222">
        <f>IF(OR($R534=0,$Q534=0),0,ROUND(SUM(AC534,AE534,AG534,AI534,AK534,AM534,AO534,AS534,AV534,AX534,AT534)/SUMIF(Regimuri,$Q534,Aux.ListeCPAltele!$E$25:$E$34)*$AY534,0))</f>
        <v>0</v>
      </c>
      <c r="BA534" s="222">
        <f t="shared" si="175"/>
        <v>0</v>
      </c>
      <c r="BB534" s="277">
        <v>1</v>
      </c>
      <c r="BC534" s="277"/>
    </row>
    <row r="535" spans="1:55" outlineLevel="1" x14ac:dyDescent="0.2">
      <c r="A535" s="205"/>
      <c r="B535" s="205"/>
      <c r="C535" s="205"/>
      <c r="D535" s="275"/>
      <c r="E535" s="205"/>
      <c r="F535" s="207">
        <f>SUMIF(CarLM,G535,Aux.ListeCPAltele!$A$7:$A$11)</f>
        <v>0</v>
      </c>
      <c r="G535" s="205"/>
      <c r="H535" s="208">
        <f t="shared" si="185"/>
        <v>0</v>
      </c>
      <c r="I535" s="208">
        <f t="shared" si="186"/>
        <v>0</v>
      </c>
      <c r="J535" s="209"/>
      <c r="K535" s="205"/>
      <c r="L535" s="207" t="str">
        <f>IF(OR($K535&lt;&gt;"",ISNA(VLOOKUP($K535,'2.1.Angajati'!$B$5:$H$1826,2,0))=FALSE),VLOOKUP($K535,'2.1.Angajati'!$B$5:$H$1826,2,0),"-")</f>
        <v>-</v>
      </c>
      <c r="M535" s="224">
        <f>IF(OR($K535&lt;&gt;"",ISNA(VLOOKUP($K535,'2.1.Angajati'!$B$5:$H$1826,8,0))=FALSE),
       ROUND((DATE(Aux.SetUp!$H$15,1,1)-VLOOKUP($K535,'2.1.Angajati'!$B$5:$H$1826,6,0))/365,1),
          0)</f>
        <v>0</v>
      </c>
      <c r="N535" s="223"/>
      <c r="O535" s="209"/>
      <c r="P535" s="208">
        <f t="shared" si="176"/>
        <v>0</v>
      </c>
      <c r="Q535" s="205"/>
      <c r="R535" s="207">
        <f>SUMIF(Aux.ListeCPAltele!$A$25:$A$34,'1.3.State'!Q535,Aux.ListeCPAltele!$B$25:$B$34)</f>
        <v>0</v>
      </c>
      <c r="S535" s="210"/>
      <c r="T535" s="211">
        <v>16.420000000000002</v>
      </c>
      <c r="U535" s="212">
        <f>SUMIF('1.2.IS'!$M$5:$AG$5,Aux.SetUp!$H$15,'1.2.IS'!$M$16:$AG$16)</f>
        <v>2775</v>
      </c>
      <c r="V535" s="213">
        <v>1.3</v>
      </c>
      <c r="W535" s="211">
        <f t="shared" si="187"/>
        <v>21.35</v>
      </c>
      <c r="X535" s="212">
        <f t="shared" si="188"/>
        <v>3608</v>
      </c>
      <c r="Y535" s="214"/>
      <c r="Z535" s="211">
        <f t="shared" si="177"/>
        <v>0</v>
      </c>
      <c r="AA535" s="212">
        <f t="shared" si="178"/>
        <v>0</v>
      </c>
      <c r="AB535" s="212">
        <f t="shared" si="179"/>
        <v>0</v>
      </c>
      <c r="AC535" s="212">
        <f t="shared" si="180"/>
        <v>0</v>
      </c>
      <c r="AD535" s="223">
        <f t="shared" si="168"/>
        <v>0</v>
      </c>
      <c r="AE535" s="212">
        <f t="shared" si="169"/>
        <v>0</v>
      </c>
      <c r="AF535" s="215"/>
      <c r="AG535" s="212">
        <f t="shared" si="181"/>
        <v>0</v>
      </c>
      <c r="AH535" s="215"/>
      <c r="AI535" s="211">
        <f t="shared" si="170"/>
        <v>0</v>
      </c>
      <c r="AJ535" s="215"/>
      <c r="AK535" s="211">
        <f t="shared" si="171"/>
        <v>0</v>
      </c>
      <c r="AL535" s="215"/>
      <c r="AM535" s="211">
        <f t="shared" si="172"/>
        <v>0</v>
      </c>
      <c r="AN535" s="215"/>
      <c r="AO535" s="211">
        <f t="shared" si="173"/>
        <v>0</v>
      </c>
      <c r="AP535" s="210"/>
      <c r="AQ535" s="222">
        <f>IF(AP535="",0,VLOOKUP(AP535,Aux.ListeCPAltele!$B$15:$D$21,3,0))</f>
        <v>0</v>
      </c>
      <c r="AR535" s="212">
        <f t="shared" si="174"/>
        <v>0</v>
      </c>
      <c r="AS535" s="212">
        <f t="shared" si="182"/>
        <v>0</v>
      </c>
      <c r="AT535" s="222">
        <f>IF($F535&lt;&gt;2,ROUND($Z535*SUMIF(Regimuri,$Q535,Aux.ListeCPAltele!$C$25:$C$34)*0.5,0),0)</f>
        <v>0</v>
      </c>
      <c r="AU535" s="210"/>
      <c r="AV535" s="222">
        <f>IF(AND($F535&lt;&gt;2,Q535&lt;&gt;0),ROUND($AC535/SUMIF(Regimuri,Q535,Aux.ListeCPAltele!$E$25:$E$34)*$AU535,0),0)</f>
        <v>0</v>
      </c>
      <c r="AW535" s="215">
        <v>0.1</v>
      </c>
      <c r="AX535" s="222">
        <f t="shared" si="183"/>
        <v>0</v>
      </c>
      <c r="AY535" s="213">
        <f t="shared" si="184"/>
        <v>0.83333333333333337</v>
      </c>
      <c r="AZ535" s="222">
        <f>IF(OR($R535=0,$Q535=0),0,ROUND(SUM(AC535,AE535,AG535,AI535,AK535,AM535,AO535,AS535,AV535,AX535,AT535)/SUMIF(Regimuri,$Q535,Aux.ListeCPAltele!$E$25:$E$34)*$AY535,0))</f>
        <v>0</v>
      </c>
      <c r="BA535" s="222">
        <f t="shared" si="175"/>
        <v>0</v>
      </c>
      <c r="BB535" s="277">
        <v>1</v>
      </c>
      <c r="BC535" s="277"/>
    </row>
    <row r="536" spans="1:55" outlineLevel="1" x14ac:dyDescent="0.2">
      <c r="A536" s="205"/>
      <c r="B536" s="205"/>
      <c r="C536" s="205"/>
      <c r="D536" s="275"/>
      <c r="E536" s="205"/>
      <c r="F536" s="207">
        <f>SUMIF(CarLM,G536,Aux.ListeCPAltele!$A$7:$A$11)</f>
        <v>0</v>
      </c>
      <c r="G536" s="205"/>
      <c r="H536" s="208">
        <f t="shared" si="185"/>
        <v>0</v>
      </c>
      <c r="I536" s="208">
        <f t="shared" si="186"/>
        <v>0</v>
      </c>
      <c r="J536" s="209"/>
      <c r="K536" s="205"/>
      <c r="L536" s="207" t="str">
        <f>IF(OR($K536&lt;&gt;"",ISNA(VLOOKUP($K536,'2.1.Angajati'!$B$5:$H$1826,2,0))=FALSE),VLOOKUP($K536,'2.1.Angajati'!$B$5:$H$1826,2,0),"-")</f>
        <v>-</v>
      </c>
      <c r="M536" s="224">
        <f>IF(OR($K536&lt;&gt;"",ISNA(VLOOKUP($K536,'2.1.Angajati'!$B$5:$H$1826,8,0))=FALSE),
       ROUND((DATE(Aux.SetUp!$H$15,1,1)-VLOOKUP($K536,'2.1.Angajati'!$B$5:$H$1826,6,0))/365,1),
          0)</f>
        <v>0</v>
      </c>
      <c r="N536" s="223"/>
      <c r="O536" s="209"/>
      <c r="P536" s="208">
        <f t="shared" si="176"/>
        <v>0</v>
      </c>
      <c r="Q536" s="205"/>
      <c r="R536" s="207">
        <f>SUMIF(Aux.ListeCPAltele!$A$25:$A$34,'1.3.State'!Q536,Aux.ListeCPAltele!$B$25:$B$34)</f>
        <v>0</v>
      </c>
      <c r="S536" s="210"/>
      <c r="T536" s="211">
        <v>16.420000000000002</v>
      </c>
      <c r="U536" s="212">
        <f>SUMIF('1.2.IS'!$M$5:$AG$5,Aux.SetUp!$H$15,'1.2.IS'!$M$16:$AG$16)</f>
        <v>2775</v>
      </c>
      <c r="V536" s="213">
        <v>1.3</v>
      </c>
      <c r="W536" s="211">
        <f t="shared" si="187"/>
        <v>21.35</v>
      </c>
      <c r="X536" s="212">
        <f t="shared" si="188"/>
        <v>3608</v>
      </c>
      <c r="Y536" s="214"/>
      <c r="Z536" s="211">
        <f t="shared" si="177"/>
        <v>0</v>
      </c>
      <c r="AA536" s="212">
        <f t="shared" si="178"/>
        <v>0</v>
      </c>
      <c r="AB536" s="212">
        <f t="shared" si="179"/>
        <v>0</v>
      </c>
      <c r="AC536" s="212">
        <f t="shared" si="180"/>
        <v>0</v>
      </c>
      <c r="AD536" s="223">
        <f t="shared" si="168"/>
        <v>0</v>
      </c>
      <c r="AE536" s="212">
        <f t="shared" si="169"/>
        <v>0</v>
      </c>
      <c r="AF536" s="215"/>
      <c r="AG536" s="212">
        <f t="shared" si="181"/>
        <v>0</v>
      </c>
      <c r="AH536" s="215"/>
      <c r="AI536" s="211">
        <f t="shared" si="170"/>
        <v>0</v>
      </c>
      <c r="AJ536" s="215"/>
      <c r="AK536" s="211">
        <f t="shared" si="171"/>
        <v>0</v>
      </c>
      <c r="AL536" s="215"/>
      <c r="AM536" s="211">
        <f t="shared" si="172"/>
        <v>0</v>
      </c>
      <c r="AN536" s="215"/>
      <c r="AO536" s="211">
        <f t="shared" si="173"/>
        <v>0</v>
      </c>
      <c r="AP536" s="210"/>
      <c r="AQ536" s="222">
        <f>IF(AP536="",0,VLOOKUP(AP536,Aux.ListeCPAltele!$B$15:$D$21,3,0))</f>
        <v>0</v>
      </c>
      <c r="AR536" s="212">
        <f t="shared" si="174"/>
        <v>0</v>
      </c>
      <c r="AS536" s="212">
        <f t="shared" si="182"/>
        <v>0</v>
      </c>
      <c r="AT536" s="222">
        <f>IF($F536&lt;&gt;2,ROUND($Z536*SUMIF(Regimuri,$Q536,Aux.ListeCPAltele!$C$25:$C$34)*0.5,0),0)</f>
        <v>0</v>
      </c>
      <c r="AU536" s="210"/>
      <c r="AV536" s="222">
        <f>IF(AND($F536&lt;&gt;2,Q536&lt;&gt;0),ROUND($AC536/SUMIF(Regimuri,Q536,Aux.ListeCPAltele!$E$25:$E$34)*$AU536,0),0)</f>
        <v>0</v>
      </c>
      <c r="AW536" s="215">
        <v>0.1</v>
      </c>
      <c r="AX536" s="222">
        <f t="shared" si="183"/>
        <v>0</v>
      </c>
      <c r="AY536" s="213">
        <f t="shared" si="184"/>
        <v>0.83333333333333337</v>
      </c>
      <c r="AZ536" s="222">
        <f>IF(OR($R536=0,$Q536=0),0,ROUND(SUM(AC536,AE536,AG536,AI536,AK536,AM536,AO536,AS536,AV536,AX536,AT536)/SUMIF(Regimuri,$Q536,Aux.ListeCPAltele!$E$25:$E$34)*$AY536,0))</f>
        <v>0</v>
      </c>
      <c r="BA536" s="222">
        <f t="shared" si="175"/>
        <v>0</v>
      </c>
      <c r="BB536" s="277">
        <v>1</v>
      </c>
      <c r="BC536" s="277"/>
    </row>
    <row r="537" spans="1:55" outlineLevel="1" x14ac:dyDescent="0.2">
      <c r="A537" s="205"/>
      <c r="B537" s="205"/>
      <c r="C537" s="205"/>
      <c r="D537" s="275"/>
      <c r="E537" s="205"/>
      <c r="F537" s="207">
        <f>SUMIF(CarLM,G537,Aux.ListeCPAltele!$A$7:$A$11)</f>
        <v>0</v>
      </c>
      <c r="G537" s="205"/>
      <c r="H537" s="208">
        <f t="shared" si="185"/>
        <v>0</v>
      </c>
      <c r="I537" s="208">
        <f t="shared" si="186"/>
        <v>0</v>
      </c>
      <c r="J537" s="209"/>
      <c r="K537" s="205"/>
      <c r="L537" s="207" t="str">
        <f>IF(OR($K537&lt;&gt;"",ISNA(VLOOKUP($K537,'2.1.Angajati'!$B$5:$H$1826,2,0))=FALSE),VLOOKUP($K537,'2.1.Angajati'!$B$5:$H$1826,2,0),"-")</f>
        <v>-</v>
      </c>
      <c r="M537" s="224">
        <f>IF(OR($K537&lt;&gt;"",ISNA(VLOOKUP($K537,'2.1.Angajati'!$B$5:$H$1826,8,0))=FALSE),
       ROUND((DATE(Aux.SetUp!$H$15,1,1)-VLOOKUP($K537,'2.1.Angajati'!$B$5:$H$1826,6,0))/365,1),
          0)</f>
        <v>0</v>
      </c>
      <c r="N537" s="223"/>
      <c r="O537" s="209"/>
      <c r="P537" s="208">
        <f t="shared" si="176"/>
        <v>0</v>
      </c>
      <c r="Q537" s="205"/>
      <c r="R537" s="207">
        <f>SUMIF(Aux.ListeCPAltele!$A$25:$A$34,'1.3.State'!Q537,Aux.ListeCPAltele!$B$25:$B$34)</f>
        <v>0</v>
      </c>
      <c r="S537" s="210"/>
      <c r="T537" s="211">
        <v>16.420000000000002</v>
      </c>
      <c r="U537" s="212">
        <f>SUMIF('1.2.IS'!$M$5:$AG$5,Aux.SetUp!$H$15,'1.2.IS'!$M$16:$AG$16)</f>
        <v>2775</v>
      </c>
      <c r="V537" s="213">
        <v>1.3</v>
      </c>
      <c r="W537" s="211">
        <f t="shared" si="187"/>
        <v>21.35</v>
      </c>
      <c r="X537" s="212">
        <f t="shared" si="188"/>
        <v>3608</v>
      </c>
      <c r="Y537" s="214"/>
      <c r="Z537" s="211">
        <f t="shared" si="177"/>
        <v>0</v>
      </c>
      <c r="AA537" s="212">
        <f t="shared" si="178"/>
        <v>0</v>
      </c>
      <c r="AB537" s="212">
        <f t="shared" si="179"/>
        <v>0</v>
      </c>
      <c r="AC537" s="212">
        <f t="shared" si="180"/>
        <v>0</v>
      </c>
      <c r="AD537" s="223">
        <f t="shared" si="168"/>
        <v>0</v>
      </c>
      <c r="AE537" s="212">
        <f t="shared" si="169"/>
        <v>0</v>
      </c>
      <c r="AF537" s="215"/>
      <c r="AG537" s="212">
        <f t="shared" si="181"/>
        <v>0</v>
      </c>
      <c r="AH537" s="215"/>
      <c r="AI537" s="211">
        <f t="shared" si="170"/>
        <v>0</v>
      </c>
      <c r="AJ537" s="215"/>
      <c r="AK537" s="211">
        <f t="shared" si="171"/>
        <v>0</v>
      </c>
      <c r="AL537" s="215"/>
      <c r="AM537" s="211">
        <f t="shared" si="172"/>
        <v>0</v>
      </c>
      <c r="AN537" s="215"/>
      <c r="AO537" s="211">
        <f t="shared" si="173"/>
        <v>0</v>
      </c>
      <c r="AP537" s="210"/>
      <c r="AQ537" s="222">
        <f>IF(AP537="",0,VLOOKUP(AP537,Aux.ListeCPAltele!$B$15:$D$21,3,0))</f>
        <v>0</v>
      </c>
      <c r="AR537" s="212">
        <f t="shared" si="174"/>
        <v>0</v>
      </c>
      <c r="AS537" s="212">
        <f t="shared" si="182"/>
        <v>0</v>
      </c>
      <c r="AT537" s="222">
        <f>IF($F537&lt;&gt;2,ROUND($Z537*SUMIF(Regimuri,$Q537,Aux.ListeCPAltele!$C$25:$C$34)*0.5,0),0)</f>
        <v>0</v>
      </c>
      <c r="AU537" s="210"/>
      <c r="AV537" s="222">
        <f>IF(AND($F537&lt;&gt;2,Q537&lt;&gt;0),ROUND($AC537/SUMIF(Regimuri,Q537,Aux.ListeCPAltele!$E$25:$E$34)*$AU537,0),0)</f>
        <v>0</v>
      </c>
      <c r="AW537" s="215">
        <v>0.1</v>
      </c>
      <c r="AX537" s="222">
        <f t="shared" si="183"/>
        <v>0</v>
      </c>
      <c r="AY537" s="213">
        <f t="shared" si="184"/>
        <v>0.83333333333333337</v>
      </c>
      <c r="AZ537" s="222">
        <f>IF(OR($R537=0,$Q537=0),0,ROUND(SUM(AC537,AE537,AG537,AI537,AK537,AM537,AO537,AS537,AV537,AX537,AT537)/SUMIF(Regimuri,$Q537,Aux.ListeCPAltele!$E$25:$E$34)*$AY537,0))</f>
        <v>0</v>
      </c>
      <c r="BA537" s="222">
        <f t="shared" si="175"/>
        <v>0</v>
      </c>
      <c r="BB537" s="277">
        <v>1</v>
      </c>
      <c r="BC537" s="277"/>
    </row>
    <row r="538" spans="1:55" outlineLevel="1" x14ac:dyDescent="0.2">
      <c r="A538" s="205"/>
      <c r="B538" s="205"/>
      <c r="C538" s="205"/>
      <c r="D538" s="275"/>
      <c r="E538" s="205"/>
      <c r="F538" s="207">
        <f>SUMIF(CarLM,G538,Aux.ListeCPAltele!$A$7:$A$11)</f>
        <v>0</v>
      </c>
      <c r="G538" s="205"/>
      <c r="H538" s="208">
        <f t="shared" si="185"/>
        <v>0</v>
      </c>
      <c r="I538" s="208">
        <f t="shared" si="186"/>
        <v>0</v>
      </c>
      <c r="J538" s="209"/>
      <c r="K538" s="205"/>
      <c r="L538" s="207" t="str">
        <f>IF(OR($K538&lt;&gt;"",ISNA(VLOOKUP($K538,'2.1.Angajati'!$B$5:$H$1826,2,0))=FALSE),VLOOKUP($K538,'2.1.Angajati'!$B$5:$H$1826,2,0),"-")</f>
        <v>-</v>
      </c>
      <c r="M538" s="224">
        <f>IF(OR($K538&lt;&gt;"",ISNA(VLOOKUP($K538,'2.1.Angajati'!$B$5:$H$1826,8,0))=FALSE),
       ROUND((DATE(Aux.SetUp!$H$15,1,1)-VLOOKUP($K538,'2.1.Angajati'!$B$5:$H$1826,6,0))/365,1),
          0)</f>
        <v>0</v>
      </c>
      <c r="N538" s="223"/>
      <c r="O538" s="209"/>
      <c r="P538" s="208">
        <f t="shared" si="176"/>
        <v>0</v>
      </c>
      <c r="Q538" s="205"/>
      <c r="R538" s="207">
        <f>SUMIF(Aux.ListeCPAltele!$A$25:$A$34,'1.3.State'!Q538,Aux.ListeCPAltele!$B$25:$B$34)</f>
        <v>0</v>
      </c>
      <c r="S538" s="210"/>
      <c r="T538" s="211">
        <v>16.420000000000002</v>
      </c>
      <c r="U538" s="212">
        <f>SUMIF('1.2.IS'!$M$5:$AG$5,Aux.SetUp!$H$15,'1.2.IS'!$M$16:$AG$16)</f>
        <v>2775</v>
      </c>
      <c r="V538" s="213">
        <v>1.3</v>
      </c>
      <c r="W538" s="211">
        <f t="shared" si="187"/>
        <v>21.35</v>
      </c>
      <c r="X538" s="212">
        <f t="shared" si="188"/>
        <v>3608</v>
      </c>
      <c r="Y538" s="214"/>
      <c r="Z538" s="211">
        <f t="shared" si="177"/>
        <v>0</v>
      </c>
      <c r="AA538" s="212">
        <f t="shared" si="178"/>
        <v>0</v>
      </c>
      <c r="AB538" s="212">
        <f t="shared" si="179"/>
        <v>0</v>
      </c>
      <c r="AC538" s="212">
        <f t="shared" si="180"/>
        <v>0</v>
      </c>
      <c r="AD538" s="223">
        <f t="shared" si="168"/>
        <v>0</v>
      </c>
      <c r="AE538" s="212">
        <f t="shared" si="169"/>
        <v>0</v>
      </c>
      <c r="AF538" s="215"/>
      <c r="AG538" s="212">
        <f t="shared" si="181"/>
        <v>0</v>
      </c>
      <c r="AH538" s="215"/>
      <c r="AI538" s="211">
        <f t="shared" si="170"/>
        <v>0</v>
      </c>
      <c r="AJ538" s="215"/>
      <c r="AK538" s="211">
        <f t="shared" si="171"/>
        <v>0</v>
      </c>
      <c r="AL538" s="215"/>
      <c r="AM538" s="211">
        <f t="shared" si="172"/>
        <v>0</v>
      </c>
      <c r="AN538" s="215"/>
      <c r="AO538" s="211">
        <f t="shared" si="173"/>
        <v>0</v>
      </c>
      <c r="AP538" s="210"/>
      <c r="AQ538" s="222">
        <f>IF(AP538="",0,VLOOKUP(AP538,Aux.ListeCPAltele!$B$15:$D$21,3,0))</f>
        <v>0</v>
      </c>
      <c r="AR538" s="212">
        <f t="shared" si="174"/>
        <v>0</v>
      </c>
      <c r="AS538" s="212">
        <f t="shared" si="182"/>
        <v>0</v>
      </c>
      <c r="AT538" s="222">
        <f>IF($F538&lt;&gt;2,ROUND($Z538*SUMIF(Regimuri,$Q538,Aux.ListeCPAltele!$C$25:$C$34)*0.5,0),0)</f>
        <v>0</v>
      </c>
      <c r="AU538" s="210"/>
      <c r="AV538" s="222">
        <f>IF(AND($F538&lt;&gt;2,Q538&lt;&gt;0),ROUND($AC538/SUMIF(Regimuri,Q538,Aux.ListeCPAltele!$E$25:$E$34)*$AU538,0),0)</f>
        <v>0</v>
      </c>
      <c r="AW538" s="215">
        <v>0.1</v>
      </c>
      <c r="AX538" s="222">
        <f t="shared" si="183"/>
        <v>0</v>
      </c>
      <c r="AY538" s="213">
        <f t="shared" si="184"/>
        <v>0.83333333333333337</v>
      </c>
      <c r="AZ538" s="222">
        <f>IF(OR($R538=0,$Q538=0),0,ROUND(SUM(AC538,AE538,AG538,AI538,AK538,AM538,AO538,AS538,AV538,AX538,AT538)/SUMIF(Regimuri,$Q538,Aux.ListeCPAltele!$E$25:$E$34)*$AY538,0))</f>
        <v>0</v>
      </c>
      <c r="BA538" s="222">
        <f t="shared" si="175"/>
        <v>0</v>
      </c>
      <c r="BB538" s="277">
        <v>1</v>
      </c>
      <c r="BC538" s="277"/>
    </row>
    <row r="539" spans="1:55" outlineLevel="1" x14ac:dyDescent="0.2">
      <c r="A539" s="205"/>
      <c r="B539" s="205"/>
      <c r="C539" s="205"/>
      <c r="D539" s="275"/>
      <c r="E539" s="205"/>
      <c r="F539" s="207">
        <f>SUMIF(CarLM,G539,Aux.ListeCPAltele!$A$7:$A$11)</f>
        <v>0</v>
      </c>
      <c r="G539" s="205"/>
      <c r="H539" s="208">
        <f t="shared" si="185"/>
        <v>0</v>
      </c>
      <c r="I539" s="208">
        <f t="shared" si="186"/>
        <v>0</v>
      </c>
      <c r="J539" s="209"/>
      <c r="K539" s="205"/>
      <c r="L539" s="207" t="str">
        <f>IF(OR($K539&lt;&gt;"",ISNA(VLOOKUP($K539,'2.1.Angajati'!$B$5:$H$1826,2,0))=FALSE),VLOOKUP($K539,'2.1.Angajati'!$B$5:$H$1826,2,0),"-")</f>
        <v>-</v>
      </c>
      <c r="M539" s="224">
        <f>IF(OR($K539&lt;&gt;"",ISNA(VLOOKUP($K539,'2.1.Angajati'!$B$5:$H$1826,8,0))=FALSE),
       ROUND((DATE(Aux.SetUp!$H$15,1,1)-VLOOKUP($K539,'2.1.Angajati'!$B$5:$H$1826,6,0))/365,1),
          0)</f>
        <v>0</v>
      </c>
      <c r="N539" s="223"/>
      <c r="O539" s="209"/>
      <c r="P539" s="208">
        <f t="shared" si="176"/>
        <v>0</v>
      </c>
      <c r="Q539" s="205"/>
      <c r="R539" s="207">
        <f>SUMIF(Aux.ListeCPAltele!$A$25:$A$34,'1.3.State'!Q539,Aux.ListeCPAltele!$B$25:$B$34)</f>
        <v>0</v>
      </c>
      <c r="S539" s="210"/>
      <c r="T539" s="211">
        <v>16.420000000000002</v>
      </c>
      <c r="U539" s="212">
        <f>SUMIF('1.2.IS'!$M$5:$AG$5,Aux.SetUp!$H$15,'1.2.IS'!$M$16:$AG$16)</f>
        <v>2775</v>
      </c>
      <c r="V539" s="213">
        <v>1.3</v>
      </c>
      <c r="W539" s="211">
        <f t="shared" si="187"/>
        <v>21.35</v>
      </c>
      <c r="X539" s="212">
        <f t="shared" si="188"/>
        <v>3608</v>
      </c>
      <c r="Y539" s="214"/>
      <c r="Z539" s="211">
        <f t="shared" si="177"/>
        <v>0</v>
      </c>
      <c r="AA539" s="212">
        <f t="shared" si="178"/>
        <v>0</v>
      </c>
      <c r="AB539" s="212">
        <f t="shared" si="179"/>
        <v>0</v>
      </c>
      <c r="AC539" s="212">
        <f t="shared" si="180"/>
        <v>0</v>
      </c>
      <c r="AD539" s="223">
        <f t="shared" si="168"/>
        <v>0</v>
      </c>
      <c r="AE539" s="212">
        <f t="shared" si="169"/>
        <v>0</v>
      </c>
      <c r="AF539" s="215"/>
      <c r="AG539" s="212">
        <f t="shared" si="181"/>
        <v>0</v>
      </c>
      <c r="AH539" s="215"/>
      <c r="AI539" s="211">
        <f t="shared" si="170"/>
        <v>0</v>
      </c>
      <c r="AJ539" s="215"/>
      <c r="AK539" s="211">
        <f t="shared" si="171"/>
        <v>0</v>
      </c>
      <c r="AL539" s="215"/>
      <c r="AM539" s="211">
        <f t="shared" si="172"/>
        <v>0</v>
      </c>
      <c r="AN539" s="215"/>
      <c r="AO539" s="211">
        <f t="shared" si="173"/>
        <v>0</v>
      </c>
      <c r="AP539" s="210"/>
      <c r="AQ539" s="222">
        <f>IF(AP539="",0,VLOOKUP(AP539,Aux.ListeCPAltele!$B$15:$D$21,3,0))</f>
        <v>0</v>
      </c>
      <c r="AR539" s="212">
        <f t="shared" si="174"/>
        <v>0</v>
      </c>
      <c r="AS539" s="212">
        <f t="shared" si="182"/>
        <v>0</v>
      </c>
      <c r="AT539" s="222">
        <f>IF($F539&lt;&gt;2,ROUND($Z539*SUMIF(Regimuri,$Q539,Aux.ListeCPAltele!$C$25:$C$34)*0.5,0),0)</f>
        <v>0</v>
      </c>
      <c r="AU539" s="210"/>
      <c r="AV539" s="222">
        <f>IF(AND($F539&lt;&gt;2,Q539&lt;&gt;0),ROUND($AC539/SUMIF(Regimuri,Q539,Aux.ListeCPAltele!$E$25:$E$34)*$AU539,0),0)</f>
        <v>0</v>
      </c>
      <c r="AW539" s="215">
        <v>0.1</v>
      </c>
      <c r="AX539" s="222">
        <f t="shared" si="183"/>
        <v>0</v>
      </c>
      <c r="AY539" s="213">
        <f t="shared" si="184"/>
        <v>0.83333333333333337</v>
      </c>
      <c r="AZ539" s="222">
        <f>IF(OR($R539=0,$Q539=0),0,ROUND(SUM(AC539,AE539,AG539,AI539,AK539,AM539,AO539,AS539,AV539,AX539,AT539)/SUMIF(Regimuri,$Q539,Aux.ListeCPAltele!$E$25:$E$34)*$AY539,0))</f>
        <v>0</v>
      </c>
      <c r="BA539" s="222">
        <f t="shared" si="175"/>
        <v>0</v>
      </c>
      <c r="BB539" s="277">
        <v>1</v>
      </c>
      <c r="BC539" s="277"/>
    </row>
    <row r="540" spans="1:55" outlineLevel="1" x14ac:dyDescent="0.2">
      <c r="A540" s="205"/>
      <c r="B540" s="205"/>
      <c r="C540" s="205"/>
      <c r="D540" s="275"/>
      <c r="E540" s="205"/>
      <c r="F540" s="207">
        <f>SUMIF(CarLM,G540,Aux.ListeCPAltele!$A$7:$A$11)</f>
        <v>0</v>
      </c>
      <c r="G540" s="205"/>
      <c r="H540" s="208">
        <f t="shared" si="185"/>
        <v>0</v>
      </c>
      <c r="I540" s="208">
        <f t="shared" si="186"/>
        <v>0</v>
      </c>
      <c r="J540" s="209"/>
      <c r="K540" s="205"/>
      <c r="L540" s="207" t="str">
        <f>IF(OR($K540&lt;&gt;"",ISNA(VLOOKUP($K540,'2.1.Angajati'!$B$5:$H$1826,2,0))=FALSE),VLOOKUP($K540,'2.1.Angajati'!$B$5:$H$1826,2,0),"-")</f>
        <v>-</v>
      </c>
      <c r="M540" s="224">
        <f>IF(OR($K540&lt;&gt;"",ISNA(VLOOKUP($K540,'2.1.Angajati'!$B$5:$H$1826,8,0))=FALSE),
       ROUND((DATE(Aux.SetUp!$H$15,1,1)-VLOOKUP($K540,'2.1.Angajati'!$B$5:$H$1826,6,0))/365,1),
          0)</f>
        <v>0</v>
      </c>
      <c r="N540" s="223"/>
      <c r="O540" s="209"/>
      <c r="P540" s="208">
        <f t="shared" si="176"/>
        <v>0</v>
      </c>
      <c r="Q540" s="205"/>
      <c r="R540" s="207">
        <f>SUMIF(Aux.ListeCPAltele!$A$25:$A$34,'1.3.State'!Q540,Aux.ListeCPAltele!$B$25:$B$34)</f>
        <v>0</v>
      </c>
      <c r="S540" s="210"/>
      <c r="T540" s="211">
        <v>16.420000000000002</v>
      </c>
      <c r="U540" s="212">
        <f>SUMIF('1.2.IS'!$M$5:$AG$5,Aux.SetUp!$H$15,'1.2.IS'!$M$16:$AG$16)</f>
        <v>2775</v>
      </c>
      <c r="V540" s="213">
        <v>1.3</v>
      </c>
      <c r="W540" s="211">
        <f t="shared" si="187"/>
        <v>21.35</v>
      </c>
      <c r="X540" s="212">
        <f t="shared" si="188"/>
        <v>3608</v>
      </c>
      <c r="Y540" s="214"/>
      <c r="Z540" s="211">
        <f t="shared" si="177"/>
        <v>0</v>
      </c>
      <c r="AA540" s="212">
        <f t="shared" si="178"/>
        <v>0</v>
      </c>
      <c r="AB540" s="212">
        <f t="shared" si="179"/>
        <v>0</v>
      </c>
      <c r="AC540" s="212">
        <f t="shared" si="180"/>
        <v>0</v>
      </c>
      <c r="AD540" s="223">
        <f t="shared" si="168"/>
        <v>0</v>
      </c>
      <c r="AE540" s="212">
        <f t="shared" si="169"/>
        <v>0</v>
      </c>
      <c r="AF540" s="215"/>
      <c r="AG540" s="212">
        <f t="shared" si="181"/>
        <v>0</v>
      </c>
      <c r="AH540" s="215"/>
      <c r="AI540" s="211">
        <f t="shared" si="170"/>
        <v>0</v>
      </c>
      <c r="AJ540" s="215"/>
      <c r="AK540" s="211">
        <f t="shared" si="171"/>
        <v>0</v>
      </c>
      <c r="AL540" s="215"/>
      <c r="AM540" s="211">
        <f t="shared" si="172"/>
        <v>0</v>
      </c>
      <c r="AN540" s="215"/>
      <c r="AO540" s="211">
        <f t="shared" si="173"/>
        <v>0</v>
      </c>
      <c r="AP540" s="210"/>
      <c r="AQ540" s="222">
        <f>IF(AP540="",0,VLOOKUP(AP540,Aux.ListeCPAltele!$B$15:$D$21,3,0))</f>
        <v>0</v>
      </c>
      <c r="AR540" s="212">
        <f t="shared" si="174"/>
        <v>0</v>
      </c>
      <c r="AS540" s="212">
        <f t="shared" si="182"/>
        <v>0</v>
      </c>
      <c r="AT540" s="222">
        <f>IF($F540&lt;&gt;2,ROUND($Z540*SUMIF(Regimuri,$Q540,Aux.ListeCPAltele!$C$25:$C$34)*0.5,0),0)</f>
        <v>0</v>
      </c>
      <c r="AU540" s="210"/>
      <c r="AV540" s="222">
        <f>IF(AND($F540&lt;&gt;2,Q540&lt;&gt;0),ROUND($AC540/SUMIF(Regimuri,Q540,Aux.ListeCPAltele!$E$25:$E$34)*$AU540,0),0)</f>
        <v>0</v>
      </c>
      <c r="AW540" s="215">
        <v>0.1</v>
      </c>
      <c r="AX540" s="222">
        <f t="shared" si="183"/>
        <v>0</v>
      </c>
      <c r="AY540" s="213">
        <f t="shared" si="184"/>
        <v>0.83333333333333337</v>
      </c>
      <c r="AZ540" s="222">
        <f>IF(OR($R540=0,$Q540=0),0,ROUND(SUM(AC540,AE540,AG540,AI540,AK540,AM540,AO540,AS540,AV540,AX540,AT540)/SUMIF(Regimuri,$Q540,Aux.ListeCPAltele!$E$25:$E$34)*$AY540,0))</f>
        <v>0</v>
      </c>
      <c r="BA540" s="222">
        <f t="shared" si="175"/>
        <v>0</v>
      </c>
      <c r="BB540" s="277">
        <v>1</v>
      </c>
      <c r="BC540" s="277"/>
    </row>
    <row r="541" spans="1:55" outlineLevel="1" x14ac:dyDescent="0.2">
      <c r="A541" s="205"/>
      <c r="B541" s="205"/>
      <c r="C541" s="205"/>
      <c r="D541" s="275"/>
      <c r="E541" s="205"/>
      <c r="F541" s="207">
        <f>SUMIF(CarLM,G541,Aux.ListeCPAltele!$A$7:$A$11)</f>
        <v>0</v>
      </c>
      <c r="G541" s="205"/>
      <c r="H541" s="208">
        <f t="shared" si="185"/>
        <v>0</v>
      </c>
      <c r="I541" s="208">
        <f t="shared" si="186"/>
        <v>0</v>
      </c>
      <c r="J541" s="209"/>
      <c r="K541" s="205"/>
      <c r="L541" s="207" t="str">
        <f>IF(OR($K541&lt;&gt;"",ISNA(VLOOKUP($K541,'2.1.Angajati'!$B$5:$H$1826,2,0))=FALSE),VLOOKUP($K541,'2.1.Angajati'!$B$5:$H$1826,2,0),"-")</f>
        <v>-</v>
      </c>
      <c r="M541" s="224">
        <f>IF(OR($K541&lt;&gt;"",ISNA(VLOOKUP($K541,'2.1.Angajati'!$B$5:$H$1826,8,0))=FALSE),
       ROUND((DATE(Aux.SetUp!$H$15,1,1)-VLOOKUP($K541,'2.1.Angajati'!$B$5:$H$1826,6,0))/365,1),
          0)</f>
        <v>0</v>
      </c>
      <c r="N541" s="223"/>
      <c r="O541" s="209"/>
      <c r="P541" s="208">
        <f t="shared" si="176"/>
        <v>0</v>
      </c>
      <c r="Q541" s="205"/>
      <c r="R541" s="207">
        <f>SUMIF(Aux.ListeCPAltele!$A$25:$A$34,'1.3.State'!Q541,Aux.ListeCPAltele!$B$25:$B$34)</f>
        <v>0</v>
      </c>
      <c r="S541" s="210"/>
      <c r="T541" s="211">
        <v>16.420000000000002</v>
      </c>
      <c r="U541" s="212">
        <f>SUMIF('1.2.IS'!$M$5:$AG$5,Aux.SetUp!$H$15,'1.2.IS'!$M$16:$AG$16)</f>
        <v>2775</v>
      </c>
      <c r="V541" s="213">
        <v>1.3</v>
      </c>
      <c r="W541" s="211">
        <f t="shared" si="187"/>
        <v>21.35</v>
      </c>
      <c r="X541" s="212">
        <f t="shared" si="188"/>
        <v>3608</v>
      </c>
      <c r="Y541" s="214"/>
      <c r="Z541" s="211">
        <f t="shared" si="177"/>
        <v>0</v>
      </c>
      <c r="AA541" s="212">
        <f t="shared" si="178"/>
        <v>0</v>
      </c>
      <c r="AB541" s="212">
        <f t="shared" si="179"/>
        <v>0</v>
      </c>
      <c r="AC541" s="212">
        <f t="shared" si="180"/>
        <v>0</v>
      </c>
      <c r="AD541" s="223">
        <f t="shared" si="168"/>
        <v>0</v>
      </c>
      <c r="AE541" s="212">
        <f t="shared" si="169"/>
        <v>0</v>
      </c>
      <c r="AF541" s="215"/>
      <c r="AG541" s="212">
        <f t="shared" si="181"/>
        <v>0</v>
      </c>
      <c r="AH541" s="215"/>
      <c r="AI541" s="211">
        <f t="shared" si="170"/>
        <v>0</v>
      </c>
      <c r="AJ541" s="215"/>
      <c r="AK541" s="211">
        <f t="shared" si="171"/>
        <v>0</v>
      </c>
      <c r="AL541" s="215"/>
      <c r="AM541" s="211">
        <f t="shared" si="172"/>
        <v>0</v>
      </c>
      <c r="AN541" s="215"/>
      <c r="AO541" s="211">
        <f t="shared" si="173"/>
        <v>0</v>
      </c>
      <c r="AP541" s="210"/>
      <c r="AQ541" s="222">
        <f>IF(AP541="",0,VLOOKUP(AP541,Aux.ListeCPAltele!$B$15:$D$21,3,0))</f>
        <v>0</v>
      </c>
      <c r="AR541" s="212">
        <f t="shared" si="174"/>
        <v>0</v>
      </c>
      <c r="AS541" s="212">
        <f t="shared" si="182"/>
        <v>0</v>
      </c>
      <c r="AT541" s="222">
        <f>IF($F541&lt;&gt;2,ROUND($Z541*SUMIF(Regimuri,$Q541,Aux.ListeCPAltele!$C$25:$C$34)*0.5,0),0)</f>
        <v>0</v>
      </c>
      <c r="AU541" s="210"/>
      <c r="AV541" s="222">
        <f>IF(AND($F541&lt;&gt;2,Q541&lt;&gt;0),ROUND($AC541/SUMIF(Regimuri,Q541,Aux.ListeCPAltele!$E$25:$E$34)*$AU541,0),0)</f>
        <v>0</v>
      </c>
      <c r="AW541" s="215">
        <v>0.1</v>
      </c>
      <c r="AX541" s="222">
        <f t="shared" si="183"/>
        <v>0</v>
      </c>
      <c r="AY541" s="213">
        <f t="shared" si="184"/>
        <v>0.83333333333333337</v>
      </c>
      <c r="AZ541" s="222">
        <f>IF(OR($R541=0,$Q541=0),0,ROUND(SUM(AC541,AE541,AG541,AI541,AK541,AM541,AO541,AS541,AV541,AX541,AT541)/SUMIF(Regimuri,$Q541,Aux.ListeCPAltele!$E$25:$E$34)*$AY541,0))</f>
        <v>0</v>
      </c>
      <c r="BA541" s="222">
        <f t="shared" si="175"/>
        <v>0</v>
      </c>
      <c r="BB541" s="277">
        <v>1</v>
      </c>
      <c r="BC541" s="277"/>
    </row>
    <row r="542" spans="1:55" outlineLevel="1" x14ac:dyDescent="0.2">
      <c r="A542" s="205"/>
      <c r="B542" s="205"/>
      <c r="C542" s="205"/>
      <c r="D542" s="275"/>
      <c r="E542" s="205"/>
      <c r="F542" s="207">
        <f>SUMIF(CarLM,G542,Aux.ListeCPAltele!$A$7:$A$11)</f>
        <v>0</v>
      </c>
      <c r="G542" s="205"/>
      <c r="H542" s="208">
        <f t="shared" si="185"/>
        <v>0</v>
      </c>
      <c r="I542" s="208">
        <f t="shared" si="186"/>
        <v>0</v>
      </c>
      <c r="J542" s="209"/>
      <c r="K542" s="205"/>
      <c r="L542" s="207" t="str">
        <f>IF(OR($K542&lt;&gt;"",ISNA(VLOOKUP($K542,'2.1.Angajati'!$B$5:$H$1826,2,0))=FALSE),VLOOKUP($K542,'2.1.Angajati'!$B$5:$H$1826,2,0),"-")</f>
        <v>-</v>
      </c>
      <c r="M542" s="224">
        <f>IF(OR($K542&lt;&gt;"",ISNA(VLOOKUP($K542,'2.1.Angajati'!$B$5:$H$1826,8,0))=FALSE),
       ROUND((DATE(Aux.SetUp!$H$15,1,1)-VLOOKUP($K542,'2.1.Angajati'!$B$5:$H$1826,6,0))/365,1),
          0)</f>
        <v>0</v>
      </c>
      <c r="N542" s="223"/>
      <c r="O542" s="209"/>
      <c r="P542" s="208">
        <f t="shared" si="176"/>
        <v>0</v>
      </c>
      <c r="Q542" s="205"/>
      <c r="R542" s="207">
        <f>SUMIF(Aux.ListeCPAltele!$A$25:$A$34,'1.3.State'!Q542,Aux.ListeCPAltele!$B$25:$B$34)</f>
        <v>0</v>
      </c>
      <c r="S542" s="210"/>
      <c r="T542" s="211">
        <v>16.420000000000002</v>
      </c>
      <c r="U542" s="212">
        <f>SUMIF('1.2.IS'!$M$5:$AG$5,Aux.SetUp!$H$15,'1.2.IS'!$M$16:$AG$16)</f>
        <v>2775</v>
      </c>
      <c r="V542" s="213">
        <v>1.3</v>
      </c>
      <c r="W542" s="211">
        <f t="shared" si="187"/>
        <v>21.35</v>
      </c>
      <c r="X542" s="212">
        <f t="shared" si="188"/>
        <v>3608</v>
      </c>
      <c r="Y542" s="214"/>
      <c r="Z542" s="211">
        <f t="shared" si="177"/>
        <v>0</v>
      </c>
      <c r="AA542" s="212">
        <f t="shared" si="178"/>
        <v>0</v>
      </c>
      <c r="AB542" s="212">
        <f t="shared" si="179"/>
        <v>0</v>
      </c>
      <c r="AC542" s="212">
        <f t="shared" si="180"/>
        <v>0</v>
      </c>
      <c r="AD542" s="223">
        <f t="shared" si="168"/>
        <v>0</v>
      </c>
      <c r="AE542" s="212">
        <f t="shared" si="169"/>
        <v>0</v>
      </c>
      <c r="AF542" s="215"/>
      <c r="AG542" s="212">
        <f t="shared" si="181"/>
        <v>0</v>
      </c>
      <c r="AH542" s="215"/>
      <c r="AI542" s="211">
        <f t="shared" si="170"/>
        <v>0</v>
      </c>
      <c r="AJ542" s="215"/>
      <c r="AK542" s="211">
        <f t="shared" si="171"/>
        <v>0</v>
      </c>
      <c r="AL542" s="215"/>
      <c r="AM542" s="211">
        <f t="shared" si="172"/>
        <v>0</v>
      </c>
      <c r="AN542" s="215"/>
      <c r="AO542" s="211">
        <f t="shared" si="173"/>
        <v>0</v>
      </c>
      <c r="AP542" s="210"/>
      <c r="AQ542" s="222">
        <f>IF(AP542="",0,VLOOKUP(AP542,Aux.ListeCPAltele!$B$15:$D$21,3,0))</f>
        <v>0</v>
      </c>
      <c r="AR542" s="212">
        <f t="shared" si="174"/>
        <v>0</v>
      </c>
      <c r="AS542" s="212">
        <f t="shared" si="182"/>
        <v>0</v>
      </c>
      <c r="AT542" s="222">
        <f>IF($F542&lt;&gt;2,ROUND($Z542*SUMIF(Regimuri,$Q542,Aux.ListeCPAltele!$C$25:$C$34)*0.5,0),0)</f>
        <v>0</v>
      </c>
      <c r="AU542" s="210"/>
      <c r="AV542" s="222">
        <f>IF(AND($F542&lt;&gt;2,Q542&lt;&gt;0),ROUND($AC542/SUMIF(Regimuri,Q542,Aux.ListeCPAltele!$E$25:$E$34)*$AU542,0),0)</f>
        <v>0</v>
      </c>
      <c r="AW542" s="215">
        <v>0.1</v>
      </c>
      <c r="AX542" s="222">
        <f t="shared" si="183"/>
        <v>0</v>
      </c>
      <c r="AY542" s="213">
        <f t="shared" si="184"/>
        <v>0.83333333333333337</v>
      </c>
      <c r="AZ542" s="222">
        <f>IF(OR($R542=0,$Q542=0),0,ROUND(SUM(AC542,AE542,AG542,AI542,AK542,AM542,AO542,AS542,AV542,AX542,AT542)/SUMIF(Regimuri,$Q542,Aux.ListeCPAltele!$E$25:$E$34)*$AY542,0))</f>
        <v>0</v>
      </c>
      <c r="BA542" s="222">
        <f t="shared" si="175"/>
        <v>0</v>
      </c>
      <c r="BB542" s="277">
        <v>1</v>
      </c>
      <c r="BC542" s="277"/>
    </row>
    <row r="543" spans="1:55" outlineLevel="1" x14ac:dyDescent="0.2">
      <c r="A543" s="205"/>
      <c r="B543" s="205"/>
      <c r="C543" s="205"/>
      <c r="D543" s="275"/>
      <c r="E543" s="205"/>
      <c r="F543" s="207">
        <f>SUMIF(CarLM,G543,Aux.ListeCPAltele!$A$7:$A$11)</f>
        <v>0</v>
      </c>
      <c r="G543" s="205"/>
      <c r="H543" s="208">
        <f t="shared" si="185"/>
        <v>0</v>
      </c>
      <c r="I543" s="208">
        <f t="shared" si="186"/>
        <v>0</v>
      </c>
      <c r="J543" s="209"/>
      <c r="K543" s="205"/>
      <c r="L543" s="207" t="str">
        <f>IF(OR($K543&lt;&gt;"",ISNA(VLOOKUP($K543,'2.1.Angajati'!$B$5:$H$1826,2,0))=FALSE),VLOOKUP($K543,'2.1.Angajati'!$B$5:$H$1826,2,0),"-")</f>
        <v>-</v>
      </c>
      <c r="M543" s="224">
        <f>IF(OR($K543&lt;&gt;"",ISNA(VLOOKUP($K543,'2.1.Angajati'!$B$5:$H$1826,8,0))=FALSE),
       ROUND((DATE(Aux.SetUp!$H$15,1,1)-VLOOKUP($K543,'2.1.Angajati'!$B$5:$H$1826,6,0))/365,1),
          0)</f>
        <v>0</v>
      </c>
      <c r="N543" s="223"/>
      <c r="O543" s="209"/>
      <c r="P543" s="208">
        <f t="shared" si="176"/>
        <v>0</v>
      </c>
      <c r="Q543" s="205"/>
      <c r="R543" s="207">
        <f>SUMIF(Aux.ListeCPAltele!$A$25:$A$34,'1.3.State'!Q543,Aux.ListeCPAltele!$B$25:$B$34)</f>
        <v>0</v>
      </c>
      <c r="S543" s="210"/>
      <c r="T543" s="211">
        <v>16.420000000000002</v>
      </c>
      <c r="U543" s="212">
        <f>SUMIF('1.2.IS'!$M$5:$AG$5,Aux.SetUp!$H$15,'1.2.IS'!$M$16:$AG$16)</f>
        <v>2775</v>
      </c>
      <c r="V543" s="213">
        <v>1.3</v>
      </c>
      <c r="W543" s="211">
        <f t="shared" si="187"/>
        <v>21.35</v>
      </c>
      <c r="X543" s="212">
        <f t="shared" si="188"/>
        <v>3608</v>
      </c>
      <c r="Y543" s="214"/>
      <c r="Z543" s="211">
        <f t="shared" si="177"/>
        <v>0</v>
      </c>
      <c r="AA543" s="212">
        <f t="shared" si="178"/>
        <v>0</v>
      </c>
      <c r="AB543" s="212">
        <f t="shared" si="179"/>
        <v>0</v>
      </c>
      <c r="AC543" s="212">
        <f t="shared" si="180"/>
        <v>0</v>
      </c>
      <c r="AD543" s="223">
        <f t="shared" si="168"/>
        <v>0</v>
      </c>
      <c r="AE543" s="212">
        <f t="shared" si="169"/>
        <v>0</v>
      </c>
      <c r="AF543" s="215"/>
      <c r="AG543" s="212">
        <f t="shared" si="181"/>
        <v>0</v>
      </c>
      <c r="AH543" s="215"/>
      <c r="AI543" s="211">
        <f t="shared" si="170"/>
        <v>0</v>
      </c>
      <c r="AJ543" s="215"/>
      <c r="AK543" s="211">
        <f t="shared" si="171"/>
        <v>0</v>
      </c>
      <c r="AL543" s="215"/>
      <c r="AM543" s="211">
        <f t="shared" si="172"/>
        <v>0</v>
      </c>
      <c r="AN543" s="215"/>
      <c r="AO543" s="211">
        <f t="shared" si="173"/>
        <v>0</v>
      </c>
      <c r="AP543" s="210"/>
      <c r="AQ543" s="222">
        <f>IF(AP543="",0,VLOOKUP(AP543,Aux.ListeCPAltele!$B$15:$D$21,3,0))</f>
        <v>0</v>
      </c>
      <c r="AR543" s="212">
        <f t="shared" si="174"/>
        <v>0</v>
      </c>
      <c r="AS543" s="212">
        <f t="shared" si="182"/>
        <v>0</v>
      </c>
      <c r="AT543" s="222">
        <f>IF($F543&lt;&gt;2,ROUND($Z543*SUMIF(Regimuri,$Q543,Aux.ListeCPAltele!$C$25:$C$34)*0.5,0),0)</f>
        <v>0</v>
      </c>
      <c r="AU543" s="210"/>
      <c r="AV543" s="222">
        <f>IF(AND($F543&lt;&gt;2,Q543&lt;&gt;0),ROUND($AC543/SUMIF(Regimuri,Q543,Aux.ListeCPAltele!$E$25:$E$34)*$AU543,0),0)</f>
        <v>0</v>
      </c>
      <c r="AW543" s="215">
        <v>0.1</v>
      </c>
      <c r="AX543" s="222">
        <f t="shared" si="183"/>
        <v>0</v>
      </c>
      <c r="AY543" s="213">
        <f t="shared" si="184"/>
        <v>0.83333333333333337</v>
      </c>
      <c r="AZ543" s="222">
        <f>IF(OR($R543=0,$Q543=0),0,ROUND(SUM(AC543,AE543,AG543,AI543,AK543,AM543,AO543,AS543,AV543,AX543,AT543)/SUMIF(Regimuri,$Q543,Aux.ListeCPAltele!$E$25:$E$34)*$AY543,0))</f>
        <v>0</v>
      </c>
      <c r="BA543" s="222">
        <f t="shared" si="175"/>
        <v>0</v>
      </c>
      <c r="BB543" s="277">
        <v>1</v>
      </c>
      <c r="BC543" s="277"/>
    </row>
    <row r="544" spans="1:55" outlineLevel="1" x14ac:dyDescent="0.2">
      <c r="A544" s="205"/>
      <c r="B544" s="205"/>
      <c r="C544" s="205"/>
      <c r="D544" s="275"/>
      <c r="E544" s="205"/>
      <c r="F544" s="207">
        <f>SUMIF(CarLM,G544,Aux.ListeCPAltele!$A$7:$A$11)</f>
        <v>0</v>
      </c>
      <c r="G544" s="205"/>
      <c r="H544" s="208">
        <f t="shared" si="185"/>
        <v>0</v>
      </c>
      <c r="I544" s="208">
        <f t="shared" si="186"/>
        <v>0</v>
      </c>
      <c r="J544" s="209"/>
      <c r="K544" s="205"/>
      <c r="L544" s="207" t="str">
        <f>IF(OR($K544&lt;&gt;"",ISNA(VLOOKUP($K544,'2.1.Angajati'!$B$5:$H$1826,2,0))=FALSE),VLOOKUP($K544,'2.1.Angajati'!$B$5:$H$1826,2,0),"-")</f>
        <v>-</v>
      </c>
      <c r="M544" s="224">
        <f>IF(OR($K544&lt;&gt;"",ISNA(VLOOKUP($K544,'2.1.Angajati'!$B$5:$H$1826,8,0))=FALSE),
       ROUND((DATE(Aux.SetUp!$H$15,1,1)-VLOOKUP($K544,'2.1.Angajati'!$B$5:$H$1826,6,0))/365,1),
          0)</f>
        <v>0</v>
      </c>
      <c r="N544" s="223"/>
      <c r="O544" s="209"/>
      <c r="P544" s="208">
        <f t="shared" si="176"/>
        <v>0</v>
      </c>
      <c r="Q544" s="205"/>
      <c r="R544" s="207">
        <f>SUMIF(Aux.ListeCPAltele!$A$25:$A$34,'1.3.State'!Q544,Aux.ListeCPAltele!$B$25:$B$34)</f>
        <v>0</v>
      </c>
      <c r="S544" s="210"/>
      <c r="T544" s="211">
        <v>16.420000000000002</v>
      </c>
      <c r="U544" s="212">
        <f>SUMIF('1.2.IS'!$M$5:$AG$5,Aux.SetUp!$H$15,'1.2.IS'!$M$16:$AG$16)</f>
        <v>2775</v>
      </c>
      <c r="V544" s="213">
        <v>1.3</v>
      </c>
      <c r="W544" s="211">
        <f t="shared" si="187"/>
        <v>21.35</v>
      </c>
      <c r="X544" s="212">
        <f t="shared" si="188"/>
        <v>3608</v>
      </c>
      <c r="Y544" s="214"/>
      <c r="Z544" s="211">
        <f t="shared" si="177"/>
        <v>0</v>
      </c>
      <c r="AA544" s="212">
        <f t="shared" si="178"/>
        <v>0</v>
      </c>
      <c r="AB544" s="212">
        <f t="shared" si="179"/>
        <v>0</v>
      </c>
      <c r="AC544" s="212">
        <f t="shared" si="180"/>
        <v>0</v>
      </c>
      <c r="AD544" s="223">
        <f t="shared" si="168"/>
        <v>0</v>
      </c>
      <c r="AE544" s="212">
        <f t="shared" si="169"/>
        <v>0</v>
      </c>
      <c r="AF544" s="215"/>
      <c r="AG544" s="212">
        <f t="shared" si="181"/>
        <v>0</v>
      </c>
      <c r="AH544" s="215"/>
      <c r="AI544" s="211">
        <f t="shared" si="170"/>
        <v>0</v>
      </c>
      <c r="AJ544" s="215"/>
      <c r="AK544" s="211">
        <f t="shared" si="171"/>
        <v>0</v>
      </c>
      <c r="AL544" s="215"/>
      <c r="AM544" s="211">
        <f t="shared" si="172"/>
        <v>0</v>
      </c>
      <c r="AN544" s="215"/>
      <c r="AO544" s="211">
        <f t="shared" si="173"/>
        <v>0</v>
      </c>
      <c r="AP544" s="210"/>
      <c r="AQ544" s="222">
        <f>IF(AP544="",0,VLOOKUP(AP544,Aux.ListeCPAltele!$B$15:$D$21,3,0))</f>
        <v>0</v>
      </c>
      <c r="AR544" s="212">
        <f t="shared" si="174"/>
        <v>0</v>
      </c>
      <c r="AS544" s="212">
        <f t="shared" si="182"/>
        <v>0</v>
      </c>
      <c r="AT544" s="222">
        <f>IF($F544&lt;&gt;2,ROUND($Z544*SUMIF(Regimuri,$Q544,Aux.ListeCPAltele!$C$25:$C$34)*0.5,0),0)</f>
        <v>0</v>
      </c>
      <c r="AU544" s="210"/>
      <c r="AV544" s="222">
        <f>IF(AND($F544&lt;&gt;2,Q544&lt;&gt;0),ROUND($AC544/SUMIF(Regimuri,Q544,Aux.ListeCPAltele!$E$25:$E$34)*$AU544,0),0)</f>
        <v>0</v>
      </c>
      <c r="AW544" s="215">
        <v>0.1</v>
      </c>
      <c r="AX544" s="222">
        <f t="shared" si="183"/>
        <v>0</v>
      </c>
      <c r="AY544" s="213">
        <f t="shared" si="184"/>
        <v>0.83333333333333337</v>
      </c>
      <c r="AZ544" s="222">
        <f>IF(OR($R544=0,$Q544=0),0,ROUND(SUM(AC544,AE544,AG544,AI544,AK544,AM544,AO544,AS544,AV544,AX544,AT544)/SUMIF(Regimuri,$Q544,Aux.ListeCPAltele!$E$25:$E$34)*$AY544,0))</f>
        <v>0</v>
      </c>
      <c r="BA544" s="222">
        <f t="shared" si="175"/>
        <v>0</v>
      </c>
      <c r="BB544" s="277">
        <v>1</v>
      </c>
      <c r="BC544" s="277"/>
    </row>
    <row r="545" spans="1:55" outlineLevel="1" x14ac:dyDescent="0.2">
      <c r="A545" s="205"/>
      <c r="B545" s="205"/>
      <c r="C545" s="205"/>
      <c r="D545" s="275"/>
      <c r="E545" s="205"/>
      <c r="F545" s="207">
        <f>SUMIF(CarLM,G545,Aux.ListeCPAltele!$A$7:$A$11)</f>
        <v>0</v>
      </c>
      <c r="G545" s="205"/>
      <c r="H545" s="208">
        <f t="shared" si="185"/>
        <v>0</v>
      </c>
      <c r="I545" s="208">
        <f t="shared" si="186"/>
        <v>0</v>
      </c>
      <c r="J545" s="209"/>
      <c r="K545" s="205"/>
      <c r="L545" s="207" t="str">
        <f>IF(OR($K545&lt;&gt;"",ISNA(VLOOKUP($K545,'2.1.Angajati'!$B$5:$H$1826,2,0))=FALSE),VLOOKUP($K545,'2.1.Angajati'!$B$5:$H$1826,2,0),"-")</f>
        <v>-</v>
      </c>
      <c r="M545" s="224">
        <f>IF(OR($K545&lt;&gt;"",ISNA(VLOOKUP($K545,'2.1.Angajati'!$B$5:$H$1826,8,0))=FALSE),
       ROUND((DATE(Aux.SetUp!$H$15,1,1)-VLOOKUP($K545,'2.1.Angajati'!$B$5:$H$1826,6,0))/365,1),
          0)</f>
        <v>0</v>
      </c>
      <c r="N545" s="223"/>
      <c r="O545" s="209"/>
      <c r="P545" s="208">
        <f t="shared" si="176"/>
        <v>0</v>
      </c>
      <c r="Q545" s="205"/>
      <c r="R545" s="207">
        <f>SUMIF(Aux.ListeCPAltele!$A$25:$A$34,'1.3.State'!Q545,Aux.ListeCPAltele!$B$25:$B$34)</f>
        <v>0</v>
      </c>
      <c r="S545" s="210"/>
      <c r="T545" s="211">
        <v>16.420000000000002</v>
      </c>
      <c r="U545" s="212">
        <f>SUMIF('1.2.IS'!$M$5:$AG$5,Aux.SetUp!$H$15,'1.2.IS'!$M$16:$AG$16)</f>
        <v>2775</v>
      </c>
      <c r="V545" s="213">
        <v>1.3</v>
      </c>
      <c r="W545" s="211">
        <f t="shared" si="187"/>
        <v>21.35</v>
      </c>
      <c r="X545" s="212">
        <f t="shared" si="188"/>
        <v>3608</v>
      </c>
      <c r="Y545" s="214"/>
      <c r="Z545" s="211">
        <f t="shared" si="177"/>
        <v>0</v>
      </c>
      <c r="AA545" s="212">
        <f t="shared" si="178"/>
        <v>0</v>
      </c>
      <c r="AB545" s="212">
        <f t="shared" si="179"/>
        <v>0</v>
      </c>
      <c r="AC545" s="212">
        <f t="shared" si="180"/>
        <v>0</v>
      </c>
      <c r="AD545" s="223">
        <f t="shared" si="168"/>
        <v>0</v>
      </c>
      <c r="AE545" s="212">
        <f t="shared" si="169"/>
        <v>0</v>
      </c>
      <c r="AF545" s="215"/>
      <c r="AG545" s="212">
        <f t="shared" si="181"/>
        <v>0</v>
      </c>
      <c r="AH545" s="215"/>
      <c r="AI545" s="211">
        <f t="shared" si="170"/>
        <v>0</v>
      </c>
      <c r="AJ545" s="215"/>
      <c r="AK545" s="211">
        <f t="shared" si="171"/>
        <v>0</v>
      </c>
      <c r="AL545" s="215"/>
      <c r="AM545" s="211">
        <f t="shared" si="172"/>
        <v>0</v>
      </c>
      <c r="AN545" s="215"/>
      <c r="AO545" s="211">
        <f t="shared" si="173"/>
        <v>0</v>
      </c>
      <c r="AP545" s="210"/>
      <c r="AQ545" s="222">
        <f>IF(AP545="",0,VLOOKUP(AP545,Aux.ListeCPAltele!$B$15:$D$21,3,0))</f>
        <v>0</v>
      </c>
      <c r="AR545" s="212">
        <f t="shared" si="174"/>
        <v>0</v>
      </c>
      <c r="AS545" s="212">
        <f t="shared" si="182"/>
        <v>0</v>
      </c>
      <c r="AT545" s="222">
        <f>IF($F545&lt;&gt;2,ROUND($Z545*SUMIF(Regimuri,$Q545,Aux.ListeCPAltele!$C$25:$C$34)*0.5,0),0)</f>
        <v>0</v>
      </c>
      <c r="AU545" s="210"/>
      <c r="AV545" s="222">
        <f>IF(AND($F545&lt;&gt;2,Q545&lt;&gt;0),ROUND($AC545/SUMIF(Regimuri,Q545,Aux.ListeCPAltele!$E$25:$E$34)*$AU545,0),0)</f>
        <v>0</v>
      </c>
      <c r="AW545" s="215">
        <v>0.1</v>
      </c>
      <c r="AX545" s="222">
        <f t="shared" si="183"/>
        <v>0</v>
      </c>
      <c r="AY545" s="213">
        <f t="shared" si="184"/>
        <v>0.83333333333333337</v>
      </c>
      <c r="AZ545" s="222">
        <f>IF(OR($R545=0,$Q545=0),0,ROUND(SUM(AC545,AE545,AG545,AI545,AK545,AM545,AO545,AS545,AV545,AX545,AT545)/SUMIF(Regimuri,$Q545,Aux.ListeCPAltele!$E$25:$E$34)*$AY545,0))</f>
        <v>0</v>
      </c>
      <c r="BA545" s="222">
        <f t="shared" si="175"/>
        <v>0</v>
      </c>
      <c r="BB545" s="277">
        <v>1</v>
      </c>
      <c r="BC545" s="277"/>
    </row>
    <row r="546" spans="1:55" outlineLevel="1" x14ac:dyDescent="0.2">
      <c r="A546" s="205"/>
      <c r="B546" s="205"/>
      <c r="C546" s="205"/>
      <c r="D546" s="275"/>
      <c r="E546" s="205"/>
      <c r="F546" s="207">
        <f>SUMIF(CarLM,G546,Aux.ListeCPAltele!$A$7:$A$11)</f>
        <v>0</v>
      </c>
      <c r="G546" s="205"/>
      <c r="H546" s="208">
        <f t="shared" si="185"/>
        <v>0</v>
      </c>
      <c r="I546" s="208">
        <f t="shared" si="186"/>
        <v>0</v>
      </c>
      <c r="J546" s="209"/>
      <c r="K546" s="205"/>
      <c r="L546" s="207" t="str">
        <f>IF(OR($K546&lt;&gt;"",ISNA(VLOOKUP($K546,'2.1.Angajati'!$B$5:$H$1826,2,0))=FALSE),VLOOKUP($K546,'2.1.Angajati'!$B$5:$H$1826,2,0),"-")</f>
        <v>-</v>
      </c>
      <c r="M546" s="224">
        <f>IF(OR($K546&lt;&gt;"",ISNA(VLOOKUP($K546,'2.1.Angajati'!$B$5:$H$1826,8,0))=FALSE),
       ROUND((DATE(Aux.SetUp!$H$15,1,1)-VLOOKUP($K546,'2.1.Angajati'!$B$5:$H$1826,6,0))/365,1),
          0)</f>
        <v>0</v>
      </c>
      <c r="N546" s="223"/>
      <c r="O546" s="209"/>
      <c r="P546" s="208">
        <f t="shared" si="176"/>
        <v>0</v>
      </c>
      <c r="Q546" s="205"/>
      <c r="R546" s="207">
        <f>SUMIF(Aux.ListeCPAltele!$A$25:$A$34,'1.3.State'!Q546,Aux.ListeCPAltele!$B$25:$B$34)</f>
        <v>0</v>
      </c>
      <c r="S546" s="210"/>
      <c r="T546" s="211">
        <v>16.420000000000002</v>
      </c>
      <c r="U546" s="212">
        <f>SUMIF('1.2.IS'!$M$5:$AG$5,Aux.SetUp!$H$15,'1.2.IS'!$M$16:$AG$16)</f>
        <v>2775</v>
      </c>
      <c r="V546" s="213">
        <v>1.3</v>
      </c>
      <c r="W546" s="211">
        <f t="shared" si="187"/>
        <v>21.35</v>
      </c>
      <c r="X546" s="212">
        <f t="shared" si="188"/>
        <v>3608</v>
      </c>
      <c r="Y546" s="214"/>
      <c r="Z546" s="211">
        <f t="shared" si="177"/>
        <v>0</v>
      </c>
      <c r="AA546" s="212">
        <f t="shared" si="178"/>
        <v>0</v>
      </c>
      <c r="AB546" s="212">
        <f t="shared" si="179"/>
        <v>0</v>
      </c>
      <c r="AC546" s="212">
        <f t="shared" si="180"/>
        <v>0</v>
      </c>
      <c r="AD546" s="223">
        <f t="shared" si="168"/>
        <v>0</v>
      </c>
      <c r="AE546" s="212">
        <f t="shared" si="169"/>
        <v>0</v>
      </c>
      <c r="AF546" s="215"/>
      <c r="AG546" s="212">
        <f t="shared" si="181"/>
        <v>0</v>
      </c>
      <c r="AH546" s="215"/>
      <c r="AI546" s="211">
        <f t="shared" si="170"/>
        <v>0</v>
      </c>
      <c r="AJ546" s="215"/>
      <c r="AK546" s="211">
        <f t="shared" si="171"/>
        <v>0</v>
      </c>
      <c r="AL546" s="215"/>
      <c r="AM546" s="211">
        <f t="shared" si="172"/>
        <v>0</v>
      </c>
      <c r="AN546" s="215"/>
      <c r="AO546" s="211">
        <f t="shared" si="173"/>
        <v>0</v>
      </c>
      <c r="AP546" s="210"/>
      <c r="AQ546" s="222">
        <f>IF(AP546="",0,VLOOKUP(AP546,Aux.ListeCPAltele!$B$15:$D$21,3,0))</f>
        <v>0</v>
      </c>
      <c r="AR546" s="212">
        <f t="shared" si="174"/>
        <v>0</v>
      </c>
      <c r="AS546" s="212">
        <f t="shared" si="182"/>
        <v>0</v>
      </c>
      <c r="AT546" s="222">
        <f>IF($F546&lt;&gt;2,ROUND($Z546*SUMIF(Regimuri,$Q546,Aux.ListeCPAltele!$C$25:$C$34)*0.5,0),0)</f>
        <v>0</v>
      </c>
      <c r="AU546" s="210"/>
      <c r="AV546" s="222">
        <f>IF(AND($F546&lt;&gt;2,Q546&lt;&gt;0),ROUND($AC546/SUMIF(Regimuri,Q546,Aux.ListeCPAltele!$E$25:$E$34)*$AU546,0),0)</f>
        <v>0</v>
      </c>
      <c r="AW546" s="215">
        <v>0.1</v>
      </c>
      <c r="AX546" s="222">
        <f t="shared" si="183"/>
        <v>0</v>
      </c>
      <c r="AY546" s="213">
        <f t="shared" si="184"/>
        <v>0.83333333333333337</v>
      </c>
      <c r="AZ546" s="222">
        <f>IF(OR($R546=0,$Q546=0),0,ROUND(SUM(AC546,AE546,AG546,AI546,AK546,AM546,AO546,AS546,AV546,AX546,AT546)/SUMIF(Regimuri,$Q546,Aux.ListeCPAltele!$E$25:$E$34)*$AY546,0))</f>
        <v>0</v>
      </c>
      <c r="BA546" s="222">
        <f t="shared" si="175"/>
        <v>0</v>
      </c>
      <c r="BB546" s="277">
        <v>1</v>
      </c>
      <c r="BC546" s="277"/>
    </row>
    <row r="547" spans="1:55" outlineLevel="1" x14ac:dyDescent="0.2">
      <c r="A547" s="205"/>
      <c r="B547" s="205"/>
      <c r="C547" s="205"/>
      <c r="D547" s="275"/>
      <c r="E547" s="205"/>
      <c r="F547" s="207">
        <f>SUMIF(CarLM,G547,Aux.ListeCPAltele!$A$7:$A$11)</f>
        <v>0</v>
      </c>
      <c r="G547" s="205"/>
      <c r="H547" s="208">
        <f t="shared" si="185"/>
        <v>0</v>
      </c>
      <c r="I547" s="208">
        <f t="shared" si="186"/>
        <v>0</v>
      </c>
      <c r="J547" s="209"/>
      <c r="K547" s="205"/>
      <c r="L547" s="207" t="str">
        <f>IF(OR($K547&lt;&gt;"",ISNA(VLOOKUP($K547,'2.1.Angajati'!$B$5:$H$1826,2,0))=FALSE),VLOOKUP($K547,'2.1.Angajati'!$B$5:$H$1826,2,0),"-")</f>
        <v>-</v>
      </c>
      <c r="M547" s="224">
        <f>IF(OR($K547&lt;&gt;"",ISNA(VLOOKUP($K547,'2.1.Angajati'!$B$5:$H$1826,8,0))=FALSE),
       ROUND((DATE(Aux.SetUp!$H$15,1,1)-VLOOKUP($K547,'2.1.Angajati'!$B$5:$H$1826,6,0))/365,1),
          0)</f>
        <v>0</v>
      </c>
      <c r="N547" s="223"/>
      <c r="O547" s="209"/>
      <c r="P547" s="208">
        <f t="shared" si="176"/>
        <v>0</v>
      </c>
      <c r="Q547" s="205"/>
      <c r="R547" s="207">
        <f>SUMIF(Aux.ListeCPAltele!$A$25:$A$34,'1.3.State'!Q547,Aux.ListeCPAltele!$B$25:$B$34)</f>
        <v>0</v>
      </c>
      <c r="S547" s="210"/>
      <c r="T547" s="211">
        <v>16.420000000000002</v>
      </c>
      <c r="U547" s="212">
        <f>SUMIF('1.2.IS'!$M$5:$AG$5,Aux.SetUp!$H$15,'1.2.IS'!$M$16:$AG$16)</f>
        <v>2775</v>
      </c>
      <c r="V547" s="213">
        <v>1.3</v>
      </c>
      <c r="W547" s="211">
        <f t="shared" si="187"/>
        <v>21.35</v>
      </c>
      <c r="X547" s="212">
        <f t="shared" si="188"/>
        <v>3608</v>
      </c>
      <c r="Y547" s="214"/>
      <c r="Z547" s="211">
        <f t="shared" si="177"/>
        <v>0</v>
      </c>
      <c r="AA547" s="212">
        <f t="shared" si="178"/>
        <v>0</v>
      </c>
      <c r="AB547" s="212">
        <f t="shared" si="179"/>
        <v>0</v>
      </c>
      <c r="AC547" s="212">
        <f t="shared" si="180"/>
        <v>0</v>
      </c>
      <c r="AD547" s="223">
        <f t="shared" si="168"/>
        <v>0</v>
      </c>
      <c r="AE547" s="212">
        <f t="shared" si="169"/>
        <v>0</v>
      </c>
      <c r="AF547" s="215"/>
      <c r="AG547" s="212">
        <f t="shared" si="181"/>
        <v>0</v>
      </c>
      <c r="AH547" s="215"/>
      <c r="AI547" s="211">
        <f t="shared" si="170"/>
        <v>0</v>
      </c>
      <c r="AJ547" s="215"/>
      <c r="AK547" s="211">
        <f t="shared" si="171"/>
        <v>0</v>
      </c>
      <c r="AL547" s="215"/>
      <c r="AM547" s="211">
        <f t="shared" si="172"/>
        <v>0</v>
      </c>
      <c r="AN547" s="215"/>
      <c r="AO547" s="211">
        <f t="shared" si="173"/>
        <v>0</v>
      </c>
      <c r="AP547" s="210"/>
      <c r="AQ547" s="222">
        <f>IF(AP547="",0,VLOOKUP(AP547,Aux.ListeCPAltele!$B$15:$D$21,3,0))</f>
        <v>0</v>
      </c>
      <c r="AR547" s="212">
        <f t="shared" si="174"/>
        <v>0</v>
      </c>
      <c r="AS547" s="212">
        <f t="shared" si="182"/>
        <v>0</v>
      </c>
      <c r="AT547" s="222">
        <f>IF($F547&lt;&gt;2,ROUND($Z547*SUMIF(Regimuri,$Q547,Aux.ListeCPAltele!$C$25:$C$34)*0.5,0),0)</f>
        <v>0</v>
      </c>
      <c r="AU547" s="210"/>
      <c r="AV547" s="222">
        <f>IF(AND($F547&lt;&gt;2,Q547&lt;&gt;0),ROUND($AC547/SUMIF(Regimuri,Q547,Aux.ListeCPAltele!$E$25:$E$34)*$AU547,0),0)</f>
        <v>0</v>
      </c>
      <c r="AW547" s="215">
        <v>0.1</v>
      </c>
      <c r="AX547" s="222">
        <f t="shared" si="183"/>
        <v>0</v>
      </c>
      <c r="AY547" s="213">
        <f t="shared" si="184"/>
        <v>0.83333333333333337</v>
      </c>
      <c r="AZ547" s="222">
        <f>IF(OR($R547=0,$Q547=0),0,ROUND(SUM(AC547,AE547,AG547,AI547,AK547,AM547,AO547,AS547,AV547,AX547,AT547)/SUMIF(Regimuri,$Q547,Aux.ListeCPAltele!$E$25:$E$34)*$AY547,0))</f>
        <v>0</v>
      </c>
      <c r="BA547" s="222">
        <f t="shared" si="175"/>
        <v>0</v>
      </c>
      <c r="BB547" s="277">
        <v>1</v>
      </c>
      <c r="BC547" s="277"/>
    </row>
    <row r="548" spans="1:55" outlineLevel="1" x14ac:dyDescent="0.2">
      <c r="A548" s="205"/>
      <c r="B548" s="205"/>
      <c r="C548" s="205"/>
      <c r="D548" s="275"/>
      <c r="E548" s="205"/>
      <c r="F548" s="207">
        <f>SUMIF(CarLM,G548,Aux.ListeCPAltele!$A$7:$A$11)</f>
        <v>0</v>
      </c>
      <c r="G548" s="205"/>
      <c r="H548" s="208">
        <f t="shared" si="185"/>
        <v>0</v>
      </c>
      <c r="I548" s="208">
        <f t="shared" si="186"/>
        <v>0</v>
      </c>
      <c r="J548" s="209"/>
      <c r="K548" s="205"/>
      <c r="L548" s="207" t="str">
        <f>IF(OR($K548&lt;&gt;"",ISNA(VLOOKUP($K548,'2.1.Angajati'!$B$5:$H$1826,2,0))=FALSE),VLOOKUP($K548,'2.1.Angajati'!$B$5:$H$1826,2,0),"-")</f>
        <v>-</v>
      </c>
      <c r="M548" s="224">
        <f>IF(OR($K548&lt;&gt;"",ISNA(VLOOKUP($K548,'2.1.Angajati'!$B$5:$H$1826,8,0))=FALSE),
       ROUND((DATE(Aux.SetUp!$H$15,1,1)-VLOOKUP($K548,'2.1.Angajati'!$B$5:$H$1826,6,0))/365,1),
          0)</f>
        <v>0</v>
      </c>
      <c r="N548" s="223"/>
      <c r="O548" s="209"/>
      <c r="P548" s="208">
        <f t="shared" si="176"/>
        <v>0</v>
      </c>
      <c r="Q548" s="205"/>
      <c r="R548" s="207">
        <f>SUMIF(Aux.ListeCPAltele!$A$25:$A$34,'1.3.State'!Q548,Aux.ListeCPAltele!$B$25:$B$34)</f>
        <v>0</v>
      </c>
      <c r="S548" s="210"/>
      <c r="T548" s="211">
        <v>16.420000000000002</v>
      </c>
      <c r="U548" s="212">
        <f>SUMIF('1.2.IS'!$M$5:$AG$5,Aux.SetUp!$H$15,'1.2.IS'!$M$16:$AG$16)</f>
        <v>2775</v>
      </c>
      <c r="V548" s="213">
        <v>1.3</v>
      </c>
      <c r="W548" s="211">
        <f t="shared" si="187"/>
        <v>21.35</v>
      </c>
      <c r="X548" s="212">
        <f t="shared" si="188"/>
        <v>3608</v>
      </c>
      <c r="Y548" s="214"/>
      <c r="Z548" s="211">
        <f t="shared" si="177"/>
        <v>0</v>
      </c>
      <c r="AA548" s="212">
        <f t="shared" si="178"/>
        <v>0</v>
      </c>
      <c r="AB548" s="212">
        <f t="shared" si="179"/>
        <v>0</v>
      </c>
      <c r="AC548" s="212">
        <f t="shared" si="180"/>
        <v>0</v>
      </c>
      <c r="AD548" s="223">
        <f t="shared" si="168"/>
        <v>0</v>
      </c>
      <c r="AE548" s="212">
        <f t="shared" si="169"/>
        <v>0</v>
      </c>
      <c r="AF548" s="215"/>
      <c r="AG548" s="212">
        <f t="shared" si="181"/>
        <v>0</v>
      </c>
      <c r="AH548" s="215"/>
      <c r="AI548" s="211">
        <f t="shared" si="170"/>
        <v>0</v>
      </c>
      <c r="AJ548" s="215"/>
      <c r="AK548" s="211">
        <f t="shared" si="171"/>
        <v>0</v>
      </c>
      <c r="AL548" s="215"/>
      <c r="AM548" s="211">
        <f t="shared" si="172"/>
        <v>0</v>
      </c>
      <c r="AN548" s="215"/>
      <c r="AO548" s="211">
        <f t="shared" si="173"/>
        <v>0</v>
      </c>
      <c r="AP548" s="210"/>
      <c r="AQ548" s="222">
        <f>IF(AP548="",0,VLOOKUP(AP548,Aux.ListeCPAltele!$B$15:$D$21,3,0))</f>
        <v>0</v>
      </c>
      <c r="AR548" s="212">
        <f t="shared" si="174"/>
        <v>0</v>
      </c>
      <c r="AS548" s="212">
        <f t="shared" si="182"/>
        <v>0</v>
      </c>
      <c r="AT548" s="222">
        <f>IF($F548&lt;&gt;2,ROUND($Z548*SUMIF(Regimuri,$Q548,Aux.ListeCPAltele!$C$25:$C$34)*0.5,0),0)</f>
        <v>0</v>
      </c>
      <c r="AU548" s="210"/>
      <c r="AV548" s="222">
        <f>IF(AND($F548&lt;&gt;2,Q548&lt;&gt;0),ROUND($AC548/SUMIF(Regimuri,Q548,Aux.ListeCPAltele!$E$25:$E$34)*$AU548,0),0)</f>
        <v>0</v>
      </c>
      <c r="AW548" s="215">
        <v>0.1</v>
      </c>
      <c r="AX548" s="222">
        <f t="shared" si="183"/>
        <v>0</v>
      </c>
      <c r="AY548" s="213">
        <f t="shared" si="184"/>
        <v>0.83333333333333337</v>
      </c>
      <c r="AZ548" s="222">
        <f>IF(OR($R548=0,$Q548=0),0,ROUND(SUM(AC548,AE548,AG548,AI548,AK548,AM548,AO548,AS548,AV548,AX548,AT548)/SUMIF(Regimuri,$Q548,Aux.ListeCPAltele!$E$25:$E$34)*$AY548,0))</f>
        <v>0</v>
      </c>
      <c r="BA548" s="222">
        <f t="shared" si="175"/>
        <v>0</v>
      </c>
      <c r="BB548" s="277">
        <v>1</v>
      </c>
      <c r="BC548" s="277"/>
    </row>
    <row r="549" spans="1:55" outlineLevel="1" x14ac:dyDescent="0.2">
      <c r="A549" s="205"/>
      <c r="B549" s="205"/>
      <c r="C549" s="205"/>
      <c r="D549" s="275"/>
      <c r="E549" s="205"/>
      <c r="F549" s="207">
        <f>SUMIF(CarLM,G549,Aux.ListeCPAltele!$A$7:$A$11)</f>
        <v>0</v>
      </c>
      <c r="G549" s="205"/>
      <c r="H549" s="208">
        <f t="shared" si="185"/>
        <v>0</v>
      </c>
      <c r="I549" s="208">
        <f t="shared" si="186"/>
        <v>0</v>
      </c>
      <c r="J549" s="209"/>
      <c r="K549" s="205"/>
      <c r="L549" s="207" t="str">
        <f>IF(OR($K549&lt;&gt;"",ISNA(VLOOKUP($K549,'2.1.Angajati'!$B$5:$H$1826,2,0))=FALSE),VLOOKUP($K549,'2.1.Angajati'!$B$5:$H$1826,2,0),"-")</f>
        <v>-</v>
      </c>
      <c r="M549" s="224">
        <f>IF(OR($K549&lt;&gt;"",ISNA(VLOOKUP($K549,'2.1.Angajati'!$B$5:$H$1826,8,0))=FALSE),
       ROUND((DATE(Aux.SetUp!$H$15,1,1)-VLOOKUP($K549,'2.1.Angajati'!$B$5:$H$1826,6,0))/365,1),
          0)</f>
        <v>0</v>
      </c>
      <c r="N549" s="223"/>
      <c r="O549" s="209"/>
      <c r="P549" s="208">
        <f t="shared" si="176"/>
        <v>0</v>
      </c>
      <c r="Q549" s="205"/>
      <c r="R549" s="207">
        <f>SUMIF(Aux.ListeCPAltele!$A$25:$A$34,'1.3.State'!Q549,Aux.ListeCPAltele!$B$25:$B$34)</f>
        <v>0</v>
      </c>
      <c r="S549" s="210"/>
      <c r="T549" s="211">
        <v>16.420000000000002</v>
      </c>
      <c r="U549" s="212">
        <f>SUMIF('1.2.IS'!$M$5:$AG$5,Aux.SetUp!$H$15,'1.2.IS'!$M$16:$AG$16)</f>
        <v>2775</v>
      </c>
      <c r="V549" s="213">
        <v>1.3</v>
      </c>
      <c r="W549" s="211">
        <f t="shared" si="187"/>
        <v>21.35</v>
      </c>
      <c r="X549" s="212">
        <f t="shared" si="188"/>
        <v>3608</v>
      </c>
      <c r="Y549" s="214"/>
      <c r="Z549" s="211">
        <f t="shared" si="177"/>
        <v>0</v>
      </c>
      <c r="AA549" s="212">
        <f t="shared" si="178"/>
        <v>0</v>
      </c>
      <c r="AB549" s="212">
        <f t="shared" si="179"/>
        <v>0</v>
      </c>
      <c r="AC549" s="212">
        <f t="shared" si="180"/>
        <v>0</v>
      </c>
      <c r="AD549" s="223">
        <f t="shared" si="168"/>
        <v>0</v>
      </c>
      <c r="AE549" s="212">
        <f t="shared" si="169"/>
        <v>0</v>
      </c>
      <c r="AF549" s="215"/>
      <c r="AG549" s="212">
        <f t="shared" si="181"/>
        <v>0</v>
      </c>
      <c r="AH549" s="215"/>
      <c r="AI549" s="211">
        <f t="shared" si="170"/>
        <v>0</v>
      </c>
      <c r="AJ549" s="215"/>
      <c r="AK549" s="211">
        <f t="shared" si="171"/>
        <v>0</v>
      </c>
      <c r="AL549" s="215"/>
      <c r="AM549" s="211">
        <f t="shared" si="172"/>
        <v>0</v>
      </c>
      <c r="AN549" s="215"/>
      <c r="AO549" s="211">
        <f t="shared" si="173"/>
        <v>0</v>
      </c>
      <c r="AP549" s="210"/>
      <c r="AQ549" s="222">
        <f>IF(AP549="",0,VLOOKUP(AP549,Aux.ListeCPAltele!$B$15:$D$21,3,0))</f>
        <v>0</v>
      </c>
      <c r="AR549" s="212">
        <f t="shared" si="174"/>
        <v>0</v>
      </c>
      <c r="AS549" s="212">
        <f t="shared" si="182"/>
        <v>0</v>
      </c>
      <c r="AT549" s="222">
        <f>IF($F549&lt;&gt;2,ROUND($Z549*SUMIF(Regimuri,$Q549,Aux.ListeCPAltele!$C$25:$C$34)*0.5,0),0)</f>
        <v>0</v>
      </c>
      <c r="AU549" s="210"/>
      <c r="AV549" s="222">
        <f>IF(AND($F549&lt;&gt;2,Q549&lt;&gt;0),ROUND($AC549/SUMIF(Regimuri,Q549,Aux.ListeCPAltele!$E$25:$E$34)*$AU549,0),0)</f>
        <v>0</v>
      </c>
      <c r="AW549" s="215">
        <v>0.1</v>
      </c>
      <c r="AX549" s="222">
        <f t="shared" si="183"/>
        <v>0</v>
      </c>
      <c r="AY549" s="213">
        <f t="shared" si="184"/>
        <v>0.83333333333333337</v>
      </c>
      <c r="AZ549" s="222">
        <f>IF(OR($R549=0,$Q549=0),0,ROUND(SUM(AC549,AE549,AG549,AI549,AK549,AM549,AO549,AS549,AV549,AX549,AT549)/SUMIF(Regimuri,$Q549,Aux.ListeCPAltele!$E$25:$E$34)*$AY549,0))</f>
        <v>0</v>
      </c>
      <c r="BA549" s="222">
        <f t="shared" si="175"/>
        <v>0</v>
      </c>
      <c r="BB549" s="277">
        <v>1</v>
      </c>
      <c r="BC549" s="277"/>
    </row>
    <row r="550" spans="1:55" outlineLevel="1" x14ac:dyDescent="0.2">
      <c r="A550" s="205"/>
      <c r="B550" s="205"/>
      <c r="C550" s="205"/>
      <c r="D550" s="275"/>
      <c r="E550" s="205"/>
      <c r="F550" s="207">
        <f>SUMIF(CarLM,G550,Aux.ListeCPAltele!$A$7:$A$11)</f>
        <v>0</v>
      </c>
      <c r="G550" s="205"/>
      <c r="H550" s="208">
        <f t="shared" si="185"/>
        <v>0</v>
      </c>
      <c r="I550" s="208">
        <f t="shared" si="186"/>
        <v>0</v>
      </c>
      <c r="J550" s="209"/>
      <c r="K550" s="205"/>
      <c r="L550" s="207" t="str">
        <f>IF(OR($K550&lt;&gt;"",ISNA(VLOOKUP($K550,'2.1.Angajati'!$B$5:$H$1826,2,0))=FALSE),VLOOKUP($K550,'2.1.Angajati'!$B$5:$H$1826,2,0),"-")</f>
        <v>-</v>
      </c>
      <c r="M550" s="224">
        <f>IF(OR($K550&lt;&gt;"",ISNA(VLOOKUP($K550,'2.1.Angajati'!$B$5:$H$1826,8,0))=FALSE),
       ROUND((DATE(Aux.SetUp!$H$15,1,1)-VLOOKUP($K550,'2.1.Angajati'!$B$5:$H$1826,6,0))/365,1),
          0)</f>
        <v>0</v>
      </c>
      <c r="N550" s="223"/>
      <c r="O550" s="209"/>
      <c r="P550" s="208">
        <f t="shared" si="176"/>
        <v>0</v>
      </c>
      <c r="Q550" s="205"/>
      <c r="R550" s="207">
        <f>SUMIF(Aux.ListeCPAltele!$A$25:$A$34,'1.3.State'!Q550,Aux.ListeCPAltele!$B$25:$B$34)</f>
        <v>0</v>
      </c>
      <c r="S550" s="210"/>
      <c r="T550" s="211">
        <v>16.420000000000002</v>
      </c>
      <c r="U550" s="212">
        <f>SUMIF('1.2.IS'!$M$5:$AG$5,Aux.SetUp!$H$15,'1.2.IS'!$M$16:$AG$16)</f>
        <v>2775</v>
      </c>
      <c r="V550" s="213">
        <v>1.3</v>
      </c>
      <c r="W550" s="211">
        <f t="shared" si="187"/>
        <v>21.35</v>
      </c>
      <c r="X550" s="212">
        <f t="shared" si="188"/>
        <v>3608</v>
      </c>
      <c r="Y550" s="214"/>
      <c r="Z550" s="211">
        <f t="shared" si="177"/>
        <v>0</v>
      </c>
      <c r="AA550" s="212">
        <f t="shared" si="178"/>
        <v>0</v>
      </c>
      <c r="AB550" s="212">
        <f t="shared" si="179"/>
        <v>0</v>
      </c>
      <c r="AC550" s="212">
        <f t="shared" si="180"/>
        <v>0</v>
      </c>
      <c r="AD550" s="223">
        <f t="shared" si="168"/>
        <v>0</v>
      </c>
      <c r="AE550" s="212">
        <f t="shared" si="169"/>
        <v>0</v>
      </c>
      <c r="AF550" s="215"/>
      <c r="AG550" s="212">
        <f t="shared" si="181"/>
        <v>0</v>
      </c>
      <c r="AH550" s="215"/>
      <c r="AI550" s="211">
        <f t="shared" si="170"/>
        <v>0</v>
      </c>
      <c r="AJ550" s="215"/>
      <c r="AK550" s="211">
        <f t="shared" si="171"/>
        <v>0</v>
      </c>
      <c r="AL550" s="215"/>
      <c r="AM550" s="211">
        <f t="shared" si="172"/>
        <v>0</v>
      </c>
      <c r="AN550" s="215"/>
      <c r="AO550" s="211">
        <f t="shared" si="173"/>
        <v>0</v>
      </c>
      <c r="AP550" s="210"/>
      <c r="AQ550" s="222">
        <f>IF(AP550="",0,VLOOKUP(AP550,Aux.ListeCPAltele!$B$15:$D$21,3,0))</f>
        <v>0</v>
      </c>
      <c r="AR550" s="212">
        <f t="shared" si="174"/>
        <v>0</v>
      </c>
      <c r="AS550" s="212">
        <f t="shared" si="182"/>
        <v>0</v>
      </c>
      <c r="AT550" s="222">
        <f>IF($F550&lt;&gt;2,ROUND($Z550*SUMIF(Regimuri,$Q550,Aux.ListeCPAltele!$C$25:$C$34)*0.5,0),0)</f>
        <v>0</v>
      </c>
      <c r="AU550" s="210"/>
      <c r="AV550" s="222">
        <f>IF(AND($F550&lt;&gt;2,Q550&lt;&gt;0),ROUND($AC550/SUMIF(Regimuri,Q550,Aux.ListeCPAltele!$E$25:$E$34)*$AU550,0),0)</f>
        <v>0</v>
      </c>
      <c r="AW550" s="215">
        <v>0.1</v>
      </c>
      <c r="AX550" s="222">
        <f t="shared" si="183"/>
        <v>0</v>
      </c>
      <c r="AY550" s="213">
        <f t="shared" si="184"/>
        <v>0.83333333333333337</v>
      </c>
      <c r="AZ550" s="222">
        <f>IF(OR($R550=0,$Q550=0),0,ROUND(SUM(AC550,AE550,AG550,AI550,AK550,AM550,AO550,AS550,AV550,AX550,AT550)/SUMIF(Regimuri,$Q550,Aux.ListeCPAltele!$E$25:$E$34)*$AY550,0))</f>
        <v>0</v>
      </c>
      <c r="BA550" s="222">
        <f t="shared" si="175"/>
        <v>0</v>
      </c>
      <c r="BB550" s="277">
        <v>1</v>
      </c>
      <c r="BC550" s="277"/>
    </row>
    <row r="551" spans="1:55" outlineLevel="1" x14ac:dyDescent="0.2">
      <c r="A551" s="205"/>
      <c r="B551" s="205"/>
      <c r="C551" s="205"/>
      <c r="D551" s="275"/>
      <c r="E551" s="205"/>
      <c r="F551" s="207">
        <f>SUMIF(CarLM,G551,Aux.ListeCPAltele!$A$7:$A$11)</f>
        <v>0</v>
      </c>
      <c r="G551" s="205"/>
      <c r="H551" s="208">
        <f t="shared" si="185"/>
        <v>0</v>
      </c>
      <c r="I551" s="208">
        <f t="shared" si="186"/>
        <v>0</v>
      </c>
      <c r="J551" s="209"/>
      <c r="K551" s="205"/>
      <c r="L551" s="207" t="str">
        <f>IF(OR($K551&lt;&gt;"",ISNA(VLOOKUP($K551,'2.1.Angajati'!$B$5:$H$1826,2,0))=FALSE),VLOOKUP($K551,'2.1.Angajati'!$B$5:$H$1826,2,0),"-")</f>
        <v>-</v>
      </c>
      <c r="M551" s="224">
        <f>IF(OR($K551&lt;&gt;"",ISNA(VLOOKUP($K551,'2.1.Angajati'!$B$5:$H$1826,8,0))=FALSE),
       ROUND((DATE(Aux.SetUp!$H$15,1,1)-VLOOKUP($K551,'2.1.Angajati'!$B$5:$H$1826,6,0))/365,1),
          0)</f>
        <v>0</v>
      </c>
      <c r="N551" s="223"/>
      <c r="O551" s="209"/>
      <c r="P551" s="208">
        <f t="shared" si="176"/>
        <v>0</v>
      </c>
      <c r="Q551" s="205"/>
      <c r="R551" s="207">
        <f>SUMIF(Aux.ListeCPAltele!$A$25:$A$34,'1.3.State'!Q551,Aux.ListeCPAltele!$B$25:$B$34)</f>
        <v>0</v>
      </c>
      <c r="S551" s="210"/>
      <c r="T551" s="211">
        <v>16.420000000000002</v>
      </c>
      <c r="U551" s="212">
        <f>SUMIF('1.2.IS'!$M$5:$AG$5,Aux.SetUp!$H$15,'1.2.IS'!$M$16:$AG$16)</f>
        <v>2775</v>
      </c>
      <c r="V551" s="213">
        <v>1.3</v>
      </c>
      <c r="W551" s="211">
        <f t="shared" si="187"/>
        <v>21.35</v>
      </c>
      <c r="X551" s="212">
        <f t="shared" si="188"/>
        <v>3608</v>
      </c>
      <c r="Y551" s="214"/>
      <c r="Z551" s="211">
        <f t="shared" si="177"/>
        <v>0</v>
      </c>
      <c r="AA551" s="212">
        <f t="shared" si="178"/>
        <v>0</v>
      </c>
      <c r="AB551" s="212">
        <f t="shared" si="179"/>
        <v>0</v>
      </c>
      <c r="AC551" s="212">
        <f t="shared" si="180"/>
        <v>0</v>
      </c>
      <c r="AD551" s="223">
        <f t="shared" si="168"/>
        <v>0</v>
      </c>
      <c r="AE551" s="212">
        <f t="shared" si="169"/>
        <v>0</v>
      </c>
      <c r="AF551" s="215"/>
      <c r="AG551" s="212">
        <f t="shared" si="181"/>
        <v>0</v>
      </c>
      <c r="AH551" s="215"/>
      <c r="AI551" s="211">
        <f t="shared" si="170"/>
        <v>0</v>
      </c>
      <c r="AJ551" s="215"/>
      <c r="AK551" s="211">
        <f t="shared" si="171"/>
        <v>0</v>
      </c>
      <c r="AL551" s="215"/>
      <c r="AM551" s="211">
        <f t="shared" si="172"/>
        <v>0</v>
      </c>
      <c r="AN551" s="215"/>
      <c r="AO551" s="211">
        <f t="shared" si="173"/>
        <v>0</v>
      </c>
      <c r="AP551" s="210"/>
      <c r="AQ551" s="222">
        <f>IF(AP551="",0,VLOOKUP(AP551,Aux.ListeCPAltele!$B$15:$D$21,3,0))</f>
        <v>0</v>
      </c>
      <c r="AR551" s="212">
        <f t="shared" si="174"/>
        <v>0</v>
      </c>
      <c r="AS551" s="212">
        <f t="shared" si="182"/>
        <v>0</v>
      </c>
      <c r="AT551" s="222">
        <f>IF($F551&lt;&gt;2,ROUND($Z551*SUMIF(Regimuri,$Q551,Aux.ListeCPAltele!$C$25:$C$34)*0.5,0),0)</f>
        <v>0</v>
      </c>
      <c r="AU551" s="210"/>
      <c r="AV551" s="222">
        <f>IF(AND($F551&lt;&gt;2,Q551&lt;&gt;0),ROUND($AC551/SUMIF(Regimuri,Q551,Aux.ListeCPAltele!$E$25:$E$34)*$AU551,0),0)</f>
        <v>0</v>
      </c>
      <c r="AW551" s="215">
        <v>0.1</v>
      </c>
      <c r="AX551" s="222">
        <f t="shared" si="183"/>
        <v>0</v>
      </c>
      <c r="AY551" s="213">
        <f t="shared" si="184"/>
        <v>0.83333333333333337</v>
      </c>
      <c r="AZ551" s="222">
        <f>IF(OR($R551=0,$Q551=0),0,ROUND(SUM(AC551,AE551,AG551,AI551,AK551,AM551,AO551,AS551,AV551,AX551,AT551)/SUMIF(Regimuri,$Q551,Aux.ListeCPAltele!$E$25:$E$34)*$AY551,0))</f>
        <v>0</v>
      </c>
      <c r="BA551" s="222">
        <f t="shared" si="175"/>
        <v>0</v>
      </c>
      <c r="BB551" s="277">
        <v>1</v>
      </c>
      <c r="BC551" s="277"/>
    </row>
    <row r="552" spans="1:55" outlineLevel="1" x14ac:dyDescent="0.2">
      <c r="A552" s="205"/>
      <c r="B552" s="205"/>
      <c r="C552" s="205"/>
      <c r="D552" s="275"/>
      <c r="E552" s="205"/>
      <c r="F552" s="207">
        <f>SUMIF(CarLM,G552,Aux.ListeCPAltele!$A$7:$A$11)</f>
        <v>0</v>
      </c>
      <c r="G552" s="205"/>
      <c r="H552" s="208">
        <f t="shared" si="185"/>
        <v>0</v>
      </c>
      <c r="I552" s="208">
        <f t="shared" si="186"/>
        <v>0</v>
      </c>
      <c r="J552" s="209"/>
      <c r="K552" s="205"/>
      <c r="L552" s="207" t="str">
        <f>IF(OR($K552&lt;&gt;"",ISNA(VLOOKUP($K552,'2.1.Angajati'!$B$5:$H$1826,2,0))=FALSE),VLOOKUP($K552,'2.1.Angajati'!$B$5:$H$1826,2,0),"-")</f>
        <v>-</v>
      </c>
      <c r="M552" s="224">
        <f>IF(OR($K552&lt;&gt;"",ISNA(VLOOKUP($K552,'2.1.Angajati'!$B$5:$H$1826,8,0))=FALSE),
       ROUND((DATE(Aux.SetUp!$H$15,1,1)-VLOOKUP($K552,'2.1.Angajati'!$B$5:$H$1826,6,0))/365,1),
          0)</f>
        <v>0</v>
      </c>
      <c r="N552" s="223"/>
      <c r="O552" s="209"/>
      <c r="P552" s="208">
        <f t="shared" si="176"/>
        <v>0</v>
      </c>
      <c r="Q552" s="205"/>
      <c r="R552" s="207">
        <f>SUMIF(Aux.ListeCPAltele!$A$25:$A$34,'1.3.State'!Q552,Aux.ListeCPAltele!$B$25:$B$34)</f>
        <v>0</v>
      </c>
      <c r="S552" s="210"/>
      <c r="T552" s="211">
        <v>16.420000000000002</v>
      </c>
      <c r="U552" s="212">
        <f>SUMIF('1.2.IS'!$M$5:$AG$5,Aux.SetUp!$H$15,'1.2.IS'!$M$16:$AG$16)</f>
        <v>2775</v>
      </c>
      <c r="V552" s="213">
        <v>1.3</v>
      </c>
      <c r="W552" s="211">
        <f t="shared" si="187"/>
        <v>21.35</v>
      </c>
      <c r="X552" s="212">
        <f t="shared" si="188"/>
        <v>3608</v>
      </c>
      <c r="Y552" s="214"/>
      <c r="Z552" s="211">
        <f t="shared" si="177"/>
        <v>0</v>
      </c>
      <c r="AA552" s="212">
        <f t="shared" si="178"/>
        <v>0</v>
      </c>
      <c r="AB552" s="212">
        <f t="shared" si="179"/>
        <v>0</v>
      </c>
      <c r="AC552" s="212">
        <f t="shared" si="180"/>
        <v>0</v>
      </c>
      <c r="AD552" s="223">
        <f t="shared" si="168"/>
        <v>0</v>
      </c>
      <c r="AE552" s="212">
        <f t="shared" si="169"/>
        <v>0</v>
      </c>
      <c r="AF552" s="215"/>
      <c r="AG552" s="212">
        <f t="shared" si="181"/>
        <v>0</v>
      </c>
      <c r="AH552" s="215"/>
      <c r="AI552" s="211">
        <f t="shared" si="170"/>
        <v>0</v>
      </c>
      <c r="AJ552" s="215"/>
      <c r="AK552" s="211">
        <f t="shared" si="171"/>
        <v>0</v>
      </c>
      <c r="AL552" s="215"/>
      <c r="AM552" s="211">
        <f t="shared" si="172"/>
        <v>0</v>
      </c>
      <c r="AN552" s="215"/>
      <c r="AO552" s="211">
        <f t="shared" si="173"/>
        <v>0</v>
      </c>
      <c r="AP552" s="210"/>
      <c r="AQ552" s="222">
        <f>IF(AP552="",0,VLOOKUP(AP552,Aux.ListeCPAltele!$B$15:$D$21,3,0))</f>
        <v>0</v>
      </c>
      <c r="AR552" s="212">
        <f t="shared" si="174"/>
        <v>0</v>
      </c>
      <c r="AS552" s="212">
        <f t="shared" si="182"/>
        <v>0</v>
      </c>
      <c r="AT552" s="222">
        <f>IF($F552&lt;&gt;2,ROUND($Z552*SUMIF(Regimuri,$Q552,Aux.ListeCPAltele!$C$25:$C$34)*0.5,0),0)</f>
        <v>0</v>
      </c>
      <c r="AU552" s="210"/>
      <c r="AV552" s="222">
        <f>IF(AND($F552&lt;&gt;2,Q552&lt;&gt;0),ROUND($AC552/SUMIF(Regimuri,Q552,Aux.ListeCPAltele!$E$25:$E$34)*$AU552,0),0)</f>
        <v>0</v>
      </c>
      <c r="AW552" s="215">
        <v>0.1</v>
      </c>
      <c r="AX552" s="222">
        <f t="shared" si="183"/>
        <v>0</v>
      </c>
      <c r="AY552" s="213">
        <f t="shared" si="184"/>
        <v>0.83333333333333337</v>
      </c>
      <c r="AZ552" s="222">
        <f>IF(OR($R552=0,$Q552=0),0,ROUND(SUM(AC552,AE552,AG552,AI552,AK552,AM552,AO552,AS552,AV552,AX552,AT552)/SUMIF(Regimuri,$Q552,Aux.ListeCPAltele!$E$25:$E$34)*$AY552,0))</f>
        <v>0</v>
      </c>
      <c r="BA552" s="222">
        <f t="shared" si="175"/>
        <v>0</v>
      </c>
      <c r="BB552" s="277">
        <v>1</v>
      </c>
      <c r="BC552" s="277"/>
    </row>
    <row r="553" spans="1:55" outlineLevel="1" x14ac:dyDescent="0.2">
      <c r="A553" s="205"/>
      <c r="B553" s="205"/>
      <c r="C553" s="205"/>
      <c r="D553" s="275"/>
      <c r="E553" s="205"/>
      <c r="F553" s="207">
        <f>SUMIF(CarLM,G553,Aux.ListeCPAltele!$A$7:$A$11)</f>
        <v>0</v>
      </c>
      <c r="G553" s="205"/>
      <c r="H553" s="208">
        <f t="shared" si="185"/>
        <v>0</v>
      </c>
      <c r="I553" s="208">
        <f t="shared" si="186"/>
        <v>0</v>
      </c>
      <c r="J553" s="209"/>
      <c r="K553" s="205"/>
      <c r="L553" s="207" t="str">
        <f>IF(OR($K553&lt;&gt;"",ISNA(VLOOKUP($K553,'2.1.Angajati'!$B$5:$H$1826,2,0))=FALSE),VLOOKUP($K553,'2.1.Angajati'!$B$5:$H$1826,2,0),"-")</f>
        <v>-</v>
      </c>
      <c r="M553" s="224">
        <f>IF(OR($K553&lt;&gt;"",ISNA(VLOOKUP($K553,'2.1.Angajati'!$B$5:$H$1826,8,0))=FALSE),
       ROUND((DATE(Aux.SetUp!$H$15,1,1)-VLOOKUP($K553,'2.1.Angajati'!$B$5:$H$1826,6,0))/365,1),
          0)</f>
        <v>0</v>
      </c>
      <c r="N553" s="223"/>
      <c r="O553" s="209"/>
      <c r="P553" s="208">
        <f t="shared" si="176"/>
        <v>0</v>
      </c>
      <c r="Q553" s="205"/>
      <c r="R553" s="207">
        <f>SUMIF(Aux.ListeCPAltele!$A$25:$A$34,'1.3.State'!Q553,Aux.ListeCPAltele!$B$25:$B$34)</f>
        <v>0</v>
      </c>
      <c r="S553" s="210"/>
      <c r="T553" s="211">
        <v>16.420000000000002</v>
      </c>
      <c r="U553" s="212">
        <f>SUMIF('1.2.IS'!$M$5:$AG$5,Aux.SetUp!$H$15,'1.2.IS'!$M$16:$AG$16)</f>
        <v>2775</v>
      </c>
      <c r="V553" s="213">
        <v>1.3</v>
      </c>
      <c r="W553" s="211">
        <f t="shared" si="187"/>
        <v>21.35</v>
      </c>
      <c r="X553" s="212">
        <f t="shared" si="188"/>
        <v>3608</v>
      </c>
      <c r="Y553" s="214"/>
      <c r="Z553" s="211">
        <f t="shared" si="177"/>
        <v>0</v>
      </c>
      <c r="AA553" s="212">
        <f t="shared" si="178"/>
        <v>0</v>
      </c>
      <c r="AB553" s="212">
        <f t="shared" si="179"/>
        <v>0</v>
      </c>
      <c r="AC553" s="212">
        <f t="shared" si="180"/>
        <v>0</v>
      </c>
      <c r="AD553" s="223">
        <f t="shared" si="168"/>
        <v>0</v>
      </c>
      <c r="AE553" s="212">
        <f t="shared" si="169"/>
        <v>0</v>
      </c>
      <c r="AF553" s="215"/>
      <c r="AG553" s="212">
        <f t="shared" si="181"/>
        <v>0</v>
      </c>
      <c r="AH553" s="215"/>
      <c r="AI553" s="211">
        <f t="shared" si="170"/>
        <v>0</v>
      </c>
      <c r="AJ553" s="215"/>
      <c r="AK553" s="211">
        <f t="shared" si="171"/>
        <v>0</v>
      </c>
      <c r="AL553" s="215"/>
      <c r="AM553" s="211">
        <f t="shared" si="172"/>
        <v>0</v>
      </c>
      <c r="AN553" s="215"/>
      <c r="AO553" s="211">
        <f t="shared" si="173"/>
        <v>0</v>
      </c>
      <c r="AP553" s="210"/>
      <c r="AQ553" s="222">
        <f>IF(AP553="",0,VLOOKUP(AP553,Aux.ListeCPAltele!$B$15:$D$21,3,0))</f>
        <v>0</v>
      </c>
      <c r="AR553" s="212">
        <f t="shared" si="174"/>
        <v>0</v>
      </c>
      <c r="AS553" s="212">
        <f t="shared" si="182"/>
        <v>0</v>
      </c>
      <c r="AT553" s="222">
        <f>IF($F553&lt;&gt;2,ROUND($Z553*SUMIF(Regimuri,$Q553,Aux.ListeCPAltele!$C$25:$C$34)*0.5,0),0)</f>
        <v>0</v>
      </c>
      <c r="AU553" s="210"/>
      <c r="AV553" s="222">
        <f>IF(AND($F553&lt;&gt;2,Q553&lt;&gt;0),ROUND($AC553/SUMIF(Regimuri,Q553,Aux.ListeCPAltele!$E$25:$E$34)*$AU553,0),0)</f>
        <v>0</v>
      </c>
      <c r="AW553" s="215">
        <v>0.1</v>
      </c>
      <c r="AX553" s="222">
        <f t="shared" si="183"/>
        <v>0</v>
      </c>
      <c r="AY553" s="213">
        <f t="shared" si="184"/>
        <v>0.83333333333333337</v>
      </c>
      <c r="AZ553" s="222">
        <f>IF(OR($R553=0,$Q553=0),0,ROUND(SUM(AC553,AE553,AG553,AI553,AK553,AM553,AO553,AS553,AV553,AX553,AT553)/SUMIF(Regimuri,$Q553,Aux.ListeCPAltele!$E$25:$E$34)*$AY553,0))</f>
        <v>0</v>
      </c>
      <c r="BA553" s="222">
        <f t="shared" si="175"/>
        <v>0</v>
      </c>
      <c r="BB553" s="277">
        <v>1</v>
      </c>
      <c r="BC553" s="277"/>
    </row>
    <row r="554" spans="1:55" outlineLevel="1" x14ac:dyDescent="0.2">
      <c r="A554" s="205"/>
      <c r="B554" s="205"/>
      <c r="C554" s="205"/>
      <c r="D554" s="275"/>
      <c r="E554" s="205"/>
      <c r="F554" s="207">
        <f>SUMIF(CarLM,G554,Aux.ListeCPAltele!$A$7:$A$11)</f>
        <v>0</v>
      </c>
      <c r="G554" s="205"/>
      <c r="H554" s="208">
        <f t="shared" si="185"/>
        <v>0</v>
      </c>
      <c r="I554" s="208">
        <f t="shared" si="186"/>
        <v>0</v>
      </c>
      <c r="J554" s="209"/>
      <c r="K554" s="205"/>
      <c r="L554" s="207" t="str">
        <f>IF(OR($K554&lt;&gt;"",ISNA(VLOOKUP($K554,'2.1.Angajati'!$B$5:$H$1826,2,0))=FALSE),VLOOKUP($K554,'2.1.Angajati'!$B$5:$H$1826,2,0),"-")</f>
        <v>-</v>
      </c>
      <c r="M554" s="224">
        <f>IF(OR($K554&lt;&gt;"",ISNA(VLOOKUP($K554,'2.1.Angajati'!$B$5:$H$1826,8,0))=FALSE),
       ROUND((DATE(Aux.SetUp!$H$15,1,1)-VLOOKUP($K554,'2.1.Angajati'!$B$5:$H$1826,6,0))/365,1),
          0)</f>
        <v>0</v>
      </c>
      <c r="N554" s="223"/>
      <c r="O554" s="209"/>
      <c r="P554" s="208">
        <f t="shared" si="176"/>
        <v>0</v>
      </c>
      <c r="Q554" s="205"/>
      <c r="R554" s="207">
        <f>SUMIF(Aux.ListeCPAltele!$A$25:$A$34,'1.3.State'!Q554,Aux.ListeCPAltele!$B$25:$B$34)</f>
        <v>0</v>
      </c>
      <c r="S554" s="210"/>
      <c r="T554" s="211">
        <v>16.420000000000002</v>
      </c>
      <c r="U554" s="212">
        <f>SUMIF('1.2.IS'!$M$5:$AG$5,Aux.SetUp!$H$15,'1.2.IS'!$M$16:$AG$16)</f>
        <v>2775</v>
      </c>
      <c r="V554" s="213">
        <v>1.3</v>
      </c>
      <c r="W554" s="211">
        <f t="shared" si="187"/>
        <v>21.35</v>
      </c>
      <c r="X554" s="212">
        <f t="shared" si="188"/>
        <v>3608</v>
      </c>
      <c r="Y554" s="214"/>
      <c r="Z554" s="211">
        <f t="shared" si="177"/>
        <v>0</v>
      </c>
      <c r="AA554" s="212">
        <f t="shared" si="178"/>
        <v>0</v>
      </c>
      <c r="AB554" s="212">
        <f t="shared" si="179"/>
        <v>0</v>
      </c>
      <c r="AC554" s="212">
        <f t="shared" si="180"/>
        <v>0</v>
      </c>
      <c r="AD554" s="223">
        <f t="shared" si="168"/>
        <v>0</v>
      </c>
      <c r="AE554" s="212">
        <f t="shared" si="169"/>
        <v>0</v>
      </c>
      <c r="AF554" s="215"/>
      <c r="AG554" s="212">
        <f t="shared" si="181"/>
        <v>0</v>
      </c>
      <c r="AH554" s="215"/>
      <c r="AI554" s="211">
        <f t="shared" si="170"/>
        <v>0</v>
      </c>
      <c r="AJ554" s="215"/>
      <c r="AK554" s="211">
        <f t="shared" si="171"/>
        <v>0</v>
      </c>
      <c r="AL554" s="215"/>
      <c r="AM554" s="211">
        <f t="shared" si="172"/>
        <v>0</v>
      </c>
      <c r="AN554" s="215"/>
      <c r="AO554" s="211">
        <f t="shared" si="173"/>
        <v>0</v>
      </c>
      <c r="AP554" s="210"/>
      <c r="AQ554" s="222">
        <f>IF(AP554="",0,VLOOKUP(AP554,Aux.ListeCPAltele!$B$15:$D$21,3,0))</f>
        <v>0</v>
      </c>
      <c r="AR554" s="212">
        <f t="shared" si="174"/>
        <v>0</v>
      </c>
      <c r="AS554" s="212">
        <f t="shared" si="182"/>
        <v>0</v>
      </c>
      <c r="AT554" s="222">
        <f>IF($F554&lt;&gt;2,ROUND($Z554*SUMIF(Regimuri,$Q554,Aux.ListeCPAltele!$C$25:$C$34)*0.5,0),0)</f>
        <v>0</v>
      </c>
      <c r="AU554" s="210"/>
      <c r="AV554" s="222">
        <f>IF(AND($F554&lt;&gt;2,Q554&lt;&gt;0),ROUND($AC554/SUMIF(Regimuri,Q554,Aux.ListeCPAltele!$E$25:$E$34)*$AU554,0),0)</f>
        <v>0</v>
      </c>
      <c r="AW554" s="215">
        <v>0.1</v>
      </c>
      <c r="AX554" s="222">
        <f t="shared" si="183"/>
        <v>0</v>
      </c>
      <c r="AY554" s="213">
        <f t="shared" si="184"/>
        <v>0.83333333333333337</v>
      </c>
      <c r="AZ554" s="222">
        <f>IF(OR($R554=0,$Q554=0),0,ROUND(SUM(AC554,AE554,AG554,AI554,AK554,AM554,AO554,AS554,AV554,AX554,AT554)/SUMIF(Regimuri,$Q554,Aux.ListeCPAltele!$E$25:$E$34)*$AY554,0))</f>
        <v>0</v>
      </c>
      <c r="BA554" s="222">
        <f t="shared" si="175"/>
        <v>0</v>
      </c>
      <c r="BB554" s="277">
        <v>1</v>
      </c>
      <c r="BC554" s="277"/>
    </row>
    <row r="555" spans="1:55" outlineLevel="1" x14ac:dyDescent="0.2">
      <c r="A555" s="205"/>
      <c r="B555" s="205"/>
      <c r="C555" s="205"/>
      <c r="D555" s="275"/>
      <c r="E555" s="205"/>
      <c r="F555" s="207">
        <f>SUMIF(CarLM,G555,Aux.ListeCPAltele!$A$7:$A$11)</f>
        <v>0</v>
      </c>
      <c r="G555" s="205"/>
      <c r="H555" s="208">
        <f t="shared" si="185"/>
        <v>0</v>
      </c>
      <c r="I555" s="208">
        <f t="shared" si="186"/>
        <v>0</v>
      </c>
      <c r="J555" s="209"/>
      <c r="K555" s="205"/>
      <c r="L555" s="207" t="str">
        <f>IF(OR($K555&lt;&gt;"",ISNA(VLOOKUP($K555,'2.1.Angajati'!$B$5:$H$1826,2,0))=FALSE),VLOOKUP($K555,'2.1.Angajati'!$B$5:$H$1826,2,0),"-")</f>
        <v>-</v>
      </c>
      <c r="M555" s="224">
        <f>IF(OR($K555&lt;&gt;"",ISNA(VLOOKUP($K555,'2.1.Angajati'!$B$5:$H$1826,8,0))=FALSE),
       ROUND((DATE(Aux.SetUp!$H$15,1,1)-VLOOKUP($K555,'2.1.Angajati'!$B$5:$H$1826,6,0))/365,1),
          0)</f>
        <v>0</v>
      </c>
      <c r="N555" s="223"/>
      <c r="O555" s="209"/>
      <c r="P555" s="208">
        <f t="shared" si="176"/>
        <v>0</v>
      </c>
      <c r="Q555" s="205"/>
      <c r="R555" s="207">
        <f>SUMIF(Aux.ListeCPAltele!$A$25:$A$34,'1.3.State'!Q555,Aux.ListeCPAltele!$B$25:$B$34)</f>
        <v>0</v>
      </c>
      <c r="S555" s="210"/>
      <c r="T555" s="211">
        <v>16.420000000000002</v>
      </c>
      <c r="U555" s="212">
        <f>SUMIF('1.2.IS'!$M$5:$AG$5,Aux.SetUp!$H$15,'1.2.IS'!$M$16:$AG$16)</f>
        <v>2775</v>
      </c>
      <c r="V555" s="213">
        <v>1.3</v>
      </c>
      <c r="W555" s="211">
        <f t="shared" si="187"/>
        <v>21.35</v>
      </c>
      <c r="X555" s="212">
        <f t="shared" si="188"/>
        <v>3608</v>
      </c>
      <c r="Y555" s="214"/>
      <c r="Z555" s="211">
        <f t="shared" si="177"/>
        <v>0</v>
      </c>
      <c r="AA555" s="212">
        <f t="shared" si="178"/>
        <v>0</v>
      </c>
      <c r="AB555" s="212">
        <f t="shared" si="179"/>
        <v>0</v>
      </c>
      <c r="AC555" s="212">
        <f t="shared" si="180"/>
        <v>0</v>
      </c>
      <c r="AD555" s="223">
        <f t="shared" si="168"/>
        <v>0</v>
      </c>
      <c r="AE555" s="212">
        <f t="shared" si="169"/>
        <v>0</v>
      </c>
      <c r="AF555" s="215"/>
      <c r="AG555" s="212">
        <f t="shared" si="181"/>
        <v>0</v>
      </c>
      <c r="AH555" s="215"/>
      <c r="AI555" s="211">
        <f t="shared" si="170"/>
        <v>0</v>
      </c>
      <c r="AJ555" s="215"/>
      <c r="AK555" s="211">
        <f t="shared" si="171"/>
        <v>0</v>
      </c>
      <c r="AL555" s="215"/>
      <c r="AM555" s="211">
        <f t="shared" si="172"/>
        <v>0</v>
      </c>
      <c r="AN555" s="215"/>
      <c r="AO555" s="211">
        <f t="shared" si="173"/>
        <v>0</v>
      </c>
      <c r="AP555" s="210"/>
      <c r="AQ555" s="222">
        <f>IF(AP555="",0,VLOOKUP(AP555,Aux.ListeCPAltele!$B$15:$D$21,3,0))</f>
        <v>0</v>
      </c>
      <c r="AR555" s="212">
        <f t="shared" si="174"/>
        <v>0</v>
      </c>
      <c r="AS555" s="212">
        <f t="shared" si="182"/>
        <v>0</v>
      </c>
      <c r="AT555" s="222">
        <f>IF($F555&lt;&gt;2,ROUND($Z555*SUMIF(Regimuri,$Q555,Aux.ListeCPAltele!$C$25:$C$34)*0.5,0),0)</f>
        <v>0</v>
      </c>
      <c r="AU555" s="210"/>
      <c r="AV555" s="222">
        <f>IF(AND($F555&lt;&gt;2,Q555&lt;&gt;0),ROUND($AC555/SUMIF(Regimuri,Q555,Aux.ListeCPAltele!$E$25:$E$34)*$AU555,0),0)</f>
        <v>0</v>
      </c>
      <c r="AW555" s="215">
        <v>0.1</v>
      </c>
      <c r="AX555" s="222">
        <f t="shared" si="183"/>
        <v>0</v>
      </c>
      <c r="AY555" s="213">
        <f t="shared" si="184"/>
        <v>0.83333333333333337</v>
      </c>
      <c r="AZ555" s="222">
        <f>IF(OR($R555=0,$Q555=0),0,ROUND(SUM(AC555,AE555,AG555,AI555,AK555,AM555,AO555,AS555,AV555,AX555,AT555)/SUMIF(Regimuri,$Q555,Aux.ListeCPAltele!$E$25:$E$34)*$AY555,0))</f>
        <v>0</v>
      </c>
      <c r="BA555" s="222">
        <f t="shared" si="175"/>
        <v>0</v>
      </c>
      <c r="BB555" s="277">
        <v>1</v>
      </c>
      <c r="BC555" s="277"/>
    </row>
    <row r="556" spans="1:55" outlineLevel="1" x14ac:dyDescent="0.2">
      <c r="A556" s="205"/>
      <c r="B556" s="205"/>
      <c r="C556" s="205"/>
      <c r="D556" s="275"/>
      <c r="E556" s="205"/>
      <c r="F556" s="207">
        <f>SUMIF(CarLM,G556,Aux.ListeCPAltele!$A$7:$A$11)</f>
        <v>0</v>
      </c>
      <c r="G556" s="205"/>
      <c r="H556" s="208">
        <f t="shared" si="185"/>
        <v>0</v>
      </c>
      <c r="I556" s="208">
        <f t="shared" si="186"/>
        <v>0</v>
      </c>
      <c r="J556" s="209"/>
      <c r="K556" s="205"/>
      <c r="L556" s="207" t="str">
        <f>IF(OR($K556&lt;&gt;"",ISNA(VLOOKUP($K556,'2.1.Angajati'!$B$5:$H$1826,2,0))=FALSE),VLOOKUP($K556,'2.1.Angajati'!$B$5:$H$1826,2,0),"-")</f>
        <v>-</v>
      </c>
      <c r="M556" s="224">
        <f>IF(OR($K556&lt;&gt;"",ISNA(VLOOKUP($K556,'2.1.Angajati'!$B$5:$H$1826,8,0))=FALSE),
       ROUND((DATE(Aux.SetUp!$H$15,1,1)-VLOOKUP($K556,'2.1.Angajati'!$B$5:$H$1826,6,0))/365,1),
          0)</f>
        <v>0</v>
      </c>
      <c r="N556" s="223"/>
      <c r="O556" s="209"/>
      <c r="P556" s="208">
        <f t="shared" si="176"/>
        <v>0</v>
      </c>
      <c r="Q556" s="205"/>
      <c r="R556" s="207">
        <f>SUMIF(Aux.ListeCPAltele!$A$25:$A$34,'1.3.State'!Q556,Aux.ListeCPAltele!$B$25:$B$34)</f>
        <v>0</v>
      </c>
      <c r="S556" s="210"/>
      <c r="T556" s="211">
        <v>16.420000000000002</v>
      </c>
      <c r="U556" s="212">
        <f>SUMIF('1.2.IS'!$M$5:$AG$5,Aux.SetUp!$H$15,'1.2.IS'!$M$16:$AG$16)</f>
        <v>2775</v>
      </c>
      <c r="V556" s="213">
        <v>1.3</v>
      </c>
      <c r="W556" s="211">
        <f t="shared" si="187"/>
        <v>21.35</v>
      </c>
      <c r="X556" s="212">
        <f t="shared" si="188"/>
        <v>3608</v>
      </c>
      <c r="Y556" s="214"/>
      <c r="Z556" s="211">
        <f t="shared" si="177"/>
        <v>0</v>
      </c>
      <c r="AA556" s="212">
        <f t="shared" si="178"/>
        <v>0</v>
      </c>
      <c r="AB556" s="212">
        <f t="shared" si="179"/>
        <v>0</v>
      </c>
      <c r="AC556" s="212">
        <f t="shared" si="180"/>
        <v>0</v>
      </c>
      <c r="AD556" s="223">
        <f t="shared" si="168"/>
        <v>0</v>
      </c>
      <c r="AE556" s="212">
        <f t="shared" si="169"/>
        <v>0</v>
      </c>
      <c r="AF556" s="215"/>
      <c r="AG556" s="212">
        <f t="shared" si="181"/>
        <v>0</v>
      </c>
      <c r="AH556" s="215"/>
      <c r="AI556" s="211">
        <f t="shared" si="170"/>
        <v>0</v>
      </c>
      <c r="AJ556" s="215"/>
      <c r="AK556" s="211">
        <f t="shared" si="171"/>
        <v>0</v>
      </c>
      <c r="AL556" s="215"/>
      <c r="AM556" s="211">
        <f t="shared" si="172"/>
        <v>0</v>
      </c>
      <c r="AN556" s="215"/>
      <c r="AO556" s="211">
        <f t="shared" si="173"/>
        <v>0</v>
      </c>
      <c r="AP556" s="210"/>
      <c r="AQ556" s="222">
        <f>IF(AP556="",0,VLOOKUP(AP556,Aux.ListeCPAltele!$B$15:$D$21,3,0))</f>
        <v>0</v>
      </c>
      <c r="AR556" s="212">
        <f t="shared" si="174"/>
        <v>0</v>
      </c>
      <c r="AS556" s="212">
        <f t="shared" si="182"/>
        <v>0</v>
      </c>
      <c r="AT556" s="222">
        <f>IF($F556&lt;&gt;2,ROUND($Z556*SUMIF(Regimuri,$Q556,Aux.ListeCPAltele!$C$25:$C$34)*0.5,0),0)</f>
        <v>0</v>
      </c>
      <c r="AU556" s="210"/>
      <c r="AV556" s="222">
        <f>IF(AND($F556&lt;&gt;2,Q556&lt;&gt;0),ROUND($AC556/SUMIF(Regimuri,Q556,Aux.ListeCPAltele!$E$25:$E$34)*$AU556,0),0)</f>
        <v>0</v>
      </c>
      <c r="AW556" s="215">
        <v>0.1</v>
      </c>
      <c r="AX556" s="222">
        <f t="shared" si="183"/>
        <v>0</v>
      </c>
      <c r="AY556" s="213">
        <f t="shared" si="184"/>
        <v>0.83333333333333337</v>
      </c>
      <c r="AZ556" s="222">
        <f>IF(OR($R556=0,$Q556=0),0,ROUND(SUM(AC556,AE556,AG556,AI556,AK556,AM556,AO556,AS556,AV556,AX556,AT556)/SUMIF(Regimuri,$Q556,Aux.ListeCPAltele!$E$25:$E$34)*$AY556,0))</f>
        <v>0</v>
      </c>
      <c r="BA556" s="222">
        <f t="shared" si="175"/>
        <v>0</v>
      </c>
      <c r="BB556" s="277">
        <v>1</v>
      </c>
      <c r="BC556" s="277"/>
    </row>
    <row r="557" spans="1:55" outlineLevel="1" x14ac:dyDescent="0.2">
      <c r="A557" s="205"/>
      <c r="B557" s="205"/>
      <c r="C557" s="205"/>
      <c r="D557" s="275"/>
      <c r="E557" s="205"/>
      <c r="F557" s="207">
        <f>SUMIF(CarLM,G557,Aux.ListeCPAltele!$A$7:$A$11)</f>
        <v>0</v>
      </c>
      <c r="G557" s="205"/>
      <c r="H557" s="208">
        <f t="shared" si="185"/>
        <v>0</v>
      </c>
      <c r="I557" s="208">
        <f t="shared" si="186"/>
        <v>0</v>
      </c>
      <c r="J557" s="209"/>
      <c r="K557" s="205"/>
      <c r="L557" s="207" t="str">
        <f>IF(OR($K557&lt;&gt;"",ISNA(VLOOKUP($K557,'2.1.Angajati'!$B$5:$H$1826,2,0))=FALSE),VLOOKUP($K557,'2.1.Angajati'!$B$5:$H$1826,2,0),"-")</f>
        <v>-</v>
      </c>
      <c r="M557" s="224">
        <f>IF(OR($K557&lt;&gt;"",ISNA(VLOOKUP($K557,'2.1.Angajati'!$B$5:$H$1826,8,0))=FALSE),
       ROUND((DATE(Aux.SetUp!$H$15,1,1)-VLOOKUP($K557,'2.1.Angajati'!$B$5:$H$1826,6,0))/365,1),
          0)</f>
        <v>0</v>
      </c>
      <c r="N557" s="223"/>
      <c r="O557" s="209"/>
      <c r="P557" s="208">
        <f t="shared" si="176"/>
        <v>0</v>
      </c>
      <c r="Q557" s="205"/>
      <c r="R557" s="207">
        <f>SUMIF(Aux.ListeCPAltele!$A$25:$A$34,'1.3.State'!Q557,Aux.ListeCPAltele!$B$25:$B$34)</f>
        <v>0</v>
      </c>
      <c r="S557" s="210"/>
      <c r="T557" s="211">
        <v>16.420000000000002</v>
      </c>
      <c r="U557" s="212">
        <f>SUMIF('1.2.IS'!$M$5:$AG$5,Aux.SetUp!$H$15,'1.2.IS'!$M$16:$AG$16)</f>
        <v>2775</v>
      </c>
      <c r="V557" s="213">
        <v>1.3</v>
      </c>
      <c r="W557" s="211">
        <f t="shared" si="187"/>
        <v>21.35</v>
      </c>
      <c r="X557" s="212">
        <f t="shared" si="188"/>
        <v>3608</v>
      </c>
      <c r="Y557" s="214"/>
      <c r="Z557" s="211">
        <f t="shared" si="177"/>
        <v>0</v>
      </c>
      <c r="AA557" s="212">
        <f t="shared" si="178"/>
        <v>0</v>
      </c>
      <c r="AB557" s="212">
        <f t="shared" si="179"/>
        <v>0</v>
      </c>
      <c r="AC557" s="212">
        <f t="shared" si="180"/>
        <v>0</v>
      </c>
      <c r="AD557" s="223">
        <f t="shared" si="168"/>
        <v>0</v>
      </c>
      <c r="AE557" s="212">
        <f t="shared" si="169"/>
        <v>0</v>
      </c>
      <c r="AF557" s="215"/>
      <c r="AG557" s="212">
        <f t="shared" si="181"/>
        <v>0</v>
      </c>
      <c r="AH557" s="215"/>
      <c r="AI557" s="211">
        <f t="shared" si="170"/>
        <v>0</v>
      </c>
      <c r="AJ557" s="215"/>
      <c r="AK557" s="211">
        <f t="shared" si="171"/>
        <v>0</v>
      </c>
      <c r="AL557" s="215"/>
      <c r="AM557" s="211">
        <f t="shared" si="172"/>
        <v>0</v>
      </c>
      <c r="AN557" s="215"/>
      <c r="AO557" s="211">
        <f t="shared" si="173"/>
        <v>0</v>
      </c>
      <c r="AP557" s="210"/>
      <c r="AQ557" s="222">
        <f>IF(AP557="",0,VLOOKUP(AP557,Aux.ListeCPAltele!$B$15:$D$21,3,0))</f>
        <v>0</v>
      </c>
      <c r="AR557" s="212">
        <f t="shared" si="174"/>
        <v>0</v>
      </c>
      <c r="AS557" s="212">
        <f t="shared" si="182"/>
        <v>0</v>
      </c>
      <c r="AT557" s="222">
        <f>IF($F557&lt;&gt;2,ROUND($Z557*SUMIF(Regimuri,$Q557,Aux.ListeCPAltele!$C$25:$C$34)*0.5,0),0)</f>
        <v>0</v>
      </c>
      <c r="AU557" s="210"/>
      <c r="AV557" s="222">
        <f>IF(AND($F557&lt;&gt;2,Q557&lt;&gt;0),ROUND($AC557/SUMIF(Regimuri,Q557,Aux.ListeCPAltele!$E$25:$E$34)*$AU557,0),0)</f>
        <v>0</v>
      </c>
      <c r="AW557" s="215">
        <v>0.1</v>
      </c>
      <c r="AX557" s="222">
        <f t="shared" si="183"/>
        <v>0</v>
      </c>
      <c r="AY557" s="213">
        <f t="shared" si="184"/>
        <v>0.83333333333333337</v>
      </c>
      <c r="AZ557" s="222">
        <f>IF(OR($R557=0,$Q557=0),0,ROUND(SUM(AC557,AE557,AG557,AI557,AK557,AM557,AO557,AS557,AV557,AX557,AT557)/SUMIF(Regimuri,$Q557,Aux.ListeCPAltele!$E$25:$E$34)*$AY557,0))</f>
        <v>0</v>
      </c>
      <c r="BA557" s="222">
        <f t="shared" si="175"/>
        <v>0</v>
      </c>
      <c r="BB557" s="277">
        <v>1</v>
      </c>
      <c r="BC557" s="277"/>
    </row>
    <row r="558" spans="1:55" outlineLevel="1" x14ac:dyDescent="0.2">
      <c r="A558" s="205"/>
      <c r="B558" s="205"/>
      <c r="C558" s="205"/>
      <c r="D558" s="275"/>
      <c r="E558" s="205"/>
      <c r="F558" s="207">
        <f>SUMIF(CarLM,G558,Aux.ListeCPAltele!$A$7:$A$11)</f>
        <v>0</v>
      </c>
      <c r="G558" s="205"/>
      <c r="H558" s="208">
        <f t="shared" si="185"/>
        <v>0</v>
      </c>
      <c r="I558" s="208">
        <f t="shared" si="186"/>
        <v>0</v>
      </c>
      <c r="J558" s="209"/>
      <c r="K558" s="205"/>
      <c r="L558" s="207" t="str">
        <f>IF(OR($K558&lt;&gt;"",ISNA(VLOOKUP($K558,'2.1.Angajati'!$B$5:$H$1826,2,0))=FALSE),VLOOKUP($K558,'2.1.Angajati'!$B$5:$H$1826,2,0),"-")</f>
        <v>-</v>
      </c>
      <c r="M558" s="224">
        <f>IF(OR($K558&lt;&gt;"",ISNA(VLOOKUP($K558,'2.1.Angajati'!$B$5:$H$1826,8,0))=FALSE),
       ROUND((DATE(Aux.SetUp!$H$15,1,1)-VLOOKUP($K558,'2.1.Angajati'!$B$5:$H$1826,6,0))/365,1),
          0)</f>
        <v>0</v>
      </c>
      <c r="N558" s="223"/>
      <c r="O558" s="209"/>
      <c r="P558" s="208">
        <f t="shared" si="176"/>
        <v>0</v>
      </c>
      <c r="Q558" s="205"/>
      <c r="R558" s="207">
        <f>SUMIF(Aux.ListeCPAltele!$A$25:$A$34,'1.3.State'!Q558,Aux.ListeCPAltele!$B$25:$B$34)</f>
        <v>0</v>
      </c>
      <c r="S558" s="210"/>
      <c r="T558" s="211">
        <v>16.420000000000002</v>
      </c>
      <c r="U558" s="212">
        <f>SUMIF('1.2.IS'!$M$5:$AG$5,Aux.SetUp!$H$15,'1.2.IS'!$M$16:$AG$16)</f>
        <v>2775</v>
      </c>
      <c r="V558" s="213">
        <v>1.3</v>
      </c>
      <c r="W558" s="211">
        <f t="shared" si="187"/>
        <v>21.35</v>
      </c>
      <c r="X558" s="212">
        <f t="shared" si="188"/>
        <v>3608</v>
      </c>
      <c r="Y558" s="214"/>
      <c r="Z558" s="211">
        <f t="shared" si="177"/>
        <v>0</v>
      </c>
      <c r="AA558" s="212">
        <f t="shared" si="178"/>
        <v>0</v>
      </c>
      <c r="AB558" s="212">
        <f t="shared" si="179"/>
        <v>0</v>
      </c>
      <c r="AC558" s="212">
        <f t="shared" si="180"/>
        <v>0</v>
      </c>
      <c r="AD558" s="223">
        <f t="shared" si="168"/>
        <v>0</v>
      </c>
      <c r="AE558" s="212">
        <f t="shared" si="169"/>
        <v>0</v>
      </c>
      <c r="AF558" s="215"/>
      <c r="AG558" s="212">
        <f t="shared" si="181"/>
        <v>0</v>
      </c>
      <c r="AH558" s="215"/>
      <c r="AI558" s="211">
        <f t="shared" si="170"/>
        <v>0</v>
      </c>
      <c r="AJ558" s="215"/>
      <c r="AK558" s="211">
        <f t="shared" si="171"/>
        <v>0</v>
      </c>
      <c r="AL558" s="215"/>
      <c r="AM558" s="211">
        <f t="shared" si="172"/>
        <v>0</v>
      </c>
      <c r="AN558" s="215"/>
      <c r="AO558" s="211">
        <f t="shared" si="173"/>
        <v>0</v>
      </c>
      <c r="AP558" s="210"/>
      <c r="AQ558" s="222">
        <f>IF(AP558="",0,VLOOKUP(AP558,Aux.ListeCPAltele!$B$15:$D$21,3,0))</f>
        <v>0</v>
      </c>
      <c r="AR558" s="212">
        <f t="shared" si="174"/>
        <v>0</v>
      </c>
      <c r="AS558" s="212">
        <f t="shared" si="182"/>
        <v>0</v>
      </c>
      <c r="AT558" s="222">
        <f>IF($F558&lt;&gt;2,ROUND($Z558*SUMIF(Regimuri,$Q558,Aux.ListeCPAltele!$C$25:$C$34)*0.5,0),0)</f>
        <v>0</v>
      </c>
      <c r="AU558" s="210"/>
      <c r="AV558" s="222">
        <f>IF(AND($F558&lt;&gt;2,Q558&lt;&gt;0),ROUND($AC558/SUMIF(Regimuri,Q558,Aux.ListeCPAltele!$E$25:$E$34)*$AU558,0),0)</f>
        <v>0</v>
      </c>
      <c r="AW558" s="215">
        <v>0.1</v>
      </c>
      <c r="AX558" s="222">
        <f t="shared" si="183"/>
        <v>0</v>
      </c>
      <c r="AY558" s="213">
        <f t="shared" si="184"/>
        <v>0.83333333333333337</v>
      </c>
      <c r="AZ558" s="222">
        <f>IF(OR($R558=0,$Q558=0),0,ROUND(SUM(AC558,AE558,AG558,AI558,AK558,AM558,AO558,AS558,AV558,AX558,AT558)/SUMIF(Regimuri,$Q558,Aux.ListeCPAltele!$E$25:$E$34)*$AY558,0))</f>
        <v>0</v>
      </c>
      <c r="BA558" s="222">
        <f t="shared" si="175"/>
        <v>0</v>
      </c>
      <c r="BB558" s="277">
        <v>1</v>
      </c>
      <c r="BC558" s="277"/>
    </row>
    <row r="559" spans="1:55" outlineLevel="1" x14ac:dyDescent="0.2">
      <c r="A559" s="205"/>
      <c r="B559" s="205"/>
      <c r="C559" s="205"/>
      <c r="D559" s="275"/>
      <c r="E559" s="205"/>
      <c r="F559" s="207">
        <f>SUMIF(CarLM,G559,Aux.ListeCPAltele!$A$7:$A$11)</f>
        <v>0</v>
      </c>
      <c r="G559" s="205"/>
      <c r="H559" s="208">
        <f t="shared" si="185"/>
        <v>0</v>
      </c>
      <c r="I559" s="208">
        <f t="shared" si="186"/>
        <v>0</v>
      </c>
      <c r="J559" s="209"/>
      <c r="K559" s="205"/>
      <c r="L559" s="207" t="str">
        <f>IF(OR($K559&lt;&gt;"",ISNA(VLOOKUP($K559,'2.1.Angajati'!$B$5:$H$1826,2,0))=FALSE),VLOOKUP($K559,'2.1.Angajati'!$B$5:$H$1826,2,0),"-")</f>
        <v>-</v>
      </c>
      <c r="M559" s="224">
        <f>IF(OR($K559&lt;&gt;"",ISNA(VLOOKUP($K559,'2.1.Angajati'!$B$5:$H$1826,8,0))=FALSE),
       ROUND((DATE(Aux.SetUp!$H$15,1,1)-VLOOKUP($K559,'2.1.Angajati'!$B$5:$H$1826,6,0))/365,1),
          0)</f>
        <v>0</v>
      </c>
      <c r="N559" s="223"/>
      <c r="O559" s="209"/>
      <c r="P559" s="208">
        <f t="shared" si="176"/>
        <v>0</v>
      </c>
      <c r="Q559" s="205"/>
      <c r="R559" s="207">
        <f>SUMIF(Aux.ListeCPAltele!$A$25:$A$34,'1.3.State'!Q559,Aux.ListeCPAltele!$B$25:$B$34)</f>
        <v>0</v>
      </c>
      <c r="S559" s="210"/>
      <c r="T559" s="211">
        <v>16.420000000000002</v>
      </c>
      <c r="U559" s="212">
        <f>SUMIF('1.2.IS'!$M$5:$AG$5,Aux.SetUp!$H$15,'1.2.IS'!$M$16:$AG$16)</f>
        <v>2775</v>
      </c>
      <c r="V559" s="213">
        <v>1.3</v>
      </c>
      <c r="W559" s="211">
        <f t="shared" si="187"/>
        <v>21.35</v>
      </c>
      <c r="X559" s="212">
        <f t="shared" si="188"/>
        <v>3608</v>
      </c>
      <c r="Y559" s="214"/>
      <c r="Z559" s="211">
        <f t="shared" si="177"/>
        <v>0</v>
      </c>
      <c r="AA559" s="212">
        <f t="shared" si="178"/>
        <v>0</v>
      </c>
      <c r="AB559" s="212">
        <f t="shared" si="179"/>
        <v>0</v>
      </c>
      <c r="AC559" s="212">
        <f t="shared" si="180"/>
        <v>0</v>
      </c>
      <c r="AD559" s="223">
        <f t="shared" si="168"/>
        <v>0</v>
      </c>
      <c r="AE559" s="212">
        <f t="shared" si="169"/>
        <v>0</v>
      </c>
      <c r="AF559" s="215"/>
      <c r="AG559" s="212">
        <f t="shared" si="181"/>
        <v>0</v>
      </c>
      <c r="AH559" s="215"/>
      <c r="AI559" s="211">
        <f t="shared" si="170"/>
        <v>0</v>
      </c>
      <c r="AJ559" s="215"/>
      <c r="AK559" s="211">
        <f t="shared" si="171"/>
        <v>0</v>
      </c>
      <c r="AL559" s="215"/>
      <c r="AM559" s="211">
        <f t="shared" si="172"/>
        <v>0</v>
      </c>
      <c r="AN559" s="215"/>
      <c r="AO559" s="211">
        <f t="shared" si="173"/>
        <v>0</v>
      </c>
      <c r="AP559" s="210"/>
      <c r="AQ559" s="222">
        <f>IF(AP559="",0,VLOOKUP(AP559,Aux.ListeCPAltele!$B$15:$D$21,3,0))</f>
        <v>0</v>
      </c>
      <c r="AR559" s="212">
        <f t="shared" si="174"/>
        <v>0</v>
      </c>
      <c r="AS559" s="212">
        <f t="shared" si="182"/>
        <v>0</v>
      </c>
      <c r="AT559" s="222">
        <f>IF($F559&lt;&gt;2,ROUND($Z559*SUMIF(Regimuri,$Q559,Aux.ListeCPAltele!$C$25:$C$34)*0.5,0),0)</f>
        <v>0</v>
      </c>
      <c r="AU559" s="210"/>
      <c r="AV559" s="222">
        <f>IF(AND($F559&lt;&gt;2,Q559&lt;&gt;0),ROUND($AC559/SUMIF(Regimuri,Q559,Aux.ListeCPAltele!$E$25:$E$34)*$AU559,0),0)</f>
        <v>0</v>
      </c>
      <c r="AW559" s="215">
        <v>0.1</v>
      </c>
      <c r="AX559" s="222">
        <f t="shared" si="183"/>
        <v>0</v>
      </c>
      <c r="AY559" s="213">
        <f t="shared" si="184"/>
        <v>0.83333333333333337</v>
      </c>
      <c r="AZ559" s="222">
        <f>IF(OR($R559=0,$Q559=0),0,ROUND(SUM(AC559,AE559,AG559,AI559,AK559,AM559,AO559,AS559,AV559,AX559,AT559)/SUMIF(Regimuri,$Q559,Aux.ListeCPAltele!$E$25:$E$34)*$AY559,0))</f>
        <v>0</v>
      </c>
      <c r="BA559" s="222">
        <f t="shared" si="175"/>
        <v>0</v>
      </c>
      <c r="BB559" s="277">
        <v>1</v>
      </c>
      <c r="BC559" s="277"/>
    </row>
    <row r="560" spans="1:55" outlineLevel="1" x14ac:dyDescent="0.2">
      <c r="A560" s="205"/>
      <c r="B560" s="205"/>
      <c r="C560" s="205"/>
      <c r="D560" s="275"/>
      <c r="E560" s="205"/>
      <c r="F560" s="207">
        <f>SUMIF(CarLM,G560,Aux.ListeCPAltele!$A$7:$A$11)</f>
        <v>0</v>
      </c>
      <c r="G560" s="205"/>
      <c r="H560" s="208">
        <f t="shared" si="185"/>
        <v>0</v>
      </c>
      <c r="I560" s="208">
        <f t="shared" si="186"/>
        <v>0</v>
      </c>
      <c r="J560" s="209"/>
      <c r="K560" s="205"/>
      <c r="L560" s="207" t="str">
        <f>IF(OR($K560&lt;&gt;"",ISNA(VLOOKUP($K560,'2.1.Angajati'!$B$5:$H$1826,2,0))=FALSE),VLOOKUP($K560,'2.1.Angajati'!$B$5:$H$1826,2,0),"-")</f>
        <v>-</v>
      </c>
      <c r="M560" s="224">
        <f>IF(OR($K560&lt;&gt;"",ISNA(VLOOKUP($K560,'2.1.Angajati'!$B$5:$H$1826,8,0))=FALSE),
       ROUND((DATE(Aux.SetUp!$H$15,1,1)-VLOOKUP($K560,'2.1.Angajati'!$B$5:$H$1826,6,0))/365,1),
          0)</f>
        <v>0</v>
      </c>
      <c r="N560" s="223"/>
      <c r="O560" s="209"/>
      <c r="P560" s="208">
        <f t="shared" si="176"/>
        <v>0</v>
      </c>
      <c r="Q560" s="205"/>
      <c r="R560" s="207">
        <f>SUMIF(Aux.ListeCPAltele!$A$25:$A$34,'1.3.State'!Q560,Aux.ListeCPAltele!$B$25:$B$34)</f>
        <v>0</v>
      </c>
      <c r="S560" s="210"/>
      <c r="T560" s="211">
        <v>16.420000000000002</v>
      </c>
      <c r="U560" s="212">
        <f>SUMIF('1.2.IS'!$M$5:$AG$5,Aux.SetUp!$H$15,'1.2.IS'!$M$16:$AG$16)</f>
        <v>2775</v>
      </c>
      <c r="V560" s="213">
        <v>1.3</v>
      </c>
      <c r="W560" s="211">
        <f t="shared" si="187"/>
        <v>21.35</v>
      </c>
      <c r="X560" s="212">
        <f t="shared" si="188"/>
        <v>3608</v>
      </c>
      <c r="Y560" s="214"/>
      <c r="Z560" s="211">
        <f t="shared" si="177"/>
        <v>0</v>
      </c>
      <c r="AA560" s="212">
        <f t="shared" si="178"/>
        <v>0</v>
      </c>
      <c r="AB560" s="212">
        <f t="shared" si="179"/>
        <v>0</v>
      </c>
      <c r="AC560" s="212">
        <f t="shared" si="180"/>
        <v>0</v>
      </c>
      <c r="AD560" s="223">
        <f t="shared" si="168"/>
        <v>0</v>
      </c>
      <c r="AE560" s="212">
        <f t="shared" si="169"/>
        <v>0</v>
      </c>
      <c r="AF560" s="215"/>
      <c r="AG560" s="212">
        <f t="shared" si="181"/>
        <v>0</v>
      </c>
      <c r="AH560" s="215"/>
      <c r="AI560" s="211">
        <f t="shared" si="170"/>
        <v>0</v>
      </c>
      <c r="AJ560" s="215"/>
      <c r="AK560" s="211">
        <f t="shared" si="171"/>
        <v>0</v>
      </c>
      <c r="AL560" s="215"/>
      <c r="AM560" s="211">
        <f t="shared" si="172"/>
        <v>0</v>
      </c>
      <c r="AN560" s="215"/>
      <c r="AO560" s="211">
        <f t="shared" si="173"/>
        <v>0</v>
      </c>
      <c r="AP560" s="210"/>
      <c r="AQ560" s="222">
        <f>IF(AP560="",0,VLOOKUP(AP560,Aux.ListeCPAltele!$B$15:$D$21,3,0))</f>
        <v>0</v>
      </c>
      <c r="AR560" s="212">
        <f t="shared" si="174"/>
        <v>0</v>
      </c>
      <c r="AS560" s="212">
        <f t="shared" si="182"/>
        <v>0</v>
      </c>
      <c r="AT560" s="222">
        <f>IF($F560&lt;&gt;2,ROUND($Z560*SUMIF(Regimuri,$Q560,Aux.ListeCPAltele!$C$25:$C$34)*0.5,0),0)</f>
        <v>0</v>
      </c>
      <c r="AU560" s="210"/>
      <c r="AV560" s="222">
        <f>IF(AND($F560&lt;&gt;2,Q560&lt;&gt;0),ROUND($AC560/SUMIF(Regimuri,Q560,Aux.ListeCPAltele!$E$25:$E$34)*$AU560,0),0)</f>
        <v>0</v>
      </c>
      <c r="AW560" s="215">
        <v>0.1</v>
      </c>
      <c r="AX560" s="222">
        <f t="shared" si="183"/>
        <v>0</v>
      </c>
      <c r="AY560" s="213">
        <f t="shared" si="184"/>
        <v>0.83333333333333337</v>
      </c>
      <c r="AZ560" s="222">
        <f>IF(OR($R560=0,$Q560=0),0,ROUND(SUM(AC560,AE560,AG560,AI560,AK560,AM560,AO560,AS560,AV560,AX560,AT560)/SUMIF(Regimuri,$Q560,Aux.ListeCPAltele!$E$25:$E$34)*$AY560,0))</f>
        <v>0</v>
      </c>
      <c r="BA560" s="222">
        <f t="shared" si="175"/>
        <v>0</v>
      </c>
      <c r="BB560" s="277">
        <v>1</v>
      </c>
      <c r="BC560" s="277"/>
    </row>
    <row r="561" spans="1:55" outlineLevel="1" x14ac:dyDescent="0.2">
      <c r="A561" s="205"/>
      <c r="B561" s="205"/>
      <c r="C561" s="205"/>
      <c r="D561" s="275"/>
      <c r="E561" s="205"/>
      <c r="F561" s="207">
        <f>SUMIF(CarLM,G561,Aux.ListeCPAltele!$A$7:$A$11)</f>
        <v>0</v>
      </c>
      <c r="G561" s="205"/>
      <c r="H561" s="208">
        <f t="shared" si="185"/>
        <v>0</v>
      </c>
      <c r="I561" s="208">
        <f t="shared" si="186"/>
        <v>0</v>
      </c>
      <c r="J561" s="209"/>
      <c r="K561" s="205"/>
      <c r="L561" s="207" t="str">
        <f>IF(OR($K561&lt;&gt;"",ISNA(VLOOKUP($K561,'2.1.Angajati'!$B$5:$H$1826,2,0))=FALSE),VLOOKUP($K561,'2.1.Angajati'!$B$5:$H$1826,2,0),"-")</f>
        <v>-</v>
      </c>
      <c r="M561" s="224">
        <f>IF(OR($K561&lt;&gt;"",ISNA(VLOOKUP($K561,'2.1.Angajati'!$B$5:$H$1826,8,0))=FALSE),
       ROUND((DATE(Aux.SetUp!$H$15,1,1)-VLOOKUP($K561,'2.1.Angajati'!$B$5:$H$1826,6,0))/365,1),
          0)</f>
        <v>0</v>
      </c>
      <c r="N561" s="223"/>
      <c r="O561" s="209"/>
      <c r="P561" s="208">
        <f t="shared" si="176"/>
        <v>0</v>
      </c>
      <c r="Q561" s="205"/>
      <c r="R561" s="207">
        <f>SUMIF(Aux.ListeCPAltele!$A$25:$A$34,'1.3.State'!Q561,Aux.ListeCPAltele!$B$25:$B$34)</f>
        <v>0</v>
      </c>
      <c r="S561" s="210"/>
      <c r="T561" s="211">
        <v>16.420000000000002</v>
      </c>
      <c r="U561" s="212">
        <f>SUMIF('1.2.IS'!$M$5:$AG$5,Aux.SetUp!$H$15,'1.2.IS'!$M$16:$AG$16)</f>
        <v>2775</v>
      </c>
      <c r="V561" s="213">
        <v>1.3</v>
      </c>
      <c r="W561" s="211">
        <f t="shared" si="187"/>
        <v>21.35</v>
      </c>
      <c r="X561" s="212">
        <f t="shared" si="188"/>
        <v>3608</v>
      </c>
      <c r="Y561" s="214"/>
      <c r="Z561" s="211">
        <f t="shared" si="177"/>
        <v>0</v>
      </c>
      <c r="AA561" s="212">
        <f t="shared" si="178"/>
        <v>0</v>
      </c>
      <c r="AB561" s="212">
        <f t="shared" si="179"/>
        <v>0</v>
      </c>
      <c r="AC561" s="212">
        <f t="shared" si="180"/>
        <v>0</v>
      </c>
      <c r="AD561" s="223">
        <f t="shared" si="168"/>
        <v>0</v>
      </c>
      <c r="AE561" s="212">
        <f t="shared" si="169"/>
        <v>0</v>
      </c>
      <c r="AF561" s="215"/>
      <c r="AG561" s="212">
        <f t="shared" si="181"/>
        <v>0</v>
      </c>
      <c r="AH561" s="215"/>
      <c r="AI561" s="211">
        <f t="shared" si="170"/>
        <v>0</v>
      </c>
      <c r="AJ561" s="215"/>
      <c r="AK561" s="211">
        <f t="shared" si="171"/>
        <v>0</v>
      </c>
      <c r="AL561" s="215"/>
      <c r="AM561" s="211">
        <f t="shared" si="172"/>
        <v>0</v>
      </c>
      <c r="AN561" s="215"/>
      <c r="AO561" s="211">
        <f t="shared" si="173"/>
        <v>0</v>
      </c>
      <c r="AP561" s="210"/>
      <c r="AQ561" s="222">
        <f>IF(AP561="",0,VLOOKUP(AP561,Aux.ListeCPAltele!$B$15:$D$21,3,0))</f>
        <v>0</v>
      </c>
      <c r="AR561" s="212">
        <f t="shared" si="174"/>
        <v>0</v>
      </c>
      <c r="AS561" s="212">
        <f t="shared" si="182"/>
        <v>0</v>
      </c>
      <c r="AT561" s="222">
        <f>IF($F561&lt;&gt;2,ROUND($Z561*SUMIF(Regimuri,$Q561,Aux.ListeCPAltele!$C$25:$C$34)*0.5,0),0)</f>
        <v>0</v>
      </c>
      <c r="AU561" s="210"/>
      <c r="AV561" s="222">
        <f>IF(AND($F561&lt;&gt;2,Q561&lt;&gt;0),ROUND($AC561/SUMIF(Regimuri,Q561,Aux.ListeCPAltele!$E$25:$E$34)*$AU561,0),0)</f>
        <v>0</v>
      </c>
      <c r="AW561" s="215">
        <v>0.1</v>
      </c>
      <c r="AX561" s="222">
        <f t="shared" si="183"/>
        <v>0</v>
      </c>
      <c r="AY561" s="213">
        <f t="shared" si="184"/>
        <v>0.83333333333333337</v>
      </c>
      <c r="AZ561" s="222">
        <f>IF(OR($R561=0,$Q561=0),0,ROUND(SUM(AC561,AE561,AG561,AI561,AK561,AM561,AO561,AS561,AV561,AX561,AT561)/SUMIF(Regimuri,$Q561,Aux.ListeCPAltele!$E$25:$E$34)*$AY561,0))</f>
        <v>0</v>
      </c>
      <c r="BA561" s="222">
        <f t="shared" si="175"/>
        <v>0</v>
      </c>
      <c r="BB561" s="277">
        <v>1</v>
      </c>
      <c r="BC561" s="277"/>
    </row>
    <row r="562" spans="1:55" outlineLevel="1" x14ac:dyDescent="0.2">
      <c r="A562" s="205"/>
      <c r="B562" s="205"/>
      <c r="C562" s="205"/>
      <c r="D562" s="275"/>
      <c r="E562" s="205"/>
      <c r="F562" s="207">
        <f>SUMIF(CarLM,G562,Aux.ListeCPAltele!$A$7:$A$11)</f>
        <v>0</v>
      </c>
      <c r="G562" s="205"/>
      <c r="H562" s="208">
        <f t="shared" si="185"/>
        <v>0</v>
      </c>
      <c r="I562" s="208">
        <f t="shared" si="186"/>
        <v>0</v>
      </c>
      <c r="J562" s="209"/>
      <c r="K562" s="205"/>
      <c r="L562" s="207" t="str">
        <f>IF(OR($K562&lt;&gt;"",ISNA(VLOOKUP($K562,'2.1.Angajati'!$B$5:$H$1826,2,0))=FALSE),VLOOKUP($K562,'2.1.Angajati'!$B$5:$H$1826,2,0),"-")</f>
        <v>-</v>
      </c>
      <c r="M562" s="224">
        <f>IF(OR($K562&lt;&gt;"",ISNA(VLOOKUP($K562,'2.1.Angajati'!$B$5:$H$1826,8,0))=FALSE),
       ROUND((DATE(Aux.SetUp!$H$15,1,1)-VLOOKUP($K562,'2.1.Angajati'!$B$5:$H$1826,6,0))/365,1),
          0)</f>
        <v>0</v>
      </c>
      <c r="N562" s="223"/>
      <c r="O562" s="209"/>
      <c r="P562" s="208">
        <f t="shared" si="176"/>
        <v>0</v>
      </c>
      <c r="Q562" s="205"/>
      <c r="R562" s="207">
        <f>SUMIF(Aux.ListeCPAltele!$A$25:$A$34,'1.3.State'!Q562,Aux.ListeCPAltele!$B$25:$B$34)</f>
        <v>0</v>
      </c>
      <c r="S562" s="210"/>
      <c r="T562" s="211">
        <v>16.420000000000002</v>
      </c>
      <c r="U562" s="212">
        <f>SUMIF('1.2.IS'!$M$5:$AG$5,Aux.SetUp!$H$15,'1.2.IS'!$M$16:$AG$16)</f>
        <v>2775</v>
      </c>
      <c r="V562" s="213">
        <v>1.3</v>
      </c>
      <c r="W562" s="211">
        <f t="shared" si="187"/>
        <v>21.35</v>
      </c>
      <c r="X562" s="212">
        <f t="shared" si="188"/>
        <v>3608</v>
      </c>
      <c r="Y562" s="214"/>
      <c r="Z562" s="211">
        <f t="shared" si="177"/>
        <v>0</v>
      </c>
      <c r="AA562" s="212">
        <f t="shared" si="178"/>
        <v>0</v>
      </c>
      <c r="AB562" s="212">
        <f t="shared" si="179"/>
        <v>0</v>
      </c>
      <c r="AC562" s="212">
        <f t="shared" si="180"/>
        <v>0</v>
      </c>
      <c r="AD562" s="223">
        <f t="shared" si="168"/>
        <v>0</v>
      </c>
      <c r="AE562" s="212">
        <f t="shared" si="169"/>
        <v>0</v>
      </c>
      <c r="AF562" s="215"/>
      <c r="AG562" s="212">
        <f t="shared" si="181"/>
        <v>0</v>
      </c>
      <c r="AH562" s="215"/>
      <c r="AI562" s="211">
        <f t="shared" si="170"/>
        <v>0</v>
      </c>
      <c r="AJ562" s="215"/>
      <c r="AK562" s="211">
        <f t="shared" si="171"/>
        <v>0</v>
      </c>
      <c r="AL562" s="215"/>
      <c r="AM562" s="211">
        <f t="shared" si="172"/>
        <v>0</v>
      </c>
      <c r="AN562" s="215"/>
      <c r="AO562" s="211">
        <f t="shared" si="173"/>
        <v>0</v>
      </c>
      <c r="AP562" s="210"/>
      <c r="AQ562" s="222">
        <f>IF(AP562="",0,VLOOKUP(AP562,Aux.ListeCPAltele!$B$15:$D$21,3,0))</f>
        <v>0</v>
      </c>
      <c r="AR562" s="212">
        <f t="shared" si="174"/>
        <v>0</v>
      </c>
      <c r="AS562" s="212">
        <f t="shared" si="182"/>
        <v>0</v>
      </c>
      <c r="AT562" s="222">
        <f>IF($F562&lt;&gt;2,ROUND($Z562*SUMIF(Regimuri,$Q562,Aux.ListeCPAltele!$C$25:$C$34)*0.5,0),0)</f>
        <v>0</v>
      </c>
      <c r="AU562" s="210"/>
      <c r="AV562" s="222">
        <f>IF(AND($F562&lt;&gt;2,Q562&lt;&gt;0),ROUND($AC562/SUMIF(Regimuri,Q562,Aux.ListeCPAltele!$E$25:$E$34)*$AU562,0),0)</f>
        <v>0</v>
      </c>
      <c r="AW562" s="215">
        <v>0.1</v>
      </c>
      <c r="AX562" s="222">
        <f t="shared" si="183"/>
        <v>0</v>
      </c>
      <c r="AY562" s="213">
        <f t="shared" si="184"/>
        <v>0.83333333333333337</v>
      </c>
      <c r="AZ562" s="222">
        <f>IF(OR($R562=0,$Q562=0),0,ROUND(SUM(AC562,AE562,AG562,AI562,AK562,AM562,AO562,AS562,AV562,AX562,AT562)/SUMIF(Regimuri,$Q562,Aux.ListeCPAltele!$E$25:$E$34)*$AY562,0))</f>
        <v>0</v>
      </c>
      <c r="BA562" s="222">
        <f t="shared" si="175"/>
        <v>0</v>
      </c>
      <c r="BB562" s="277">
        <v>1</v>
      </c>
      <c r="BC562" s="277"/>
    </row>
    <row r="563" spans="1:55" outlineLevel="1" x14ac:dyDescent="0.2">
      <c r="A563" s="205"/>
      <c r="B563" s="205"/>
      <c r="C563" s="205"/>
      <c r="D563" s="275"/>
      <c r="E563" s="205"/>
      <c r="F563" s="207">
        <f>SUMIF(CarLM,G563,Aux.ListeCPAltele!$A$7:$A$11)</f>
        <v>0</v>
      </c>
      <c r="G563" s="205"/>
      <c r="H563" s="208">
        <f t="shared" si="185"/>
        <v>0</v>
      </c>
      <c r="I563" s="208">
        <f t="shared" si="186"/>
        <v>0</v>
      </c>
      <c r="J563" s="209"/>
      <c r="K563" s="205"/>
      <c r="L563" s="207" t="str">
        <f>IF(OR($K563&lt;&gt;"",ISNA(VLOOKUP($K563,'2.1.Angajati'!$B$5:$H$1826,2,0))=FALSE),VLOOKUP($K563,'2.1.Angajati'!$B$5:$H$1826,2,0),"-")</f>
        <v>-</v>
      </c>
      <c r="M563" s="224">
        <f>IF(OR($K563&lt;&gt;"",ISNA(VLOOKUP($K563,'2.1.Angajati'!$B$5:$H$1826,8,0))=FALSE),
       ROUND((DATE(Aux.SetUp!$H$15,1,1)-VLOOKUP($K563,'2.1.Angajati'!$B$5:$H$1826,6,0))/365,1),
          0)</f>
        <v>0</v>
      </c>
      <c r="N563" s="223"/>
      <c r="O563" s="209"/>
      <c r="P563" s="208">
        <f t="shared" si="176"/>
        <v>0</v>
      </c>
      <c r="Q563" s="205"/>
      <c r="R563" s="207">
        <f>SUMIF(Aux.ListeCPAltele!$A$25:$A$34,'1.3.State'!Q563,Aux.ListeCPAltele!$B$25:$B$34)</f>
        <v>0</v>
      </c>
      <c r="S563" s="210"/>
      <c r="T563" s="211">
        <v>16.420000000000002</v>
      </c>
      <c r="U563" s="212">
        <f>SUMIF('1.2.IS'!$M$5:$AG$5,Aux.SetUp!$H$15,'1.2.IS'!$M$16:$AG$16)</f>
        <v>2775</v>
      </c>
      <c r="V563" s="213">
        <v>1.3</v>
      </c>
      <c r="W563" s="211">
        <f t="shared" si="187"/>
        <v>21.35</v>
      </c>
      <c r="X563" s="212">
        <f t="shared" si="188"/>
        <v>3608</v>
      </c>
      <c r="Y563" s="214"/>
      <c r="Z563" s="211">
        <f t="shared" si="177"/>
        <v>0</v>
      </c>
      <c r="AA563" s="212">
        <f t="shared" si="178"/>
        <v>0</v>
      </c>
      <c r="AB563" s="212">
        <f t="shared" si="179"/>
        <v>0</v>
      </c>
      <c r="AC563" s="212">
        <f t="shared" si="180"/>
        <v>0</v>
      </c>
      <c r="AD563" s="223">
        <f t="shared" si="168"/>
        <v>0</v>
      </c>
      <c r="AE563" s="212">
        <f t="shared" si="169"/>
        <v>0</v>
      </c>
      <c r="AF563" s="215"/>
      <c r="AG563" s="212">
        <f t="shared" si="181"/>
        <v>0</v>
      </c>
      <c r="AH563" s="215"/>
      <c r="AI563" s="211">
        <f t="shared" si="170"/>
        <v>0</v>
      </c>
      <c r="AJ563" s="215"/>
      <c r="AK563" s="211">
        <f t="shared" si="171"/>
        <v>0</v>
      </c>
      <c r="AL563" s="215"/>
      <c r="AM563" s="211">
        <f t="shared" si="172"/>
        <v>0</v>
      </c>
      <c r="AN563" s="215"/>
      <c r="AO563" s="211">
        <f t="shared" si="173"/>
        <v>0</v>
      </c>
      <c r="AP563" s="210"/>
      <c r="AQ563" s="222">
        <f>IF(AP563="",0,VLOOKUP(AP563,Aux.ListeCPAltele!$B$15:$D$21,3,0))</f>
        <v>0</v>
      </c>
      <c r="AR563" s="212">
        <f t="shared" si="174"/>
        <v>0</v>
      </c>
      <c r="AS563" s="212">
        <f t="shared" si="182"/>
        <v>0</v>
      </c>
      <c r="AT563" s="222">
        <f>IF($F563&lt;&gt;2,ROUND($Z563*SUMIF(Regimuri,$Q563,Aux.ListeCPAltele!$C$25:$C$34)*0.5,0),0)</f>
        <v>0</v>
      </c>
      <c r="AU563" s="210"/>
      <c r="AV563" s="222">
        <f>IF(AND($F563&lt;&gt;2,Q563&lt;&gt;0),ROUND($AC563/SUMIF(Regimuri,Q563,Aux.ListeCPAltele!$E$25:$E$34)*$AU563,0),0)</f>
        <v>0</v>
      </c>
      <c r="AW563" s="215">
        <v>0.1</v>
      </c>
      <c r="AX563" s="222">
        <f t="shared" si="183"/>
        <v>0</v>
      </c>
      <c r="AY563" s="213">
        <f t="shared" si="184"/>
        <v>0.83333333333333337</v>
      </c>
      <c r="AZ563" s="222">
        <f>IF(OR($R563=0,$Q563=0),0,ROUND(SUM(AC563,AE563,AG563,AI563,AK563,AM563,AO563,AS563,AV563,AX563,AT563)/SUMIF(Regimuri,$Q563,Aux.ListeCPAltele!$E$25:$E$34)*$AY563,0))</f>
        <v>0</v>
      </c>
      <c r="BA563" s="222">
        <f t="shared" si="175"/>
        <v>0</v>
      </c>
      <c r="BB563" s="277">
        <v>1</v>
      </c>
      <c r="BC563" s="277"/>
    </row>
    <row r="564" spans="1:55" outlineLevel="1" x14ac:dyDescent="0.2">
      <c r="A564" s="205"/>
      <c r="B564" s="205"/>
      <c r="C564" s="205"/>
      <c r="D564" s="275"/>
      <c r="E564" s="205"/>
      <c r="F564" s="207">
        <f>SUMIF(CarLM,G564,Aux.ListeCPAltele!$A$7:$A$11)</f>
        <v>0</v>
      </c>
      <c r="G564" s="205"/>
      <c r="H564" s="208">
        <f t="shared" si="185"/>
        <v>0</v>
      </c>
      <c r="I564" s="208">
        <f t="shared" si="186"/>
        <v>0</v>
      </c>
      <c r="J564" s="209"/>
      <c r="K564" s="205"/>
      <c r="L564" s="207" t="str">
        <f>IF(OR($K564&lt;&gt;"",ISNA(VLOOKUP($K564,'2.1.Angajati'!$B$5:$H$1826,2,0))=FALSE),VLOOKUP($K564,'2.1.Angajati'!$B$5:$H$1826,2,0),"-")</f>
        <v>-</v>
      </c>
      <c r="M564" s="224">
        <f>IF(OR($K564&lt;&gt;"",ISNA(VLOOKUP($K564,'2.1.Angajati'!$B$5:$H$1826,8,0))=FALSE),
       ROUND((DATE(Aux.SetUp!$H$15,1,1)-VLOOKUP($K564,'2.1.Angajati'!$B$5:$H$1826,6,0))/365,1),
          0)</f>
        <v>0</v>
      </c>
      <c r="N564" s="223"/>
      <c r="O564" s="209"/>
      <c r="P564" s="208">
        <f t="shared" si="176"/>
        <v>0</v>
      </c>
      <c r="Q564" s="205"/>
      <c r="R564" s="207">
        <f>SUMIF(Aux.ListeCPAltele!$A$25:$A$34,'1.3.State'!Q564,Aux.ListeCPAltele!$B$25:$B$34)</f>
        <v>0</v>
      </c>
      <c r="S564" s="210"/>
      <c r="T564" s="211">
        <v>16.420000000000002</v>
      </c>
      <c r="U564" s="212">
        <f>SUMIF('1.2.IS'!$M$5:$AG$5,Aux.SetUp!$H$15,'1.2.IS'!$M$16:$AG$16)</f>
        <v>2775</v>
      </c>
      <c r="V564" s="213">
        <v>1.3</v>
      </c>
      <c r="W564" s="211">
        <f t="shared" si="187"/>
        <v>21.35</v>
      </c>
      <c r="X564" s="212">
        <f t="shared" si="188"/>
        <v>3608</v>
      </c>
      <c r="Y564" s="214"/>
      <c r="Z564" s="211">
        <f t="shared" si="177"/>
        <v>0</v>
      </c>
      <c r="AA564" s="212">
        <f t="shared" si="178"/>
        <v>0</v>
      </c>
      <c r="AB564" s="212">
        <f t="shared" si="179"/>
        <v>0</v>
      </c>
      <c r="AC564" s="212">
        <f t="shared" si="180"/>
        <v>0</v>
      </c>
      <c r="AD564" s="223">
        <f t="shared" si="168"/>
        <v>0</v>
      </c>
      <c r="AE564" s="212">
        <f t="shared" si="169"/>
        <v>0</v>
      </c>
      <c r="AF564" s="215"/>
      <c r="AG564" s="212">
        <f t="shared" si="181"/>
        <v>0</v>
      </c>
      <c r="AH564" s="215"/>
      <c r="AI564" s="211">
        <f t="shared" si="170"/>
        <v>0</v>
      </c>
      <c r="AJ564" s="215"/>
      <c r="AK564" s="211">
        <f t="shared" si="171"/>
        <v>0</v>
      </c>
      <c r="AL564" s="215"/>
      <c r="AM564" s="211">
        <f t="shared" si="172"/>
        <v>0</v>
      </c>
      <c r="AN564" s="215"/>
      <c r="AO564" s="211">
        <f t="shared" si="173"/>
        <v>0</v>
      </c>
      <c r="AP564" s="210"/>
      <c r="AQ564" s="222">
        <f>IF(AP564="",0,VLOOKUP(AP564,Aux.ListeCPAltele!$B$15:$D$21,3,0))</f>
        <v>0</v>
      </c>
      <c r="AR564" s="212">
        <f t="shared" si="174"/>
        <v>0</v>
      </c>
      <c r="AS564" s="212">
        <f t="shared" si="182"/>
        <v>0</v>
      </c>
      <c r="AT564" s="222">
        <f>IF($F564&lt;&gt;2,ROUND($Z564*SUMIF(Regimuri,$Q564,Aux.ListeCPAltele!$C$25:$C$34)*0.5,0),0)</f>
        <v>0</v>
      </c>
      <c r="AU564" s="210"/>
      <c r="AV564" s="222">
        <f>IF(AND($F564&lt;&gt;2,Q564&lt;&gt;0),ROUND($AC564/SUMIF(Regimuri,Q564,Aux.ListeCPAltele!$E$25:$E$34)*$AU564,0),0)</f>
        <v>0</v>
      </c>
      <c r="AW564" s="215">
        <v>0.1</v>
      </c>
      <c r="AX564" s="222">
        <f t="shared" si="183"/>
        <v>0</v>
      </c>
      <c r="AY564" s="213">
        <f t="shared" si="184"/>
        <v>0.83333333333333337</v>
      </c>
      <c r="AZ564" s="222">
        <f>IF(OR($R564=0,$Q564=0),0,ROUND(SUM(AC564,AE564,AG564,AI564,AK564,AM564,AO564,AS564,AV564,AX564,AT564)/SUMIF(Regimuri,$Q564,Aux.ListeCPAltele!$E$25:$E$34)*$AY564,0))</f>
        <v>0</v>
      </c>
      <c r="BA564" s="222">
        <f t="shared" si="175"/>
        <v>0</v>
      </c>
      <c r="BB564" s="277">
        <v>1</v>
      </c>
      <c r="BC564" s="277"/>
    </row>
    <row r="565" spans="1:55" outlineLevel="1" x14ac:dyDescent="0.2">
      <c r="A565" s="205"/>
      <c r="B565" s="205"/>
      <c r="C565" s="205"/>
      <c r="D565" s="275"/>
      <c r="E565" s="205"/>
      <c r="F565" s="207">
        <f>SUMIF(CarLM,G565,Aux.ListeCPAltele!$A$7:$A$11)</f>
        <v>0</v>
      </c>
      <c r="G565" s="205"/>
      <c r="H565" s="208">
        <f t="shared" si="185"/>
        <v>0</v>
      </c>
      <c r="I565" s="208">
        <f t="shared" si="186"/>
        <v>0</v>
      </c>
      <c r="J565" s="209"/>
      <c r="K565" s="205"/>
      <c r="L565" s="207" t="str">
        <f>IF(OR($K565&lt;&gt;"",ISNA(VLOOKUP($K565,'2.1.Angajati'!$B$5:$H$1826,2,0))=FALSE),VLOOKUP($K565,'2.1.Angajati'!$B$5:$H$1826,2,0),"-")</f>
        <v>-</v>
      </c>
      <c r="M565" s="224">
        <f>IF(OR($K565&lt;&gt;"",ISNA(VLOOKUP($K565,'2.1.Angajati'!$B$5:$H$1826,8,0))=FALSE),
       ROUND((DATE(Aux.SetUp!$H$15,1,1)-VLOOKUP($K565,'2.1.Angajati'!$B$5:$H$1826,6,0))/365,1),
          0)</f>
        <v>0</v>
      </c>
      <c r="N565" s="223"/>
      <c r="O565" s="209"/>
      <c r="P565" s="208">
        <f t="shared" si="176"/>
        <v>0</v>
      </c>
      <c r="Q565" s="205"/>
      <c r="R565" s="207">
        <f>SUMIF(Aux.ListeCPAltele!$A$25:$A$34,'1.3.State'!Q565,Aux.ListeCPAltele!$B$25:$B$34)</f>
        <v>0</v>
      </c>
      <c r="S565" s="210"/>
      <c r="T565" s="211">
        <v>16.420000000000002</v>
      </c>
      <c r="U565" s="212">
        <f>SUMIF('1.2.IS'!$M$5:$AG$5,Aux.SetUp!$H$15,'1.2.IS'!$M$16:$AG$16)</f>
        <v>2775</v>
      </c>
      <c r="V565" s="213">
        <v>1.3</v>
      </c>
      <c r="W565" s="211">
        <f t="shared" si="187"/>
        <v>21.35</v>
      </c>
      <c r="X565" s="212">
        <f t="shared" si="188"/>
        <v>3608</v>
      </c>
      <c r="Y565" s="214"/>
      <c r="Z565" s="211">
        <f t="shared" si="177"/>
        <v>0</v>
      </c>
      <c r="AA565" s="212">
        <f t="shared" si="178"/>
        <v>0</v>
      </c>
      <c r="AB565" s="212">
        <f t="shared" si="179"/>
        <v>0</v>
      </c>
      <c r="AC565" s="212">
        <f t="shared" si="180"/>
        <v>0</v>
      </c>
      <c r="AD565" s="223">
        <f t="shared" si="168"/>
        <v>0</v>
      </c>
      <c r="AE565" s="212">
        <f t="shared" si="169"/>
        <v>0</v>
      </c>
      <c r="AF565" s="215"/>
      <c r="AG565" s="212">
        <f t="shared" si="181"/>
        <v>0</v>
      </c>
      <c r="AH565" s="215"/>
      <c r="AI565" s="211">
        <f t="shared" si="170"/>
        <v>0</v>
      </c>
      <c r="AJ565" s="215"/>
      <c r="AK565" s="211">
        <f t="shared" si="171"/>
        <v>0</v>
      </c>
      <c r="AL565" s="215"/>
      <c r="AM565" s="211">
        <f t="shared" si="172"/>
        <v>0</v>
      </c>
      <c r="AN565" s="215"/>
      <c r="AO565" s="211">
        <f t="shared" si="173"/>
        <v>0</v>
      </c>
      <c r="AP565" s="210"/>
      <c r="AQ565" s="222">
        <f>IF(AP565="",0,VLOOKUP(AP565,Aux.ListeCPAltele!$B$15:$D$21,3,0))</f>
        <v>0</v>
      </c>
      <c r="AR565" s="212">
        <f t="shared" si="174"/>
        <v>0</v>
      </c>
      <c r="AS565" s="212">
        <f t="shared" si="182"/>
        <v>0</v>
      </c>
      <c r="AT565" s="222">
        <f>IF($F565&lt;&gt;2,ROUND($Z565*SUMIF(Regimuri,$Q565,Aux.ListeCPAltele!$C$25:$C$34)*0.5,0),0)</f>
        <v>0</v>
      </c>
      <c r="AU565" s="210"/>
      <c r="AV565" s="222">
        <f>IF(AND($F565&lt;&gt;2,Q565&lt;&gt;0),ROUND($AC565/SUMIF(Regimuri,Q565,Aux.ListeCPAltele!$E$25:$E$34)*$AU565,0),0)</f>
        <v>0</v>
      </c>
      <c r="AW565" s="215">
        <v>0.1</v>
      </c>
      <c r="AX565" s="222">
        <f t="shared" si="183"/>
        <v>0</v>
      </c>
      <c r="AY565" s="213">
        <f t="shared" si="184"/>
        <v>0.83333333333333337</v>
      </c>
      <c r="AZ565" s="222">
        <f>IF(OR($R565=0,$Q565=0),0,ROUND(SUM(AC565,AE565,AG565,AI565,AK565,AM565,AO565,AS565,AV565,AX565,AT565)/SUMIF(Regimuri,$Q565,Aux.ListeCPAltele!$E$25:$E$34)*$AY565,0))</f>
        <v>0</v>
      </c>
      <c r="BA565" s="222">
        <f t="shared" si="175"/>
        <v>0</v>
      </c>
      <c r="BB565" s="277">
        <v>1</v>
      </c>
      <c r="BC565" s="277"/>
    </row>
    <row r="566" spans="1:55" outlineLevel="1" x14ac:dyDescent="0.2">
      <c r="A566" s="205"/>
      <c r="B566" s="205"/>
      <c r="C566" s="205"/>
      <c r="D566" s="275"/>
      <c r="E566" s="205"/>
      <c r="F566" s="207">
        <f>SUMIF(CarLM,G566,Aux.ListeCPAltele!$A$7:$A$11)</f>
        <v>0</v>
      </c>
      <c r="G566" s="205"/>
      <c r="H566" s="208">
        <f t="shared" si="185"/>
        <v>0</v>
      </c>
      <c r="I566" s="208">
        <f t="shared" si="186"/>
        <v>0</v>
      </c>
      <c r="J566" s="209"/>
      <c r="K566" s="205"/>
      <c r="L566" s="207" t="str">
        <f>IF(OR($K566&lt;&gt;"",ISNA(VLOOKUP($K566,'2.1.Angajati'!$B$5:$H$1826,2,0))=FALSE),VLOOKUP($K566,'2.1.Angajati'!$B$5:$H$1826,2,0),"-")</f>
        <v>-</v>
      </c>
      <c r="M566" s="224">
        <f>IF(OR($K566&lt;&gt;"",ISNA(VLOOKUP($K566,'2.1.Angajati'!$B$5:$H$1826,8,0))=FALSE),
       ROUND((DATE(Aux.SetUp!$H$15,1,1)-VLOOKUP($K566,'2.1.Angajati'!$B$5:$H$1826,6,0))/365,1),
          0)</f>
        <v>0</v>
      </c>
      <c r="N566" s="223"/>
      <c r="O566" s="209"/>
      <c r="P566" s="208">
        <f t="shared" si="176"/>
        <v>0</v>
      </c>
      <c r="Q566" s="205"/>
      <c r="R566" s="207">
        <f>SUMIF(Aux.ListeCPAltele!$A$25:$A$34,'1.3.State'!Q566,Aux.ListeCPAltele!$B$25:$B$34)</f>
        <v>0</v>
      </c>
      <c r="S566" s="210"/>
      <c r="T566" s="211">
        <v>16.420000000000002</v>
      </c>
      <c r="U566" s="212">
        <f>SUMIF('1.2.IS'!$M$5:$AG$5,Aux.SetUp!$H$15,'1.2.IS'!$M$16:$AG$16)</f>
        <v>2775</v>
      </c>
      <c r="V566" s="213">
        <v>1.3</v>
      </c>
      <c r="W566" s="211">
        <f t="shared" si="187"/>
        <v>21.35</v>
      </c>
      <c r="X566" s="212">
        <f t="shared" si="188"/>
        <v>3608</v>
      </c>
      <c r="Y566" s="214"/>
      <c r="Z566" s="211">
        <f t="shared" si="177"/>
        <v>0</v>
      </c>
      <c r="AA566" s="212">
        <f t="shared" si="178"/>
        <v>0</v>
      </c>
      <c r="AB566" s="212">
        <f t="shared" si="179"/>
        <v>0</v>
      </c>
      <c r="AC566" s="212">
        <f t="shared" si="180"/>
        <v>0</v>
      </c>
      <c r="AD566" s="223">
        <f t="shared" si="168"/>
        <v>0</v>
      </c>
      <c r="AE566" s="212">
        <f t="shared" si="169"/>
        <v>0</v>
      </c>
      <c r="AF566" s="215"/>
      <c r="AG566" s="212">
        <f t="shared" si="181"/>
        <v>0</v>
      </c>
      <c r="AH566" s="215"/>
      <c r="AI566" s="211">
        <f t="shared" si="170"/>
        <v>0</v>
      </c>
      <c r="AJ566" s="215"/>
      <c r="AK566" s="211">
        <f t="shared" si="171"/>
        <v>0</v>
      </c>
      <c r="AL566" s="215"/>
      <c r="AM566" s="211">
        <f t="shared" si="172"/>
        <v>0</v>
      </c>
      <c r="AN566" s="215"/>
      <c r="AO566" s="211">
        <f t="shared" si="173"/>
        <v>0</v>
      </c>
      <c r="AP566" s="210"/>
      <c r="AQ566" s="222">
        <f>IF(AP566="",0,VLOOKUP(AP566,Aux.ListeCPAltele!$B$15:$D$21,3,0))</f>
        <v>0</v>
      </c>
      <c r="AR566" s="212">
        <f t="shared" si="174"/>
        <v>0</v>
      </c>
      <c r="AS566" s="212">
        <f t="shared" si="182"/>
        <v>0</v>
      </c>
      <c r="AT566" s="222">
        <f>IF($F566&lt;&gt;2,ROUND($Z566*SUMIF(Regimuri,$Q566,Aux.ListeCPAltele!$C$25:$C$34)*0.5,0),0)</f>
        <v>0</v>
      </c>
      <c r="AU566" s="210"/>
      <c r="AV566" s="222">
        <f>IF(AND($F566&lt;&gt;2,Q566&lt;&gt;0),ROUND($AC566/SUMIF(Regimuri,Q566,Aux.ListeCPAltele!$E$25:$E$34)*$AU566,0),0)</f>
        <v>0</v>
      </c>
      <c r="AW566" s="215">
        <v>0.1</v>
      </c>
      <c r="AX566" s="222">
        <f t="shared" si="183"/>
        <v>0</v>
      </c>
      <c r="AY566" s="213">
        <f t="shared" si="184"/>
        <v>0.83333333333333337</v>
      </c>
      <c r="AZ566" s="222">
        <f>IF(OR($R566=0,$Q566=0),0,ROUND(SUM(AC566,AE566,AG566,AI566,AK566,AM566,AO566,AS566,AV566,AX566,AT566)/SUMIF(Regimuri,$Q566,Aux.ListeCPAltele!$E$25:$E$34)*$AY566,0))</f>
        <v>0</v>
      </c>
      <c r="BA566" s="222">
        <f t="shared" si="175"/>
        <v>0</v>
      </c>
      <c r="BB566" s="277">
        <v>1</v>
      </c>
      <c r="BC566" s="277"/>
    </row>
    <row r="567" spans="1:55" outlineLevel="1" x14ac:dyDescent="0.2">
      <c r="A567" s="205"/>
      <c r="B567" s="205"/>
      <c r="C567" s="205"/>
      <c r="D567" s="275"/>
      <c r="E567" s="205"/>
      <c r="F567" s="207">
        <f>SUMIF(CarLM,G567,Aux.ListeCPAltele!$A$7:$A$11)</f>
        <v>0</v>
      </c>
      <c r="G567" s="205"/>
      <c r="H567" s="208">
        <f t="shared" si="185"/>
        <v>0</v>
      </c>
      <c r="I567" s="208">
        <f t="shared" si="186"/>
        <v>0</v>
      </c>
      <c r="J567" s="209"/>
      <c r="K567" s="205"/>
      <c r="L567" s="207" t="str">
        <f>IF(OR($K567&lt;&gt;"",ISNA(VLOOKUP($K567,'2.1.Angajati'!$B$5:$H$1826,2,0))=FALSE),VLOOKUP($K567,'2.1.Angajati'!$B$5:$H$1826,2,0),"-")</f>
        <v>-</v>
      </c>
      <c r="M567" s="224">
        <f>IF(OR($K567&lt;&gt;"",ISNA(VLOOKUP($K567,'2.1.Angajati'!$B$5:$H$1826,8,0))=FALSE),
       ROUND((DATE(Aux.SetUp!$H$15,1,1)-VLOOKUP($K567,'2.1.Angajati'!$B$5:$H$1826,6,0))/365,1),
          0)</f>
        <v>0</v>
      </c>
      <c r="N567" s="223"/>
      <c r="O567" s="209"/>
      <c r="P567" s="208">
        <f t="shared" si="176"/>
        <v>0</v>
      </c>
      <c r="Q567" s="205"/>
      <c r="R567" s="207">
        <f>SUMIF(Aux.ListeCPAltele!$A$25:$A$34,'1.3.State'!Q567,Aux.ListeCPAltele!$B$25:$B$34)</f>
        <v>0</v>
      </c>
      <c r="S567" s="210"/>
      <c r="T567" s="211">
        <v>16.420000000000002</v>
      </c>
      <c r="U567" s="212">
        <f>SUMIF('1.2.IS'!$M$5:$AG$5,Aux.SetUp!$H$15,'1.2.IS'!$M$16:$AG$16)</f>
        <v>2775</v>
      </c>
      <c r="V567" s="213">
        <v>1.3</v>
      </c>
      <c r="W567" s="211">
        <f t="shared" si="187"/>
        <v>21.35</v>
      </c>
      <c r="X567" s="212">
        <f t="shared" si="188"/>
        <v>3608</v>
      </c>
      <c r="Y567" s="214"/>
      <c r="Z567" s="211">
        <f t="shared" si="177"/>
        <v>0</v>
      </c>
      <c r="AA567" s="212">
        <f t="shared" si="178"/>
        <v>0</v>
      </c>
      <c r="AB567" s="212">
        <f t="shared" si="179"/>
        <v>0</v>
      </c>
      <c r="AC567" s="212">
        <f t="shared" si="180"/>
        <v>0</v>
      </c>
      <c r="AD567" s="223">
        <f t="shared" si="168"/>
        <v>0</v>
      </c>
      <c r="AE567" s="212">
        <f t="shared" si="169"/>
        <v>0</v>
      </c>
      <c r="AF567" s="215"/>
      <c r="AG567" s="212">
        <f t="shared" si="181"/>
        <v>0</v>
      </c>
      <c r="AH567" s="215"/>
      <c r="AI567" s="211">
        <f t="shared" si="170"/>
        <v>0</v>
      </c>
      <c r="AJ567" s="215"/>
      <c r="AK567" s="211">
        <f t="shared" si="171"/>
        <v>0</v>
      </c>
      <c r="AL567" s="215"/>
      <c r="AM567" s="211">
        <f t="shared" si="172"/>
        <v>0</v>
      </c>
      <c r="AN567" s="215"/>
      <c r="AO567" s="211">
        <f t="shared" si="173"/>
        <v>0</v>
      </c>
      <c r="AP567" s="210"/>
      <c r="AQ567" s="222">
        <f>IF(AP567="",0,VLOOKUP(AP567,Aux.ListeCPAltele!$B$15:$D$21,3,0))</f>
        <v>0</v>
      </c>
      <c r="AR567" s="212">
        <f t="shared" si="174"/>
        <v>0</v>
      </c>
      <c r="AS567" s="212">
        <f t="shared" si="182"/>
        <v>0</v>
      </c>
      <c r="AT567" s="222">
        <f>IF($F567&lt;&gt;2,ROUND($Z567*SUMIF(Regimuri,$Q567,Aux.ListeCPAltele!$C$25:$C$34)*0.5,0),0)</f>
        <v>0</v>
      </c>
      <c r="AU567" s="210"/>
      <c r="AV567" s="222">
        <f>IF(AND($F567&lt;&gt;2,Q567&lt;&gt;0),ROUND($AC567/SUMIF(Regimuri,Q567,Aux.ListeCPAltele!$E$25:$E$34)*$AU567,0),0)</f>
        <v>0</v>
      </c>
      <c r="AW567" s="215">
        <v>0.1</v>
      </c>
      <c r="AX567" s="222">
        <f t="shared" si="183"/>
        <v>0</v>
      </c>
      <c r="AY567" s="213">
        <f t="shared" si="184"/>
        <v>0.83333333333333337</v>
      </c>
      <c r="AZ567" s="222">
        <f>IF(OR($R567=0,$Q567=0),0,ROUND(SUM(AC567,AE567,AG567,AI567,AK567,AM567,AO567,AS567,AV567,AX567,AT567)/SUMIF(Regimuri,$Q567,Aux.ListeCPAltele!$E$25:$E$34)*$AY567,0))</f>
        <v>0</v>
      </c>
      <c r="BA567" s="222">
        <f t="shared" si="175"/>
        <v>0</v>
      </c>
      <c r="BB567" s="277">
        <v>1</v>
      </c>
      <c r="BC567" s="277"/>
    </row>
    <row r="568" spans="1:55" outlineLevel="1" x14ac:dyDescent="0.2">
      <c r="A568" s="205"/>
      <c r="B568" s="205"/>
      <c r="C568" s="205"/>
      <c r="D568" s="275"/>
      <c r="E568" s="205"/>
      <c r="F568" s="207">
        <f>SUMIF(CarLM,G568,Aux.ListeCPAltele!$A$7:$A$11)</f>
        <v>0</v>
      </c>
      <c r="G568" s="205"/>
      <c r="H568" s="208">
        <f t="shared" si="185"/>
        <v>0</v>
      </c>
      <c r="I568" s="208">
        <f t="shared" si="186"/>
        <v>0</v>
      </c>
      <c r="J568" s="209"/>
      <c r="K568" s="205"/>
      <c r="L568" s="207" t="str">
        <f>IF(OR($K568&lt;&gt;"",ISNA(VLOOKUP($K568,'2.1.Angajati'!$B$5:$H$1826,2,0))=FALSE),VLOOKUP($K568,'2.1.Angajati'!$B$5:$H$1826,2,0),"-")</f>
        <v>-</v>
      </c>
      <c r="M568" s="224">
        <f>IF(OR($K568&lt;&gt;"",ISNA(VLOOKUP($K568,'2.1.Angajati'!$B$5:$H$1826,8,0))=FALSE),
       ROUND((DATE(Aux.SetUp!$H$15,1,1)-VLOOKUP($K568,'2.1.Angajati'!$B$5:$H$1826,6,0))/365,1),
          0)</f>
        <v>0</v>
      </c>
      <c r="N568" s="223"/>
      <c r="O568" s="209"/>
      <c r="P568" s="208">
        <f t="shared" si="176"/>
        <v>0</v>
      </c>
      <c r="Q568" s="205"/>
      <c r="R568" s="207">
        <f>SUMIF(Aux.ListeCPAltele!$A$25:$A$34,'1.3.State'!Q568,Aux.ListeCPAltele!$B$25:$B$34)</f>
        <v>0</v>
      </c>
      <c r="S568" s="210"/>
      <c r="T568" s="211">
        <v>16.420000000000002</v>
      </c>
      <c r="U568" s="212">
        <f>SUMIF('1.2.IS'!$M$5:$AG$5,Aux.SetUp!$H$15,'1.2.IS'!$M$16:$AG$16)</f>
        <v>2775</v>
      </c>
      <c r="V568" s="213">
        <v>1.3</v>
      </c>
      <c r="W568" s="211">
        <f t="shared" si="187"/>
        <v>21.35</v>
      </c>
      <c r="X568" s="212">
        <f t="shared" si="188"/>
        <v>3608</v>
      </c>
      <c r="Y568" s="214"/>
      <c r="Z568" s="211">
        <f t="shared" si="177"/>
        <v>0</v>
      </c>
      <c r="AA568" s="212">
        <f t="shared" si="178"/>
        <v>0</v>
      </c>
      <c r="AB568" s="212">
        <f t="shared" si="179"/>
        <v>0</v>
      </c>
      <c r="AC568" s="212">
        <f t="shared" si="180"/>
        <v>0</v>
      </c>
      <c r="AD568" s="223">
        <f t="shared" si="168"/>
        <v>0</v>
      </c>
      <c r="AE568" s="212">
        <f t="shared" si="169"/>
        <v>0</v>
      </c>
      <c r="AF568" s="215"/>
      <c r="AG568" s="212">
        <f t="shared" si="181"/>
        <v>0</v>
      </c>
      <c r="AH568" s="215"/>
      <c r="AI568" s="211">
        <f t="shared" si="170"/>
        <v>0</v>
      </c>
      <c r="AJ568" s="215"/>
      <c r="AK568" s="211">
        <f t="shared" si="171"/>
        <v>0</v>
      </c>
      <c r="AL568" s="215"/>
      <c r="AM568" s="211">
        <f t="shared" si="172"/>
        <v>0</v>
      </c>
      <c r="AN568" s="215"/>
      <c r="AO568" s="211">
        <f t="shared" si="173"/>
        <v>0</v>
      </c>
      <c r="AP568" s="210"/>
      <c r="AQ568" s="222">
        <f>IF(AP568="",0,VLOOKUP(AP568,Aux.ListeCPAltele!$B$15:$D$21,3,0))</f>
        <v>0</v>
      </c>
      <c r="AR568" s="212">
        <f t="shared" si="174"/>
        <v>0</v>
      </c>
      <c r="AS568" s="212">
        <f t="shared" si="182"/>
        <v>0</v>
      </c>
      <c r="AT568" s="222">
        <f>IF($F568&lt;&gt;2,ROUND($Z568*SUMIF(Regimuri,$Q568,Aux.ListeCPAltele!$C$25:$C$34)*0.5,0),0)</f>
        <v>0</v>
      </c>
      <c r="AU568" s="210"/>
      <c r="AV568" s="222">
        <f>IF(AND($F568&lt;&gt;2,Q568&lt;&gt;0),ROUND($AC568/SUMIF(Regimuri,Q568,Aux.ListeCPAltele!$E$25:$E$34)*$AU568,0),0)</f>
        <v>0</v>
      </c>
      <c r="AW568" s="215">
        <v>0.1</v>
      </c>
      <c r="AX568" s="222">
        <f t="shared" si="183"/>
        <v>0</v>
      </c>
      <c r="AY568" s="213">
        <f t="shared" si="184"/>
        <v>0.83333333333333337</v>
      </c>
      <c r="AZ568" s="222">
        <f>IF(OR($R568=0,$Q568=0),0,ROUND(SUM(AC568,AE568,AG568,AI568,AK568,AM568,AO568,AS568,AV568,AX568,AT568)/SUMIF(Regimuri,$Q568,Aux.ListeCPAltele!$E$25:$E$34)*$AY568,0))</f>
        <v>0</v>
      </c>
      <c r="BA568" s="222">
        <f t="shared" si="175"/>
        <v>0</v>
      </c>
      <c r="BB568" s="277">
        <v>1</v>
      </c>
      <c r="BC568" s="277"/>
    </row>
    <row r="569" spans="1:55" outlineLevel="1" x14ac:dyDescent="0.2">
      <c r="A569" s="205"/>
      <c r="B569" s="205"/>
      <c r="C569" s="205"/>
      <c r="D569" s="275"/>
      <c r="E569" s="205"/>
      <c r="F569" s="207">
        <f>SUMIF(CarLM,G569,Aux.ListeCPAltele!$A$7:$A$11)</f>
        <v>0</v>
      </c>
      <c r="G569" s="205"/>
      <c r="H569" s="208">
        <f t="shared" si="185"/>
        <v>0</v>
      </c>
      <c r="I569" s="208">
        <f t="shared" si="186"/>
        <v>0</v>
      </c>
      <c r="J569" s="209"/>
      <c r="K569" s="205"/>
      <c r="L569" s="207" t="str">
        <f>IF(OR($K569&lt;&gt;"",ISNA(VLOOKUP($K569,'2.1.Angajati'!$B$5:$H$1826,2,0))=FALSE),VLOOKUP($K569,'2.1.Angajati'!$B$5:$H$1826,2,0),"-")</f>
        <v>-</v>
      </c>
      <c r="M569" s="224">
        <f>IF(OR($K569&lt;&gt;"",ISNA(VLOOKUP($K569,'2.1.Angajati'!$B$5:$H$1826,8,0))=FALSE),
       ROUND((DATE(Aux.SetUp!$H$15,1,1)-VLOOKUP($K569,'2.1.Angajati'!$B$5:$H$1826,6,0))/365,1),
          0)</f>
        <v>0</v>
      </c>
      <c r="N569" s="223"/>
      <c r="O569" s="209"/>
      <c r="P569" s="208">
        <f t="shared" si="176"/>
        <v>0</v>
      </c>
      <c r="Q569" s="205"/>
      <c r="R569" s="207">
        <f>SUMIF(Aux.ListeCPAltele!$A$25:$A$34,'1.3.State'!Q569,Aux.ListeCPAltele!$B$25:$B$34)</f>
        <v>0</v>
      </c>
      <c r="S569" s="210"/>
      <c r="T569" s="211">
        <v>16.420000000000002</v>
      </c>
      <c r="U569" s="212">
        <f>SUMIF('1.2.IS'!$M$5:$AG$5,Aux.SetUp!$H$15,'1.2.IS'!$M$16:$AG$16)</f>
        <v>2775</v>
      </c>
      <c r="V569" s="213">
        <v>1.3</v>
      </c>
      <c r="W569" s="211">
        <f t="shared" si="187"/>
        <v>21.35</v>
      </c>
      <c r="X569" s="212">
        <f t="shared" si="188"/>
        <v>3608</v>
      </c>
      <c r="Y569" s="214"/>
      <c r="Z569" s="211">
        <f t="shared" si="177"/>
        <v>0</v>
      </c>
      <c r="AA569" s="212">
        <f t="shared" si="178"/>
        <v>0</v>
      </c>
      <c r="AB569" s="212">
        <f t="shared" si="179"/>
        <v>0</v>
      </c>
      <c r="AC569" s="212">
        <f t="shared" si="180"/>
        <v>0</v>
      </c>
      <c r="AD569" s="223">
        <f t="shared" si="168"/>
        <v>0</v>
      </c>
      <c r="AE569" s="212">
        <f t="shared" si="169"/>
        <v>0</v>
      </c>
      <c r="AF569" s="215"/>
      <c r="AG569" s="212">
        <f t="shared" si="181"/>
        <v>0</v>
      </c>
      <c r="AH569" s="215"/>
      <c r="AI569" s="211">
        <f t="shared" si="170"/>
        <v>0</v>
      </c>
      <c r="AJ569" s="215"/>
      <c r="AK569" s="211">
        <f t="shared" si="171"/>
        <v>0</v>
      </c>
      <c r="AL569" s="215"/>
      <c r="AM569" s="211">
        <f t="shared" si="172"/>
        <v>0</v>
      </c>
      <c r="AN569" s="215"/>
      <c r="AO569" s="211">
        <f t="shared" si="173"/>
        <v>0</v>
      </c>
      <c r="AP569" s="210"/>
      <c r="AQ569" s="222">
        <f>IF(AP569="",0,VLOOKUP(AP569,Aux.ListeCPAltele!$B$15:$D$21,3,0))</f>
        <v>0</v>
      </c>
      <c r="AR569" s="212">
        <f t="shared" si="174"/>
        <v>0</v>
      </c>
      <c r="AS569" s="212">
        <f t="shared" si="182"/>
        <v>0</v>
      </c>
      <c r="AT569" s="222">
        <f>IF($F569&lt;&gt;2,ROUND($Z569*SUMIF(Regimuri,$Q569,Aux.ListeCPAltele!$C$25:$C$34)*0.5,0),0)</f>
        <v>0</v>
      </c>
      <c r="AU569" s="210"/>
      <c r="AV569" s="222">
        <f>IF(AND($F569&lt;&gt;2,Q569&lt;&gt;0),ROUND($AC569/SUMIF(Regimuri,Q569,Aux.ListeCPAltele!$E$25:$E$34)*$AU569,0),0)</f>
        <v>0</v>
      </c>
      <c r="AW569" s="215">
        <v>0.1</v>
      </c>
      <c r="AX569" s="222">
        <f t="shared" si="183"/>
        <v>0</v>
      </c>
      <c r="AY569" s="213">
        <f t="shared" si="184"/>
        <v>0.83333333333333337</v>
      </c>
      <c r="AZ569" s="222">
        <f>IF(OR($R569=0,$Q569=0),0,ROUND(SUM(AC569,AE569,AG569,AI569,AK569,AM569,AO569,AS569,AV569,AX569,AT569)/SUMIF(Regimuri,$Q569,Aux.ListeCPAltele!$E$25:$E$34)*$AY569,0))</f>
        <v>0</v>
      </c>
      <c r="BA569" s="222">
        <f t="shared" si="175"/>
        <v>0</v>
      </c>
      <c r="BB569" s="277">
        <v>1</v>
      </c>
      <c r="BC569" s="277"/>
    </row>
    <row r="570" spans="1:55" outlineLevel="1" x14ac:dyDescent="0.2">
      <c r="A570" s="205"/>
      <c r="B570" s="205"/>
      <c r="C570" s="205"/>
      <c r="D570" s="275"/>
      <c r="E570" s="205"/>
      <c r="F570" s="207">
        <f>SUMIF(CarLM,G570,Aux.ListeCPAltele!$A$7:$A$11)</f>
        <v>0</v>
      </c>
      <c r="G570" s="205"/>
      <c r="H570" s="208">
        <f t="shared" si="185"/>
        <v>0</v>
      </c>
      <c r="I570" s="208">
        <f t="shared" si="186"/>
        <v>0</v>
      </c>
      <c r="J570" s="209"/>
      <c r="K570" s="205"/>
      <c r="L570" s="207" t="str">
        <f>IF(OR($K570&lt;&gt;"",ISNA(VLOOKUP($K570,'2.1.Angajati'!$B$5:$H$1826,2,0))=FALSE),VLOOKUP($K570,'2.1.Angajati'!$B$5:$H$1826,2,0),"-")</f>
        <v>-</v>
      </c>
      <c r="M570" s="224">
        <f>IF(OR($K570&lt;&gt;"",ISNA(VLOOKUP($K570,'2.1.Angajati'!$B$5:$H$1826,8,0))=FALSE),
       ROUND((DATE(Aux.SetUp!$H$15,1,1)-VLOOKUP($K570,'2.1.Angajati'!$B$5:$H$1826,6,0))/365,1),
          0)</f>
        <v>0</v>
      </c>
      <c r="N570" s="223"/>
      <c r="O570" s="209"/>
      <c r="P570" s="208">
        <f t="shared" si="176"/>
        <v>0</v>
      </c>
      <c r="Q570" s="205"/>
      <c r="R570" s="207">
        <f>SUMIF(Aux.ListeCPAltele!$A$25:$A$34,'1.3.State'!Q570,Aux.ListeCPAltele!$B$25:$B$34)</f>
        <v>0</v>
      </c>
      <c r="S570" s="210"/>
      <c r="T570" s="211">
        <v>16.420000000000002</v>
      </c>
      <c r="U570" s="212">
        <f>SUMIF('1.2.IS'!$M$5:$AG$5,Aux.SetUp!$H$15,'1.2.IS'!$M$16:$AG$16)</f>
        <v>2775</v>
      </c>
      <c r="V570" s="213">
        <v>1.3</v>
      </c>
      <c r="W570" s="211">
        <f t="shared" si="187"/>
        <v>21.35</v>
      </c>
      <c r="X570" s="212">
        <f t="shared" si="188"/>
        <v>3608</v>
      </c>
      <c r="Y570" s="214"/>
      <c r="Z570" s="211">
        <f t="shared" si="177"/>
        <v>0</v>
      </c>
      <c r="AA570" s="212">
        <f t="shared" si="178"/>
        <v>0</v>
      </c>
      <c r="AB570" s="212">
        <f t="shared" si="179"/>
        <v>0</v>
      </c>
      <c r="AC570" s="212">
        <f t="shared" si="180"/>
        <v>0</v>
      </c>
      <c r="AD570" s="223">
        <f t="shared" si="168"/>
        <v>0</v>
      </c>
      <c r="AE570" s="212">
        <f t="shared" si="169"/>
        <v>0</v>
      </c>
      <c r="AF570" s="215"/>
      <c r="AG570" s="212">
        <f t="shared" si="181"/>
        <v>0</v>
      </c>
      <c r="AH570" s="215"/>
      <c r="AI570" s="211">
        <f t="shared" si="170"/>
        <v>0</v>
      </c>
      <c r="AJ570" s="215"/>
      <c r="AK570" s="211">
        <f t="shared" si="171"/>
        <v>0</v>
      </c>
      <c r="AL570" s="215"/>
      <c r="AM570" s="211">
        <f t="shared" si="172"/>
        <v>0</v>
      </c>
      <c r="AN570" s="215"/>
      <c r="AO570" s="211">
        <f t="shared" si="173"/>
        <v>0</v>
      </c>
      <c r="AP570" s="210"/>
      <c r="AQ570" s="222">
        <f>IF(AP570="",0,VLOOKUP(AP570,Aux.ListeCPAltele!$B$15:$D$21,3,0))</f>
        <v>0</v>
      </c>
      <c r="AR570" s="212">
        <f t="shared" si="174"/>
        <v>0</v>
      </c>
      <c r="AS570" s="212">
        <f t="shared" si="182"/>
        <v>0</v>
      </c>
      <c r="AT570" s="222">
        <f>IF($F570&lt;&gt;2,ROUND($Z570*SUMIF(Regimuri,$Q570,Aux.ListeCPAltele!$C$25:$C$34)*0.5,0),0)</f>
        <v>0</v>
      </c>
      <c r="AU570" s="210"/>
      <c r="AV570" s="222">
        <f>IF(AND($F570&lt;&gt;2,Q570&lt;&gt;0),ROUND($AC570/SUMIF(Regimuri,Q570,Aux.ListeCPAltele!$E$25:$E$34)*$AU570,0),0)</f>
        <v>0</v>
      </c>
      <c r="AW570" s="215">
        <v>0.1</v>
      </c>
      <c r="AX570" s="222">
        <f t="shared" si="183"/>
        <v>0</v>
      </c>
      <c r="AY570" s="213">
        <f t="shared" si="184"/>
        <v>0.83333333333333337</v>
      </c>
      <c r="AZ570" s="222">
        <f>IF(OR($R570=0,$Q570=0),0,ROUND(SUM(AC570,AE570,AG570,AI570,AK570,AM570,AO570,AS570,AV570,AX570,AT570)/SUMIF(Regimuri,$Q570,Aux.ListeCPAltele!$E$25:$E$34)*$AY570,0))</f>
        <v>0</v>
      </c>
      <c r="BA570" s="222">
        <f t="shared" si="175"/>
        <v>0</v>
      </c>
      <c r="BB570" s="277">
        <v>1</v>
      </c>
      <c r="BC570" s="277"/>
    </row>
    <row r="571" spans="1:55" outlineLevel="1" x14ac:dyDescent="0.2">
      <c r="A571" s="205"/>
      <c r="B571" s="205"/>
      <c r="C571" s="205"/>
      <c r="D571" s="275"/>
      <c r="E571" s="205"/>
      <c r="F571" s="207">
        <f>SUMIF(CarLM,G571,Aux.ListeCPAltele!$A$7:$A$11)</f>
        <v>0</v>
      </c>
      <c r="G571" s="205"/>
      <c r="H571" s="208">
        <f t="shared" si="185"/>
        <v>0</v>
      </c>
      <c r="I571" s="208">
        <f t="shared" si="186"/>
        <v>0</v>
      </c>
      <c r="J571" s="209"/>
      <c r="K571" s="205"/>
      <c r="L571" s="207" t="str">
        <f>IF(OR($K571&lt;&gt;"",ISNA(VLOOKUP($K571,'2.1.Angajati'!$B$5:$H$1826,2,0))=FALSE),VLOOKUP($K571,'2.1.Angajati'!$B$5:$H$1826,2,0),"-")</f>
        <v>-</v>
      </c>
      <c r="M571" s="224">
        <f>IF(OR($K571&lt;&gt;"",ISNA(VLOOKUP($K571,'2.1.Angajati'!$B$5:$H$1826,8,0))=FALSE),
       ROUND((DATE(Aux.SetUp!$H$15,1,1)-VLOOKUP($K571,'2.1.Angajati'!$B$5:$H$1826,6,0))/365,1),
          0)</f>
        <v>0</v>
      </c>
      <c r="N571" s="223"/>
      <c r="O571" s="209"/>
      <c r="P571" s="208">
        <f t="shared" si="176"/>
        <v>0</v>
      </c>
      <c r="Q571" s="205"/>
      <c r="R571" s="207">
        <f>SUMIF(Aux.ListeCPAltele!$A$25:$A$34,'1.3.State'!Q571,Aux.ListeCPAltele!$B$25:$B$34)</f>
        <v>0</v>
      </c>
      <c r="S571" s="210"/>
      <c r="T571" s="211">
        <v>16.420000000000002</v>
      </c>
      <c r="U571" s="212">
        <f>SUMIF('1.2.IS'!$M$5:$AG$5,Aux.SetUp!$H$15,'1.2.IS'!$M$16:$AG$16)</f>
        <v>2775</v>
      </c>
      <c r="V571" s="213">
        <v>1.3</v>
      </c>
      <c r="W571" s="211">
        <f t="shared" si="187"/>
        <v>21.35</v>
      </c>
      <c r="X571" s="212">
        <f t="shared" si="188"/>
        <v>3608</v>
      </c>
      <c r="Y571" s="214"/>
      <c r="Z571" s="211">
        <f t="shared" si="177"/>
        <v>0</v>
      </c>
      <c r="AA571" s="212">
        <f t="shared" si="178"/>
        <v>0</v>
      </c>
      <c r="AB571" s="212">
        <f t="shared" si="179"/>
        <v>0</v>
      </c>
      <c r="AC571" s="212">
        <f t="shared" si="180"/>
        <v>0</v>
      </c>
      <c r="AD571" s="223">
        <f t="shared" si="168"/>
        <v>0</v>
      </c>
      <c r="AE571" s="212">
        <f t="shared" si="169"/>
        <v>0</v>
      </c>
      <c r="AF571" s="215"/>
      <c r="AG571" s="212">
        <f t="shared" si="181"/>
        <v>0</v>
      </c>
      <c r="AH571" s="215"/>
      <c r="AI571" s="211">
        <f t="shared" si="170"/>
        <v>0</v>
      </c>
      <c r="AJ571" s="215"/>
      <c r="AK571" s="211">
        <f t="shared" si="171"/>
        <v>0</v>
      </c>
      <c r="AL571" s="215"/>
      <c r="AM571" s="211">
        <f t="shared" si="172"/>
        <v>0</v>
      </c>
      <c r="AN571" s="215"/>
      <c r="AO571" s="211">
        <f t="shared" si="173"/>
        <v>0</v>
      </c>
      <c r="AP571" s="210"/>
      <c r="AQ571" s="222">
        <f>IF(AP571="",0,VLOOKUP(AP571,Aux.ListeCPAltele!$B$15:$D$21,3,0))</f>
        <v>0</v>
      </c>
      <c r="AR571" s="212">
        <f t="shared" si="174"/>
        <v>0</v>
      </c>
      <c r="AS571" s="212">
        <f t="shared" si="182"/>
        <v>0</v>
      </c>
      <c r="AT571" s="222">
        <f>IF($F571&lt;&gt;2,ROUND($Z571*SUMIF(Regimuri,$Q571,Aux.ListeCPAltele!$C$25:$C$34)*0.5,0),0)</f>
        <v>0</v>
      </c>
      <c r="AU571" s="210"/>
      <c r="AV571" s="222">
        <f>IF(AND($F571&lt;&gt;2,Q571&lt;&gt;0),ROUND($AC571/SUMIF(Regimuri,Q571,Aux.ListeCPAltele!$E$25:$E$34)*$AU571,0),0)</f>
        <v>0</v>
      </c>
      <c r="AW571" s="215">
        <v>0.1</v>
      </c>
      <c r="AX571" s="222">
        <f t="shared" si="183"/>
        <v>0</v>
      </c>
      <c r="AY571" s="213">
        <f t="shared" si="184"/>
        <v>0.83333333333333337</v>
      </c>
      <c r="AZ571" s="222">
        <f>IF(OR($R571=0,$Q571=0),0,ROUND(SUM(AC571,AE571,AG571,AI571,AK571,AM571,AO571,AS571,AV571,AX571,AT571)/SUMIF(Regimuri,$Q571,Aux.ListeCPAltele!$E$25:$E$34)*$AY571,0))</f>
        <v>0</v>
      </c>
      <c r="BA571" s="222">
        <f t="shared" si="175"/>
        <v>0</v>
      </c>
      <c r="BB571" s="277">
        <v>1</v>
      </c>
      <c r="BC571" s="277"/>
    </row>
    <row r="572" spans="1:55" outlineLevel="1" x14ac:dyDescent="0.2">
      <c r="A572" s="205"/>
      <c r="B572" s="205"/>
      <c r="C572" s="205"/>
      <c r="D572" s="275"/>
      <c r="E572" s="205"/>
      <c r="F572" s="207">
        <f>SUMIF(CarLM,G572,Aux.ListeCPAltele!$A$7:$A$11)</f>
        <v>0</v>
      </c>
      <c r="G572" s="205"/>
      <c r="H572" s="208">
        <f t="shared" si="185"/>
        <v>0</v>
      </c>
      <c r="I572" s="208">
        <f t="shared" si="186"/>
        <v>0</v>
      </c>
      <c r="J572" s="209"/>
      <c r="K572" s="205"/>
      <c r="L572" s="207" t="str">
        <f>IF(OR($K572&lt;&gt;"",ISNA(VLOOKUP($K572,'2.1.Angajati'!$B$5:$H$1826,2,0))=FALSE),VLOOKUP($K572,'2.1.Angajati'!$B$5:$H$1826,2,0),"-")</f>
        <v>-</v>
      </c>
      <c r="M572" s="224">
        <f>IF(OR($K572&lt;&gt;"",ISNA(VLOOKUP($K572,'2.1.Angajati'!$B$5:$H$1826,8,0))=FALSE),
       ROUND((DATE(Aux.SetUp!$H$15,1,1)-VLOOKUP($K572,'2.1.Angajati'!$B$5:$H$1826,6,0))/365,1),
          0)</f>
        <v>0</v>
      </c>
      <c r="N572" s="223"/>
      <c r="O572" s="209"/>
      <c r="P572" s="208">
        <f t="shared" si="176"/>
        <v>0</v>
      </c>
      <c r="Q572" s="205"/>
      <c r="R572" s="207">
        <f>SUMIF(Aux.ListeCPAltele!$A$25:$A$34,'1.3.State'!Q572,Aux.ListeCPAltele!$B$25:$B$34)</f>
        <v>0</v>
      </c>
      <c r="S572" s="210"/>
      <c r="T572" s="211">
        <v>16.420000000000002</v>
      </c>
      <c r="U572" s="212">
        <f>SUMIF('1.2.IS'!$M$5:$AG$5,Aux.SetUp!$H$15,'1.2.IS'!$M$16:$AG$16)</f>
        <v>2775</v>
      </c>
      <c r="V572" s="213">
        <v>1.3</v>
      </c>
      <c r="W572" s="211">
        <f t="shared" si="187"/>
        <v>21.35</v>
      </c>
      <c r="X572" s="212">
        <f t="shared" si="188"/>
        <v>3608</v>
      </c>
      <c r="Y572" s="214"/>
      <c r="Z572" s="211">
        <f t="shared" si="177"/>
        <v>0</v>
      </c>
      <c r="AA572" s="212">
        <f t="shared" si="178"/>
        <v>0</v>
      </c>
      <c r="AB572" s="212">
        <f t="shared" si="179"/>
        <v>0</v>
      </c>
      <c r="AC572" s="212">
        <f t="shared" si="180"/>
        <v>0</v>
      </c>
      <c r="AD572" s="223">
        <f t="shared" si="168"/>
        <v>0</v>
      </c>
      <c r="AE572" s="212">
        <f t="shared" si="169"/>
        <v>0</v>
      </c>
      <c r="AF572" s="215"/>
      <c r="AG572" s="212">
        <f t="shared" si="181"/>
        <v>0</v>
      </c>
      <c r="AH572" s="215"/>
      <c r="AI572" s="211">
        <f t="shared" si="170"/>
        <v>0</v>
      </c>
      <c r="AJ572" s="215"/>
      <c r="AK572" s="211">
        <f t="shared" si="171"/>
        <v>0</v>
      </c>
      <c r="AL572" s="215"/>
      <c r="AM572" s="211">
        <f t="shared" si="172"/>
        <v>0</v>
      </c>
      <c r="AN572" s="215"/>
      <c r="AO572" s="211">
        <f t="shared" si="173"/>
        <v>0</v>
      </c>
      <c r="AP572" s="210"/>
      <c r="AQ572" s="222">
        <f>IF(AP572="",0,VLOOKUP(AP572,Aux.ListeCPAltele!$B$15:$D$21,3,0))</f>
        <v>0</v>
      </c>
      <c r="AR572" s="212">
        <f t="shared" si="174"/>
        <v>0</v>
      </c>
      <c r="AS572" s="212">
        <f t="shared" si="182"/>
        <v>0</v>
      </c>
      <c r="AT572" s="222">
        <f>IF($F572&lt;&gt;2,ROUND($Z572*SUMIF(Regimuri,$Q572,Aux.ListeCPAltele!$C$25:$C$34)*0.5,0),0)</f>
        <v>0</v>
      </c>
      <c r="AU572" s="210"/>
      <c r="AV572" s="222">
        <f>IF(AND($F572&lt;&gt;2,Q572&lt;&gt;0),ROUND($AC572/SUMIF(Regimuri,Q572,Aux.ListeCPAltele!$E$25:$E$34)*$AU572,0),0)</f>
        <v>0</v>
      </c>
      <c r="AW572" s="215">
        <v>0.1</v>
      </c>
      <c r="AX572" s="222">
        <f t="shared" si="183"/>
        <v>0</v>
      </c>
      <c r="AY572" s="213">
        <f t="shared" si="184"/>
        <v>0.83333333333333337</v>
      </c>
      <c r="AZ572" s="222">
        <f>IF(OR($R572=0,$Q572=0),0,ROUND(SUM(AC572,AE572,AG572,AI572,AK572,AM572,AO572,AS572,AV572,AX572,AT572)/SUMIF(Regimuri,$Q572,Aux.ListeCPAltele!$E$25:$E$34)*$AY572,0))</f>
        <v>0</v>
      </c>
      <c r="BA572" s="222">
        <f t="shared" si="175"/>
        <v>0</v>
      </c>
      <c r="BB572" s="277">
        <v>1</v>
      </c>
      <c r="BC572" s="277"/>
    </row>
    <row r="573" spans="1:55" outlineLevel="1" x14ac:dyDescent="0.2">
      <c r="A573" s="205"/>
      <c r="B573" s="205"/>
      <c r="C573" s="205"/>
      <c r="D573" s="275"/>
      <c r="E573" s="205"/>
      <c r="F573" s="207">
        <f>SUMIF(CarLM,G573,Aux.ListeCPAltele!$A$7:$A$11)</f>
        <v>0</v>
      </c>
      <c r="G573" s="205"/>
      <c r="H573" s="208">
        <f t="shared" si="185"/>
        <v>0</v>
      </c>
      <c r="I573" s="208">
        <f t="shared" si="186"/>
        <v>0</v>
      </c>
      <c r="J573" s="209"/>
      <c r="K573" s="205"/>
      <c r="L573" s="207" t="str">
        <f>IF(OR($K573&lt;&gt;"",ISNA(VLOOKUP($K573,'2.1.Angajati'!$B$5:$H$1826,2,0))=FALSE),VLOOKUP($K573,'2.1.Angajati'!$B$5:$H$1826,2,0),"-")</f>
        <v>-</v>
      </c>
      <c r="M573" s="224">
        <f>IF(OR($K573&lt;&gt;"",ISNA(VLOOKUP($K573,'2.1.Angajati'!$B$5:$H$1826,8,0))=FALSE),
       ROUND((DATE(Aux.SetUp!$H$15,1,1)-VLOOKUP($K573,'2.1.Angajati'!$B$5:$H$1826,6,0))/365,1),
          0)</f>
        <v>0</v>
      </c>
      <c r="N573" s="223"/>
      <c r="O573" s="209"/>
      <c r="P573" s="208">
        <f t="shared" si="176"/>
        <v>0</v>
      </c>
      <c r="Q573" s="205"/>
      <c r="R573" s="207">
        <f>SUMIF(Aux.ListeCPAltele!$A$25:$A$34,'1.3.State'!Q573,Aux.ListeCPAltele!$B$25:$B$34)</f>
        <v>0</v>
      </c>
      <c r="S573" s="210"/>
      <c r="T573" s="211">
        <v>16.420000000000002</v>
      </c>
      <c r="U573" s="212">
        <f>SUMIF('1.2.IS'!$M$5:$AG$5,Aux.SetUp!$H$15,'1.2.IS'!$M$16:$AG$16)</f>
        <v>2775</v>
      </c>
      <c r="V573" s="213">
        <v>1.3</v>
      </c>
      <c r="W573" s="211">
        <f t="shared" si="187"/>
        <v>21.35</v>
      </c>
      <c r="X573" s="212">
        <f t="shared" si="188"/>
        <v>3608</v>
      </c>
      <c r="Y573" s="214"/>
      <c r="Z573" s="211">
        <f t="shared" si="177"/>
        <v>0</v>
      </c>
      <c r="AA573" s="212">
        <f t="shared" si="178"/>
        <v>0</v>
      </c>
      <c r="AB573" s="212">
        <f t="shared" si="179"/>
        <v>0</v>
      </c>
      <c r="AC573" s="212">
        <f t="shared" si="180"/>
        <v>0</v>
      </c>
      <c r="AD573" s="223">
        <f t="shared" si="168"/>
        <v>0</v>
      </c>
      <c r="AE573" s="212">
        <f t="shared" si="169"/>
        <v>0</v>
      </c>
      <c r="AF573" s="215"/>
      <c r="AG573" s="212">
        <f t="shared" si="181"/>
        <v>0</v>
      </c>
      <c r="AH573" s="215"/>
      <c r="AI573" s="211">
        <f t="shared" si="170"/>
        <v>0</v>
      </c>
      <c r="AJ573" s="215"/>
      <c r="AK573" s="211">
        <f t="shared" si="171"/>
        <v>0</v>
      </c>
      <c r="AL573" s="215"/>
      <c r="AM573" s="211">
        <f t="shared" si="172"/>
        <v>0</v>
      </c>
      <c r="AN573" s="215"/>
      <c r="AO573" s="211">
        <f t="shared" si="173"/>
        <v>0</v>
      </c>
      <c r="AP573" s="210"/>
      <c r="AQ573" s="222">
        <f>IF(AP573="",0,VLOOKUP(AP573,Aux.ListeCPAltele!$B$15:$D$21,3,0))</f>
        <v>0</v>
      </c>
      <c r="AR573" s="212">
        <f t="shared" si="174"/>
        <v>0</v>
      </c>
      <c r="AS573" s="212">
        <f t="shared" si="182"/>
        <v>0</v>
      </c>
      <c r="AT573" s="222">
        <f>IF($F573&lt;&gt;2,ROUND($Z573*SUMIF(Regimuri,$Q573,Aux.ListeCPAltele!$C$25:$C$34)*0.5,0),0)</f>
        <v>0</v>
      </c>
      <c r="AU573" s="210"/>
      <c r="AV573" s="222">
        <f>IF(AND($F573&lt;&gt;2,Q573&lt;&gt;0),ROUND($AC573/SUMIF(Regimuri,Q573,Aux.ListeCPAltele!$E$25:$E$34)*$AU573,0),0)</f>
        <v>0</v>
      </c>
      <c r="AW573" s="215">
        <v>0.1</v>
      </c>
      <c r="AX573" s="222">
        <f t="shared" si="183"/>
        <v>0</v>
      </c>
      <c r="AY573" s="213">
        <f t="shared" si="184"/>
        <v>0.83333333333333337</v>
      </c>
      <c r="AZ573" s="222">
        <f>IF(OR($R573=0,$Q573=0),0,ROUND(SUM(AC573,AE573,AG573,AI573,AK573,AM573,AO573,AS573,AV573,AX573,AT573)/SUMIF(Regimuri,$Q573,Aux.ListeCPAltele!$E$25:$E$34)*$AY573,0))</f>
        <v>0</v>
      </c>
      <c r="BA573" s="222">
        <f t="shared" si="175"/>
        <v>0</v>
      </c>
      <c r="BB573" s="277">
        <v>1</v>
      </c>
      <c r="BC573" s="277"/>
    </row>
    <row r="574" spans="1:55" outlineLevel="1" x14ac:dyDescent="0.2">
      <c r="A574" s="205"/>
      <c r="B574" s="205"/>
      <c r="C574" s="205"/>
      <c r="D574" s="275"/>
      <c r="E574" s="205"/>
      <c r="F574" s="207">
        <f>SUMIF(CarLM,G574,Aux.ListeCPAltele!$A$7:$A$11)</f>
        <v>0</v>
      </c>
      <c r="G574" s="205"/>
      <c r="H574" s="208">
        <f t="shared" si="185"/>
        <v>0</v>
      </c>
      <c r="I574" s="208">
        <f t="shared" si="186"/>
        <v>0</v>
      </c>
      <c r="J574" s="209"/>
      <c r="K574" s="205"/>
      <c r="L574" s="207" t="str">
        <f>IF(OR($K574&lt;&gt;"",ISNA(VLOOKUP($K574,'2.1.Angajati'!$B$5:$H$1826,2,0))=FALSE),VLOOKUP($K574,'2.1.Angajati'!$B$5:$H$1826,2,0),"-")</f>
        <v>-</v>
      </c>
      <c r="M574" s="224">
        <f>IF(OR($K574&lt;&gt;"",ISNA(VLOOKUP($K574,'2.1.Angajati'!$B$5:$H$1826,8,0))=FALSE),
       ROUND((DATE(Aux.SetUp!$H$15,1,1)-VLOOKUP($K574,'2.1.Angajati'!$B$5:$H$1826,6,0))/365,1),
          0)</f>
        <v>0</v>
      </c>
      <c r="N574" s="223"/>
      <c r="O574" s="209"/>
      <c r="P574" s="208">
        <f t="shared" si="176"/>
        <v>0</v>
      </c>
      <c r="Q574" s="205"/>
      <c r="R574" s="207">
        <f>SUMIF(Aux.ListeCPAltele!$A$25:$A$34,'1.3.State'!Q574,Aux.ListeCPAltele!$B$25:$B$34)</f>
        <v>0</v>
      </c>
      <c r="S574" s="210"/>
      <c r="T574" s="211">
        <v>16.420000000000002</v>
      </c>
      <c r="U574" s="212">
        <f>SUMIF('1.2.IS'!$M$5:$AG$5,Aux.SetUp!$H$15,'1.2.IS'!$M$16:$AG$16)</f>
        <v>2775</v>
      </c>
      <c r="V574" s="213">
        <v>1.3</v>
      </c>
      <c r="W574" s="211">
        <f t="shared" si="187"/>
        <v>21.35</v>
      </c>
      <c r="X574" s="212">
        <f t="shared" si="188"/>
        <v>3608</v>
      </c>
      <c r="Y574" s="214"/>
      <c r="Z574" s="211">
        <f t="shared" si="177"/>
        <v>0</v>
      </c>
      <c r="AA574" s="212">
        <f t="shared" si="178"/>
        <v>0</v>
      </c>
      <c r="AB574" s="212">
        <f t="shared" si="179"/>
        <v>0</v>
      </c>
      <c r="AC574" s="212">
        <f t="shared" si="180"/>
        <v>0</v>
      </c>
      <c r="AD574" s="223">
        <f t="shared" si="168"/>
        <v>0</v>
      </c>
      <c r="AE574" s="212">
        <f t="shared" si="169"/>
        <v>0</v>
      </c>
      <c r="AF574" s="215"/>
      <c r="AG574" s="212">
        <f t="shared" si="181"/>
        <v>0</v>
      </c>
      <c r="AH574" s="215"/>
      <c r="AI574" s="211">
        <f t="shared" si="170"/>
        <v>0</v>
      </c>
      <c r="AJ574" s="215"/>
      <c r="AK574" s="211">
        <f t="shared" si="171"/>
        <v>0</v>
      </c>
      <c r="AL574" s="215"/>
      <c r="AM574" s="211">
        <f t="shared" si="172"/>
        <v>0</v>
      </c>
      <c r="AN574" s="215"/>
      <c r="AO574" s="211">
        <f t="shared" si="173"/>
        <v>0</v>
      </c>
      <c r="AP574" s="210"/>
      <c r="AQ574" s="222">
        <f>IF(AP574="",0,VLOOKUP(AP574,Aux.ListeCPAltele!$B$15:$D$21,3,0))</f>
        <v>0</v>
      </c>
      <c r="AR574" s="212">
        <f t="shared" si="174"/>
        <v>0</v>
      </c>
      <c r="AS574" s="212">
        <f t="shared" si="182"/>
        <v>0</v>
      </c>
      <c r="AT574" s="222">
        <f>IF($F574&lt;&gt;2,ROUND($Z574*SUMIF(Regimuri,$Q574,Aux.ListeCPAltele!$C$25:$C$34)*0.5,0),0)</f>
        <v>0</v>
      </c>
      <c r="AU574" s="210"/>
      <c r="AV574" s="222">
        <f>IF(AND($F574&lt;&gt;2,Q574&lt;&gt;0),ROUND($AC574/SUMIF(Regimuri,Q574,Aux.ListeCPAltele!$E$25:$E$34)*$AU574,0),0)</f>
        <v>0</v>
      </c>
      <c r="AW574" s="215">
        <v>0.1</v>
      </c>
      <c r="AX574" s="222">
        <f t="shared" si="183"/>
        <v>0</v>
      </c>
      <c r="AY574" s="213">
        <f t="shared" si="184"/>
        <v>0.83333333333333337</v>
      </c>
      <c r="AZ574" s="222">
        <f>IF(OR($R574=0,$Q574=0),0,ROUND(SUM(AC574,AE574,AG574,AI574,AK574,AM574,AO574,AS574,AV574,AX574,AT574)/SUMIF(Regimuri,$Q574,Aux.ListeCPAltele!$E$25:$E$34)*$AY574,0))</f>
        <v>0</v>
      </c>
      <c r="BA574" s="222">
        <f t="shared" si="175"/>
        <v>0</v>
      </c>
      <c r="BB574" s="277">
        <v>1</v>
      </c>
      <c r="BC574" s="277"/>
    </row>
    <row r="575" spans="1:55" outlineLevel="1" x14ac:dyDescent="0.2">
      <c r="A575" s="205"/>
      <c r="B575" s="205"/>
      <c r="C575" s="205"/>
      <c r="D575" s="275"/>
      <c r="E575" s="205"/>
      <c r="F575" s="207">
        <f>SUMIF(CarLM,G575,Aux.ListeCPAltele!$A$7:$A$11)</f>
        <v>0</v>
      </c>
      <c r="G575" s="205"/>
      <c r="H575" s="208">
        <f t="shared" si="185"/>
        <v>0</v>
      </c>
      <c r="I575" s="208">
        <f t="shared" si="186"/>
        <v>0</v>
      </c>
      <c r="J575" s="209"/>
      <c r="K575" s="205"/>
      <c r="L575" s="207" t="str">
        <f>IF(OR($K575&lt;&gt;"",ISNA(VLOOKUP($K575,'2.1.Angajati'!$B$5:$H$1826,2,0))=FALSE),VLOOKUP($K575,'2.1.Angajati'!$B$5:$H$1826,2,0),"-")</f>
        <v>-</v>
      </c>
      <c r="M575" s="224">
        <f>IF(OR($K575&lt;&gt;"",ISNA(VLOOKUP($K575,'2.1.Angajati'!$B$5:$H$1826,8,0))=FALSE),
       ROUND((DATE(Aux.SetUp!$H$15,1,1)-VLOOKUP($K575,'2.1.Angajati'!$B$5:$H$1826,6,0))/365,1),
          0)</f>
        <v>0</v>
      </c>
      <c r="N575" s="223"/>
      <c r="O575" s="209"/>
      <c r="P575" s="208">
        <f t="shared" si="176"/>
        <v>0</v>
      </c>
      <c r="Q575" s="205"/>
      <c r="R575" s="207">
        <f>SUMIF(Aux.ListeCPAltele!$A$25:$A$34,'1.3.State'!Q575,Aux.ListeCPAltele!$B$25:$B$34)</f>
        <v>0</v>
      </c>
      <c r="S575" s="210"/>
      <c r="T575" s="211">
        <v>16.420000000000002</v>
      </c>
      <c r="U575" s="212">
        <f>SUMIF('1.2.IS'!$M$5:$AG$5,Aux.SetUp!$H$15,'1.2.IS'!$M$16:$AG$16)</f>
        <v>2775</v>
      </c>
      <c r="V575" s="213">
        <v>1.3</v>
      </c>
      <c r="W575" s="211">
        <f t="shared" si="187"/>
        <v>21.35</v>
      </c>
      <c r="X575" s="212">
        <f t="shared" si="188"/>
        <v>3608</v>
      </c>
      <c r="Y575" s="214"/>
      <c r="Z575" s="211">
        <f t="shared" si="177"/>
        <v>0</v>
      </c>
      <c r="AA575" s="212">
        <f t="shared" si="178"/>
        <v>0</v>
      </c>
      <c r="AB575" s="212">
        <f t="shared" si="179"/>
        <v>0</v>
      </c>
      <c r="AC575" s="212">
        <f t="shared" si="180"/>
        <v>0</v>
      </c>
      <c r="AD575" s="223">
        <f t="shared" si="168"/>
        <v>0</v>
      </c>
      <c r="AE575" s="212">
        <f t="shared" si="169"/>
        <v>0</v>
      </c>
      <c r="AF575" s="215"/>
      <c r="AG575" s="212">
        <f t="shared" si="181"/>
        <v>0</v>
      </c>
      <c r="AH575" s="215"/>
      <c r="AI575" s="211">
        <f t="shared" si="170"/>
        <v>0</v>
      </c>
      <c r="AJ575" s="215"/>
      <c r="AK575" s="211">
        <f t="shared" si="171"/>
        <v>0</v>
      </c>
      <c r="AL575" s="215"/>
      <c r="AM575" s="211">
        <f t="shared" si="172"/>
        <v>0</v>
      </c>
      <c r="AN575" s="215"/>
      <c r="AO575" s="211">
        <f t="shared" si="173"/>
        <v>0</v>
      </c>
      <c r="AP575" s="210"/>
      <c r="AQ575" s="222">
        <f>IF(AP575="",0,VLOOKUP(AP575,Aux.ListeCPAltele!$B$15:$D$21,3,0))</f>
        <v>0</v>
      </c>
      <c r="AR575" s="212">
        <f t="shared" si="174"/>
        <v>0</v>
      </c>
      <c r="AS575" s="212">
        <f t="shared" si="182"/>
        <v>0</v>
      </c>
      <c r="AT575" s="222">
        <f>IF($F575&lt;&gt;2,ROUND($Z575*SUMIF(Regimuri,$Q575,Aux.ListeCPAltele!$C$25:$C$34)*0.5,0),0)</f>
        <v>0</v>
      </c>
      <c r="AU575" s="210"/>
      <c r="AV575" s="222">
        <f>IF(AND($F575&lt;&gt;2,Q575&lt;&gt;0),ROUND($AC575/SUMIF(Regimuri,Q575,Aux.ListeCPAltele!$E$25:$E$34)*$AU575,0),0)</f>
        <v>0</v>
      </c>
      <c r="AW575" s="215">
        <v>0.1</v>
      </c>
      <c r="AX575" s="222">
        <f t="shared" si="183"/>
        <v>0</v>
      </c>
      <c r="AY575" s="213">
        <f t="shared" si="184"/>
        <v>0.83333333333333337</v>
      </c>
      <c r="AZ575" s="222">
        <f>IF(OR($R575=0,$Q575=0),0,ROUND(SUM(AC575,AE575,AG575,AI575,AK575,AM575,AO575,AS575,AV575,AX575,AT575)/SUMIF(Regimuri,$Q575,Aux.ListeCPAltele!$E$25:$E$34)*$AY575,0))</f>
        <v>0</v>
      </c>
      <c r="BA575" s="222">
        <f t="shared" si="175"/>
        <v>0</v>
      </c>
      <c r="BB575" s="277">
        <v>1</v>
      </c>
      <c r="BC575" s="277"/>
    </row>
    <row r="576" spans="1:55" outlineLevel="1" x14ac:dyDescent="0.2">
      <c r="A576" s="205"/>
      <c r="B576" s="205"/>
      <c r="C576" s="205"/>
      <c r="D576" s="275"/>
      <c r="E576" s="205"/>
      <c r="F576" s="207">
        <f>SUMIF(CarLM,G576,Aux.ListeCPAltele!$A$7:$A$11)</f>
        <v>0</v>
      </c>
      <c r="G576" s="205"/>
      <c r="H576" s="208">
        <f t="shared" si="185"/>
        <v>0</v>
      </c>
      <c r="I576" s="208">
        <f t="shared" si="186"/>
        <v>0</v>
      </c>
      <c r="J576" s="209"/>
      <c r="K576" s="205"/>
      <c r="L576" s="207" t="str">
        <f>IF(OR($K576&lt;&gt;"",ISNA(VLOOKUP($K576,'2.1.Angajati'!$B$5:$H$1826,2,0))=FALSE),VLOOKUP($K576,'2.1.Angajati'!$B$5:$H$1826,2,0),"-")</f>
        <v>-</v>
      </c>
      <c r="M576" s="224">
        <f>IF(OR($K576&lt;&gt;"",ISNA(VLOOKUP($K576,'2.1.Angajati'!$B$5:$H$1826,8,0))=FALSE),
       ROUND((DATE(Aux.SetUp!$H$15,1,1)-VLOOKUP($K576,'2.1.Angajati'!$B$5:$H$1826,6,0))/365,1),
          0)</f>
        <v>0</v>
      </c>
      <c r="N576" s="223"/>
      <c r="O576" s="209"/>
      <c r="P576" s="208">
        <f t="shared" si="176"/>
        <v>0</v>
      </c>
      <c r="Q576" s="205"/>
      <c r="R576" s="207">
        <f>SUMIF(Aux.ListeCPAltele!$A$25:$A$34,'1.3.State'!Q576,Aux.ListeCPAltele!$B$25:$B$34)</f>
        <v>0</v>
      </c>
      <c r="S576" s="210"/>
      <c r="T576" s="211">
        <v>16.420000000000002</v>
      </c>
      <c r="U576" s="212">
        <f>SUMIF('1.2.IS'!$M$5:$AG$5,Aux.SetUp!$H$15,'1.2.IS'!$M$16:$AG$16)</f>
        <v>2775</v>
      </c>
      <c r="V576" s="213">
        <v>1.3</v>
      </c>
      <c r="W576" s="211">
        <f t="shared" si="187"/>
        <v>21.35</v>
      </c>
      <c r="X576" s="212">
        <f t="shared" si="188"/>
        <v>3608</v>
      </c>
      <c r="Y576" s="214"/>
      <c r="Z576" s="211">
        <f t="shared" si="177"/>
        <v>0</v>
      </c>
      <c r="AA576" s="212">
        <f t="shared" si="178"/>
        <v>0</v>
      </c>
      <c r="AB576" s="212">
        <f t="shared" si="179"/>
        <v>0</v>
      </c>
      <c r="AC576" s="212">
        <f t="shared" si="180"/>
        <v>0</v>
      </c>
      <c r="AD576" s="223">
        <f t="shared" si="168"/>
        <v>0</v>
      </c>
      <c r="AE576" s="212">
        <f t="shared" si="169"/>
        <v>0</v>
      </c>
      <c r="AF576" s="215"/>
      <c r="AG576" s="212">
        <f t="shared" si="181"/>
        <v>0</v>
      </c>
      <c r="AH576" s="215"/>
      <c r="AI576" s="211">
        <f t="shared" si="170"/>
        <v>0</v>
      </c>
      <c r="AJ576" s="215"/>
      <c r="AK576" s="211">
        <f t="shared" si="171"/>
        <v>0</v>
      </c>
      <c r="AL576" s="215"/>
      <c r="AM576" s="211">
        <f t="shared" si="172"/>
        <v>0</v>
      </c>
      <c r="AN576" s="215"/>
      <c r="AO576" s="211">
        <f t="shared" si="173"/>
        <v>0</v>
      </c>
      <c r="AP576" s="210"/>
      <c r="AQ576" s="222">
        <f>IF(AP576="",0,VLOOKUP(AP576,Aux.ListeCPAltele!$B$15:$D$21,3,0))</f>
        <v>0</v>
      </c>
      <c r="AR576" s="212">
        <f t="shared" si="174"/>
        <v>0</v>
      </c>
      <c r="AS576" s="212">
        <f t="shared" si="182"/>
        <v>0</v>
      </c>
      <c r="AT576" s="222">
        <f>IF($F576&lt;&gt;2,ROUND($Z576*SUMIF(Regimuri,$Q576,Aux.ListeCPAltele!$C$25:$C$34)*0.5,0),0)</f>
        <v>0</v>
      </c>
      <c r="AU576" s="210"/>
      <c r="AV576" s="222">
        <f>IF(AND($F576&lt;&gt;2,Q576&lt;&gt;0),ROUND($AC576/SUMIF(Regimuri,Q576,Aux.ListeCPAltele!$E$25:$E$34)*$AU576,0),0)</f>
        <v>0</v>
      </c>
      <c r="AW576" s="215">
        <v>0.1</v>
      </c>
      <c r="AX576" s="222">
        <f t="shared" si="183"/>
        <v>0</v>
      </c>
      <c r="AY576" s="213">
        <f t="shared" si="184"/>
        <v>0.83333333333333337</v>
      </c>
      <c r="AZ576" s="222">
        <f>IF(OR($R576=0,$Q576=0),0,ROUND(SUM(AC576,AE576,AG576,AI576,AK576,AM576,AO576,AS576,AV576,AX576,AT576)/SUMIF(Regimuri,$Q576,Aux.ListeCPAltele!$E$25:$E$34)*$AY576,0))</f>
        <v>0</v>
      </c>
      <c r="BA576" s="222">
        <f t="shared" si="175"/>
        <v>0</v>
      </c>
      <c r="BB576" s="277">
        <v>1</v>
      </c>
      <c r="BC576" s="277"/>
    </row>
    <row r="577" spans="1:55" outlineLevel="1" x14ac:dyDescent="0.2">
      <c r="A577" s="205"/>
      <c r="B577" s="205"/>
      <c r="C577" s="205"/>
      <c r="D577" s="275"/>
      <c r="E577" s="205"/>
      <c r="F577" s="207">
        <f>SUMIF(CarLM,G577,Aux.ListeCPAltele!$A$7:$A$11)</f>
        <v>0</v>
      </c>
      <c r="G577" s="205"/>
      <c r="H577" s="208">
        <f t="shared" si="185"/>
        <v>0</v>
      </c>
      <c r="I577" s="208">
        <f t="shared" si="186"/>
        <v>0</v>
      </c>
      <c r="J577" s="209"/>
      <c r="K577" s="205"/>
      <c r="L577" s="207" t="str">
        <f>IF(OR($K577&lt;&gt;"",ISNA(VLOOKUP($K577,'2.1.Angajati'!$B$5:$H$1826,2,0))=FALSE),VLOOKUP($K577,'2.1.Angajati'!$B$5:$H$1826,2,0),"-")</f>
        <v>-</v>
      </c>
      <c r="M577" s="224">
        <f>IF(OR($K577&lt;&gt;"",ISNA(VLOOKUP($K577,'2.1.Angajati'!$B$5:$H$1826,8,0))=FALSE),
       ROUND((DATE(Aux.SetUp!$H$15,1,1)-VLOOKUP($K577,'2.1.Angajati'!$B$5:$H$1826,6,0))/365,1),
          0)</f>
        <v>0</v>
      </c>
      <c r="N577" s="223"/>
      <c r="O577" s="209"/>
      <c r="P577" s="208">
        <f t="shared" si="176"/>
        <v>0</v>
      </c>
      <c r="Q577" s="205"/>
      <c r="R577" s="207">
        <f>SUMIF(Aux.ListeCPAltele!$A$25:$A$34,'1.3.State'!Q577,Aux.ListeCPAltele!$B$25:$B$34)</f>
        <v>0</v>
      </c>
      <c r="S577" s="210"/>
      <c r="T577" s="211">
        <v>16.420000000000002</v>
      </c>
      <c r="U577" s="212">
        <f>SUMIF('1.2.IS'!$M$5:$AG$5,Aux.SetUp!$H$15,'1.2.IS'!$M$16:$AG$16)</f>
        <v>2775</v>
      </c>
      <c r="V577" s="213">
        <v>1.3</v>
      </c>
      <c r="W577" s="211">
        <f t="shared" si="187"/>
        <v>21.35</v>
      </c>
      <c r="X577" s="212">
        <f t="shared" si="188"/>
        <v>3608</v>
      </c>
      <c r="Y577" s="214"/>
      <c r="Z577" s="211">
        <f t="shared" si="177"/>
        <v>0</v>
      </c>
      <c r="AA577" s="212">
        <f t="shared" si="178"/>
        <v>0</v>
      </c>
      <c r="AB577" s="212">
        <f t="shared" si="179"/>
        <v>0</v>
      </c>
      <c r="AC577" s="212">
        <f t="shared" si="180"/>
        <v>0</v>
      </c>
      <c r="AD577" s="223">
        <f t="shared" si="168"/>
        <v>0</v>
      </c>
      <c r="AE577" s="212">
        <f t="shared" si="169"/>
        <v>0</v>
      </c>
      <c r="AF577" s="215"/>
      <c r="AG577" s="212">
        <f t="shared" si="181"/>
        <v>0</v>
      </c>
      <c r="AH577" s="215"/>
      <c r="AI577" s="211">
        <f t="shared" si="170"/>
        <v>0</v>
      </c>
      <c r="AJ577" s="215"/>
      <c r="AK577" s="211">
        <f t="shared" si="171"/>
        <v>0</v>
      </c>
      <c r="AL577" s="215"/>
      <c r="AM577" s="211">
        <f t="shared" si="172"/>
        <v>0</v>
      </c>
      <c r="AN577" s="215"/>
      <c r="AO577" s="211">
        <f t="shared" si="173"/>
        <v>0</v>
      </c>
      <c r="AP577" s="210"/>
      <c r="AQ577" s="222">
        <f>IF(AP577="",0,VLOOKUP(AP577,Aux.ListeCPAltele!$B$15:$D$21,3,0))</f>
        <v>0</v>
      </c>
      <c r="AR577" s="212">
        <f t="shared" si="174"/>
        <v>0</v>
      </c>
      <c r="AS577" s="212">
        <f t="shared" si="182"/>
        <v>0</v>
      </c>
      <c r="AT577" s="222">
        <f>IF($F577&lt;&gt;2,ROUND($Z577*SUMIF(Regimuri,$Q577,Aux.ListeCPAltele!$C$25:$C$34)*0.5,0),0)</f>
        <v>0</v>
      </c>
      <c r="AU577" s="210"/>
      <c r="AV577" s="222">
        <f>IF(AND($F577&lt;&gt;2,Q577&lt;&gt;0),ROUND($AC577/SUMIF(Regimuri,Q577,Aux.ListeCPAltele!$E$25:$E$34)*$AU577,0),0)</f>
        <v>0</v>
      </c>
      <c r="AW577" s="215">
        <v>0.1</v>
      </c>
      <c r="AX577" s="222">
        <f t="shared" si="183"/>
        <v>0</v>
      </c>
      <c r="AY577" s="213">
        <f t="shared" si="184"/>
        <v>0.83333333333333337</v>
      </c>
      <c r="AZ577" s="222">
        <f>IF(OR($R577=0,$Q577=0),0,ROUND(SUM(AC577,AE577,AG577,AI577,AK577,AM577,AO577,AS577,AV577,AX577,AT577)/SUMIF(Regimuri,$Q577,Aux.ListeCPAltele!$E$25:$E$34)*$AY577,0))</f>
        <v>0</v>
      </c>
      <c r="BA577" s="222">
        <f t="shared" si="175"/>
        <v>0</v>
      </c>
      <c r="BB577" s="277">
        <v>1</v>
      </c>
      <c r="BC577" s="277"/>
    </row>
    <row r="578" spans="1:55" outlineLevel="1" x14ac:dyDescent="0.2">
      <c r="A578" s="205"/>
      <c r="B578" s="205"/>
      <c r="C578" s="205"/>
      <c r="D578" s="275"/>
      <c r="E578" s="205"/>
      <c r="F578" s="207">
        <f>SUMIF(CarLM,G578,Aux.ListeCPAltele!$A$7:$A$11)</f>
        <v>0</v>
      </c>
      <c r="G578" s="205"/>
      <c r="H578" s="208">
        <f t="shared" si="185"/>
        <v>0</v>
      </c>
      <c r="I578" s="208">
        <f t="shared" si="186"/>
        <v>0</v>
      </c>
      <c r="J578" s="209"/>
      <c r="K578" s="205"/>
      <c r="L578" s="207" t="str">
        <f>IF(OR($K578&lt;&gt;"",ISNA(VLOOKUP($K578,'2.1.Angajati'!$B$5:$H$1826,2,0))=FALSE),VLOOKUP($K578,'2.1.Angajati'!$B$5:$H$1826,2,0),"-")</f>
        <v>-</v>
      </c>
      <c r="M578" s="224">
        <f>IF(OR($K578&lt;&gt;"",ISNA(VLOOKUP($K578,'2.1.Angajati'!$B$5:$H$1826,8,0))=FALSE),
       ROUND((DATE(Aux.SetUp!$H$15,1,1)-VLOOKUP($K578,'2.1.Angajati'!$B$5:$H$1826,6,0))/365,1),
          0)</f>
        <v>0</v>
      </c>
      <c r="N578" s="223"/>
      <c r="O578" s="209"/>
      <c r="P578" s="208">
        <f t="shared" si="176"/>
        <v>0</v>
      </c>
      <c r="Q578" s="205"/>
      <c r="R578" s="207">
        <f>SUMIF(Aux.ListeCPAltele!$A$25:$A$34,'1.3.State'!Q578,Aux.ListeCPAltele!$B$25:$B$34)</f>
        <v>0</v>
      </c>
      <c r="S578" s="210"/>
      <c r="T578" s="211">
        <v>16.420000000000002</v>
      </c>
      <c r="U578" s="212">
        <f>SUMIF('1.2.IS'!$M$5:$AG$5,Aux.SetUp!$H$15,'1.2.IS'!$M$16:$AG$16)</f>
        <v>2775</v>
      </c>
      <c r="V578" s="213">
        <v>1.3</v>
      </c>
      <c r="W578" s="211">
        <f t="shared" si="187"/>
        <v>21.35</v>
      </c>
      <c r="X578" s="212">
        <f t="shared" si="188"/>
        <v>3608</v>
      </c>
      <c r="Y578" s="214"/>
      <c r="Z578" s="211">
        <f t="shared" si="177"/>
        <v>0</v>
      </c>
      <c r="AA578" s="212">
        <f t="shared" si="178"/>
        <v>0</v>
      </c>
      <c r="AB578" s="212">
        <f t="shared" si="179"/>
        <v>0</v>
      </c>
      <c r="AC578" s="212">
        <f t="shared" si="180"/>
        <v>0</v>
      </c>
      <c r="AD578" s="223">
        <f t="shared" si="168"/>
        <v>0</v>
      </c>
      <c r="AE578" s="212">
        <f t="shared" si="169"/>
        <v>0</v>
      </c>
      <c r="AF578" s="215"/>
      <c r="AG578" s="212">
        <f t="shared" si="181"/>
        <v>0</v>
      </c>
      <c r="AH578" s="215"/>
      <c r="AI578" s="211">
        <f t="shared" si="170"/>
        <v>0</v>
      </c>
      <c r="AJ578" s="215"/>
      <c r="AK578" s="211">
        <f t="shared" si="171"/>
        <v>0</v>
      </c>
      <c r="AL578" s="215"/>
      <c r="AM578" s="211">
        <f t="shared" si="172"/>
        <v>0</v>
      </c>
      <c r="AN578" s="215"/>
      <c r="AO578" s="211">
        <f t="shared" si="173"/>
        <v>0</v>
      </c>
      <c r="AP578" s="210"/>
      <c r="AQ578" s="222">
        <f>IF(AP578="",0,VLOOKUP(AP578,Aux.ListeCPAltele!$B$15:$D$21,3,0))</f>
        <v>0</v>
      </c>
      <c r="AR578" s="212">
        <f t="shared" si="174"/>
        <v>0</v>
      </c>
      <c r="AS578" s="212">
        <f t="shared" si="182"/>
        <v>0</v>
      </c>
      <c r="AT578" s="222">
        <f>IF($F578&lt;&gt;2,ROUND($Z578*SUMIF(Regimuri,$Q578,Aux.ListeCPAltele!$C$25:$C$34)*0.5,0),0)</f>
        <v>0</v>
      </c>
      <c r="AU578" s="210"/>
      <c r="AV578" s="222">
        <f>IF(AND($F578&lt;&gt;2,Q578&lt;&gt;0),ROUND($AC578/SUMIF(Regimuri,Q578,Aux.ListeCPAltele!$E$25:$E$34)*$AU578,0),0)</f>
        <v>0</v>
      </c>
      <c r="AW578" s="215">
        <v>0.1</v>
      </c>
      <c r="AX578" s="222">
        <f t="shared" si="183"/>
        <v>0</v>
      </c>
      <c r="AY578" s="213">
        <f t="shared" si="184"/>
        <v>0.83333333333333337</v>
      </c>
      <c r="AZ578" s="222">
        <f>IF(OR($R578=0,$Q578=0),0,ROUND(SUM(AC578,AE578,AG578,AI578,AK578,AM578,AO578,AS578,AV578,AX578,AT578)/SUMIF(Regimuri,$Q578,Aux.ListeCPAltele!$E$25:$E$34)*$AY578,0))</f>
        <v>0</v>
      </c>
      <c r="BA578" s="222">
        <f t="shared" si="175"/>
        <v>0</v>
      </c>
      <c r="BB578" s="277">
        <v>1</v>
      </c>
      <c r="BC578" s="277"/>
    </row>
    <row r="579" spans="1:55" outlineLevel="1" x14ac:dyDescent="0.2">
      <c r="A579" s="205"/>
      <c r="B579" s="205"/>
      <c r="C579" s="205"/>
      <c r="D579" s="275"/>
      <c r="E579" s="205"/>
      <c r="F579" s="207">
        <f>SUMIF(CarLM,G579,Aux.ListeCPAltele!$A$7:$A$11)</f>
        <v>0</v>
      </c>
      <c r="G579" s="205"/>
      <c r="H579" s="208">
        <f t="shared" si="185"/>
        <v>0</v>
      </c>
      <c r="I579" s="208">
        <f t="shared" si="186"/>
        <v>0</v>
      </c>
      <c r="J579" s="209"/>
      <c r="K579" s="205"/>
      <c r="L579" s="207" t="str">
        <f>IF(OR($K579&lt;&gt;"",ISNA(VLOOKUP($K579,'2.1.Angajati'!$B$5:$H$1826,2,0))=FALSE),VLOOKUP($K579,'2.1.Angajati'!$B$5:$H$1826,2,0),"-")</f>
        <v>-</v>
      </c>
      <c r="M579" s="224">
        <f>IF(OR($K579&lt;&gt;"",ISNA(VLOOKUP($K579,'2.1.Angajati'!$B$5:$H$1826,8,0))=FALSE),
       ROUND((DATE(Aux.SetUp!$H$15,1,1)-VLOOKUP($K579,'2.1.Angajati'!$B$5:$H$1826,6,0))/365,1),
          0)</f>
        <v>0</v>
      </c>
      <c r="N579" s="223"/>
      <c r="O579" s="209"/>
      <c r="P579" s="208">
        <f t="shared" si="176"/>
        <v>0</v>
      </c>
      <c r="Q579" s="205"/>
      <c r="R579" s="207">
        <f>SUMIF(Aux.ListeCPAltele!$A$25:$A$34,'1.3.State'!Q579,Aux.ListeCPAltele!$B$25:$B$34)</f>
        <v>0</v>
      </c>
      <c r="S579" s="210"/>
      <c r="T579" s="211">
        <v>16.420000000000002</v>
      </c>
      <c r="U579" s="212">
        <f>SUMIF('1.2.IS'!$M$5:$AG$5,Aux.SetUp!$H$15,'1.2.IS'!$M$16:$AG$16)</f>
        <v>2775</v>
      </c>
      <c r="V579" s="213">
        <v>1.3</v>
      </c>
      <c r="W579" s="211">
        <f t="shared" si="187"/>
        <v>21.35</v>
      </c>
      <c r="X579" s="212">
        <f t="shared" si="188"/>
        <v>3608</v>
      </c>
      <c r="Y579" s="214"/>
      <c r="Z579" s="211">
        <f t="shared" si="177"/>
        <v>0</v>
      </c>
      <c r="AA579" s="212">
        <f t="shared" si="178"/>
        <v>0</v>
      </c>
      <c r="AB579" s="212">
        <f t="shared" si="179"/>
        <v>0</v>
      </c>
      <c r="AC579" s="212">
        <f t="shared" si="180"/>
        <v>0</v>
      </c>
      <c r="AD579" s="223">
        <f t="shared" si="168"/>
        <v>0</v>
      </c>
      <c r="AE579" s="212">
        <f t="shared" si="169"/>
        <v>0</v>
      </c>
      <c r="AF579" s="215"/>
      <c r="AG579" s="212">
        <f t="shared" si="181"/>
        <v>0</v>
      </c>
      <c r="AH579" s="215"/>
      <c r="AI579" s="211">
        <f t="shared" si="170"/>
        <v>0</v>
      </c>
      <c r="AJ579" s="215"/>
      <c r="AK579" s="211">
        <f t="shared" si="171"/>
        <v>0</v>
      </c>
      <c r="AL579" s="215"/>
      <c r="AM579" s="211">
        <f t="shared" si="172"/>
        <v>0</v>
      </c>
      <c r="AN579" s="215"/>
      <c r="AO579" s="211">
        <f t="shared" si="173"/>
        <v>0</v>
      </c>
      <c r="AP579" s="210"/>
      <c r="AQ579" s="222">
        <f>IF(AP579="",0,VLOOKUP(AP579,Aux.ListeCPAltele!$B$15:$D$21,3,0))</f>
        <v>0</v>
      </c>
      <c r="AR579" s="212">
        <f t="shared" si="174"/>
        <v>0</v>
      </c>
      <c r="AS579" s="212">
        <f t="shared" si="182"/>
        <v>0</v>
      </c>
      <c r="AT579" s="222">
        <f>IF($F579&lt;&gt;2,ROUND($Z579*SUMIF(Regimuri,$Q579,Aux.ListeCPAltele!$C$25:$C$34)*0.5,0),0)</f>
        <v>0</v>
      </c>
      <c r="AU579" s="210"/>
      <c r="AV579" s="222">
        <f>IF(AND($F579&lt;&gt;2,Q579&lt;&gt;0),ROUND($AC579/SUMIF(Regimuri,Q579,Aux.ListeCPAltele!$E$25:$E$34)*$AU579,0),0)</f>
        <v>0</v>
      </c>
      <c r="AW579" s="215">
        <v>0.1</v>
      </c>
      <c r="AX579" s="222">
        <f t="shared" si="183"/>
        <v>0</v>
      </c>
      <c r="AY579" s="213">
        <f t="shared" si="184"/>
        <v>0.83333333333333337</v>
      </c>
      <c r="AZ579" s="222">
        <f>IF(OR($R579=0,$Q579=0),0,ROUND(SUM(AC579,AE579,AG579,AI579,AK579,AM579,AO579,AS579,AV579,AX579,AT579)/SUMIF(Regimuri,$Q579,Aux.ListeCPAltele!$E$25:$E$34)*$AY579,0))</f>
        <v>0</v>
      </c>
      <c r="BA579" s="222">
        <f t="shared" si="175"/>
        <v>0</v>
      </c>
      <c r="BB579" s="277">
        <v>1</v>
      </c>
      <c r="BC579" s="277"/>
    </row>
    <row r="580" spans="1:55" outlineLevel="1" x14ac:dyDescent="0.2">
      <c r="A580" s="205"/>
      <c r="B580" s="205"/>
      <c r="C580" s="205"/>
      <c r="D580" s="275"/>
      <c r="E580" s="205"/>
      <c r="F580" s="207">
        <f>SUMIF(CarLM,G580,Aux.ListeCPAltele!$A$7:$A$11)</f>
        <v>0</v>
      </c>
      <c r="G580" s="205"/>
      <c r="H580" s="208">
        <f t="shared" si="185"/>
        <v>0</v>
      </c>
      <c r="I580" s="208">
        <f t="shared" si="186"/>
        <v>0</v>
      </c>
      <c r="J580" s="209"/>
      <c r="K580" s="205"/>
      <c r="L580" s="207" t="str">
        <f>IF(OR($K580&lt;&gt;"",ISNA(VLOOKUP($K580,'2.1.Angajati'!$B$5:$H$1826,2,0))=FALSE),VLOOKUP($K580,'2.1.Angajati'!$B$5:$H$1826,2,0),"-")</f>
        <v>-</v>
      </c>
      <c r="M580" s="224">
        <f>IF(OR($K580&lt;&gt;"",ISNA(VLOOKUP($K580,'2.1.Angajati'!$B$5:$H$1826,8,0))=FALSE),
       ROUND((DATE(Aux.SetUp!$H$15,1,1)-VLOOKUP($K580,'2.1.Angajati'!$B$5:$H$1826,6,0))/365,1),
          0)</f>
        <v>0</v>
      </c>
      <c r="N580" s="223"/>
      <c r="O580" s="209"/>
      <c r="P580" s="208">
        <f t="shared" si="176"/>
        <v>0</v>
      </c>
      <c r="Q580" s="205"/>
      <c r="R580" s="207">
        <f>SUMIF(Aux.ListeCPAltele!$A$25:$A$34,'1.3.State'!Q580,Aux.ListeCPAltele!$B$25:$B$34)</f>
        <v>0</v>
      </c>
      <c r="S580" s="210"/>
      <c r="T580" s="211">
        <v>16.420000000000002</v>
      </c>
      <c r="U580" s="212">
        <f>SUMIF('1.2.IS'!$M$5:$AG$5,Aux.SetUp!$H$15,'1.2.IS'!$M$16:$AG$16)</f>
        <v>2775</v>
      </c>
      <c r="V580" s="213">
        <v>1.3</v>
      </c>
      <c r="W580" s="211">
        <f t="shared" si="187"/>
        <v>21.35</v>
      </c>
      <c r="X580" s="212">
        <f t="shared" si="188"/>
        <v>3608</v>
      </c>
      <c r="Y580" s="214"/>
      <c r="Z580" s="211">
        <f t="shared" si="177"/>
        <v>0</v>
      </c>
      <c r="AA580" s="212">
        <f t="shared" si="178"/>
        <v>0</v>
      </c>
      <c r="AB580" s="212">
        <f t="shared" si="179"/>
        <v>0</v>
      </c>
      <c r="AC580" s="212">
        <f t="shared" si="180"/>
        <v>0</v>
      </c>
      <c r="AD580" s="223">
        <f t="shared" si="168"/>
        <v>0</v>
      </c>
      <c r="AE580" s="212">
        <f t="shared" si="169"/>
        <v>0</v>
      </c>
      <c r="AF580" s="215"/>
      <c r="AG580" s="212">
        <f t="shared" si="181"/>
        <v>0</v>
      </c>
      <c r="AH580" s="215"/>
      <c r="AI580" s="211">
        <f t="shared" si="170"/>
        <v>0</v>
      </c>
      <c r="AJ580" s="215"/>
      <c r="AK580" s="211">
        <f t="shared" si="171"/>
        <v>0</v>
      </c>
      <c r="AL580" s="215"/>
      <c r="AM580" s="211">
        <f t="shared" si="172"/>
        <v>0</v>
      </c>
      <c r="AN580" s="215"/>
      <c r="AO580" s="211">
        <f t="shared" si="173"/>
        <v>0</v>
      </c>
      <c r="AP580" s="210"/>
      <c r="AQ580" s="222">
        <f>IF(AP580="",0,VLOOKUP(AP580,Aux.ListeCPAltele!$B$15:$D$21,3,0))</f>
        <v>0</v>
      </c>
      <c r="AR580" s="212">
        <f t="shared" si="174"/>
        <v>0</v>
      </c>
      <c r="AS580" s="212">
        <f t="shared" si="182"/>
        <v>0</v>
      </c>
      <c r="AT580" s="222">
        <f>IF($F580&lt;&gt;2,ROUND($Z580*SUMIF(Regimuri,$Q580,Aux.ListeCPAltele!$C$25:$C$34)*0.5,0),0)</f>
        <v>0</v>
      </c>
      <c r="AU580" s="210"/>
      <c r="AV580" s="222">
        <f>IF(AND($F580&lt;&gt;2,Q580&lt;&gt;0),ROUND($AC580/SUMIF(Regimuri,Q580,Aux.ListeCPAltele!$E$25:$E$34)*$AU580,0),0)</f>
        <v>0</v>
      </c>
      <c r="AW580" s="215">
        <v>0.1</v>
      </c>
      <c r="AX580" s="222">
        <f t="shared" si="183"/>
        <v>0</v>
      </c>
      <c r="AY580" s="213">
        <f t="shared" si="184"/>
        <v>0.83333333333333337</v>
      </c>
      <c r="AZ580" s="222">
        <f>IF(OR($R580=0,$Q580=0),0,ROUND(SUM(AC580,AE580,AG580,AI580,AK580,AM580,AO580,AS580,AV580,AX580,AT580)/SUMIF(Regimuri,$Q580,Aux.ListeCPAltele!$E$25:$E$34)*$AY580,0))</f>
        <v>0</v>
      </c>
      <c r="BA580" s="222">
        <f t="shared" si="175"/>
        <v>0</v>
      </c>
      <c r="BB580" s="277">
        <v>1</v>
      </c>
      <c r="BC580" s="277"/>
    </row>
    <row r="581" spans="1:55" outlineLevel="1" x14ac:dyDescent="0.2">
      <c r="A581" s="205"/>
      <c r="B581" s="205"/>
      <c r="C581" s="205"/>
      <c r="D581" s="275"/>
      <c r="E581" s="205"/>
      <c r="F581" s="207">
        <f>SUMIF(CarLM,G581,Aux.ListeCPAltele!$A$7:$A$11)</f>
        <v>0</v>
      </c>
      <c r="G581" s="205"/>
      <c r="H581" s="208">
        <f t="shared" si="185"/>
        <v>0</v>
      </c>
      <c r="I581" s="208">
        <f t="shared" si="186"/>
        <v>0</v>
      </c>
      <c r="J581" s="209"/>
      <c r="K581" s="205"/>
      <c r="L581" s="207" t="str">
        <f>IF(OR($K581&lt;&gt;"",ISNA(VLOOKUP($K581,'2.1.Angajati'!$B$5:$H$1826,2,0))=FALSE),VLOOKUP($K581,'2.1.Angajati'!$B$5:$H$1826,2,0),"-")</f>
        <v>-</v>
      </c>
      <c r="M581" s="224">
        <f>IF(OR($K581&lt;&gt;"",ISNA(VLOOKUP($K581,'2.1.Angajati'!$B$5:$H$1826,8,0))=FALSE),
       ROUND((DATE(Aux.SetUp!$H$15,1,1)-VLOOKUP($K581,'2.1.Angajati'!$B$5:$H$1826,6,0))/365,1),
          0)</f>
        <v>0</v>
      </c>
      <c r="N581" s="223"/>
      <c r="O581" s="209"/>
      <c r="P581" s="208">
        <f t="shared" si="176"/>
        <v>0</v>
      </c>
      <c r="Q581" s="205"/>
      <c r="R581" s="207">
        <f>SUMIF(Aux.ListeCPAltele!$A$25:$A$34,'1.3.State'!Q581,Aux.ListeCPAltele!$B$25:$B$34)</f>
        <v>0</v>
      </c>
      <c r="S581" s="210"/>
      <c r="T581" s="211">
        <v>16.420000000000002</v>
      </c>
      <c r="U581" s="212">
        <f>SUMIF('1.2.IS'!$M$5:$AG$5,Aux.SetUp!$H$15,'1.2.IS'!$M$16:$AG$16)</f>
        <v>2775</v>
      </c>
      <c r="V581" s="213">
        <v>1.3</v>
      </c>
      <c r="W581" s="211">
        <f t="shared" si="187"/>
        <v>21.35</v>
      </c>
      <c r="X581" s="212">
        <f t="shared" si="188"/>
        <v>3608</v>
      </c>
      <c r="Y581" s="214"/>
      <c r="Z581" s="211">
        <f t="shared" si="177"/>
        <v>0</v>
      </c>
      <c r="AA581" s="212">
        <f t="shared" si="178"/>
        <v>0</v>
      </c>
      <c r="AB581" s="212">
        <f t="shared" si="179"/>
        <v>0</v>
      </c>
      <c r="AC581" s="212">
        <f t="shared" si="180"/>
        <v>0</v>
      </c>
      <c r="AD581" s="223">
        <f t="shared" si="168"/>
        <v>0</v>
      </c>
      <c r="AE581" s="212">
        <f t="shared" si="169"/>
        <v>0</v>
      </c>
      <c r="AF581" s="215"/>
      <c r="AG581" s="212">
        <f t="shared" si="181"/>
        <v>0</v>
      </c>
      <c r="AH581" s="215"/>
      <c r="AI581" s="211">
        <f t="shared" si="170"/>
        <v>0</v>
      </c>
      <c r="AJ581" s="215"/>
      <c r="AK581" s="211">
        <f t="shared" si="171"/>
        <v>0</v>
      </c>
      <c r="AL581" s="215"/>
      <c r="AM581" s="211">
        <f t="shared" si="172"/>
        <v>0</v>
      </c>
      <c r="AN581" s="215"/>
      <c r="AO581" s="211">
        <f t="shared" si="173"/>
        <v>0</v>
      </c>
      <c r="AP581" s="210"/>
      <c r="AQ581" s="222">
        <f>IF(AP581="",0,VLOOKUP(AP581,Aux.ListeCPAltele!$B$15:$D$21,3,0))</f>
        <v>0</v>
      </c>
      <c r="AR581" s="212">
        <f t="shared" si="174"/>
        <v>0</v>
      </c>
      <c r="AS581" s="212">
        <f t="shared" si="182"/>
        <v>0</v>
      </c>
      <c r="AT581" s="222">
        <f>IF($F581&lt;&gt;2,ROUND($Z581*SUMIF(Regimuri,$Q581,Aux.ListeCPAltele!$C$25:$C$34)*0.5,0),0)</f>
        <v>0</v>
      </c>
      <c r="AU581" s="210"/>
      <c r="AV581" s="222">
        <f>IF(AND($F581&lt;&gt;2,Q581&lt;&gt;0),ROUND($AC581/SUMIF(Regimuri,Q581,Aux.ListeCPAltele!$E$25:$E$34)*$AU581,0),0)</f>
        <v>0</v>
      </c>
      <c r="AW581" s="215">
        <v>0.1</v>
      </c>
      <c r="AX581" s="222">
        <f t="shared" si="183"/>
        <v>0</v>
      </c>
      <c r="AY581" s="213">
        <f t="shared" si="184"/>
        <v>0.83333333333333337</v>
      </c>
      <c r="AZ581" s="222">
        <f>IF(OR($R581=0,$Q581=0),0,ROUND(SUM(AC581,AE581,AG581,AI581,AK581,AM581,AO581,AS581,AV581,AX581,AT581)/SUMIF(Regimuri,$Q581,Aux.ListeCPAltele!$E$25:$E$34)*$AY581,0))</f>
        <v>0</v>
      </c>
      <c r="BA581" s="222">
        <f t="shared" si="175"/>
        <v>0</v>
      </c>
      <c r="BB581" s="277">
        <v>1</v>
      </c>
      <c r="BC581" s="277"/>
    </row>
    <row r="582" spans="1:55" outlineLevel="1" x14ac:dyDescent="0.2">
      <c r="A582" s="205"/>
      <c r="B582" s="205"/>
      <c r="C582" s="205"/>
      <c r="D582" s="275"/>
      <c r="E582" s="205"/>
      <c r="F582" s="207">
        <f>SUMIF(CarLM,G582,Aux.ListeCPAltele!$A$7:$A$11)</f>
        <v>0</v>
      </c>
      <c r="G582" s="205"/>
      <c r="H582" s="208">
        <f t="shared" si="185"/>
        <v>0</v>
      </c>
      <c r="I582" s="208">
        <f t="shared" si="186"/>
        <v>0</v>
      </c>
      <c r="J582" s="209"/>
      <c r="K582" s="205"/>
      <c r="L582" s="207" t="str">
        <f>IF(OR($K582&lt;&gt;"",ISNA(VLOOKUP($K582,'2.1.Angajati'!$B$5:$H$1826,2,0))=FALSE),VLOOKUP($K582,'2.1.Angajati'!$B$5:$H$1826,2,0),"-")</f>
        <v>-</v>
      </c>
      <c r="M582" s="224">
        <f>IF(OR($K582&lt;&gt;"",ISNA(VLOOKUP($K582,'2.1.Angajati'!$B$5:$H$1826,8,0))=FALSE),
       ROUND((DATE(Aux.SetUp!$H$15,1,1)-VLOOKUP($K582,'2.1.Angajati'!$B$5:$H$1826,6,0))/365,1),
          0)</f>
        <v>0</v>
      </c>
      <c r="N582" s="223"/>
      <c r="O582" s="209"/>
      <c r="P582" s="208">
        <f t="shared" si="176"/>
        <v>0</v>
      </c>
      <c r="Q582" s="205"/>
      <c r="R582" s="207">
        <f>SUMIF(Aux.ListeCPAltele!$A$25:$A$34,'1.3.State'!Q582,Aux.ListeCPAltele!$B$25:$B$34)</f>
        <v>0</v>
      </c>
      <c r="S582" s="210"/>
      <c r="T582" s="211">
        <v>16.420000000000002</v>
      </c>
      <c r="U582" s="212">
        <f>SUMIF('1.2.IS'!$M$5:$AG$5,Aux.SetUp!$H$15,'1.2.IS'!$M$16:$AG$16)</f>
        <v>2775</v>
      </c>
      <c r="V582" s="213">
        <v>1.3</v>
      </c>
      <c r="W582" s="211">
        <f t="shared" si="187"/>
        <v>21.35</v>
      </c>
      <c r="X582" s="212">
        <f t="shared" si="188"/>
        <v>3608</v>
      </c>
      <c r="Y582" s="214"/>
      <c r="Z582" s="211">
        <f t="shared" si="177"/>
        <v>0</v>
      </c>
      <c r="AA582" s="212">
        <f t="shared" si="178"/>
        <v>0</v>
      </c>
      <c r="AB582" s="212">
        <f t="shared" si="179"/>
        <v>0</v>
      </c>
      <c r="AC582" s="212">
        <f t="shared" si="180"/>
        <v>0</v>
      </c>
      <c r="AD582" s="223">
        <f t="shared" si="168"/>
        <v>0</v>
      </c>
      <c r="AE582" s="212">
        <f t="shared" si="169"/>
        <v>0</v>
      </c>
      <c r="AF582" s="215"/>
      <c r="AG582" s="212">
        <f t="shared" si="181"/>
        <v>0</v>
      </c>
      <c r="AH582" s="215"/>
      <c r="AI582" s="211">
        <f t="shared" si="170"/>
        <v>0</v>
      </c>
      <c r="AJ582" s="215"/>
      <c r="AK582" s="211">
        <f t="shared" si="171"/>
        <v>0</v>
      </c>
      <c r="AL582" s="215"/>
      <c r="AM582" s="211">
        <f t="shared" si="172"/>
        <v>0</v>
      </c>
      <c r="AN582" s="215"/>
      <c r="AO582" s="211">
        <f t="shared" si="173"/>
        <v>0</v>
      </c>
      <c r="AP582" s="210"/>
      <c r="AQ582" s="222">
        <f>IF(AP582="",0,VLOOKUP(AP582,Aux.ListeCPAltele!$B$15:$D$21,3,0))</f>
        <v>0</v>
      </c>
      <c r="AR582" s="212">
        <f t="shared" si="174"/>
        <v>0</v>
      </c>
      <c r="AS582" s="212">
        <f t="shared" si="182"/>
        <v>0</v>
      </c>
      <c r="AT582" s="222">
        <f>IF($F582&lt;&gt;2,ROUND($Z582*SUMIF(Regimuri,$Q582,Aux.ListeCPAltele!$C$25:$C$34)*0.5,0),0)</f>
        <v>0</v>
      </c>
      <c r="AU582" s="210"/>
      <c r="AV582" s="222">
        <f>IF(AND($F582&lt;&gt;2,Q582&lt;&gt;0),ROUND($AC582/SUMIF(Regimuri,Q582,Aux.ListeCPAltele!$E$25:$E$34)*$AU582,0),0)</f>
        <v>0</v>
      </c>
      <c r="AW582" s="215">
        <v>0.1</v>
      </c>
      <c r="AX582" s="222">
        <f t="shared" si="183"/>
        <v>0</v>
      </c>
      <c r="AY582" s="213">
        <f t="shared" si="184"/>
        <v>0.83333333333333337</v>
      </c>
      <c r="AZ582" s="222">
        <f>IF(OR($R582=0,$Q582=0),0,ROUND(SUM(AC582,AE582,AG582,AI582,AK582,AM582,AO582,AS582,AV582,AX582,AT582)/SUMIF(Regimuri,$Q582,Aux.ListeCPAltele!$E$25:$E$34)*$AY582,0))</f>
        <v>0</v>
      </c>
      <c r="BA582" s="222">
        <f t="shared" si="175"/>
        <v>0</v>
      </c>
      <c r="BB582" s="277">
        <v>1</v>
      </c>
      <c r="BC582" s="277"/>
    </row>
    <row r="583" spans="1:55" outlineLevel="1" x14ac:dyDescent="0.2">
      <c r="A583" s="205"/>
      <c r="B583" s="205"/>
      <c r="C583" s="205"/>
      <c r="D583" s="275"/>
      <c r="E583" s="205"/>
      <c r="F583" s="207">
        <f>SUMIF(CarLM,G583,Aux.ListeCPAltele!$A$7:$A$11)</f>
        <v>0</v>
      </c>
      <c r="G583" s="205"/>
      <c r="H583" s="208">
        <f t="shared" si="185"/>
        <v>0</v>
      </c>
      <c r="I583" s="208">
        <f t="shared" si="186"/>
        <v>0</v>
      </c>
      <c r="J583" s="209"/>
      <c r="K583" s="205"/>
      <c r="L583" s="207" t="str">
        <f>IF(OR($K583&lt;&gt;"",ISNA(VLOOKUP($K583,'2.1.Angajati'!$B$5:$H$1826,2,0))=FALSE),VLOOKUP($K583,'2.1.Angajati'!$B$5:$H$1826,2,0),"-")</f>
        <v>-</v>
      </c>
      <c r="M583" s="224">
        <f>IF(OR($K583&lt;&gt;"",ISNA(VLOOKUP($K583,'2.1.Angajati'!$B$5:$H$1826,8,0))=FALSE),
       ROUND((DATE(Aux.SetUp!$H$15,1,1)-VLOOKUP($K583,'2.1.Angajati'!$B$5:$H$1826,6,0))/365,1),
          0)</f>
        <v>0</v>
      </c>
      <c r="N583" s="223"/>
      <c r="O583" s="209"/>
      <c r="P583" s="208">
        <f t="shared" si="176"/>
        <v>0</v>
      </c>
      <c r="Q583" s="205"/>
      <c r="R583" s="207">
        <f>SUMIF(Aux.ListeCPAltele!$A$25:$A$34,'1.3.State'!Q583,Aux.ListeCPAltele!$B$25:$B$34)</f>
        <v>0</v>
      </c>
      <c r="S583" s="210"/>
      <c r="T583" s="211">
        <v>16.420000000000002</v>
      </c>
      <c r="U583" s="212">
        <f>SUMIF('1.2.IS'!$M$5:$AG$5,Aux.SetUp!$H$15,'1.2.IS'!$M$16:$AG$16)</f>
        <v>2775</v>
      </c>
      <c r="V583" s="213">
        <v>1.3</v>
      </c>
      <c r="W583" s="211">
        <f t="shared" si="187"/>
        <v>21.35</v>
      </c>
      <c r="X583" s="212">
        <f t="shared" si="188"/>
        <v>3608</v>
      </c>
      <c r="Y583" s="214"/>
      <c r="Z583" s="211">
        <f t="shared" si="177"/>
        <v>0</v>
      </c>
      <c r="AA583" s="212">
        <f t="shared" si="178"/>
        <v>0</v>
      </c>
      <c r="AB583" s="212">
        <f t="shared" si="179"/>
        <v>0</v>
      </c>
      <c r="AC583" s="212">
        <f t="shared" si="180"/>
        <v>0</v>
      </c>
      <c r="AD583" s="223">
        <f t="shared" si="168"/>
        <v>0</v>
      </c>
      <c r="AE583" s="212">
        <f t="shared" si="169"/>
        <v>0</v>
      </c>
      <c r="AF583" s="215"/>
      <c r="AG583" s="212">
        <f t="shared" si="181"/>
        <v>0</v>
      </c>
      <c r="AH583" s="215"/>
      <c r="AI583" s="211">
        <f t="shared" si="170"/>
        <v>0</v>
      </c>
      <c r="AJ583" s="215"/>
      <c r="AK583" s="211">
        <f t="shared" si="171"/>
        <v>0</v>
      </c>
      <c r="AL583" s="215"/>
      <c r="AM583" s="211">
        <f t="shared" si="172"/>
        <v>0</v>
      </c>
      <c r="AN583" s="215"/>
      <c r="AO583" s="211">
        <f t="shared" si="173"/>
        <v>0</v>
      </c>
      <c r="AP583" s="210"/>
      <c r="AQ583" s="222">
        <f>IF(AP583="",0,VLOOKUP(AP583,Aux.ListeCPAltele!$B$15:$D$21,3,0))</f>
        <v>0</v>
      </c>
      <c r="AR583" s="212">
        <f t="shared" si="174"/>
        <v>0</v>
      </c>
      <c r="AS583" s="212">
        <f t="shared" si="182"/>
        <v>0</v>
      </c>
      <c r="AT583" s="222">
        <f>IF($F583&lt;&gt;2,ROUND($Z583*SUMIF(Regimuri,$Q583,Aux.ListeCPAltele!$C$25:$C$34)*0.5,0),0)</f>
        <v>0</v>
      </c>
      <c r="AU583" s="210"/>
      <c r="AV583" s="222">
        <f>IF(AND($F583&lt;&gt;2,Q583&lt;&gt;0),ROUND($AC583/SUMIF(Regimuri,Q583,Aux.ListeCPAltele!$E$25:$E$34)*$AU583,0),0)</f>
        <v>0</v>
      </c>
      <c r="AW583" s="215">
        <v>0.1</v>
      </c>
      <c r="AX583" s="222">
        <f t="shared" si="183"/>
        <v>0</v>
      </c>
      <c r="AY583" s="213">
        <f t="shared" si="184"/>
        <v>0.83333333333333337</v>
      </c>
      <c r="AZ583" s="222">
        <f>IF(OR($R583=0,$Q583=0),0,ROUND(SUM(AC583,AE583,AG583,AI583,AK583,AM583,AO583,AS583,AV583,AX583,AT583)/SUMIF(Regimuri,$Q583,Aux.ListeCPAltele!$E$25:$E$34)*$AY583,0))</f>
        <v>0</v>
      </c>
      <c r="BA583" s="222">
        <f t="shared" si="175"/>
        <v>0</v>
      </c>
      <c r="BB583" s="277">
        <v>1</v>
      </c>
      <c r="BC583" s="277"/>
    </row>
    <row r="584" spans="1:55" outlineLevel="1" x14ac:dyDescent="0.2">
      <c r="A584" s="205"/>
      <c r="B584" s="205"/>
      <c r="C584" s="205"/>
      <c r="D584" s="275"/>
      <c r="E584" s="205"/>
      <c r="F584" s="207">
        <f>SUMIF(CarLM,G584,Aux.ListeCPAltele!$A$7:$A$11)</f>
        <v>0</v>
      </c>
      <c r="G584" s="205"/>
      <c r="H584" s="208">
        <f t="shared" si="185"/>
        <v>0</v>
      </c>
      <c r="I584" s="208">
        <f t="shared" si="186"/>
        <v>0</v>
      </c>
      <c r="J584" s="209"/>
      <c r="K584" s="205"/>
      <c r="L584" s="207" t="str">
        <f>IF(OR($K584&lt;&gt;"",ISNA(VLOOKUP($K584,'2.1.Angajati'!$B$5:$H$1826,2,0))=FALSE),VLOOKUP($K584,'2.1.Angajati'!$B$5:$H$1826,2,0),"-")</f>
        <v>-</v>
      </c>
      <c r="M584" s="224">
        <f>IF(OR($K584&lt;&gt;"",ISNA(VLOOKUP($K584,'2.1.Angajati'!$B$5:$H$1826,8,0))=FALSE),
       ROUND((DATE(Aux.SetUp!$H$15,1,1)-VLOOKUP($K584,'2.1.Angajati'!$B$5:$H$1826,6,0))/365,1),
          0)</f>
        <v>0</v>
      </c>
      <c r="N584" s="223"/>
      <c r="O584" s="209"/>
      <c r="P584" s="208">
        <f t="shared" si="176"/>
        <v>0</v>
      </c>
      <c r="Q584" s="205"/>
      <c r="R584" s="207">
        <f>SUMIF(Aux.ListeCPAltele!$A$25:$A$34,'1.3.State'!Q584,Aux.ListeCPAltele!$B$25:$B$34)</f>
        <v>0</v>
      </c>
      <c r="S584" s="210"/>
      <c r="T584" s="211">
        <v>16.420000000000002</v>
      </c>
      <c r="U584" s="212">
        <f>SUMIF('1.2.IS'!$M$5:$AG$5,Aux.SetUp!$H$15,'1.2.IS'!$M$16:$AG$16)</f>
        <v>2775</v>
      </c>
      <c r="V584" s="213">
        <v>1.3</v>
      </c>
      <c r="W584" s="211">
        <f t="shared" si="187"/>
        <v>21.35</v>
      </c>
      <c r="X584" s="212">
        <f t="shared" si="188"/>
        <v>3608</v>
      </c>
      <c r="Y584" s="214"/>
      <c r="Z584" s="211">
        <f t="shared" si="177"/>
        <v>0</v>
      </c>
      <c r="AA584" s="212">
        <f t="shared" si="178"/>
        <v>0</v>
      </c>
      <c r="AB584" s="212">
        <f t="shared" si="179"/>
        <v>0</v>
      </c>
      <c r="AC584" s="212">
        <f t="shared" si="180"/>
        <v>0</v>
      </c>
      <c r="AD584" s="223">
        <f t="shared" si="168"/>
        <v>0</v>
      </c>
      <c r="AE584" s="212">
        <f t="shared" si="169"/>
        <v>0</v>
      </c>
      <c r="AF584" s="215"/>
      <c r="AG584" s="212">
        <f t="shared" si="181"/>
        <v>0</v>
      </c>
      <c r="AH584" s="215"/>
      <c r="AI584" s="211">
        <f t="shared" si="170"/>
        <v>0</v>
      </c>
      <c r="AJ584" s="215"/>
      <c r="AK584" s="211">
        <f t="shared" si="171"/>
        <v>0</v>
      </c>
      <c r="AL584" s="215"/>
      <c r="AM584" s="211">
        <f t="shared" si="172"/>
        <v>0</v>
      </c>
      <c r="AN584" s="215"/>
      <c r="AO584" s="211">
        <f t="shared" si="173"/>
        <v>0</v>
      </c>
      <c r="AP584" s="210"/>
      <c r="AQ584" s="222">
        <f>IF(AP584="",0,VLOOKUP(AP584,Aux.ListeCPAltele!$B$15:$D$21,3,0))</f>
        <v>0</v>
      </c>
      <c r="AR584" s="212">
        <f t="shared" si="174"/>
        <v>0</v>
      </c>
      <c r="AS584" s="212">
        <f t="shared" si="182"/>
        <v>0</v>
      </c>
      <c r="AT584" s="222">
        <f>IF($F584&lt;&gt;2,ROUND($Z584*SUMIF(Regimuri,$Q584,Aux.ListeCPAltele!$C$25:$C$34)*0.5,0),0)</f>
        <v>0</v>
      </c>
      <c r="AU584" s="210"/>
      <c r="AV584" s="222">
        <f>IF(AND($F584&lt;&gt;2,Q584&lt;&gt;0),ROUND($AC584/SUMIF(Regimuri,Q584,Aux.ListeCPAltele!$E$25:$E$34)*$AU584,0),0)</f>
        <v>0</v>
      </c>
      <c r="AW584" s="215">
        <v>0.1</v>
      </c>
      <c r="AX584" s="222">
        <f t="shared" si="183"/>
        <v>0</v>
      </c>
      <c r="AY584" s="213">
        <f t="shared" si="184"/>
        <v>0.83333333333333337</v>
      </c>
      <c r="AZ584" s="222">
        <f>IF(OR($R584=0,$Q584=0),0,ROUND(SUM(AC584,AE584,AG584,AI584,AK584,AM584,AO584,AS584,AV584,AX584,AT584)/SUMIF(Regimuri,$Q584,Aux.ListeCPAltele!$E$25:$E$34)*$AY584,0))</f>
        <v>0</v>
      </c>
      <c r="BA584" s="222">
        <f t="shared" si="175"/>
        <v>0</v>
      </c>
      <c r="BB584" s="277">
        <v>1</v>
      </c>
      <c r="BC584" s="277"/>
    </row>
    <row r="585" spans="1:55" outlineLevel="1" x14ac:dyDescent="0.2">
      <c r="A585" s="205"/>
      <c r="B585" s="205"/>
      <c r="C585" s="205"/>
      <c r="D585" s="275"/>
      <c r="E585" s="205"/>
      <c r="F585" s="207">
        <f>SUMIF(CarLM,G585,Aux.ListeCPAltele!$A$7:$A$11)</f>
        <v>0</v>
      </c>
      <c r="G585" s="205"/>
      <c r="H585" s="208">
        <f t="shared" si="185"/>
        <v>0</v>
      </c>
      <c r="I585" s="208">
        <f t="shared" si="186"/>
        <v>0</v>
      </c>
      <c r="J585" s="209"/>
      <c r="K585" s="205"/>
      <c r="L585" s="207" t="str">
        <f>IF(OR($K585&lt;&gt;"",ISNA(VLOOKUP($K585,'2.1.Angajati'!$B$5:$H$1826,2,0))=FALSE),VLOOKUP($K585,'2.1.Angajati'!$B$5:$H$1826,2,0),"-")</f>
        <v>-</v>
      </c>
      <c r="M585" s="224">
        <f>IF(OR($K585&lt;&gt;"",ISNA(VLOOKUP($K585,'2.1.Angajati'!$B$5:$H$1826,8,0))=FALSE),
       ROUND((DATE(Aux.SetUp!$H$15,1,1)-VLOOKUP($K585,'2.1.Angajati'!$B$5:$H$1826,6,0))/365,1),
          0)</f>
        <v>0</v>
      </c>
      <c r="N585" s="223"/>
      <c r="O585" s="209"/>
      <c r="P585" s="208">
        <f t="shared" si="176"/>
        <v>0</v>
      </c>
      <c r="Q585" s="205"/>
      <c r="R585" s="207">
        <f>SUMIF(Aux.ListeCPAltele!$A$25:$A$34,'1.3.State'!Q585,Aux.ListeCPAltele!$B$25:$B$34)</f>
        <v>0</v>
      </c>
      <c r="S585" s="210"/>
      <c r="T585" s="211">
        <v>16.420000000000002</v>
      </c>
      <c r="U585" s="212">
        <f>SUMIF('1.2.IS'!$M$5:$AG$5,Aux.SetUp!$H$15,'1.2.IS'!$M$16:$AG$16)</f>
        <v>2775</v>
      </c>
      <c r="V585" s="213">
        <v>1.3</v>
      </c>
      <c r="W585" s="211">
        <f t="shared" si="187"/>
        <v>21.35</v>
      </c>
      <c r="X585" s="212">
        <f t="shared" si="188"/>
        <v>3608</v>
      </c>
      <c r="Y585" s="214"/>
      <c r="Z585" s="211">
        <f t="shared" si="177"/>
        <v>0</v>
      </c>
      <c r="AA585" s="212">
        <f t="shared" si="178"/>
        <v>0</v>
      </c>
      <c r="AB585" s="212">
        <f t="shared" si="179"/>
        <v>0</v>
      </c>
      <c r="AC585" s="212">
        <f t="shared" si="180"/>
        <v>0</v>
      </c>
      <c r="AD585" s="223">
        <f t="shared" ref="AD585:AD648" si="189">IF(ISNA(N585),0,N585)</f>
        <v>0</v>
      </c>
      <c r="AE585" s="212">
        <f t="shared" ref="AE585:AE648" si="190">IF(AND($F585=2,$F585=4),0,ROUND($AC585*AD585,2))</f>
        <v>0</v>
      </c>
      <c r="AF585" s="215"/>
      <c r="AG585" s="212">
        <f t="shared" si="181"/>
        <v>0</v>
      </c>
      <c r="AH585" s="215"/>
      <c r="AI585" s="211">
        <f t="shared" ref="AI585:AI648" si="191">IF($F585=2,0,ROUND($AC585*AH585,2))</f>
        <v>0</v>
      </c>
      <c r="AJ585" s="215"/>
      <c r="AK585" s="211">
        <f t="shared" ref="AK585:AK648" si="192">IF($F585=2,0,ROUND($AC585*AJ585,2))</f>
        <v>0</v>
      </c>
      <c r="AL585" s="215"/>
      <c r="AM585" s="211">
        <f t="shared" ref="AM585:AM648" si="193">IF($F585=2,0,ROUND($AC585*AL585,2))</f>
        <v>0</v>
      </c>
      <c r="AN585" s="215"/>
      <c r="AO585" s="211">
        <f t="shared" ref="AO585:AO648" si="194">IF($F585=2,0,ROUND($AC585*AN585,2))</f>
        <v>0</v>
      </c>
      <c r="AP585" s="210"/>
      <c r="AQ585" s="222">
        <f>IF(AP585="",0,VLOOKUP(AP585,Aux.ListeCPAltele!$B$15:$D$21,3,0))</f>
        <v>0</v>
      </c>
      <c r="AR585" s="212">
        <f t="shared" ref="AR585:AR648" si="195">IF($AP585=0,0,IF($F585=2,0,$R585*P585))</f>
        <v>0</v>
      </c>
      <c r="AS585" s="212">
        <f t="shared" si="182"/>
        <v>0</v>
      </c>
      <c r="AT585" s="222">
        <f>IF($F585&lt;&gt;2,ROUND($Z585*SUMIF(Regimuri,$Q585,Aux.ListeCPAltele!$C$25:$C$34)*0.5,0),0)</f>
        <v>0</v>
      </c>
      <c r="AU585" s="210"/>
      <c r="AV585" s="222">
        <f>IF(AND($F585&lt;&gt;2,Q585&lt;&gt;0),ROUND($AC585/SUMIF(Regimuri,Q585,Aux.ListeCPAltele!$E$25:$E$34)*$AU585,0),0)</f>
        <v>0</v>
      </c>
      <c r="AW585" s="215">
        <v>0.1</v>
      </c>
      <c r="AX585" s="222">
        <f t="shared" si="183"/>
        <v>0</v>
      </c>
      <c r="AY585" s="213">
        <f t="shared" si="184"/>
        <v>0.83333333333333337</v>
      </c>
      <c r="AZ585" s="222">
        <f>IF(OR($R585=0,$Q585=0),0,ROUND(SUM(AC585,AE585,AG585,AI585,AK585,AM585,AO585,AS585,AV585,AX585,AT585)/SUMIF(Regimuri,$Q585,Aux.ListeCPAltele!$E$25:$E$34)*$AY585,0))</f>
        <v>0</v>
      </c>
      <c r="BA585" s="222">
        <f t="shared" ref="BA585:BA648" si="196">SUM(AC585,AG585,AS585,AV585,AT585,AK585,AI585,AE585,AM585,AO585,AX585,AZ585)</f>
        <v>0</v>
      </c>
      <c r="BB585" s="277">
        <v>1</v>
      </c>
      <c r="BC585" s="277"/>
    </row>
    <row r="586" spans="1:55" outlineLevel="1" x14ac:dyDescent="0.2">
      <c r="A586" s="205"/>
      <c r="B586" s="205"/>
      <c r="C586" s="205"/>
      <c r="D586" s="275"/>
      <c r="E586" s="205"/>
      <c r="F586" s="207">
        <f>SUMIF(CarLM,G586,Aux.ListeCPAltele!$A$7:$A$11)</f>
        <v>0</v>
      </c>
      <c r="G586" s="205"/>
      <c r="H586" s="208">
        <f t="shared" si="185"/>
        <v>0</v>
      </c>
      <c r="I586" s="208">
        <f t="shared" si="186"/>
        <v>0</v>
      </c>
      <c r="J586" s="209"/>
      <c r="K586" s="205"/>
      <c r="L586" s="207" t="str">
        <f>IF(OR($K586&lt;&gt;"",ISNA(VLOOKUP($K586,'2.1.Angajati'!$B$5:$H$1826,2,0))=FALSE),VLOOKUP($K586,'2.1.Angajati'!$B$5:$H$1826,2,0),"-")</f>
        <v>-</v>
      </c>
      <c r="M586" s="224">
        <f>IF(OR($K586&lt;&gt;"",ISNA(VLOOKUP($K586,'2.1.Angajati'!$B$5:$H$1826,8,0))=FALSE),
       ROUND((DATE(Aux.SetUp!$H$15,1,1)-VLOOKUP($K586,'2.1.Angajati'!$B$5:$H$1826,6,0))/365,1),
          0)</f>
        <v>0</v>
      </c>
      <c r="N586" s="223"/>
      <c r="O586" s="209"/>
      <c r="P586" s="208">
        <f t="shared" ref="P586:P649" si="197">IF(OR(F586=1,F586=3,F586=4),O586,0)</f>
        <v>0</v>
      </c>
      <c r="Q586" s="205"/>
      <c r="R586" s="207">
        <f>SUMIF(Aux.ListeCPAltele!$A$25:$A$34,'1.3.State'!Q586,Aux.ListeCPAltele!$B$25:$B$34)</f>
        <v>0</v>
      </c>
      <c r="S586" s="210"/>
      <c r="T586" s="211">
        <v>16.420000000000002</v>
      </c>
      <c r="U586" s="212">
        <f>SUMIF('1.2.IS'!$M$5:$AG$5,Aux.SetUp!$H$15,'1.2.IS'!$M$16:$AG$16)</f>
        <v>2775</v>
      </c>
      <c r="V586" s="213">
        <v>1.3</v>
      </c>
      <c r="W586" s="211">
        <f t="shared" si="187"/>
        <v>21.35</v>
      </c>
      <c r="X586" s="212">
        <f t="shared" si="188"/>
        <v>3608</v>
      </c>
      <c r="Y586" s="214"/>
      <c r="Z586" s="211">
        <f t="shared" ref="Z586:Z649" si="198">ROUND($W586*$Y586,2)</f>
        <v>0</v>
      </c>
      <c r="AA586" s="212">
        <f t="shared" ref="AA586:AA649" si="199">ROUND($X586*$Y586,0)</f>
        <v>0</v>
      </c>
      <c r="AB586" s="212">
        <f t="shared" ref="AB586:AB649" si="200">ROUND($AA586/169*$R586,0)</f>
        <v>0</v>
      </c>
      <c r="AC586" s="212">
        <f t="shared" ref="AC586:AC649" si="201">IF($F586=2,0,AB586*P586)</f>
        <v>0</v>
      </c>
      <c r="AD586" s="223">
        <f t="shared" si="189"/>
        <v>0</v>
      </c>
      <c r="AE586" s="212">
        <f t="shared" si="190"/>
        <v>0</v>
      </c>
      <c r="AF586" s="215"/>
      <c r="AG586" s="212">
        <f t="shared" ref="AG586:AG649" si="202">IF($F586=2,0,ROUND(AC586*AF586,0))</f>
        <v>0</v>
      </c>
      <c r="AH586" s="215"/>
      <c r="AI586" s="211">
        <f t="shared" si="191"/>
        <v>0</v>
      </c>
      <c r="AJ586" s="215"/>
      <c r="AK586" s="211">
        <f t="shared" si="192"/>
        <v>0</v>
      </c>
      <c r="AL586" s="215"/>
      <c r="AM586" s="211">
        <f t="shared" si="193"/>
        <v>0</v>
      </c>
      <c r="AN586" s="215"/>
      <c r="AO586" s="211">
        <f t="shared" si="194"/>
        <v>0</v>
      </c>
      <c r="AP586" s="210"/>
      <c r="AQ586" s="222">
        <f>IF(AP586="",0,VLOOKUP(AP586,Aux.ListeCPAltele!$B$15:$D$21,3,0))</f>
        <v>0</v>
      </c>
      <c r="AR586" s="212">
        <f t="shared" si="195"/>
        <v>0</v>
      </c>
      <c r="AS586" s="212">
        <f t="shared" ref="AS586:AS649" si="203">ROUND($AQ586/169*AR586,0)</f>
        <v>0</v>
      </c>
      <c r="AT586" s="222">
        <f>IF($F586&lt;&gt;2,ROUND($Z586*SUMIF(Regimuri,$Q586,Aux.ListeCPAltele!$C$25:$C$34)*0.5,0),0)</f>
        <v>0</v>
      </c>
      <c r="AU586" s="210"/>
      <c r="AV586" s="222">
        <f>IF(AND($F586&lt;&gt;2,Q586&lt;&gt;0),ROUND($AC586/SUMIF(Regimuri,Q586,Aux.ListeCPAltele!$E$25:$E$34)*$AU586,0),0)</f>
        <v>0</v>
      </c>
      <c r="AW586" s="215">
        <v>0.1</v>
      </c>
      <c r="AX586" s="222">
        <f t="shared" ref="AX586:AX649" si="204">IF($F586=2,0,ROUND($AC586*AW586,0))</f>
        <v>0</v>
      </c>
      <c r="AY586" s="213">
        <f t="shared" ref="AY586:AY649" si="205">10/12</f>
        <v>0.83333333333333337</v>
      </c>
      <c r="AZ586" s="222">
        <f>IF(OR($R586=0,$Q586=0),0,ROUND(SUM(AC586,AE586,AG586,AI586,AK586,AM586,AO586,AS586,AV586,AX586,AT586)/SUMIF(Regimuri,$Q586,Aux.ListeCPAltele!$E$25:$E$34)*$AY586,0))</f>
        <v>0</v>
      </c>
      <c r="BA586" s="222">
        <f t="shared" si="196"/>
        <v>0</v>
      </c>
      <c r="BB586" s="277">
        <v>1</v>
      </c>
      <c r="BC586" s="277"/>
    </row>
    <row r="587" spans="1:55" outlineLevel="1" x14ac:dyDescent="0.2">
      <c r="A587" s="205"/>
      <c r="B587" s="205"/>
      <c r="C587" s="205"/>
      <c r="D587" s="275"/>
      <c r="E587" s="205"/>
      <c r="F587" s="207">
        <f>SUMIF(CarLM,G587,Aux.ListeCPAltele!$A$7:$A$11)</f>
        <v>0</v>
      </c>
      <c r="G587" s="205"/>
      <c r="H587" s="208">
        <f t="shared" si="185"/>
        <v>0</v>
      </c>
      <c r="I587" s="208">
        <f t="shared" si="186"/>
        <v>0</v>
      </c>
      <c r="J587" s="209"/>
      <c r="K587" s="205"/>
      <c r="L587" s="207" t="str">
        <f>IF(OR($K587&lt;&gt;"",ISNA(VLOOKUP($K587,'2.1.Angajati'!$B$5:$H$1826,2,0))=FALSE),VLOOKUP($K587,'2.1.Angajati'!$B$5:$H$1826,2,0),"-")</f>
        <v>-</v>
      </c>
      <c r="M587" s="224">
        <f>IF(OR($K587&lt;&gt;"",ISNA(VLOOKUP($K587,'2.1.Angajati'!$B$5:$H$1826,8,0))=FALSE),
       ROUND((DATE(Aux.SetUp!$H$15,1,1)-VLOOKUP($K587,'2.1.Angajati'!$B$5:$H$1826,6,0))/365,1),
          0)</f>
        <v>0</v>
      </c>
      <c r="N587" s="223"/>
      <c r="O587" s="209"/>
      <c r="P587" s="208">
        <f t="shared" si="197"/>
        <v>0</v>
      </c>
      <c r="Q587" s="205"/>
      <c r="R587" s="207">
        <f>SUMIF(Aux.ListeCPAltele!$A$25:$A$34,'1.3.State'!Q587,Aux.ListeCPAltele!$B$25:$B$34)</f>
        <v>0</v>
      </c>
      <c r="S587" s="210"/>
      <c r="T587" s="211">
        <v>16.420000000000002</v>
      </c>
      <c r="U587" s="212">
        <f>SUMIF('1.2.IS'!$M$5:$AG$5,Aux.SetUp!$H$15,'1.2.IS'!$M$16:$AG$16)</f>
        <v>2775</v>
      </c>
      <c r="V587" s="213">
        <v>1.3</v>
      </c>
      <c r="W587" s="211">
        <f t="shared" si="187"/>
        <v>21.35</v>
      </c>
      <c r="X587" s="212">
        <f t="shared" si="188"/>
        <v>3608</v>
      </c>
      <c r="Y587" s="214"/>
      <c r="Z587" s="211">
        <f t="shared" si="198"/>
        <v>0</v>
      </c>
      <c r="AA587" s="212">
        <f t="shared" si="199"/>
        <v>0</v>
      </c>
      <c r="AB587" s="212">
        <f t="shared" si="200"/>
        <v>0</v>
      </c>
      <c r="AC587" s="212">
        <f t="shared" si="201"/>
        <v>0</v>
      </c>
      <c r="AD587" s="223">
        <f t="shared" si="189"/>
        <v>0</v>
      </c>
      <c r="AE587" s="212">
        <f t="shared" si="190"/>
        <v>0</v>
      </c>
      <c r="AF587" s="215"/>
      <c r="AG587" s="212">
        <f t="shared" si="202"/>
        <v>0</v>
      </c>
      <c r="AH587" s="215"/>
      <c r="AI587" s="211">
        <f t="shared" si="191"/>
        <v>0</v>
      </c>
      <c r="AJ587" s="215"/>
      <c r="AK587" s="211">
        <f t="shared" si="192"/>
        <v>0</v>
      </c>
      <c r="AL587" s="215"/>
      <c r="AM587" s="211">
        <f t="shared" si="193"/>
        <v>0</v>
      </c>
      <c r="AN587" s="215"/>
      <c r="AO587" s="211">
        <f t="shared" si="194"/>
        <v>0</v>
      </c>
      <c r="AP587" s="210"/>
      <c r="AQ587" s="222">
        <f>IF(AP587="",0,VLOOKUP(AP587,Aux.ListeCPAltele!$B$15:$D$21,3,0))</f>
        <v>0</v>
      </c>
      <c r="AR587" s="212">
        <f t="shared" si="195"/>
        <v>0</v>
      </c>
      <c r="AS587" s="212">
        <f t="shared" si="203"/>
        <v>0</v>
      </c>
      <c r="AT587" s="222">
        <f>IF($F587&lt;&gt;2,ROUND($Z587*SUMIF(Regimuri,$Q587,Aux.ListeCPAltele!$C$25:$C$34)*0.5,0),0)</f>
        <v>0</v>
      </c>
      <c r="AU587" s="210"/>
      <c r="AV587" s="222">
        <f>IF(AND($F587&lt;&gt;2,Q587&lt;&gt;0),ROUND($AC587/SUMIF(Regimuri,Q587,Aux.ListeCPAltele!$E$25:$E$34)*$AU587,0),0)</f>
        <v>0</v>
      </c>
      <c r="AW587" s="215">
        <v>0.1</v>
      </c>
      <c r="AX587" s="222">
        <f t="shared" si="204"/>
        <v>0</v>
      </c>
      <c r="AY587" s="213">
        <f t="shared" si="205"/>
        <v>0.83333333333333337</v>
      </c>
      <c r="AZ587" s="222">
        <f>IF(OR($R587=0,$Q587=0),0,ROUND(SUM(AC587,AE587,AG587,AI587,AK587,AM587,AO587,AS587,AV587,AX587,AT587)/SUMIF(Regimuri,$Q587,Aux.ListeCPAltele!$E$25:$E$34)*$AY587,0))</f>
        <v>0</v>
      </c>
      <c r="BA587" s="222">
        <f t="shared" si="196"/>
        <v>0</v>
      </c>
      <c r="BB587" s="277">
        <v>1</v>
      </c>
      <c r="BC587" s="277"/>
    </row>
    <row r="588" spans="1:55" outlineLevel="1" x14ac:dyDescent="0.2">
      <c r="A588" s="205"/>
      <c r="B588" s="205"/>
      <c r="C588" s="205"/>
      <c r="D588" s="275"/>
      <c r="E588" s="205"/>
      <c r="F588" s="207">
        <f>SUMIF(CarLM,G588,Aux.ListeCPAltele!$A$7:$A$11)</f>
        <v>0</v>
      </c>
      <c r="G588" s="205"/>
      <c r="H588" s="208">
        <f t="shared" si="185"/>
        <v>0</v>
      </c>
      <c r="I588" s="208">
        <f t="shared" si="186"/>
        <v>0</v>
      </c>
      <c r="J588" s="209"/>
      <c r="K588" s="205"/>
      <c r="L588" s="207" t="str">
        <f>IF(OR($K588&lt;&gt;"",ISNA(VLOOKUP($K588,'2.1.Angajati'!$B$5:$H$1826,2,0))=FALSE),VLOOKUP($K588,'2.1.Angajati'!$B$5:$H$1826,2,0),"-")</f>
        <v>-</v>
      </c>
      <c r="M588" s="224">
        <f>IF(OR($K588&lt;&gt;"",ISNA(VLOOKUP($K588,'2.1.Angajati'!$B$5:$H$1826,8,0))=FALSE),
       ROUND((DATE(Aux.SetUp!$H$15,1,1)-VLOOKUP($K588,'2.1.Angajati'!$B$5:$H$1826,6,0))/365,1),
          0)</f>
        <v>0</v>
      </c>
      <c r="N588" s="223"/>
      <c r="O588" s="209"/>
      <c r="P588" s="208">
        <f t="shared" si="197"/>
        <v>0</v>
      </c>
      <c r="Q588" s="205"/>
      <c r="R588" s="207">
        <f>SUMIF(Aux.ListeCPAltele!$A$25:$A$34,'1.3.State'!Q588,Aux.ListeCPAltele!$B$25:$B$34)</f>
        <v>0</v>
      </c>
      <c r="S588" s="210"/>
      <c r="T588" s="211">
        <v>16.420000000000002</v>
      </c>
      <c r="U588" s="212">
        <f>SUMIF('1.2.IS'!$M$5:$AG$5,Aux.SetUp!$H$15,'1.2.IS'!$M$16:$AG$16)</f>
        <v>2775</v>
      </c>
      <c r="V588" s="213">
        <v>1.3</v>
      </c>
      <c r="W588" s="211">
        <f t="shared" si="187"/>
        <v>21.35</v>
      </c>
      <c r="X588" s="212">
        <f t="shared" si="188"/>
        <v>3608</v>
      </c>
      <c r="Y588" s="214"/>
      <c r="Z588" s="211">
        <f t="shared" si="198"/>
        <v>0</v>
      </c>
      <c r="AA588" s="212">
        <f t="shared" si="199"/>
        <v>0</v>
      </c>
      <c r="AB588" s="212">
        <f t="shared" si="200"/>
        <v>0</v>
      </c>
      <c r="AC588" s="212">
        <f t="shared" si="201"/>
        <v>0</v>
      </c>
      <c r="AD588" s="223">
        <f t="shared" si="189"/>
        <v>0</v>
      </c>
      <c r="AE588" s="212">
        <f t="shared" si="190"/>
        <v>0</v>
      </c>
      <c r="AF588" s="215"/>
      <c r="AG588" s="212">
        <f t="shared" si="202"/>
        <v>0</v>
      </c>
      <c r="AH588" s="215"/>
      <c r="AI588" s="211">
        <f t="shared" si="191"/>
        <v>0</v>
      </c>
      <c r="AJ588" s="215"/>
      <c r="AK588" s="211">
        <f t="shared" si="192"/>
        <v>0</v>
      </c>
      <c r="AL588" s="215"/>
      <c r="AM588" s="211">
        <f t="shared" si="193"/>
        <v>0</v>
      </c>
      <c r="AN588" s="215"/>
      <c r="AO588" s="211">
        <f t="shared" si="194"/>
        <v>0</v>
      </c>
      <c r="AP588" s="210"/>
      <c r="AQ588" s="222">
        <f>IF(AP588="",0,VLOOKUP(AP588,Aux.ListeCPAltele!$B$15:$D$21,3,0))</f>
        <v>0</v>
      </c>
      <c r="AR588" s="212">
        <f t="shared" si="195"/>
        <v>0</v>
      </c>
      <c r="AS588" s="212">
        <f t="shared" si="203"/>
        <v>0</v>
      </c>
      <c r="AT588" s="222">
        <f>IF($F588&lt;&gt;2,ROUND($Z588*SUMIF(Regimuri,$Q588,Aux.ListeCPAltele!$C$25:$C$34)*0.5,0),0)</f>
        <v>0</v>
      </c>
      <c r="AU588" s="210"/>
      <c r="AV588" s="222">
        <f>IF(AND($F588&lt;&gt;2,Q588&lt;&gt;0),ROUND($AC588/SUMIF(Regimuri,Q588,Aux.ListeCPAltele!$E$25:$E$34)*$AU588,0),0)</f>
        <v>0</v>
      </c>
      <c r="AW588" s="215">
        <v>0.1</v>
      </c>
      <c r="AX588" s="222">
        <f t="shared" si="204"/>
        <v>0</v>
      </c>
      <c r="AY588" s="213">
        <f t="shared" si="205"/>
        <v>0.83333333333333337</v>
      </c>
      <c r="AZ588" s="222">
        <f>IF(OR($R588=0,$Q588=0),0,ROUND(SUM(AC588,AE588,AG588,AI588,AK588,AM588,AO588,AS588,AV588,AX588,AT588)/SUMIF(Regimuri,$Q588,Aux.ListeCPAltele!$E$25:$E$34)*$AY588,0))</f>
        <v>0</v>
      </c>
      <c r="BA588" s="222">
        <f t="shared" si="196"/>
        <v>0</v>
      </c>
      <c r="BB588" s="277">
        <v>1</v>
      </c>
      <c r="BC588" s="277"/>
    </row>
    <row r="589" spans="1:55" outlineLevel="1" x14ac:dyDescent="0.2">
      <c r="A589" s="205"/>
      <c r="B589" s="205"/>
      <c r="C589" s="205"/>
      <c r="D589" s="275"/>
      <c r="E589" s="205"/>
      <c r="F589" s="207">
        <f>SUMIF(CarLM,G589,Aux.ListeCPAltele!$A$7:$A$11)</f>
        <v>0</v>
      </c>
      <c r="G589" s="205"/>
      <c r="H589" s="208">
        <f t="shared" si="185"/>
        <v>0</v>
      </c>
      <c r="I589" s="208">
        <f t="shared" si="186"/>
        <v>0</v>
      </c>
      <c r="J589" s="209"/>
      <c r="K589" s="205"/>
      <c r="L589" s="207" t="str">
        <f>IF(OR($K589&lt;&gt;"",ISNA(VLOOKUP($K589,'2.1.Angajati'!$B$5:$H$1826,2,0))=FALSE),VLOOKUP($K589,'2.1.Angajati'!$B$5:$H$1826,2,0),"-")</f>
        <v>-</v>
      </c>
      <c r="M589" s="224">
        <f>IF(OR($K589&lt;&gt;"",ISNA(VLOOKUP($K589,'2.1.Angajati'!$B$5:$H$1826,8,0))=FALSE),
       ROUND((DATE(Aux.SetUp!$H$15,1,1)-VLOOKUP($K589,'2.1.Angajati'!$B$5:$H$1826,6,0))/365,1),
          0)</f>
        <v>0</v>
      </c>
      <c r="N589" s="223"/>
      <c r="O589" s="209"/>
      <c r="P589" s="208">
        <f t="shared" si="197"/>
        <v>0</v>
      </c>
      <c r="Q589" s="205"/>
      <c r="R589" s="207">
        <f>SUMIF(Aux.ListeCPAltele!$A$25:$A$34,'1.3.State'!Q589,Aux.ListeCPAltele!$B$25:$B$34)</f>
        <v>0</v>
      </c>
      <c r="S589" s="210"/>
      <c r="T589" s="211">
        <v>16.420000000000002</v>
      </c>
      <c r="U589" s="212">
        <f>SUMIF('1.2.IS'!$M$5:$AG$5,Aux.SetUp!$H$15,'1.2.IS'!$M$16:$AG$16)</f>
        <v>2775</v>
      </c>
      <c r="V589" s="213">
        <v>1.3</v>
      </c>
      <c r="W589" s="211">
        <f t="shared" si="187"/>
        <v>21.35</v>
      </c>
      <c r="X589" s="212">
        <f t="shared" si="188"/>
        <v>3608</v>
      </c>
      <c r="Y589" s="214"/>
      <c r="Z589" s="211">
        <f t="shared" si="198"/>
        <v>0</v>
      </c>
      <c r="AA589" s="212">
        <f t="shared" si="199"/>
        <v>0</v>
      </c>
      <c r="AB589" s="212">
        <f t="shared" si="200"/>
        <v>0</v>
      </c>
      <c r="AC589" s="212">
        <f t="shared" si="201"/>
        <v>0</v>
      </c>
      <c r="AD589" s="223">
        <f t="shared" si="189"/>
        <v>0</v>
      </c>
      <c r="AE589" s="212">
        <f t="shared" si="190"/>
        <v>0</v>
      </c>
      <c r="AF589" s="215"/>
      <c r="AG589" s="212">
        <f t="shared" si="202"/>
        <v>0</v>
      </c>
      <c r="AH589" s="215"/>
      <c r="AI589" s="211">
        <f t="shared" si="191"/>
        <v>0</v>
      </c>
      <c r="AJ589" s="215"/>
      <c r="AK589" s="211">
        <f t="shared" si="192"/>
        <v>0</v>
      </c>
      <c r="AL589" s="215"/>
      <c r="AM589" s="211">
        <f t="shared" si="193"/>
        <v>0</v>
      </c>
      <c r="AN589" s="215"/>
      <c r="AO589" s="211">
        <f t="shared" si="194"/>
        <v>0</v>
      </c>
      <c r="AP589" s="210"/>
      <c r="AQ589" s="222">
        <f>IF(AP589="",0,VLOOKUP(AP589,Aux.ListeCPAltele!$B$15:$D$21,3,0))</f>
        <v>0</v>
      </c>
      <c r="AR589" s="212">
        <f t="shared" si="195"/>
        <v>0</v>
      </c>
      <c r="AS589" s="212">
        <f t="shared" si="203"/>
        <v>0</v>
      </c>
      <c r="AT589" s="222">
        <f>IF($F589&lt;&gt;2,ROUND($Z589*SUMIF(Regimuri,$Q589,Aux.ListeCPAltele!$C$25:$C$34)*0.5,0),0)</f>
        <v>0</v>
      </c>
      <c r="AU589" s="210"/>
      <c r="AV589" s="222">
        <f>IF(AND($F589&lt;&gt;2,Q589&lt;&gt;0),ROUND($AC589/SUMIF(Regimuri,Q589,Aux.ListeCPAltele!$E$25:$E$34)*$AU589,0),0)</f>
        <v>0</v>
      </c>
      <c r="AW589" s="215">
        <v>0.1</v>
      </c>
      <c r="AX589" s="222">
        <f t="shared" si="204"/>
        <v>0</v>
      </c>
      <c r="AY589" s="213">
        <f t="shared" si="205"/>
        <v>0.83333333333333337</v>
      </c>
      <c r="AZ589" s="222">
        <f>IF(OR($R589=0,$Q589=0),0,ROUND(SUM(AC589,AE589,AG589,AI589,AK589,AM589,AO589,AS589,AV589,AX589,AT589)/SUMIF(Regimuri,$Q589,Aux.ListeCPAltele!$E$25:$E$34)*$AY589,0))</f>
        <v>0</v>
      </c>
      <c r="BA589" s="222">
        <f t="shared" si="196"/>
        <v>0</v>
      </c>
      <c r="BB589" s="277">
        <v>1</v>
      </c>
      <c r="BC589" s="277"/>
    </row>
    <row r="590" spans="1:55" outlineLevel="1" x14ac:dyDescent="0.2">
      <c r="A590" s="205"/>
      <c r="B590" s="205"/>
      <c r="C590" s="205"/>
      <c r="D590" s="275"/>
      <c r="E590" s="205"/>
      <c r="F590" s="207">
        <f>SUMIF(CarLM,G590,Aux.ListeCPAltele!$A$7:$A$11)</f>
        <v>0</v>
      </c>
      <c r="G590" s="205"/>
      <c r="H590" s="208">
        <f t="shared" si="185"/>
        <v>0</v>
      </c>
      <c r="I590" s="208">
        <f t="shared" si="186"/>
        <v>0</v>
      </c>
      <c r="J590" s="209"/>
      <c r="K590" s="205"/>
      <c r="L590" s="207" t="str">
        <f>IF(OR($K590&lt;&gt;"",ISNA(VLOOKUP($K590,'2.1.Angajati'!$B$5:$H$1826,2,0))=FALSE),VLOOKUP($K590,'2.1.Angajati'!$B$5:$H$1826,2,0),"-")</f>
        <v>-</v>
      </c>
      <c r="M590" s="224">
        <f>IF(OR($K590&lt;&gt;"",ISNA(VLOOKUP($K590,'2.1.Angajati'!$B$5:$H$1826,8,0))=FALSE),
       ROUND((DATE(Aux.SetUp!$H$15,1,1)-VLOOKUP($K590,'2.1.Angajati'!$B$5:$H$1826,6,0))/365,1),
          0)</f>
        <v>0</v>
      </c>
      <c r="N590" s="223"/>
      <c r="O590" s="209"/>
      <c r="P590" s="208">
        <f t="shared" si="197"/>
        <v>0</v>
      </c>
      <c r="Q590" s="205"/>
      <c r="R590" s="207">
        <f>SUMIF(Aux.ListeCPAltele!$A$25:$A$34,'1.3.State'!Q590,Aux.ListeCPAltele!$B$25:$B$34)</f>
        <v>0</v>
      </c>
      <c r="S590" s="210"/>
      <c r="T590" s="211">
        <v>16.420000000000002</v>
      </c>
      <c r="U590" s="212">
        <f>SUMIF('1.2.IS'!$M$5:$AG$5,Aux.SetUp!$H$15,'1.2.IS'!$M$16:$AG$16)</f>
        <v>2775</v>
      </c>
      <c r="V590" s="213">
        <v>1.3</v>
      </c>
      <c r="W590" s="211">
        <f t="shared" si="187"/>
        <v>21.35</v>
      </c>
      <c r="X590" s="212">
        <f t="shared" si="188"/>
        <v>3608</v>
      </c>
      <c r="Y590" s="214"/>
      <c r="Z590" s="211">
        <f t="shared" si="198"/>
        <v>0</v>
      </c>
      <c r="AA590" s="212">
        <f t="shared" si="199"/>
        <v>0</v>
      </c>
      <c r="AB590" s="212">
        <f t="shared" si="200"/>
        <v>0</v>
      </c>
      <c r="AC590" s="212">
        <f t="shared" si="201"/>
        <v>0</v>
      </c>
      <c r="AD590" s="223">
        <f t="shared" si="189"/>
        <v>0</v>
      </c>
      <c r="AE590" s="212">
        <f t="shared" si="190"/>
        <v>0</v>
      </c>
      <c r="AF590" s="215"/>
      <c r="AG590" s="212">
        <f t="shared" si="202"/>
        <v>0</v>
      </c>
      <c r="AH590" s="215"/>
      <c r="AI590" s="211">
        <f t="shared" si="191"/>
        <v>0</v>
      </c>
      <c r="AJ590" s="215"/>
      <c r="AK590" s="211">
        <f t="shared" si="192"/>
        <v>0</v>
      </c>
      <c r="AL590" s="215"/>
      <c r="AM590" s="211">
        <f t="shared" si="193"/>
        <v>0</v>
      </c>
      <c r="AN590" s="215"/>
      <c r="AO590" s="211">
        <f t="shared" si="194"/>
        <v>0</v>
      </c>
      <c r="AP590" s="210"/>
      <c r="AQ590" s="222">
        <f>IF(AP590="",0,VLOOKUP(AP590,Aux.ListeCPAltele!$B$15:$D$21,3,0))</f>
        <v>0</v>
      </c>
      <c r="AR590" s="212">
        <f t="shared" si="195"/>
        <v>0</v>
      </c>
      <c r="AS590" s="212">
        <f t="shared" si="203"/>
        <v>0</v>
      </c>
      <c r="AT590" s="222">
        <f>IF($F590&lt;&gt;2,ROUND($Z590*SUMIF(Regimuri,$Q590,Aux.ListeCPAltele!$C$25:$C$34)*0.5,0),0)</f>
        <v>0</v>
      </c>
      <c r="AU590" s="210"/>
      <c r="AV590" s="222">
        <f>IF(AND($F590&lt;&gt;2,Q590&lt;&gt;0),ROUND($AC590/SUMIF(Regimuri,Q590,Aux.ListeCPAltele!$E$25:$E$34)*$AU590,0),0)</f>
        <v>0</v>
      </c>
      <c r="AW590" s="215">
        <v>0.1</v>
      </c>
      <c r="AX590" s="222">
        <f t="shared" si="204"/>
        <v>0</v>
      </c>
      <c r="AY590" s="213">
        <f t="shared" si="205"/>
        <v>0.83333333333333337</v>
      </c>
      <c r="AZ590" s="222">
        <f>IF(OR($R590=0,$Q590=0),0,ROUND(SUM(AC590,AE590,AG590,AI590,AK590,AM590,AO590,AS590,AV590,AX590,AT590)/SUMIF(Regimuri,$Q590,Aux.ListeCPAltele!$E$25:$E$34)*$AY590,0))</f>
        <v>0</v>
      </c>
      <c r="BA590" s="222">
        <f t="shared" si="196"/>
        <v>0</v>
      </c>
      <c r="BB590" s="277">
        <v>1</v>
      </c>
      <c r="BC590" s="277"/>
    </row>
    <row r="591" spans="1:55" outlineLevel="1" x14ac:dyDescent="0.2">
      <c r="A591" s="205"/>
      <c r="B591" s="205"/>
      <c r="C591" s="205"/>
      <c r="D591" s="275"/>
      <c r="E591" s="205"/>
      <c r="F591" s="207">
        <f>SUMIF(CarLM,G591,Aux.ListeCPAltele!$A$7:$A$11)</f>
        <v>0</v>
      </c>
      <c r="G591" s="205"/>
      <c r="H591" s="208">
        <f t="shared" si="185"/>
        <v>0</v>
      </c>
      <c r="I591" s="208">
        <f t="shared" si="186"/>
        <v>0</v>
      </c>
      <c r="J591" s="209"/>
      <c r="K591" s="205"/>
      <c r="L591" s="207" t="str">
        <f>IF(OR($K591&lt;&gt;"",ISNA(VLOOKUP($K591,'2.1.Angajati'!$B$5:$H$1826,2,0))=FALSE),VLOOKUP($K591,'2.1.Angajati'!$B$5:$H$1826,2,0),"-")</f>
        <v>-</v>
      </c>
      <c r="M591" s="224">
        <f>IF(OR($K591&lt;&gt;"",ISNA(VLOOKUP($K591,'2.1.Angajati'!$B$5:$H$1826,8,0))=FALSE),
       ROUND((DATE(Aux.SetUp!$H$15,1,1)-VLOOKUP($K591,'2.1.Angajati'!$B$5:$H$1826,6,0))/365,1),
          0)</f>
        <v>0</v>
      </c>
      <c r="N591" s="223"/>
      <c r="O591" s="209"/>
      <c r="P591" s="208">
        <f t="shared" si="197"/>
        <v>0</v>
      </c>
      <c r="Q591" s="205"/>
      <c r="R591" s="207">
        <f>SUMIF(Aux.ListeCPAltele!$A$25:$A$34,'1.3.State'!Q591,Aux.ListeCPAltele!$B$25:$B$34)</f>
        <v>0</v>
      </c>
      <c r="S591" s="210"/>
      <c r="T591" s="211">
        <v>16.420000000000002</v>
      </c>
      <c r="U591" s="212">
        <f>SUMIF('1.2.IS'!$M$5:$AG$5,Aux.SetUp!$H$15,'1.2.IS'!$M$16:$AG$16)</f>
        <v>2775</v>
      </c>
      <c r="V591" s="213">
        <v>1.3</v>
      </c>
      <c r="W591" s="211">
        <f t="shared" si="187"/>
        <v>21.35</v>
      </c>
      <c r="X591" s="212">
        <f t="shared" si="188"/>
        <v>3608</v>
      </c>
      <c r="Y591" s="214"/>
      <c r="Z591" s="211">
        <f t="shared" si="198"/>
        <v>0</v>
      </c>
      <c r="AA591" s="212">
        <f t="shared" si="199"/>
        <v>0</v>
      </c>
      <c r="AB591" s="212">
        <f t="shared" si="200"/>
        <v>0</v>
      </c>
      <c r="AC591" s="212">
        <f t="shared" si="201"/>
        <v>0</v>
      </c>
      <c r="AD591" s="223">
        <f t="shared" si="189"/>
        <v>0</v>
      </c>
      <c r="AE591" s="212">
        <f t="shared" si="190"/>
        <v>0</v>
      </c>
      <c r="AF591" s="215"/>
      <c r="AG591" s="212">
        <f t="shared" si="202"/>
        <v>0</v>
      </c>
      <c r="AH591" s="215"/>
      <c r="AI591" s="211">
        <f t="shared" si="191"/>
        <v>0</v>
      </c>
      <c r="AJ591" s="215"/>
      <c r="AK591" s="211">
        <f t="shared" si="192"/>
        <v>0</v>
      </c>
      <c r="AL591" s="215"/>
      <c r="AM591" s="211">
        <f t="shared" si="193"/>
        <v>0</v>
      </c>
      <c r="AN591" s="215"/>
      <c r="AO591" s="211">
        <f t="shared" si="194"/>
        <v>0</v>
      </c>
      <c r="AP591" s="210"/>
      <c r="AQ591" s="222">
        <f>IF(AP591="",0,VLOOKUP(AP591,Aux.ListeCPAltele!$B$15:$D$21,3,0))</f>
        <v>0</v>
      </c>
      <c r="AR591" s="212">
        <f t="shared" si="195"/>
        <v>0</v>
      </c>
      <c r="AS591" s="212">
        <f t="shared" si="203"/>
        <v>0</v>
      </c>
      <c r="AT591" s="222">
        <f>IF($F591&lt;&gt;2,ROUND($Z591*SUMIF(Regimuri,$Q591,Aux.ListeCPAltele!$C$25:$C$34)*0.5,0),0)</f>
        <v>0</v>
      </c>
      <c r="AU591" s="210"/>
      <c r="AV591" s="222">
        <f>IF(AND($F591&lt;&gt;2,Q591&lt;&gt;0),ROUND($AC591/SUMIF(Regimuri,Q591,Aux.ListeCPAltele!$E$25:$E$34)*$AU591,0),0)</f>
        <v>0</v>
      </c>
      <c r="AW591" s="215">
        <v>0.1</v>
      </c>
      <c r="AX591" s="222">
        <f t="shared" si="204"/>
        <v>0</v>
      </c>
      <c r="AY591" s="213">
        <f t="shared" si="205"/>
        <v>0.83333333333333337</v>
      </c>
      <c r="AZ591" s="222">
        <f>IF(OR($R591=0,$Q591=0),0,ROUND(SUM(AC591,AE591,AG591,AI591,AK591,AM591,AO591,AS591,AV591,AX591,AT591)/SUMIF(Regimuri,$Q591,Aux.ListeCPAltele!$E$25:$E$34)*$AY591,0))</f>
        <v>0</v>
      </c>
      <c r="BA591" s="222">
        <f t="shared" si="196"/>
        <v>0</v>
      </c>
      <c r="BB591" s="277">
        <v>1</v>
      </c>
      <c r="BC591" s="277"/>
    </row>
    <row r="592" spans="1:55" outlineLevel="1" x14ac:dyDescent="0.2">
      <c r="A592" s="205"/>
      <c r="B592" s="205"/>
      <c r="C592" s="205"/>
      <c r="D592" s="275"/>
      <c r="E592" s="205"/>
      <c r="F592" s="207">
        <f>SUMIF(CarLM,G592,Aux.ListeCPAltele!$A$7:$A$11)</f>
        <v>0</v>
      </c>
      <c r="G592" s="205"/>
      <c r="H592" s="208">
        <f t="shared" ref="H592:H655" si="206">IF($G592="ocupat",1,0)</f>
        <v>0</v>
      </c>
      <c r="I592" s="208">
        <f t="shared" ref="I592:I655" si="207">IF($G592="cumulat",1,0)</f>
        <v>0</v>
      </c>
      <c r="J592" s="209"/>
      <c r="K592" s="205"/>
      <c r="L592" s="207" t="str">
        <f>IF(OR($K592&lt;&gt;"",ISNA(VLOOKUP($K592,'2.1.Angajati'!$B$5:$H$1826,2,0))=FALSE),VLOOKUP($K592,'2.1.Angajati'!$B$5:$H$1826,2,0),"-")</f>
        <v>-</v>
      </c>
      <c r="M592" s="224">
        <f>IF(OR($K592&lt;&gt;"",ISNA(VLOOKUP($K592,'2.1.Angajati'!$B$5:$H$1826,8,0))=FALSE),
       ROUND((DATE(Aux.SetUp!$H$15,1,1)-VLOOKUP($K592,'2.1.Angajati'!$B$5:$H$1826,6,0))/365,1),
          0)</f>
        <v>0</v>
      </c>
      <c r="N592" s="223"/>
      <c r="O592" s="209"/>
      <c r="P592" s="208">
        <f t="shared" si="197"/>
        <v>0</v>
      </c>
      <c r="Q592" s="205"/>
      <c r="R592" s="207">
        <f>SUMIF(Aux.ListeCPAltele!$A$25:$A$34,'1.3.State'!Q592,Aux.ListeCPAltele!$B$25:$B$34)</f>
        <v>0</v>
      </c>
      <c r="S592" s="210"/>
      <c r="T592" s="211">
        <v>16.420000000000002</v>
      </c>
      <c r="U592" s="212">
        <f>SUMIF('1.2.IS'!$M$5:$AG$5,Aux.SetUp!$H$15,'1.2.IS'!$M$16:$AG$16)</f>
        <v>2775</v>
      </c>
      <c r="V592" s="213">
        <v>1.3</v>
      </c>
      <c r="W592" s="211">
        <f t="shared" ref="W592:W655" si="208">ROUND(T592*$V592,2)</f>
        <v>21.35</v>
      </c>
      <c r="X592" s="212">
        <f t="shared" ref="X592:X655" si="209">ROUND(U592*$V592,0)</f>
        <v>3608</v>
      </c>
      <c r="Y592" s="214"/>
      <c r="Z592" s="211">
        <f t="shared" si="198"/>
        <v>0</v>
      </c>
      <c r="AA592" s="212">
        <f t="shared" si="199"/>
        <v>0</v>
      </c>
      <c r="AB592" s="212">
        <f t="shared" si="200"/>
        <v>0</v>
      </c>
      <c r="AC592" s="212">
        <f t="shared" si="201"/>
        <v>0</v>
      </c>
      <c r="AD592" s="223">
        <f t="shared" si="189"/>
        <v>0</v>
      </c>
      <c r="AE592" s="212">
        <f t="shared" si="190"/>
        <v>0</v>
      </c>
      <c r="AF592" s="215"/>
      <c r="AG592" s="212">
        <f t="shared" si="202"/>
        <v>0</v>
      </c>
      <c r="AH592" s="215"/>
      <c r="AI592" s="211">
        <f t="shared" si="191"/>
        <v>0</v>
      </c>
      <c r="AJ592" s="215"/>
      <c r="AK592" s="211">
        <f t="shared" si="192"/>
        <v>0</v>
      </c>
      <c r="AL592" s="215"/>
      <c r="AM592" s="211">
        <f t="shared" si="193"/>
        <v>0</v>
      </c>
      <c r="AN592" s="215"/>
      <c r="AO592" s="211">
        <f t="shared" si="194"/>
        <v>0</v>
      </c>
      <c r="AP592" s="210"/>
      <c r="AQ592" s="222">
        <f>IF(AP592="",0,VLOOKUP(AP592,Aux.ListeCPAltele!$B$15:$D$21,3,0))</f>
        <v>0</v>
      </c>
      <c r="AR592" s="212">
        <f t="shared" si="195"/>
        <v>0</v>
      </c>
      <c r="AS592" s="212">
        <f t="shared" si="203"/>
        <v>0</v>
      </c>
      <c r="AT592" s="222">
        <f>IF($F592&lt;&gt;2,ROUND($Z592*SUMIF(Regimuri,$Q592,Aux.ListeCPAltele!$C$25:$C$34)*0.5,0),0)</f>
        <v>0</v>
      </c>
      <c r="AU592" s="210"/>
      <c r="AV592" s="222">
        <f>IF(AND($F592&lt;&gt;2,Q592&lt;&gt;0),ROUND($AC592/SUMIF(Regimuri,Q592,Aux.ListeCPAltele!$E$25:$E$34)*$AU592,0),0)</f>
        <v>0</v>
      </c>
      <c r="AW592" s="215">
        <v>0.1</v>
      </c>
      <c r="AX592" s="222">
        <f t="shared" si="204"/>
        <v>0</v>
      </c>
      <c r="AY592" s="213">
        <f t="shared" si="205"/>
        <v>0.83333333333333337</v>
      </c>
      <c r="AZ592" s="222">
        <f>IF(OR($R592=0,$Q592=0),0,ROUND(SUM(AC592,AE592,AG592,AI592,AK592,AM592,AO592,AS592,AV592,AX592,AT592)/SUMIF(Regimuri,$Q592,Aux.ListeCPAltele!$E$25:$E$34)*$AY592,0))</f>
        <v>0</v>
      </c>
      <c r="BA592" s="222">
        <f t="shared" si="196"/>
        <v>0</v>
      </c>
      <c r="BB592" s="277">
        <v>1</v>
      </c>
      <c r="BC592" s="277"/>
    </row>
    <row r="593" spans="1:55" outlineLevel="1" x14ac:dyDescent="0.2">
      <c r="A593" s="205"/>
      <c r="B593" s="205"/>
      <c r="C593" s="205"/>
      <c r="D593" s="275"/>
      <c r="E593" s="205"/>
      <c r="F593" s="207">
        <f>SUMIF(CarLM,G593,Aux.ListeCPAltele!$A$7:$A$11)</f>
        <v>0</v>
      </c>
      <c r="G593" s="205"/>
      <c r="H593" s="208">
        <f t="shared" si="206"/>
        <v>0</v>
      </c>
      <c r="I593" s="208">
        <f t="shared" si="207"/>
        <v>0</v>
      </c>
      <c r="J593" s="209"/>
      <c r="K593" s="205"/>
      <c r="L593" s="207" t="str">
        <f>IF(OR($K593&lt;&gt;"",ISNA(VLOOKUP($K593,'2.1.Angajati'!$B$5:$H$1826,2,0))=FALSE),VLOOKUP($K593,'2.1.Angajati'!$B$5:$H$1826,2,0),"-")</f>
        <v>-</v>
      </c>
      <c r="M593" s="224">
        <f>IF(OR($K593&lt;&gt;"",ISNA(VLOOKUP($K593,'2.1.Angajati'!$B$5:$H$1826,8,0))=FALSE),
       ROUND((DATE(Aux.SetUp!$H$15,1,1)-VLOOKUP($K593,'2.1.Angajati'!$B$5:$H$1826,6,0))/365,1),
          0)</f>
        <v>0</v>
      </c>
      <c r="N593" s="223"/>
      <c r="O593" s="209"/>
      <c r="P593" s="208">
        <f t="shared" si="197"/>
        <v>0</v>
      </c>
      <c r="Q593" s="205"/>
      <c r="R593" s="207">
        <f>SUMIF(Aux.ListeCPAltele!$A$25:$A$34,'1.3.State'!Q593,Aux.ListeCPAltele!$B$25:$B$34)</f>
        <v>0</v>
      </c>
      <c r="S593" s="210"/>
      <c r="T593" s="211">
        <v>16.420000000000002</v>
      </c>
      <c r="U593" s="212">
        <f>SUMIF('1.2.IS'!$M$5:$AG$5,Aux.SetUp!$H$15,'1.2.IS'!$M$16:$AG$16)</f>
        <v>2775</v>
      </c>
      <c r="V593" s="213">
        <v>1.3</v>
      </c>
      <c r="W593" s="211">
        <f t="shared" si="208"/>
        <v>21.35</v>
      </c>
      <c r="X593" s="212">
        <f t="shared" si="209"/>
        <v>3608</v>
      </c>
      <c r="Y593" s="214"/>
      <c r="Z593" s="211">
        <f t="shared" si="198"/>
        <v>0</v>
      </c>
      <c r="AA593" s="212">
        <f t="shared" si="199"/>
        <v>0</v>
      </c>
      <c r="AB593" s="212">
        <f t="shared" si="200"/>
        <v>0</v>
      </c>
      <c r="AC593" s="212">
        <f t="shared" si="201"/>
        <v>0</v>
      </c>
      <c r="AD593" s="223">
        <f t="shared" si="189"/>
        <v>0</v>
      </c>
      <c r="AE593" s="212">
        <f t="shared" si="190"/>
        <v>0</v>
      </c>
      <c r="AF593" s="215"/>
      <c r="AG593" s="212">
        <f t="shared" si="202"/>
        <v>0</v>
      </c>
      <c r="AH593" s="215"/>
      <c r="AI593" s="211">
        <f t="shared" si="191"/>
        <v>0</v>
      </c>
      <c r="AJ593" s="215"/>
      <c r="AK593" s="211">
        <f t="shared" si="192"/>
        <v>0</v>
      </c>
      <c r="AL593" s="215"/>
      <c r="AM593" s="211">
        <f t="shared" si="193"/>
        <v>0</v>
      </c>
      <c r="AN593" s="215"/>
      <c r="AO593" s="211">
        <f t="shared" si="194"/>
        <v>0</v>
      </c>
      <c r="AP593" s="210"/>
      <c r="AQ593" s="222">
        <f>IF(AP593="",0,VLOOKUP(AP593,Aux.ListeCPAltele!$B$15:$D$21,3,0))</f>
        <v>0</v>
      </c>
      <c r="AR593" s="212">
        <f t="shared" si="195"/>
        <v>0</v>
      </c>
      <c r="AS593" s="212">
        <f t="shared" si="203"/>
        <v>0</v>
      </c>
      <c r="AT593" s="222">
        <f>IF($F593&lt;&gt;2,ROUND($Z593*SUMIF(Regimuri,$Q593,Aux.ListeCPAltele!$C$25:$C$34)*0.5,0),0)</f>
        <v>0</v>
      </c>
      <c r="AU593" s="210"/>
      <c r="AV593" s="222">
        <f>IF(AND($F593&lt;&gt;2,Q593&lt;&gt;0),ROUND($AC593/SUMIF(Regimuri,Q593,Aux.ListeCPAltele!$E$25:$E$34)*$AU593,0),0)</f>
        <v>0</v>
      </c>
      <c r="AW593" s="215">
        <v>0.1</v>
      </c>
      <c r="AX593" s="222">
        <f t="shared" si="204"/>
        <v>0</v>
      </c>
      <c r="AY593" s="213">
        <f t="shared" si="205"/>
        <v>0.83333333333333337</v>
      </c>
      <c r="AZ593" s="222">
        <f>IF(OR($R593=0,$Q593=0),0,ROUND(SUM(AC593,AE593,AG593,AI593,AK593,AM593,AO593,AS593,AV593,AX593,AT593)/SUMIF(Regimuri,$Q593,Aux.ListeCPAltele!$E$25:$E$34)*$AY593,0))</f>
        <v>0</v>
      </c>
      <c r="BA593" s="222">
        <f t="shared" si="196"/>
        <v>0</v>
      </c>
      <c r="BB593" s="277">
        <v>1</v>
      </c>
      <c r="BC593" s="277"/>
    </row>
    <row r="594" spans="1:55" outlineLevel="1" x14ac:dyDescent="0.2">
      <c r="A594" s="205"/>
      <c r="B594" s="205"/>
      <c r="C594" s="205"/>
      <c r="D594" s="275"/>
      <c r="E594" s="205"/>
      <c r="F594" s="207">
        <f>SUMIF(CarLM,G594,Aux.ListeCPAltele!$A$7:$A$11)</f>
        <v>0</v>
      </c>
      <c r="G594" s="205"/>
      <c r="H594" s="208">
        <f t="shared" si="206"/>
        <v>0</v>
      </c>
      <c r="I594" s="208">
        <f t="shared" si="207"/>
        <v>0</v>
      </c>
      <c r="J594" s="209"/>
      <c r="K594" s="205"/>
      <c r="L594" s="207" t="str">
        <f>IF(OR($K594&lt;&gt;"",ISNA(VLOOKUP($K594,'2.1.Angajati'!$B$5:$H$1826,2,0))=FALSE),VLOOKUP($K594,'2.1.Angajati'!$B$5:$H$1826,2,0),"-")</f>
        <v>-</v>
      </c>
      <c r="M594" s="224">
        <f>IF(OR($K594&lt;&gt;"",ISNA(VLOOKUP($K594,'2.1.Angajati'!$B$5:$H$1826,8,0))=FALSE),
       ROUND((DATE(Aux.SetUp!$H$15,1,1)-VLOOKUP($K594,'2.1.Angajati'!$B$5:$H$1826,6,0))/365,1),
          0)</f>
        <v>0</v>
      </c>
      <c r="N594" s="223"/>
      <c r="O594" s="209"/>
      <c r="P594" s="208">
        <f t="shared" si="197"/>
        <v>0</v>
      </c>
      <c r="Q594" s="205"/>
      <c r="R594" s="207">
        <f>SUMIF(Aux.ListeCPAltele!$A$25:$A$34,'1.3.State'!Q594,Aux.ListeCPAltele!$B$25:$B$34)</f>
        <v>0</v>
      </c>
      <c r="S594" s="210"/>
      <c r="T594" s="211">
        <v>16.420000000000002</v>
      </c>
      <c r="U594" s="212">
        <f>SUMIF('1.2.IS'!$M$5:$AG$5,Aux.SetUp!$H$15,'1.2.IS'!$M$16:$AG$16)</f>
        <v>2775</v>
      </c>
      <c r="V594" s="213">
        <v>1.3</v>
      </c>
      <c r="W594" s="211">
        <f t="shared" si="208"/>
        <v>21.35</v>
      </c>
      <c r="X594" s="212">
        <f t="shared" si="209"/>
        <v>3608</v>
      </c>
      <c r="Y594" s="214"/>
      <c r="Z594" s="211">
        <f t="shared" si="198"/>
        <v>0</v>
      </c>
      <c r="AA594" s="212">
        <f t="shared" si="199"/>
        <v>0</v>
      </c>
      <c r="AB594" s="212">
        <f t="shared" si="200"/>
        <v>0</v>
      </c>
      <c r="AC594" s="212">
        <f t="shared" si="201"/>
        <v>0</v>
      </c>
      <c r="AD594" s="223">
        <f t="shared" si="189"/>
        <v>0</v>
      </c>
      <c r="AE594" s="212">
        <f t="shared" si="190"/>
        <v>0</v>
      </c>
      <c r="AF594" s="215"/>
      <c r="AG594" s="212">
        <f t="shared" si="202"/>
        <v>0</v>
      </c>
      <c r="AH594" s="215"/>
      <c r="AI594" s="211">
        <f t="shared" si="191"/>
        <v>0</v>
      </c>
      <c r="AJ594" s="215"/>
      <c r="AK594" s="211">
        <f t="shared" si="192"/>
        <v>0</v>
      </c>
      <c r="AL594" s="215"/>
      <c r="AM594" s="211">
        <f t="shared" si="193"/>
        <v>0</v>
      </c>
      <c r="AN594" s="215"/>
      <c r="AO594" s="211">
        <f t="shared" si="194"/>
        <v>0</v>
      </c>
      <c r="AP594" s="210"/>
      <c r="AQ594" s="222">
        <f>IF(AP594="",0,VLOOKUP(AP594,Aux.ListeCPAltele!$B$15:$D$21,3,0))</f>
        <v>0</v>
      </c>
      <c r="AR594" s="212">
        <f t="shared" si="195"/>
        <v>0</v>
      </c>
      <c r="AS594" s="212">
        <f t="shared" si="203"/>
        <v>0</v>
      </c>
      <c r="AT594" s="222">
        <f>IF($F594&lt;&gt;2,ROUND($Z594*SUMIF(Regimuri,$Q594,Aux.ListeCPAltele!$C$25:$C$34)*0.5,0),0)</f>
        <v>0</v>
      </c>
      <c r="AU594" s="210"/>
      <c r="AV594" s="222">
        <f>IF(AND($F594&lt;&gt;2,Q594&lt;&gt;0),ROUND($AC594/SUMIF(Regimuri,Q594,Aux.ListeCPAltele!$E$25:$E$34)*$AU594,0),0)</f>
        <v>0</v>
      </c>
      <c r="AW594" s="215">
        <v>0.1</v>
      </c>
      <c r="AX594" s="222">
        <f t="shared" si="204"/>
        <v>0</v>
      </c>
      <c r="AY594" s="213">
        <f t="shared" si="205"/>
        <v>0.83333333333333337</v>
      </c>
      <c r="AZ594" s="222">
        <f>IF(OR($R594=0,$Q594=0),0,ROUND(SUM(AC594,AE594,AG594,AI594,AK594,AM594,AO594,AS594,AV594,AX594,AT594)/SUMIF(Regimuri,$Q594,Aux.ListeCPAltele!$E$25:$E$34)*$AY594,0))</f>
        <v>0</v>
      </c>
      <c r="BA594" s="222">
        <f t="shared" si="196"/>
        <v>0</v>
      </c>
      <c r="BB594" s="277">
        <v>1</v>
      </c>
      <c r="BC594" s="277"/>
    </row>
    <row r="595" spans="1:55" outlineLevel="1" x14ac:dyDescent="0.2">
      <c r="A595" s="205"/>
      <c r="B595" s="205"/>
      <c r="C595" s="205"/>
      <c r="D595" s="275"/>
      <c r="E595" s="205"/>
      <c r="F595" s="207">
        <f>SUMIF(CarLM,G595,Aux.ListeCPAltele!$A$7:$A$11)</f>
        <v>0</v>
      </c>
      <c r="G595" s="205"/>
      <c r="H595" s="208">
        <f t="shared" si="206"/>
        <v>0</v>
      </c>
      <c r="I595" s="208">
        <f t="shared" si="207"/>
        <v>0</v>
      </c>
      <c r="J595" s="209"/>
      <c r="K595" s="205"/>
      <c r="L595" s="207" t="str">
        <f>IF(OR($K595&lt;&gt;"",ISNA(VLOOKUP($K595,'2.1.Angajati'!$B$5:$H$1826,2,0))=FALSE),VLOOKUP($K595,'2.1.Angajati'!$B$5:$H$1826,2,0),"-")</f>
        <v>-</v>
      </c>
      <c r="M595" s="224">
        <f>IF(OR($K595&lt;&gt;"",ISNA(VLOOKUP($K595,'2.1.Angajati'!$B$5:$H$1826,8,0))=FALSE),
       ROUND((DATE(Aux.SetUp!$H$15,1,1)-VLOOKUP($K595,'2.1.Angajati'!$B$5:$H$1826,6,0))/365,1),
          0)</f>
        <v>0</v>
      </c>
      <c r="N595" s="223"/>
      <c r="O595" s="209"/>
      <c r="P595" s="208">
        <f t="shared" si="197"/>
        <v>0</v>
      </c>
      <c r="Q595" s="205"/>
      <c r="R595" s="207">
        <f>SUMIF(Aux.ListeCPAltele!$A$25:$A$34,'1.3.State'!Q595,Aux.ListeCPAltele!$B$25:$B$34)</f>
        <v>0</v>
      </c>
      <c r="S595" s="210"/>
      <c r="T595" s="211">
        <v>16.420000000000002</v>
      </c>
      <c r="U595" s="212">
        <f>SUMIF('1.2.IS'!$M$5:$AG$5,Aux.SetUp!$H$15,'1.2.IS'!$M$16:$AG$16)</f>
        <v>2775</v>
      </c>
      <c r="V595" s="213">
        <v>1.3</v>
      </c>
      <c r="W595" s="211">
        <f t="shared" si="208"/>
        <v>21.35</v>
      </c>
      <c r="X595" s="212">
        <f t="shared" si="209"/>
        <v>3608</v>
      </c>
      <c r="Y595" s="214"/>
      <c r="Z595" s="211">
        <f t="shared" si="198"/>
        <v>0</v>
      </c>
      <c r="AA595" s="212">
        <f t="shared" si="199"/>
        <v>0</v>
      </c>
      <c r="AB595" s="212">
        <f t="shared" si="200"/>
        <v>0</v>
      </c>
      <c r="AC595" s="212">
        <f t="shared" si="201"/>
        <v>0</v>
      </c>
      <c r="AD595" s="223">
        <f t="shared" si="189"/>
        <v>0</v>
      </c>
      <c r="AE595" s="212">
        <f t="shared" si="190"/>
        <v>0</v>
      </c>
      <c r="AF595" s="215"/>
      <c r="AG595" s="212">
        <f t="shared" si="202"/>
        <v>0</v>
      </c>
      <c r="AH595" s="215"/>
      <c r="AI595" s="211">
        <f t="shared" si="191"/>
        <v>0</v>
      </c>
      <c r="AJ595" s="215"/>
      <c r="AK595" s="211">
        <f t="shared" si="192"/>
        <v>0</v>
      </c>
      <c r="AL595" s="215"/>
      <c r="AM595" s="211">
        <f t="shared" si="193"/>
        <v>0</v>
      </c>
      <c r="AN595" s="215"/>
      <c r="AO595" s="211">
        <f t="shared" si="194"/>
        <v>0</v>
      </c>
      <c r="AP595" s="210"/>
      <c r="AQ595" s="222">
        <f>IF(AP595="",0,VLOOKUP(AP595,Aux.ListeCPAltele!$B$15:$D$21,3,0))</f>
        <v>0</v>
      </c>
      <c r="AR595" s="212">
        <f t="shared" si="195"/>
        <v>0</v>
      </c>
      <c r="AS595" s="212">
        <f t="shared" si="203"/>
        <v>0</v>
      </c>
      <c r="AT595" s="222">
        <f>IF($F595&lt;&gt;2,ROUND($Z595*SUMIF(Regimuri,$Q595,Aux.ListeCPAltele!$C$25:$C$34)*0.5,0),0)</f>
        <v>0</v>
      </c>
      <c r="AU595" s="210"/>
      <c r="AV595" s="222">
        <f>IF(AND($F595&lt;&gt;2,Q595&lt;&gt;0),ROUND($AC595/SUMIF(Regimuri,Q595,Aux.ListeCPAltele!$E$25:$E$34)*$AU595,0),0)</f>
        <v>0</v>
      </c>
      <c r="AW595" s="215">
        <v>0.1</v>
      </c>
      <c r="AX595" s="222">
        <f t="shared" si="204"/>
        <v>0</v>
      </c>
      <c r="AY595" s="213">
        <f t="shared" si="205"/>
        <v>0.83333333333333337</v>
      </c>
      <c r="AZ595" s="222">
        <f>IF(OR($R595=0,$Q595=0),0,ROUND(SUM(AC595,AE595,AG595,AI595,AK595,AM595,AO595,AS595,AV595,AX595,AT595)/SUMIF(Regimuri,$Q595,Aux.ListeCPAltele!$E$25:$E$34)*$AY595,0))</f>
        <v>0</v>
      </c>
      <c r="BA595" s="222">
        <f t="shared" si="196"/>
        <v>0</v>
      </c>
      <c r="BB595" s="277">
        <v>1</v>
      </c>
      <c r="BC595" s="277"/>
    </row>
    <row r="596" spans="1:55" outlineLevel="1" x14ac:dyDescent="0.2">
      <c r="A596" s="205"/>
      <c r="B596" s="205"/>
      <c r="C596" s="205"/>
      <c r="D596" s="275"/>
      <c r="E596" s="205"/>
      <c r="F596" s="207">
        <f>SUMIF(CarLM,G596,Aux.ListeCPAltele!$A$7:$A$11)</f>
        <v>0</v>
      </c>
      <c r="G596" s="205"/>
      <c r="H596" s="208">
        <f t="shared" si="206"/>
        <v>0</v>
      </c>
      <c r="I596" s="208">
        <f t="shared" si="207"/>
        <v>0</v>
      </c>
      <c r="J596" s="209"/>
      <c r="K596" s="205"/>
      <c r="L596" s="207" t="str">
        <f>IF(OR($K596&lt;&gt;"",ISNA(VLOOKUP($K596,'2.1.Angajati'!$B$5:$H$1826,2,0))=FALSE),VLOOKUP($K596,'2.1.Angajati'!$B$5:$H$1826,2,0),"-")</f>
        <v>-</v>
      </c>
      <c r="M596" s="224">
        <f>IF(OR($K596&lt;&gt;"",ISNA(VLOOKUP($K596,'2.1.Angajati'!$B$5:$H$1826,8,0))=FALSE),
       ROUND((DATE(Aux.SetUp!$H$15,1,1)-VLOOKUP($K596,'2.1.Angajati'!$B$5:$H$1826,6,0))/365,1),
          0)</f>
        <v>0</v>
      </c>
      <c r="N596" s="223"/>
      <c r="O596" s="209"/>
      <c r="P596" s="208">
        <f t="shared" si="197"/>
        <v>0</v>
      </c>
      <c r="Q596" s="205"/>
      <c r="R596" s="207">
        <f>SUMIF(Aux.ListeCPAltele!$A$25:$A$34,'1.3.State'!Q596,Aux.ListeCPAltele!$B$25:$B$34)</f>
        <v>0</v>
      </c>
      <c r="S596" s="210"/>
      <c r="T596" s="211">
        <v>16.420000000000002</v>
      </c>
      <c r="U596" s="212">
        <f>SUMIF('1.2.IS'!$M$5:$AG$5,Aux.SetUp!$H$15,'1.2.IS'!$M$16:$AG$16)</f>
        <v>2775</v>
      </c>
      <c r="V596" s="213">
        <v>1.3</v>
      </c>
      <c r="W596" s="211">
        <f t="shared" si="208"/>
        <v>21.35</v>
      </c>
      <c r="X596" s="212">
        <f t="shared" si="209"/>
        <v>3608</v>
      </c>
      <c r="Y596" s="214"/>
      <c r="Z596" s="211">
        <f t="shared" si="198"/>
        <v>0</v>
      </c>
      <c r="AA596" s="212">
        <f t="shared" si="199"/>
        <v>0</v>
      </c>
      <c r="AB596" s="212">
        <f t="shared" si="200"/>
        <v>0</v>
      </c>
      <c r="AC596" s="212">
        <f t="shared" si="201"/>
        <v>0</v>
      </c>
      <c r="AD596" s="223">
        <f t="shared" si="189"/>
        <v>0</v>
      </c>
      <c r="AE596" s="212">
        <f t="shared" si="190"/>
        <v>0</v>
      </c>
      <c r="AF596" s="215"/>
      <c r="AG596" s="212">
        <f t="shared" si="202"/>
        <v>0</v>
      </c>
      <c r="AH596" s="215"/>
      <c r="AI596" s="211">
        <f t="shared" si="191"/>
        <v>0</v>
      </c>
      <c r="AJ596" s="215"/>
      <c r="AK596" s="211">
        <f t="shared" si="192"/>
        <v>0</v>
      </c>
      <c r="AL596" s="215"/>
      <c r="AM596" s="211">
        <f t="shared" si="193"/>
        <v>0</v>
      </c>
      <c r="AN596" s="215"/>
      <c r="AO596" s="211">
        <f t="shared" si="194"/>
        <v>0</v>
      </c>
      <c r="AP596" s="210"/>
      <c r="AQ596" s="222">
        <f>IF(AP596="",0,VLOOKUP(AP596,Aux.ListeCPAltele!$B$15:$D$21,3,0))</f>
        <v>0</v>
      </c>
      <c r="AR596" s="212">
        <f t="shared" si="195"/>
        <v>0</v>
      </c>
      <c r="AS596" s="212">
        <f t="shared" si="203"/>
        <v>0</v>
      </c>
      <c r="AT596" s="222">
        <f>IF($F596&lt;&gt;2,ROUND($Z596*SUMIF(Regimuri,$Q596,Aux.ListeCPAltele!$C$25:$C$34)*0.5,0),0)</f>
        <v>0</v>
      </c>
      <c r="AU596" s="210"/>
      <c r="AV596" s="222">
        <f>IF(AND($F596&lt;&gt;2,Q596&lt;&gt;0),ROUND($AC596/SUMIF(Regimuri,Q596,Aux.ListeCPAltele!$E$25:$E$34)*$AU596,0),0)</f>
        <v>0</v>
      </c>
      <c r="AW596" s="215">
        <v>0.1</v>
      </c>
      <c r="AX596" s="222">
        <f t="shared" si="204"/>
        <v>0</v>
      </c>
      <c r="AY596" s="213">
        <f t="shared" si="205"/>
        <v>0.83333333333333337</v>
      </c>
      <c r="AZ596" s="222">
        <f>IF(OR($R596=0,$Q596=0),0,ROUND(SUM(AC596,AE596,AG596,AI596,AK596,AM596,AO596,AS596,AV596,AX596,AT596)/SUMIF(Regimuri,$Q596,Aux.ListeCPAltele!$E$25:$E$34)*$AY596,0))</f>
        <v>0</v>
      </c>
      <c r="BA596" s="222">
        <f t="shared" si="196"/>
        <v>0</v>
      </c>
      <c r="BB596" s="277">
        <v>1</v>
      </c>
      <c r="BC596" s="277"/>
    </row>
    <row r="597" spans="1:55" outlineLevel="1" x14ac:dyDescent="0.2">
      <c r="A597" s="205"/>
      <c r="B597" s="205"/>
      <c r="C597" s="205"/>
      <c r="D597" s="275"/>
      <c r="E597" s="205"/>
      <c r="F597" s="207">
        <f>SUMIF(CarLM,G597,Aux.ListeCPAltele!$A$7:$A$11)</f>
        <v>0</v>
      </c>
      <c r="G597" s="205"/>
      <c r="H597" s="208">
        <f t="shared" si="206"/>
        <v>0</v>
      </c>
      <c r="I597" s="208">
        <f t="shared" si="207"/>
        <v>0</v>
      </c>
      <c r="J597" s="209"/>
      <c r="K597" s="205"/>
      <c r="L597" s="207" t="str">
        <f>IF(OR($K597&lt;&gt;"",ISNA(VLOOKUP($K597,'2.1.Angajati'!$B$5:$H$1826,2,0))=FALSE),VLOOKUP($K597,'2.1.Angajati'!$B$5:$H$1826,2,0),"-")</f>
        <v>-</v>
      </c>
      <c r="M597" s="224">
        <f>IF(OR($K597&lt;&gt;"",ISNA(VLOOKUP($K597,'2.1.Angajati'!$B$5:$H$1826,8,0))=FALSE),
       ROUND((DATE(Aux.SetUp!$H$15,1,1)-VLOOKUP($K597,'2.1.Angajati'!$B$5:$H$1826,6,0))/365,1),
          0)</f>
        <v>0</v>
      </c>
      <c r="N597" s="223"/>
      <c r="O597" s="209"/>
      <c r="P597" s="208">
        <f t="shared" si="197"/>
        <v>0</v>
      </c>
      <c r="Q597" s="205"/>
      <c r="R597" s="207">
        <f>SUMIF(Aux.ListeCPAltele!$A$25:$A$34,'1.3.State'!Q597,Aux.ListeCPAltele!$B$25:$B$34)</f>
        <v>0</v>
      </c>
      <c r="S597" s="210"/>
      <c r="T597" s="211">
        <v>16.420000000000002</v>
      </c>
      <c r="U597" s="212">
        <f>SUMIF('1.2.IS'!$M$5:$AG$5,Aux.SetUp!$H$15,'1.2.IS'!$M$16:$AG$16)</f>
        <v>2775</v>
      </c>
      <c r="V597" s="213">
        <v>1.3</v>
      </c>
      <c r="W597" s="211">
        <f t="shared" si="208"/>
        <v>21.35</v>
      </c>
      <c r="X597" s="212">
        <f t="shared" si="209"/>
        <v>3608</v>
      </c>
      <c r="Y597" s="214"/>
      <c r="Z597" s="211">
        <f t="shared" si="198"/>
        <v>0</v>
      </c>
      <c r="AA597" s="212">
        <f t="shared" si="199"/>
        <v>0</v>
      </c>
      <c r="AB597" s="212">
        <f t="shared" si="200"/>
        <v>0</v>
      </c>
      <c r="AC597" s="212">
        <f t="shared" si="201"/>
        <v>0</v>
      </c>
      <c r="AD597" s="223">
        <f t="shared" si="189"/>
        <v>0</v>
      </c>
      <c r="AE597" s="212">
        <f t="shared" si="190"/>
        <v>0</v>
      </c>
      <c r="AF597" s="215"/>
      <c r="AG597" s="212">
        <f t="shared" si="202"/>
        <v>0</v>
      </c>
      <c r="AH597" s="215"/>
      <c r="AI597" s="211">
        <f t="shared" si="191"/>
        <v>0</v>
      </c>
      <c r="AJ597" s="215"/>
      <c r="AK597" s="211">
        <f t="shared" si="192"/>
        <v>0</v>
      </c>
      <c r="AL597" s="215"/>
      <c r="AM597" s="211">
        <f t="shared" si="193"/>
        <v>0</v>
      </c>
      <c r="AN597" s="215"/>
      <c r="AO597" s="211">
        <f t="shared" si="194"/>
        <v>0</v>
      </c>
      <c r="AP597" s="210"/>
      <c r="AQ597" s="222">
        <f>IF(AP597="",0,VLOOKUP(AP597,Aux.ListeCPAltele!$B$15:$D$21,3,0))</f>
        <v>0</v>
      </c>
      <c r="AR597" s="212">
        <f t="shared" si="195"/>
        <v>0</v>
      </c>
      <c r="AS597" s="212">
        <f t="shared" si="203"/>
        <v>0</v>
      </c>
      <c r="AT597" s="222">
        <f>IF($F597&lt;&gt;2,ROUND($Z597*SUMIF(Regimuri,$Q597,Aux.ListeCPAltele!$C$25:$C$34)*0.5,0),0)</f>
        <v>0</v>
      </c>
      <c r="AU597" s="210"/>
      <c r="AV597" s="222">
        <f>IF(AND($F597&lt;&gt;2,Q597&lt;&gt;0),ROUND($AC597/SUMIF(Regimuri,Q597,Aux.ListeCPAltele!$E$25:$E$34)*$AU597,0),0)</f>
        <v>0</v>
      </c>
      <c r="AW597" s="215">
        <v>0.1</v>
      </c>
      <c r="AX597" s="222">
        <f t="shared" si="204"/>
        <v>0</v>
      </c>
      <c r="AY597" s="213">
        <f t="shared" si="205"/>
        <v>0.83333333333333337</v>
      </c>
      <c r="AZ597" s="222">
        <f>IF(OR($R597=0,$Q597=0),0,ROUND(SUM(AC597,AE597,AG597,AI597,AK597,AM597,AO597,AS597,AV597,AX597,AT597)/SUMIF(Regimuri,$Q597,Aux.ListeCPAltele!$E$25:$E$34)*$AY597,0))</f>
        <v>0</v>
      </c>
      <c r="BA597" s="222">
        <f t="shared" si="196"/>
        <v>0</v>
      </c>
      <c r="BB597" s="277">
        <v>1</v>
      </c>
      <c r="BC597" s="277"/>
    </row>
    <row r="598" spans="1:55" outlineLevel="1" x14ac:dyDescent="0.2">
      <c r="A598" s="205"/>
      <c r="B598" s="205"/>
      <c r="C598" s="205"/>
      <c r="D598" s="275"/>
      <c r="E598" s="205"/>
      <c r="F598" s="207">
        <f>SUMIF(CarLM,G598,Aux.ListeCPAltele!$A$7:$A$11)</f>
        <v>0</v>
      </c>
      <c r="G598" s="205"/>
      <c r="H598" s="208">
        <f t="shared" si="206"/>
        <v>0</v>
      </c>
      <c r="I598" s="208">
        <f t="shared" si="207"/>
        <v>0</v>
      </c>
      <c r="J598" s="209"/>
      <c r="K598" s="205"/>
      <c r="L598" s="207" t="str">
        <f>IF(OR($K598&lt;&gt;"",ISNA(VLOOKUP($K598,'2.1.Angajati'!$B$5:$H$1826,2,0))=FALSE),VLOOKUP($K598,'2.1.Angajati'!$B$5:$H$1826,2,0),"-")</f>
        <v>-</v>
      </c>
      <c r="M598" s="224">
        <f>IF(OR($K598&lt;&gt;"",ISNA(VLOOKUP($K598,'2.1.Angajati'!$B$5:$H$1826,8,0))=FALSE),
       ROUND((DATE(Aux.SetUp!$H$15,1,1)-VLOOKUP($K598,'2.1.Angajati'!$B$5:$H$1826,6,0))/365,1),
          0)</f>
        <v>0</v>
      </c>
      <c r="N598" s="223"/>
      <c r="O598" s="209"/>
      <c r="P598" s="208">
        <f t="shared" si="197"/>
        <v>0</v>
      </c>
      <c r="Q598" s="205"/>
      <c r="R598" s="207">
        <f>SUMIF(Aux.ListeCPAltele!$A$25:$A$34,'1.3.State'!Q598,Aux.ListeCPAltele!$B$25:$B$34)</f>
        <v>0</v>
      </c>
      <c r="S598" s="210"/>
      <c r="T598" s="211">
        <v>16.420000000000002</v>
      </c>
      <c r="U598" s="212">
        <f>SUMIF('1.2.IS'!$M$5:$AG$5,Aux.SetUp!$H$15,'1.2.IS'!$M$16:$AG$16)</f>
        <v>2775</v>
      </c>
      <c r="V598" s="213">
        <v>1.3</v>
      </c>
      <c r="W598" s="211">
        <f t="shared" si="208"/>
        <v>21.35</v>
      </c>
      <c r="X598" s="212">
        <f t="shared" si="209"/>
        <v>3608</v>
      </c>
      <c r="Y598" s="214"/>
      <c r="Z598" s="211">
        <f t="shared" si="198"/>
        <v>0</v>
      </c>
      <c r="AA598" s="212">
        <f t="shared" si="199"/>
        <v>0</v>
      </c>
      <c r="AB598" s="212">
        <f t="shared" si="200"/>
        <v>0</v>
      </c>
      <c r="AC598" s="212">
        <f t="shared" si="201"/>
        <v>0</v>
      </c>
      <c r="AD598" s="223">
        <f t="shared" si="189"/>
        <v>0</v>
      </c>
      <c r="AE598" s="212">
        <f t="shared" si="190"/>
        <v>0</v>
      </c>
      <c r="AF598" s="215"/>
      <c r="AG598" s="212">
        <f t="shared" si="202"/>
        <v>0</v>
      </c>
      <c r="AH598" s="215"/>
      <c r="AI598" s="211">
        <f t="shared" si="191"/>
        <v>0</v>
      </c>
      <c r="AJ598" s="215"/>
      <c r="AK598" s="211">
        <f t="shared" si="192"/>
        <v>0</v>
      </c>
      <c r="AL598" s="215"/>
      <c r="AM598" s="211">
        <f t="shared" si="193"/>
        <v>0</v>
      </c>
      <c r="AN598" s="215"/>
      <c r="AO598" s="211">
        <f t="shared" si="194"/>
        <v>0</v>
      </c>
      <c r="AP598" s="210"/>
      <c r="AQ598" s="222">
        <f>IF(AP598="",0,VLOOKUP(AP598,Aux.ListeCPAltele!$B$15:$D$21,3,0))</f>
        <v>0</v>
      </c>
      <c r="AR598" s="212">
        <f t="shared" si="195"/>
        <v>0</v>
      </c>
      <c r="AS598" s="212">
        <f t="shared" si="203"/>
        <v>0</v>
      </c>
      <c r="AT598" s="222">
        <f>IF($F598&lt;&gt;2,ROUND($Z598*SUMIF(Regimuri,$Q598,Aux.ListeCPAltele!$C$25:$C$34)*0.5,0),0)</f>
        <v>0</v>
      </c>
      <c r="AU598" s="210"/>
      <c r="AV598" s="222">
        <f>IF(AND($F598&lt;&gt;2,Q598&lt;&gt;0),ROUND($AC598/SUMIF(Regimuri,Q598,Aux.ListeCPAltele!$E$25:$E$34)*$AU598,0),0)</f>
        <v>0</v>
      </c>
      <c r="AW598" s="215">
        <v>0.1</v>
      </c>
      <c r="AX598" s="222">
        <f t="shared" si="204"/>
        <v>0</v>
      </c>
      <c r="AY598" s="213">
        <f t="shared" si="205"/>
        <v>0.83333333333333337</v>
      </c>
      <c r="AZ598" s="222">
        <f>IF(OR($R598=0,$Q598=0),0,ROUND(SUM(AC598,AE598,AG598,AI598,AK598,AM598,AO598,AS598,AV598,AX598,AT598)/SUMIF(Regimuri,$Q598,Aux.ListeCPAltele!$E$25:$E$34)*$AY598,0))</f>
        <v>0</v>
      </c>
      <c r="BA598" s="222">
        <f t="shared" si="196"/>
        <v>0</v>
      </c>
      <c r="BB598" s="277">
        <v>1</v>
      </c>
      <c r="BC598" s="277"/>
    </row>
    <row r="599" spans="1:55" outlineLevel="1" x14ac:dyDescent="0.2">
      <c r="A599" s="205"/>
      <c r="B599" s="205"/>
      <c r="C599" s="205"/>
      <c r="D599" s="275"/>
      <c r="E599" s="205"/>
      <c r="F599" s="207">
        <f>SUMIF(CarLM,G599,Aux.ListeCPAltele!$A$7:$A$11)</f>
        <v>0</v>
      </c>
      <c r="G599" s="205"/>
      <c r="H599" s="208">
        <f t="shared" si="206"/>
        <v>0</v>
      </c>
      <c r="I599" s="208">
        <f t="shared" si="207"/>
        <v>0</v>
      </c>
      <c r="J599" s="209"/>
      <c r="K599" s="205"/>
      <c r="L599" s="207" t="str">
        <f>IF(OR($K599&lt;&gt;"",ISNA(VLOOKUP($K599,'2.1.Angajati'!$B$5:$H$1826,2,0))=FALSE),VLOOKUP($K599,'2.1.Angajati'!$B$5:$H$1826,2,0),"-")</f>
        <v>-</v>
      </c>
      <c r="M599" s="224">
        <f>IF(OR($K599&lt;&gt;"",ISNA(VLOOKUP($K599,'2.1.Angajati'!$B$5:$H$1826,8,0))=FALSE),
       ROUND((DATE(Aux.SetUp!$H$15,1,1)-VLOOKUP($K599,'2.1.Angajati'!$B$5:$H$1826,6,0))/365,1),
          0)</f>
        <v>0</v>
      </c>
      <c r="N599" s="223"/>
      <c r="O599" s="209"/>
      <c r="P599" s="208">
        <f t="shared" si="197"/>
        <v>0</v>
      </c>
      <c r="Q599" s="205"/>
      <c r="R599" s="207">
        <f>SUMIF(Aux.ListeCPAltele!$A$25:$A$34,'1.3.State'!Q599,Aux.ListeCPAltele!$B$25:$B$34)</f>
        <v>0</v>
      </c>
      <c r="S599" s="210"/>
      <c r="T599" s="211">
        <v>16.420000000000002</v>
      </c>
      <c r="U599" s="212">
        <f>SUMIF('1.2.IS'!$M$5:$AG$5,Aux.SetUp!$H$15,'1.2.IS'!$M$16:$AG$16)</f>
        <v>2775</v>
      </c>
      <c r="V599" s="213">
        <v>1.3</v>
      </c>
      <c r="W599" s="211">
        <f t="shared" si="208"/>
        <v>21.35</v>
      </c>
      <c r="X599" s="212">
        <f t="shared" si="209"/>
        <v>3608</v>
      </c>
      <c r="Y599" s="214"/>
      <c r="Z599" s="211">
        <f t="shared" si="198"/>
        <v>0</v>
      </c>
      <c r="AA599" s="212">
        <f t="shared" si="199"/>
        <v>0</v>
      </c>
      <c r="AB599" s="212">
        <f t="shared" si="200"/>
        <v>0</v>
      </c>
      <c r="AC599" s="212">
        <f t="shared" si="201"/>
        <v>0</v>
      </c>
      <c r="AD599" s="223">
        <f t="shared" si="189"/>
        <v>0</v>
      </c>
      <c r="AE599" s="212">
        <f t="shared" si="190"/>
        <v>0</v>
      </c>
      <c r="AF599" s="215"/>
      <c r="AG599" s="212">
        <f t="shared" si="202"/>
        <v>0</v>
      </c>
      <c r="AH599" s="215"/>
      <c r="AI599" s="211">
        <f t="shared" si="191"/>
        <v>0</v>
      </c>
      <c r="AJ599" s="215"/>
      <c r="AK599" s="211">
        <f t="shared" si="192"/>
        <v>0</v>
      </c>
      <c r="AL599" s="215"/>
      <c r="AM599" s="211">
        <f t="shared" si="193"/>
        <v>0</v>
      </c>
      <c r="AN599" s="215"/>
      <c r="AO599" s="211">
        <f t="shared" si="194"/>
        <v>0</v>
      </c>
      <c r="AP599" s="210"/>
      <c r="AQ599" s="222">
        <f>IF(AP599="",0,VLOOKUP(AP599,Aux.ListeCPAltele!$B$15:$D$21,3,0))</f>
        <v>0</v>
      </c>
      <c r="AR599" s="212">
        <f t="shared" si="195"/>
        <v>0</v>
      </c>
      <c r="AS599" s="212">
        <f t="shared" si="203"/>
        <v>0</v>
      </c>
      <c r="AT599" s="222">
        <f>IF($F599&lt;&gt;2,ROUND($Z599*SUMIF(Regimuri,$Q599,Aux.ListeCPAltele!$C$25:$C$34)*0.5,0),0)</f>
        <v>0</v>
      </c>
      <c r="AU599" s="210"/>
      <c r="AV599" s="222">
        <f>IF(AND($F599&lt;&gt;2,Q599&lt;&gt;0),ROUND($AC599/SUMIF(Regimuri,Q599,Aux.ListeCPAltele!$E$25:$E$34)*$AU599,0),0)</f>
        <v>0</v>
      </c>
      <c r="AW599" s="215">
        <v>0.1</v>
      </c>
      <c r="AX599" s="222">
        <f t="shared" si="204"/>
        <v>0</v>
      </c>
      <c r="AY599" s="213">
        <f t="shared" si="205"/>
        <v>0.83333333333333337</v>
      </c>
      <c r="AZ599" s="222">
        <f>IF(OR($R599=0,$Q599=0),0,ROUND(SUM(AC599,AE599,AG599,AI599,AK599,AM599,AO599,AS599,AV599,AX599,AT599)/SUMIF(Regimuri,$Q599,Aux.ListeCPAltele!$E$25:$E$34)*$AY599,0))</f>
        <v>0</v>
      </c>
      <c r="BA599" s="222">
        <f t="shared" si="196"/>
        <v>0</v>
      </c>
      <c r="BB599" s="277">
        <v>1</v>
      </c>
      <c r="BC599" s="277"/>
    </row>
    <row r="600" spans="1:55" outlineLevel="1" x14ac:dyDescent="0.2">
      <c r="A600" s="205"/>
      <c r="B600" s="205"/>
      <c r="C600" s="205"/>
      <c r="D600" s="275"/>
      <c r="E600" s="205"/>
      <c r="F600" s="207">
        <f>SUMIF(CarLM,G600,Aux.ListeCPAltele!$A$7:$A$11)</f>
        <v>0</v>
      </c>
      <c r="G600" s="205"/>
      <c r="H600" s="208">
        <f t="shared" si="206"/>
        <v>0</v>
      </c>
      <c r="I600" s="208">
        <f t="shared" si="207"/>
        <v>0</v>
      </c>
      <c r="J600" s="209"/>
      <c r="K600" s="205"/>
      <c r="L600" s="207" t="str">
        <f>IF(OR($K600&lt;&gt;"",ISNA(VLOOKUP($K600,'2.1.Angajati'!$B$5:$H$1826,2,0))=FALSE),VLOOKUP($K600,'2.1.Angajati'!$B$5:$H$1826,2,0),"-")</f>
        <v>-</v>
      </c>
      <c r="M600" s="224">
        <f>IF(OR($K600&lt;&gt;"",ISNA(VLOOKUP($K600,'2.1.Angajati'!$B$5:$H$1826,8,0))=FALSE),
       ROUND((DATE(Aux.SetUp!$H$15,1,1)-VLOOKUP($K600,'2.1.Angajati'!$B$5:$H$1826,6,0))/365,1),
          0)</f>
        <v>0</v>
      </c>
      <c r="N600" s="223"/>
      <c r="O600" s="209"/>
      <c r="P600" s="208">
        <f t="shared" si="197"/>
        <v>0</v>
      </c>
      <c r="Q600" s="205"/>
      <c r="R600" s="207">
        <f>SUMIF(Aux.ListeCPAltele!$A$25:$A$34,'1.3.State'!Q600,Aux.ListeCPAltele!$B$25:$B$34)</f>
        <v>0</v>
      </c>
      <c r="S600" s="210"/>
      <c r="T600" s="211">
        <v>16.420000000000002</v>
      </c>
      <c r="U600" s="212">
        <f>SUMIF('1.2.IS'!$M$5:$AG$5,Aux.SetUp!$H$15,'1.2.IS'!$M$16:$AG$16)</f>
        <v>2775</v>
      </c>
      <c r="V600" s="213">
        <v>1.3</v>
      </c>
      <c r="W600" s="211">
        <f t="shared" si="208"/>
        <v>21.35</v>
      </c>
      <c r="X600" s="212">
        <f t="shared" si="209"/>
        <v>3608</v>
      </c>
      <c r="Y600" s="214"/>
      <c r="Z600" s="211">
        <f t="shared" si="198"/>
        <v>0</v>
      </c>
      <c r="AA600" s="212">
        <f t="shared" si="199"/>
        <v>0</v>
      </c>
      <c r="AB600" s="212">
        <f t="shared" si="200"/>
        <v>0</v>
      </c>
      <c r="AC600" s="212">
        <f t="shared" si="201"/>
        <v>0</v>
      </c>
      <c r="AD600" s="223">
        <f t="shared" si="189"/>
        <v>0</v>
      </c>
      <c r="AE600" s="212">
        <f t="shared" si="190"/>
        <v>0</v>
      </c>
      <c r="AF600" s="215"/>
      <c r="AG600" s="212">
        <f t="shared" si="202"/>
        <v>0</v>
      </c>
      <c r="AH600" s="215"/>
      <c r="AI600" s="211">
        <f t="shared" si="191"/>
        <v>0</v>
      </c>
      <c r="AJ600" s="215"/>
      <c r="AK600" s="211">
        <f t="shared" si="192"/>
        <v>0</v>
      </c>
      <c r="AL600" s="215"/>
      <c r="AM600" s="211">
        <f t="shared" si="193"/>
        <v>0</v>
      </c>
      <c r="AN600" s="215"/>
      <c r="AO600" s="211">
        <f t="shared" si="194"/>
        <v>0</v>
      </c>
      <c r="AP600" s="210"/>
      <c r="AQ600" s="222">
        <f>IF(AP600="",0,VLOOKUP(AP600,Aux.ListeCPAltele!$B$15:$D$21,3,0))</f>
        <v>0</v>
      </c>
      <c r="AR600" s="212">
        <f t="shared" si="195"/>
        <v>0</v>
      </c>
      <c r="AS600" s="212">
        <f t="shared" si="203"/>
        <v>0</v>
      </c>
      <c r="AT600" s="222">
        <f>IF($F600&lt;&gt;2,ROUND($Z600*SUMIF(Regimuri,$Q600,Aux.ListeCPAltele!$C$25:$C$34)*0.5,0),0)</f>
        <v>0</v>
      </c>
      <c r="AU600" s="210"/>
      <c r="AV600" s="222">
        <f>IF(AND($F600&lt;&gt;2,Q600&lt;&gt;0),ROUND($AC600/SUMIF(Regimuri,Q600,Aux.ListeCPAltele!$E$25:$E$34)*$AU600,0),0)</f>
        <v>0</v>
      </c>
      <c r="AW600" s="215">
        <v>0.1</v>
      </c>
      <c r="AX600" s="222">
        <f t="shared" si="204"/>
        <v>0</v>
      </c>
      <c r="AY600" s="213">
        <f t="shared" si="205"/>
        <v>0.83333333333333337</v>
      </c>
      <c r="AZ600" s="222">
        <f>IF(OR($R600=0,$Q600=0),0,ROUND(SUM(AC600,AE600,AG600,AI600,AK600,AM600,AO600,AS600,AV600,AX600,AT600)/SUMIF(Regimuri,$Q600,Aux.ListeCPAltele!$E$25:$E$34)*$AY600,0))</f>
        <v>0</v>
      </c>
      <c r="BA600" s="222">
        <f t="shared" si="196"/>
        <v>0</v>
      </c>
      <c r="BB600" s="277">
        <v>1</v>
      </c>
      <c r="BC600" s="277"/>
    </row>
    <row r="601" spans="1:55" outlineLevel="1" x14ac:dyDescent="0.2">
      <c r="A601" s="205"/>
      <c r="B601" s="205"/>
      <c r="C601" s="205"/>
      <c r="D601" s="275"/>
      <c r="E601" s="205"/>
      <c r="F601" s="207">
        <f>SUMIF(CarLM,G601,Aux.ListeCPAltele!$A$7:$A$11)</f>
        <v>0</v>
      </c>
      <c r="G601" s="205"/>
      <c r="H601" s="208">
        <f t="shared" si="206"/>
        <v>0</v>
      </c>
      <c r="I601" s="208">
        <f t="shared" si="207"/>
        <v>0</v>
      </c>
      <c r="J601" s="209"/>
      <c r="K601" s="205"/>
      <c r="L601" s="207" t="str">
        <f>IF(OR($K601&lt;&gt;"",ISNA(VLOOKUP($K601,'2.1.Angajati'!$B$5:$H$1826,2,0))=FALSE),VLOOKUP($K601,'2.1.Angajati'!$B$5:$H$1826,2,0),"-")</f>
        <v>-</v>
      </c>
      <c r="M601" s="224">
        <f>IF(OR($K601&lt;&gt;"",ISNA(VLOOKUP($K601,'2.1.Angajati'!$B$5:$H$1826,8,0))=FALSE),
       ROUND((DATE(Aux.SetUp!$H$15,1,1)-VLOOKUP($K601,'2.1.Angajati'!$B$5:$H$1826,6,0))/365,1),
          0)</f>
        <v>0</v>
      </c>
      <c r="N601" s="223"/>
      <c r="O601" s="209"/>
      <c r="P601" s="208">
        <f t="shared" si="197"/>
        <v>0</v>
      </c>
      <c r="Q601" s="205"/>
      <c r="R601" s="207">
        <f>SUMIF(Aux.ListeCPAltele!$A$25:$A$34,'1.3.State'!Q601,Aux.ListeCPAltele!$B$25:$B$34)</f>
        <v>0</v>
      </c>
      <c r="S601" s="210"/>
      <c r="T601" s="211">
        <v>16.420000000000002</v>
      </c>
      <c r="U601" s="212">
        <f>SUMIF('1.2.IS'!$M$5:$AG$5,Aux.SetUp!$H$15,'1.2.IS'!$M$16:$AG$16)</f>
        <v>2775</v>
      </c>
      <c r="V601" s="213">
        <v>1.3</v>
      </c>
      <c r="W601" s="211">
        <f t="shared" si="208"/>
        <v>21.35</v>
      </c>
      <c r="X601" s="212">
        <f t="shared" si="209"/>
        <v>3608</v>
      </c>
      <c r="Y601" s="214"/>
      <c r="Z601" s="211">
        <f t="shared" si="198"/>
        <v>0</v>
      </c>
      <c r="AA601" s="212">
        <f t="shared" si="199"/>
        <v>0</v>
      </c>
      <c r="AB601" s="212">
        <f t="shared" si="200"/>
        <v>0</v>
      </c>
      <c r="AC601" s="212">
        <f t="shared" si="201"/>
        <v>0</v>
      </c>
      <c r="AD601" s="223">
        <f t="shared" si="189"/>
        <v>0</v>
      </c>
      <c r="AE601" s="212">
        <f t="shared" si="190"/>
        <v>0</v>
      </c>
      <c r="AF601" s="215"/>
      <c r="AG601" s="212">
        <f t="shared" si="202"/>
        <v>0</v>
      </c>
      <c r="AH601" s="215"/>
      <c r="AI601" s="211">
        <f t="shared" si="191"/>
        <v>0</v>
      </c>
      <c r="AJ601" s="215"/>
      <c r="AK601" s="211">
        <f t="shared" si="192"/>
        <v>0</v>
      </c>
      <c r="AL601" s="215"/>
      <c r="AM601" s="211">
        <f t="shared" si="193"/>
        <v>0</v>
      </c>
      <c r="AN601" s="215"/>
      <c r="AO601" s="211">
        <f t="shared" si="194"/>
        <v>0</v>
      </c>
      <c r="AP601" s="210"/>
      <c r="AQ601" s="222">
        <f>IF(AP601="",0,VLOOKUP(AP601,Aux.ListeCPAltele!$B$15:$D$21,3,0))</f>
        <v>0</v>
      </c>
      <c r="AR601" s="212">
        <f t="shared" si="195"/>
        <v>0</v>
      </c>
      <c r="AS601" s="212">
        <f t="shared" si="203"/>
        <v>0</v>
      </c>
      <c r="AT601" s="222">
        <f>IF($F601&lt;&gt;2,ROUND($Z601*SUMIF(Regimuri,$Q601,Aux.ListeCPAltele!$C$25:$C$34)*0.5,0),0)</f>
        <v>0</v>
      </c>
      <c r="AU601" s="210"/>
      <c r="AV601" s="222">
        <f>IF(AND($F601&lt;&gt;2,Q601&lt;&gt;0),ROUND($AC601/SUMIF(Regimuri,Q601,Aux.ListeCPAltele!$E$25:$E$34)*$AU601,0),0)</f>
        <v>0</v>
      </c>
      <c r="AW601" s="215">
        <v>0.1</v>
      </c>
      <c r="AX601" s="222">
        <f t="shared" si="204"/>
        <v>0</v>
      </c>
      <c r="AY601" s="213">
        <f t="shared" si="205"/>
        <v>0.83333333333333337</v>
      </c>
      <c r="AZ601" s="222">
        <f>IF(OR($R601=0,$Q601=0),0,ROUND(SUM(AC601,AE601,AG601,AI601,AK601,AM601,AO601,AS601,AV601,AX601,AT601)/SUMIF(Regimuri,$Q601,Aux.ListeCPAltele!$E$25:$E$34)*$AY601,0))</f>
        <v>0</v>
      </c>
      <c r="BA601" s="222">
        <f t="shared" si="196"/>
        <v>0</v>
      </c>
      <c r="BB601" s="277">
        <v>1</v>
      </c>
      <c r="BC601" s="277"/>
    </row>
    <row r="602" spans="1:55" outlineLevel="1" x14ac:dyDescent="0.2">
      <c r="A602" s="205"/>
      <c r="B602" s="205"/>
      <c r="C602" s="205"/>
      <c r="D602" s="275"/>
      <c r="E602" s="205"/>
      <c r="F602" s="207">
        <f>SUMIF(CarLM,G602,Aux.ListeCPAltele!$A$7:$A$11)</f>
        <v>0</v>
      </c>
      <c r="G602" s="205"/>
      <c r="H602" s="208">
        <f t="shared" si="206"/>
        <v>0</v>
      </c>
      <c r="I602" s="208">
        <f t="shared" si="207"/>
        <v>0</v>
      </c>
      <c r="J602" s="209"/>
      <c r="K602" s="205"/>
      <c r="L602" s="207" t="str">
        <f>IF(OR($K602&lt;&gt;"",ISNA(VLOOKUP($K602,'2.1.Angajati'!$B$5:$H$1826,2,0))=FALSE),VLOOKUP($K602,'2.1.Angajati'!$B$5:$H$1826,2,0),"-")</f>
        <v>-</v>
      </c>
      <c r="M602" s="224">
        <f>IF(OR($K602&lt;&gt;"",ISNA(VLOOKUP($K602,'2.1.Angajati'!$B$5:$H$1826,8,0))=FALSE),
       ROUND((DATE(Aux.SetUp!$H$15,1,1)-VLOOKUP($K602,'2.1.Angajati'!$B$5:$H$1826,6,0))/365,1),
          0)</f>
        <v>0</v>
      </c>
      <c r="N602" s="223"/>
      <c r="O602" s="209"/>
      <c r="P602" s="208">
        <f t="shared" si="197"/>
        <v>0</v>
      </c>
      <c r="Q602" s="205"/>
      <c r="R602" s="207">
        <f>SUMIF(Aux.ListeCPAltele!$A$25:$A$34,'1.3.State'!Q602,Aux.ListeCPAltele!$B$25:$B$34)</f>
        <v>0</v>
      </c>
      <c r="S602" s="210"/>
      <c r="T602" s="211">
        <v>16.420000000000002</v>
      </c>
      <c r="U602" s="212">
        <f>SUMIF('1.2.IS'!$M$5:$AG$5,Aux.SetUp!$H$15,'1.2.IS'!$M$16:$AG$16)</f>
        <v>2775</v>
      </c>
      <c r="V602" s="213">
        <v>1.3</v>
      </c>
      <c r="W602" s="211">
        <f t="shared" si="208"/>
        <v>21.35</v>
      </c>
      <c r="X602" s="212">
        <f t="shared" si="209"/>
        <v>3608</v>
      </c>
      <c r="Y602" s="214"/>
      <c r="Z602" s="211">
        <f t="shared" si="198"/>
        <v>0</v>
      </c>
      <c r="AA602" s="212">
        <f t="shared" si="199"/>
        <v>0</v>
      </c>
      <c r="AB602" s="212">
        <f t="shared" si="200"/>
        <v>0</v>
      </c>
      <c r="AC602" s="212">
        <f t="shared" si="201"/>
        <v>0</v>
      </c>
      <c r="AD602" s="223">
        <f t="shared" si="189"/>
        <v>0</v>
      </c>
      <c r="AE602" s="212">
        <f t="shared" si="190"/>
        <v>0</v>
      </c>
      <c r="AF602" s="215"/>
      <c r="AG602" s="212">
        <f t="shared" si="202"/>
        <v>0</v>
      </c>
      <c r="AH602" s="215"/>
      <c r="AI602" s="211">
        <f t="shared" si="191"/>
        <v>0</v>
      </c>
      <c r="AJ602" s="215"/>
      <c r="AK602" s="211">
        <f t="shared" si="192"/>
        <v>0</v>
      </c>
      <c r="AL602" s="215"/>
      <c r="AM602" s="211">
        <f t="shared" si="193"/>
        <v>0</v>
      </c>
      <c r="AN602" s="215"/>
      <c r="AO602" s="211">
        <f t="shared" si="194"/>
        <v>0</v>
      </c>
      <c r="AP602" s="210"/>
      <c r="AQ602" s="222">
        <f>IF(AP602="",0,VLOOKUP(AP602,Aux.ListeCPAltele!$B$15:$D$21,3,0))</f>
        <v>0</v>
      </c>
      <c r="AR602" s="212">
        <f t="shared" si="195"/>
        <v>0</v>
      </c>
      <c r="AS602" s="212">
        <f t="shared" si="203"/>
        <v>0</v>
      </c>
      <c r="AT602" s="222">
        <f>IF($F602&lt;&gt;2,ROUND($Z602*SUMIF(Regimuri,$Q602,Aux.ListeCPAltele!$C$25:$C$34)*0.5,0),0)</f>
        <v>0</v>
      </c>
      <c r="AU602" s="210"/>
      <c r="AV602" s="222">
        <f>IF(AND($F602&lt;&gt;2,Q602&lt;&gt;0),ROUND($AC602/SUMIF(Regimuri,Q602,Aux.ListeCPAltele!$E$25:$E$34)*$AU602,0),0)</f>
        <v>0</v>
      </c>
      <c r="AW602" s="215">
        <v>0.1</v>
      </c>
      <c r="AX602" s="222">
        <f t="shared" si="204"/>
        <v>0</v>
      </c>
      <c r="AY602" s="213">
        <f t="shared" si="205"/>
        <v>0.83333333333333337</v>
      </c>
      <c r="AZ602" s="222">
        <f>IF(OR($R602=0,$Q602=0),0,ROUND(SUM(AC602,AE602,AG602,AI602,AK602,AM602,AO602,AS602,AV602,AX602,AT602)/SUMIF(Regimuri,$Q602,Aux.ListeCPAltele!$E$25:$E$34)*$AY602,0))</f>
        <v>0</v>
      </c>
      <c r="BA602" s="222">
        <f t="shared" si="196"/>
        <v>0</v>
      </c>
      <c r="BB602" s="277">
        <v>1</v>
      </c>
      <c r="BC602" s="277"/>
    </row>
    <row r="603" spans="1:55" outlineLevel="1" x14ac:dyDescent="0.2">
      <c r="A603" s="205"/>
      <c r="B603" s="205"/>
      <c r="C603" s="205"/>
      <c r="D603" s="275"/>
      <c r="E603" s="205"/>
      <c r="F603" s="207">
        <f>SUMIF(CarLM,G603,Aux.ListeCPAltele!$A$7:$A$11)</f>
        <v>0</v>
      </c>
      <c r="G603" s="205"/>
      <c r="H603" s="208">
        <f t="shared" si="206"/>
        <v>0</v>
      </c>
      <c r="I603" s="208">
        <f t="shared" si="207"/>
        <v>0</v>
      </c>
      <c r="J603" s="209"/>
      <c r="K603" s="205"/>
      <c r="L603" s="207" t="str">
        <f>IF(OR($K603&lt;&gt;"",ISNA(VLOOKUP($K603,'2.1.Angajati'!$B$5:$H$1826,2,0))=FALSE),VLOOKUP($K603,'2.1.Angajati'!$B$5:$H$1826,2,0),"-")</f>
        <v>-</v>
      </c>
      <c r="M603" s="224">
        <f>IF(OR($K603&lt;&gt;"",ISNA(VLOOKUP($K603,'2.1.Angajati'!$B$5:$H$1826,8,0))=FALSE),
       ROUND((DATE(Aux.SetUp!$H$15,1,1)-VLOOKUP($K603,'2.1.Angajati'!$B$5:$H$1826,6,0))/365,1),
          0)</f>
        <v>0</v>
      </c>
      <c r="N603" s="223"/>
      <c r="O603" s="209"/>
      <c r="P603" s="208">
        <f t="shared" si="197"/>
        <v>0</v>
      </c>
      <c r="Q603" s="205"/>
      <c r="R603" s="207">
        <f>SUMIF(Aux.ListeCPAltele!$A$25:$A$34,'1.3.State'!Q603,Aux.ListeCPAltele!$B$25:$B$34)</f>
        <v>0</v>
      </c>
      <c r="S603" s="210"/>
      <c r="T603" s="211">
        <v>16.420000000000002</v>
      </c>
      <c r="U603" s="212">
        <f>SUMIF('1.2.IS'!$M$5:$AG$5,Aux.SetUp!$H$15,'1.2.IS'!$M$16:$AG$16)</f>
        <v>2775</v>
      </c>
      <c r="V603" s="213">
        <v>1.3</v>
      </c>
      <c r="W603" s="211">
        <f t="shared" si="208"/>
        <v>21.35</v>
      </c>
      <c r="X603" s="212">
        <f t="shared" si="209"/>
        <v>3608</v>
      </c>
      <c r="Y603" s="214"/>
      <c r="Z603" s="211">
        <f t="shared" si="198"/>
        <v>0</v>
      </c>
      <c r="AA603" s="212">
        <f t="shared" si="199"/>
        <v>0</v>
      </c>
      <c r="AB603" s="212">
        <f t="shared" si="200"/>
        <v>0</v>
      </c>
      <c r="AC603" s="212">
        <f t="shared" si="201"/>
        <v>0</v>
      </c>
      <c r="AD603" s="223">
        <f t="shared" si="189"/>
        <v>0</v>
      </c>
      <c r="AE603" s="212">
        <f t="shared" si="190"/>
        <v>0</v>
      </c>
      <c r="AF603" s="215"/>
      <c r="AG603" s="212">
        <f t="shared" si="202"/>
        <v>0</v>
      </c>
      <c r="AH603" s="215"/>
      <c r="AI603" s="211">
        <f t="shared" si="191"/>
        <v>0</v>
      </c>
      <c r="AJ603" s="215"/>
      <c r="AK603" s="211">
        <f t="shared" si="192"/>
        <v>0</v>
      </c>
      <c r="AL603" s="215"/>
      <c r="AM603" s="211">
        <f t="shared" si="193"/>
        <v>0</v>
      </c>
      <c r="AN603" s="215"/>
      <c r="AO603" s="211">
        <f t="shared" si="194"/>
        <v>0</v>
      </c>
      <c r="AP603" s="210"/>
      <c r="AQ603" s="222">
        <f>IF(AP603="",0,VLOOKUP(AP603,Aux.ListeCPAltele!$B$15:$D$21,3,0))</f>
        <v>0</v>
      </c>
      <c r="AR603" s="212">
        <f t="shared" si="195"/>
        <v>0</v>
      </c>
      <c r="AS603" s="212">
        <f t="shared" si="203"/>
        <v>0</v>
      </c>
      <c r="AT603" s="222">
        <f>IF($F603&lt;&gt;2,ROUND($Z603*SUMIF(Regimuri,$Q603,Aux.ListeCPAltele!$C$25:$C$34)*0.5,0),0)</f>
        <v>0</v>
      </c>
      <c r="AU603" s="210"/>
      <c r="AV603" s="222">
        <f>IF(AND($F603&lt;&gt;2,Q603&lt;&gt;0),ROUND($AC603/SUMIF(Regimuri,Q603,Aux.ListeCPAltele!$E$25:$E$34)*$AU603,0),0)</f>
        <v>0</v>
      </c>
      <c r="AW603" s="215">
        <v>0.1</v>
      </c>
      <c r="AX603" s="222">
        <f t="shared" si="204"/>
        <v>0</v>
      </c>
      <c r="AY603" s="213">
        <f t="shared" si="205"/>
        <v>0.83333333333333337</v>
      </c>
      <c r="AZ603" s="222">
        <f>IF(OR($R603=0,$Q603=0),0,ROUND(SUM(AC603,AE603,AG603,AI603,AK603,AM603,AO603,AS603,AV603,AX603,AT603)/SUMIF(Regimuri,$Q603,Aux.ListeCPAltele!$E$25:$E$34)*$AY603,0))</f>
        <v>0</v>
      </c>
      <c r="BA603" s="222">
        <f t="shared" si="196"/>
        <v>0</v>
      </c>
      <c r="BB603" s="277">
        <v>1</v>
      </c>
      <c r="BC603" s="277"/>
    </row>
    <row r="604" spans="1:55" outlineLevel="1" x14ac:dyDescent="0.2">
      <c r="A604" s="205"/>
      <c r="B604" s="205"/>
      <c r="C604" s="205"/>
      <c r="D604" s="275"/>
      <c r="E604" s="205"/>
      <c r="F604" s="207">
        <f>SUMIF(CarLM,G604,Aux.ListeCPAltele!$A$7:$A$11)</f>
        <v>0</v>
      </c>
      <c r="G604" s="205"/>
      <c r="H604" s="208">
        <f t="shared" si="206"/>
        <v>0</v>
      </c>
      <c r="I604" s="208">
        <f t="shared" si="207"/>
        <v>0</v>
      </c>
      <c r="J604" s="209"/>
      <c r="K604" s="205"/>
      <c r="L604" s="207" t="str">
        <f>IF(OR($K604&lt;&gt;"",ISNA(VLOOKUP($K604,'2.1.Angajati'!$B$5:$H$1826,2,0))=FALSE),VLOOKUP($K604,'2.1.Angajati'!$B$5:$H$1826,2,0),"-")</f>
        <v>-</v>
      </c>
      <c r="M604" s="224">
        <f>IF(OR($K604&lt;&gt;"",ISNA(VLOOKUP($K604,'2.1.Angajati'!$B$5:$H$1826,8,0))=FALSE),
       ROUND((DATE(Aux.SetUp!$H$15,1,1)-VLOOKUP($K604,'2.1.Angajati'!$B$5:$H$1826,6,0))/365,1),
          0)</f>
        <v>0</v>
      </c>
      <c r="N604" s="223"/>
      <c r="O604" s="209"/>
      <c r="P604" s="208">
        <f t="shared" si="197"/>
        <v>0</v>
      </c>
      <c r="Q604" s="205"/>
      <c r="R604" s="207">
        <f>SUMIF(Aux.ListeCPAltele!$A$25:$A$34,'1.3.State'!Q604,Aux.ListeCPAltele!$B$25:$B$34)</f>
        <v>0</v>
      </c>
      <c r="S604" s="210"/>
      <c r="T604" s="211">
        <v>16.420000000000002</v>
      </c>
      <c r="U604" s="212">
        <f>SUMIF('1.2.IS'!$M$5:$AG$5,Aux.SetUp!$H$15,'1.2.IS'!$M$16:$AG$16)</f>
        <v>2775</v>
      </c>
      <c r="V604" s="213">
        <v>1.3</v>
      </c>
      <c r="W604" s="211">
        <f t="shared" si="208"/>
        <v>21.35</v>
      </c>
      <c r="X604" s="212">
        <f t="shared" si="209"/>
        <v>3608</v>
      </c>
      <c r="Y604" s="214"/>
      <c r="Z604" s="211">
        <f t="shared" si="198"/>
        <v>0</v>
      </c>
      <c r="AA604" s="212">
        <f t="shared" si="199"/>
        <v>0</v>
      </c>
      <c r="AB604" s="212">
        <f t="shared" si="200"/>
        <v>0</v>
      </c>
      <c r="AC604" s="212">
        <f t="shared" si="201"/>
        <v>0</v>
      </c>
      <c r="AD604" s="223">
        <f t="shared" si="189"/>
        <v>0</v>
      </c>
      <c r="AE604" s="212">
        <f t="shared" si="190"/>
        <v>0</v>
      </c>
      <c r="AF604" s="215"/>
      <c r="AG604" s="212">
        <f t="shared" si="202"/>
        <v>0</v>
      </c>
      <c r="AH604" s="215"/>
      <c r="AI604" s="211">
        <f t="shared" si="191"/>
        <v>0</v>
      </c>
      <c r="AJ604" s="215"/>
      <c r="AK604" s="211">
        <f t="shared" si="192"/>
        <v>0</v>
      </c>
      <c r="AL604" s="215"/>
      <c r="AM604" s="211">
        <f t="shared" si="193"/>
        <v>0</v>
      </c>
      <c r="AN604" s="215"/>
      <c r="AO604" s="211">
        <f t="shared" si="194"/>
        <v>0</v>
      </c>
      <c r="AP604" s="210"/>
      <c r="AQ604" s="222">
        <f>IF(AP604="",0,VLOOKUP(AP604,Aux.ListeCPAltele!$B$15:$D$21,3,0))</f>
        <v>0</v>
      </c>
      <c r="AR604" s="212">
        <f t="shared" si="195"/>
        <v>0</v>
      </c>
      <c r="AS604" s="212">
        <f t="shared" si="203"/>
        <v>0</v>
      </c>
      <c r="AT604" s="222">
        <f>IF($F604&lt;&gt;2,ROUND($Z604*SUMIF(Regimuri,$Q604,Aux.ListeCPAltele!$C$25:$C$34)*0.5,0),0)</f>
        <v>0</v>
      </c>
      <c r="AU604" s="210"/>
      <c r="AV604" s="222">
        <f>IF(AND($F604&lt;&gt;2,Q604&lt;&gt;0),ROUND($AC604/SUMIF(Regimuri,Q604,Aux.ListeCPAltele!$E$25:$E$34)*$AU604,0),0)</f>
        <v>0</v>
      </c>
      <c r="AW604" s="215">
        <v>0.1</v>
      </c>
      <c r="AX604" s="222">
        <f t="shared" si="204"/>
        <v>0</v>
      </c>
      <c r="AY604" s="213">
        <f t="shared" si="205"/>
        <v>0.83333333333333337</v>
      </c>
      <c r="AZ604" s="222">
        <f>IF(OR($R604=0,$Q604=0),0,ROUND(SUM(AC604,AE604,AG604,AI604,AK604,AM604,AO604,AS604,AV604,AX604,AT604)/SUMIF(Regimuri,$Q604,Aux.ListeCPAltele!$E$25:$E$34)*$AY604,0))</f>
        <v>0</v>
      </c>
      <c r="BA604" s="222">
        <f t="shared" si="196"/>
        <v>0</v>
      </c>
      <c r="BB604" s="277">
        <v>1</v>
      </c>
      <c r="BC604" s="277"/>
    </row>
    <row r="605" spans="1:55" outlineLevel="1" x14ac:dyDescent="0.2">
      <c r="A605" s="205"/>
      <c r="B605" s="205"/>
      <c r="C605" s="205"/>
      <c r="D605" s="275"/>
      <c r="E605" s="205"/>
      <c r="F605" s="207">
        <f>SUMIF(CarLM,G605,Aux.ListeCPAltele!$A$7:$A$11)</f>
        <v>0</v>
      </c>
      <c r="G605" s="205"/>
      <c r="H605" s="208">
        <f t="shared" si="206"/>
        <v>0</v>
      </c>
      <c r="I605" s="208">
        <f t="shared" si="207"/>
        <v>0</v>
      </c>
      <c r="J605" s="209"/>
      <c r="K605" s="205"/>
      <c r="L605" s="207" t="str">
        <f>IF(OR($K605&lt;&gt;"",ISNA(VLOOKUP($K605,'2.1.Angajati'!$B$5:$H$1826,2,0))=FALSE),VLOOKUP($K605,'2.1.Angajati'!$B$5:$H$1826,2,0),"-")</f>
        <v>-</v>
      </c>
      <c r="M605" s="224">
        <f>IF(OR($K605&lt;&gt;"",ISNA(VLOOKUP($K605,'2.1.Angajati'!$B$5:$H$1826,8,0))=FALSE),
       ROUND((DATE(Aux.SetUp!$H$15,1,1)-VLOOKUP($K605,'2.1.Angajati'!$B$5:$H$1826,6,0))/365,1),
          0)</f>
        <v>0</v>
      </c>
      <c r="N605" s="223"/>
      <c r="O605" s="209"/>
      <c r="P605" s="208">
        <f t="shared" si="197"/>
        <v>0</v>
      </c>
      <c r="Q605" s="205"/>
      <c r="R605" s="207">
        <f>SUMIF(Aux.ListeCPAltele!$A$25:$A$34,'1.3.State'!Q605,Aux.ListeCPAltele!$B$25:$B$34)</f>
        <v>0</v>
      </c>
      <c r="S605" s="210"/>
      <c r="T605" s="211">
        <v>16.420000000000002</v>
      </c>
      <c r="U605" s="212">
        <f>SUMIF('1.2.IS'!$M$5:$AG$5,Aux.SetUp!$H$15,'1.2.IS'!$M$16:$AG$16)</f>
        <v>2775</v>
      </c>
      <c r="V605" s="213">
        <v>1.3</v>
      </c>
      <c r="W605" s="211">
        <f t="shared" si="208"/>
        <v>21.35</v>
      </c>
      <c r="X605" s="212">
        <f t="shared" si="209"/>
        <v>3608</v>
      </c>
      <c r="Y605" s="214"/>
      <c r="Z605" s="211">
        <f t="shared" si="198"/>
        <v>0</v>
      </c>
      <c r="AA605" s="212">
        <f t="shared" si="199"/>
        <v>0</v>
      </c>
      <c r="AB605" s="212">
        <f t="shared" si="200"/>
        <v>0</v>
      </c>
      <c r="AC605" s="212">
        <f t="shared" si="201"/>
        <v>0</v>
      </c>
      <c r="AD605" s="223">
        <f t="shared" si="189"/>
        <v>0</v>
      </c>
      <c r="AE605" s="212">
        <f t="shared" si="190"/>
        <v>0</v>
      </c>
      <c r="AF605" s="215"/>
      <c r="AG605" s="212">
        <f t="shared" si="202"/>
        <v>0</v>
      </c>
      <c r="AH605" s="215"/>
      <c r="AI605" s="211">
        <f t="shared" si="191"/>
        <v>0</v>
      </c>
      <c r="AJ605" s="215"/>
      <c r="AK605" s="211">
        <f t="shared" si="192"/>
        <v>0</v>
      </c>
      <c r="AL605" s="215"/>
      <c r="AM605" s="211">
        <f t="shared" si="193"/>
        <v>0</v>
      </c>
      <c r="AN605" s="215"/>
      <c r="AO605" s="211">
        <f t="shared" si="194"/>
        <v>0</v>
      </c>
      <c r="AP605" s="210"/>
      <c r="AQ605" s="222">
        <f>IF(AP605="",0,VLOOKUP(AP605,Aux.ListeCPAltele!$B$15:$D$21,3,0))</f>
        <v>0</v>
      </c>
      <c r="AR605" s="212">
        <f t="shared" si="195"/>
        <v>0</v>
      </c>
      <c r="AS605" s="212">
        <f t="shared" si="203"/>
        <v>0</v>
      </c>
      <c r="AT605" s="222">
        <f>IF($F605&lt;&gt;2,ROUND($Z605*SUMIF(Regimuri,$Q605,Aux.ListeCPAltele!$C$25:$C$34)*0.5,0),0)</f>
        <v>0</v>
      </c>
      <c r="AU605" s="210"/>
      <c r="AV605" s="222">
        <f>IF(AND($F605&lt;&gt;2,Q605&lt;&gt;0),ROUND($AC605/SUMIF(Regimuri,Q605,Aux.ListeCPAltele!$E$25:$E$34)*$AU605,0),0)</f>
        <v>0</v>
      </c>
      <c r="AW605" s="215">
        <v>0.1</v>
      </c>
      <c r="AX605" s="222">
        <f t="shared" si="204"/>
        <v>0</v>
      </c>
      <c r="AY605" s="213">
        <f t="shared" si="205"/>
        <v>0.83333333333333337</v>
      </c>
      <c r="AZ605" s="222">
        <f>IF(OR($R605=0,$Q605=0),0,ROUND(SUM(AC605,AE605,AG605,AI605,AK605,AM605,AO605,AS605,AV605,AX605,AT605)/SUMIF(Regimuri,$Q605,Aux.ListeCPAltele!$E$25:$E$34)*$AY605,0))</f>
        <v>0</v>
      </c>
      <c r="BA605" s="222">
        <f t="shared" si="196"/>
        <v>0</v>
      </c>
      <c r="BB605" s="277">
        <v>1</v>
      </c>
      <c r="BC605" s="277"/>
    </row>
    <row r="606" spans="1:55" outlineLevel="1" x14ac:dyDescent="0.2">
      <c r="A606" s="205"/>
      <c r="B606" s="205"/>
      <c r="C606" s="205"/>
      <c r="D606" s="275"/>
      <c r="E606" s="205"/>
      <c r="F606" s="207">
        <f>SUMIF(CarLM,G606,Aux.ListeCPAltele!$A$7:$A$11)</f>
        <v>0</v>
      </c>
      <c r="G606" s="205"/>
      <c r="H606" s="208">
        <f t="shared" si="206"/>
        <v>0</v>
      </c>
      <c r="I606" s="208">
        <f t="shared" si="207"/>
        <v>0</v>
      </c>
      <c r="J606" s="209"/>
      <c r="K606" s="205"/>
      <c r="L606" s="207" t="str">
        <f>IF(OR($K606&lt;&gt;"",ISNA(VLOOKUP($K606,'2.1.Angajati'!$B$5:$H$1826,2,0))=FALSE),VLOOKUP($K606,'2.1.Angajati'!$B$5:$H$1826,2,0),"-")</f>
        <v>-</v>
      </c>
      <c r="M606" s="224">
        <f>IF(OR($K606&lt;&gt;"",ISNA(VLOOKUP($K606,'2.1.Angajati'!$B$5:$H$1826,8,0))=FALSE),
       ROUND((DATE(Aux.SetUp!$H$15,1,1)-VLOOKUP($K606,'2.1.Angajati'!$B$5:$H$1826,6,0))/365,1),
          0)</f>
        <v>0</v>
      </c>
      <c r="N606" s="223"/>
      <c r="O606" s="209"/>
      <c r="P606" s="208">
        <f t="shared" si="197"/>
        <v>0</v>
      </c>
      <c r="Q606" s="205"/>
      <c r="R606" s="207">
        <f>SUMIF(Aux.ListeCPAltele!$A$25:$A$34,'1.3.State'!Q606,Aux.ListeCPAltele!$B$25:$B$34)</f>
        <v>0</v>
      </c>
      <c r="S606" s="210"/>
      <c r="T606" s="211">
        <v>16.420000000000002</v>
      </c>
      <c r="U606" s="212">
        <f>SUMIF('1.2.IS'!$M$5:$AG$5,Aux.SetUp!$H$15,'1.2.IS'!$M$16:$AG$16)</f>
        <v>2775</v>
      </c>
      <c r="V606" s="213">
        <v>1.3</v>
      </c>
      <c r="W606" s="211">
        <f t="shared" si="208"/>
        <v>21.35</v>
      </c>
      <c r="X606" s="212">
        <f t="shared" si="209"/>
        <v>3608</v>
      </c>
      <c r="Y606" s="214"/>
      <c r="Z606" s="211">
        <f t="shared" si="198"/>
        <v>0</v>
      </c>
      <c r="AA606" s="212">
        <f t="shared" si="199"/>
        <v>0</v>
      </c>
      <c r="AB606" s="212">
        <f t="shared" si="200"/>
        <v>0</v>
      </c>
      <c r="AC606" s="212">
        <f t="shared" si="201"/>
        <v>0</v>
      </c>
      <c r="AD606" s="223">
        <f t="shared" si="189"/>
        <v>0</v>
      </c>
      <c r="AE606" s="212">
        <f t="shared" si="190"/>
        <v>0</v>
      </c>
      <c r="AF606" s="215"/>
      <c r="AG606" s="212">
        <f t="shared" si="202"/>
        <v>0</v>
      </c>
      <c r="AH606" s="215"/>
      <c r="AI606" s="211">
        <f t="shared" si="191"/>
        <v>0</v>
      </c>
      <c r="AJ606" s="215"/>
      <c r="AK606" s="211">
        <f t="shared" si="192"/>
        <v>0</v>
      </c>
      <c r="AL606" s="215"/>
      <c r="AM606" s="211">
        <f t="shared" si="193"/>
        <v>0</v>
      </c>
      <c r="AN606" s="215"/>
      <c r="AO606" s="211">
        <f t="shared" si="194"/>
        <v>0</v>
      </c>
      <c r="AP606" s="210"/>
      <c r="AQ606" s="222">
        <f>IF(AP606="",0,VLOOKUP(AP606,Aux.ListeCPAltele!$B$15:$D$21,3,0))</f>
        <v>0</v>
      </c>
      <c r="AR606" s="212">
        <f t="shared" si="195"/>
        <v>0</v>
      </c>
      <c r="AS606" s="212">
        <f t="shared" si="203"/>
        <v>0</v>
      </c>
      <c r="AT606" s="222">
        <f>IF($F606&lt;&gt;2,ROUND($Z606*SUMIF(Regimuri,$Q606,Aux.ListeCPAltele!$C$25:$C$34)*0.5,0),0)</f>
        <v>0</v>
      </c>
      <c r="AU606" s="210"/>
      <c r="AV606" s="222">
        <f>IF(AND($F606&lt;&gt;2,Q606&lt;&gt;0),ROUND($AC606/SUMIF(Regimuri,Q606,Aux.ListeCPAltele!$E$25:$E$34)*$AU606,0),0)</f>
        <v>0</v>
      </c>
      <c r="AW606" s="215">
        <v>0.1</v>
      </c>
      <c r="AX606" s="222">
        <f t="shared" si="204"/>
        <v>0</v>
      </c>
      <c r="AY606" s="213">
        <f t="shared" si="205"/>
        <v>0.83333333333333337</v>
      </c>
      <c r="AZ606" s="222">
        <f>IF(OR($R606=0,$Q606=0),0,ROUND(SUM(AC606,AE606,AG606,AI606,AK606,AM606,AO606,AS606,AV606,AX606,AT606)/SUMIF(Regimuri,$Q606,Aux.ListeCPAltele!$E$25:$E$34)*$AY606,0))</f>
        <v>0</v>
      </c>
      <c r="BA606" s="222">
        <f t="shared" si="196"/>
        <v>0</v>
      </c>
      <c r="BB606" s="277">
        <v>1</v>
      </c>
      <c r="BC606" s="277"/>
    </row>
    <row r="607" spans="1:55" outlineLevel="1" x14ac:dyDescent="0.2">
      <c r="A607" s="205"/>
      <c r="B607" s="205"/>
      <c r="C607" s="205"/>
      <c r="D607" s="275"/>
      <c r="E607" s="205"/>
      <c r="F607" s="207">
        <f>SUMIF(CarLM,G607,Aux.ListeCPAltele!$A$7:$A$11)</f>
        <v>0</v>
      </c>
      <c r="G607" s="205"/>
      <c r="H607" s="208">
        <f t="shared" si="206"/>
        <v>0</v>
      </c>
      <c r="I607" s="208">
        <f t="shared" si="207"/>
        <v>0</v>
      </c>
      <c r="J607" s="209"/>
      <c r="K607" s="205"/>
      <c r="L607" s="207" t="str">
        <f>IF(OR($K607&lt;&gt;"",ISNA(VLOOKUP($K607,'2.1.Angajati'!$B$5:$H$1826,2,0))=FALSE),VLOOKUP($K607,'2.1.Angajati'!$B$5:$H$1826,2,0),"-")</f>
        <v>-</v>
      </c>
      <c r="M607" s="224">
        <f>IF(OR($K607&lt;&gt;"",ISNA(VLOOKUP($K607,'2.1.Angajati'!$B$5:$H$1826,8,0))=FALSE),
       ROUND((DATE(Aux.SetUp!$H$15,1,1)-VLOOKUP($K607,'2.1.Angajati'!$B$5:$H$1826,6,0))/365,1),
          0)</f>
        <v>0</v>
      </c>
      <c r="N607" s="223"/>
      <c r="O607" s="209"/>
      <c r="P607" s="208">
        <f t="shared" si="197"/>
        <v>0</v>
      </c>
      <c r="Q607" s="205"/>
      <c r="R607" s="207">
        <f>SUMIF(Aux.ListeCPAltele!$A$25:$A$34,'1.3.State'!Q607,Aux.ListeCPAltele!$B$25:$B$34)</f>
        <v>0</v>
      </c>
      <c r="S607" s="210"/>
      <c r="T607" s="211">
        <v>16.420000000000002</v>
      </c>
      <c r="U607" s="212">
        <f>SUMIF('1.2.IS'!$M$5:$AG$5,Aux.SetUp!$H$15,'1.2.IS'!$M$16:$AG$16)</f>
        <v>2775</v>
      </c>
      <c r="V607" s="213">
        <v>1.3</v>
      </c>
      <c r="W607" s="211">
        <f t="shared" si="208"/>
        <v>21.35</v>
      </c>
      <c r="X607" s="212">
        <f t="shared" si="209"/>
        <v>3608</v>
      </c>
      <c r="Y607" s="214"/>
      <c r="Z607" s="211">
        <f t="shared" si="198"/>
        <v>0</v>
      </c>
      <c r="AA607" s="212">
        <f t="shared" si="199"/>
        <v>0</v>
      </c>
      <c r="AB607" s="212">
        <f t="shared" si="200"/>
        <v>0</v>
      </c>
      <c r="AC607" s="212">
        <f t="shared" si="201"/>
        <v>0</v>
      </c>
      <c r="AD607" s="223">
        <f t="shared" si="189"/>
        <v>0</v>
      </c>
      <c r="AE607" s="212">
        <f t="shared" si="190"/>
        <v>0</v>
      </c>
      <c r="AF607" s="215"/>
      <c r="AG607" s="212">
        <f t="shared" si="202"/>
        <v>0</v>
      </c>
      <c r="AH607" s="215"/>
      <c r="AI607" s="211">
        <f t="shared" si="191"/>
        <v>0</v>
      </c>
      <c r="AJ607" s="215"/>
      <c r="AK607" s="211">
        <f t="shared" si="192"/>
        <v>0</v>
      </c>
      <c r="AL607" s="215"/>
      <c r="AM607" s="211">
        <f t="shared" si="193"/>
        <v>0</v>
      </c>
      <c r="AN607" s="215"/>
      <c r="AO607" s="211">
        <f t="shared" si="194"/>
        <v>0</v>
      </c>
      <c r="AP607" s="210"/>
      <c r="AQ607" s="222">
        <f>IF(AP607="",0,VLOOKUP(AP607,Aux.ListeCPAltele!$B$15:$D$21,3,0))</f>
        <v>0</v>
      </c>
      <c r="AR607" s="212">
        <f t="shared" si="195"/>
        <v>0</v>
      </c>
      <c r="AS607" s="212">
        <f t="shared" si="203"/>
        <v>0</v>
      </c>
      <c r="AT607" s="222">
        <f>IF($F607&lt;&gt;2,ROUND($Z607*SUMIF(Regimuri,$Q607,Aux.ListeCPAltele!$C$25:$C$34)*0.5,0),0)</f>
        <v>0</v>
      </c>
      <c r="AU607" s="210"/>
      <c r="AV607" s="222">
        <f>IF(AND($F607&lt;&gt;2,Q607&lt;&gt;0),ROUND($AC607/SUMIF(Regimuri,Q607,Aux.ListeCPAltele!$E$25:$E$34)*$AU607,0),0)</f>
        <v>0</v>
      </c>
      <c r="AW607" s="215">
        <v>0.1</v>
      </c>
      <c r="AX607" s="222">
        <f t="shared" si="204"/>
        <v>0</v>
      </c>
      <c r="AY607" s="213">
        <f t="shared" si="205"/>
        <v>0.83333333333333337</v>
      </c>
      <c r="AZ607" s="222">
        <f>IF(OR($R607=0,$Q607=0),0,ROUND(SUM(AC607,AE607,AG607,AI607,AK607,AM607,AO607,AS607,AV607,AX607,AT607)/SUMIF(Regimuri,$Q607,Aux.ListeCPAltele!$E$25:$E$34)*$AY607,0))</f>
        <v>0</v>
      </c>
      <c r="BA607" s="222">
        <f t="shared" si="196"/>
        <v>0</v>
      </c>
      <c r="BB607" s="277">
        <v>1</v>
      </c>
      <c r="BC607" s="277"/>
    </row>
    <row r="608" spans="1:55" outlineLevel="1" x14ac:dyDescent="0.2">
      <c r="A608" s="205"/>
      <c r="B608" s="205"/>
      <c r="C608" s="205"/>
      <c r="D608" s="275"/>
      <c r="E608" s="205"/>
      <c r="F608" s="207">
        <f>SUMIF(CarLM,G608,Aux.ListeCPAltele!$A$7:$A$11)</f>
        <v>0</v>
      </c>
      <c r="G608" s="205"/>
      <c r="H608" s="208">
        <f t="shared" si="206"/>
        <v>0</v>
      </c>
      <c r="I608" s="208">
        <f t="shared" si="207"/>
        <v>0</v>
      </c>
      <c r="J608" s="209"/>
      <c r="K608" s="205"/>
      <c r="L608" s="207" t="str">
        <f>IF(OR($K608&lt;&gt;"",ISNA(VLOOKUP($K608,'2.1.Angajati'!$B$5:$H$1826,2,0))=FALSE),VLOOKUP($K608,'2.1.Angajati'!$B$5:$H$1826,2,0),"-")</f>
        <v>-</v>
      </c>
      <c r="M608" s="224">
        <f>IF(OR($K608&lt;&gt;"",ISNA(VLOOKUP($K608,'2.1.Angajati'!$B$5:$H$1826,8,0))=FALSE),
       ROUND((DATE(Aux.SetUp!$H$15,1,1)-VLOOKUP($K608,'2.1.Angajati'!$B$5:$H$1826,6,0))/365,1),
          0)</f>
        <v>0</v>
      </c>
      <c r="N608" s="223"/>
      <c r="O608" s="209"/>
      <c r="P608" s="208">
        <f t="shared" si="197"/>
        <v>0</v>
      </c>
      <c r="Q608" s="205"/>
      <c r="R608" s="207">
        <f>SUMIF(Aux.ListeCPAltele!$A$25:$A$34,'1.3.State'!Q608,Aux.ListeCPAltele!$B$25:$B$34)</f>
        <v>0</v>
      </c>
      <c r="S608" s="210"/>
      <c r="T608" s="211">
        <v>16.420000000000002</v>
      </c>
      <c r="U608" s="212">
        <f>SUMIF('1.2.IS'!$M$5:$AG$5,Aux.SetUp!$H$15,'1.2.IS'!$M$16:$AG$16)</f>
        <v>2775</v>
      </c>
      <c r="V608" s="213">
        <v>1.3</v>
      </c>
      <c r="W608" s="211">
        <f t="shared" si="208"/>
        <v>21.35</v>
      </c>
      <c r="X608" s="212">
        <f t="shared" si="209"/>
        <v>3608</v>
      </c>
      <c r="Y608" s="214"/>
      <c r="Z608" s="211">
        <f t="shared" si="198"/>
        <v>0</v>
      </c>
      <c r="AA608" s="212">
        <f t="shared" si="199"/>
        <v>0</v>
      </c>
      <c r="AB608" s="212">
        <f t="shared" si="200"/>
        <v>0</v>
      </c>
      <c r="AC608" s="212">
        <f t="shared" si="201"/>
        <v>0</v>
      </c>
      <c r="AD608" s="223">
        <f t="shared" si="189"/>
        <v>0</v>
      </c>
      <c r="AE608" s="212">
        <f t="shared" si="190"/>
        <v>0</v>
      </c>
      <c r="AF608" s="215"/>
      <c r="AG608" s="212">
        <f t="shared" si="202"/>
        <v>0</v>
      </c>
      <c r="AH608" s="215"/>
      <c r="AI608" s="211">
        <f t="shared" si="191"/>
        <v>0</v>
      </c>
      <c r="AJ608" s="215"/>
      <c r="AK608" s="211">
        <f t="shared" si="192"/>
        <v>0</v>
      </c>
      <c r="AL608" s="215"/>
      <c r="AM608" s="211">
        <f t="shared" si="193"/>
        <v>0</v>
      </c>
      <c r="AN608" s="215"/>
      <c r="AO608" s="211">
        <f t="shared" si="194"/>
        <v>0</v>
      </c>
      <c r="AP608" s="210"/>
      <c r="AQ608" s="222">
        <f>IF(AP608="",0,VLOOKUP(AP608,Aux.ListeCPAltele!$B$15:$D$21,3,0))</f>
        <v>0</v>
      </c>
      <c r="AR608" s="212">
        <f t="shared" si="195"/>
        <v>0</v>
      </c>
      <c r="AS608" s="212">
        <f t="shared" si="203"/>
        <v>0</v>
      </c>
      <c r="AT608" s="222">
        <f>IF($F608&lt;&gt;2,ROUND($Z608*SUMIF(Regimuri,$Q608,Aux.ListeCPAltele!$C$25:$C$34)*0.5,0),0)</f>
        <v>0</v>
      </c>
      <c r="AU608" s="210"/>
      <c r="AV608" s="222">
        <f>IF(AND($F608&lt;&gt;2,Q608&lt;&gt;0),ROUND($AC608/SUMIF(Regimuri,Q608,Aux.ListeCPAltele!$E$25:$E$34)*$AU608,0),0)</f>
        <v>0</v>
      </c>
      <c r="AW608" s="215">
        <v>0.1</v>
      </c>
      <c r="AX608" s="222">
        <f t="shared" si="204"/>
        <v>0</v>
      </c>
      <c r="AY608" s="213">
        <f t="shared" si="205"/>
        <v>0.83333333333333337</v>
      </c>
      <c r="AZ608" s="222">
        <f>IF(OR($R608=0,$Q608=0),0,ROUND(SUM(AC608,AE608,AG608,AI608,AK608,AM608,AO608,AS608,AV608,AX608,AT608)/SUMIF(Regimuri,$Q608,Aux.ListeCPAltele!$E$25:$E$34)*$AY608,0))</f>
        <v>0</v>
      </c>
      <c r="BA608" s="222">
        <f t="shared" si="196"/>
        <v>0</v>
      </c>
      <c r="BB608" s="277">
        <v>1</v>
      </c>
      <c r="BC608" s="277"/>
    </row>
    <row r="609" spans="1:55" outlineLevel="1" x14ac:dyDescent="0.2">
      <c r="A609" s="205"/>
      <c r="B609" s="205"/>
      <c r="C609" s="205"/>
      <c r="D609" s="275"/>
      <c r="E609" s="205"/>
      <c r="F609" s="207">
        <f>SUMIF(CarLM,G609,Aux.ListeCPAltele!$A$7:$A$11)</f>
        <v>0</v>
      </c>
      <c r="G609" s="205"/>
      <c r="H609" s="208">
        <f t="shared" si="206"/>
        <v>0</v>
      </c>
      <c r="I609" s="208">
        <f t="shared" si="207"/>
        <v>0</v>
      </c>
      <c r="J609" s="209"/>
      <c r="K609" s="205"/>
      <c r="L609" s="207" t="str">
        <f>IF(OR($K609&lt;&gt;"",ISNA(VLOOKUP($K609,'2.1.Angajati'!$B$5:$H$1826,2,0))=FALSE),VLOOKUP($K609,'2.1.Angajati'!$B$5:$H$1826,2,0),"-")</f>
        <v>-</v>
      </c>
      <c r="M609" s="224">
        <f>IF(OR($K609&lt;&gt;"",ISNA(VLOOKUP($K609,'2.1.Angajati'!$B$5:$H$1826,8,0))=FALSE),
       ROUND((DATE(Aux.SetUp!$H$15,1,1)-VLOOKUP($K609,'2.1.Angajati'!$B$5:$H$1826,6,0))/365,1),
          0)</f>
        <v>0</v>
      </c>
      <c r="N609" s="223"/>
      <c r="O609" s="209"/>
      <c r="P609" s="208">
        <f t="shared" si="197"/>
        <v>0</v>
      </c>
      <c r="Q609" s="205"/>
      <c r="R609" s="207">
        <f>SUMIF(Aux.ListeCPAltele!$A$25:$A$34,'1.3.State'!Q609,Aux.ListeCPAltele!$B$25:$B$34)</f>
        <v>0</v>
      </c>
      <c r="S609" s="210"/>
      <c r="T609" s="211">
        <v>16.420000000000002</v>
      </c>
      <c r="U609" s="212">
        <f>SUMIF('1.2.IS'!$M$5:$AG$5,Aux.SetUp!$H$15,'1.2.IS'!$M$16:$AG$16)</f>
        <v>2775</v>
      </c>
      <c r="V609" s="213">
        <v>1.3</v>
      </c>
      <c r="W609" s="211">
        <f t="shared" si="208"/>
        <v>21.35</v>
      </c>
      <c r="X609" s="212">
        <f t="shared" si="209"/>
        <v>3608</v>
      </c>
      <c r="Y609" s="214"/>
      <c r="Z609" s="211">
        <f t="shared" si="198"/>
        <v>0</v>
      </c>
      <c r="AA609" s="212">
        <f t="shared" si="199"/>
        <v>0</v>
      </c>
      <c r="AB609" s="212">
        <f t="shared" si="200"/>
        <v>0</v>
      </c>
      <c r="AC609" s="212">
        <f t="shared" si="201"/>
        <v>0</v>
      </c>
      <c r="AD609" s="223">
        <f t="shared" si="189"/>
        <v>0</v>
      </c>
      <c r="AE609" s="212">
        <f t="shared" si="190"/>
        <v>0</v>
      </c>
      <c r="AF609" s="215"/>
      <c r="AG609" s="212">
        <f t="shared" si="202"/>
        <v>0</v>
      </c>
      <c r="AH609" s="215"/>
      <c r="AI609" s="211">
        <f t="shared" si="191"/>
        <v>0</v>
      </c>
      <c r="AJ609" s="215"/>
      <c r="AK609" s="211">
        <f t="shared" si="192"/>
        <v>0</v>
      </c>
      <c r="AL609" s="215"/>
      <c r="AM609" s="211">
        <f t="shared" si="193"/>
        <v>0</v>
      </c>
      <c r="AN609" s="215"/>
      <c r="AO609" s="211">
        <f t="shared" si="194"/>
        <v>0</v>
      </c>
      <c r="AP609" s="210"/>
      <c r="AQ609" s="222">
        <f>IF(AP609="",0,VLOOKUP(AP609,Aux.ListeCPAltele!$B$15:$D$21,3,0))</f>
        <v>0</v>
      </c>
      <c r="AR609" s="212">
        <f t="shared" si="195"/>
        <v>0</v>
      </c>
      <c r="AS609" s="212">
        <f t="shared" si="203"/>
        <v>0</v>
      </c>
      <c r="AT609" s="222">
        <f>IF($F609&lt;&gt;2,ROUND($Z609*SUMIF(Regimuri,$Q609,Aux.ListeCPAltele!$C$25:$C$34)*0.5,0),0)</f>
        <v>0</v>
      </c>
      <c r="AU609" s="210"/>
      <c r="AV609" s="222">
        <f>IF(AND($F609&lt;&gt;2,Q609&lt;&gt;0),ROUND($AC609/SUMIF(Regimuri,Q609,Aux.ListeCPAltele!$E$25:$E$34)*$AU609,0),0)</f>
        <v>0</v>
      </c>
      <c r="AW609" s="215">
        <v>0.1</v>
      </c>
      <c r="AX609" s="222">
        <f t="shared" si="204"/>
        <v>0</v>
      </c>
      <c r="AY609" s="213">
        <f t="shared" si="205"/>
        <v>0.83333333333333337</v>
      </c>
      <c r="AZ609" s="222">
        <f>IF(OR($R609=0,$Q609=0),0,ROUND(SUM(AC609,AE609,AG609,AI609,AK609,AM609,AO609,AS609,AV609,AX609,AT609)/SUMIF(Regimuri,$Q609,Aux.ListeCPAltele!$E$25:$E$34)*$AY609,0))</f>
        <v>0</v>
      </c>
      <c r="BA609" s="222">
        <f t="shared" si="196"/>
        <v>0</v>
      </c>
      <c r="BB609" s="277">
        <v>1</v>
      </c>
      <c r="BC609" s="277"/>
    </row>
    <row r="610" spans="1:55" outlineLevel="1" x14ac:dyDescent="0.2">
      <c r="A610" s="205"/>
      <c r="B610" s="205"/>
      <c r="C610" s="205"/>
      <c r="D610" s="275"/>
      <c r="E610" s="205"/>
      <c r="F610" s="207">
        <f>SUMIF(CarLM,G610,Aux.ListeCPAltele!$A$7:$A$11)</f>
        <v>0</v>
      </c>
      <c r="G610" s="205"/>
      <c r="H610" s="208">
        <f t="shared" si="206"/>
        <v>0</v>
      </c>
      <c r="I610" s="208">
        <f t="shared" si="207"/>
        <v>0</v>
      </c>
      <c r="J610" s="209"/>
      <c r="K610" s="205"/>
      <c r="L610" s="207" t="str">
        <f>IF(OR($K610&lt;&gt;"",ISNA(VLOOKUP($K610,'2.1.Angajati'!$B$5:$H$1826,2,0))=FALSE),VLOOKUP($K610,'2.1.Angajati'!$B$5:$H$1826,2,0),"-")</f>
        <v>-</v>
      </c>
      <c r="M610" s="224">
        <f>IF(OR($K610&lt;&gt;"",ISNA(VLOOKUP($K610,'2.1.Angajati'!$B$5:$H$1826,8,0))=FALSE),
       ROUND((DATE(Aux.SetUp!$H$15,1,1)-VLOOKUP($K610,'2.1.Angajati'!$B$5:$H$1826,6,0))/365,1),
          0)</f>
        <v>0</v>
      </c>
      <c r="N610" s="223"/>
      <c r="O610" s="209"/>
      <c r="P610" s="208">
        <f t="shared" si="197"/>
        <v>0</v>
      </c>
      <c r="Q610" s="205"/>
      <c r="R610" s="207">
        <f>SUMIF(Aux.ListeCPAltele!$A$25:$A$34,'1.3.State'!Q610,Aux.ListeCPAltele!$B$25:$B$34)</f>
        <v>0</v>
      </c>
      <c r="S610" s="210"/>
      <c r="T610" s="211">
        <v>16.420000000000002</v>
      </c>
      <c r="U610" s="212">
        <f>SUMIF('1.2.IS'!$M$5:$AG$5,Aux.SetUp!$H$15,'1.2.IS'!$M$16:$AG$16)</f>
        <v>2775</v>
      </c>
      <c r="V610" s="213">
        <v>1.3</v>
      </c>
      <c r="W610" s="211">
        <f t="shared" si="208"/>
        <v>21.35</v>
      </c>
      <c r="X610" s="212">
        <f t="shared" si="209"/>
        <v>3608</v>
      </c>
      <c r="Y610" s="214"/>
      <c r="Z610" s="211">
        <f t="shared" si="198"/>
        <v>0</v>
      </c>
      <c r="AA610" s="212">
        <f t="shared" si="199"/>
        <v>0</v>
      </c>
      <c r="AB610" s="212">
        <f t="shared" si="200"/>
        <v>0</v>
      </c>
      <c r="AC610" s="212">
        <f t="shared" si="201"/>
        <v>0</v>
      </c>
      <c r="AD610" s="223">
        <f t="shared" si="189"/>
        <v>0</v>
      </c>
      <c r="AE610" s="212">
        <f t="shared" si="190"/>
        <v>0</v>
      </c>
      <c r="AF610" s="215"/>
      <c r="AG610" s="212">
        <f t="shared" si="202"/>
        <v>0</v>
      </c>
      <c r="AH610" s="215"/>
      <c r="AI610" s="211">
        <f t="shared" si="191"/>
        <v>0</v>
      </c>
      <c r="AJ610" s="215"/>
      <c r="AK610" s="211">
        <f t="shared" si="192"/>
        <v>0</v>
      </c>
      <c r="AL610" s="215"/>
      <c r="AM610" s="211">
        <f t="shared" si="193"/>
        <v>0</v>
      </c>
      <c r="AN610" s="215"/>
      <c r="AO610" s="211">
        <f t="shared" si="194"/>
        <v>0</v>
      </c>
      <c r="AP610" s="210"/>
      <c r="AQ610" s="222">
        <f>IF(AP610="",0,VLOOKUP(AP610,Aux.ListeCPAltele!$B$15:$D$21,3,0))</f>
        <v>0</v>
      </c>
      <c r="AR610" s="212">
        <f t="shared" si="195"/>
        <v>0</v>
      </c>
      <c r="AS610" s="212">
        <f t="shared" si="203"/>
        <v>0</v>
      </c>
      <c r="AT610" s="222">
        <f>IF($F610&lt;&gt;2,ROUND($Z610*SUMIF(Regimuri,$Q610,Aux.ListeCPAltele!$C$25:$C$34)*0.5,0),0)</f>
        <v>0</v>
      </c>
      <c r="AU610" s="210"/>
      <c r="AV610" s="222">
        <f>IF(AND($F610&lt;&gt;2,Q610&lt;&gt;0),ROUND($AC610/SUMIF(Regimuri,Q610,Aux.ListeCPAltele!$E$25:$E$34)*$AU610,0),0)</f>
        <v>0</v>
      </c>
      <c r="AW610" s="215">
        <v>0.1</v>
      </c>
      <c r="AX610" s="222">
        <f t="shared" si="204"/>
        <v>0</v>
      </c>
      <c r="AY610" s="213">
        <f t="shared" si="205"/>
        <v>0.83333333333333337</v>
      </c>
      <c r="AZ610" s="222">
        <f>IF(OR($R610=0,$Q610=0),0,ROUND(SUM(AC610,AE610,AG610,AI610,AK610,AM610,AO610,AS610,AV610,AX610,AT610)/SUMIF(Regimuri,$Q610,Aux.ListeCPAltele!$E$25:$E$34)*$AY610,0))</f>
        <v>0</v>
      </c>
      <c r="BA610" s="222">
        <f t="shared" si="196"/>
        <v>0</v>
      </c>
      <c r="BB610" s="277">
        <v>1</v>
      </c>
      <c r="BC610" s="277"/>
    </row>
    <row r="611" spans="1:55" outlineLevel="1" x14ac:dyDescent="0.2">
      <c r="A611" s="205"/>
      <c r="B611" s="205"/>
      <c r="C611" s="205"/>
      <c r="D611" s="275"/>
      <c r="E611" s="205"/>
      <c r="F611" s="207">
        <f>SUMIF(CarLM,G611,Aux.ListeCPAltele!$A$7:$A$11)</f>
        <v>0</v>
      </c>
      <c r="G611" s="205"/>
      <c r="H611" s="208">
        <f t="shared" si="206"/>
        <v>0</v>
      </c>
      <c r="I611" s="208">
        <f t="shared" si="207"/>
        <v>0</v>
      </c>
      <c r="J611" s="209"/>
      <c r="K611" s="205"/>
      <c r="L611" s="207" t="str">
        <f>IF(OR($K611&lt;&gt;"",ISNA(VLOOKUP($K611,'2.1.Angajati'!$B$5:$H$1826,2,0))=FALSE),VLOOKUP($K611,'2.1.Angajati'!$B$5:$H$1826,2,0),"-")</f>
        <v>-</v>
      </c>
      <c r="M611" s="224">
        <f>IF(OR($K611&lt;&gt;"",ISNA(VLOOKUP($K611,'2.1.Angajati'!$B$5:$H$1826,8,0))=FALSE),
       ROUND((DATE(Aux.SetUp!$H$15,1,1)-VLOOKUP($K611,'2.1.Angajati'!$B$5:$H$1826,6,0))/365,1),
          0)</f>
        <v>0</v>
      </c>
      <c r="N611" s="223"/>
      <c r="O611" s="209"/>
      <c r="P611" s="208">
        <f t="shared" si="197"/>
        <v>0</v>
      </c>
      <c r="Q611" s="205"/>
      <c r="R611" s="207">
        <f>SUMIF(Aux.ListeCPAltele!$A$25:$A$34,'1.3.State'!Q611,Aux.ListeCPAltele!$B$25:$B$34)</f>
        <v>0</v>
      </c>
      <c r="S611" s="210"/>
      <c r="T611" s="211">
        <v>16.420000000000002</v>
      </c>
      <c r="U611" s="212">
        <f>SUMIF('1.2.IS'!$M$5:$AG$5,Aux.SetUp!$H$15,'1.2.IS'!$M$16:$AG$16)</f>
        <v>2775</v>
      </c>
      <c r="V611" s="213">
        <v>1.3</v>
      </c>
      <c r="W611" s="211">
        <f t="shared" si="208"/>
        <v>21.35</v>
      </c>
      <c r="X611" s="212">
        <f t="shared" si="209"/>
        <v>3608</v>
      </c>
      <c r="Y611" s="214"/>
      <c r="Z611" s="211">
        <f t="shared" si="198"/>
        <v>0</v>
      </c>
      <c r="AA611" s="212">
        <f t="shared" si="199"/>
        <v>0</v>
      </c>
      <c r="AB611" s="212">
        <f t="shared" si="200"/>
        <v>0</v>
      </c>
      <c r="AC611" s="212">
        <f t="shared" si="201"/>
        <v>0</v>
      </c>
      <c r="AD611" s="223">
        <f t="shared" si="189"/>
        <v>0</v>
      </c>
      <c r="AE611" s="212">
        <f t="shared" si="190"/>
        <v>0</v>
      </c>
      <c r="AF611" s="215"/>
      <c r="AG611" s="212">
        <f t="shared" si="202"/>
        <v>0</v>
      </c>
      <c r="AH611" s="215"/>
      <c r="AI611" s="211">
        <f t="shared" si="191"/>
        <v>0</v>
      </c>
      <c r="AJ611" s="215"/>
      <c r="AK611" s="211">
        <f t="shared" si="192"/>
        <v>0</v>
      </c>
      <c r="AL611" s="215"/>
      <c r="AM611" s="211">
        <f t="shared" si="193"/>
        <v>0</v>
      </c>
      <c r="AN611" s="215"/>
      <c r="AO611" s="211">
        <f t="shared" si="194"/>
        <v>0</v>
      </c>
      <c r="AP611" s="210"/>
      <c r="AQ611" s="222">
        <f>IF(AP611="",0,VLOOKUP(AP611,Aux.ListeCPAltele!$B$15:$D$21,3,0))</f>
        <v>0</v>
      </c>
      <c r="AR611" s="212">
        <f t="shared" si="195"/>
        <v>0</v>
      </c>
      <c r="AS611" s="212">
        <f t="shared" si="203"/>
        <v>0</v>
      </c>
      <c r="AT611" s="222">
        <f>IF($F611&lt;&gt;2,ROUND($Z611*SUMIF(Regimuri,$Q611,Aux.ListeCPAltele!$C$25:$C$34)*0.5,0),0)</f>
        <v>0</v>
      </c>
      <c r="AU611" s="210"/>
      <c r="AV611" s="222">
        <f>IF(AND($F611&lt;&gt;2,Q611&lt;&gt;0),ROUND($AC611/SUMIF(Regimuri,Q611,Aux.ListeCPAltele!$E$25:$E$34)*$AU611,0),0)</f>
        <v>0</v>
      </c>
      <c r="AW611" s="215">
        <v>0.1</v>
      </c>
      <c r="AX611" s="222">
        <f t="shared" si="204"/>
        <v>0</v>
      </c>
      <c r="AY611" s="213">
        <f t="shared" si="205"/>
        <v>0.83333333333333337</v>
      </c>
      <c r="AZ611" s="222">
        <f>IF(OR($R611=0,$Q611=0),0,ROUND(SUM(AC611,AE611,AG611,AI611,AK611,AM611,AO611,AS611,AV611,AX611,AT611)/SUMIF(Regimuri,$Q611,Aux.ListeCPAltele!$E$25:$E$34)*$AY611,0))</f>
        <v>0</v>
      </c>
      <c r="BA611" s="222">
        <f t="shared" si="196"/>
        <v>0</v>
      </c>
      <c r="BB611" s="277">
        <v>1</v>
      </c>
      <c r="BC611" s="277"/>
    </row>
    <row r="612" spans="1:55" outlineLevel="1" x14ac:dyDescent="0.2">
      <c r="A612" s="205"/>
      <c r="B612" s="205"/>
      <c r="C612" s="205"/>
      <c r="D612" s="275"/>
      <c r="E612" s="205"/>
      <c r="F612" s="207">
        <f>SUMIF(CarLM,G612,Aux.ListeCPAltele!$A$7:$A$11)</f>
        <v>0</v>
      </c>
      <c r="G612" s="205"/>
      <c r="H612" s="208">
        <f t="shared" si="206"/>
        <v>0</v>
      </c>
      <c r="I612" s="208">
        <f t="shared" si="207"/>
        <v>0</v>
      </c>
      <c r="J612" s="209"/>
      <c r="K612" s="205"/>
      <c r="L612" s="207" t="str">
        <f>IF(OR($K612&lt;&gt;"",ISNA(VLOOKUP($K612,'2.1.Angajati'!$B$5:$H$1826,2,0))=FALSE),VLOOKUP($K612,'2.1.Angajati'!$B$5:$H$1826,2,0),"-")</f>
        <v>-</v>
      </c>
      <c r="M612" s="224">
        <f>IF(OR($K612&lt;&gt;"",ISNA(VLOOKUP($K612,'2.1.Angajati'!$B$5:$H$1826,8,0))=FALSE),
       ROUND((DATE(Aux.SetUp!$H$15,1,1)-VLOOKUP($K612,'2.1.Angajati'!$B$5:$H$1826,6,0))/365,1),
          0)</f>
        <v>0</v>
      </c>
      <c r="N612" s="223"/>
      <c r="O612" s="209"/>
      <c r="P612" s="208">
        <f t="shared" si="197"/>
        <v>0</v>
      </c>
      <c r="Q612" s="205"/>
      <c r="R612" s="207">
        <f>SUMIF(Aux.ListeCPAltele!$A$25:$A$34,'1.3.State'!Q612,Aux.ListeCPAltele!$B$25:$B$34)</f>
        <v>0</v>
      </c>
      <c r="S612" s="210"/>
      <c r="T612" s="211">
        <v>16.420000000000002</v>
      </c>
      <c r="U612" s="212">
        <f>SUMIF('1.2.IS'!$M$5:$AG$5,Aux.SetUp!$H$15,'1.2.IS'!$M$16:$AG$16)</f>
        <v>2775</v>
      </c>
      <c r="V612" s="213">
        <v>1.3</v>
      </c>
      <c r="W612" s="211">
        <f t="shared" si="208"/>
        <v>21.35</v>
      </c>
      <c r="X612" s="212">
        <f t="shared" si="209"/>
        <v>3608</v>
      </c>
      <c r="Y612" s="214"/>
      <c r="Z612" s="211">
        <f t="shared" si="198"/>
        <v>0</v>
      </c>
      <c r="AA612" s="212">
        <f t="shared" si="199"/>
        <v>0</v>
      </c>
      <c r="AB612" s="212">
        <f t="shared" si="200"/>
        <v>0</v>
      </c>
      <c r="AC612" s="212">
        <f t="shared" si="201"/>
        <v>0</v>
      </c>
      <c r="AD612" s="223">
        <f t="shared" si="189"/>
        <v>0</v>
      </c>
      <c r="AE612" s="212">
        <f t="shared" si="190"/>
        <v>0</v>
      </c>
      <c r="AF612" s="215"/>
      <c r="AG612" s="212">
        <f t="shared" si="202"/>
        <v>0</v>
      </c>
      <c r="AH612" s="215"/>
      <c r="AI612" s="211">
        <f t="shared" si="191"/>
        <v>0</v>
      </c>
      <c r="AJ612" s="215"/>
      <c r="AK612" s="211">
        <f t="shared" si="192"/>
        <v>0</v>
      </c>
      <c r="AL612" s="215"/>
      <c r="AM612" s="211">
        <f t="shared" si="193"/>
        <v>0</v>
      </c>
      <c r="AN612" s="215"/>
      <c r="AO612" s="211">
        <f t="shared" si="194"/>
        <v>0</v>
      </c>
      <c r="AP612" s="210"/>
      <c r="AQ612" s="222">
        <f>IF(AP612="",0,VLOOKUP(AP612,Aux.ListeCPAltele!$B$15:$D$21,3,0))</f>
        <v>0</v>
      </c>
      <c r="AR612" s="212">
        <f t="shared" si="195"/>
        <v>0</v>
      </c>
      <c r="AS612" s="212">
        <f t="shared" si="203"/>
        <v>0</v>
      </c>
      <c r="AT612" s="222">
        <f>IF($F612&lt;&gt;2,ROUND($Z612*SUMIF(Regimuri,$Q612,Aux.ListeCPAltele!$C$25:$C$34)*0.5,0),0)</f>
        <v>0</v>
      </c>
      <c r="AU612" s="210"/>
      <c r="AV612" s="222">
        <f>IF(AND($F612&lt;&gt;2,Q612&lt;&gt;0),ROUND($AC612/SUMIF(Regimuri,Q612,Aux.ListeCPAltele!$E$25:$E$34)*$AU612,0),0)</f>
        <v>0</v>
      </c>
      <c r="AW612" s="215">
        <v>0.1</v>
      </c>
      <c r="AX612" s="222">
        <f t="shared" si="204"/>
        <v>0</v>
      </c>
      <c r="AY612" s="213">
        <f t="shared" si="205"/>
        <v>0.83333333333333337</v>
      </c>
      <c r="AZ612" s="222">
        <f>IF(OR($R612=0,$Q612=0),0,ROUND(SUM(AC612,AE612,AG612,AI612,AK612,AM612,AO612,AS612,AV612,AX612,AT612)/SUMIF(Regimuri,$Q612,Aux.ListeCPAltele!$E$25:$E$34)*$AY612,0))</f>
        <v>0</v>
      </c>
      <c r="BA612" s="222">
        <f t="shared" si="196"/>
        <v>0</v>
      </c>
      <c r="BB612" s="277">
        <v>1</v>
      </c>
      <c r="BC612" s="277"/>
    </row>
    <row r="613" spans="1:55" outlineLevel="1" x14ac:dyDescent="0.2">
      <c r="A613" s="205"/>
      <c r="B613" s="205"/>
      <c r="C613" s="205"/>
      <c r="D613" s="275"/>
      <c r="E613" s="205"/>
      <c r="F613" s="207">
        <f>SUMIF(CarLM,G613,Aux.ListeCPAltele!$A$7:$A$11)</f>
        <v>0</v>
      </c>
      <c r="G613" s="205"/>
      <c r="H613" s="208">
        <f t="shared" si="206"/>
        <v>0</v>
      </c>
      <c r="I613" s="208">
        <f t="shared" si="207"/>
        <v>0</v>
      </c>
      <c r="J613" s="209"/>
      <c r="K613" s="205"/>
      <c r="L613" s="207" t="str">
        <f>IF(OR($K613&lt;&gt;"",ISNA(VLOOKUP($K613,'2.1.Angajati'!$B$5:$H$1826,2,0))=FALSE),VLOOKUP($K613,'2.1.Angajati'!$B$5:$H$1826,2,0),"-")</f>
        <v>-</v>
      </c>
      <c r="M613" s="224">
        <f>IF(OR($K613&lt;&gt;"",ISNA(VLOOKUP($K613,'2.1.Angajati'!$B$5:$H$1826,8,0))=FALSE),
       ROUND((DATE(Aux.SetUp!$H$15,1,1)-VLOOKUP($K613,'2.1.Angajati'!$B$5:$H$1826,6,0))/365,1),
          0)</f>
        <v>0</v>
      </c>
      <c r="N613" s="223"/>
      <c r="O613" s="209"/>
      <c r="P613" s="208">
        <f t="shared" si="197"/>
        <v>0</v>
      </c>
      <c r="Q613" s="205"/>
      <c r="R613" s="207">
        <f>SUMIF(Aux.ListeCPAltele!$A$25:$A$34,'1.3.State'!Q613,Aux.ListeCPAltele!$B$25:$B$34)</f>
        <v>0</v>
      </c>
      <c r="S613" s="210"/>
      <c r="T613" s="211">
        <v>16.420000000000002</v>
      </c>
      <c r="U613" s="212">
        <f>SUMIF('1.2.IS'!$M$5:$AG$5,Aux.SetUp!$H$15,'1.2.IS'!$M$16:$AG$16)</f>
        <v>2775</v>
      </c>
      <c r="V613" s="213">
        <v>1.3</v>
      </c>
      <c r="W613" s="211">
        <f t="shared" si="208"/>
        <v>21.35</v>
      </c>
      <c r="X613" s="212">
        <f t="shared" si="209"/>
        <v>3608</v>
      </c>
      <c r="Y613" s="214"/>
      <c r="Z613" s="211">
        <f t="shared" si="198"/>
        <v>0</v>
      </c>
      <c r="AA613" s="212">
        <f t="shared" si="199"/>
        <v>0</v>
      </c>
      <c r="AB613" s="212">
        <f t="shared" si="200"/>
        <v>0</v>
      </c>
      <c r="AC613" s="212">
        <f t="shared" si="201"/>
        <v>0</v>
      </c>
      <c r="AD613" s="223">
        <f t="shared" si="189"/>
        <v>0</v>
      </c>
      <c r="AE613" s="212">
        <f t="shared" si="190"/>
        <v>0</v>
      </c>
      <c r="AF613" s="215"/>
      <c r="AG613" s="212">
        <f t="shared" si="202"/>
        <v>0</v>
      </c>
      <c r="AH613" s="215"/>
      <c r="AI613" s="211">
        <f t="shared" si="191"/>
        <v>0</v>
      </c>
      <c r="AJ613" s="215"/>
      <c r="AK613" s="211">
        <f t="shared" si="192"/>
        <v>0</v>
      </c>
      <c r="AL613" s="215"/>
      <c r="AM613" s="211">
        <f t="shared" si="193"/>
        <v>0</v>
      </c>
      <c r="AN613" s="215"/>
      <c r="AO613" s="211">
        <f t="shared" si="194"/>
        <v>0</v>
      </c>
      <c r="AP613" s="210"/>
      <c r="AQ613" s="222">
        <f>IF(AP613="",0,VLOOKUP(AP613,Aux.ListeCPAltele!$B$15:$D$21,3,0))</f>
        <v>0</v>
      </c>
      <c r="AR613" s="212">
        <f t="shared" si="195"/>
        <v>0</v>
      </c>
      <c r="AS613" s="212">
        <f t="shared" si="203"/>
        <v>0</v>
      </c>
      <c r="AT613" s="222">
        <f>IF($F613&lt;&gt;2,ROUND($Z613*SUMIF(Regimuri,$Q613,Aux.ListeCPAltele!$C$25:$C$34)*0.5,0),0)</f>
        <v>0</v>
      </c>
      <c r="AU613" s="210"/>
      <c r="AV613" s="222">
        <f>IF(AND($F613&lt;&gt;2,Q613&lt;&gt;0),ROUND($AC613/SUMIF(Regimuri,Q613,Aux.ListeCPAltele!$E$25:$E$34)*$AU613,0),0)</f>
        <v>0</v>
      </c>
      <c r="AW613" s="215">
        <v>0.1</v>
      </c>
      <c r="AX613" s="222">
        <f t="shared" si="204"/>
        <v>0</v>
      </c>
      <c r="AY613" s="213">
        <f t="shared" si="205"/>
        <v>0.83333333333333337</v>
      </c>
      <c r="AZ613" s="222">
        <f>IF(OR($R613=0,$Q613=0),0,ROUND(SUM(AC613,AE613,AG613,AI613,AK613,AM613,AO613,AS613,AV613,AX613,AT613)/SUMIF(Regimuri,$Q613,Aux.ListeCPAltele!$E$25:$E$34)*$AY613,0))</f>
        <v>0</v>
      </c>
      <c r="BA613" s="222">
        <f t="shared" si="196"/>
        <v>0</v>
      </c>
      <c r="BB613" s="277">
        <v>1</v>
      </c>
      <c r="BC613" s="277"/>
    </row>
    <row r="614" spans="1:55" outlineLevel="1" x14ac:dyDescent="0.2">
      <c r="A614" s="205"/>
      <c r="B614" s="205"/>
      <c r="C614" s="205"/>
      <c r="D614" s="275"/>
      <c r="E614" s="205"/>
      <c r="F614" s="207">
        <f>SUMIF(CarLM,G614,Aux.ListeCPAltele!$A$7:$A$11)</f>
        <v>0</v>
      </c>
      <c r="G614" s="205"/>
      <c r="H614" s="208">
        <f t="shared" si="206"/>
        <v>0</v>
      </c>
      <c r="I614" s="208">
        <f t="shared" si="207"/>
        <v>0</v>
      </c>
      <c r="J614" s="209"/>
      <c r="K614" s="205"/>
      <c r="L614" s="207" t="str">
        <f>IF(OR($K614&lt;&gt;"",ISNA(VLOOKUP($K614,'2.1.Angajati'!$B$5:$H$1826,2,0))=FALSE),VLOOKUP($K614,'2.1.Angajati'!$B$5:$H$1826,2,0),"-")</f>
        <v>-</v>
      </c>
      <c r="M614" s="224">
        <f>IF(OR($K614&lt;&gt;"",ISNA(VLOOKUP($K614,'2.1.Angajati'!$B$5:$H$1826,8,0))=FALSE),
       ROUND((DATE(Aux.SetUp!$H$15,1,1)-VLOOKUP($K614,'2.1.Angajati'!$B$5:$H$1826,6,0))/365,1),
          0)</f>
        <v>0</v>
      </c>
      <c r="N614" s="223"/>
      <c r="O614" s="209"/>
      <c r="P614" s="208">
        <f t="shared" si="197"/>
        <v>0</v>
      </c>
      <c r="Q614" s="205"/>
      <c r="R614" s="207">
        <f>SUMIF(Aux.ListeCPAltele!$A$25:$A$34,'1.3.State'!Q614,Aux.ListeCPAltele!$B$25:$B$34)</f>
        <v>0</v>
      </c>
      <c r="S614" s="210"/>
      <c r="T614" s="211">
        <v>16.420000000000002</v>
      </c>
      <c r="U614" s="212">
        <f>SUMIF('1.2.IS'!$M$5:$AG$5,Aux.SetUp!$H$15,'1.2.IS'!$M$16:$AG$16)</f>
        <v>2775</v>
      </c>
      <c r="V614" s="213">
        <v>1.3</v>
      </c>
      <c r="W614" s="211">
        <f t="shared" si="208"/>
        <v>21.35</v>
      </c>
      <c r="X614" s="212">
        <f t="shared" si="209"/>
        <v>3608</v>
      </c>
      <c r="Y614" s="214"/>
      <c r="Z614" s="211">
        <f t="shared" si="198"/>
        <v>0</v>
      </c>
      <c r="AA614" s="212">
        <f t="shared" si="199"/>
        <v>0</v>
      </c>
      <c r="AB614" s="212">
        <f t="shared" si="200"/>
        <v>0</v>
      </c>
      <c r="AC614" s="212">
        <f t="shared" si="201"/>
        <v>0</v>
      </c>
      <c r="AD614" s="223">
        <f t="shared" si="189"/>
        <v>0</v>
      </c>
      <c r="AE614" s="212">
        <f t="shared" si="190"/>
        <v>0</v>
      </c>
      <c r="AF614" s="215"/>
      <c r="AG614" s="212">
        <f t="shared" si="202"/>
        <v>0</v>
      </c>
      <c r="AH614" s="215"/>
      <c r="AI614" s="211">
        <f t="shared" si="191"/>
        <v>0</v>
      </c>
      <c r="AJ614" s="215"/>
      <c r="AK614" s="211">
        <f t="shared" si="192"/>
        <v>0</v>
      </c>
      <c r="AL614" s="215"/>
      <c r="AM614" s="211">
        <f t="shared" si="193"/>
        <v>0</v>
      </c>
      <c r="AN614" s="215"/>
      <c r="AO614" s="211">
        <f t="shared" si="194"/>
        <v>0</v>
      </c>
      <c r="AP614" s="210"/>
      <c r="AQ614" s="222">
        <f>IF(AP614="",0,VLOOKUP(AP614,Aux.ListeCPAltele!$B$15:$D$21,3,0))</f>
        <v>0</v>
      </c>
      <c r="AR614" s="212">
        <f t="shared" si="195"/>
        <v>0</v>
      </c>
      <c r="AS614" s="212">
        <f t="shared" si="203"/>
        <v>0</v>
      </c>
      <c r="AT614" s="222">
        <f>IF($F614&lt;&gt;2,ROUND($Z614*SUMIF(Regimuri,$Q614,Aux.ListeCPAltele!$C$25:$C$34)*0.5,0),0)</f>
        <v>0</v>
      </c>
      <c r="AU614" s="210"/>
      <c r="AV614" s="222">
        <f>IF(AND($F614&lt;&gt;2,Q614&lt;&gt;0),ROUND($AC614/SUMIF(Regimuri,Q614,Aux.ListeCPAltele!$E$25:$E$34)*$AU614,0),0)</f>
        <v>0</v>
      </c>
      <c r="AW614" s="215">
        <v>0.1</v>
      </c>
      <c r="AX614" s="222">
        <f t="shared" si="204"/>
        <v>0</v>
      </c>
      <c r="AY614" s="213">
        <f t="shared" si="205"/>
        <v>0.83333333333333337</v>
      </c>
      <c r="AZ614" s="222">
        <f>IF(OR($R614=0,$Q614=0),0,ROUND(SUM(AC614,AE614,AG614,AI614,AK614,AM614,AO614,AS614,AV614,AX614,AT614)/SUMIF(Regimuri,$Q614,Aux.ListeCPAltele!$E$25:$E$34)*$AY614,0))</f>
        <v>0</v>
      </c>
      <c r="BA614" s="222">
        <f t="shared" si="196"/>
        <v>0</v>
      </c>
      <c r="BB614" s="277">
        <v>1</v>
      </c>
      <c r="BC614" s="277"/>
    </row>
    <row r="615" spans="1:55" outlineLevel="1" x14ac:dyDescent="0.2">
      <c r="A615" s="205"/>
      <c r="B615" s="205"/>
      <c r="C615" s="205"/>
      <c r="D615" s="275"/>
      <c r="E615" s="205"/>
      <c r="F615" s="207">
        <f>SUMIF(CarLM,G615,Aux.ListeCPAltele!$A$7:$A$11)</f>
        <v>0</v>
      </c>
      <c r="G615" s="205"/>
      <c r="H615" s="208">
        <f t="shared" si="206"/>
        <v>0</v>
      </c>
      <c r="I615" s="208">
        <f t="shared" si="207"/>
        <v>0</v>
      </c>
      <c r="J615" s="209"/>
      <c r="K615" s="205"/>
      <c r="L615" s="207" t="str">
        <f>IF(OR($K615&lt;&gt;"",ISNA(VLOOKUP($K615,'2.1.Angajati'!$B$5:$H$1826,2,0))=FALSE),VLOOKUP($K615,'2.1.Angajati'!$B$5:$H$1826,2,0),"-")</f>
        <v>-</v>
      </c>
      <c r="M615" s="224">
        <f>IF(OR($K615&lt;&gt;"",ISNA(VLOOKUP($K615,'2.1.Angajati'!$B$5:$H$1826,8,0))=FALSE),
       ROUND((DATE(Aux.SetUp!$H$15,1,1)-VLOOKUP($K615,'2.1.Angajati'!$B$5:$H$1826,6,0))/365,1),
          0)</f>
        <v>0</v>
      </c>
      <c r="N615" s="223"/>
      <c r="O615" s="209"/>
      <c r="P615" s="208">
        <f t="shared" si="197"/>
        <v>0</v>
      </c>
      <c r="Q615" s="205"/>
      <c r="R615" s="207">
        <f>SUMIF(Aux.ListeCPAltele!$A$25:$A$34,'1.3.State'!Q615,Aux.ListeCPAltele!$B$25:$B$34)</f>
        <v>0</v>
      </c>
      <c r="S615" s="210"/>
      <c r="T615" s="211">
        <v>16.420000000000002</v>
      </c>
      <c r="U615" s="212">
        <f>SUMIF('1.2.IS'!$M$5:$AG$5,Aux.SetUp!$H$15,'1.2.IS'!$M$16:$AG$16)</f>
        <v>2775</v>
      </c>
      <c r="V615" s="213">
        <v>1.3</v>
      </c>
      <c r="W615" s="211">
        <f t="shared" si="208"/>
        <v>21.35</v>
      </c>
      <c r="X615" s="212">
        <f t="shared" si="209"/>
        <v>3608</v>
      </c>
      <c r="Y615" s="214"/>
      <c r="Z615" s="211">
        <f t="shared" si="198"/>
        <v>0</v>
      </c>
      <c r="AA615" s="212">
        <f t="shared" si="199"/>
        <v>0</v>
      </c>
      <c r="AB615" s="212">
        <f t="shared" si="200"/>
        <v>0</v>
      </c>
      <c r="AC615" s="212">
        <f t="shared" si="201"/>
        <v>0</v>
      </c>
      <c r="AD615" s="223">
        <f t="shared" si="189"/>
        <v>0</v>
      </c>
      <c r="AE615" s="212">
        <f t="shared" si="190"/>
        <v>0</v>
      </c>
      <c r="AF615" s="215"/>
      <c r="AG615" s="212">
        <f t="shared" si="202"/>
        <v>0</v>
      </c>
      <c r="AH615" s="215"/>
      <c r="AI615" s="211">
        <f t="shared" si="191"/>
        <v>0</v>
      </c>
      <c r="AJ615" s="215"/>
      <c r="AK615" s="211">
        <f t="shared" si="192"/>
        <v>0</v>
      </c>
      <c r="AL615" s="215"/>
      <c r="AM615" s="211">
        <f t="shared" si="193"/>
        <v>0</v>
      </c>
      <c r="AN615" s="215"/>
      <c r="AO615" s="211">
        <f t="shared" si="194"/>
        <v>0</v>
      </c>
      <c r="AP615" s="210"/>
      <c r="AQ615" s="222">
        <f>IF(AP615="",0,VLOOKUP(AP615,Aux.ListeCPAltele!$B$15:$D$21,3,0))</f>
        <v>0</v>
      </c>
      <c r="AR615" s="212">
        <f t="shared" si="195"/>
        <v>0</v>
      </c>
      <c r="AS615" s="212">
        <f t="shared" si="203"/>
        <v>0</v>
      </c>
      <c r="AT615" s="222">
        <f>IF($F615&lt;&gt;2,ROUND($Z615*SUMIF(Regimuri,$Q615,Aux.ListeCPAltele!$C$25:$C$34)*0.5,0),0)</f>
        <v>0</v>
      </c>
      <c r="AU615" s="210"/>
      <c r="AV615" s="222">
        <f>IF(AND($F615&lt;&gt;2,Q615&lt;&gt;0),ROUND($AC615/SUMIF(Regimuri,Q615,Aux.ListeCPAltele!$E$25:$E$34)*$AU615,0),0)</f>
        <v>0</v>
      </c>
      <c r="AW615" s="215">
        <v>0.1</v>
      </c>
      <c r="AX615" s="222">
        <f t="shared" si="204"/>
        <v>0</v>
      </c>
      <c r="AY615" s="213">
        <f t="shared" si="205"/>
        <v>0.83333333333333337</v>
      </c>
      <c r="AZ615" s="222">
        <f>IF(OR($R615=0,$Q615=0),0,ROUND(SUM(AC615,AE615,AG615,AI615,AK615,AM615,AO615,AS615,AV615,AX615,AT615)/SUMIF(Regimuri,$Q615,Aux.ListeCPAltele!$E$25:$E$34)*$AY615,0))</f>
        <v>0</v>
      </c>
      <c r="BA615" s="222">
        <f t="shared" si="196"/>
        <v>0</v>
      </c>
      <c r="BB615" s="277">
        <v>1</v>
      </c>
      <c r="BC615" s="277"/>
    </row>
    <row r="616" spans="1:55" outlineLevel="1" x14ac:dyDescent="0.2">
      <c r="A616" s="205"/>
      <c r="B616" s="205"/>
      <c r="C616" s="205"/>
      <c r="D616" s="275"/>
      <c r="E616" s="205"/>
      <c r="F616" s="207">
        <f>SUMIF(CarLM,G616,Aux.ListeCPAltele!$A$7:$A$11)</f>
        <v>0</v>
      </c>
      <c r="G616" s="205"/>
      <c r="H616" s="208">
        <f t="shared" si="206"/>
        <v>0</v>
      </c>
      <c r="I616" s="208">
        <f t="shared" si="207"/>
        <v>0</v>
      </c>
      <c r="J616" s="209"/>
      <c r="K616" s="205"/>
      <c r="L616" s="207" t="str">
        <f>IF(OR($K616&lt;&gt;"",ISNA(VLOOKUP($K616,'2.1.Angajati'!$B$5:$H$1826,2,0))=FALSE),VLOOKUP($K616,'2.1.Angajati'!$B$5:$H$1826,2,0),"-")</f>
        <v>-</v>
      </c>
      <c r="M616" s="224">
        <f>IF(OR($K616&lt;&gt;"",ISNA(VLOOKUP($K616,'2.1.Angajati'!$B$5:$H$1826,8,0))=FALSE),
       ROUND((DATE(Aux.SetUp!$H$15,1,1)-VLOOKUP($K616,'2.1.Angajati'!$B$5:$H$1826,6,0))/365,1),
          0)</f>
        <v>0</v>
      </c>
      <c r="N616" s="223"/>
      <c r="O616" s="209"/>
      <c r="P616" s="208">
        <f t="shared" si="197"/>
        <v>0</v>
      </c>
      <c r="Q616" s="205"/>
      <c r="R616" s="207">
        <f>SUMIF(Aux.ListeCPAltele!$A$25:$A$34,'1.3.State'!Q616,Aux.ListeCPAltele!$B$25:$B$34)</f>
        <v>0</v>
      </c>
      <c r="S616" s="210"/>
      <c r="T616" s="211">
        <v>16.420000000000002</v>
      </c>
      <c r="U616" s="212">
        <f>SUMIF('1.2.IS'!$M$5:$AG$5,Aux.SetUp!$H$15,'1.2.IS'!$M$16:$AG$16)</f>
        <v>2775</v>
      </c>
      <c r="V616" s="213">
        <v>1.3</v>
      </c>
      <c r="W616" s="211">
        <f t="shared" si="208"/>
        <v>21.35</v>
      </c>
      <c r="X616" s="212">
        <f t="shared" si="209"/>
        <v>3608</v>
      </c>
      <c r="Y616" s="214"/>
      <c r="Z616" s="211">
        <f t="shared" si="198"/>
        <v>0</v>
      </c>
      <c r="AA616" s="212">
        <f t="shared" si="199"/>
        <v>0</v>
      </c>
      <c r="AB616" s="212">
        <f t="shared" si="200"/>
        <v>0</v>
      </c>
      <c r="AC616" s="212">
        <f t="shared" si="201"/>
        <v>0</v>
      </c>
      <c r="AD616" s="223">
        <f t="shared" si="189"/>
        <v>0</v>
      </c>
      <c r="AE616" s="212">
        <f t="shared" si="190"/>
        <v>0</v>
      </c>
      <c r="AF616" s="215"/>
      <c r="AG616" s="212">
        <f t="shared" si="202"/>
        <v>0</v>
      </c>
      <c r="AH616" s="215"/>
      <c r="AI616" s="211">
        <f t="shared" si="191"/>
        <v>0</v>
      </c>
      <c r="AJ616" s="215"/>
      <c r="AK616" s="211">
        <f t="shared" si="192"/>
        <v>0</v>
      </c>
      <c r="AL616" s="215"/>
      <c r="AM616" s="211">
        <f t="shared" si="193"/>
        <v>0</v>
      </c>
      <c r="AN616" s="215"/>
      <c r="AO616" s="211">
        <f t="shared" si="194"/>
        <v>0</v>
      </c>
      <c r="AP616" s="210"/>
      <c r="AQ616" s="222">
        <f>IF(AP616="",0,VLOOKUP(AP616,Aux.ListeCPAltele!$B$15:$D$21,3,0))</f>
        <v>0</v>
      </c>
      <c r="AR616" s="212">
        <f t="shared" si="195"/>
        <v>0</v>
      </c>
      <c r="AS616" s="212">
        <f t="shared" si="203"/>
        <v>0</v>
      </c>
      <c r="AT616" s="222">
        <f>IF($F616&lt;&gt;2,ROUND($Z616*SUMIF(Regimuri,$Q616,Aux.ListeCPAltele!$C$25:$C$34)*0.5,0),0)</f>
        <v>0</v>
      </c>
      <c r="AU616" s="210"/>
      <c r="AV616" s="222">
        <f>IF(AND($F616&lt;&gt;2,Q616&lt;&gt;0),ROUND($AC616/SUMIF(Regimuri,Q616,Aux.ListeCPAltele!$E$25:$E$34)*$AU616,0),0)</f>
        <v>0</v>
      </c>
      <c r="AW616" s="215">
        <v>0.1</v>
      </c>
      <c r="AX616" s="222">
        <f t="shared" si="204"/>
        <v>0</v>
      </c>
      <c r="AY616" s="213">
        <f t="shared" si="205"/>
        <v>0.83333333333333337</v>
      </c>
      <c r="AZ616" s="222">
        <f>IF(OR($R616=0,$Q616=0),0,ROUND(SUM(AC616,AE616,AG616,AI616,AK616,AM616,AO616,AS616,AV616,AX616,AT616)/SUMIF(Regimuri,$Q616,Aux.ListeCPAltele!$E$25:$E$34)*$AY616,0))</f>
        <v>0</v>
      </c>
      <c r="BA616" s="222">
        <f t="shared" si="196"/>
        <v>0</v>
      </c>
      <c r="BB616" s="277">
        <v>1</v>
      </c>
      <c r="BC616" s="277"/>
    </row>
    <row r="617" spans="1:55" outlineLevel="1" x14ac:dyDescent="0.2">
      <c r="A617" s="205"/>
      <c r="B617" s="205"/>
      <c r="C617" s="205"/>
      <c r="D617" s="275"/>
      <c r="E617" s="205"/>
      <c r="F617" s="207">
        <f>SUMIF(CarLM,G617,Aux.ListeCPAltele!$A$7:$A$11)</f>
        <v>0</v>
      </c>
      <c r="G617" s="205"/>
      <c r="H617" s="208">
        <f t="shared" si="206"/>
        <v>0</v>
      </c>
      <c r="I617" s="208">
        <f t="shared" si="207"/>
        <v>0</v>
      </c>
      <c r="J617" s="209"/>
      <c r="K617" s="205"/>
      <c r="L617" s="207" t="str">
        <f>IF(OR($K617&lt;&gt;"",ISNA(VLOOKUP($K617,'2.1.Angajati'!$B$5:$H$1826,2,0))=FALSE),VLOOKUP($K617,'2.1.Angajati'!$B$5:$H$1826,2,0),"-")</f>
        <v>-</v>
      </c>
      <c r="M617" s="224">
        <f>IF(OR($K617&lt;&gt;"",ISNA(VLOOKUP($K617,'2.1.Angajati'!$B$5:$H$1826,8,0))=FALSE),
       ROUND((DATE(Aux.SetUp!$H$15,1,1)-VLOOKUP($K617,'2.1.Angajati'!$B$5:$H$1826,6,0))/365,1),
          0)</f>
        <v>0</v>
      </c>
      <c r="N617" s="223"/>
      <c r="O617" s="209"/>
      <c r="P617" s="208">
        <f t="shared" si="197"/>
        <v>0</v>
      </c>
      <c r="Q617" s="205"/>
      <c r="R617" s="207">
        <f>SUMIF(Aux.ListeCPAltele!$A$25:$A$34,'1.3.State'!Q617,Aux.ListeCPAltele!$B$25:$B$34)</f>
        <v>0</v>
      </c>
      <c r="S617" s="210"/>
      <c r="T617" s="211">
        <v>16.420000000000002</v>
      </c>
      <c r="U617" s="212">
        <f>SUMIF('1.2.IS'!$M$5:$AG$5,Aux.SetUp!$H$15,'1.2.IS'!$M$16:$AG$16)</f>
        <v>2775</v>
      </c>
      <c r="V617" s="213">
        <v>1.3</v>
      </c>
      <c r="W617" s="211">
        <f t="shared" si="208"/>
        <v>21.35</v>
      </c>
      <c r="X617" s="212">
        <f t="shared" si="209"/>
        <v>3608</v>
      </c>
      <c r="Y617" s="214"/>
      <c r="Z617" s="211">
        <f t="shared" si="198"/>
        <v>0</v>
      </c>
      <c r="AA617" s="212">
        <f t="shared" si="199"/>
        <v>0</v>
      </c>
      <c r="AB617" s="212">
        <f t="shared" si="200"/>
        <v>0</v>
      </c>
      <c r="AC617" s="212">
        <f t="shared" si="201"/>
        <v>0</v>
      </c>
      <c r="AD617" s="223">
        <f t="shared" si="189"/>
        <v>0</v>
      </c>
      <c r="AE617" s="212">
        <f t="shared" si="190"/>
        <v>0</v>
      </c>
      <c r="AF617" s="215"/>
      <c r="AG617" s="212">
        <f t="shared" si="202"/>
        <v>0</v>
      </c>
      <c r="AH617" s="215"/>
      <c r="AI617" s="211">
        <f t="shared" si="191"/>
        <v>0</v>
      </c>
      <c r="AJ617" s="215"/>
      <c r="AK617" s="211">
        <f t="shared" si="192"/>
        <v>0</v>
      </c>
      <c r="AL617" s="215"/>
      <c r="AM617" s="211">
        <f t="shared" si="193"/>
        <v>0</v>
      </c>
      <c r="AN617" s="215"/>
      <c r="AO617" s="211">
        <f t="shared" si="194"/>
        <v>0</v>
      </c>
      <c r="AP617" s="210"/>
      <c r="AQ617" s="222">
        <f>IF(AP617="",0,VLOOKUP(AP617,Aux.ListeCPAltele!$B$15:$D$21,3,0))</f>
        <v>0</v>
      </c>
      <c r="AR617" s="212">
        <f t="shared" si="195"/>
        <v>0</v>
      </c>
      <c r="AS617" s="212">
        <f t="shared" si="203"/>
        <v>0</v>
      </c>
      <c r="AT617" s="222">
        <f>IF($F617&lt;&gt;2,ROUND($Z617*SUMIF(Regimuri,$Q617,Aux.ListeCPAltele!$C$25:$C$34)*0.5,0),0)</f>
        <v>0</v>
      </c>
      <c r="AU617" s="210"/>
      <c r="AV617" s="222">
        <f>IF(AND($F617&lt;&gt;2,Q617&lt;&gt;0),ROUND($AC617/SUMIF(Regimuri,Q617,Aux.ListeCPAltele!$E$25:$E$34)*$AU617,0),0)</f>
        <v>0</v>
      </c>
      <c r="AW617" s="215">
        <v>0.1</v>
      </c>
      <c r="AX617" s="222">
        <f t="shared" si="204"/>
        <v>0</v>
      </c>
      <c r="AY617" s="213">
        <f t="shared" si="205"/>
        <v>0.83333333333333337</v>
      </c>
      <c r="AZ617" s="222">
        <f>IF(OR($R617=0,$Q617=0),0,ROUND(SUM(AC617,AE617,AG617,AI617,AK617,AM617,AO617,AS617,AV617,AX617,AT617)/SUMIF(Regimuri,$Q617,Aux.ListeCPAltele!$E$25:$E$34)*$AY617,0))</f>
        <v>0</v>
      </c>
      <c r="BA617" s="222">
        <f t="shared" si="196"/>
        <v>0</v>
      </c>
      <c r="BB617" s="277">
        <v>1</v>
      </c>
      <c r="BC617" s="277"/>
    </row>
    <row r="618" spans="1:55" outlineLevel="1" x14ac:dyDescent="0.2">
      <c r="A618" s="205"/>
      <c r="B618" s="205"/>
      <c r="C618" s="205"/>
      <c r="D618" s="275"/>
      <c r="E618" s="205"/>
      <c r="F618" s="207">
        <f>SUMIF(CarLM,G618,Aux.ListeCPAltele!$A$7:$A$11)</f>
        <v>0</v>
      </c>
      <c r="G618" s="205"/>
      <c r="H618" s="208">
        <f t="shared" si="206"/>
        <v>0</v>
      </c>
      <c r="I618" s="208">
        <f t="shared" si="207"/>
        <v>0</v>
      </c>
      <c r="J618" s="209"/>
      <c r="K618" s="205"/>
      <c r="L618" s="207" t="str">
        <f>IF(OR($K618&lt;&gt;"",ISNA(VLOOKUP($K618,'2.1.Angajati'!$B$5:$H$1826,2,0))=FALSE),VLOOKUP($K618,'2.1.Angajati'!$B$5:$H$1826,2,0),"-")</f>
        <v>-</v>
      </c>
      <c r="M618" s="224">
        <f>IF(OR($K618&lt;&gt;"",ISNA(VLOOKUP($K618,'2.1.Angajati'!$B$5:$H$1826,8,0))=FALSE),
       ROUND((DATE(Aux.SetUp!$H$15,1,1)-VLOOKUP($K618,'2.1.Angajati'!$B$5:$H$1826,6,0))/365,1),
          0)</f>
        <v>0</v>
      </c>
      <c r="N618" s="223"/>
      <c r="O618" s="209"/>
      <c r="P618" s="208">
        <f t="shared" si="197"/>
        <v>0</v>
      </c>
      <c r="Q618" s="205"/>
      <c r="R618" s="207">
        <f>SUMIF(Aux.ListeCPAltele!$A$25:$A$34,'1.3.State'!Q618,Aux.ListeCPAltele!$B$25:$B$34)</f>
        <v>0</v>
      </c>
      <c r="S618" s="210"/>
      <c r="T618" s="211">
        <v>16.420000000000002</v>
      </c>
      <c r="U618" s="212">
        <f>SUMIF('1.2.IS'!$M$5:$AG$5,Aux.SetUp!$H$15,'1.2.IS'!$M$16:$AG$16)</f>
        <v>2775</v>
      </c>
      <c r="V618" s="213">
        <v>1.3</v>
      </c>
      <c r="W618" s="211">
        <f t="shared" si="208"/>
        <v>21.35</v>
      </c>
      <c r="X618" s="212">
        <f t="shared" si="209"/>
        <v>3608</v>
      </c>
      <c r="Y618" s="214"/>
      <c r="Z618" s="211">
        <f t="shared" si="198"/>
        <v>0</v>
      </c>
      <c r="AA618" s="212">
        <f t="shared" si="199"/>
        <v>0</v>
      </c>
      <c r="AB618" s="212">
        <f t="shared" si="200"/>
        <v>0</v>
      </c>
      <c r="AC618" s="212">
        <f t="shared" si="201"/>
        <v>0</v>
      </c>
      <c r="AD618" s="223">
        <f t="shared" si="189"/>
        <v>0</v>
      </c>
      <c r="AE618" s="212">
        <f t="shared" si="190"/>
        <v>0</v>
      </c>
      <c r="AF618" s="215"/>
      <c r="AG618" s="212">
        <f t="shared" si="202"/>
        <v>0</v>
      </c>
      <c r="AH618" s="215"/>
      <c r="AI618" s="211">
        <f t="shared" si="191"/>
        <v>0</v>
      </c>
      <c r="AJ618" s="215"/>
      <c r="AK618" s="211">
        <f t="shared" si="192"/>
        <v>0</v>
      </c>
      <c r="AL618" s="215"/>
      <c r="AM618" s="211">
        <f t="shared" si="193"/>
        <v>0</v>
      </c>
      <c r="AN618" s="215"/>
      <c r="AO618" s="211">
        <f t="shared" si="194"/>
        <v>0</v>
      </c>
      <c r="AP618" s="210"/>
      <c r="AQ618" s="222">
        <f>IF(AP618="",0,VLOOKUP(AP618,Aux.ListeCPAltele!$B$15:$D$21,3,0))</f>
        <v>0</v>
      </c>
      <c r="AR618" s="212">
        <f t="shared" si="195"/>
        <v>0</v>
      </c>
      <c r="AS618" s="212">
        <f t="shared" si="203"/>
        <v>0</v>
      </c>
      <c r="AT618" s="222">
        <f>IF($F618&lt;&gt;2,ROUND($Z618*SUMIF(Regimuri,$Q618,Aux.ListeCPAltele!$C$25:$C$34)*0.5,0),0)</f>
        <v>0</v>
      </c>
      <c r="AU618" s="210"/>
      <c r="AV618" s="222">
        <f>IF(AND($F618&lt;&gt;2,Q618&lt;&gt;0),ROUND($AC618/SUMIF(Regimuri,Q618,Aux.ListeCPAltele!$E$25:$E$34)*$AU618,0),0)</f>
        <v>0</v>
      </c>
      <c r="AW618" s="215">
        <v>0.1</v>
      </c>
      <c r="AX618" s="222">
        <f t="shared" si="204"/>
        <v>0</v>
      </c>
      <c r="AY618" s="213">
        <f t="shared" si="205"/>
        <v>0.83333333333333337</v>
      </c>
      <c r="AZ618" s="222">
        <f>IF(OR($R618=0,$Q618=0),0,ROUND(SUM(AC618,AE618,AG618,AI618,AK618,AM618,AO618,AS618,AV618,AX618,AT618)/SUMIF(Regimuri,$Q618,Aux.ListeCPAltele!$E$25:$E$34)*$AY618,0))</f>
        <v>0</v>
      </c>
      <c r="BA618" s="222">
        <f t="shared" si="196"/>
        <v>0</v>
      </c>
      <c r="BB618" s="277">
        <v>1</v>
      </c>
      <c r="BC618" s="277"/>
    </row>
    <row r="619" spans="1:55" outlineLevel="1" x14ac:dyDescent="0.2">
      <c r="A619" s="205"/>
      <c r="B619" s="205"/>
      <c r="C619" s="205"/>
      <c r="D619" s="275"/>
      <c r="E619" s="205"/>
      <c r="F619" s="207">
        <f>SUMIF(CarLM,G619,Aux.ListeCPAltele!$A$7:$A$11)</f>
        <v>0</v>
      </c>
      <c r="G619" s="205"/>
      <c r="H619" s="208">
        <f t="shared" si="206"/>
        <v>0</v>
      </c>
      <c r="I619" s="208">
        <f t="shared" si="207"/>
        <v>0</v>
      </c>
      <c r="J619" s="209"/>
      <c r="K619" s="205"/>
      <c r="L619" s="207" t="str">
        <f>IF(OR($K619&lt;&gt;"",ISNA(VLOOKUP($K619,'2.1.Angajati'!$B$5:$H$1826,2,0))=FALSE),VLOOKUP($K619,'2.1.Angajati'!$B$5:$H$1826,2,0),"-")</f>
        <v>-</v>
      </c>
      <c r="M619" s="224">
        <f>IF(OR($K619&lt;&gt;"",ISNA(VLOOKUP($K619,'2.1.Angajati'!$B$5:$H$1826,8,0))=FALSE),
       ROUND((DATE(Aux.SetUp!$H$15,1,1)-VLOOKUP($K619,'2.1.Angajati'!$B$5:$H$1826,6,0))/365,1),
          0)</f>
        <v>0</v>
      </c>
      <c r="N619" s="223"/>
      <c r="O619" s="209"/>
      <c r="P619" s="208">
        <f t="shared" si="197"/>
        <v>0</v>
      </c>
      <c r="Q619" s="205"/>
      <c r="R619" s="207">
        <f>SUMIF(Aux.ListeCPAltele!$A$25:$A$34,'1.3.State'!Q619,Aux.ListeCPAltele!$B$25:$B$34)</f>
        <v>0</v>
      </c>
      <c r="S619" s="210"/>
      <c r="T619" s="211">
        <v>16.420000000000002</v>
      </c>
      <c r="U619" s="212">
        <f>SUMIF('1.2.IS'!$M$5:$AG$5,Aux.SetUp!$H$15,'1.2.IS'!$M$16:$AG$16)</f>
        <v>2775</v>
      </c>
      <c r="V619" s="213">
        <v>1.3</v>
      </c>
      <c r="W619" s="211">
        <f t="shared" si="208"/>
        <v>21.35</v>
      </c>
      <c r="X619" s="212">
        <f t="shared" si="209"/>
        <v>3608</v>
      </c>
      <c r="Y619" s="214"/>
      <c r="Z619" s="211">
        <f t="shared" si="198"/>
        <v>0</v>
      </c>
      <c r="AA619" s="212">
        <f t="shared" si="199"/>
        <v>0</v>
      </c>
      <c r="AB619" s="212">
        <f t="shared" si="200"/>
        <v>0</v>
      </c>
      <c r="AC619" s="212">
        <f t="shared" si="201"/>
        <v>0</v>
      </c>
      <c r="AD619" s="223">
        <f t="shared" si="189"/>
        <v>0</v>
      </c>
      <c r="AE619" s="212">
        <f t="shared" si="190"/>
        <v>0</v>
      </c>
      <c r="AF619" s="215"/>
      <c r="AG619" s="212">
        <f t="shared" si="202"/>
        <v>0</v>
      </c>
      <c r="AH619" s="215"/>
      <c r="AI619" s="211">
        <f t="shared" si="191"/>
        <v>0</v>
      </c>
      <c r="AJ619" s="215"/>
      <c r="AK619" s="211">
        <f t="shared" si="192"/>
        <v>0</v>
      </c>
      <c r="AL619" s="215"/>
      <c r="AM619" s="211">
        <f t="shared" si="193"/>
        <v>0</v>
      </c>
      <c r="AN619" s="215"/>
      <c r="AO619" s="211">
        <f t="shared" si="194"/>
        <v>0</v>
      </c>
      <c r="AP619" s="210"/>
      <c r="AQ619" s="222">
        <f>IF(AP619="",0,VLOOKUP(AP619,Aux.ListeCPAltele!$B$15:$D$21,3,0))</f>
        <v>0</v>
      </c>
      <c r="AR619" s="212">
        <f t="shared" si="195"/>
        <v>0</v>
      </c>
      <c r="AS619" s="212">
        <f t="shared" si="203"/>
        <v>0</v>
      </c>
      <c r="AT619" s="222">
        <f>IF($F619&lt;&gt;2,ROUND($Z619*SUMIF(Regimuri,$Q619,Aux.ListeCPAltele!$C$25:$C$34)*0.5,0),0)</f>
        <v>0</v>
      </c>
      <c r="AU619" s="210"/>
      <c r="AV619" s="222">
        <f>IF(AND($F619&lt;&gt;2,Q619&lt;&gt;0),ROUND($AC619/SUMIF(Regimuri,Q619,Aux.ListeCPAltele!$E$25:$E$34)*$AU619,0),0)</f>
        <v>0</v>
      </c>
      <c r="AW619" s="215">
        <v>0.1</v>
      </c>
      <c r="AX619" s="222">
        <f t="shared" si="204"/>
        <v>0</v>
      </c>
      <c r="AY619" s="213">
        <f t="shared" si="205"/>
        <v>0.83333333333333337</v>
      </c>
      <c r="AZ619" s="222">
        <f>IF(OR($R619=0,$Q619=0),0,ROUND(SUM(AC619,AE619,AG619,AI619,AK619,AM619,AO619,AS619,AV619,AX619,AT619)/SUMIF(Regimuri,$Q619,Aux.ListeCPAltele!$E$25:$E$34)*$AY619,0))</f>
        <v>0</v>
      </c>
      <c r="BA619" s="222">
        <f t="shared" si="196"/>
        <v>0</v>
      </c>
      <c r="BB619" s="277">
        <v>1</v>
      </c>
      <c r="BC619" s="277"/>
    </row>
    <row r="620" spans="1:55" outlineLevel="1" x14ac:dyDescent="0.2">
      <c r="A620" s="205"/>
      <c r="B620" s="205"/>
      <c r="C620" s="205"/>
      <c r="D620" s="275"/>
      <c r="E620" s="205"/>
      <c r="F620" s="207">
        <f>SUMIF(CarLM,G620,Aux.ListeCPAltele!$A$7:$A$11)</f>
        <v>0</v>
      </c>
      <c r="G620" s="205"/>
      <c r="H620" s="208">
        <f t="shared" si="206"/>
        <v>0</v>
      </c>
      <c r="I620" s="208">
        <f t="shared" si="207"/>
        <v>0</v>
      </c>
      <c r="J620" s="209"/>
      <c r="K620" s="205"/>
      <c r="L620" s="207" t="str">
        <f>IF(OR($K620&lt;&gt;"",ISNA(VLOOKUP($K620,'2.1.Angajati'!$B$5:$H$1826,2,0))=FALSE),VLOOKUP($K620,'2.1.Angajati'!$B$5:$H$1826,2,0),"-")</f>
        <v>-</v>
      </c>
      <c r="M620" s="224">
        <f>IF(OR($K620&lt;&gt;"",ISNA(VLOOKUP($K620,'2.1.Angajati'!$B$5:$H$1826,8,0))=FALSE),
       ROUND((DATE(Aux.SetUp!$H$15,1,1)-VLOOKUP($K620,'2.1.Angajati'!$B$5:$H$1826,6,0))/365,1),
          0)</f>
        <v>0</v>
      </c>
      <c r="N620" s="223"/>
      <c r="O620" s="209"/>
      <c r="P620" s="208">
        <f t="shared" si="197"/>
        <v>0</v>
      </c>
      <c r="Q620" s="205"/>
      <c r="R620" s="207">
        <f>SUMIF(Aux.ListeCPAltele!$A$25:$A$34,'1.3.State'!Q620,Aux.ListeCPAltele!$B$25:$B$34)</f>
        <v>0</v>
      </c>
      <c r="S620" s="210"/>
      <c r="T620" s="211">
        <v>16.420000000000002</v>
      </c>
      <c r="U620" s="212">
        <f>SUMIF('1.2.IS'!$M$5:$AG$5,Aux.SetUp!$H$15,'1.2.IS'!$M$16:$AG$16)</f>
        <v>2775</v>
      </c>
      <c r="V620" s="213">
        <v>1.3</v>
      </c>
      <c r="W620" s="211">
        <f t="shared" si="208"/>
        <v>21.35</v>
      </c>
      <c r="X620" s="212">
        <f t="shared" si="209"/>
        <v>3608</v>
      </c>
      <c r="Y620" s="214"/>
      <c r="Z620" s="211">
        <f t="shared" si="198"/>
        <v>0</v>
      </c>
      <c r="AA620" s="212">
        <f t="shared" si="199"/>
        <v>0</v>
      </c>
      <c r="AB620" s="212">
        <f t="shared" si="200"/>
        <v>0</v>
      </c>
      <c r="AC620" s="212">
        <f t="shared" si="201"/>
        <v>0</v>
      </c>
      <c r="AD620" s="223">
        <f t="shared" si="189"/>
        <v>0</v>
      </c>
      <c r="AE620" s="212">
        <f t="shared" si="190"/>
        <v>0</v>
      </c>
      <c r="AF620" s="215"/>
      <c r="AG620" s="212">
        <f t="shared" si="202"/>
        <v>0</v>
      </c>
      <c r="AH620" s="215"/>
      <c r="AI620" s="211">
        <f t="shared" si="191"/>
        <v>0</v>
      </c>
      <c r="AJ620" s="215"/>
      <c r="AK620" s="211">
        <f t="shared" si="192"/>
        <v>0</v>
      </c>
      <c r="AL620" s="215"/>
      <c r="AM620" s="211">
        <f t="shared" si="193"/>
        <v>0</v>
      </c>
      <c r="AN620" s="215"/>
      <c r="AO620" s="211">
        <f t="shared" si="194"/>
        <v>0</v>
      </c>
      <c r="AP620" s="210"/>
      <c r="AQ620" s="222">
        <f>IF(AP620="",0,VLOOKUP(AP620,Aux.ListeCPAltele!$B$15:$D$21,3,0))</f>
        <v>0</v>
      </c>
      <c r="AR620" s="212">
        <f t="shared" si="195"/>
        <v>0</v>
      </c>
      <c r="AS620" s="212">
        <f t="shared" si="203"/>
        <v>0</v>
      </c>
      <c r="AT620" s="222">
        <f>IF($F620&lt;&gt;2,ROUND($Z620*SUMIF(Regimuri,$Q620,Aux.ListeCPAltele!$C$25:$C$34)*0.5,0),0)</f>
        <v>0</v>
      </c>
      <c r="AU620" s="210"/>
      <c r="AV620" s="222">
        <f>IF(AND($F620&lt;&gt;2,Q620&lt;&gt;0),ROUND($AC620/SUMIF(Regimuri,Q620,Aux.ListeCPAltele!$E$25:$E$34)*$AU620,0),0)</f>
        <v>0</v>
      </c>
      <c r="AW620" s="215">
        <v>0.1</v>
      </c>
      <c r="AX620" s="222">
        <f t="shared" si="204"/>
        <v>0</v>
      </c>
      <c r="AY620" s="213">
        <f t="shared" si="205"/>
        <v>0.83333333333333337</v>
      </c>
      <c r="AZ620" s="222">
        <f>IF(OR($R620=0,$Q620=0),0,ROUND(SUM(AC620,AE620,AG620,AI620,AK620,AM620,AO620,AS620,AV620,AX620,AT620)/SUMIF(Regimuri,$Q620,Aux.ListeCPAltele!$E$25:$E$34)*$AY620,0))</f>
        <v>0</v>
      </c>
      <c r="BA620" s="222">
        <f t="shared" si="196"/>
        <v>0</v>
      </c>
      <c r="BB620" s="277">
        <v>1</v>
      </c>
      <c r="BC620" s="277"/>
    </row>
    <row r="621" spans="1:55" outlineLevel="1" x14ac:dyDescent="0.2">
      <c r="A621" s="205"/>
      <c r="B621" s="205"/>
      <c r="C621" s="205"/>
      <c r="D621" s="275"/>
      <c r="E621" s="205"/>
      <c r="F621" s="207">
        <f>SUMIF(CarLM,G621,Aux.ListeCPAltele!$A$7:$A$11)</f>
        <v>0</v>
      </c>
      <c r="G621" s="205"/>
      <c r="H621" s="208">
        <f t="shared" si="206"/>
        <v>0</v>
      </c>
      <c r="I621" s="208">
        <f t="shared" si="207"/>
        <v>0</v>
      </c>
      <c r="J621" s="209"/>
      <c r="K621" s="205"/>
      <c r="L621" s="207" t="str">
        <f>IF(OR($K621&lt;&gt;"",ISNA(VLOOKUP($K621,'2.1.Angajati'!$B$5:$H$1826,2,0))=FALSE),VLOOKUP($K621,'2.1.Angajati'!$B$5:$H$1826,2,0),"-")</f>
        <v>-</v>
      </c>
      <c r="M621" s="224">
        <f>IF(OR($K621&lt;&gt;"",ISNA(VLOOKUP($K621,'2.1.Angajati'!$B$5:$H$1826,8,0))=FALSE),
       ROUND((DATE(Aux.SetUp!$H$15,1,1)-VLOOKUP($K621,'2.1.Angajati'!$B$5:$H$1826,6,0))/365,1),
          0)</f>
        <v>0</v>
      </c>
      <c r="N621" s="223"/>
      <c r="O621" s="209"/>
      <c r="P621" s="208">
        <f t="shared" si="197"/>
        <v>0</v>
      </c>
      <c r="Q621" s="205"/>
      <c r="R621" s="207">
        <f>SUMIF(Aux.ListeCPAltele!$A$25:$A$34,'1.3.State'!Q621,Aux.ListeCPAltele!$B$25:$B$34)</f>
        <v>0</v>
      </c>
      <c r="S621" s="210"/>
      <c r="T621" s="211">
        <v>16.420000000000002</v>
      </c>
      <c r="U621" s="212">
        <f>SUMIF('1.2.IS'!$M$5:$AG$5,Aux.SetUp!$H$15,'1.2.IS'!$M$16:$AG$16)</f>
        <v>2775</v>
      </c>
      <c r="V621" s="213">
        <v>1.3</v>
      </c>
      <c r="W621" s="211">
        <f t="shared" si="208"/>
        <v>21.35</v>
      </c>
      <c r="X621" s="212">
        <f t="shared" si="209"/>
        <v>3608</v>
      </c>
      <c r="Y621" s="214"/>
      <c r="Z621" s="211">
        <f t="shared" si="198"/>
        <v>0</v>
      </c>
      <c r="AA621" s="212">
        <f t="shared" si="199"/>
        <v>0</v>
      </c>
      <c r="AB621" s="212">
        <f t="shared" si="200"/>
        <v>0</v>
      </c>
      <c r="AC621" s="212">
        <f t="shared" si="201"/>
        <v>0</v>
      </c>
      <c r="AD621" s="223">
        <f t="shared" si="189"/>
        <v>0</v>
      </c>
      <c r="AE621" s="212">
        <f t="shared" si="190"/>
        <v>0</v>
      </c>
      <c r="AF621" s="215"/>
      <c r="AG621" s="212">
        <f t="shared" si="202"/>
        <v>0</v>
      </c>
      <c r="AH621" s="215"/>
      <c r="AI621" s="211">
        <f t="shared" si="191"/>
        <v>0</v>
      </c>
      <c r="AJ621" s="215"/>
      <c r="AK621" s="211">
        <f t="shared" si="192"/>
        <v>0</v>
      </c>
      <c r="AL621" s="215"/>
      <c r="AM621" s="211">
        <f t="shared" si="193"/>
        <v>0</v>
      </c>
      <c r="AN621" s="215"/>
      <c r="AO621" s="211">
        <f t="shared" si="194"/>
        <v>0</v>
      </c>
      <c r="AP621" s="210"/>
      <c r="AQ621" s="222">
        <f>IF(AP621="",0,VLOOKUP(AP621,Aux.ListeCPAltele!$B$15:$D$21,3,0))</f>
        <v>0</v>
      </c>
      <c r="AR621" s="212">
        <f t="shared" si="195"/>
        <v>0</v>
      </c>
      <c r="AS621" s="212">
        <f t="shared" si="203"/>
        <v>0</v>
      </c>
      <c r="AT621" s="222">
        <f>IF($F621&lt;&gt;2,ROUND($Z621*SUMIF(Regimuri,$Q621,Aux.ListeCPAltele!$C$25:$C$34)*0.5,0),0)</f>
        <v>0</v>
      </c>
      <c r="AU621" s="210"/>
      <c r="AV621" s="222">
        <f>IF(AND($F621&lt;&gt;2,Q621&lt;&gt;0),ROUND($AC621/SUMIF(Regimuri,Q621,Aux.ListeCPAltele!$E$25:$E$34)*$AU621,0),0)</f>
        <v>0</v>
      </c>
      <c r="AW621" s="215">
        <v>0.1</v>
      </c>
      <c r="AX621" s="222">
        <f t="shared" si="204"/>
        <v>0</v>
      </c>
      <c r="AY621" s="213">
        <f t="shared" si="205"/>
        <v>0.83333333333333337</v>
      </c>
      <c r="AZ621" s="222">
        <f>IF(OR($R621=0,$Q621=0),0,ROUND(SUM(AC621,AE621,AG621,AI621,AK621,AM621,AO621,AS621,AV621,AX621,AT621)/SUMIF(Regimuri,$Q621,Aux.ListeCPAltele!$E$25:$E$34)*$AY621,0))</f>
        <v>0</v>
      </c>
      <c r="BA621" s="222">
        <f t="shared" si="196"/>
        <v>0</v>
      </c>
      <c r="BB621" s="277">
        <v>1</v>
      </c>
      <c r="BC621" s="277"/>
    </row>
    <row r="622" spans="1:55" outlineLevel="1" x14ac:dyDescent="0.2">
      <c r="A622" s="205"/>
      <c r="B622" s="205"/>
      <c r="C622" s="205"/>
      <c r="D622" s="275"/>
      <c r="E622" s="205"/>
      <c r="F622" s="207">
        <f>SUMIF(CarLM,G622,Aux.ListeCPAltele!$A$7:$A$11)</f>
        <v>0</v>
      </c>
      <c r="G622" s="205"/>
      <c r="H622" s="208">
        <f t="shared" si="206"/>
        <v>0</v>
      </c>
      <c r="I622" s="208">
        <f t="shared" si="207"/>
        <v>0</v>
      </c>
      <c r="J622" s="209"/>
      <c r="K622" s="205"/>
      <c r="L622" s="207" t="str">
        <f>IF(OR($K622&lt;&gt;"",ISNA(VLOOKUP($K622,'2.1.Angajati'!$B$5:$H$1826,2,0))=FALSE),VLOOKUP($K622,'2.1.Angajati'!$B$5:$H$1826,2,0),"-")</f>
        <v>-</v>
      </c>
      <c r="M622" s="224">
        <f>IF(OR($K622&lt;&gt;"",ISNA(VLOOKUP($K622,'2.1.Angajati'!$B$5:$H$1826,8,0))=FALSE),
       ROUND((DATE(Aux.SetUp!$H$15,1,1)-VLOOKUP($K622,'2.1.Angajati'!$B$5:$H$1826,6,0))/365,1),
          0)</f>
        <v>0</v>
      </c>
      <c r="N622" s="223"/>
      <c r="O622" s="209"/>
      <c r="P622" s="208">
        <f t="shared" si="197"/>
        <v>0</v>
      </c>
      <c r="Q622" s="205"/>
      <c r="R622" s="207">
        <f>SUMIF(Aux.ListeCPAltele!$A$25:$A$34,'1.3.State'!Q622,Aux.ListeCPAltele!$B$25:$B$34)</f>
        <v>0</v>
      </c>
      <c r="S622" s="210"/>
      <c r="T622" s="211">
        <v>16.420000000000002</v>
      </c>
      <c r="U622" s="212">
        <f>SUMIF('1.2.IS'!$M$5:$AG$5,Aux.SetUp!$H$15,'1.2.IS'!$M$16:$AG$16)</f>
        <v>2775</v>
      </c>
      <c r="V622" s="213">
        <v>1.3</v>
      </c>
      <c r="W622" s="211">
        <f t="shared" si="208"/>
        <v>21.35</v>
      </c>
      <c r="X622" s="212">
        <f t="shared" si="209"/>
        <v>3608</v>
      </c>
      <c r="Y622" s="214"/>
      <c r="Z622" s="211">
        <f t="shared" si="198"/>
        <v>0</v>
      </c>
      <c r="AA622" s="212">
        <f t="shared" si="199"/>
        <v>0</v>
      </c>
      <c r="AB622" s="212">
        <f t="shared" si="200"/>
        <v>0</v>
      </c>
      <c r="AC622" s="212">
        <f t="shared" si="201"/>
        <v>0</v>
      </c>
      <c r="AD622" s="223">
        <f t="shared" si="189"/>
        <v>0</v>
      </c>
      <c r="AE622" s="212">
        <f t="shared" si="190"/>
        <v>0</v>
      </c>
      <c r="AF622" s="215"/>
      <c r="AG622" s="212">
        <f t="shared" si="202"/>
        <v>0</v>
      </c>
      <c r="AH622" s="215"/>
      <c r="AI622" s="211">
        <f t="shared" si="191"/>
        <v>0</v>
      </c>
      <c r="AJ622" s="215"/>
      <c r="AK622" s="211">
        <f t="shared" si="192"/>
        <v>0</v>
      </c>
      <c r="AL622" s="215"/>
      <c r="AM622" s="211">
        <f t="shared" si="193"/>
        <v>0</v>
      </c>
      <c r="AN622" s="215"/>
      <c r="AO622" s="211">
        <f t="shared" si="194"/>
        <v>0</v>
      </c>
      <c r="AP622" s="210"/>
      <c r="AQ622" s="222">
        <f>IF(AP622="",0,VLOOKUP(AP622,Aux.ListeCPAltele!$B$15:$D$21,3,0))</f>
        <v>0</v>
      </c>
      <c r="AR622" s="212">
        <f t="shared" si="195"/>
        <v>0</v>
      </c>
      <c r="AS622" s="212">
        <f t="shared" si="203"/>
        <v>0</v>
      </c>
      <c r="AT622" s="222">
        <f>IF($F622&lt;&gt;2,ROUND($Z622*SUMIF(Regimuri,$Q622,Aux.ListeCPAltele!$C$25:$C$34)*0.5,0),0)</f>
        <v>0</v>
      </c>
      <c r="AU622" s="210"/>
      <c r="AV622" s="222">
        <f>IF(AND($F622&lt;&gt;2,Q622&lt;&gt;0),ROUND($AC622/SUMIF(Regimuri,Q622,Aux.ListeCPAltele!$E$25:$E$34)*$AU622,0),0)</f>
        <v>0</v>
      </c>
      <c r="AW622" s="215">
        <v>0.1</v>
      </c>
      <c r="AX622" s="222">
        <f t="shared" si="204"/>
        <v>0</v>
      </c>
      <c r="AY622" s="213">
        <f t="shared" si="205"/>
        <v>0.83333333333333337</v>
      </c>
      <c r="AZ622" s="222">
        <f>IF(OR($R622=0,$Q622=0),0,ROUND(SUM(AC622,AE622,AG622,AI622,AK622,AM622,AO622,AS622,AV622,AX622,AT622)/SUMIF(Regimuri,$Q622,Aux.ListeCPAltele!$E$25:$E$34)*$AY622,0))</f>
        <v>0</v>
      </c>
      <c r="BA622" s="222">
        <f t="shared" si="196"/>
        <v>0</v>
      </c>
      <c r="BB622" s="277">
        <v>1</v>
      </c>
      <c r="BC622" s="277"/>
    </row>
    <row r="623" spans="1:55" outlineLevel="1" x14ac:dyDescent="0.2">
      <c r="A623" s="205"/>
      <c r="B623" s="205"/>
      <c r="C623" s="205"/>
      <c r="D623" s="275"/>
      <c r="E623" s="205"/>
      <c r="F623" s="207">
        <f>SUMIF(CarLM,G623,Aux.ListeCPAltele!$A$7:$A$11)</f>
        <v>0</v>
      </c>
      <c r="G623" s="205"/>
      <c r="H623" s="208">
        <f t="shared" si="206"/>
        <v>0</v>
      </c>
      <c r="I623" s="208">
        <f t="shared" si="207"/>
        <v>0</v>
      </c>
      <c r="J623" s="209"/>
      <c r="K623" s="205"/>
      <c r="L623" s="207" t="str">
        <f>IF(OR($K623&lt;&gt;"",ISNA(VLOOKUP($K623,'2.1.Angajati'!$B$5:$H$1826,2,0))=FALSE),VLOOKUP($K623,'2.1.Angajati'!$B$5:$H$1826,2,0),"-")</f>
        <v>-</v>
      </c>
      <c r="M623" s="224">
        <f>IF(OR($K623&lt;&gt;"",ISNA(VLOOKUP($K623,'2.1.Angajati'!$B$5:$H$1826,8,0))=FALSE),
       ROUND((DATE(Aux.SetUp!$H$15,1,1)-VLOOKUP($K623,'2.1.Angajati'!$B$5:$H$1826,6,0))/365,1),
          0)</f>
        <v>0</v>
      </c>
      <c r="N623" s="223"/>
      <c r="O623" s="209"/>
      <c r="P623" s="208">
        <f t="shared" si="197"/>
        <v>0</v>
      </c>
      <c r="Q623" s="205"/>
      <c r="R623" s="207">
        <f>SUMIF(Aux.ListeCPAltele!$A$25:$A$34,'1.3.State'!Q623,Aux.ListeCPAltele!$B$25:$B$34)</f>
        <v>0</v>
      </c>
      <c r="S623" s="210"/>
      <c r="T623" s="211">
        <v>16.420000000000002</v>
      </c>
      <c r="U623" s="212">
        <f>SUMIF('1.2.IS'!$M$5:$AG$5,Aux.SetUp!$H$15,'1.2.IS'!$M$16:$AG$16)</f>
        <v>2775</v>
      </c>
      <c r="V623" s="213">
        <v>1.3</v>
      </c>
      <c r="W623" s="211">
        <f t="shared" si="208"/>
        <v>21.35</v>
      </c>
      <c r="X623" s="212">
        <f t="shared" si="209"/>
        <v>3608</v>
      </c>
      <c r="Y623" s="214"/>
      <c r="Z623" s="211">
        <f t="shared" si="198"/>
        <v>0</v>
      </c>
      <c r="AA623" s="212">
        <f t="shared" si="199"/>
        <v>0</v>
      </c>
      <c r="AB623" s="212">
        <f t="shared" si="200"/>
        <v>0</v>
      </c>
      <c r="AC623" s="212">
        <f t="shared" si="201"/>
        <v>0</v>
      </c>
      <c r="AD623" s="223">
        <f t="shared" si="189"/>
        <v>0</v>
      </c>
      <c r="AE623" s="212">
        <f t="shared" si="190"/>
        <v>0</v>
      </c>
      <c r="AF623" s="215"/>
      <c r="AG623" s="212">
        <f t="shared" si="202"/>
        <v>0</v>
      </c>
      <c r="AH623" s="215"/>
      <c r="AI623" s="211">
        <f t="shared" si="191"/>
        <v>0</v>
      </c>
      <c r="AJ623" s="215"/>
      <c r="AK623" s="211">
        <f t="shared" si="192"/>
        <v>0</v>
      </c>
      <c r="AL623" s="215"/>
      <c r="AM623" s="211">
        <f t="shared" si="193"/>
        <v>0</v>
      </c>
      <c r="AN623" s="215"/>
      <c r="AO623" s="211">
        <f t="shared" si="194"/>
        <v>0</v>
      </c>
      <c r="AP623" s="210"/>
      <c r="AQ623" s="222">
        <f>IF(AP623="",0,VLOOKUP(AP623,Aux.ListeCPAltele!$B$15:$D$21,3,0))</f>
        <v>0</v>
      </c>
      <c r="AR623" s="212">
        <f t="shared" si="195"/>
        <v>0</v>
      </c>
      <c r="AS623" s="212">
        <f t="shared" si="203"/>
        <v>0</v>
      </c>
      <c r="AT623" s="222">
        <f>IF($F623&lt;&gt;2,ROUND($Z623*SUMIF(Regimuri,$Q623,Aux.ListeCPAltele!$C$25:$C$34)*0.5,0),0)</f>
        <v>0</v>
      </c>
      <c r="AU623" s="210"/>
      <c r="AV623" s="222">
        <f>IF(AND($F623&lt;&gt;2,Q623&lt;&gt;0),ROUND($AC623/SUMIF(Regimuri,Q623,Aux.ListeCPAltele!$E$25:$E$34)*$AU623,0),0)</f>
        <v>0</v>
      </c>
      <c r="AW623" s="215">
        <v>0.1</v>
      </c>
      <c r="AX623" s="222">
        <f t="shared" si="204"/>
        <v>0</v>
      </c>
      <c r="AY623" s="213">
        <f t="shared" si="205"/>
        <v>0.83333333333333337</v>
      </c>
      <c r="AZ623" s="222">
        <f>IF(OR($R623=0,$Q623=0),0,ROUND(SUM(AC623,AE623,AG623,AI623,AK623,AM623,AO623,AS623,AV623,AX623,AT623)/SUMIF(Regimuri,$Q623,Aux.ListeCPAltele!$E$25:$E$34)*$AY623,0))</f>
        <v>0</v>
      </c>
      <c r="BA623" s="222">
        <f t="shared" si="196"/>
        <v>0</v>
      </c>
      <c r="BB623" s="277">
        <v>1</v>
      </c>
      <c r="BC623" s="277"/>
    </row>
    <row r="624" spans="1:55" outlineLevel="1" x14ac:dyDescent="0.2">
      <c r="A624" s="205"/>
      <c r="B624" s="205"/>
      <c r="C624" s="205"/>
      <c r="D624" s="275"/>
      <c r="E624" s="205"/>
      <c r="F624" s="207">
        <f>SUMIF(CarLM,G624,Aux.ListeCPAltele!$A$7:$A$11)</f>
        <v>0</v>
      </c>
      <c r="G624" s="205"/>
      <c r="H624" s="208">
        <f t="shared" si="206"/>
        <v>0</v>
      </c>
      <c r="I624" s="208">
        <f t="shared" si="207"/>
        <v>0</v>
      </c>
      <c r="J624" s="209"/>
      <c r="K624" s="205"/>
      <c r="L624" s="207" t="str">
        <f>IF(OR($K624&lt;&gt;"",ISNA(VLOOKUP($K624,'2.1.Angajati'!$B$5:$H$1826,2,0))=FALSE),VLOOKUP($K624,'2.1.Angajati'!$B$5:$H$1826,2,0),"-")</f>
        <v>-</v>
      </c>
      <c r="M624" s="224">
        <f>IF(OR($K624&lt;&gt;"",ISNA(VLOOKUP($K624,'2.1.Angajati'!$B$5:$H$1826,8,0))=FALSE),
       ROUND((DATE(Aux.SetUp!$H$15,1,1)-VLOOKUP($K624,'2.1.Angajati'!$B$5:$H$1826,6,0))/365,1),
          0)</f>
        <v>0</v>
      </c>
      <c r="N624" s="223"/>
      <c r="O624" s="209"/>
      <c r="P624" s="208">
        <f t="shared" si="197"/>
        <v>0</v>
      </c>
      <c r="Q624" s="205"/>
      <c r="R624" s="207">
        <f>SUMIF(Aux.ListeCPAltele!$A$25:$A$34,'1.3.State'!Q624,Aux.ListeCPAltele!$B$25:$B$34)</f>
        <v>0</v>
      </c>
      <c r="S624" s="210"/>
      <c r="T624" s="211">
        <v>16.420000000000002</v>
      </c>
      <c r="U624" s="212">
        <f>SUMIF('1.2.IS'!$M$5:$AG$5,Aux.SetUp!$H$15,'1.2.IS'!$M$16:$AG$16)</f>
        <v>2775</v>
      </c>
      <c r="V624" s="213">
        <v>1.3</v>
      </c>
      <c r="W624" s="211">
        <f t="shared" si="208"/>
        <v>21.35</v>
      </c>
      <c r="X624" s="212">
        <f t="shared" si="209"/>
        <v>3608</v>
      </c>
      <c r="Y624" s="214"/>
      <c r="Z624" s="211">
        <f t="shared" si="198"/>
        <v>0</v>
      </c>
      <c r="AA624" s="212">
        <f t="shared" si="199"/>
        <v>0</v>
      </c>
      <c r="AB624" s="212">
        <f t="shared" si="200"/>
        <v>0</v>
      </c>
      <c r="AC624" s="212">
        <f t="shared" si="201"/>
        <v>0</v>
      </c>
      <c r="AD624" s="223">
        <f t="shared" si="189"/>
        <v>0</v>
      </c>
      <c r="AE624" s="212">
        <f t="shared" si="190"/>
        <v>0</v>
      </c>
      <c r="AF624" s="215"/>
      <c r="AG624" s="212">
        <f t="shared" si="202"/>
        <v>0</v>
      </c>
      <c r="AH624" s="215"/>
      <c r="AI624" s="211">
        <f t="shared" si="191"/>
        <v>0</v>
      </c>
      <c r="AJ624" s="215"/>
      <c r="AK624" s="211">
        <f t="shared" si="192"/>
        <v>0</v>
      </c>
      <c r="AL624" s="215"/>
      <c r="AM624" s="211">
        <f t="shared" si="193"/>
        <v>0</v>
      </c>
      <c r="AN624" s="215"/>
      <c r="AO624" s="211">
        <f t="shared" si="194"/>
        <v>0</v>
      </c>
      <c r="AP624" s="210"/>
      <c r="AQ624" s="222">
        <f>IF(AP624="",0,VLOOKUP(AP624,Aux.ListeCPAltele!$B$15:$D$21,3,0))</f>
        <v>0</v>
      </c>
      <c r="AR624" s="212">
        <f t="shared" si="195"/>
        <v>0</v>
      </c>
      <c r="AS624" s="212">
        <f t="shared" si="203"/>
        <v>0</v>
      </c>
      <c r="AT624" s="222">
        <f>IF($F624&lt;&gt;2,ROUND($Z624*SUMIF(Regimuri,$Q624,Aux.ListeCPAltele!$C$25:$C$34)*0.5,0),0)</f>
        <v>0</v>
      </c>
      <c r="AU624" s="210"/>
      <c r="AV624" s="222">
        <f>IF(AND($F624&lt;&gt;2,Q624&lt;&gt;0),ROUND($AC624/SUMIF(Regimuri,Q624,Aux.ListeCPAltele!$E$25:$E$34)*$AU624,0),0)</f>
        <v>0</v>
      </c>
      <c r="AW624" s="215">
        <v>0.1</v>
      </c>
      <c r="AX624" s="222">
        <f t="shared" si="204"/>
        <v>0</v>
      </c>
      <c r="AY624" s="213">
        <f t="shared" si="205"/>
        <v>0.83333333333333337</v>
      </c>
      <c r="AZ624" s="222">
        <f>IF(OR($R624=0,$Q624=0),0,ROUND(SUM(AC624,AE624,AG624,AI624,AK624,AM624,AO624,AS624,AV624,AX624,AT624)/SUMIF(Regimuri,$Q624,Aux.ListeCPAltele!$E$25:$E$34)*$AY624,0))</f>
        <v>0</v>
      </c>
      <c r="BA624" s="222">
        <f t="shared" si="196"/>
        <v>0</v>
      </c>
      <c r="BB624" s="277">
        <v>1</v>
      </c>
      <c r="BC624" s="277"/>
    </row>
    <row r="625" spans="1:55" outlineLevel="1" x14ac:dyDescent="0.2">
      <c r="A625" s="205"/>
      <c r="B625" s="205"/>
      <c r="C625" s="205"/>
      <c r="D625" s="275"/>
      <c r="E625" s="205"/>
      <c r="F625" s="207">
        <f>SUMIF(CarLM,G625,Aux.ListeCPAltele!$A$7:$A$11)</f>
        <v>0</v>
      </c>
      <c r="G625" s="205"/>
      <c r="H625" s="208">
        <f t="shared" si="206"/>
        <v>0</v>
      </c>
      <c r="I625" s="208">
        <f t="shared" si="207"/>
        <v>0</v>
      </c>
      <c r="J625" s="209"/>
      <c r="K625" s="205"/>
      <c r="L625" s="207" t="str">
        <f>IF(OR($K625&lt;&gt;"",ISNA(VLOOKUP($K625,'2.1.Angajati'!$B$5:$H$1826,2,0))=FALSE),VLOOKUP($K625,'2.1.Angajati'!$B$5:$H$1826,2,0),"-")</f>
        <v>-</v>
      </c>
      <c r="M625" s="224">
        <f>IF(OR($K625&lt;&gt;"",ISNA(VLOOKUP($K625,'2.1.Angajati'!$B$5:$H$1826,8,0))=FALSE),
       ROUND((DATE(Aux.SetUp!$H$15,1,1)-VLOOKUP($K625,'2.1.Angajati'!$B$5:$H$1826,6,0))/365,1),
          0)</f>
        <v>0</v>
      </c>
      <c r="N625" s="223"/>
      <c r="O625" s="209"/>
      <c r="P625" s="208">
        <f t="shared" si="197"/>
        <v>0</v>
      </c>
      <c r="Q625" s="205"/>
      <c r="R625" s="207">
        <f>SUMIF(Aux.ListeCPAltele!$A$25:$A$34,'1.3.State'!Q625,Aux.ListeCPAltele!$B$25:$B$34)</f>
        <v>0</v>
      </c>
      <c r="S625" s="210"/>
      <c r="T625" s="211">
        <v>16.420000000000002</v>
      </c>
      <c r="U625" s="212">
        <f>SUMIF('1.2.IS'!$M$5:$AG$5,Aux.SetUp!$H$15,'1.2.IS'!$M$16:$AG$16)</f>
        <v>2775</v>
      </c>
      <c r="V625" s="213">
        <v>1.3</v>
      </c>
      <c r="W625" s="211">
        <f t="shared" si="208"/>
        <v>21.35</v>
      </c>
      <c r="X625" s="212">
        <f t="shared" si="209"/>
        <v>3608</v>
      </c>
      <c r="Y625" s="214"/>
      <c r="Z625" s="211">
        <f t="shared" si="198"/>
        <v>0</v>
      </c>
      <c r="AA625" s="212">
        <f t="shared" si="199"/>
        <v>0</v>
      </c>
      <c r="AB625" s="212">
        <f t="shared" si="200"/>
        <v>0</v>
      </c>
      <c r="AC625" s="212">
        <f t="shared" si="201"/>
        <v>0</v>
      </c>
      <c r="AD625" s="223">
        <f t="shared" si="189"/>
        <v>0</v>
      </c>
      <c r="AE625" s="212">
        <f t="shared" si="190"/>
        <v>0</v>
      </c>
      <c r="AF625" s="215"/>
      <c r="AG625" s="212">
        <f t="shared" si="202"/>
        <v>0</v>
      </c>
      <c r="AH625" s="215"/>
      <c r="AI625" s="211">
        <f t="shared" si="191"/>
        <v>0</v>
      </c>
      <c r="AJ625" s="215"/>
      <c r="AK625" s="211">
        <f t="shared" si="192"/>
        <v>0</v>
      </c>
      <c r="AL625" s="215"/>
      <c r="AM625" s="211">
        <f t="shared" si="193"/>
        <v>0</v>
      </c>
      <c r="AN625" s="215"/>
      <c r="AO625" s="211">
        <f t="shared" si="194"/>
        <v>0</v>
      </c>
      <c r="AP625" s="210"/>
      <c r="AQ625" s="222">
        <f>IF(AP625="",0,VLOOKUP(AP625,Aux.ListeCPAltele!$B$15:$D$21,3,0))</f>
        <v>0</v>
      </c>
      <c r="AR625" s="212">
        <f t="shared" si="195"/>
        <v>0</v>
      </c>
      <c r="AS625" s="212">
        <f t="shared" si="203"/>
        <v>0</v>
      </c>
      <c r="AT625" s="222">
        <f>IF($F625&lt;&gt;2,ROUND($Z625*SUMIF(Regimuri,$Q625,Aux.ListeCPAltele!$C$25:$C$34)*0.5,0),0)</f>
        <v>0</v>
      </c>
      <c r="AU625" s="210"/>
      <c r="AV625" s="222">
        <f>IF(AND($F625&lt;&gt;2,Q625&lt;&gt;0),ROUND($AC625/SUMIF(Regimuri,Q625,Aux.ListeCPAltele!$E$25:$E$34)*$AU625,0),0)</f>
        <v>0</v>
      </c>
      <c r="AW625" s="215">
        <v>0.1</v>
      </c>
      <c r="AX625" s="222">
        <f t="shared" si="204"/>
        <v>0</v>
      </c>
      <c r="AY625" s="213">
        <f t="shared" si="205"/>
        <v>0.83333333333333337</v>
      </c>
      <c r="AZ625" s="222">
        <f>IF(OR($R625=0,$Q625=0),0,ROUND(SUM(AC625,AE625,AG625,AI625,AK625,AM625,AO625,AS625,AV625,AX625,AT625)/SUMIF(Regimuri,$Q625,Aux.ListeCPAltele!$E$25:$E$34)*$AY625,0))</f>
        <v>0</v>
      </c>
      <c r="BA625" s="222">
        <f t="shared" si="196"/>
        <v>0</v>
      </c>
      <c r="BB625" s="277">
        <v>1</v>
      </c>
      <c r="BC625" s="277"/>
    </row>
    <row r="626" spans="1:55" outlineLevel="1" x14ac:dyDescent="0.2">
      <c r="A626" s="205"/>
      <c r="B626" s="205"/>
      <c r="C626" s="205"/>
      <c r="D626" s="275"/>
      <c r="E626" s="205"/>
      <c r="F626" s="207">
        <f>SUMIF(CarLM,G626,Aux.ListeCPAltele!$A$7:$A$11)</f>
        <v>0</v>
      </c>
      <c r="G626" s="205"/>
      <c r="H626" s="208">
        <f t="shared" si="206"/>
        <v>0</v>
      </c>
      <c r="I626" s="208">
        <f t="shared" si="207"/>
        <v>0</v>
      </c>
      <c r="J626" s="209"/>
      <c r="K626" s="205"/>
      <c r="L626" s="207" t="str">
        <f>IF(OR($K626&lt;&gt;"",ISNA(VLOOKUP($K626,'2.1.Angajati'!$B$5:$H$1826,2,0))=FALSE),VLOOKUP($K626,'2.1.Angajati'!$B$5:$H$1826,2,0),"-")</f>
        <v>-</v>
      </c>
      <c r="M626" s="224">
        <f>IF(OR($K626&lt;&gt;"",ISNA(VLOOKUP($K626,'2.1.Angajati'!$B$5:$H$1826,8,0))=FALSE),
       ROUND((DATE(Aux.SetUp!$H$15,1,1)-VLOOKUP($K626,'2.1.Angajati'!$B$5:$H$1826,6,0))/365,1),
          0)</f>
        <v>0</v>
      </c>
      <c r="N626" s="223"/>
      <c r="O626" s="209"/>
      <c r="P626" s="208">
        <f t="shared" si="197"/>
        <v>0</v>
      </c>
      <c r="Q626" s="205"/>
      <c r="R626" s="207">
        <f>SUMIF(Aux.ListeCPAltele!$A$25:$A$34,'1.3.State'!Q626,Aux.ListeCPAltele!$B$25:$B$34)</f>
        <v>0</v>
      </c>
      <c r="S626" s="210"/>
      <c r="T626" s="211">
        <v>16.420000000000002</v>
      </c>
      <c r="U626" s="212">
        <f>SUMIF('1.2.IS'!$M$5:$AG$5,Aux.SetUp!$H$15,'1.2.IS'!$M$16:$AG$16)</f>
        <v>2775</v>
      </c>
      <c r="V626" s="213">
        <v>1.3</v>
      </c>
      <c r="W626" s="211">
        <f t="shared" si="208"/>
        <v>21.35</v>
      </c>
      <c r="X626" s="212">
        <f t="shared" si="209"/>
        <v>3608</v>
      </c>
      <c r="Y626" s="214"/>
      <c r="Z626" s="211">
        <f t="shared" si="198"/>
        <v>0</v>
      </c>
      <c r="AA626" s="212">
        <f t="shared" si="199"/>
        <v>0</v>
      </c>
      <c r="AB626" s="212">
        <f t="shared" si="200"/>
        <v>0</v>
      </c>
      <c r="AC626" s="212">
        <f t="shared" si="201"/>
        <v>0</v>
      </c>
      <c r="AD626" s="223">
        <f t="shared" si="189"/>
        <v>0</v>
      </c>
      <c r="AE626" s="212">
        <f t="shared" si="190"/>
        <v>0</v>
      </c>
      <c r="AF626" s="215"/>
      <c r="AG626" s="212">
        <f t="shared" si="202"/>
        <v>0</v>
      </c>
      <c r="AH626" s="215"/>
      <c r="AI626" s="211">
        <f t="shared" si="191"/>
        <v>0</v>
      </c>
      <c r="AJ626" s="215"/>
      <c r="AK626" s="211">
        <f t="shared" si="192"/>
        <v>0</v>
      </c>
      <c r="AL626" s="215"/>
      <c r="AM626" s="211">
        <f t="shared" si="193"/>
        <v>0</v>
      </c>
      <c r="AN626" s="215"/>
      <c r="AO626" s="211">
        <f t="shared" si="194"/>
        <v>0</v>
      </c>
      <c r="AP626" s="210"/>
      <c r="AQ626" s="222">
        <f>IF(AP626="",0,VLOOKUP(AP626,Aux.ListeCPAltele!$B$15:$D$21,3,0))</f>
        <v>0</v>
      </c>
      <c r="AR626" s="212">
        <f t="shared" si="195"/>
        <v>0</v>
      </c>
      <c r="AS626" s="212">
        <f t="shared" si="203"/>
        <v>0</v>
      </c>
      <c r="AT626" s="222">
        <f>IF($F626&lt;&gt;2,ROUND($Z626*SUMIF(Regimuri,$Q626,Aux.ListeCPAltele!$C$25:$C$34)*0.5,0),0)</f>
        <v>0</v>
      </c>
      <c r="AU626" s="210"/>
      <c r="AV626" s="222">
        <f>IF(AND($F626&lt;&gt;2,Q626&lt;&gt;0),ROUND($AC626/SUMIF(Regimuri,Q626,Aux.ListeCPAltele!$E$25:$E$34)*$AU626,0),0)</f>
        <v>0</v>
      </c>
      <c r="AW626" s="215">
        <v>0.1</v>
      </c>
      <c r="AX626" s="222">
        <f t="shared" si="204"/>
        <v>0</v>
      </c>
      <c r="AY626" s="213">
        <f t="shared" si="205"/>
        <v>0.83333333333333337</v>
      </c>
      <c r="AZ626" s="222">
        <f>IF(OR($R626=0,$Q626=0),0,ROUND(SUM(AC626,AE626,AG626,AI626,AK626,AM626,AO626,AS626,AV626,AX626,AT626)/SUMIF(Regimuri,$Q626,Aux.ListeCPAltele!$E$25:$E$34)*$AY626,0))</f>
        <v>0</v>
      </c>
      <c r="BA626" s="222">
        <f t="shared" si="196"/>
        <v>0</v>
      </c>
      <c r="BB626" s="277">
        <v>1</v>
      </c>
      <c r="BC626" s="277"/>
    </row>
    <row r="627" spans="1:55" outlineLevel="1" x14ac:dyDescent="0.2">
      <c r="A627" s="205"/>
      <c r="B627" s="205"/>
      <c r="C627" s="205"/>
      <c r="D627" s="275"/>
      <c r="E627" s="205"/>
      <c r="F627" s="207">
        <f>SUMIF(CarLM,G627,Aux.ListeCPAltele!$A$7:$A$11)</f>
        <v>0</v>
      </c>
      <c r="G627" s="205"/>
      <c r="H627" s="208">
        <f t="shared" si="206"/>
        <v>0</v>
      </c>
      <c r="I627" s="208">
        <f t="shared" si="207"/>
        <v>0</v>
      </c>
      <c r="J627" s="209"/>
      <c r="K627" s="205"/>
      <c r="L627" s="207" t="str">
        <f>IF(OR($K627&lt;&gt;"",ISNA(VLOOKUP($K627,'2.1.Angajati'!$B$5:$H$1826,2,0))=FALSE),VLOOKUP($K627,'2.1.Angajati'!$B$5:$H$1826,2,0),"-")</f>
        <v>-</v>
      </c>
      <c r="M627" s="224">
        <f>IF(OR($K627&lt;&gt;"",ISNA(VLOOKUP($K627,'2.1.Angajati'!$B$5:$H$1826,8,0))=FALSE),
       ROUND((DATE(Aux.SetUp!$H$15,1,1)-VLOOKUP($K627,'2.1.Angajati'!$B$5:$H$1826,6,0))/365,1),
          0)</f>
        <v>0</v>
      </c>
      <c r="N627" s="223"/>
      <c r="O627" s="209"/>
      <c r="P627" s="208">
        <f t="shared" si="197"/>
        <v>0</v>
      </c>
      <c r="Q627" s="205"/>
      <c r="R627" s="207">
        <f>SUMIF(Aux.ListeCPAltele!$A$25:$A$34,'1.3.State'!Q627,Aux.ListeCPAltele!$B$25:$B$34)</f>
        <v>0</v>
      </c>
      <c r="S627" s="210"/>
      <c r="T627" s="211">
        <v>16.420000000000002</v>
      </c>
      <c r="U627" s="212">
        <f>SUMIF('1.2.IS'!$M$5:$AG$5,Aux.SetUp!$H$15,'1.2.IS'!$M$16:$AG$16)</f>
        <v>2775</v>
      </c>
      <c r="V627" s="213">
        <v>1.3</v>
      </c>
      <c r="W627" s="211">
        <f t="shared" si="208"/>
        <v>21.35</v>
      </c>
      <c r="X627" s="212">
        <f t="shared" si="209"/>
        <v>3608</v>
      </c>
      <c r="Y627" s="214"/>
      <c r="Z627" s="211">
        <f t="shared" si="198"/>
        <v>0</v>
      </c>
      <c r="AA627" s="212">
        <f t="shared" si="199"/>
        <v>0</v>
      </c>
      <c r="AB627" s="212">
        <f t="shared" si="200"/>
        <v>0</v>
      </c>
      <c r="AC627" s="212">
        <f t="shared" si="201"/>
        <v>0</v>
      </c>
      <c r="AD627" s="223">
        <f t="shared" si="189"/>
        <v>0</v>
      </c>
      <c r="AE627" s="212">
        <f t="shared" si="190"/>
        <v>0</v>
      </c>
      <c r="AF627" s="215"/>
      <c r="AG627" s="212">
        <f t="shared" si="202"/>
        <v>0</v>
      </c>
      <c r="AH627" s="215"/>
      <c r="AI627" s="211">
        <f t="shared" si="191"/>
        <v>0</v>
      </c>
      <c r="AJ627" s="215"/>
      <c r="AK627" s="211">
        <f t="shared" si="192"/>
        <v>0</v>
      </c>
      <c r="AL627" s="215"/>
      <c r="AM627" s="211">
        <f t="shared" si="193"/>
        <v>0</v>
      </c>
      <c r="AN627" s="215"/>
      <c r="AO627" s="211">
        <f t="shared" si="194"/>
        <v>0</v>
      </c>
      <c r="AP627" s="210"/>
      <c r="AQ627" s="222">
        <f>IF(AP627="",0,VLOOKUP(AP627,Aux.ListeCPAltele!$B$15:$D$21,3,0))</f>
        <v>0</v>
      </c>
      <c r="AR627" s="212">
        <f t="shared" si="195"/>
        <v>0</v>
      </c>
      <c r="AS627" s="212">
        <f t="shared" si="203"/>
        <v>0</v>
      </c>
      <c r="AT627" s="222">
        <f>IF($F627&lt;&gt;2,ROUND($Z627*SUMIF(Regimuri,$Q627,Aux.ListeCPAltele!$C$25:$C$34)*0.5,0),0)</f>
        <v>0</v>
      </c>
      <c r="AU627" s="210"/>
      <c r="AV627" s="222">
        <f>IF(AND($F627&lt;&gt;2,Q627&lt;&gt;0),ROUND($AC627/SUMIF(Regimuri,Q627,Aux.ListeCPAltele!$E$25:$E$34)*$AU627,0),0)</f>
        <v>0</v>
      </c>
      <c r="AW627" s="215">
        <v>0.1</v>
      </c>
      <c r="AX627" s="222">
        <f t="shared" si="204"/>
        <v>0</v>
      </c>
      <c r="AY627" s="213">
        <f t="shared" si="205"/>
        <v>0.83333333333333337</v>
      </c>
      <c r="AZ627" s="222">
        <f>IF(OR($R627=0,$Q627=0),0,ROUND(SUM(AC627,AE627,AG627,AI627,AK627,AM627,AO627,AS627,AV627,AX627,AT627)/SUMIF(Regimuri,$Q627,Aux.ListeCPAltele!$E$25:$E$34)*$AY627,0))</f>
        <v>0</v>
      </c>
      <c r="BA627" s="222">
        <f t="shared" si="196"/>
        <v>0</v>
      </c>
      <c r="BB627" s="277">
        <v>1</v>
      </c>
      <c r="BC627" s="277"/>
    </row>
    <row r="628" spans="1:55" outlineLevel="1" x14ac:dyDescent="0.2">
      <c r="A628" s="205"/>
      <c r="B628" s="205"/>
      <c r="C628" s="205"/>
      <c r="D628" s="275"/>
      <c r="E628" s="205"/>
      <c r="F628" s="207">
        <f>SUMIF(CarLM,G628,Aux.ListeCPAltele!$A$7:$A$11)</f>
        <v>0</v>
      </c>
      <c r="G628" s="205"/>
      <c r="H628" s="208">
        <f t="shared" si="206"/>
        <v>0</v>
      </c>
      <c r="I628" s="208">
        <f t="shared" si="207"/>
        <v>0</v>
      </c>
      <c r="J628" s="209"/>
      <c r="K628" s="205"/>
      <c r="L628" s="207" t="str">
        <f>IF(OR($K628&lt;&gt;"",ISNA(VLOOKUP($K628,'2.1.Angajati'!$B$5:$H$1826,2,0))=FALSE),VLOOKUP($K628,'2.1.Angajati'!$B$5:$H$1826,2,0),"-")</f>
        <v>-</v>
      </c>
      <c r="M628" s="224">
        <f>IF(OR($K628&lt;&gt;"",ISNA(VLOOKUP($K628,'2.1.Angajati'!$B$5:$H$1826,8,0))=FALSE),
       ROUND((DATE(Aux.SetUp!$H$15,1,1)-VLOOKUP($K628,'2.1.Angajati'!$B$5:$H$1826,6,0))/365,1),
          0)</f>
        <v>0</v>
      </c>
      <c r="N628" s="223"/>
      <c r="O628" s="209"/>
      <c r="P628" s="208">
        <f t="shared" si="197"/>
        <v>0</v>
      </c>
      <c r="Q628" s="205"/>
      <c r="R628" s="207">
        <f>SUMIF(Aux.ListeCPAltele!$A$25:$A$34,'1.3.State'!Q628,Aux.ListeCPAltele!$B$25:$B$34)</f>
        <v>0</v>
      </c>
      <c r="S628" s="210"/>
      <c r="T628" s="211">
        <v>16.420000000000002</v>
      </c>
      <c r="U628" s="212">
        <f>SUMIF('1.2.IS'!$M$5:$AG$5,Aux.SetUp!$H$15,'1.2.IS'!$M$16:$AG$16)</f>
        <v>2775</v>
      </c>
      <c r="V628" s="213">
        <v>1.3</v>
      </c>
      <c r="W628" s="211">
        <f t="shared" si="208"/>
        <v>21.35</v>
      </c>
      <c r="X628" s="212">
        <f t="shared" si="209"/>
        <v>3608</v>
      </c>
      <c r="Y628" s="214"/>
      <c r="Z628" s="211">
        <f t="shared" si="198"/>
        <v>0</v>
      </c>
      <c r="AA628" s="212">
        <f t="shared" si="199"/>
        <v>0</v>
      </c>
      <c r="AB628" s="212">
        <f t="shared" si="200"/>
        <v>0</v>
      </c>
      <c r="AC628" s="212">
        <f t="shared" si="201"/>
        <v>0</v>
      </c>
      <c r="AD628" s="223">
        <f t="shared" si="189"/>
        <v>0</v>
      </c>
      <c r="AE628" s="212">
        <f t="shared" si="190"/>
        <v>0</v>
      </c>
      <c r="AF628" s="215"/>
      <c r="AG628" s="212">
        <f t="shared" si="202"/>
        <v>0</v>
      </c>
      <c r="AH628" s="215"/>
      <c r="AI628" s="211">
        <f t="shared" si="191"/>
        <v>0</v>
      </c>
      <c r="AJ628" s="215"/>
      <c r="AK628" s="211">
        <f t="shared" si="192"/>
        <v>0</v>
      </c>
      <c r="AL628" s="215"/>
      <c r="AM628" s="211">
        <f t="shared" si="193"/>
        <v>0</v>
      </c>
      <c r="AN628" s="215"/>
      <c r="AO628" s="211">
        <f t="shared" si="194"/>
        <v>0</v>
      </c>
      <c r="AP628" s="210"/>
      <c r="AQ628" s="222">
        <f>IF(AP628="",0,VLOOKUP(AP628,Aux.ListeCPAltele!$B$15:$D$21,3,0))</f>
        <v>0</v>
      </c>
      <c r="AR628" s="212">
        <f t="shared" si="195"/>
        <v>0</v>
      </c>
      <c r="AS628" s="212">
        <f t="shared" si="203"/>
        <v>0</v>
      </c>
      <c r="AT628" s="222">
        <f>IF($F628&lt;&gt;2,ROUND($Z628*SUMIF(Regimuri,$Q628,Aux.ListeCPAltele!$C$25:$C$34)*0.5,0),0)</f>
        <v>0</v>
      </c>
      <c r="AU628" s="210"/>
      <c r="AV628" s="222">
        <f>IF(AND($F628&lt;&gt;2,Q628&lt;&gt;0),ROUND($AC628/SUMIF(Regimuri,Q628,Aux.ListeCPAltele!$E$25:$E$34)*$AU628,0),0)</f>
        <v>0</v>
      </c>
      <c r="AW628" s="215">
        <v>0.1</v>
      </c>
      <c r="AX628" s="222">
        <f t="shared" si="204"/>
        <v>0</v>
      </c>
      <c r="AY628" s="213">
        <f t="shared" si="205"/>
        <v>0.83333333333333337</v>
      </c>
      <c r="AZ628" s="222">
        <f>IF(OR($R628=0,$Q628=0),0,ROUND(SUM(AC628,AE628,AG628,AI628,AK628,AM628,AO628,AS628,AV628,AX628,AT628)/SUMIF(Regimuri,$Q628,Aux.ListeCPAltele!$E$25:$E$34)*$AY628,0))</f>
        <v>0</v>
      </c>
      <c r="BA628" s="222">
        <f t="shared" si="196"/>
        <v>0</v>
      </c>
      <c r="BB628" s="277">
        <v>1</v>
      </c>
      <c r="BC628" s="277"/>
    </row>
    <row r="629" spans="1:55" outlineLevel="1" x14ac:dyDescent="0.2">
      <c r="A629" s="205"/>
      <c r="B629" s="205"/>
      <c r="C629" s="205"/>
      <c r="D629" s="275"/>
      <c r="E629" s="205"/>
      <c r="F629" s="207">
        <f>SUMIF(CarLM,G629,Aux.ListeCPAltele!$A$7:$A$11)</f>
        <v>0</v>
      </c>
      <c r="G629" s="205"/>
      <c r="H629" s="208">
        <f t="shared" si="206"/>
        <v>0</v>
      </c>
      <c r="I629" s="208">
        <f t="shared" si="207"/>
        <v>0</v>
      </c>
      <c r="J629" s="209"/>
      <c r="K629" s="205"/>
      <c r="L629" s="207" t="str">
        <f>IF(OR($K629&lt;&gt;"",ISNA(VLOOKUP($K629,'2.1.Angajati'!$B$5:$H$1826,2,0))=FALSE),VLOOKUP($K629,'2.1.Angajati'!$B$5:$H$1826,2,0),"-")</f>
        <v>-</v>
      </c>
      <c r="M629" s="224">
        <f>IF(OR($K629&lt;&gt;"",ISNA(VLOOKUP($K629,'2.1.Angajati'!$B$5:$H$1826,8,0))=FALSE),
       ROUND((DATE(Aux.SetUp!$H$15,1,1)-VLOOKUP($K629,'2.1.Angajati'!$B$5:$H$1826,6,0))/365,1),
          0)</f>
        <v>0</v>
      </c>
      <c r="N629" s="223"/>
      <c r="O629" s="209"/>
      <c r="P629" s="208">
        <f t="shared" si="197"/>
        <v>0</v>
      </c>
      <c r="Q629" s="205"/>
      <c r="R629" s="207">
        <f>SUMIF(Aux.ListeCPAltele!$A$25:$A$34,'1.3.State'!Q629,Aux.ListeCPAltele!$B$25:$B$34)</f>
        <v>0</v>
      </c>
      <c r="S629" s="210"/>
      <c r="T629" s="211">
        <v>16.420000000000002</v>
      </c>
      <c r="U629" s="212">
        <f>SUMIF('1.2.IS'!$M$5:$AG$5,Aux.SetUp!$H$15,'1.2.IS'!$M$16:$AG$16)</f>
        <v>2775</v>
      </c>
      <c r="V629" s="213">
        <v>1.3</v>
      </c>
      <c r="W629" s="211">
        <f t="shared" si="208"/>
        <v>21.35</v>
      </c>
      <c r="X629" s="212">
        <f t="shared" si="209"/>
        <v>3608</v>
      </c>
      <c r="Y629" s="214"/>
      <c r="Z629" s="211">
        <f t="shared" si="198"/>
        <v>0</v>
      </c>
      <c r="AA629" s="212">
        <f t="shared" si="199"/>
        <v>0</v>
      </c>
      <c r="AB629" s="212">
        <f t="shared" si="200"/>
        <v>0</v>
      </c>
      <c r="AC629" s="212">
        <f t="shared" si="201"/>
        <v>0</v>
      </c>
      <c r="AD629" s="223">
        <f t="shared" si="189"/>
        <v>0</v>
      </c>
      <c r="AE629" s="212">
        <f t="shared" si="190"/>
        <v>0</v>
      </c>
      <c r="AF629" s="215"/>
      <c r="AG629" s="212">
        <f t="shared" si="202"/>
        <v>0</v>
      </c>
      <c r="AH629" s="215"/>
      <c r="AI629" s="211">
        <f t="shared" si="191"/>
        <v>0</v>
      </c>
      <c r="AJ629" s="215"/>
      <c r="AK629" s="211">
        <f t="shared" si="192"/>
        <v>0</v>
      </c>
      <c r="AL629" s="215"/>
      <c r="AM629" s="211">
        <f t="shared" si="193"/>
        <v>0</v>
      </c>
      <c r="AN629" s="215"/>
      <c r="AO629" s="211">
        <f t="shared" si="194"/>
        <v>0</v>
      </c>
      <c r="AP629" s="210"/>
      <c r="AQ629" s="222">
        <f>IF(AP629="",0,VLOOKUP(AP629,Aux.ListeCPAltele!$B$15:$D$21,3,0))</f>
        <v>0</v>
      </c>
      <c r="AR629" s="212">
        <f t="shared" si="195"/>
        <v>0</v>
      </c>
      <c r="AS629" s="212">
        <f t="shared" si="203"/>
        <v>0</v>
      </c>
      <c r="AT629" s="222">
        <f>IF($F629&lt;&gt;2,ROUND($Z629*SUMIF(Regimuri,$Q629,Aux.ListeCPAltele!$C$25:$C$34)*0.5,0),0)</f>
        <v>0</v>
      </c>
      <c r="AU629" s="210"/>
      <c r="AV629" s="222">
        <f>IF(AND($F629&lt;&gt;2,Q629&lt;&gt;0),ROUND($AC629/SUMIF(Regimuri,Q629,Aux.ListeCPAltele!$E$25:$E$34)*$AU629,0),0)</f>
        <v>0</v>
      </c>
      <c r="AW629" s="215">
        <v>0.1</v>
      </c>
      <c r="AX629" s="222">
        <f t="shared" si="204"/>
        <v>0</v>
      </c>
      <c r="AY629" s="213">
        <f t="shared" si="205"/>
        <v>0.83333333333333337</v>
      </c>
      <c r="AZ629" s="222">
        <f>IF(OR($R629=0,$Q629=0),0,ROUND(SUM(AC629,AE629,AG629,AI629,AK629,AM629,AO629,AS629,AV629,AX629,AT629)/SUMIF(Regimuri,$Q629,Aux.ListeCPAltele!$E$25:$E$34)*$AY629,0))</f>
        <v>0</v>
      </c>
      <c r="BA629" s="222">
        <f t="shared" si="196"/>
        <v>0</v>
      </c>
      <c r="BB629" s="277">
        <v>1</v>
      </c>
      <c r="BC629" s="277"/>
    </row>
    <row r="630" spans="1:55" outlineLevel="1" x14ac:dyDescent="0.2">
      <c r="A630" s="205"/>
      <c r="B630" s="205"/>
      <c r="C630" s="205"/>
      <c r="D630" s="275"/>
      <c r="E630" s="205"/>
      <c r="F630" s="207">
        <f>SUMIF(CarLM,G630,Aux.ListeCPAltele!$A$7:$A$11)</f>
        <v>0</v>
      </c>
      <c r="G630" s="205"/>
      <c r="H630" s="208">
        <f t="shared" si="206"/>
        <v>0</v>
      </c>
      <c r="I630" s="208">
        <f t="shared" si="207"/>
        <v>0</v>
      </c>
      <c r="J630" s="209"/>
      <c r="K630" s="205"/>
      <c r="L630" s="207" t="str">
        <f>IF(OR($K630&lt;&gt;"",ISNA(VLOOKUP($K630,'2.1.Angajati'!$B$5:$H$1826,2,0))=FALSE),VLOOKUP($K630,'2.1.Angajati'!$B$5:$H$1826,2,0),"-")</f>
        <v>-</v>
      </c>
      <c r="M630" s="224">
        <f>IF(OR($K630&lt;&gt;"",ISNA(VLOOKUP($K630,'2.1.Angajati'!$B$5:$H$1826,8,0))=FALSE),
       ROUND((DATE(Aux.SetUp!$H$15,1,1)-VLOOKUP($K630,'2.1.Angajati'!$B$5:$H$1826,6,0))/365,1),
          0)</f>
        <v>0</v>
      </c>
      <c r="N630" s="223"/>
      <c r="O630" s="209"/>
      <c r="P630" s="208">
        <f t="shared" si="197"/>
        <v>0</v>
      </c>
      <c r="Q630" s="205"/>
      <c r="R630" s="207">
        <f>SUMIF(Aux.ListeCPAltele!$A$25:$A$34,'1.3.State'!Q630,Aux.ListeCPAltele!$B$25:$B$34)</f>
        <v>0</v>
      </c>
      <c r="S630" s="210"/>
      <c r="T630" s="211">
        <v>16.420000000000002</v>
      </c>
      <c r="U630" s="212">
        <f>SUMIF('1.2.IS'!$M$5:$AG$5,Aux.SetUp!$H$15,'1.2.IS'!$M$16:$AG$16)</f>
        <v>2775</v>
      </c>
      <c r="V630" s="213">
        <v>1.3</v>
      </c>
      <c r="W630" s="211">
        <f t="shared" si="208"/>
        <v>21.35</v>
      </c>
      <c r="X630" s="212">
        <f t="shared" si="209"/>
        <v>3608</v>
      </c>
      <c r="Y630" s="214"/>
      <c r="Z630" s="211">
        <f t="shared" si="198"/>
        <v>0</v>
      </c>
      <c r="AA630" s="212">
        <f t="shared" si="199"/>
        <v>0</v>
      </c>
      <c r="AB630" s="212">
        <f t="shared" si="200"/>
        <v>0</v>
      </c>
      <c r="AC630" s="212">
        <f t="shared" si="201"/>
        <v>0</v>
      </c>
      <c r="AD630" s="223">
        <f t="shared" si="189"/>
        <v>0</v>
      </c>
      <c r="AE630" s="212">
        <f t="shared" si="190"/>
        <v>0</v>
      </c>
      <c r="AF630" s="215"/>
      <c r="AG630" s="212">
        <f t="shared" si="202"/>
        <v>0</v>
      </c>
      <c r="AH630" s="215"/>
      <c r="AI630" s="211">
        <f t="shared" si="191"/>
        <v>0</v>
      </c>
      <c r="AJ630" s="215"/>
      <c r="AK630" s="211">
        <f t="shared" si="192"/>
        <v>0</v>
      </c>
      <c r="AL630" s="215"/>
      <c r="AM630" s="211">
        <f t="shared" si="193"/>
        <v>0</v>
      </c>
      <c r="AN630" s="215"/>
      <c r="AO630" s="211">
        <f t="shared" si="194"/>
        <v>0</v>
      </c>
      <c r="AP630" s="210"/>
      <c r="AQ630" s="222">
        <f>IF(AP630="",0,VLOOKUP(AP630,Aux.ListeCPAltele!$B$15:$D$21,3,0))</f>
        <v>0</v>
      </c>
      <c r="AR630" s="212">
        <f t="shared" si="195"/>
        <v>0</v>
      </c>
      <c r="AS630" s="212">
        <f t="shared" si="203"/>
        <v>0</v>
      </c>
      <c r="AT630" s="222">
        <f>IF($F630&lt;&gt;2,ROUND($Z630*SUMIF(Regimuri,$Q630,Aux.ListeCPAltele!$C$25:$C$34)*0.5,0),0)</f>
        <v>0</v>
      </c>
      <c r="AU630" s="210"/>
      <c r="AV630" s="222">
        <f>IF(AND($F630&lt;&gt;2,Q630&lt;&gt;0),ROUND($AC630/SUMIF(Regimuri,Q630,Aux.ListeCPAltele!$E$25:$E$34)*$AU630,0),0)</f>
        <v>0</v>
      </c>
      <c r="AW630" s="215">
        <v>0.1</v>
      </c>
      <c r="AX630" s="222">
        <f t="shared" si="204"/>
        <v>0</v>
      </c>
      <c r="AY630" s="213">
        <f t="shared" si="205"/>
        <v>0.83333333333333337</v>
      </c>
      <c r="AZ630" s="222">
        <f>IF(OR($R630=0,$Q630=0),0,ROUND(SUM(AC630,AE630,AG630,AI630,AK630,AM630,AO630,AS630,AV630,AX630,AT630)/SUMIF(Regimuri,$Q630,Aux.ListeCPAltele!$E$25:$E$34)*$AY630,0))</f>
        <v>0</v>
      </c>
      <c r="BA630" s="222">
        <f t="shared" si="196"/>
        <v>0</v>
      </c>
      <c r="BB630" s="277">
        <v>1</v>
      </c>
      <c r="BC630" s="277"/>
    </row>
    <row r="631" spans="1:55" outlineLevel="1" x14ac:dyDescent="0.2">
      <c r="A631" s="205"/>
      <c r="B631" s="205"/>
      <c r="C631" s="205"/>
      <c r="D631" s="275"/>
      <c r="E631" s="205"/>
      <c r="F631" s="207">
        <f>SUMIF(CarLM,G631,Aux.ListeCPAltele!$A$7:$A$11)</f>
        <v>0</v>
      </c>
      <c r="G631" s="205"/>
      <c r="H631" s="208">
        <f t="shared" si="206"/>
        <v>0</v>
      </c>
      <c r="I631" s="208">
        <f t="shared" si="207"/>
        <v>0</v>
      </c>
      <c r="J631" s="209"/>
      <c r="K631" s="205"/>
      <c r="L631" s="207" t="str">
        <f>IF(OR($K631&lt;&gt;"",ISNA(VLOOKUP($K631,'2.1.Angajati'!$B$5:$H$1826,2,0))=FALSE),VLOOKUP($K631,'2.1.Angajati'!$B$5:$H$1826,2,0),"-")</f>
        <v>-</v>
      </c>
      <c r="M631" s="224">
        <f>IF(OR($K631&lt;&gt;"",ISNA(VLOOKUP($K631,'2.1.Angajati'!$B$5:$H$1826,8,0))=FALSE),
       ROUND((DATE(Aux.SetUp!$H$15,1,1)-VLOOKUP($K631,'2.1.Angajati'!$B$5:$H$1826,6,0))/365,1),
          0)</f>
        <v>0</v>
      </c>
      <c r="N631" s="223"/>
      <c r="O631" s="209"/>
      <c r="P631" s="208">
        <f t="shared" si="197"/>
        <v>0</v>
      </c>
      <c r="Q631" s="205"/>
      <c r="R631" s="207">
        <f>SUMIF(Aux.ListeCPAltele!$A$25:$A$34,'1.3.State'!Q631,Aux.ListeCPAltele!$B$25:$B$34)</f>
        <v>0</v>
      </c>
      <c r="S631" s="210"/>
      <c r="T631" s="211">
        <v>16.420000000000002</v>
      </c>
      <c r="U631" s="212">
        <f>SUMIF('1.2.IS'!$M$5:$AG$5,Aux.SetUp!$H$15,'1.2.IS'!$M$16:$AG$16)</f>
        <v>2775</v>
      </c>
      <c r="V631" s="213">
        <v>1.3</v>
      </c>
      <c r="W631" s="211">
        <f t="shared" si="208"/>
        <v>21.35</v>
      </c>
      <c r="X631" s="212">
        <f t="shared" si="209"/>
        <v>3608</v>
      </c>
      <c r="Y631" s="214"/>
      <c r="Z631" s="211">
        <f t="shared" si="198"/>
        <v>0</v>
      </c>
      <c r="AA631" s="212">
        <f t="shared" si="199"/>
        <v>0</v>
      </c>
      <c r="AB631" s="212">
        <f t="shared" si="200"/>
        <v>0</v>
      </c>
      <c r="AC631" s="212">
        <f t="shared" si="201"/>
        <v>0</v>
      </c>
      <c r="AD631" s="223">
        <f t="shared" si="189"/>
        <v>0</v>
      </c>
      <c r="AE631" s="212">
        <f t="shared" si="190"/>
        <v>0</v>
      </c>
      <c r="AF631" s="215"/>
      <c r="AG631" s="212">
        <f t="shared" si="202"/>
        <v>0</v>
      </c>
      <c r="AH631" s="215"/>
      <c r="AI631" s="211">
        <f t="shared" si="191"/>
        <v>0</v>
      </c>
      <c r="AJ631" s="215"/>
      <c r="AK631" s="211">
        <f t="shared" si="192"/>
        <v>0</v>
      </c>
      <c r="AL631" s="215"/>
      <c r="AM631" s="211">
        <f t="shared" si="193"/>
        <v>0</v>
      </c>
      <c r="AN631" s="215"/>
      <c r="AO631" s="211">
        <f t="shared" si="194"/>
        <v>0</v>
      </c>
      <c r="AP631" s="210"/>
      <c r="AQ631" s="222">
        <f>IF(AP631="",0,VLOOKUP(AP631,Aux.ListeCPAltele!$B$15:$D$21,3,0))</f>
        <v>0</v>
      </c>
      <c r="AR631" s="212">
        <f t="shared" si="195"/>
        <v>0</v>
      </c>
      <c r="AS631" s="212">
        <f t="shared" si="203"/>
        <v>0</v>
      </c>
      <c r="AT631" s="222">
        <f>IF($F631&lt;&gt;2,ROUND($Z631*SUMIF(Regimuri,$Q631,Aux.ListeCPAltele!$C$25:$C$34)*0.5,0),0)</f>
        <v>0</v>
      </c>
      <c r="AU631" s="210"/>
      <c r="AV631" s="222">
        <f>IF(AND($F631&lt;&gt;2,Q631&lt;&gt;0),ROUND($AC631/SUMIF(Regimuri,Q631,Aux.ListeCPAltele!$E$25:$E$34)*$AU631,0),0)</f>
        <v>0</v>
      </c>
      <c r="AW631" s="215">
        <v>0.1</v>
      </c>
      <c r="AX631" s="222">
        <f t="shared" si="204"/>
        <v>0</v>
      </c>
      <c r="AY631" s="213">
        <f t="shared" si="205"/>
        <v>0.83333333333333337</v>
      </c>
      <c r="AZ631" s="222">
        <f>IF(OR($R631=0,$Q631=0),0,ROUND(SUM(AC631,AE631,AG631,AI631,AK631,AM631,AO631,AS631,AV631,AX631,AT631)/SUMIF(Regimuri,$Q631,Aux.ListeCPAltele!$E$25:$E$34)*$AY631,0))</f>
        <v>0</v>
      </c>
      <c r="BA631" s="222">
        <f t="shared" si="196"/>
        <v>0</v>
      </c>
      <c r="BB631" s="277">
        <v>1</v>
      </c>
      <c r="BC631" s="277"/>
    </row>
    <row r="632" spans="1:55" outlineLevel="1" x14ac:dyDescent="0.2">
      <c r="A632" s="205"/>
      <c r="B632" s="205"/>
      <c r="C632" s="205"/>
      <c r="D632" s="275"/>
      <c r="E632" s="205"/>
      <c r="F632" s="207">
        <f>SUMIF(CarLM,G632,Aux.ListeCPAltele!$A$7:$A$11)</f>
        <v>0</v>
      </c>
      <c r="G632" s="205"/>
      <c r="H632" s="208">
        <f t="shared" si="206"/>
        <v>0</v>
      </c>
      <c r="I632" s="208">
        <f t="shared" si="207"/>
        <v>0</v>
      </c>
      <c r="J632" s="209"/>
      <c r="K632" s="205"/>
      <c r="L632" s="207" t="str">
        <f>IF(OR($K632&lt;&gt;"",ISNA(VLOOKUP($K632,'2.1.Angajati'!$B$5:$H$1826,2,0))=FALSE),VLOOKUP($K632,'2.1.Angajati'!$B$5:$H$1826,2,0),"-")</f>
        <v>-</v>
      </c>
      <c r="M632" s="224">
        <f>IF(OR($K632&lt;&gt;"",ISNA(VLOOKUP($K632,'2.1.Angajati'!$B$5:$H$1826,8,0))=FALSE),
       ROUND((DATE(Aux.SetUp!$H$15,1,1)-VLOOKUP($K632,'2.1.Angajati'!$B$5:$H$1826,6,0))/365,1),
          0)</f>
        <v>0</v>
      </c>
      <c r="N632" s="223"/>
      <c r="O632" s="209"/>
      <c r="P632" s="208">
        <f t="shared" si="197"/>
        <v>0</v>
      </c>
      <c r="Q632" s="205"/>
      <c r="R632" s="207">
        <f>SUMIF(Aux.ListeCPAltele!$A$25:$A$34,'1.3.State'!Q632,Aux.ListeCPAltele!$B$25:$B$34)</f>
        <v>0</v>
      </c>
      <c r="S632" s="210"/>
      <c r="T632" s="211">
        <v>16.420000000000002</v>
      </c>
      <c r="U632" s="212">
        <f>SUMIF('1.2.IS'!$M$5:$AG$5,Aux.SetUp!$H$15,'1.2.IS'!$M$16:$AG$16)</f>
        <v>2775</v>
      </c>
      <c r="V632" s="213">
        <v>1.3</v>
      </c>
      <c r="W632" s="211">
        <f t="shared" si="208"/>
        <v>21.35</v>
      </c>
      <c r="X632" s="212">
        <f t="shared" si="209"/>
        <v>3608</v>
      </c>
      <c r="Y632" s="214"/>
      <c r="Z632" s="211">
        <f t="shared" si="198"/>
        <v>0</v>
      </c>
      <c r="AA632" s="212">
        <f t="shared" si="199"/>
        <v>0</v>
      </c>
      <c r="AB632" s="212">
        <f t="shared" si="200"/>
        <v>0</v>
      </c>
      <c r="AC632" s="212">
        <f t="shared" si="201"/>
        <v>0</v>
      </c>
      <c r="AD632" s="223">
        <f t="shared" si="189"/>
        <v>0</v>
      </c>
      <c r="AE632" s="212">
        <f t="shared" si="190"/>
        <v>0</v>
      </c>
      <c r="AF632" s="215"/>
      <c r="AG632" s="212">
        <f t="shared" si="202"/>
        <v>0</v>
      </c>
      <c r="AH632" s="215"/>
      <c r="AI632" s="211">
        <f t="shared" si="191"/>
        <v>0</v>
      </c>
      <c r="AJ632" s="215"/>
      <c r="AK632" s="211">
        <f t="shared" si="192"/>
        <v>0</v>
      </c>
      <c r="AL632" s="215"/>
      <c r="AM632" s="211">
        <f t="shared" si="193"/>
        <v>0</v>
      </c>
      <c r="AN632" s="215"/>
      <c r="AO632" s="211">
        <f t="shared" si="194"/>
        <v>0</v>
      </c>
      <c r="AP632" s="210"/>
      <c r="AQ632" s="222">
        <f>IF(AP632="",0,VLOOKUP(AP632,Aux.ListeCPAltele!$B$15:$D$21,3,0))</f>
        <v>0</v>
      </c>
      <c r="AR632" s="212">
        <f t="shared" si="195"/>
        <v>0</v>
      </c>
      <c r="AS632" s="212">
        <f t="shared" si="203"/>
        <v>0</v>
      </c>
      <c r="AT632" s="222">
        <f>IF($F632&lt;&gt;2,ROUND($Z632*SUMIF(Regimuri,$Q632,Aux.ListeCPAltele!$C$25:$C$34)*0.5,0),0)</f>
        <v>0</v>
      </c>
      <c r="AU632" s="210"/>
      <c r="AV632" s="222">
        <f>IF(AND($F632&lt;&gt;2,Q632&lt;&gt;0),ROUND($AC632/SUMIF(Regimuri,Q632,Aux.ListeCPAltele!$E$25:$E$34)*$AU632,0),0)</f>
        <v>0</v>
      </c>
      <c r="AW632" s="215">
        <v>0.1</v>
      </c>
      <c r="AX632" s="222">
        <f t="shared" si="204"/>
        <v>0</v>
      </c>
      <c r="AY632" s="213">
        <f t="shared" si="205"/>
        <v>0.83333333333333337</v>
      </c>
      <c r="AZ632" s="222">
        <f>IF(OR($R632=0,$Q632=0),0,ROUND(SUM(AC632,AE632,AG632,AI632,AK632,AM632,AO632,AS632,AV632,AX632,AT632)/SUMIF(Regimuri,$Q632,Aux.ListeCPAltele!$E$25:$E$34)*$AY632,0))</f>
        <v>0</v>
      </c>
      <c r="BA632" s="222">
        <f t="shared" si="196"/>
        <v>0</v>
      </c>
      <c r="BB632" s="277">
        <v>1</v>
      </c>
      <c r="BC632" s="277"/>
    </row>
    <row r="633" spans="1:55" outlineLevel="1" x14ac:dyDescent="0.2">
      <c r="A633" s="205"/>
      <c r="B633" s="205"/>
      <c r="C633" s="205"/>
      <c r="D633" s="275"/>
      <c r="E633" s="205"/>
      <c r="F633" s="207">
        <f>SUMIF(CarLM,G633,Aux.ListeCPAltele!$A$7:$A$11)</f>
        <v>0</v>
      </c>
      <c r="G633" s="205"/>
      <c r="H633" s="208">
        <f t="shared" si="206"/>
        <v>0</v>
      </c>
      <c r="I633" s="208">
        <f t="shared" si="207"/>
        <v>0</v>
      </c>
      <c r="J633" s="209"/>
      <c r="K633" s="205"/>
      <c r="L633" s="207" t="str">
        <f>IF(OR($K633&lt;&gt;"",ISNA(VLOOKUP($K633,'2.1.Angajati'!$B$5:$H$1826,2,0))=FALSE),VLOOKUP($K633,'2.1.Angajati'!$B$5:$H$1826,2,0),"-")</f>
        <v>-</v>
      </c>
      <c r="M633" s="224">
        <f>IF(OR($K633&lt;&gt;"",ISNA(VLOOKUP($K633,'2.1.Angajati'!$B$5:$H$1826,8,0))=FALSE),
       ROUND((DATE(Aux.SetUp!$H$15,1,1)-VLOOKUP($K633,'2.1.Angajati'!$B$5:$H$1826,6,0))/365,1),
          0)</f>
        <v>0</v>
      </c>
      <c r="N633" s="223"/>
      <c r="O633" s="209"/>
      <c r="P633" s="208">
        <f t="shared" si="197"/>
        <v>0</v>
      </c>
      <c r="Q633" s="205"/>
      <c r="R633" s="207">
        <f>SUMIF(Aux.ListeCPAltele!$A$25:$A$34,'1.3.State'!Q633,Aux.ListeCPAltele!$B$25:$B$34)</f>
        <v>0</v>
      </c>
      <c r="S633" s="210"/>
      <c r="T633" s="211">
        <v>16.420000000000002</v>
      </c>
      <c r="U633" s="212">
        <f>SUMIF('1.2.IS'!$M$5:$AG$5,Aux.SetUp!$H$15,'1.2.IS'!$M$16:$AG$16)</f>
        <v>2775</v>
      </c>
      <c r="V633" s="213">
        <v>1.3</v>
      </c>
      <c r="W633" s="211">
        <f t="shared" si="208"/>
        <v>21.35</v>
      </c>
      <c r="X633" s="212">
        <f t="shared" si="209"/>
        <v>3608</v>
      </c>
      <c r="Y633" s="214"/>
      <c r="Z633" s="211">
        <f t="shared" si="198"/>
        <v>0</v>
      </c>
      <c r="AA633" s="212">
        <f t="shared" si="199"/>
        <v>0</v>
      </c>
      <c r="AB633" s="212">
        <f t="shared" si="200"/>
        <v>0</v>
      </c>
      <c r="AC633" s="212">
        <f t="shared" si="201"/>
        <v>0</v>
      </c>
      <c r="AD633" s="223">
        <f t="shared" si="189"/>
        <v>0</v>
      </c>
      <c r="AE633" s="212">
        <f t="shared" si="190"/>
        <v>0</v>
      </c>
      <c r="AF633" s="215"/>
      <c r="AG633" s="212">
        <f t="shared" si="202"/>
        <v>0</v>
      </c>
      <c r="AH633" s="215"/>
      <c r="AI633" s="211">
        <f t="shared" si="191"/>
        <v>0</v>
      </c>
      <c r="AJ633" s="215"/>
      <c r="AK633" s="211">
        <f t="shared" si="192"/>
        <v>0</v>
      </c>
      <c r="AL633" s="215"/>
      <c r="AM633" s="211">
        <f t="shared" si="193"/>
        <v>0</v>
      </c>
      <c r="AN633" s="215"/>
      <c r="AO633" s="211">
        <f t="shared" si="194"/>
        <v>0</v>
      </c>
      <c r="AP633" s="210"/>
      <c r="AQ633" s="222">
        <f>IF(AP633="",0,VLOOKUP(AP633,Aux.ListeCPAltele!$B$15:$D$21,3,0))</f>
        <v>0</v>
      </c>
      <c r="AR633" s="212">
        <f t="shared" si="195"/>
        <v>0</v>
      </c>
      <c r="AS633" s="212">
        <f t="shared" si="203"/>
        <v>0</v>
      </c>
      <c r="AT633" s="222">
        <f>IF($F633&lt;&gt;2,ROUND($Z633*SUMIF(Regimuri,$Q633,Aux.ListeCPAltele!$C$25:$C$34)*0.5,0),0)</f>
        <v>0</v>
      </c>
      <c r="AU633" s="210"/>
      <c r="AV633" s="222">
        <f>IF(AND($F633&lt;&gt;2,Q633&lt;&gt;0),ROUND($AC633/SUMIF(Regimuri,Q633,Aux.ListeCPAltele!$E$25:$E$34)*$AU633,0),0)</f>
        <v>0</v>
      </c>
      <c r="AW633" s="215">
        <v>0.1</v>
      </c>
      <c r="AX633" s="222">
        <f t="shared" si="204"/>
        <v>0</v>
      </c>
      <c r="AY633" s="213">
        <f t="shared" si="205"/>
        <v>0.83333333333333337</v>
      </c>
      <c r="AZ633" s="222">
        <f>IF(OR($R633=0,$Q633=0),0,ROUND(SUM(AC633,AE633,AG633,AI633,AK633,AM633,AO633,AS633,AV633,AX633,AT633)/SUMIF(Regimuri,$Q633,Aux.ListeCPAltele!$E$25:$E$34)*$AY633,0))</f>
        <v>0</v>
      </c>
      <c r="BA633" s="222">
        <f t="shared" si="196"/>
        <v>0</v>
      </c>
      <c r="BB633" s="277">
        <v>1</v>
      </c>
      <c r="BC633" s="277"/>
    </row>
    <row r="634" spans="1:55" outlineLevel="1" x14ac:dyDescent="0.2">
      <c r="A634" s="205"/>
      <c r="B634" s="205"/>
      <c r="C634" s="205"/>
      <c r="D634" s="275"/>
      <c r="E634" s="205"/>
      <c r="F634" s="207">
        <f>SUMIF(CarLM,G634,Aux.ListeCPAltele!$A$7:$A$11)</f>
        <v>0</v>
      </c>
      <c r="G634" s="205"/>
      <c r="H634" s="208">
        <f t="shared" si="206"/>
        <v>0</v>
      </c>
      <c r="I634" s="208">
        <f t="shared" si="207"/>
        <v>0</v>
      </c>
      <c r="J634" s="209"/>
      <c r="K634" s="205"/>
      <c r="L634" s="207" t="str">
        <f>IF(OR($K634&lt;&gt;"",ISNA(VLOOKUP($K634,'2.1.Angajati'!$B$5:$H$1826,2,0))=FALSE),VLOOKUP($K634,'2.1.Angajati'!$B$5:$H$1826,2,0),"-")</f>
        <v>-</v>
      </c>
      <c r="M634" s="224">
        <f>IF(OR($K634&lt;&gt;"",ISNA(VLOOKUP($K634,'2.1.Angajati'!$B$5:$H$1826,8,0))=FALSE),
       ROUND((DATE(Aux.SetUp!$H$15,1,1)-VLOOKUP($K634,'2.1.Angajati'!$B$5:$H$1826,6,0))/365,1),
          0)</f>
        <v>0</v>
      </c>
      <c r="N634" s="223"/>
      <c r="O634" s="209"/>
      <c r="P634" s="208">
        <f t="shared" si="197"/>
        <v>0</v>
      </c>
      <c r="Q634" s="205"/>
      <c r="R634" s="207">
        <f>SUMIF(Aux.ListeCPAltele!$A$25:$A$34,'1.3.State'!Q634,Aux.ListeCPAltele!$B$25:$B$34)</f>
        <v>0</v>
      </c>
      <c r="S634" s="210"/>
      <c r="T634" s="211">
        <v>16.420000000000002</v>
      </c>
      <c r="U634" s="212">
        <f>SUMIF('1.2.IS'!$M$5:$AG$5,Aux.SetUp!$H$15,'1.2.IS'!$M$16:$AG$16)</f>
        <v>2775</v>
      </c>
      <c r="V634" s="213">
        <v>1.3</v>
      </c>
      <c r="W634" s="211">
        <f t="shared" si="208"/>
        <v>21.35</v>
      </c>
      <c r="X634" s="212">
        <f t="shared" si="209"/>
        <v>3608</v>
      </c>
      <c r="Y634" s="214"/>
      <c r="Z634" s="211">
        <f t="shared" si="198"/>
        <v>0</v>
      </c>
      <c r="AA634" s="212">
        <f t="shared" si="199"/>
        <v>0</v>
      </c>
      <c r="AB634" s="212">
        <f t="shared" si="200"/>
        <v>0</v>
      </c>
      <c r="AC634" s="212">
        <f t="shared" si="201"/>
        <v>0</v>
      </c>
      <c r="AD634" s="223">
        <f t="shared" si="189"/>
        <v>0</v>
      </c>
      <c r="AE634" s="212">
        <f t="shared" si="190"/>
        <v>0</v>
      </c>
      <c r="AF634" s="215"/>
      <c r="AG634" s="212">
        <f t="shared" si="202"/>
        <v>0</v>
      </c>
      <c r="AH634" s="215"/>
      <c r="AI634" s="211">
        <f t="shared" si="191"/>
        <v>0</v>
      </c>
      <c r="AJ634" s="215"/>
      <c r="AK634" s="211">
        <f t="shared" si="192"/>
        <v>0</v>
      </c>
      <c r="AL634" s="215"/>
      <c r="AM634" s="211">
        <f t="shared" si="193"/>
        <v>0</v>
      </c>
      <c r="AN634" s="215"/>
      <c r="AO634" s="211">
        <f t="shared" si="194"/>
        <v>0</v>
      </c>
      <c r="AP634" s="210"/>
      <c r="AQ634" s="222">
        <f>IF(AP634="",0,VLOOKUP(AP634,Aux.ListeCPAltele!$B$15:$D$21,3,0))</f>
        <v>0</v>
      </c>
      <c r="AR634" s="212">
        <f t="shared" si="195"/>
        <v>0</v>
      </c>
      <c r="AS634" s="212">
        <f t="shared" si="203"/>
        <v>0</v>
      </c>
      <c r="AT634" s="222">
        <f>IF($F634&lt;&gt;2,ROUND($Z634*SUMIF(Regimuri,$Q634,Aux.ListeCPAltele!$C$25:$C$34)*0.5,0),0)</f>
        <v>0</v>
      </c>
      <c r="AU634" s="210"/>
      <c r="AV634" s="222">
        <f>IF(AND($F634&lt;&gt;2,Q634&lt;&gt;0),ROUND($AC634/SUMIF(Regimuri,Q634,Aux.ListeCPAltele!$E$25:$E$34)*$AU634,0),0)</f>
        <v>0</v>
      </c>
      <c r="AW634" s="215">
        <v>0.1</v>
      </c>
      <c r="AX634" s="222">
        <f t="shared" si="204"/>
        <v>0</v>
      </c>
      <c r="AY634" s="213">
        <f t="shared" si="205"/>
        <v>0.83333333333333337</v>
      </c>
      <c r="AZ634" s="222">
        <f>IF(OR($R634=0,$Q634=0),0,ROUND(SUM(AC634,AE634,AG634,AI634,AK634,AM634,AO634,AS634,AV634,AX634,AT634)/SUMIF(Regimuri,$Q634,Aux.ListeCPAltele!$E$25:$E$34)*$AY634,0))</f>
        <v>0</v>
      </c>
      <c r="BA634" s="222">
        <f t="shared" si="196"/>
        <v>0</v>
      </c>
      <c r="BB634" s="277">
        <v>1</v>
      </c>
      <c r="BC634" s="277"/>
    </row>
    <row r="635" spans="1:55" outlineLevel="1" x14ac:dyDescent="0.2">
      <c r="A635" s="205"/>
      <c r="B635" s="205"/>
      <c r="C635" s="205"/>
      <c r="D635" s="275"/>
      <c r="E635" s="205"/>
      <c r="F635" s="207">
        <f>SUMIF(CarLM,G635,Aux.ListeCPAltele!$A$7:$A$11)</f>
        <v>0</v>
      </c>
      <c r="G635" s="205"/>
      <c r="H635" s="208">
        <f t="shared" si="206"/>
        <v>0</v>
      </c>
      <c r="I635" s="208">
        <f t="shared" si="207"/>
        <v>0</v>
      </c>
      <c r="J635" s="209"/>
      <c r="K635" s="205"/>
      <c r="L635" s="207" t="str">
        <f>IF(OR($K635&lt;&gt;"",ISNA(VLOOKUP($K635,'2.1.Angajati'!$B$5:$H$1826,2,0))=FALSE),VLOOKUP($K635,'2.1.Angajati'!$B$5:$H$1826,2,0),"-")</f>
        <v>-</v>
      </c>
      <c r="M635" s="224">
        <f>IF(OR($K635&lt;&gt;"",ISNA(VLOOKUP($K635,'2.1.Angajati'!$B$5:$H$1826,8,0))=FALSE),
       ROUND((DATE(Aux.SetUp!$H$15,1,1)-VLOOKUP($K635,'2.1.Angajati'!$B$5:$H$1826,6,0))/365,1),
          0)</f>
        <v>0</v>
      </c>
      <c r="N635" s="223"/>
      <c r="O635" s="209"/>
      <c r="P635" s="208">
        <f t="shared" si="197"/>
        <v>0</v>
      </c>
      <c r="Q635" s="205"/>
      <c r="R635" s="207">
        <f>SUMIF(Aux.ListeCPAltele!$A$25:$A$34,'1.3.State'!Q635,Aux.ListeCPAltele!$B$25:$B$34)</f>
        <v>0</v>
      </c>
      <c r="S635" s="210"/>
      <c r="T635" s="211">
        <v>16.420000000000002</v>
      </c>
      <c r="U635" s="212">
        <f>SUMIF('1.2.IS'!$M$5:$AG$5,Aux.SetUp!$H$15,'1.2.IS'!$M$16:$AG$16)</f>
        <v>2775</v>
      </c>
      <c r="V635" s="213">
        <v>1.3</v>
      </c>
      <c r="W635" s="211">
        <f t="shared" si="208"/>
        <v>21.35</v>
      </c>
      <c r="X635" s="212">
        <f t="shared" si="209"/>
        <v>3608</v>
      </c>
      <c r="Y635" s="214"/>
      <c r="Z635" s="211">
        <f t="shared" si="198"/>
        <v>0</v>
      </c>
      <c r="AA635" s="212">
        <f t="shared" si="199"/>
        <v>0</v>
      </c>
      <c r="AB635" s="212">
        <f t="shared" si="200"/>
        <v>0</v>
      </c>
      <c r="AC635" s="212">
        <f t="shared" si="201"/>
        <v>0</v>
      </c>
      <c r="AD635" s="223">
        <f t="shared" si="189"/>
        <v>0</v>
      </c>
      <c r="AE635" s="212">
        <f t="shared" si="190"/>
        <v>0</v>
      </c>
      <c r="AF635" s="215"/>
      <c r="AG635" s="212">
        <f t="shared" si="202"/>
        <v>0</v>
      </c>
      <c r="AH635" s="215"/>
      <c r="AI635" s="211">
        <f t="shared" si="191"/>
        <v>0</v>
      </c>
      <c r="AJ635" s="215"/>
      <c r="AK635" s="211">
        <f t="shared" si="192"/>
        <v>0</v>
      </c>
      <c r="AL635" s="215"/>
      <c r="AM635" s="211">
        <f t="shared" si="193"/>
        <v>0</v>
      </c>
      <c r="AN635" s="215"/>
      <c r="AO635" s="211">
        <f t="shared" si="194"/>
        <v>0</v>
      </c>
      <c r="AP635" s="210"/>
      <c r="AQ635" s="222">
        <f>IF(AP635="",0,VLOOKUP(AP635,Aux.ListeCPAltele!$B$15:$D$21,3,0))</f>
        <v>0</v>
      </c>
      <c r="AR635" s="212">
        <f t="shared" si="195"/>
        <v>0</v>
      </c>
      <c r="AS635" s="212">
        <f t="shared" si="203"/>
        <v>0</v>
      </c>
      <c r="AT635" s="222">
        <f>IF($F635&lt;&gt;2,ROUND($Z635*SUMIF(Regimuri,$Q635,Aux.ListeCPAltele!$C$25:$C$34)*0.5,0),0)</f>
        <v>0</v>
      </c>
      <c r="AU635" s="210"/>
      <c r="AV635" s="222">
        <f>IF(AND($F635&lt;&gt;2,Q635&lt;&gt;0),ROUND($AC635/SUMIF(Regimuri,Q635,Aux.ListeCPAltele!$E$25:$E$34)*$AU635,0),0)</f>
        <v>0</v>
      </c>
      <c r="AW635" s="215">
        <v>0.1</v>
      </c>
      <c r="AX635" s="222">
        <f t="shared" si="204"/>
        <v>0</v>
      </c>
      <c r="AY635" s="213">
        <f t="shared" si="205"/>
        <v>0.83333333333333337</v>
      </c>
      <c r="AZ635" s="222">
        <f>IF(OR($R635=0,$Q635=0),0,ROUND(SUM(AC635,AE635,AG635,AI635,AK635,AM635,AO635,AS635,AV635,AX635,AT635)/SUMIF(Regimuri,$Q635,Aux.ListeCPAltele!$E$25:$E$34)*$AY635,0))</f>
        <v>0</v>
      </c>
      <c r="BA635" s="222">
        <f t="shared" si="196"/>
        <v>0</v>
      </c>
      <c r="BB635" s="277">
        <v>1</v>
      </c>
      <c r="BC635" s="277"/>
    </row>
    <row r="636" spans="1:55" outlineLevel="1" x14ac:dyDescent="0.2">
      <c r="A636" s="205"/>
      <c r="B636" s="205"/>
      <c r="C636" s="205"/>
      <c r="D636" s="275"/>
      <c r="E636" s="205"/>
      <c r="F636" s="207">
        <f>SUMIF(CarLM,G636,Aux.ListeCPAltele!$A$7:$A$11)</f>
        <v>0</v>
      </c>
      <c r="G636" s="205"/>
      <c r="H636" s="208">
        <f t="shared" si="206"/>
        <v>0</v>
      </c>
      <c r="I636" s="208">
        <f t="shared" si="207"/>
        <v>0</v>
      </c>
      <c r="J636" s="209"/>
      <c r="K636" s="205"/>
      <c r="L636" s="207" t="str">
        <f>IF(OR($K636&lt;&gt;"",ISNA(VLOOKUP($K636,'2.1.Angajati'!$B$5:$H$1826,2,0))=FALSE),VLOOKUP($K636,'2.1.Angajati'!$B$5:$H$1826,2,0),"-")</f>
        <v>-</v>
      </c>
      <c r="M636" s="224">
        <f>IF(OR($K636&lt;&gt;"",ISNA(VLOOKUP($K636,'2.1.Angajati'!$B$5:$H$1826,8,0))=FALSE),
       ROUND((DATE(Aux.SetUp!$H$15,1,1)-VLOOKUP($K636,'2.1.Angajati'!$B$5:$H$1826,6,0))/365,1),
          0)</f>
        <v>0</v>
      </c>
      <c r="N636" s="223"/>
      <c r="O636" s="209"/>
      <c r="P636" s="208">
        <f t="shared" si="197"/>
        <v>0</v>
      </c>
      <c r="Q636" s="205"/>
      <c r="R636" s="207">
        <f>SUMIF(Aux.ListeCPAltele!$A$25:$A$34,'1.3.State'!Q636,Aux.ListeCPAltele!$B$25:$B$34)</f>
        <v>0</v>
      </c>
      <c r="S636" s="210"/>
      <c r="T636" s="211">
        <v>16.420000000000002</v>
      </c>
      <c r="U636" s="212">
        <f>SUMIF('1.2.IS'!$M$5:$AG$5,Aux.SetUp!$H$15,'1.2.IS'!$M$16:$AG$16)</f>
        <v>2775</v>
      </c>
      <c r="V636" s="213">
        <v>1.3</v>
      </c>
      <c r="W636" s="211">
        <f t="shared" si="208"/>
        <v>21.35</v>
      </c>
      <c r="X636" s="212">
        <f t="shared" si="209"/>
        <v>3608</v>
      </c>
      <c r="Y636" s="214"/>
      <c r="Z636" s="211">
        <f t="shared" si="198"/>
        <v>0</v>
      </c>
      <c r="AA636" s="212">
        <f t="shared" si="199"/>
        <v>0</v>
      </c>
      <c r="AB636" s="212">
        <f t="shared" si="200"/>
        <v>0</v>
      </c>
      <c r="AC636" s="212">
        <f t="shared" si="201"/>
        <v>0</v>
      </c>
      <c r="AD636" s="223">
        <f t="shared" si="189"/>
        <v>0</v>
      </c>
      <c r="AE636" s="212">
        <f t="shared" si="190"/>
        <v>0</v>
      </c>
      <c r="AF636" s="215"/>
      <c r="AG636" s="212">
        <f t="shared" si="202"/>
        <v>0</v>
      </c>
      <c r="AH636" s="215"/>
      <c r="AI636" s="211">
        <f t="shared" si="191"/>
        <v>0</v>
      </c>
      <c r="AJ636" s="215"/>
      <c r="AK636" s="211">
        <f t="shared" si="192"/>
        <v>0</v>
      </c>
      <c r="AL636" s="215"/>
      <c r="AM636" s="211">
        <f t="shared" si="193"/>
        <v>0</v>
      </c>
      <c r="AN636" s="215"/>
      <c r="AO636" s="211">
        <f t="shared" si="194"/>
        <v>0</v>
      </c>
      <c r="AP636" s="210"/>
      <c r="AQ636" s="222">
        <f>IF(AP636="",0,VLOOKUP(AP636,Aux.ListeCPAltele!$B$15:$D$21,3,0))</f>
        <v>0</v>
      </c>
      <c r="AR636" s="212">
        <f t="shared" si="195"/>
        <v>0</v>
      </c>
      <c r="AS636" s="212">
        <f t="shared" si="203"/>
        <v>0</v>
      </c>
      <c r="AT636" s="222">
        <f>IF($F636&lt;&gt;2,ROUND($Z636*SUMIF(Regimuri,$Q636,Aux.ListeCPAltele!$C$25:$C$34)*0.5,0),0)</f>
        <v>0</v>
      </c>
      <c r="AU636" s="210"/>
      <c r="AV636" s="222">
        <f>IF(AND($F636&lt;&gt;2,Q636&lt;&gt;0),ROUND($AC636/SUMIF(Regimuri,Q636,Aux.ListeCPAltele!$E$25:$E$34)*$AU636,0),0)</f>
        <v>0</v>
      </c>
      <c r="AW636" s="215">
        <v>0.1</v>
      </c>
      <c r="AX636" s="222">
        <f t="shared" si="204"/>
        <v>0</v>
      </c>
      <c r="AY636" s="213">
        <f t="shared" si="205"/>
        <v>0.83333333333333337</v>
      </c>
      <c r="AZ636" s="222">
        <f>IF(OR($R636=0,$Q636=0),0,ROUND(SUM(AC636,AE636,AG636,AI636,AK636,AM636,AO636,AS636,AV636,AX636,AT636)/SUMIF(Regimuri,$Q636,Aux.ListeCPAltele!$E$25:$E$34)*$AY636,0))</f>
        <v>0</v>
      </c>
      <c r="BA636" s="222">
        <f t="shared" si="196"/>
        <v>0</v>
      </c>
      <c r="BB636" s="277">
        <v>1</v>
      </c>
      <c r="BC636" s="277"/>
    </row>
    <row r="637" spans="1:55" outlineLevel="1" x14ac:dyDescent="0.2">
      <c r="A637" s="205"/>
      <c r="B637" s="205"/>
      <c r="C637" s="205"/>
      <c r="D637" s="275"/>
      <c r="E637" s="205"/>
      <c r="F637" s="207">
        <f>SUMIF(CarLM,G637,Aux.ListeCPAltele!$A$7:$A$11)</f>
        <v>0</v>
      </c>
      <c r="G637" s="205"/>
      <c r="H637" s="208">
        <f t="shared" si="206"/>
        <v>0</v>
      </c>
      <c r="I637" s="208">
        <f t="shared" si="207"/>
        <v>0</v>
      </c>
      <c r="J637" s="209"/>
      <c r="K637" s="205"/>
      <c r="L637" s="207" t="str">
        <f>IF(OR($K637&lt;&gt;"",ISNA(VLOOKUP($K637,'2.1.Angajati'!$B$5:$H$1826,2,0))=FALSE),VLOOKUP($K637,'2.1.Angajati'!$B$5:$H$1826,2,0),"-")</f>
        <v>-</v>
      </c>
      <c r="M637" s="224">
        <f>IF(OR($K637&lt;&gt;"",ISNA(VLOOKUP($K637,'2.1.Angajati'!$B$5:$H$1826,8,0))=FALSE),
       ROUND((DATE(Aux.SetUp!$H$15,1,1)-VLOOKUP($K637,'2.1.Angajati'!$B$5:$H$1826,6,0))/365,1),
          0)</f>
        <v>0</v>
      </c>
      <c r="N637" s="223"/>
      <c r="O637" s="209"/>
      <c r="P637" s="208">
        <f t="shared" si="197"/>
        <v>0</v>
      </c>
      <c r="Q637" s="205"/>
      <c r="R637" s="207">
        <f>SUMIF(Aux.ListeCPAltele!$A$25:$A$34,'1.3.State'!Q637,Aux.ListeCPAltele!$B$25:$B$34)</f>
        <v>0</v>
      </c>
      <c r="S637" s="210"/>
      <c r="T637" s="211">
        <v>16.420000000000002</v>
      </c>
      <c r="U637" s="212">
        <f>SUMIF('1.2.IS'!$M$5:$AG$5,Aux.SetUp!$H$15,'1.2.IS'!$M$16:$AG$16)</f>
        <v>2775</v>
      </c>
      <c r="V637" s="213">
        <v>1.3</v>
      </c>
      <c r="W637" s="211">
        <f t="shared" si="208"/>
        <v>21.35</v>
      </c>
      <c r="X637" s="212">
        <f t="shared" si="209"/>
        <v>3608</v>
      </c>
      <c r="Y637" s="214"/>
      <c r="Z637" s="211">
        <f t="shared" si="198"/>
        <v>0</v>
      </c>
      <c r="AA637" s="212">
        <f t="shared" si="199"/>
        <v>0</v>
      </c>
      <c r="AB637" s="212">
        <f t="shared" si="200"/>
        <v>0</v>
      </c>
      <c r="AC637" s="212">
        <f t="shared" si="201"/>
        <v>0</v>
      </c>
      <c r="AD637" s="223">
        <f t="shared" si="189"/>
        <v>0</v>
      </c>
      <c r="AE637" s="212">
        <f t="shared" si="190"/>
        <v>0</v>
      </c>
      <c r="AF637" s="215"/>
      <c r="AG637" s="212">
        <f t="shared" si="202"/>
        <v>0</v>
      </c>
      <c r="AH637" s="215"/>
      <c r="AI637" s="211">
        <f t="shared" si="191"/>
        <v>0</v>
      </c>
      <c r="AJ637" s="215"/>
      <c r="AK637" s="211">
        <f t="shared" si="192"/>
        <v>0</v>
      </c>
      <c r="AL637" s="215"/>
      <c r="AM637" s="211">
        <f t="shared" si="193"/>
        <v>0</v>
      </c>
      <c r="AN637" s="215"/>
      <c r="AO637" s="211">
        <f t="shared" si="194"/>
        <v>0</v>
      </c>
      <c r="AP637" s="210"/>
      <c r="AQ637" s="222">
        <f>IF(AP637="",0,VLOOKUP(AP637,Aux.ListeCPAltele!$B$15:$D$21,3,0))</f>
        <v>0</v>
      </c>
      <c r="AR637" s="212">
        <f t="shared" si="195"/>
        <v>0</v>
      </c>
      <c r="AS637" s="212">
        <f t="shared" si="203"/>
        <v>0</v>
      </c>
      <c r="AT637" s="222">
        <f>IF($F637&lt;&gt;2,ROUND($Z637*SUMIF(Regimuri,$Q637,Aux.ListeCPAltele!$C$25:$C$34)*0.5,0),0)</f>
        <v>0</v>
      </c>
      <c r="AU637" s="210"/>
      <c r="AV637" s="222">
        <f>IF(AND($F637&lt;&gt;2,Q637&lt;&gt;0),ROUND($AC637/SUMIF(Regimuri,Q637,Aux.ListeCPAltele!$E$25:$E$34)*$AU637,0),0)</f>
        <v>0</v>
      </c>
      <c r="AW637" s="215">
        <v>0.1</v>
      </c>
      <c r="AX637" s="222">
        <f t="shared" si="204"/>
        <v>0</v>
      </c>
      <c r="AY637" s="213">
        <f t="shared" si="205"/>
        <v>0.83333333333333337</v>
      </c>
      <c r="AZ637" s="222">
        <f>IF(OR($R637=0,$Q637=0),0,ROUND(SUM(AC637,AE637,AG637,AI637,AK637,AM637,AO637,AS637,AV637,AX637,AT637)/SUMIF(Regimuri,$Q637,Aux.ListeCPAltele!$E$25:$E$34)*$AY637,0))</f>
        <v>0</v>
      </c>
      <c r="BA637" s="222">
        <f t="shared" si="196"/>
        <v>0</v>
      </c>
      <c r="BB637" s="277">
        <v>1</v>
      </c>
      <c r="BC637" s="277"/>
    </row>
    <row r="638" spans="1:55" outlineLevel="1" x14ac:dyDescent="0.2">
      <c r="A638" s="205"/>
      <c r="B638" s="205"/>
      <c r="C638" s="205"/>
      <c r="D638" s="275"/>
      <c r="E638" s="205"/>
      <c r="F638" s="207">
        <f>SUMIF(CarLM,G638,Aux.ListeCPAltele!$A$7:$A$11)</f>
        <v>0</v>
      </c>
      <c r="G638" s="205"/>
      <c r="H638" s="208">
        <f t="shared" si="206"/>
        <v>0</v>
      </c>
      <c r="I638" s="208">
        <f t="shared" si="207"/>
        <v>0</v>
      </c>
      <c r="J638" s="209"/>
      <c r="K638" s="205"/>
      <c r="L638" s="207" t="str">
        <f>IF(OR($K638&lt;&gt;"",ISNA(VLOOKUP($K638,'2.1.Angajati'!$B$5:$H$1826,2,0))=FALSE),VLOOKUP($K638,'2.1.Angajati'!$B$5:$H$1826,2,0),"-")</f>
        <v>-</v>
      </c>
      <c r="M638" s="224">
        <f>IF(OR($K638&lt;&gt;"",ISNA(VLOOKUP($K638,'2.1.Angajati'!$B$5:$H$1826,8,0))=FALSE),
       ROUND((DATE(Aux.SetUp!$H$15,1,1)-VLOOKUP($K638,'2.1.Angajati'!$B$5:$H$1826,6,0))/365,1),
          0)</f>
        <v>0</v>
      </c>
      <c r="N638" s="223"/>
      <c r="O638" s="209"/>
      <c r="P638" s="208">
        <f t="shared" si="197"/>
        <v>0</v>
      </c>
      <c r="Q638" s="205"/>
      <c r="R638" s="207">
        <f>SUMIF(Aux.ListeCPAltele!$A$25:$A$34,'1.3.State'!Q638,Aux.ListeCPAltele!$B$25:$B$34)</f>
        <v>0</v>
      </c>
      <c r="S638" s="210"/>
      <c r="T638" s="211">
        <v>16.420000000000002</v>
      </c>
      <c r="U638" s="212">
        <f>SUMIF('1.2.IS'!$M$5:$AG$5,Aux.SetUp!$H$15,'1.2.IS'!$M$16:$AG$16)</f>
        <v>2775</v>
      </c>
      <c r="V638" s="213">
        <v>1.3</v>
      </c>
      <c r="W638" s="211">
        <f t="shared" si="208"/>
        <v>21.35</v>
      </c>
      <c r="X638" s="212">
        <f t="shared" si="209"/>
        <v>3608</v>
      </c>
      <c r="Y638" s="214"/>
      <c r="Z638" s="211">
        <f t="shared" si="198"/>
        <v>0</v>
      </c>
      <c r="AA638" s="212">
        <f t="shared" si="199"/>
        <v>0</v>
      </c>
      <c r="AB638" s="212">
        <f t="shared" si="200"/>
        <v>0</v>
      </c>
      <c r="AC638" s="212">
        <f t="shared" si="201"/>
        <v>0</v>
      </c>
      <c r="AD638" s="223">
        <f t="shared" si="189"/>
        <v>0</v>
      </c>
      <c r="AE638" s="212">
        <f t="shared" si="190"/>
        <v>0</v>
      </c>
      <c r="AF638" s="215"/>
      <c r="AG638" s="212">
        <f t="shared" si="202"/>
        <v>0</v>
      </c>
      <c r="AH638" s="215"/>
      <c r="AI638" s="211">
        <f t="shared" si="191"/>
        <v>0</v>
      </c>
      <c r="AJ638" s="215"/>
      <c r="AK638" s="211">
        <f t="shared" si="192"/>
        <v>0</v>
      </c>
      <c r="AL638" s="215"/>
      <c r="AM638" s="211">
        <f t="shared" si="193"/>
        <v>0</v>
      </c>
      <c r="AN638" s="215"/>
      <c r="AO638" s="211">
        <f t="shared" si="194"/>
        <v>0</v>
      </c>
      <c r="AP638" s="210"/>
      <c r="AQ638" s="222">
        <f>IF(AP638="",0,VLOOKUP(AP638,Aux.ListeCPAltele!$B$15:$D$21,3,0))</f>
        <v>0</v>
      </c>
      <c r="AR638" s="212">
        <f t="shared" si="195"/>
        <v>0</v>
      </c>
      <c r="AS638" s="212">
        <f t="shared" si="203"/>
        <v>0</v>
      </c>
      <c r="AT638" s="222">
        <f>IF($F638&lt;&gt;2,ROUND($Z638*SUMIF(Regimuri,$Q638,Aux.ListeCPAltele!$C$25:$C$34)*0.5,0),0)</f>
        <v>0</v>
      </c>
      <c r="AU638" s="210"/>
      <c r="AV638" s="222">
        <f>IF(AND($F638&lt;&gt;2,Q638&lt;&gt;0),ROUND($AC638/SUMIF(Regimuri,Q638,Aux.ListeCPAltele!$E$25:$E$34)*$AU638,0),0)</f>
        <v>0</v>
      </c>
      <c r="AW638" s="215">
        <v>0.1</v>
      </c>
      <c r="AX638" s="222">
        <f t="shared" si="204"/>
        <v>0</v>
      </c>
      <c r="AY638" s="213">
        <f t="shared" si="205"/>
        <v>0.83333333333333337</v>
      </c>
      <c r="AZ638" s="222">
        <f>IF(OR($R638=0,$Q638=0),0,ROUND(SUM(AC638,AE638,AG638,AI638,AK638,AM638,AO638,AS638,AV638,AX638,AT638)/SUMIF(Regimuri,$Q638,Aux.ListeCPAltele!$E$25:$E$34)*$AY638,0))</f>
        <v>0</v>
      </c>
      <c r="BA638" s="222">
        <f t="shared" si="196"/>
        <v>0</v>
      </c>
      <c r="BB638" s="277">
        <v>1</v>
      </c>
      <c r="BC638" s="277"/>
    </row>
    <row r="639" spans="1:55" outlineLevel="1" x14ac:dyDescent="0.2">
      <c r="A639" s="205"/>
      <c r="B639" s="205"/>
      <c r="C639" s="205"/>
      <c r="D639" s="275"/>
      <c r="E639" s="205"/>
      <c r="F639" s="207">
        <f>SUMIF(CarLM,G639,Aux.ListeCPAltele!$A$7:$A$11)</f>
        <v>0</v>
      </c>
      <c r="G639" s="205"/>
      <c r="H639" s="208">
        <f t="shared" si="206"/>
        <v>0</v>
      </c>
      <c r="I639" s="208">
        <f t="shared" si="207"/>
        <v>0</v>
      </c>
      <c r="J639" s="209"/>
      <c r="K639" s="205"/>
      <c r="L639" s="207" t="str">
        <f>IF(OR($K639&lt;&gt;"",ISNA(VLOOKUP($K639,'2.1.Angajati'!$B$5:$H$1826,2,0))=FALSE),VLOOKUP($K639,'2.1.Angajati'!$B$5:$H$1826,2,0),"-")</f>
        <v>-</v>
      </c>
      <c r="M639" s="224">
        <f>IF(OR($K639&lt;&gt;"",ISNA(VLOOKUP($K639,'2.1.Angajati'!$B$5:$H$1826,8,0))=FALSE),
       ROUND((DATE(Aux.SetUp!$H$15,1,1)-VLOOKUP($K639,'2.1.Angajati'!$B$5:$H$1826,6,0))/365,1),
          0)</f>
        <v>0</v>
      </c>
      <c r="N639" s="223"/>
      <c r="O639" s="209"/>
      <c r="P639" s="208">
        <f t="shared" si="197"/>
        <v>0</v>
      </c>
      <c r="Q639" s="205"/>
      <c r="R639" s="207">
        <f>SUMIF(Aux.ListeCPAltele!$A$25:$A$34,'1.3.State'!Q639,Aux.ListeCPAltele!$B$25:$B$34)</f>
        <v>0</v>
      </c>
      <c r="S639" s="210"/>
      <c r="T639" s="211">
        <v>16.420000000000002</v>
      </c>
      <c r="U639" s="212">
        <f>SUMIF('1.2.IS'!$M$5:$AG$5,Aux.SetUp!$H$15,'1.2.IS'!$M$16:$AG$16)</f>
        <v>2775</v>
      </c>
      <c r="V639" s="213">
        <v>1.3</v>
      </c>
      <c r="W639" s="211">
        <f t="shared" si="208"/>
        <v>21.35</v>
      </c>
      <c r="X639" s="212">
        <f t="shared" si="209"/>
        <v>3608</v>
      </c>
      <c r="Y639" s="214"/>
      <c r="Z639" s="211">
        <f t="shared" si="198"/>
        <v>0</v>
      </c>
      <c r="AA639" s="212">
        <f t="shared" si="199"/>
        <v>0</v>
      </c>
      <c r="AB639" s="212">
        <f t="shared" si="200"/>
        <v>0</v>
      </c>
      <c r="AC639" s="212">
        <f t="shared" si="201"/>
        <v>0</v>
      </c>
      <c r="AD639" s="223">
        <f t="shared" si="189"/>
        <v>0</v>
      </c>
      <c r="AE639" s="212">
        <f t="shared" si="190"/>
        <v>0</v>
      </c>
      <c r="AF639" s="215"/>
      <c r="AG639" s="212">
        <f t="shared" si="202"/>
        <v>0</v>
      </c>
      <c r="AH639" s="215"/>
      <c r="AI639" s="211">
        <f t="shared" si="191"/>
        <v>0</v>
      </c>
      <c r="AJ639" s="215"/>
      <c r="AK639" s="211">
        <f t="shared" si="192"/>
        <v>0</v>
      </c>
      <c r="AL639" s="215"/>
      <c r="AM639" s="211">
        <f t="shared" si="193"/>
        <v>0</v>
      </c>
      <c r="AN639" s="215"/>
      <c r="AO639" s="211">
        <f t="shared" si="194"/>
        <v>0</v>
      </c>
      <c r="AP639" s="210"/>
      <c r="AQ639" s="222">
        <f>IF(AP639="",0,VLOOKUP(AP639,Aux.ListeCPAltele!$B$15:$D$21,3,0))</f>
        <v>0</v>
      </c>
      <c r="AR639" s="212">
        <f t="shared" si="195"/>
        <v>0</v>
      </c>
      <c r="AS639" s="212">
        <f t="shared" si="203"/>
        <v>0</v>
      </c>
      <c r="AT639" s="222">
        <f>IF($F639&lt;&gt;2,ROUND($Z639*SUMIF(Regimuri,$Q639,Aux.ListeCPAltele!$C$25:$C$34)*0.5,0),0)</f>
        <v>0</v>
      </c>
      <c r="AU639" s="210"/>
      <c r="AV639" s="222">
        <f>IF(AND($F639&lt;&gt;2,Q639&lt;&gt;0),ROUND($AC639/SUMIF(Regimuri,Q639,Aux.ListeCPAltele!$E$25:$E$34)*$AU639,0),0)</f>
        <v>0</v>
      </c>
      <c r="AW639" s="215">
        <v>0.1</v>
      </c>
      <c r="AX639" s="222">
        <f t="shared" si="204"/>
        <v>0</v>
      </c>
      <c r="AY639" s="213">
        <f t="shared" si="205"/>
        <v>0.83333333333333337</v>
      </c>
      <c r="AZ639" s="222">
        <f>IF(OR($R639=0,$Q639=0),0,ROUND(SUM(AC639,AE639,AG639,AI639,AK639,AM639,AO639,AS639,AV639,AX639,AT639)/SUMIF(Regimuri,$Q639,Aux.ListeCPAltele!$E$25:$E$34)*$AY639,0))</f>
        <v>0</v>
      </c>
      <c r="BA639" s="222">
        <f t="shared" si="196"/>
        <v>0</v>
      </c>
      <c r="BB639" s="277">
        <v>1</v>
      </c>
      <c r="BC639" s="277"/>
    </row>
    <row r="640" spans="1:55" outlineLevel="1" x14ac:dyDescent="0.2">
      <c r="A640" s="205"/>
      <c r="B640" s="205"/>
      <c r="C640" s="205"/>
      <c r="D640" s="275"/>
      <c r="E640" s="205"/>
      <c r="F640" s="207">
        <f>SUMIF(CarLM,G640,Aux.ListeCPAltele!$A$7:$A$11)</f>
        <v>0</v>
      </c>
      <c r="G640" s="205"/>
      <c r="H640" s="208">
        <f t="shared" si="206"/>
        <v>0</v>
      </c>
      <c r="I640" s="208">
        <f t="shared" si="207"/>
        <v>0</v>
      </c>
      <c r="J640" s="209"/>
      <c r="K640" s="205"/>
      <c r="L640" s="207" t="str">
        <f>IF(OR($K640&lt;&gt;"",ISNA(VLOOKUP($K640,'2.1.Angajati'!$B$5:$H$1826,2,0))=FALSE),VLOOKUP($K640,'2.1.Angajati'!$B$5:$H$1826,2,0),"-")</f>
        <v>-</v>
      </c>
      <c r="M640" s="224">
        <f>IF(OR($K640&lt;&gt;"",ISNA(VLOOKUP($K640,'2.1.Angajati'!$B$5:$H$1826,8,0))=FALSE),
       ROUND((DATE(Aux.SetUp!$H$15,1,1)-VLOOKUP($K640,'2.1.Angajati'!$B$5:$H$1826,6,0))/365,1),
          0)</f>
        <v>0</v>
      </c>
      <c r="N640" s="223"/>
      <c r="O640" s="209"/>
      <c r="P640" s="208">
        <f t="shared" si="197"/>
        <v>0</v>
      </c>
      <c r="Q640" s="205"/>
      <c r="R640" s="207">
        <f>SUMIF(Aux.ListeCPAltele!$A$25:$A$34,'1.3.State'!Q640,Aux.ListeCPAltele!$B$25:$B$34)</f>
        <v>0</v>
      </c>
      <c r="S640" s="210"/>
      <c r="T640" s="211">
        <v>16.420000000000002</v>
      </c>
      <c r="U640" s="212">
        <f>SUMIF('1.2.IS'!$M$5:$AG$5,Aux.SetUp!$H$15,'1.2.IS'!$M$16:$AG$16)</f>
        <v>2775</v>
      </c>
      <c r="V640" s="213">
        <v>1.3</v>
      </c>
      <c r="W640" s="211">
        <f t="shared" si="208"/>
        <v>21.35</v>
      </c>
      <c r="X640" s="212">
        <f t="shared" si="209"/>
        <v>3608</v>
      </c>
      <c r="Y640" s="214"/>
      <c r="Z640" s="211">
        <f t="shared" si="198"/>
        <v>0</v>
      </c>
      <c r="AA640" s="212">
        <f t="shared" si="199"/>
        <v>0</v>
      </c>
      <c r="AB640" s="212">
        <f t="shared" si="200"/>
        <v>0</v>
      </c>
      <c r="AC640" s="212">
        <f t="shared" si="201"/>
        <v>0</v>
      </c>
      <c r="AD640" s="223">
        <f t="shared" si="189"/>
        <v>0</v>
      </c>
      <c r="AE640" s="212">
        <f t="shared" si="190"/>
        <v>0</v>
      </c>
      <c r="AF640" s="215"/>
      <c r="AG640" s="212">
        <f t="shared" si="202"/>
        <v>0</v>
      </c>
      <c r="AH640" s="215"/>
      <c r="AI640" s="211">
        <f t="shared" si="191"/>
        <v>0</v>
      </c>
      <c r="AJ640" s="215"/>
      <c r="AK640" s="211">
        <f t="shared" si="192"/>
        <v>0</v>
      </c>
      <c r="AL640" s="215"/>
      <c r="AM640" s="211">
        <f t="shared" si="193"/>
        <v>0</v>
      </c>
      <c r="AN640" s="215"/>
      <c r="AO640" s="211">
        <f t="shared" si="194"/>
        <v>0</v>
      </c>
      <c r="AP640" s="210"/>
      <c r="AQ640" s="222">
        <f>IF(AP640="",0,VLOOKUP(AP640,Aux.ListeCPAltele!$B$15:$D$21,3,0))</f>
        <v>0</v>
      </c>
      <c r="AR640" s="212">
        <f t="shared" si="195"/>
        <v>0</v>
      </c>
      <c r="AS640" s="212">
        <f t="shared" si="203"/>
        <v>0</v>
      </c>
      <c r="AT640" s="222">
        <f>IF($F640&lt;&gt;2,ROUND($Z640*SUMIF(Regimuri,$Q640,Aux.ListeCPAltele!$C$25:$C$34)*0.5,0),0)</f>
        <v>0</v>
      </c>
      <c r="AU640" s="210"/>
      <c r="AV640" s="222">
        <f>IF(AND($F640&lt;&gt;2,Q640&lt;&gt;0),ROUND($AC640/SUMIF(Regimuri,Q640,Aux.ListeCPAltele!$E$25:$E$34)*$AU640,0),0)</f>
        <v>0</v>
      </c>
      <c r="AW640" s="215">
        <v>0.1</v>
      </c>
      <c r="AX640" s="222">
        <f t="shared" si="204"/>
        <v>0</v>
      </c>
      <c r="AY640" s="213">
        <f t="shared" si="205"/>
        <v>0.83333333333333337</v>
      </c>
      <c r="AZ640" s="222">
        <f>IF(OR($R640=0,$Q640=0),0,ROUND(SUM(AC640,AE640,AG640,AI640,AK640,AM640,AO640,AS640,AV640,AX640,AT640)/SUMIF(Regimuri,$Q640,Aux.ListeCPAltele!$E$25:$E$34)*$AY640,0))</f>
        <v>0</v>
      </c>
      <c r="BA640" s="222">
        <f t="shared" si="196"/>
        <v>0</v>
      </c>
      <c r="BB640" s="277">
        <v>1</v>
      </c>
      <c r="BC640" s="277"/>
    </row>
    <row r="641" spans="1:55" outlineLevel="1" x14ac:dyDescent="0.2">
      <c r="A641" s="205"/>
      <c r="B641" s="205"/>
      <c r="C641" s="205"/>
      <c r="D641" s="275"/>
      <c r="E641" s="205"/>
      <c r="F641" s="207">
        <f>SUMIF(CarLM,G641,Aux.ListeCPAltele!$A$7:$A$11)</f>
        <v>0</v>
      </c>
      <c r="G641" s="205"/>
      <c r="H641" s="208">
        <f t="shared" si="206"/>
        <v>0</v>
      </c>
      <c r="I641" s="208">
        <f t="shared" si="207"/>
        <v>0</v>
      </c>
      <c r="J641" s="209"/>
      <c r="K641" s="205"/>
      <c r="L641" s="207" t="str">
        <f>IF(OR($K641&lt;&gt;"",ISNA(VLOOKUP($K641,'2.1.Angajati'!$B$5:$H$1826,2,0))=FALSE),VLOOKUP($K641,'2.1.Angajati'!$B$5:$H$1826,2,0),"-")</f>
        <v>-</v>
      </c>
      <c r="M641" s="224">
        <f>IF(OR($K641&lt;&gt;"",ISNA(VLOOKUP($K641,'2.1.Angajati'!$B$5:$H$1826,8,0))=FALSE),
       ROUND((DATE(Aux.SetUp!$H$15,1,1)-VLOOKUP($K641,'2.1.Angajati'!$B$5:$H$1826,6,0))/365,1),
          0)</f>
        <v>0</v>
      </c>
      <c r="N641" s="223"/>
      <c r="O641" s="209"/>
      <c r="P641" s="208">
        <f t="shared" si="197"/>
        <v>0</v>
      </c>
      <c r="Q641" s="205"/>
      <c r="R641" s="207">
        <f>SUMIF(Aux.ListeCPAltele!$A$25:$A$34,'1.3.State'!Q641,Aux.ListeCPAltele!$B$25:$B$34)</f>
        <v>0</v>
      </c>
      <c r="S641" s="210"/>
      <c r="T641" s="211">
        <v>16.420000000000002</v>
      </c>
      <c r="U641" s="212">
        <f>SUMIF('1.2.IS'!$M$5:$AG$5,Aux.SetUp!$H$15,'1.2.IS'!$M$16:$AG$16)</f>
        <v>2775</v>
      </c>
      <c r="V641" s="213">
        <v>1.3</v>
      </c>
      <c r="W641" s="211">
        <f t="shared" si="208"/>
        <v>21.35</v>
      </c>
      <c r="X641" s="212">
        <f t="shared" si="209"/>
        <v>3608</v>
      </c>
      <c r="Y641" s="214"/>
      <c r="Z641" s="211">
        <f t="shared" si="198"/>
        <v>0</v>
      </c>
      <c r="AA641" s="212">
        <f t="shared" si="199"/>
        <v>0</v>
      </c>
      <c r="AB641" s="212">
        <f t="shared" si="200"/>
        <v>0</v>
      </c>
      <c r="AC641" s="212">
        <f t="shared" si="201"/>
        <v>0</v>
      </c>
      <c r="AD641" s="223">
        <f t="shared" si="189"/>
        <v>0</v>
      </c>
      <c r="AE641" s="212">
        <f t="shared" si="190"/>
        <v>0</v>
      </c>
      <c r="AF641" s="215"/>
      <c r="AG641" s="212">
        <f t="shared" si="202"/>
        <v>0</v>
      </c>
      <c r="AH641" s="215"/>
      <c r="AI641" s="211">
        <f t="shared" si="191"/>
        <v>0</v>
      </c>
      <c r="AJ641" s="215"/>
      <c r="AK641" s="211">
        <f t="shared" si="192"/>
        <v>0</v>
      </c>
      <c r="AL641" s="215"/>
      <c r="AM641" s="211">
        <f t="shared" si="193"/>
        <v>0</v>
      </c>
      <c r="AN641" s="215"/>
      <c r="AO641" s="211">
        <f t="shared" si="194"/>
        <v>0</v>
      </c>
      <c r="AP641" s="210"/>
      <c r="AQ641" s="222">
        <f>IF(AP641="",0,VLOOKUP(AP641,Aux.ListeCPAltele!$B$15:$D$21,3,0))</f>
        <v>0</v>
      </c>
      <c r="AR641" s="212">
        <f t="shared" si="195"/>
        <v>0</v>
      </c>
      <c r="AS641" s="212">
        <f t="shared" si="203"/>
        <v>0</v>
      </c>
      <c r="AT641" s="222">
        <f>IF($F641&lt;&gt;2,ROUND($Z641*SUMIF(Regimuri,$Q641,Aux.ListeCPAltele!$C$25:$C$34)*0.5,0),0)</f>
        <v>0</v>
      </c>
      <c r="AU641" s="210"/>
      <c r="AV641" s="222">
        <f>IF(AND($F641&lt;&gt;2,Q641&lt;&gt;0),ROUND($AC641/SUMIF(Regimuri,Q641,Aux.ListeCPAltele!$E$25:$E$34)*$AU641,0),0)</f>
        <v>0</v>
      </c>
      <c r="AW641" s="215">
        <v>0.1</v>
      </c>
      <c r="AX641" s="222">
        <f t="shared" si="204"/>
        <v>0</v>
      </c>
      <c r="AY641" s="213">
        <f t="shared" si="205"/>
        <v>0.83333333333333337</v>
      </c>
      <c r="AZ641" s="222">
        <f>IF(OR($R641=0,$Q641=0),0,ROUND(SUM(AC641,AE641,AG641,AI641,AK641,AM641,AO641,AS641,AV641,AX641,AT641)/SUMIF(Regimuri,$Q641,Aux.ListeCPAltele!$E$25:$E$34)*$AY641,0))</f>
        <v>0</v>
      </c>
      <c r="BA641" s="222">
        <f t="shared" si="196"/>
        <v>0</v>
      </c>
      <c r="BB641" s="277">
        <v>1</v>
      </c>
      <c r="BC641" s="277"/>
    </row>
    <row r="642" spans="1:55" outlineLevel="1" x14ac:dyDescent="0.2">
      <c r="A642" s="205"/>
      <c r="B642" s="205"/>
      <c r="C642" s="205"/>
      <c r="D642" s="275"/>
      <c r="E642" s="205"/>
      <c r="F642" s="207">
        <f>SUMIF(CarLM,G642,Aux.ListeCPAltele!$A$7:$A$11)</f>
        <v>0</v>
      </c>
      <c r="G642" s="205"/>
      <c r="H642" s="208">
        <f t="shared" si="206"/>
        <v>0</v>
      </c>
      <c r="I642" s="208">
        <f t="shared" si="207"/>
        <v>0</v>
      </c>
      <c r="J642" s="209"/>
      <c r="K642" s="205"/>
      <c r="L642" s="207" t="str">
        <f>IF(OR($K642&lt;&gt;"",ISNA(VLOOKUP($K642,'2.1.Angajati'!$B$5:$H$1826,2,0))=FALSE),VLOOKUP($K642,'2.1.Angajati'!$B$5:$H$1826,2,0),"-")</f>
        <v>-</v>
      </c>
      <c r="M642" s="224">
        <f>IF(OR($K642&lt;&gt;"",ISNA(VLOOKUP($K642,'2.1.Angajati'!$B$5:$H$1826,8,0))=FALSE),
       ROUND((DATE(Aux.SetUp!$H$15,1,1)-VLOOKUP($K642,'2.1.Angajati'!$B$5:$H$1826,6,0))/365,1),
          0)</f>
        <v>0</v>
      </c>
      <c r="N642" s="223"/>
      <c r="O642" s="209"/>
      <c r="P642" s="208">
        <f t="shared" si="197"/>
        <v>0</v>
      </c>
      <c r="Q642" s="205"/>
      <c r="R642" s="207">
        <f>SUMIF(Aux.ListeCPAltele!$A$25:$A$34,'1.3.State'!Q642,Aux.ListeCPAltele!$B$25:$B$34)</f>
        <v>0</v>
      </c>
      <c r="S642" s="210"/>
      <c r="T642" s="211">
        <v>16.420000000000002</v>
      </c>
      <c r="U642" s="212">
        <f>SUMIF('1.2.IS'!$M$5:$AG$5,Aux.SetUp!$H$15,'1.2.IS'!$M$16:$AG$16)</f>
        <v>2775</v>
      </c>
      <c r="V642" s="213">
        <v>1.3</v>
      </c>
      <c r="W642" s="211">
        <f t="shared" si="208"/>
        <v>21.35</v>
      </c>
      <c r="X642" s="212">
        <f t="shared" si="209"/>
        <v>3608</v>
      </c>
      <c r="Y642" s="214"/>
      <c r="Z642" s="211">
        <f t="shared" si="198"/>
        <v>0</v>
      </c>
      <c r="AA642" s="212">
        <f t="shared" si="199"/>
        <v>0</v>
      </c>
      <c r="AB642" s="212">
        <f t="shared" si="200"/>
        <v>0</v>
      </c>
      <c r="AC642" s="212">
        <f t="shared" si="201"/>
        <v>0</v>
      </c>
      <c r="AD642" s="223">
        <f t="shared" si="189"/>
        <v>0</v>
      </c>
      <c r="AE642" s="212">
        <f t="shared" si="190"/>
        <v>0</v>
      </c>
      <c r="AF642" s="215"/>
      <c r="AG642" s="212">
        <f t="shared" si="202"/>
        <v>0</v>
      </c>
      <c r="AH642" s="215"/>
      <c r="AI642" s="211">
        <f t="shared" si="191"/>
        <v>0</v>
      </c>
      <c r="AJ642" s="215"/>
      <c r="AK642" s="211">
        <f t="shared" si="192"/>
        <v>0</v>
      </c>
      <c r="AL642" s="215"/>
      <c r="AM642" s="211">
        <f t="shared" si="193"/>
        <v>0</v>
      </c>
      <c r="AN642" s="215"/>
      <c r="AO642" s="211">
        <f t="shared" si="194"/>
        <v>0</v>
      </c>
      <c r="AP642" s="210"/>
      <c r="AQ642" s="222">
        <f>IF(AP642="",0,VLOOKUP(AP642,Aux.ListeCPAltele!$B$15:$D$21,3,0))</f>
        <v>0</v>
      </c>
      <c r="AR642" s="212">
        <f t="shared" si="195"/>
        <v>0</v>
      </c>
      <c r="AS642" s="212">
        <f t="shared" si="203"/>
        <v>0</v>
      </c>
      <c r="AT642" s="222">
        <f>IF($F642&lt;&gt;2,ROUND($Z642*SUMIF(Regimuri,$Q642,Aux.ListeCPAltele!$C$25:$C$34)*0.5,0),0)</f>
        <v>0</v>
      </c>
      <c r="AU642" s="210"/>
      <c r="AV642" s="222">
        <f>IF(AND($F642&lt;&gt;2,Q642&lt;&gt;0),ROUND($AC642/SUMIF(Regimuri,Q642,Aux.ListeCPAltele!$E$25:$E$34)*$AU642,0),0)</f>
        <v>0</v>
      </c>
      <c r="AW642" s="215">
        <v>0.1</v>
      </c>
      <c r="AX642" s="222">
        <f t="shared" si="204"/>
        <v>0</v>
      </c>
      <c r="AY642" s="213">
        <f t="shared" si="205"/>
        <v>0.83333333333333337</v>
      </c>
      <c r="AZ642" s="222">
        <f>IF(OR($R642=0,$Q642=0),0,ROUND(SUM(AC642,AE642,AG642,AI642,AK642,AM642,AO642,AS642,AV642,AX642,AT642)/SUMIF(Regimuri,$Q642,Aux.ListeCPAltele!$E$25:$E$34)*$AY642,0))</f>
        <v>0</v>
      </c>
      <c r="BA642" s="222">
        <f t="shared" si="196"/>
        <v>0</v>
      </c>
      <c r="BB642" s="277">
        <v>1</v>
      </c>
      <c r="BC642" s="277"/>
    </row>
    <row r="643" spans="1:55" outlineLevel="1" x14ac:dyDescent="0.2">
      <c r="A643" s="205"/>
      <c r="B643" s="205"/>
      <c r="C643" s="205"/>
      <c r="D643" s="275"/>
      <c r="E643" s="205"/>
      <c r="F643" s="207">
        <f>SUMIF(CarLM,G643,Aux.ListeCPAltele!$A$7:$A$11)</f>
        <v>0</v>
      </c>
      <c r="G643" s="205"/>
      <c r="H643" s="208">
        <f t="shared" si="206"/>
        <v>0</v>
      </c>
      <c r="I643" s="208">
        <f t="shared" si="207"/>
        <v>0</v>
      </c>
      <c r="J643" s="209"/>
      <c r="K643" s="205"/>
      <c r="L643" s="207" t="str">
        <f>IF(OR($K643&lt;&gt;"",ISNA(VLOOKUP($K643,'2.1.Angajati'!$B$5:$H$1826,2,0))=FALSE),VLOOKUP($K643,'2.1.Angajati'!$B$5:$H$1826,2,0),"-")</f>
        <v>-</v>
      </c>
      <c r="M643" s="224">
        <f>IF(OR($K643&lt;&gt;"",ISNA(VLOOKUP($K643,'2.1.Angajati'!$B$5:$H$1826,8,0))=FALSE),
       ROUND((DATE(Aux.SetUp!$H$15,1,1)-VLOOKUP($K643,'2.1.Angajati'!$B$5:$H$1826,6,0))/365,1),
          0)</f>
        <v>0</v>
      </c>
      <c r="N643" s="223"/>
      <c r="O643" s="209"/>
      <c r="P643" s="208">
        <f t="shared" si="197"/>
        <v>0</v>
      </c>
      <c r="Q643" s="205"/>
      <c r="R643" s="207">
        <f>SUMIF(Aux.ListeCPAltele!$A$25:$A$34,'1.3.State'!Q643,Aux.ListeCPAltele!$B$25:$B$34)</f>
        <v>0</v>
      </c>
      <c r="S643" s="210"/>
      <c r="T643" s="211">
        <v>16.420000000000002</v>
      </c>
      <c r="U643" s="212">
        <f>SUMIF('1.2.IS'!$M$5:$AG$5,Aux.SetUp!$H$15,'1.2.IS'!$M$16:$AG$16)</f>
        <v>2775</v>
      </c>
      <c r="V643" s="213">
        <v>1.3</v>
      </c>
      <c r="W643" s="211">
        <f t="shared" si="208"/>
        <v>21.35</v>
      </c>
      <c r="X643" s="212">
        <f t="shared" si="209"/>
        <v>3608</v>
      </c>
      <c r="Y643" s="214"/>
      <c r="Z643" s="211">
        <f t="shared" si="198"/>
        <v>0</v>
      </c>
      <c r="AA643" s="212">
        <f t="shared" si="199"/>
        <v>0</v>
      </c>
      <c r="AB643" s="212">
        <f t="shared" si="200"/>
        <v>0</v>
      </c>
      <c r="AC643" s="212">
        <f t="shared" si="201"/>
        <v>0</v>
      </c>
      <c r="AD643" s="223">
        <f t="shared" si="189"/>
        <v>0</v>
      </c>
      <c r="AE643" s="212">
        <f t="shared" si="190"/>
        <v>0</v>
      </c>
      <c r="AF643" s="215"/>
      <c r="AG643" s="212">
        <f t="shared" si="202"/>
        <v>0</v>
      </c>
      <c r="AH643" s="215"/>
      <c r="AI643" s="211">
        <f t="shared" si="191"/>
        <v>0</v>
      </c>
      <c r="AJ643" s="215"/>
      <c r="AK643" s="211">
        <f t="shared" si="192"/>
        <v>0</v>
      </c>
      <c r="AL643" s="215"/>
      <c r="AM643" s="211">
        <f t="shared" si="193"/>
        <v>0</v>
      </c>
      <c r="AN643" s="215"/>
      <c r="AO643" s="211">
        <f t="shared" si="194"/>
        <v>0</v>
      </c>
      <c r="AP643" s="210"/>
      <c r="AQ643" s="222">
        <f>IF(AP643="",0,VLOOKUP(AP643,Aux.ListeCPAltele!$B$15:$D$21,3,0))</f>
        <v>0</v>
      </c>
      <c r="AR643" s="212">
        <f t="shared" si="195"/>
        <v>0</v>
      </c>
      <c r="AS643" s="212">
        <f t="shared" si="203"/>
        <v>0</v>
      </c>
      <c r="AT643" s="222">
        <f>IF($F643&lt;&gt;2,ROUND($Z643*SUMIF(Regimuri,$Q643,Aux.ListeCPAltele!$C$25:$C$34)*0.5,0),0)</f>
        <v>0</v>
      </c>
      <c r="AU643" s="210"/>
      <c r="AV643" s="222">
        <f>IF(AND($F643&lt;&gt;2,Q643&lt;&gt;0),ROUND($AC643/SUMIF(Regimuri,Q643,Aux.ListeCPAltele!$E$25:$E$34)*$AU643,0),0)</f>
        <v>0</v>
      </c>
      <c r="AW643" s="215">
        <v>0.1</v>
      </c>
      <c r="AX643" s="222">
        <f t="shared" si="204"/>
        <v>0</v>
      </c>
      <c r="AY643" s="213">
        <f t="shared" si="205"/>
        <v>0.83333333333333337</v>
      </c>
      <c r="AZ643" s="222">
        <f>IF(OR($R643=0,$Q643=0),0,ROUND(SUM(AC643,AE643,AG643,AI643,AK643,AM643,AO643,AS643,AV643,AX643,AT643)/SUMIF(Regimuri,$Q643,Aux.ListeCPAltele!$E$25:$E$34)*$AY643,0))</f>
        <v>0</v>
      </c>
      <c r="BA643" s="222">
        <f t="shared" si="196"/>
        <v>0</v>
      </c>
      <c r="BB643" s="277">
        <v>1</v>
      </c>
      <c r="BC643" s="277"/>
    </row>
    <row r="644" spans="1:55" outlineLevel="1" x14ac:dyDescent="0.2">
      <c r="A644" s="205"/>
      <c r="B644" s="205"/>
      <c r="C644" s="205"/>
      <c r="D644" s="275"/>
      <c r="E644" s="205"/>
      <c r="F644" s="207">
        <f>SUMIF(CarLM,G644,Aux.ListeCPAltele!$A$7:$A$11)</f>
        <v>0</v>
      </c>
      <c r="G644" s="205"/>
      <c r="H644" s="208">
        <f t="shared" si="206"/>
        <v>0</v>
      </c>
      <c r="I644" s="208">
        <f t="shared" si="207"/>
        <v>0</v>
      </c>
      <c r="J644" s="209"/>
      <c r="K644" s="205"/>
      <c r="L644" s="207" t="str">
        <f>IF(OR($K644&lt;&gt;"",ISNA(VLOOKUP($K644,'2.1.Angajati'!$B$5:$H$1826,2,0))=FALSE),VLOOKUP($K644,'2.1.Angajati'!$B$5:$H$1826,2,0),"-")</f>
        <v>-</v>
      </c>
      <c r="M644" s="224">
        <f>IF(OR($K644&lt;&gt;"",ISNA(VLOOKUP($K644,'2.1.Angajati'!$B$5:$H$1826,8,0))=FALSE),
       ROUND((DATE(Aux.SetUp!$H$15,1,1)-VLOOKUP($K644,'2.1.Angajati'!$B$5:$H$1826,6,0))/365,1),
          0)</f>
        <v>0</v>
      </c>
      <c r="N644" s="223"/>
      <c r="O644" s="209"/>
      <c r="P644" s="208">
        <f t="shared" si="197"/>
        <v>0</v>
      </c>
      <c r="Q644" s="205"/>
      <c r="R644" s="207">
        <f>SUMIF(Aux.ListeCPAltele!$A$25:$A$34,'1.3.State'!Q644,Aux.ListeCPAltele!$B$25:$B$34)</f>
        <v>0</v>
      </c>
      <c r="S644" s="210"/>
      <c r="T644" s="211">
        <v>16.420000000000002</v>
      </c>
      <c r="U644" s="212">
        <f>SUMIF('1.2.IS'!$M$5:$AG$5,Aux.SetUp!$H$15,'1.2.IS'!$M$16:$AG$16)</f>
        <v>2775</v>
      </c>
      <c r="V644" s="213">
        <v>1.3</v>
      </c>
      <c r="W644" s="211">
        <f t="shared" si="208"/>
        <v>21.35</v>
      </c>
      <c r="X644" s="212">
        <f t="shared" si="209"/>
        <v>3608</v>
      </c>
      <c r="Y644" s="214"/>
      <c r="Z644" s="211">
        <f t="shared" si="198"/>
        <v>0</v>
      </c>
      <c r="AA644" s="212">
        <f t="shared" si="199"/>
        <v>0</v>
      </c>
      <c r="AB644" s="212">
        <f t="shared" si="200"/>
        <v>0</v>
      </c>
      <c r="AC644" s="212">
        <f t="shared" si="201"/>
        <v>0</v>
      </c>
      <c r="AD644" s="223">
        <f t="shared" si="189"/>
        <v>0</v>
      </c>
      <c r="AE644" s="212">
        <f t="shared" si="190"/>
        <v>0</v>
      </c>
      <c r="AF644" s="215"/>
      <c r="AG644" s="212">
        <f t="shared" si="202"/>
        <v>0</v>
      </c>
      <c r="AH644" s="215"/>
      <c r="AI644" s="211">
        <f t="shared" si="191"/>
        <v>0</v>
      </c>
      <c r="AJ644" s="215"/>
      <c r="AK644" s="211">
        <f t="shared" si="192"/>
        <v>0</v>
      </c>
      <c r="AL644" s="215"/>
      <c r="AM644" s="211">
        <f t="shared" si="193"/>
        <v>0</v>
      </c>
      <c r="AN644" s="215"/>
      <c r="AO644" s="211">
        <f t="shared" si="194"/>
        <v>0</v>
      </c>
      <c r="AP644" s="210"/>
      <c r="AQ644" s="222">
        <f>IF(AP644="",0,VLOOKUP(AP644,Aux.ListeCPAltele!$B$15:$D$21,3,0))</f>
        <v>0</v>
      </c>
      <c r="AR644" s="212">
        <f t="shared" si="195"/>
        <v>0</v>
      </c>
      <c r="AS644" s="212">
        <f t="shared" si="203"/>
        <v>0</v>
      </c>
      <c r="AT644" s="222">
        <f>IF($F644&lt;&gt;2,ROUND($Z644*SUMIF(Regimuri,$Q644,Aux.ListeCPAltele!$C$25:$C$34)*0.5,0),0)</f>
        <v>0</v>
      </c>
      <c r="AU644" s="210"/>
      <c r="AV644" s="222">
        <f>IF(AND($F644&lt;&gt;2,Q644&lt;&gt;0),ROUND($AC644/SUMIF(Regimuri,Q644,Aux.ListeCPAltele!$E$25:$E$34)*$AU644,0),0)</f>
        <v>0</v>
      </c>
      <c r="AW644" s="215">
        <v>0.1</v>
      </c>
      <c r="AX644" s="222">
        <f t="shared" si="204"/>
        <v>0</v>
      </c>
      <c r="AY644" s="213">
        <f t="shared" si="205"/>
        <v>0.83333333333333337</v>
      </c>
      <c r="AZ644" s="222">
        <f>IF(OR($R644=0,$Q644=0),0,ROUND(SUM(AC644,AE644,AG644,AI644,AK644,AM644,AO644,AS644,AV644,AX644,AT644)/SUMIF(Regimuri,$Q644,Aux.ListeCPAltele!$E$25:$E$34)*$AY644,0))</f>
        <v>0</v>
      </c>
      <c r="BA644" s="222">
        <f t="shared" si="196"/>
        <v>0</v>
      </c>
      <c r="BB644" s="277">
        <v>1</v>
      </c>
      <c r="BC644" s="277"/>
    </row>
    <row r="645" spans="1:55" outlineLevel="1" x14ac:dyDescent="0.2">
      <c r="A645" s="205"/>
      <c r="B645" s="205"/>
      <c r="C645" s="205"/>
      <c r="D645" s="275"/>
      <c r="E645" s="205"/>
      <c r="F645" s="207">
        <f>SUMIF(CarLM,G645,Aux.ListeCPAltele!$A$7:$A$11)</f>
        <v>0</v>
      </c>
      <c r="G645" s="205"/>
      <c r="H645" s="208">
        <f t="shared" si="206"/>
        <v>0</v>
      </c>
      <c r="I645" s="208">
        <f t="shared" si="207"/>
        <v>0</v>
      </c>
      <c r="J645" s="209"/>
      <c r="K645" s="205"/>
      <c r="L645" s="207" t="str">
        <f>IF(OR($K645&lt;&gt;"",ISNA(VLOOKUP($K645,'2.1.Angajati'!$B$5:$H$1826,2,0))=FALSE),VLOOKUP($K645,'2.1.Angajati'!$B$5:$H$1826,2,0),"-")</f>
        <v>-</v>
      </c>
      <c r="M645" s="224">
        <f>IF(OR($K645&lt;&gt;"",ISNA(VLOOKUP($K645,'2.1.Angajati'!$B$5:$H$1826,8,0))=FALSE),
       ROUND((DATE(Aux.SetUp!$H$15,1,1)-VLOOKUP($K645,'2.1.Angajati'!$B$5:$H$1826,6,0))/365,1),
          0)</f>
        <v>0</v>
      </c>
      <c r="N645" s="223"/>
      <c r="O645" s="209"/>
      <c r="P645" s="208">
        <f t="shared" si="197"/>
        <v>0</v>
      </c>
      <c r="Q645" s="205"/>
      <c r="R645" s="207">
        <f>SUMIF(Aux.ListeCPAltele!$A$25:$A$34,'1.3.State'!Q645,Aux.ListeCPAltele!$B$25:$B$34)</f>
        <v>0</v>
      </c>
      <c r="S645" s="210"/>
      <c r="T645" s="211">
        <v>16.420000000000002</v>
      </c>
      <c r="U645" s="212">
        <f>SUMIF('1.2.IS'!$M$5:$AG$5,Aux.SetUp!$H$15,'1.2.IS'!$M$16:$AG$16)</f>
        <v>2775</v>
      </c>
      <c r="V645" s="213">
        <v>1.3</v>
      </c>
      <c r="W645" s="211">
        <f t="shared" si="208"/>
        <v>21.35</v>
      </c>
      <c r="X645" s="212">
        <f t="shared" si="209"/>
        <v>3608</v>
      </c>
      <c r="Y645" s="214"/>
      <c r="Z645" s="211">
        <f t="shared" si="198"/>
        <v>0</v>
      </c>
      <c r="AA645" s="212">
        <f t="shared" si="199"/>
        <v>0</v>
      </c>
      <c r="AB645" s="212">
        <f t="shared" si="200"/>
        <v>0</v>
      </c>
      <c r="AC645" s="212">
        <f t="shared" si="201"/>
        <v>0</v>
      </c>
      <c r="AD645" s="223">
        <f t="shared" si="189"/>
        <v>0</v>
      </c>
      <c r="AE645" s="212">
        <f t="shared" si="190"/>
        <v>0</v>
      </c>
      <c r="AF645" s="215"/>
      <c r="AG645" s="212">
        <f t="shared" si="202"/>
        <v>0</v>
      </c>
      <c r="AH645" s="215"/>
      <c r="AI645" s="211">
        <f t="shared" si="191"/>
        <v>0</v>
      </c>
      <c r="AJ645" s="215"/>
      <c r="AK645" s="211">
        <f t="shared" si="192"/>
        <v>0</v>
      </c>
      <c r="AL645" s="215"/>
      <c r="AM645" s="211">
        <f t="shared" si="193"/>
        <v>0</v>
      </c>
      <c r="AN645" s="215"/>
      <c r="AO645" s="211">
        <f t="shared" si="194"/>
        <v>0</v>
      </c>
      <c r="AP645" s="210"/>
      <c r="AQ645" s="222">
        <f>IF(AP645="",0,VLOOKUP(AP645,Aux.ListeCPAltele!$B$15:$D$21,3,0))</f>
        <v>0</v>
      </c>
      <c r="AR645" s="212">
        <f t="shared" si="195"/>
        <v>0</v>
      </c>
      <c r="AS645" s="212">
        <f t="shared" si="203"/>
        <v>0</v>
      </c>
      <c r="AT645" s="222">
        <f>IF($F645&lt;&gt;2,ROUND($Z645*SUMIF(Regimuri,$Q645,Aux.ListeCPAltele!$C$25:$C$34)*0.5,0),0)</f>
        <v>0</v>
      </c>
      <c r="AU645" s="210"/>
      <c r="AV645" s="222">
        <f>IF(AND($F645&lt;&gt;2,Q645&lt;&gt;0),ROUND($AC645/SUMIF(Regimuri,Q645,Aux.ListeCPAltele!$E$25:$E$34)*$AU645,0),0)</f>
        <v>0</v>
      </c>
      <c r="AW645" s="215">
        <v>0.1</v>
      </c>
      <c r="AX645" s="222">
        <f t="shared" si="204"/>
        <v>0</v>
      </c>
      <c r="AY645" s="213">
        <f t="shared" si="205"/>
        <v>0.83333333333333337</v>
      </c>
      <c r="AZ645" s="222">
        <f>IF(OR($R645=0,$Q645=0),0,ROUND(SUM(AC645,AE645,AG645,AI645,AK645,AM645,AO645,AS645,AV645,AX645,AT645)/SUMIF(Regimuri,$Q645,Aux.ListeCPAltele!$E$25:$E$34)*$AY645,0))</f>
        <v>0</v>
      </c>
      <c r="BA645" s="222">
        <f t="shared" si="196"/>
        <v>0</v>
      </c>
      <c r="BB645" s="277">
        <v>1</v>
      </c>
      <c r="BC645" s="277"/>
    </row>
    <row r="646" spans="1:55" outlineLevel="1" x14ac:dyDescent="0.2">
      <c r="A646" s="205"/>
      <c r="B646" s="205"/>
      <c r="C646" s="205"/>
      <c r="D646" s="275"/>
      <c r="E646" s="205"/>
      <c r="F646" s="207">
        <f>SUMIF(CarLM,G646,Aux.ListeCPAltele!$A$7:$A$11)</f>
        <v>0</v>
      </c>
      <c r="G646" s="205"/>
      <c r="H646" s="208">
        <f t="shared" si="206"/>
        <v>0</v>
      </c>
      <c r="I646" s="208">
        <f t="shared" si="207"/>
        <v>0</v>
      </c>
      <c r="J646" s="209"/>
      <c r="K646" s="205"/>
      <c r="L646" s="207" t="str">
        <f>IF(OR($K646&lt;&gt;"",ISNA(VLOOKUP($K646,'2.1.Angajati'!$B$5:$H$1826,2,0))=FALSE),VLOOKUP($K646,'2.1.Angajati'!$B$5:$H$1826,2,0),"-")</f>
        <v>-</v>
      </c>
      <c r="M646" s="224">
        <f>IF(OR($K646&lt;&gt;"",ISNA(VLOOKUP($K646,'2.1.Angajati'!$B$5:$H$1826,8,0))=FALSE),
       ROUND((DATE(Aux.SetUp!$H$15,1,1)-VLOOKUP($K646,'2.1.Angajati'!$B$5:$H$1826,6,0))/365,1),
          0)</f>
        <v>0</v>
      </c>
      <c r="N646" s="223"/>
      <c r="O646" s="209"/>
      <c r="P646" s="208">
        <f t="shared" si="197"/>
        <v>0</v>
      </c>
      <c r="Q646" s="205"/>
      <c r="R646" s="207">
        <f>SUMIF(Aux.ListeCPAltele!$A$25:$A$34,'1.3.State'!Q646,Aux.ListeCPAltele!$B$25:$B$34)</f>
        <v>0</v>
      </c>
      <c r="S646" s="210"/>
      <c r="T646" s="211">
        <v>16.420000000000002</v>
      </c>
      <c r="U646" s="212">
        <f>SUMIF('1.2.IS'!$M$5:$AG$5,Aux.SetUp!$H$15,'1.2.IS'!$M$16:$AG$16)</f>
        <v>2775</v>
      </c>
      <c r="V646" s="213">
        <v>1.3</v>
      </c>
      <c r="W646" s="211">
        <f t="shared" si="208"/>
        <v>21.35</v>
      </c>
      <c r="X646" s="212">
        <f t="shared" si="209"/>
        <v>3608</v>
      </c>
      <c r="Y646" s="214"/>
      <c r="Z646" s="211">
        <f t="shared" si="198"/>
        <v>0</v>
      </c>
      <c r="AA646" s="212">
        <f t="shared" si="199"/>
        <v>0</v>
      </c>
      <c r="AB646" s="212">
        <f t="shared" si="200"/>
        <v>0</v>
      </c>
      <c r="AC646" s="212">
        <f t="shared" si="201"/>
        <v>0</v>
      </c>
      <c r="AD646" s="223">
        <f t="shared" si="189"/>
        <v>0</v>
      </c>
      <c r="AE646" s="212">
        <f t="shared" si="190"/>
        <v>0</v>
      </c>
      <c r="AF646" s="215"/>
      <c r="AG646" s="212">
        <f t="shared" si="202"/>
        <v>0</v>
      </c>
      <c r="AH646" s="215"/>
      <c r="AI646" s="211">
        <f t="shared" si="191"/>
        <v>0</v>
      </c>
      <c r="AJ646" s="215"/>
      <c r="AK646" s="211">
        <f t="shared" si="192"/>
        <v>0</v>
      </c>
      <c r="AL646" s="215"/>
      <c r="AM646" s="211">
        <f t="shared" si="193"/>
        <v>0</v>
      </c>
      <c r="AN646" s="215"/>
      <c r="AO646" s="211">
        <f t="shared" si="194"/>
        <v>0</v>
      </c>
      <c r="AP646" s="210"/>
      <c r="AQ646" s="222">
        <f>IF(AP646="",0,VLOOKUP(AP646,Aux.ListeCPAltele!$B$15:$D$21,3,0))</f>
        <v>0</v>
      </c>
      <c r="AR646" s="212">
        <f t="shared" si="195"/>
        <v>0</v>
      </c>
      <c r="AS646" s="212">
        <f t="shared" si="203"/>
        <v>0</v>
      </c>
      <c r="AT646" s="222">
        <f>IF($F646&lt;&gt;2,ROUND($Z646*SUMIF(Regimuri,$Q646,Aux.ListeCPAltele!$C$25:$C$34)*0.5,0),0)</f>
        <v>0</v>
      </c>
      <c r="AU646" s="210"/>
      <c r="AV646" s="222">
        <f>IF(AND($F646&lt;&gt;2,Q646&lt;&gt;0),ROUND($AC646/SUMIF(Regimuri,Q646,Aux.ListeCPAltele!$E$25:$E$34)*$AU646,0),0)</f>
        <v>0</v>
      </c>
      <c r="AW646" s="215">
        <v>0.1</v>
      </c>
      <c r="AX646" s="222">
        <f t="shared" si="204"/>
        <v>0</v>
      </c>
      <c r="AY646" s="213">
        <f t="shared" si="205"/>
        <v>0.83333333333333337</v>
      </c>
      <c r="AZ646" s="222">
        <f>IF(OR($R646=0,$Q646=0),0,ROUND(SUM(AC646,AE646,AG646,AI646,AK646,AM646,AO646,AS646,AV646,AX646,AT646)/SUMIF(Regimuri,$Q646,Aux.ListeCPAltele!$E$25:$E$34)*$AY646,0))</f>
        <v>0</v>
      </c>
      <c r="BA646" s="222">
        <f t="shared" si="196"/>
        <v>0</v>
      </c>
      <c r="BB646" s="277">
        <v>1</v>
      </c>
      <c r="BC646" s="277"/>
    </row>
    <row r="647" spans="1:55" outlineLevel="1" x14ac:dyDescent="0.2">
      <c r="A647" s="205"/>
      <c r="B647" s="205"/>
      <c r="C647" s="205"/>
      <c r="D647" s="275"/>
      <c r="E647" s="205"/>
      <c r="F647" s="207">
        <f>SUMIF(CarLM,G647,Aux.ListeCPAltele!$A$7:$A$11)</f>
        <v>0</v>
      </c>
      <c r="G647" s="205"/>
      <c r="H647" s="208">
        <f t="shared" si="206"/>
        <v>0</v>
      </c>
      <c r="I647" s="208">
        <f t="shared" si="207"/>
        <v>0</v>
      </c>
      <c r="J647" s="209"/>
      <c r="K647" s="205"/>
      <c r="L647" s="207" t="str">
        <f>IF(OR($K647&lt;&gt;"",ISNA(VLOOKUP($K647,'2.1.Angajati'!$B$5:$H$1826,2,0))=FALSE),VLOOKUP($K647,'2.1.Angajati'!$B$5:$H$1826,2,0),"-")</f>
        <v>-</v>
      </c>
      <c r="M647" s="224">
        <f>IF(OR($K647&lt;&gt;"",ISNA(VLOOKUP($K647,'2.1.Angajati'!$B$5:$H$1826,8,0))=FALSE),
       ROUND((DATE(Aux.SetUp!$H$15,1,1)-VLOOKUP($K647,'2.1.Angajati'!$B$5:$H$1826,6,0))/365,1),
          0)</f>
        <v>0</v>
      </c>
      <c r="N647" s="223"/>
      <c r="O647" s="209"/>
      <c r="P647" s="208">
        <f t="shared" si="197"/>
        <v>0</v>
      </c>
      <c r="Q647" s="205"/>
      <c r="R647" s="207">
        <f>SUMIF(Aux.ListeCPAltele!$A$25:$A$34,'1.3.State'!Q647,Aux.ListeCPAltele!$B$25:$B$34)</f>
        <v>0</v>
      </c>
      <c r="S647" s="210"/>
      <c r="T647" s="211">
        <v>16.420000000000002</v>
      </c>
      <c r="U647" s="212">
        <f>SUMIF('1.2.IS'!$M$5:$AG$5,Aux.SetUp!$H$15,'1.2.IS'!$M$16:$AG$16)</f>
        <v>2775</v>
      </c>
      <c r="V647" s="213">
        <v>1.3</v>
      </c>
      <c r="W647" s="211">
        <f t="shared" si="208"/>
        <v>21.35</v>
      </c>
      <c r="X647" s="212">
        <f t="shared" si="209"/>
        <v>3608</v>
      </c>
      <c r="Y647" s="214"/>
      <c r="Z647" s="211">
        <f t="shared" si="198"/>
        <v>0</v>
      </c>
      <c r="AA647" s="212">
        <f t="shared" si="199"/>
        <v>0</v>
      </c>
      <c r="AB647" s="212">
        <f t="shared" si="200"/>
        <v>0</v>
      </c>
      <c r="AC647" s="212">
        <f t="shared" si="201"/>
        <v>0</v>
      </c>
      <c r="AD647" s="223">
        <f t="shared" si="189"/>
        <v>0</v>
      </c>
      <c r="AE647" s="212">
        <f t="shared" si="190"/>
        <v>0</v>
      </c>
      <c r="AF647" s="215"/>
      <c r="AG647" s="212">
        <f t="shared" si="202"/>
        <v>0</v>
      </c>
      <c r="AH647" s="215"/>
      <c r="AI647" s="211">
        <f t="shared" si="191"/>
        <v>0</v>
      </c>
      <c r="AJ647" s="215"/>
      <c r="AK647" s="211">
        <f t="shared" si="192"/>
        <v>0</v>
      </c>
      <c r="AL647" s="215"/>
      <c r="AM647" s="211">
        <f t="shared" si="193"/>
        <v>0</v>
      </c>
      <c r="AN647" s="215"/>
      <c r="AO647" s="211">
        <f t="shared" si="194"/>
        <v>0</v>
      </c>
      <c r="AP647" s="210"/>
      <c r="AQ647" s="222">
        <f>IF(AP647="",0,VLOOKUP(AP647,Aux.ListeCPAltele!$B$15:$D$21,3,0))</f>
        <v>0</v>
      </c>
      <c r="AR647" s="212">
        <f t="shared" si="195"/>
        <v>0</v>
      </c>
      <c r="AS647" s="212">
        <f t="shared" si="203"/>
        <v>0</v>
      </c>
      <c r="AT647" s="222">
        <f>IF($F647&lt;&gt;2,ROUND($Z647*SUMIF(Regimuri,$Q647,Aux.ListeCPAltele!$C$25:$C$34)*0.5,0),0)</f>
        <v>0</v>
      </c>
      <c r="AU647" s="210"/>
      <c r="AV647" s="222">
        <f>IF(AND($F647&lt;&gt;2,Q647&lt;&gt;0),ROUND($AC647/SUMIF(Regimuri,Q647,Aux.ListeCPAltele!$E$25:$E$34)*$AU647,0),0)</f>
        <v>0</v>
      </c>
      <c r="AW647" s="215">
        <v>0.1</v>
      </c>
      <c r="AX647" s="222">
        <f t="shared" si="204"/>
        <v>0</v>
      </c>
      <c r="AY647" s="213">
        <f t="shared" si="205"/>
        <v>0.83333333333333337</v>
      </c>
      <c r="AZ647" s="222">
        <f>IF(OR($R647=0,$Q647=0),0,ROUND(SUM(AC647,AE647,AG647,AI647,AK647,AM647,AO647,AS647,AV647,AX647,AT647)/SUMIF(Regimuri,$Q647,Aux.ListeCPAltele!$E$25:$E$34)*$AY647,0))</f>
        <v>0</v>
      </c>
      <c r="BA647" s="222">
        <f t="shared" si="196"/>
        <v>0</v>
      </c>
      <c r="BB647" s="277">
        <v>1</v>
      </c>
      <c r="BC647" s="277"/>
    </row>
    <row r="648" spans="1:55" outlineLevel="1" x14ac:dyDescent="0.2">
      <c r="A648" s="205"/>
      <c r="B648" s="205"/>
      <c r="C648" s="205"/>
      <c r="D648" s="275"/>
      <c r="E648" s="205"/>
      <c r="F648" s="207">
        <f>SUMIF(CarLM,G648,Aux.ListeCPAltele!$A$7:$A$11)</f>
        <v>0</v>
      </c>
      <c r="G648" s="205"/>
      <c r="H648" s="208">
        <f t="shared" si="206"/>
        <v>0</v>
      </c>
      <c r="I648" s="208">
        <f t="shared" si="207"/>
        <v>0</v>
      </c>
      <c r="J648" s="209"/>
      <c r="K648" s="205"/>
      <c r="L648" s="207" t="str">
        <f>IF(OR($K648&lt;&gt;"",ISNA(VLOOKUP($K648,'2.1.Angajati'!$B$5:$H$1826,2,0))=FALSE),VLOOKUP($K648,'2.1.Angajati'!$B$5:$H$1826,2,0),"-")</f>
        <v>-</v>
      </c>
      <c r="M648" s="224">
        <f>IF(OR($K648&lt;&gt;"",ISNA(VLOOKUP($K648,'2.1.Angajati'!$B$5:$H$1826,8,0))=FALSE),
       ROUND((DATE(Aux.SetUp!$H$15,1,1)-VLOOKUP($K648,'2.1.Angajati'!$B$5:$H$1826,6,0))/365,1),
          0)</f>
        <v>0</v>
      </c>
      <c r="N648" s="223"/>
      <c r="O648" s="209"/>
      <c r="P648" s="208">
        <f t="shared" si="197"/>
        <v>0</v>
      </c>
      <c r="Q648" s="205"/>
      <c r="R648" s="207">
        <f>SUMIF(Aux.ListeCPAltele!$A$25:$A$34,'1.3.State'!Q648,Aux.ListeCPAltele!$B$25:$B$34)</f>
        <v>0</v>
      </c>
      <c r="S648" s="210"/>
      <c r="T648" s="211">
        <v>16.420000000000002</v>
      </c>
      <c r="U648" s="212">
        <f>SUMIF('1.2.IS'!$M$5:$AG$5,Aux.SetUp!$H$15,'1.2.IS'!$M$16:$AG$16)</f>
        <v>2775</v>
      </c>
      <c r="V648" s="213">
        <v>1.3</v>
      </c>
      <c r="W648" s="211">
        <f t="shared" si="208"/>
        <v>21.35</v>
      </c>
      <c r="X648" s="212">
        <f t="shared" si="209"/>
        <v>3608</v>
      </c>
      <c r="Y648" s="214"/>
      <c r="Z648" s="211">
        <f t="shared" si="198"/>
        <v>0</v>
      </c>
      <c r="AA648" s="212">
        <f t="shared" si="199"/>
        <v>0</v>
      </c>
      <c r="AB648" s="212">
        <f t="shared" si="200"/>
        <v>0</v>
      </c>
      <c r="AC648" s="212">
        <f t="shared" si="201"/>
        <v>0</v>
      </c>
      <c r="AD648" s="223">
        <f t="shared" si="189"/>
        <v>0</v>
      </c>
      <c r="AE648" s="212">
        <f t="shared" si="190"/>
        <v>0</v>
      </c>
      <c r="AF648" s="215"/>
      <c r="AG648" s="212">
        <f t="shared" si="202"/>
        <v>0</v>
      </c>
      <c r="AH648" s="215"/>
      <c r="AI648" s="211">
        <f t="shared" si="191"/>
        <v>0</v>
      </c>
      <c r="AJ648" s="215"/>
      <c r="AK648" s="211">
        <f t="shared" si="192"/>
        <v>0</v>
      </c>
      <c r="AL648" s="215"/>
      <c r="AM648" s="211">
        <f t="shared" si="193"/>
        <v>0</v>
      </c>
      <c r="AN648" s="215"/>
      <c r="AO648" s="211">
        <f t="shared" si="194"/>
        <v>0</v>
      </c>
      <c r="AP648" s="210"/>
      <c r="AQ648" s="222">
        <f>IF(AP648="",0,VLOOKUP(AP648,Aux.ListeCPAltele!$B$15:$D$21,3,0))</f>
        <v>0</v>
      </c>
      <c r="AR648" s="212">
        <f t="shared" si="195"/>
        <v>0</v>
      </c>
      <c r="AS648" s="212">
        <f t="shared" si="203"/>
        <v>0</v>
      </c>
      <c r="AT648" s="222">
        <f>IF($F648&lt;&gt;2,ROUND($Z648*SUMIF(Regimuri,$Q648,Aux.ListeCPAltele!$C$25:$C$34)*0.5,0),0)</f>
        <v>0</v>
      </c>
      <c r="AU648" s="210"/>
      <c r="AV648" s="222">
        <f>IF(AND($F648&lt;&gt;2,Q648&lt;&gt;0),ROUND($AC648/SUMIF(Regimuri,Q648,Aux.ListeCPAltele!$E$25:$E$34)*$AU648,0),0)</f>
        <v>0</v>
      </c>
      <c r="AW648" s="215">
        <v>0.1</v>
      </c>
      <c r="AX648" s="222">
        <f t="shared" si="204"/>
        <v>0</v>
      </c>
      <c r="AY648" s="213">
        <f t="shared" si="205"/>
        <v>0.83333333333333337</v>
      </c>
      <c r="AZ648" s="222">
        <f>IF(OR($R648=0,$Q648=0),0,ROUND(SUM(AC648,AE648,AG648,AI648,AK648,AM648,AO648,AS648,AV648,AX648,AT648)/SUMIF(Regimuri,$Q648,Aux.ListeCPAltele!$E$25:$E$34)*$AY648,0))</f>
        <v>0</v>
      </c>
      <c r="BA648" s="222">
        <f t="shared" si="196"/>
        <v>0</v>
      </c>
      <c r="BB648" s="277">
        <v>1</v>
      </c>
      <c r="BC648" s="277"/>
    </row>
    <row r="649" spans="1:55" outlineLevel="1" x14ac:dyDescent="0.2">
      <c r="A649" s="205"/>
      <c r="B649" s="205"/>
      <c r="C649" s="205"/>
      <c r="D649" s="275"/>
      <c r="E649" s="205"/>
      <c r="F649" s="207">
        <f>SUMIF(CarLM,G649,Aux.ListeCPAltele!$A$7:$A$11)</f>
        <v>0</v>
      </c>
      <c r="G649" s="205"/>
      <c r="H649" s="208">
        <f t="shared" si="206"/>
        <v>0</v>
      </c>
      <c r="I649" s="208">
        <f t="shared" si="207"/>
        <v>0</v>
      </c>
      <c r="J649" s="209"/>
      <c r="K649" s="205"/>
      <c r="L649" s="207" t="str">
        <f>IF(OR($K649&lt;&gt;"",ISNA(VLOOKUP($K649,'2.1.Angajati'!$B$5:$H$1826,2,0))=FALSE),VLOOKUP($K649,'2.1.Angajati'!$B$5:$H$1826,2,0),"-")</f>
        <v>-</v>
      </c>
      <c r="M649" s="224">
        <f>IF(OR($K649&lt;&gt;"",ISNA(VLOOKUP($K649,'2.1.Angajati'!$B$5:$H$1826,8,0))=FALSE),
       ROUND((DATE(Aux.SetUp!$H$15,1,1)-VLOOKUP($K649,'2.1.Angajati'!$B$5:$H$1826,6,0))/365,1),
          0)</f>
        <v>0</v>
      </c>
      <c r="N649" s="223"/>
      <c r="O649" s="209"/>
      <c r="P649" s="208">
        <f t="shared" si="197"/>
        <v>0</v>
      </c>
      <c r="Q649" s="205"/>
      <c r="R649" s="207">
        <f>SUMIF(Aux.ListeCPAltele!$A$25:$A$34,'1.3.State'!Q649,Aux.ListeCPAltele!$B$25:$B$34)</f>
        <v>0</v>
      </c>
      <c r="S649" s="210"/>
      <c r="T649" s="211">
        <v>16.420000000000002</v>
      </c>
      <c r="U649" s="212">
        <f>SUMIF('1.2.IS'!$M$5:$AG$5,Aux.SetUp!$H$15,'1.2.IS'!$M$16:$AG$16)</f>
        <v>2775</v>
      </c>
      <c r="V649" s="213">
        <v>1.3</v>
      </c>
      <c r="W649" s="211">
        <f t="shared" si="208"/>
        <v>21.35</v>
      </c>
      <c r="X649" s="212">
        <f t="shared" si="209"/>
        <v>3608</v>
      </c>
      <c r="Y649" s="214"/>
      <c r="Z649" s="211">
        <f t="shared" si="198"/>
        <v>0</v>
      </c>
      <c r="AA649" s="212">
        <f t="shared" si="199"/>
        <v>0</v>
      </c>
      <c r="AB649" s="212">
        <f t="shared" si="200"/>
        <v>0</v>
      </c>
      <c r="AC649" s="212">
        <f t="shared" si="201"/>
        <v>0</v>
      </c>
      <c r="AD649" s="223">
        <f t="shared" ref="AD649:AD712" si="210">IF(ISNA(N649),0,N649)</f>
        <v>0</v>
      </c>
      <c r="AE649" s="212">
        <f t="shared" ref="AE649:AE712" si="211">IF(AND($F649=2,$F649=4),0,ROUND($AC649*AD649,2))</f>
        <v>0</v>
      </c>
      <c r="AF649" s="215"/>
      <c r="AG649" s="212">
        <f t="shared" si="202"/>
        <v>0</v>
      </c>
      <c r="AH649" s="215"/>
      <c r="AI649" s="211">
        <f t="shared" ref="AI649:AI712" si="212">IF($F649=2,0,ROUND($AC649*AH649,2))</f>
        <v>0</v>
      </c>
      <c r="AJ649" s="215"/>
      <c r="AK649" s="211">
        <f t="shared" ref="AK649:AK712" si="213">IF($F649=2,0,ROUND($AC649*AJ649,2))</f>
        <v>0</v>
      </c>
      <c r="AL649" s="215"/>
      <c r="AM649" s="211">
        <f t="shared" ref="AM649:AM712" si="214">IF($F649=2,0,ROUND($AC649*AL649,2))</f>
        <v>0</v>
      </c>
      <c r="AN649" s="215"/>
      <c r="AO649" s="211">
        <f t="shared" ref="AO649:AO712" si="215">IF($F649=2,0,ROUND($AC649*AN649,2))</f>
        <v>0</v>
      </c>
      <c r="AP649" s="210"/>
      <c r="AQ649" s="222">
        <f>IF(AP649="",0,VLOOKUP(AP649,Aux.ListeCPAltele!$B$15:$D$21,3,0))</f>
        <v>0</v>
      </c>
      <c r="AR649" s="212">
        <f t="shared" ref="AR649:AR712" si="216">IF($AP649=0,0,IF($F649=2,0,$R649*P649))</f>
        <v>0</v>
      </c>
      <c r="AS649" s="212">
        <f t="shared" si="203"/>
        <v>0</v>
      </c>
      <c r="AT649" s="222">
        <f>IF($F649&lt;&gt;2,ROUND($Z649*SUMIF(Regimuri,$Q649,Aux.ListeCPAltele!$C$25:$C$34)*0.5,0),0)</f>
        <v>0</v>
      </c>
      <c r="AU649" s="210"/>
      <c r="AV649" s="222">
        <f>IF(AND($F649&lt;&gt;2,Q649&lt;&gt;0),ROUND($AC649/SUMIF(Regimuri,Q649,Aux.ListeCPAltele!$E$25:$E$34)*$AU649,0),0)</f>
        <v>0</v>
      </c>
      <c r="AW649" s="215">
        <v>0.1</v>
      </c>
      <c r="AX649" s="222">
        <f t="shared" si="204"/>
        <v>0</v>
      </c>
      <c r="AY649" s="213">
        <f t="shared" si="205"/>
        <v>0.83333333333333337</v>
      </c>
      <c r="AZ649" s="222">
        <f>IF(OR($R649=0,$Q649=0),0,ROUND(SUM(AC649,AE649,AG649,AI649,AK649,AM649,AO649,AS649,AV649,AX649,AT649)/SUMIF(Regimuri,$Q649,Aux.ListeCPAltele!$E$25:$E$34)*$AY649,0))</f>
        <v>0</v>
      </c>
      <c r="BA649" s="222">
        <f t="shared" ref="BA649:BA712" si="217">SUM(AC649,AG649,AS649,AV649,AT649,AK649,AI649,AE649,AM649,AO649,AX649,AZ649)</f>
        <v>0</v>
      </c>
      <c r="BB649" s="277">
        <v>1</v>
      </c>
      <c r="BC649" s="277"/>
    </row>
    <row r="650" spans="1:55" outlineLevel="1" x14ac:dyDescent="0.2">
      <c r="A650" s="205"/>
      <c r="B650" s="205"/>
      <c r="C650" s="205"/>
      <c r="D650" s="275"/>
      <c r="E650" s="205"/>
      <c r="F650" s="207">
        <f>SUMIF(CarLM,G650,Aux.ListeCPAltele!$A$7:$A$11)</f>
        <v>0</v>
      </c>
      <c r="G650" s="205"/>
      <c r="H650" s="208">
        <f t="shared" si="206"/>
        <v>0</v>
      </c>
      <c r="I650" s="208">
        <f t="shared" si="207"/>
        <v>0</v>
      </c>
      <c r="J650" s="209"/>
      <c r="K650" s="205"/>
      <c r="L650" s="207" t="str">
        <f>IF(OR($K650&lt;&gt;"",ISNA(VLOOKUP($K650,'2.1.Angajati'!$B$5:$H$1826,2,0))=FALSE),VLOOKUP($K650,'2.1.Angajati'!$B$5:$H$1826,2,0),"-")</f>
        <v>-</v>
      </c>
      <c r="M650" s="224">
        <f>IF(OR($K650&lt;&gt;"",ISNA(VLOOKUP($K650,'2.1.Angajati'!$B$5:$H$1826,8,0))=FALSE),
       ROUND((DATE(Aux.SetUp!$H$15,1,1)-VLOOKUP($K650,'2.1.Angajati'!$B$5:$H$1826,6,0))/365,1),
          0)</f>
        <v>0</v>
      </c>
      <c r="N650" s="223"/>
      <c r="O650" s="209"/>
      <c r="P650" s="208">
        <f t="shared" ref="P650:P713" si="218">IF(OR(F650=1,F650=3,F650=4),O650,0)</f>
        <v>0</v>
      </c>
      <c r="Q650" s="205"/>
      <c r="R650" s="207">
        <f>SUMIF(Aux.ListeCPAltele!$A$25:$A$34,'1.3.State'!Q650,Aux.ListeCPAltele!$B$25:$B$34)</f>
        <v>0</v>
      </c>
      <c r="S650" s="210"/>
      <c r="T650" s="211">
        <v>16.420000000000002</v>
      </c>
      <c r="U650" s="212">
        <f>SUMIF('1.2.IS'!$M$5:$AG$5,Aux.SetUp!$H$15,'1.2.IS'!$M$16:$AG$16)</f>
        <v>2775</v>
      </c>
      <c r="V650" s="213">
        <v>1.3</v>
      </c>
      <c r="W650" s="211">
        <f t="shared" si="208"/>
        <v>21.35</v>
      </c>
      <c r="X650" s="212">
        <f t="shared" si="209"/>
        <v>3608</v>
      </c>
      <c r="Y650" s="214"/>
      <c r="Z650" s="211">
        <f t="shared" ref="Z650:Z713" si="219">ROUND($W650*$Y650,2)</f>
        <v>0</v>
      </c>
      <c r="AA650" s="212">
        <f t="shared" ref="AA650:AA713" si="220">ROUND($X650*$Y650,0)</f>
        <v>0</v>
      </c>
      <c r="AB650" s="212">
        <f t="shared" ref="AB650:AB713" si="221">ROUND($AA650/169*$R650,0)</f>
        <v>0</v>
      </c>
      <c r="AC650" s="212">
        <f t="shared" ref="AC650:AC713" si="222">IF($F650=2,0,AB650*P650)</f>
        <v>0</v>
      </c>
      <c r="AD650" s="223">
        <f t="shared" si="210"/>
        <v>0</v>
      </c>
      <c r="AE650" s="212">
        <f t="shared" si="211"/>
        <v>0</v>
      </c>
      <c r="AF650" s="215"/>
      <c r="AG650" s="212">
        <f t="shared" ref="AG650:AG713" si="223">IF($F650=2,0,ROUND(AC650*AF650,0))</f>
        <v>0</v>
      </c>
      <c r="AH650" s="215"/>
      <c r="AI650" s="211">
        <f t="shared" si="212"/>
        <v>0</v>
      </c>
      <c r="AJ650" s="215"/>
      <c r="AK650" s="211">
        <f t="shared" si="213"/>
        <v>0</v>
      </c>
      <c r="AL650" s="215"/>
      <c r="AM650" s="211">
        <f t="shared" si="214"/>
        <v>0</v>
      </c>
      <c r="AN650" s="215"/>
      <c r="AO650" s="211">
        <f t="shared" si="215"/>
        <v>0</v>
      </c>
      <c r="AP650" s="210"/>
      <c r="AQ650" s="222">
        <f>IF(AP650="",0,VLOOKUP(AP650,Aux.ListeCPAltele!$B$15:$D$21,3,0))</f>
        <v>0</v>
      </c>
      <c r="AR650" s="212">
        <f t="shared" si="216"/>
        <v>0</v>
      </c>
      <c r="AS650" s="212">
        <f t="shared" ref="AS650:AS713" si="224">ROUND($AQ650/169*AR650,0)</f>
        <v>0</v>
      </c>
      <c r="AT650" s="222">
        <f>IF($F650&lt;&gt;2,ROUND($Z650*SUMIF(Regimuri,$Q650,Aux.ListeCPAltele!$C$25:$C$34)*0.5,0),0)</f>
        <v>0</v>
      </c>
      <c r="AU650" s="210"/>
      <c r="AV650" s="222">
        <f>IF(AND($F650&lt;&gt;2,Q650&lt;&gt;0),ROUND($AC650/SUMIF(Regimuri,Q650,Aux.ListeCPAltele!$E$25:$E$34)*$AU650,0),0)</f>
        <v>0</v>
      </c>
      <c r="AW650" s="215">
        <v>0.1</v>
      </c>
      <c r="AX650" s="222">
        <f t="shared" ref="AX650:AX713" si="225">IF($F650=2,0,ROUND($AC650*AW650,0))</f>
        <v>0</v>
      </c>
      <c r="AY650" s="213">
        <f t="shared" ref="AY650:AY713" si="226">10/12</f>
        <v>0.83333333333333337</v>
      </c>
      <c r="AZ650" s="222">
        <f>IF(OR($R650=0,$Q650=0),0,ROUND(SUM(AC650,AE650,AG650,AI650,AK650,AM650,AO650,AS650,AV650,AX650,AT650)/SUMIF(Regimuri,$Q650,Aux.ListeCPAltele!$E$25:$E$34)*$AY650,0))</f>
        <v>0</v>
      </c>
      <c r="BA650" s="222">
        <f t="shared" si="217"/>
        <v>0</v>
      </c>
      <c r="BB650" s="277">
        <v>1</v>
      </c>
      <c r="BC650" s="277"/>
    </row>
    <row r="651" spans="1:55" outlineLevel="1" x14ac:dyDescent="0.2">
      <c r="A651" s="205"/>
      <c r="B651" s="205"/>
      <c r="C651" s="205"/>
      <c r="D651" s="275"/>
      <c r="E651" s="205"/>
      <c r="F651" s="207">
        <f>SUMIF(CarLM,G651,Aux.ListeCPAltele!$A$7:$A$11)</f>
        <v>0</v>
      </c>
      <c r="G651" s="205"/>
      <c r="H651" s="208">
        <f t="shared" si="206"/>
        <v>0</v>
      </c>
      <c r="I651" s="208">
        <f t="shared" si="207"/>
        <v>0</v>
      </c>
      <c r="J651" s="209"/>
      <c r="K651" s="205"/>
      <c r="L651" s="207" t="str">
        <f>IF(OR($K651&lt;&gt;"",ISNA(VLOOKUP($K651,'2.1.Angajati'!$B$5:$H$1826,2,0))=FALSE),VLOOKUP($K651,'2.1.Angajati'!$B$5:$H$1826,2,0),"-")</f>
        <v>-</v>
      </c>
      <c r="M651" s="224">
        <f>IF(OR($K651&lt;&gt;"",ISNA(VLOOKUP($K651,'2.1.Angajati'!$B$5:$H$1826,8,0))=FALSE),
       ROUND((DATE(Aux.SetUp!$H$15,1,1)-VLOOKUP($K651,'2.1.Angajati'!$B$5:$H$1826,6,0))/365,1),
          0)</f>
        <v>0</v>
      </c>
      <c r="N651" s="223"/>
      <c r="O651" s="209"/>
      <c r="P651" s="208">
        <f t="shared" si="218"/>
        <v>0</v>
      </c>
      <c r="Q651" s="205"/>
      <c r="R651" s="207">
        <f>SUMIF(Aux.ListeCPAltele!$A$25:$A$34,'1.3.State'!Q651,Aux.ListeCPAltele!$B$25:$B$34)</f>
        <v>0</v>
      </c>
      <c r="S651" s="210"/>
      <c r="T651" s="211">
        <v>16.420000000000002</v>
      </c>
      <c r="U651" s="212">
        <f>SUMIF('1.2.IS'!$M$5:$AG$5,Aux.SetUp!$H$15,'1.2.IS'!$M$16:$AG$16)</f>
        <v>2775</v>
      </c>
      <c r="V651" s="213">
        <v>1.3</v>
      </c>
      <c r="W651" s="211">
        <f t="shared" si="208"/>
        <v>21.35</v>
      </c>
      <c r="X651" s="212">
        <f t="shared" si="209"/>
        <v>3608</v>
      </c>
      <c r="Y651" s="214"/>
      <c r="Z651" s="211">
        <f t="shared" si="219"/>
        <v>0</v>
      </c>
      <c r="AA651" s="212">
        <f t="shared" si="220"/>
        <v>0</v>
      </c>
      <c r="AB651" s="212">
        <f t="shared" si="221"/>
        <v>0</v>
      </c>
      <c r="AC651" s="212">
        <f t="shared" si="222"/>
        <v>0</v>
      </c>
      <c r="AD651" s="223">
        <f t="shared" si="210"/>
        <v>0</v>
      </c>
      <c r="AE651" s="212">
        <f t="shared" si="211"/>
        <v>0</v>
      </c>
      <c r="AF651" s="215"/>
      <c r="AG651" s="212">
        <f t="shared" si="223"/>
        <v>0</v>
      </c>
      <c r="AH651" s="215"/>
      <c r="AI651" s="211">
        <f t="shared" si="212"/>
        <v>0</v>
      </c>
      <c r="AJ651" s="215"/>
      <c r="AK651" s="211">
        <f t="shared" si="213"/>
        <v>0</v>
      </c>
      <c r="AL651" s="215"/>
      <c r="AM651" s="211">
        <f t="shared" si="214"/>
        <v>0</v>
      </c>
      <c r="AN651" s="215"/>
      <c r="AO651" s="211">
        <f t="shared" si="215"/>
        <v>0</v>
      </c>
      <c r="AP651" s="210"/>
      <c r="AQ651" s="222">
        <f>IF(AP651="",0,VLOOKUP(AP651,Aux.ListeCPAltele!$B$15:$D$21,3,0))</f>
        <v>0</v>
      </c>
      <c r="AR651" s="212">
        <f t="shared" si="216"/>
        <v>0</v>
      </c>
      <c r="AS651" s="212">
        <f t="shared" si="224"/>
        <v>0</v>
      </c>
      <c r="AT651" s="222">
        <f>IF($F651&lt;&gt;2,ROUND($Z651*SUMIF(Regimuri,$Q651,Aux.ListeCPAltele!$C$25:$C$34)*0.5,0),0)</f>
        <v>0</v>
      </c>
      <c r="AU651" s="210"/>
      <c r="AV651" s="222">
        <f>IF(AND($F651&lt;&gt;2,Q651&lt;&gt;0),ROUND($AC651/SUMIF(Regimuri,Q651,Aux.ListeCPAltele!$E$25:$E$34)*$AU651,0),0)</f>
        <v>0</v>
      </c>
      <c r="AW651" s="215">
        <v>0.1</v>
      </c>
      <c r="AX651" s="222">
        <f t="shared" si="225"/>
        <v>0</v>
      </c>
      <c r="AY651" s="213">
        <f t="shared" si="226"/>
        <v>0.83333333333333337</v>
      </c>
      <c r="AZ651" s="222">
        <f>IF(OR($R651=0,$Q651=0),0,ROUND(SUM(AC651,AE651,AG651,AI651,AK651,AM651,AO651,AS651,AV651,AX651,AT651)/SUMIF(Regimuri,$Q651,Aux.ListeCPAltele!$E$25:$E$34)*$AY651,0))</f>
        <v>0</v>
      </c>
      <c r="BA651" s="222">
        <f t="shared" si="217"/>
        <v>0</v>
      </c>
      <c r="BB651" s="277">
        <v>1</v>
      </c>
      <c r="BC651" s="277"/>
    </row>
    <row r="652" spans="1:55" outlineLevel="1" x14ac:dyDescent="0.2">
      <c r="A652" s="205"/>
      <c r="B652" s="205"/>
      <c r="C652" s="205"/>
      <c r="D652" s="275"/>
      <c r="E652" s="205"/>
      <c r="F652" s="207">
        <f>SUMIF(CarLM,G652,Aux.ListeCPAltele!$A$7:$A$11)</f>
        <v>0</v>
      </c>
      <c r="G652" s="205"/>
      <c r="H652" s="208">
        <f t="shared" si="206"/>
        <v>0</v>
      </c>
      <c r="I652" s="208">
        <f t="shared" si="207"/>
        <v>0</v>
      </c>
      <c r="J652" s="209"/>
      <c r="K652" s="205"/>
      <c r="L652" s="207" t="str">
        <f>IF(OR($K652&lt;&gt;"",ISNA(VLOOKUP($K652,'2.1.Angajati'!$B$5:$H$1826,2,0))=FALSE),VLOOKUP($K652,'2.1.Angajati'!$B$5:$H$1826,2,0),"-")</f>
        <v>-</v>
      </c>
      <c r="M652" s="224">
        <f>IF(OR($K652&lt;&gt;"",ISNA(VLOOKUP($K652,'2.1.Angajati'!$B$5:$H$1826,8,0))=FALSE),
       ROUND((DATE(Aux.SetUp!$H$15,1,1)-VLOOKUP($K652,'2.1.Angajati'!$B$5:$H$1826,6,0))/365,1),
          0)</f>
        <v>0</v>
      </c>
      <c r="N652" s="223"/>
      <c r="O652" s="209"/>
      <c r="P652" s="208">
        <f t="shared" si="218"/>
        <v>0</v>
      </c>
      <c r="Q652" s="205"/>
      <c r="R652" s="207">
        <f>SUMIF(Aux.ListeCPAltele!$A$25:$A$34,'1.3.State'!Q652,Aux.ListeCPAltele!$B$25:$B$34)</f>
        <v>0</v>
      </c>
      <c r="S652" s="210"/>
      <c r="T652" s="211">
        <v>16.420000000000002</v>
      </c>
      <c r="U652" s="212">
        <f>SUMIF('1.2.IS'!$M$5:$AG$5,Aux.SetUp!$H$15,'1.2.IS'!$M$16:$AG$16)</f>
        <v>2775</v>
      </c>
      <c r="V652" s="213">
        <v>1.3</v>
      </c>
      <c r="W652" s="211">
        <f t="shared" si="208"/>
        <v>21.35</v>
      </c>
      <c r="X652" s="212">
        <f t="shared" si="209"/>
        <v>3608</v>
      </c>
      <c r="Y652" s="214"/>
      <c r="Z652" s="211">
        <f t="shared" si="219"/>
        <v>0</v>
      </c>
      <c r="AA652" s="212">
        <f t="shared" si="220"/>
        <v>0</v>
      </c>
      <c r="AB652" s="212">
        <f t="shared" si="221"/>
        <v>0</v>
      </c>
      <c r="AC652" s="212">
        <f t="shared" si="222"/>
        <v>0</v>
      </c>
      <c r="AD652" s="223">
        <f t="shared" si="210"/>
        <v>0</v>
      </c>
      <c r="AE652" s="212">
        <f t="shared" si="211"/>
        <v>0</v>
      </c>
      <c r="AF652" s="215"/>
      <c r="AG652" s="212">
        <f t="shared" si="223"/>
        <v>0</v>
      </c>
      <c r="AH652" s="215"/>
      <c r="AI652" s="211">
        <f t="shared" si="212"/>
        <v>0</v>
      </c>
      <c r="AJ652" s="215"/>
      <c r="AK652" s="211">
        <f t="shared" si="213"/>
        <v>0</v>
      </c>
      <c r="AL652" s="215"/>
      <c r="AM652" s="211">
        <f t="shared" si="214"/>
        <v>0</v>
      </c>
      <c r="AN652" s="215"/>
      <c r="AO652" s="211">
        <f t="shared" si="215"/>
        <v>0</v>
      </c>
      <c r="AP652" s="210"/>
      <c r="AQ652" s="222">
        <f>IF(AP652="",0,VLOOKUP(AP652,Aux.ListeCPAltele!$B$15:$D$21,3,0))</f>
        <v>0</v>
      </c>
      <c r="AR652" s="212">
        <f t="shared" si="216"/>
        <v>0</v>
      </c>
      <c r="AS652" s="212">
        <f t="shared" si="224"/>
        <v>0</v>
      </c>
      <c r="AT652" s="222">
        <f>IF($F652&lt;&gt;2,ROUND($Z652*SUMIF(Regimuri,$Q652,Aux.ListeCPAltele!$C$25:$C$34)*0.5,0),0)</f>
        <v>0</v>
      </c>
      <c r="AU652" s="210"/>
      <c r="AV652" s="222">
        <f>IF(AND($F652&lt;&gt;2,Q652&lt;&gt;0),ROUND($AC652/SUMIF(Regimuri,Q652,Aux.ListeCPAltele!$E$25:$E$34)*$AU652,0),0)</f>
        <v>0</v>
      </c>
      <c r="AW652" s="215">
        <v>0.1</v>
      </c>
      <c r="AX652" s="222">
        <f t="shared" si="225"/>
        <v>0</v>
      </c>
      <c r="AY652" s="213">
        <f t="shared" si="226"/>
        <v>0.83333333333333337</v>
      </c>
      <c r="AZ652" s="222">
        <f>IF(OR($R652=0,$Q652=0),0,ROUND(SUM(AC652,AE652,AG652,AI652,AK652,AM652,AO652,AS652,AV652,AX652,AT652)/SUMIF(Regimuri,$Q652,Aux.ListeCPAltele!$E$25:$E$34)*$AY652,0))</f>
        <v>0</v>
      </c>
      <c r="BA652" s="222">
        <f t="shared" si="217"/>
        <v>0</v>
      </c>
      <c r="BB652" s="277">
        <v>1</v>
      </c>
      <c r="BC652" s="277"/>
    </row>
    <row r="653" spans="1:55" outlineLevel="1" x14ac:dyDescent="0.2">
      <c r="A653" s="205"/>
      <c r="B653" s="205"/>
      <c r="C653" s="205"/>
      <c r="D653" s="275"/>
      <c r="E653" s="205"/>
      <c r="F653" s="207">
        <f>SUMIF(CarLM,G653,Aux.ListeCPAltele!$A$7:$A$11)</f>
        <v>0</v>
      </c>
      <c r="G653" s="205"/>
      <c r="H653" s="208">
        <f t="shared" si="206"/>
        <v>0</v>
      </c>
      <c r="I653" s="208">
        <f t="shared" si="207"/>
        <v>0</v>
      </c>
      <c r="J653" s="209"/>
      <c r="K653" s="205"/>
      <c r="L653" s="207" t="str">
        <f>IF(OR($K653&lt;&gt;"",ISNA(VLOOKUP($K653,'2.1.Angajati'!$B$5:$H$1826,2,0))=FALSE),VLOOKUP($K653,'2.1.Angajati'!$B$5:$H$1826,2,0),"-")</f>
        <v>-</v>
      </c>
      <c r="M653" s="224">
        <f>IF(OR($K653&lt;&gt;"",ISNA(VLOOKUP($K653,'2.1.Angajati'!$B$5:$H$1826,8,0))=FALSE),
       ROUND((DATE(Aux.SetUp!$H$15,1,1)-VLOOKUP($K653,'2.1.Angajati'!$B$5:$H$1826,6,0))/365,1),
          0)</f>
        <v>0</v>
      </c>
      <c r="N653" s="223"/>
      <c r="O653" s="209"/>
      <c r="P653" s="208">
        <f t="shared" si="218"/>
        <v>0</v>
      </c>
      <c r="Q653" s="205"/>
      <c r="R653" s="207">
        <f>SUMIF(Aux.ListeCPAltele!$A$25:$A$34,'1.3.State'!Q653,Aux.ListeCPAltele!$B$25:$B$34)</f>
        <v>0</v>
      </c>
      <c r="S653" s="210"/>
      <c r="T653" s="211">
        <v>16.420000000000002</v>
      </c>
      <c r="U653" s="212">
        <f>SUMIF('1.2.IS'!$M$5:$AG$5,Aux.SetUp!$H$15,'1.2.IS'!$M$16:$AG$16)</f>
        <v>2775</v>
      </c>
      <c r="V653" s="213">
        <v>1.3</v>
      </c>
      <c r="W653" s="211">
        <f t="shared" si="208"/>
        <v>21.35</v>
      </c>
      <c r="X653" s="212">
        <f t="shared" si="209"/>
        <v>3608</v>
      </c>
      <c r="Y653" s="214"/>
      <c r="Z653" s="211">
        <f t="shared" si="219"/>
        <v>0</v>
      </c>
      <c r="AA653" s="212">
        <f t="shared" si="220"/>
        <v>0</v>
      </c>
      <c r="AB653" s="212">
        <f t="shared" si="221"/>
        <v>0</v>
      </c>
      <c r="AC653" s="212">
        <f t="shared" si="222"/>
        <v>0</v>
      </c>
      <c r="AD653" s="223">
        <f t="shared" si="210"/>
        <v>0</v>
      </c>
      <c r="AE653" s="212">
        <f t="shared" si="211"/>
        <v>0</v>
      </c>
      <c r="AF653" s="215"/>
      <c r="AG653" s="212">
        <f t="shared" si="223"/>
        <v>0</v>
      </c>
      <c r="AH653" s="215"/>
      <c r="AI653" s="211">
        <f t="shared" si="212"/>
        <v>0</v>
      </c>
      <c r="AJ653" s="215"/>
      <c r="AK653" s="211">
        <f t="shared" si="213"/>
        <v>0</v>
      </c>
      <c r="AL653" s="215"/>
      <c r="AM653" s="211">
        <f t="shared" si="214"/>
        <v>0</v>
      </c>
      <c r="AN653" s="215"/>
      <c r="AO653" s="211">
        <f t="shared" si="215"/>
        <v>0</v>
      </c>
      <c r="AP653" s="210"/>
      <c r="AQ653" s="222">
        <f>IF(AP653="",0,VLOOKUP(AP653,Aux.ListeCPAltele!$B$15:$D$21,3,0))</f>
        <v>0</v>
      </c>
      <c r="AR653" s="212">
        <f t="shared" si="216"/>
        <v>0</v>
      </c>
      <c r="AS653" s="212">
        <f t="shared" si="224"/>
        <v>0</v>
      </c>
      <c r="AT653" s="222">
        <f>IF($F653&lt;&gt;2,ROUND($Z653*SUMIF(Regimuri,$Q653,Aux.ListeCPAltele!$C$25:$C$34)*0.5,0),0)</f>
        <v>0</v>
      </c>
      <c r="AU653" s="210"/>
      <c r="AV653" s="222">
        <f>IF(AND($F653&lt;&gt;2,Q653&lt;&gt;0),ROUND($AC653/SUMIF(Regimuri,Q653,Aux.ListeCPAltele!$E$25:$E$34)*$AU653,0),0)</f>
        <v>0</v>
      </c>
      <c r="AW653" s="215">
        <v>0.1</v>
      </c>
      <c r="AX653" s="222">
        <f t="shared" si="225"/>
        <v>0</v>
      </c>
      <c r="AY653" s="213">
        <f t="shared" si="226"/>
        <v>0.83333333333333337</v>
      </c>
      <c r="AZ653" s="222">
        <f>IF(OR($R653=0,$Q653=0),0,ROUND(SUM(AC653,AE653,AG653,AI653,AK653,AM653,AO653,AS653,AV653,AX653,AT653)/SUMIF(Regimuri,$Q653,Aux.ListeCPAltele!$E$25:$E$34)*$AY653,0))</f>
        <v>0</v>
      </c>
      <c r="BA653" s="222">
        <f t="shared" si="217"/>
        <v>0</v>
      </c>
      <c r="BB653" s="277">
        <v>1</v>
      </c>
      <c r="BC653" s="277"/>
    </row>
    <row r="654" spans="1:55" outlineLevel="1" x14ac:dyDescent="0.2">
      <c r="A654" s="205"/>
      <c r="B654" s="205"/>
      <c r="C654" s="205"/>
      <c r="D654" s="275"/>
      <c r="E654" s="205"/>
      <c r="F654" s="207">
        <f>SUMIF(CarLM,G654,Aux.ListeCPAltele!$A$7:$A$11)</f>
        <v>0</v>
      </c>
      <c r="G654" s="205"/>
      <c r="H654" s="208">
        <f t="shared" si="206"/>
        <v>0</v>
      </c>
      <c r="I654" s="208">
        <f t="shared" si="207"/>
        <v>0</v>
      </c>
      <c r="J654" s="209"/>
      <c r="K654" s="205"/>
      <c r="L654" s="207" t="str">
        <f>IF(OR($K654&lt;&gt;"",ISNA(VLOOKUP($K654,'2.1.Angajati'!$B$5:$H$1826,2,0))=FALSE),VLOOKUP($K654,'2.1.Angajati'!$B$5:$H$1826,2,0),"-")</f>
        <v>-</v>
      </c>
      <c r="M654" s="224">
        <f>IF(OR($K654&lt;&gt;"",ISNA(VLOOKUP($K654,'2.1.Angajati'!$B$5:$H$1826,8,0))=FALSE),
       ROUND((DATE(Aux.SetUp!$H$15,1,1)-VLOOKUP($K654,'2.1.Angajati'!$B$5:$H$1826,6,0))/365,1),
          0)</f>
        <v>0</v>
      </c>
      <c r="N654" s="223"/>
      <c r="O654" s="209"/>
      <c r="P654" s="208">
        <f t="shared" si="218"/>
        <v>0</v>
      </c>
      <c r="Q654" s="205"/>
      <c r="R654" s="207">
        <f>SUMIF(Aux.ListeCPAltele!$A$25:$A$34,'1.3.State'!Q654,Aux.ListeCPAltele!$B$25:$B$34)</f>
        <v>0</v>
      </c>
      <c r="S654" s="210"/>
      <c r="T654" s="211">
        <v>16.420000000000002</v>
      </c>
      <c r="U654" s="212">
        <f>SUMIF('1.2.IS'!$M$5:$AG$5,Aux.SetUp!$H$15,'1.2.IS'!$M$16:$AG$16)</f>
        <v>2775</v>
      </c>
      <c r="V654" s="213">
        <v>1.3</v>
      </c>
      <c r="W654" s="211">
        <f t="shared" si="208"/>
        <v>21.35</v>
      </c>
      <c r="X654" s="212">
        <f t="shared" si="209"/>
        <v>3608</v>
      </c>
      <c r="Y654" s="214"/>
      <c r="Z654" s="211">
        <f t="shared" si="219"/>
        <v>0</v>
      </c>
      <c r="AA654" s="212">
        <f t="shared" si="220"/>
        <v>0</v>
      </c>
      <c r="AB654" s="212">
        <f t="shared" si="221"/>
        <v>0</v>
      </c>
      <c r="AC654" s="212">
        <f t="shared" si="222"/>
        <v>0</v>
      </c>
      <c r="AD654" s="223">
        <f t="shared" si="210"/>
        <v>0</v>
      </c>
      <c r="AE654" s="212">
        <f t="shared" si="211"/>
        <v>0</v>
      </c>
      <c r="AF654" s="215"/>
      <c r="AG654" s="212">
        <f t="shared" si="223"/>
        <v>0</v>
      </c>
      <c r="AH654" s="215"/>
      <c r="AI654" s="211">
        <f t="shared" si="212"/>
        <v>0</v>
      </c>
      <c r="AJ654" s="215"/>
      <c r="AK654" s="211">
        <f t="shared" si="213"/>
        <v>0</v>
      </c>
      <c r="AL654" s="215"/>
      <c r="AM654" s="211">
        <f t="shared" si="214"/>
        <v>0</v>
      </c>
      <c r="AN654" s="215"/>
      <c r="AO654" s="211">
        <f t="shared" si="215"/>
        <v>0</v>
      </c>
      <c r="AP654" s="210"/>
      <c r="AQ654" s="222">
        <f>IF(AP654="",0,VLOOKUP(AP654,Aux.ListeCPAltele!$B$15:$D$21,3,0))</f>
        <v>0</v>
      </c>
      <c r="AR654" s="212">
        <f t="shared" si="216"/>
        <v>0</v>
      </c>
      <c r="AS654" s="212">
        <f t="shared" si="224"/>
        <v>0</v>
      </c>
      <c r="AT654" s="222">
        <f>IF($F654&lt;&gt;2,ROUND($Z654*SUMIF(Regimuri,$Q654,Aux.ListeCPAltele!$C$25:$C$34)*0.5,0),0)</f>
        <v>0</v>
      </c>
      <c r="AU654" s="210"/>
      <c r="AV654" s="222">
        <f>IF(AND($F654&lt;&gt;2,Q654&lt;&gt;0),ROUND($AC654/SUMIF(Regimuri,Q654,Aux.ListeCPAltele!$E$25:$E$34)*$AU654,0),0)</f>
        <v>0</v>
      </c>
      <c r="AW654" s="215">
        <v>0.1</v>
      </c>
      <c r="AX654" s="222">
        <f t="shared" si="225"/>
        <v>0</v>
      </c>
      <c r="AY654" s="213">
        <f t="shared" si="226"/>
        <v>0.83333333333333337</v>
      </c>
      <c r="AZ654" s="222">
        <f>IF(OR($R654=0,$Q654=0),0,ROUND(SUM(AC654,AE654,AG654,AI654,AK654,AM654,AO654,AS654,AV654,AX654,AT654)/SUMIF(Regimuri,$Q654,Aux.ListeCPAltele!$E$25:$E$34)*$AY654,0))</f>
        <v>0</v>
      </c>
      <c r="BA654" s="222">
        <f t="shared" si="217"/>
        <v>0</v>
      </c>
      <c r="BB654" s="277">
        <v>1</v>
      </c>
      <c r="BC654" s="277"/>
    </row>
    <row r="655" spans="1:55" outlineLevel="1" x14ac:dyDescent="0.2">
      <c r="A655" s="205"/>
      <c r="B655" s="205"/>
      <c r="C655" s="205"/>
      <c r="D655" s="275"/>
      <c r="E655" s="205"/>
      <c r="F655" s="207">
        <f>SUMIF(CarLM,G655,Aux.ListeCPAltele!$A$7:$A$11)</f>
        <v>0</v>
      </c>
      <c r="G655" s="205"/>
      <c r="H655" s="208">
        <f t="shared" si="206"/>
        <v>0</v>
      </c>
      <c r="I655" s="208">
        <f t="shared" si="207"/>
        <v>0</v>
      </c>
      <c r="J655" s="209"/>
      <c r="K655" s="205"/>
      <c r="L655" s="207" t="str">
        <f>IF(OR($K655&lt;&gt;"",ISNA(VLOOKUP($K655,'2.1.Angajati'!$B$5:$H$1826,2,0))=FALSE),VLOOKUP($K655,'2.1.Angajati'!$B$5:$H$1826,2,0),"-")</f>
        <v>-</v>
      </c>
      <c r="M655" s="224">
        <f>IF(OR($K655&lt;&gt;"",ISNA(VLOOKUP($K655,'2.1.Angajati'!$B$5:$H$1826,8,0))=FALSE),
       ROUND((DATE(Aux.SetUp!$H$15,1,1)-VLOOKUP($K655,'2.1.Angajati'!$B$5:$H$1826,6,0))/365,1),
          0)</f>
        <v>0</v>
      </c>
      <c r="N655" s="223"/>
      <c r="O655" s="209"/>
      <c r="P655" s="208">
        <f t="shared" si="218"/>
        <v>0</v>
      </c>
      <c r="Q655" s="205"/>
      <c r="R655" s="207">
        <f>SUMIF(Aux.ListeCPAltele!$A$25:$A$34,'1.3.State'!Q655,Aux.ListeCPAltele!$B$25:$B$34)</f>
        <v>0</v>
      </c>
      <c r="S655" s="210"/>
      <c r="T655" s="211">
        <v>16.420000000000002</v>
      </c>
      <c r="U655" s="212">
        <f>SUMIF('1.2.IS'!$M$5:$AG$5,Aux.SetUp!$H$15,'1.2.IS'!$M$16:$AG$16)</f>
        <v>2775</v>
      </c>
      <c r="V655" s="213">
        <v>1.3</v>
      </c>
      <c r="W655" s="211">
        <f t="shared" si="208"/>
        <v>21.35</v>
      </c>
      <c r="X655" s="212">
        <f t="shared" si="209"/>
        <v>3608</v>
      </c>
      <c r="Y655" s="214"/>
      <c r="Z655" s="211">
        <f t="shared" si="219"/>
        <v>0</v>
      </c>
      <c r="AA655" s="212">
        <f t="shared" si="220"/>
        <v>0</v>
      </c>
      <c r="AB655" s="212">
        <f t="shared" si="221"/>
        <v>0</v>
      </c>
      <c r="AC655" s="212">
        <f t="shared" si="222"/>
        <v>0</v>
      </c>
      <c r="AD655" s="223">
        <f t="shared" si="210"/>
        <v>0</v>
      </c>
      <c r="AE655" s="212">
        <f t="shared" si="211"/>
        <v>0</v>
      </c>
      <c r="AF655" s="215"/>
      <c r="AG655" s="212">
        <f t="shared" si="223"/>
        <v>0</v>
      </c>
      <c r="AH655" s="215"/>
      <c r="AI655" s="211">
        <f t="shared" si="212"/>
        <v>0</v>
      </c>
      <c r="AJ655" s="215"/>
      <c r="AK655" s="211">
        <f t="shared" si="213"/>
        <v>0</v>
      </c>
      <c r="AL655" s="215"/>
      <c r="AM655" s="211">
        <f t="shared" si="214"/>
        <v>0</v>
      </c>
      <c r="AN655" s="215"/>
      <c r="AO655" s="211">
        <f t="shared" si="215"/>
        <v>0</v>
      </c>
      <c r="AP655" s="210"/>
      <c r="AQ655" s="222">
        <f>IF(AP655="",0,VLOOKUP(AP655,Aux.ListeCPAltele!$B$15:$D$21,3,0))</f>
        <v>0</v>
      </c>
      <c r="AR655" s="212">
        <f t="shared" si="216"/>
        <v>0</v>
      </c>
      <c r="AS655" s="212">
        <f t="shared" si="224"/>
        <v>0</v>
      </c>
      <c r="AT655" s="222">
        <f>IF($F655&lt;&gt;2,ROUND($Z655*SUMIF(Regimuri,$Q655,Aux.ListeCPAltele!$C$25:$C$34)*0.5,0),0)</f>
        <v>0</v>
      </c>
      <c r="AU655" s="210"/>
      <c r="AV655" s="222">
        <f>IF(AND($F655&lt;&gt;2,Q655&lt;&gt;0),ROUND($AC655/SUMIF(Regimuri,Q655,Aux.ListeCPAltele!$E$25:$E$34)*$AU655,0),0)</f>
        <v>0</v>
      </c>
      <c r="AW655" s="215">
        <v>0.1</v>
      </c>
      <c r="AX655" s="222">
        <f t="shared" si="225"/>
        <v>0</v>
      </c>
      <c r="AY655" s="213">
        <f t="shared" si="226"/>
        <v>0.83333333333333337</v>
      </c>
      <c r="AZ655" s="222">
        <f>IF(OR($R655=0,$Q655=0),0,ROUND(SUM(AC655,AE655,AG655,AI655,AK655,AM655,AO655,AS655,AV655,AX655,AT655)/SUMIF(Regimuri,$Q655,Aux.ListeCPAltele!$E$25:$E$34)*$AY655,0))</f>
        <v>0</v>
      </c>
      <c r="BA655" s="222">
        <f t="shared" si="217"/>
        <v>0</v>
      </c>
      <c r="BB655" s="277">
        <v>1</v>
      </c>
      <c r="BC655" s="277"/>
    </row>
    <row r="656" spans="1:55" outlineLevel="1" x14ac:dyDescent="0.2">
      <c r="A656" s="205"/>
      <c r="B656" s="205"/>
      <c r="C656" s="205"/>
      <c r="D656" s="275"/>
      <c r="E656" s="205"/>
      <c r="F656" s="207">
        <f>SUMIF(CarLM,G656,Aux.ListeCPAltele!$A$7:$A$11)</f>
        <v>0</v>
      </c>
      <c r="G656" s="205"/>
      <c r="H656" s="208">
        <f t="shared" ref="H656:H719" si="227">IF($G656="ocupat",1,0)</f>
        <v>0</v>
      </c>
      <c r="I656" s="208">
        <f t="shared" ref="I656:I719" si="228">IF($G656="cumulat",1,0)</f>
        <v>0</v>
      </c>
      <c r="J656" s="209"/>
      <c r="K656" s="205"/>
      <c r="L656" s="207" t="str">
        <f>IF(OR($K656&lt;&gt;"",ISNA(VLOOKUP($K656,'2.1.Angajati'!$B$5:$H$1826,2,0))=FALSE),VLOOKUP($K656,'2.1.Angajati'!$B$5:$H$1826,2,0),"-")</f>
        <v>-</v>
      </c>
      <c r="M656" s="224">
        <f>IF(OR($K656&lt;&gt;"",ISNA(VLOOKUP($K656,'2.1.Angajati'!$B$5:$H$1826,8,0))=FALSE),
       ROUND((DATE(Aux.SetUp!$H$15,1,1)-VLOOKUP($K656,'2.1.Angajati'!$B$5:$H$1826,6,0))/365,1),
          0)</f>
        <v>0</v>
      </c>
      <c r="N656" s="223"/>
      <c r="O656" s="209"/>
      <c r="P656" s="208">
        <f t="shared" si="218"/>
        <v>0</v>
      </c>
      <c r="Q656" s="205"/>
      <c r="R656" s="207">
        <f>SUMIF(Aux.ListeCPAltele!$A$25:$A$34,'1.3.State'!Q656,Aux.ListeCPAltele!$B$25:$B$34)</f>
        <v>0</v>
      </c>
      <c r="S656" s="210"/>
      <c r="T656" s="211">
        <v>16.420000000000002</v>
      </c>
      <c r="U656" s="212">
        <f>SUMIF('1.2.IS'!$M$5:$AG$5,Aux.SetUp!$H$15,'1.2.IS'!$M$16:$AG$16)</f>
        <v>2775</v>
      </c>
      <c r="V656" s="213">
        <v>1.3</v>
      </c>
      <c r="W656" s="211">
        <f t="shared" ref="W656:W719" si="229">ROUND(T656*$V656,2)</f>
        <v>21.35</v>
      </c>
      <c r="X656" s="212">
        <f t="shared" ref="X656:X719" si="230">ROUND(U656*$V656,0)</f>
        <v>3608</v>
      </c>
      <c r="Y656" s="214"/>
      <c r="Z656" s="211">
        <f t="shared" si="219"/>
        <v>0</v>
      </c>
      <c r="AA656" s="212">
        <f t="shared" si="220"/>
        <v>0</v>
      </c>
      <c r="AB656" s="212">
        <f t="shared" si="221"/>
        <v>0</v>
      </c>
      <c r="AC656" s="212">
        <f t="shared" si="222"/>
        <v>0</v>
      </c>
      <c r="AD656" s="223">
        <f t="shared" si="210"/>
        <v>0</v>
      </c>
      <c r="AE656" s="212">
        <f t="shared" si="211"/>
        <v>0</v>
      </c>
      <c r="AF656" s="215"/>
      <c r="AG656" s="212">
        <f t="shared" si="223"/>
        <v>0</v>
      </c>
      <c r="AH656" s="215"/>
      <c r="AI656" s="211">
        <f t="shared" si="212"/>
        <v>0</v>
      </c>
      <c r="AJ656" s="215"/>
      <c r="AK656" s="211">
        <f t="shared" si="213"/>
        <v>0</v>
      </c>
      <c r="AL656" s="215"/>
      <c r="AM656" s="211">
        <f t="shared" si="214"/>
        <v>0</v>
      </c>
      <c r="AN656" s="215"/>
      <c r="AO656" s="211">
        <f t="shared" si="215"/>
        <v>0</v>
      </c>
      <c r="AP656" s="210"/>
      <c r="AQ656" s="222">
        <f>IF(AP656="",0,VLOOKUP(AP656,Aux.ListeCPAltele!$B$15:$D$21,3,0))</f>
        <v>0</v>
      </c>
      <c r="AR656" s="212">
        <f t="shared" si="216"/>
        <v>0</v>
      </c>
      <c r="AS656" s="212">
        <f t="shared" si="224"/>
        <v>0</v>
      </c>
      <c r="AT656" s="222">
        <f>IF($F656&lt;&gt;2,ROUND($Z656*SUMIF(Regimuri,$Q656,Aux.ListeCPAltele!$C$25:$C$34)*0.5,0),0)</f>
        <v>0</v>
      </c>
      <c r="AU656" s="210"/>
      <c r="AV656" s="222">
        <f>IF(AND($F656&lt;&gt;2,Q656&lt;&gt;0),ROUND($AC656/SUMIF(Regimuri,Q656,Aux.ListeCPAltele!$E$25:$E$34)*$AU656,0),0)</f>
        <v>0</v>
      </c>
      <c r="AW656" s="215">
        <v>0.1</v>
      </c>
      <c r="AX656" s="222">
        <f t="shared" si="225"/>
        <v>0</v>
      </c>
      <c r="AY656" s="213">
        <f t="shared" si="226"/>
        <v>0.83333333333333337</v>
      </c>
      <c r="AZ656" s="222">
        <f>IF(OR($R656=0,$Q656=0),0,ROUND(SUM(AC656,AE656,AG656,AI656,AK656,AM656,AO656,AS656,AV656,AX656,AT656)/SUMIF(Regimuri,$Q656,Aux.ListeCPAltele!$E$25:$E$34)*$AY656,0))</f>
        <v>0</v>
      </c>
      <c r="BA656" s="222">
        <f t="shared" si="217"/>
        <v>0</v>
      </c>
      <c r="BB656" s="277">
        <v>1</v>
      </c>
      <c r="BC656" s="277"/>
    </row>
    <row r="657" spans="1:55" outlineLevel="1" x14ac:dyDescent="0.2">
      <c r="A657" s="205"/>
      <c r="B657" s="205"/>
      <c r="C657" s="205"/>
      <c r="D657" s="275"/>
      <c r="E657" s="205"/>
      <c r="F657" s="207">
        <f>SUMIF(CarLM,G657,Aux.ListeCPAltele!$A$7:$A$11)</f>
        <v>0</v>
      </c>
      <c r="G657" s="205"/>
      <c r="H657" s="208">
        <f t="shared" si="227"/>
        <v>0</v>
      </c>
      <c r="I657" s="208">
        <f t="shared" si="228"/>
        <v>0</v>
      </c>
      <c r="J657" s="209"/>
      <c r="K657" s="205"/>
      <c r="L657" s="207" t="str">
        <f>IF(OR($K657&lt;&gt;"",ISNA(VLOOKUP($K657,'2.1.Angajati'!$B$5:$H$1826,2,0))=FALSE),VLOOKUP($K657,'2.1.Angajati'!$B$5:$H$1826,2,0),"-")</f>
        <v>-</v>
      </c>
      <c r="M657" s="224">
        <f>IF(OR($K657&lt;&gt;"",ISNA(VLOOKUP($K657,'2.1.Angajati'!$B$5:$H$1826,8,0))=FALSE),
       ROUND((DATE(Aux.SetUp!$H$15,1,1)-VLOOKUP($K657,'2.1.Angajati'!$B$5:$H$1826,6,0))/365,1),
          0)</f>
        <v>0</v>
      </c>
      <c r="N657" s="223"/>
      <c r="O657" s="209"/>
      <c r="P657" s="208">
        <f t="shared" si="218"/>
        <v>0</v>
      </c>
      <c r="Q657" s="205"/>
      <c r="R657" s="207">
        <f>SUMIF(Aux.ListeCPAltele!$A$25:$A$34,'1.3.State'!Q657,Aux.ListeCPAltele!$B$25:$B$34)</f>
        <v>0</v>
      </c>
      <c r="S657" s="210"/>
      <c r="T657" s="211">
        <v>16.420000000000002</v>
      </c>
      <c r="U657" s="212">
        <f>SUMIF('1.2.IS'!$M$5:$AG$5,Aux.SetUp!$H$15,'1.2.IS'!$M$16:$AG$16)</f>
        <v>2775</v>
      </c>
      <c r="V657" s="213">
        <v>1.3</v>
      </c>
      <c r="W657" s="211">
        <f t="shared" si="229"/>
        <v>21.35</v>
      </c>
      <c r="X657" s="212">
        <f t="shared" si="230"/>
        <v>3608</v>
      </c>
      <c r="Y657" s="214"/>
      <c r="Z657" s="211">
        <f t="shared" si="219"/>
        <v>0</v>
      </c>
      <c r="AA657" s="212">
        <f t="shared" si="220"/>
        <v>0</v>
      </c>
      <c r="AB657" s="212">
        <f t="shared" si="221"/>
        <v>0</v>
      </c>
      <c r="AC657" s="212">
        <f t="shared" si="222"/>
        <v>0</v>
      </c>
      <c r="AD657" s="223">
        <f t="shared" si="210"/>
        <v>0</v>
      </c>
      <c r="AE657" s="212">
        <f t="shared" si="211"/>
        <v>0</v>
      </c>
      <c r="AF657" s="215"/>
      <c r="AG657" s="212">
        <f t="shared" si="223"/>
        <v>0</v>
      </c>
      <c r="AH657" s="215"/>
      <c r="AI657" s="211">
        <f t="shared" si="212"/>
        <v>0</v>
      </c>
      <c r="AJ657" s="215"/>
      <c r="AK657" s="211">
        <f t="shared" si="213"/>
        <v>0</v>
      </c>
      <c r="AL657" s="215"/>
      <c r="AM657" s="211">
        <f t="shared" si="214"/>
        <v>0</v>
      </c>
      <c r="AN657" s="215"/>
      <c r="AO657" s="211">
        <f t="shared" si="215"/>
        <v>0</v>
      </c>
      <c r="AP657" s="210"/>
      <c r="AQ657" s="222">
        <f>IF(AP657="",0,VLOOKUP(AP657,Aux.ListeCPAltele!$B$15:$D$21,3,0))</f>
        <v>0</v>
      </c>
      <c r="AR657" s="212">
        <f t="shared" si="216"/>
        <v>0</v>
      </c>
      <c r="AS657" s="212">
        <f t="shared" si="224"/>
        <v>0</v>
      </c>
      <c r="AT657" s="222">
        <f>IF($F657&lt;&gt;2,ROUND($Z657*SUMIF(Regimuri,$Q657,Aux.ListeCPAltele!$C$25:$C$34)*0.5,0),0)</f>
        <v>0</v>
      </c>
      <c r="AU657" s="210"/>
      <c r="AV657" s="222">
        <f>IF(AND($F657&lt;&gt;2,Q657&lt;&gt;0),ROUND($AC657/SUMIF(Regimuri,Q657,Aux.ListeCPAltele!$E$25:$E$34)*$AU657,0),0)</f>
        <v>0</v>
      </c>
      <c r="AW657" s="215">
        <v>0.1</v>
      </c>
      <c r="AX657" s="222">
        <f t="shared" si="225"/>
        <v>0</v>
      </c>
      <c r="AY657" s="213">
        <f t="shared" si="226"/>
        <v>0.83333333333333337</v>
      </c>
      <c r="AZ657" s="222">
        <f>IF(OR($R657=0,$Q657=0),0,ROUND(SUM(AC657,AE657,AG657,AI657,AK657,AM657,AO657,AS657,AV657,AX657,AT657)/SUMIF(Regimuri,$Q657,Aux.ListeCPAltele!$E$25:$E$34)*$AY657,0))</f>
        <v>0</v>
      </c>
      <c r="BA657" s="222">
        <f t="shared" si="217"/>
        <v>0</v>
      </c>
      <c r="BB657" s="277">
        <v>1</v>
      </c>
      <c r="BC657" s="277"/>
    </row>
    <row r="658" spans="1:55" outlineLevel="1" x14ac:dyDescent="0.2">
      <c r="A658" s="205"/>
      <c r="B658" s="205"/>
      <c r="C658" s="205"/>
      <c r="D658" s="275"/>
      <c r="E658" s="205"/>
      <c r="F658" s="207">
        <f>SUMIF(CarLM,G658,Aux.ListeCPAltele!$A$7:$A$11)</f>
        <v>0</v>
      </c>
      <c r="G658" s="205"/>
      <c r="H658" s="208">
        <f t="shared" si="227"/>
        <v>0</v>
      </c>
      <c r="I658" s="208">
        <f t="shared" si="228"/>
        <v>0</v>
      </c>
      <c r="J658" s="209"/>
      <c r="K658" s="205"/>
      <c r="L658" s="207" t="str">
        <f>IF(OR($K658&lt;&gt;"",ISNA(VLOOKUP($K658,'2.1.Angajati'!$B$5:$H$1826,2,0))=FALSE),VLOOKUP($K658,'2.1.Angajati'!$B$5:$H$1826,2,0),"-")</f>
        <v>-</v>
      </c>
      <c r="M658" s="224">
        <f>IF(OR($K658&lt;&gt;"",ISNA(VLOOKUP($K658,'2.1.Angajati'!$B$5:$H$1826,8,0))=FALSE),
       ROUND((DATE(Aux.SetUp!$H$15,1,1)-VLOOKUP($K658,'2.1.Angajati'!$B$5:$H$1826,6,0))/365,1),
          0)</f>
        <v>0</v>
      </c>
      <c r="N658" s="223"/>
      <c r="O658" s="209"/>
      <c r="P658" s="208">
        <f t="shared" si="218"/>
        <v>0</v>
      </c>
      <c r="Q658" s="205"/>
      <c r="R658" s="207">
        <f>SUMIF(Aux.ListeCPAltele!$A$25:$A$34,'1.3.State'!Q658,Aux.ListeCPAltele!$B$25:$B$34)</f>
        <v>0</v>
      </c>
      <c r="S658" s="210"/>
      <c r="T658" s="211">
        <v>16.420000000000002</v>
      </c>
      <c r="U658" s="212">
        <f>SUMIF('1.2.IS'!$M$5:$AG$5,Aux.SetUp!$H$15,'1.2.IS'!$M$16:$AG$16)</f>
        <v>2775</v>
      </c>
      <c r="V658" s="213">
        <v>1.3</v>
      </c>
      <c r="W658" s="211">
        <f t="shared" si="229"/>
        <v>21.35</v>
      </c>
      <c r="X658" s="212">
        <f t="shared" si="230"/>
        <v>3608</v>
      </c>
      <c r="Y658" s="214"/>
      <c r="Z658" s="211">
        <f t="shared" si="219"/>
        <v>0</v>
      </c>
      <c r="AA658" s="212">
        <f t="shared" si="220"/>
        <v>0</v>
      </c>
      <c r="AB658" s="212">
        <f t="shared" si="221"/>
        <v>0</v>
      </c>
      <c r="AC658" s="212">
        <f t="shared" si="222"/>
        <v>0</v>
      </c>
      <c r="AD658" s="223">
        <f t="shared" si="210"/>
        <v>0</v>
      </c>
      <c r="AE658" s="212">
        <f t="shared" si="211"/>
        <v>0</v>
      </c>
      <c r="AF658" s="215"/>
      <c r="AG658" s="212">
        <f t="shared" si="223"/>
        <v>0</v>
      </c>
      <c r="AH658" s="215"/>
      <c r="AI658" s="211">
        <f t="shared" si="212"/>
        <v>0</v>
      </c>
      <c r="AJ658" s="215"/>
      <c r="AK658" s="211">
        <f t="shared" si="213"/>
        <v>0</v>
      </c>
      <c r="AL658" s="215"/>
      <c r="AM658" s="211">
        <f t="shared" si="214"/>
        <v>0</v>
      </c>
      <c r="AN658" s="215"/>
      <c r="AO658" s="211">
        <f t="shared" si="215"/>
        <v>0</v>
      </c>
      <c r="AP658" s="210"/>
      <c r="AQ658" s="222">
        <f>IF(AP658="",0,VLOOKUP(AP658,Aux.ListeCPAltele!$B$15:$D$21,3,0))</f>
        <v>0</v>
      </c>
      <c r="AR658" s="212">
        <f t="shared" si="216"/>
        <v>0</v>
      </c>
      <c r="AS658" s="212">
        <f t="shared" si="224"/>
        <v>0</v>
      </c>
      <c r="AT658" s="222">
        <f>IF($F658&lt;&gt;2,ROUND($Z658*SUMIF(Regimuri,$Q658,Aux.ListeCPAltele!$C$25:$C$34)*0.5,0),0)</f>
        <v>0</v>
      </c>
      <c r="AU658" s="210"/>
      <c r="AV658" s="222">
        <f>IF(AND($F658&lt;&gt;2,Q658&lt;&gt;0),ROUND($AC658/SUMIF(Regimuri,Q658,Aux.ListeCPAltele!$E$25:$E$34)*$AU658,0),0)</f>
        <v>0</v>
      </c>
      <c r="AW658" s="215">
        <v>0.1</v>
      </c>
      <c r="AX658" s="222">
        <f t="shared" si="225"/>
        <v>0</v>
      </c>
      <c r="AY658" s="213">
        <f t="shared" si="226"/>
        <v>0.83333333333333337</v>
      </c>
      <c r="AZ658" s="222">
        <f>IF(OR($R658=0,$Q658=0),0,ROUND(SUM(AC658,AE658,AG658,AI658,AK658,AM658,AO658,AS658,AV658,AX658,AT658)/SUMIF(Regimuri,$Q658,Aux.ListeCPAltele!$E$25:$E$34)*$AY658,0))</f>
        <v>0</v>
      </c>
      <c r="BA658" s="222">
        <f t="shared" si="217"/>
        <v>0</v>
      </c>
      <c r="BB658" s="277">
        <v>1</v>
      </c>
      <c r="BC658" s="277"/>
    </row>
    <row r="659" spans="1:55" outlineLevel="1" x14ac:dyDescent="0.2">
      <c r="A659" s="205"/>
      <c r="B659" s="205"/>
      <c r="C659" s="205"/>
      <c r="D659" s="275"/>
      <c r="E659" s="205"/>
      <c r="F659" s="207">
        <f>SUMIF(CarLM,G659,Aux.ListeCPAltele!$A$7:$A$11)</f>
        <v>0</v>
      </c>
      <c r="G659" s="205"/>
      <c r="H659" s="208">
        <f t="shared" si="227"/>
        <v>0</v>
      </c>
      <c r="I659" s="208">
        <f t="shared" si="228"/>
        <v>0</v>
      </c>
      <c r="J659" s="209"/>
      <c r="K659" s="205"/>
      <c r="L659" s="207" t="str">
        <f>IF(OR($K659&lt;&gt;"",ISNA(VLOOKUP($K659,'2.1.Angajati'!$B$5:$H$1826,2,0))=FALSE),VLOOKUP($K659,'2.1.Angajati'!$B$5:$H$1826,2,0),"-")</f>
        <v>-</v>
      </c>
      <c r="M659" s="224">
        <f>IF(OR($K659&lt;&gt;"",ISNA(VLOOKUP($K659,'2.1.Angajati'!$B$5:$H$1826,8,0))=FALSE),
       ROUND((DATE(Aux.SetUp!$H$15,1,1)-VLOOKUP($K659,'2.1.Angajati'!$B$5:$H$1826,6,0))/365,1),
          0)</f>
        <v>0</v>
      </c>
      <c r="N659" s="223"/>
      <c r="O659" s="209"/>
      <c r="P659" s="208">
        <f t="shared" si="218"/>
        <v>0</v>
      </c>
      <c r="Q659" s="205"/>
      <c r="R659" s="207">
        <f>SUMIF(Aux.ListeCPAltele!$A$25:$A$34,'1.3.State'!Q659,Aux.ListeCPAltele!$B$25:$B$34)</f>
        <v>0</v>
      </c>
      <c r="S659" s="210"/>
      <c r="T659" s="211">
        <v>16.420000000000002</v>
      </c>
      <c r="U659" s="212">
        <f>SUMIF('1.2.IS'!$M$5:$AG$5,Aux.SetUp!$H$15,'1.2.IS'!$M$16:$AG$16)</f>
        <v>2775</v>
      </c>
      <c r="V659" s="213">
        <v>1.3</v>
      </c>
      <c r="W659" s="211">
        <f t="shared" si="229"/>
        <v>21.35</v>
      </c>
      <c r="X659" s="212">
        <f t="shared" si="230"/>
        <v>3608</v>
      </c>
      <c r="Y659" s="214"/>
      <c r="Z659" s="211">
        <f t="shared" si="219"/>
        <v>0</v>
      </c>
      <c r="AA659" s="212">
        <f t="shared" si="220"/>
        <v>0</v>
      </c>
      <c r="AB659" s="212">
        <f t="shared" si="221"/>
        <v>0</v>
      </c>
      <c r="AC659" s="212">
        <f t="shared" si="222"/>
        <v>0</v>
      </c>
      <c r="AD659" s="223">
        <f t="shared" si="210"/>
        <v>0</v>
      </c>
      <c r="AE659" s="212">
        <f t="shared" si="211"/>
        <v>0</v>
      </c>
      <c r="AF659" s="215"/>
      <c r="AG659" s="212">
        <f t="shared" si="223"/>
        <v>0</v>
      </c>
      <c r="AH659" s="215"/>
      <c r="AI659" s="211">
        <f t="shared" si="212"/>
        <v>0</v>
      </c>
      <c r="AJ659" s="215"/>
      <c r="AK659" s="211">
        <f t="shared" si="213"/>
        <v>0</v>
      </c>
      <c r="AL659" s="215"/>
      <c r="AM659" s="211">
        <f t="shared" si="214"/>
        <v>0</v>
      </c>
      <c r="AN659" s="215"/>
      <c r="AO659" s="211">
        <f t="shared" si="215"/>
        <v>0</v>
      </c>
      <c r="AP659" s="210"/>
      <c r="AQ659" s="222">
        <f>IF(AP659="",0,VLOOKUP(AP659,Aux.ListeCPAltele!$B$15:$D$21,3,0))</f>
        <v>0</v>
      </c>
      <c r="AR659" s="212">
        <f t="shared" si="216"/>
        <v>0</v>
      </c>
      <c r="AS659" s="212">
        <f t="shared" si="224"/>
        <v>0</v>
      </c>
      <c r="AT659" s="222">
        <f>IF($F659&lt;&gt;2,ROUND($Z659*SUMIF(Regimuri,$Q659,Aux.ListeCPAltele!$C$25:$C$34)*0.5,0),0)</f>
        <v>0</v>
      </c>
      <c r="AU659" s="210"/>
      <c r="AV659" s="222">
        <f>IF(AND($F659&lt;&gt;2,Q659&lt;&gt;0),ROUND($AC659/SUMIF(Regimuri,Q659,Aux.ListeCPAltele!$E$25:$E$34)*$AU659,0),0)</f>
        <v>0</v>
      </c>
      <c r="AW659" s="215">
        <v>0.1</v>
      </c>
      <c r="AX659" s="222">
        <f t="shared" si="225"/>
        <v>0</v>
      </c>
      <c r="AY659" s="213">
        <f t="shared" si="226"/>
        <v>0.83333333333333337</v>
      </c>
      <c r="AZ659" s="222">
        <f>IF(OR($R659=0,$Q659=0),0,ROUND(SUM(AC659,AE659,AG659,AI659,AK659,AM659,AO659,AS659,AV659,AX659,AT659)/SUMIF(Regimuri,$Q659,Aux.ListeCPAltele!$E$25:$E$34)*$AY659,0))</f>
        <v>0</v>
      </c>
      <c r="BA659" s="222">
        <f t="shared" si="217"/>
        <v>0</v>
      </c>
      <c r="BB659" s="277">
        <v>1</v>
      </c>
      <c r="BC659" s="277"/>
    </row>
    <row r="660" spans="1:55" outlineLevel="1" x14ac:dyDescent="0.2">
      <c r="A660" s="205"/>
      <c r="B660" s="205"/>
      <c r="C660" s="205"/>
      <c r="D660" s="275"/>
      <c r="E660" s="205"/>
      <c r="F660" s="207">
        <f>SUMIF(CarLM,G660,Aux.ListeCPAltele!$A$7:$A$11)</f>
        <v>0</v>
      </c>
      <c r="G660" s="205"/>
      <c r="H660" s="208">
        <f t="shared" si="227"/>
        <v>0</v>
      </c>
      <c r="I660" s="208">
        <f t="shared" si="228"/>
        <v>0</v>
      </c>
      <c r="J660" s="209"/>
      <c r="K660" s="205"/>
      <c r="L660" s="207" t="str">
        <f>IF(OR($K660&lt;&gt;"",ISNA(VLOOKUP($K660,'2.1.Angajati'!$B$5:$H$1826,2,0))=FALSE),VLOOKUP($K660,'2.1.Angajati'!$B$5:$H$1826,2,0),"-")</f>
        <v>-</v>
      </c>
      <c r="M660" s="224">
        <f>IF(OR($K660&lt;&gt;"",ISNA(VLOOKUP($K660,'2.1.Angajati'!$B$5:$H$1826,8,0))=FALSE),
       ROUND((DATE(Aux.SetUp!$H$15,1,1)-VLOOKUP($K660,'2.1.Angajati'!$B$5:$H$1826,6,0))/365,1),
          0)</f>
        <v>0</v>
      </c>
      <c r="N660" s="223"/>
      <c r="O660" s="209"/>
      <c r="P660" s="208">
        <f t="shared" si="218"/>
        <v>0</v>
      </c>
      <c r="Q660" s="205"/>
      <c r="R660" s="207">
        <f>SUMIF(Aux.ListeCPAltele!$A$25:$A$34,'1.3.State'!Q660,Aux.ListeCPAltele!$B$25:$B$34)</f>
        <v>0</v>
      </c>
      <c r="S660" s="210"/>
      <c r="T660" s="211">
        <v>16.420000000000002</v>
      </c>
      <c r="U660" s="212">
        <f>SUMIF('1.2.IS'!$M$5:$AG$5,Aux.SetUp!$H$15,'1.2.IS'!$M$16:$AG$16)</f>
        <v>2775</v>
      </c>
      <c r="V660" s="213">
        <v>1.3</v>
      </c>
      <c r="W660" s="211">
        <f t="shared" si="229"/>
        <v>21.35</v>
      </c>
      <c r="X660" s="212">
        <f t="shared" si="230"/>
        <v>3608</v>
      </c>
      <c r="Y660" s="214"/>
      <c r="Z660" s="211">
        <f t="shared" si="219"/>
        <v>0</v>
      </c>
      <c r="AA660" s="212">
        <f t="shared" si="220"/>
        <v>0</v>
      </c>
      <c r="AB660" s="212">
        <f t="shared" si="221"/>
        <v>0</v>
      </c>
      <c r="AC660" s="212">
        <f t="shared" si="222"/>
        <v>0</v>
      </c>
      <c r="AD660" s="223">
        <f t="shared" si="210"/>
        <v>0</v>
      </c>
      <c r="AE660" s="212">
        <f t="shared" si="211"/>
        <v>0</v>
      </c>
      <c r="AF660" s="215"/>
      <c r="AG660" s="212">
        <f t="shared" si="223"/>
        <v>0</v>
      </c>
      <c r="AH660" s="215"/>
      <c r="AI660" s="211">
        <f t="shared" si="212"/>
        <v>0</v>
      </c>
      <c r="AJ660" s="215"/>
      <c r="AK660" s="211">
        <f t="shared" si="213"/>
        <v>0</v>
      </c>
      <c r="AL660" s="215"/>
      <c r="AM660" s="211">
        <f t="shared" si="214"/>
        <v>0</v>
      </c>
      <c r="AN660" s="215"/>
      <c r="AO660" s="211">
        <f t="shared" si="215"/>
        <v>0</v>
      </c>
      <c r="AP660" s="210"/>
      <c r="AQ660" s="222">
        <f>IF(AP660="",0,VLOOKUP(AP660,Aux.ListeCPAltele!$B$15:$D$21,3,0))</f>
        <v>0</v>
      </c>
      <c r="AR660" s="212">
        <f t="shared" si="216"/>
        <v>0</v>
      </c>
      <c r="AS660" s="212">
        <f t="shared" si="224"/>
        <v>0</v>
      </c>
      <c r="AT660" s="222">
        <f>IF($F660&lt;&gt;2,ROUND($Z660*SUMIF(Regimuri,$Q660,Aux.ListeCPAltele!$C$25:$C$34)*0.5,0),0)</f>
        <v>0</v>
      </c>
      <c r="AU660" s="210"/>
      <c r="AV660" s="222">
        <f>IF(AND($F660&lt;&gt;2,Q660&lt;&gt;0),ROUND($AC660/SUMIF(Regimuri,Q660,Aux.ListeCPAltele!$E$25:$E$34)*$AU660,0),0)</f>
        <v>0</v>
      </c>
      <c r="AW660" s="215">
        <v>0.1</v>
      </c>
      <c r="AX660" s="222">
        <f t="shared" si="225"/>
        <v>0</v>
      </c>
      <c r="AY660" s="213">
        <f t="shared" si="226"/>
        <v>0.83333333333333337</v>
      </c>
      <c r="AZ660" s="222">
        <f>IF(OR($R660=0,$Q660=0),0,ROUND(SUM(AC660,AE660,AG660,AI660,AK660,AM660,AO660,AS660,AV660,AX660,AT660)/SUMIF(Regimuri,$Q660,Aux.ListeCPAltele!$E$25:$E$34)*$AY660,0))</f>
        <v>0</v>
      </c>
      <c r="BA660" s="222">
        <f t="shared" si="217"/>
        <v>0</v>
      </c>
      <c r="BB660" s="277">
        <v>1</v>
      </c>
      <c r="BC660" s="277"/>
    </row>
    <row r="661" spans="1:55" outlineLevel="1" x14ac:dyDescent="0.2">
      <c r="A661" s="205"/>
      <c r="B661" s="205"/>
      <c r="C661" s="205"/>
      <c r="D661" s="275"/>
      <c r="E661" s="205"/>
      <c r="F661" s="207">
        <f>SUMIF(CarLM,G661,Aux.ListeCPAltele!$A$7:$A$11)</f>
        <v>0</v>
      </c>
      <c r="G661" s="205"/>
      <c r="H661" s="208">
        <f t="shared" si="227"/>
        <v>0</v>
      </c>
      <c r="I661" s="208">
        <f t="shared" si="228"/>
        <v>0</v>
      </c>
      <c r="J661" s="209"/>
      <c r="K661" s="205"/>
      <c r="L661" s="207" t="str">
        <f>IF(OR($K661&lt;&gt;"",ISNA(VLOOKUP($K661,'2.1.Angajati'!$B$5:$H$1826,2,0))=FALSE),VLOOKUP($K661,'2.1.Angajati'!$B$5:$H$1826,2,0),"-")</f>
        <v>-</v>
      </c>
      <c r="M661" s="224">
        <f>IF(OR($K661&lt;&gt;"",ISNA(VLOOKUP($K661,'2.1.Angajati'!$B$5:$H$1826,8,0))=FALSE),
       ROUND((DATE(Aux.SetUp!$H$15,1,1)-VLOOKUP($K661,'2.1.Angajati'!$B$5:$H$1826,6,0))/365,1),
          0)</f>
        <v>0</v>
      </c>
      <c r="N661" s="223"/>
      <c r="O661" s="209"/>
      <c r="P661" s="208">
        <f t="shared" si="218"/>
        <v>0</v>
      </c>
      <c r="Q661" s="205"/>
      <c r="R661" s="207">
        <f>SUMIF(Aux.ListeCPAltele!$A$25:$A$34,'1.3.State'!Q661,Aux.ListeCPAltele!$B$25:$B$34)</f>
        <v>0</v>
      </c>
      <c r="S661" s="210"/>
      <c r="T661" s="211">
        <v>16.420000000000002</v>
      </c>
      <c r="U661" s="212">
        <f>SUMIF('1.2.IS'!$M$5:$AG$5,Aux.SetUp!$H$15,'1.2.IS'!$M$16:$AG$16)</f>
        <v>2775</v>
      </c>
      <c r="V661" s="213">
        <v>1.3</v>
      </c>
      <c r="W661" s="211">
        <f t="shared" si="229"/>
        <v>21.35</v>
      </c>
      <c r="X661" s="212">
        <f t="shared" si="230"/>
        <v>3608</v>
      </c>
      <c r="Y661" s="214"/>
      <c r="Z661" s="211">
        <f t="shared" si="219"/>
        <v>0</v>
      </c>
      <c r="AA661" s="212">
        <f t="shared" si="220"/>
        <v>0</v>
      </c>
      <c r="AB661" s="212">
        <f t="shared" si="221"/>
        <v>0</v>
      </c>
      <c r="AC661" s="212">
        <f t="shared" si="222"/>
        <v>0</v>
      </c>
      <c r="AD661" s="223">
        <f t="shared" si="210"/>
        <v>0</v>
      </c>
      <c r="AE661" s="212">
        <f t="shared" si="211"/>
        <v>0</v>
      </c>
      <c r="AF661" s="215"/>
      <c r="AG661" s="212">
        <f t="shared" si="223"/>
        <v>0</v>
      </c>
      <c r="AH661" s="215"/>
      <c r="AI661" s="211">
        <f t="shared" si="212"/>
        <v>0</v>
      </c>
      <c r="AJ661" s="215"/>
      <c r="AK661" s="211">
        <f t="shared" si="213"/>
        <v>0</v>
      </c>
      <c r="AL661" s="215"/>
      <c r="AM661" s="211">
        <f t="shared" si="214"/>
        <v>0</v>
      </c>
      <c r="AN661" s="215"/>
      <c r="AO661" s="211">
        <f t="shared" si="215"/>
        <v>0</v>
      </c>
      <c r="AP661" s="210"/>
      <c r="AQ661" s="222">
        <f>IF(AP661="",0,VLOOKUP(AP661,Aux.ListeCPAltele!$B$15:$D$21,3,0))</f>
        <v>0</v>
      </c>
      <c r="AR661" s="212">
        <f t="shared" si="216"/>
        <v>0</v>
      </c>
      <c r="AS661" s="212">
        <f t="shared" si="224"/>
        <v>0</v>
      </c>
      <c r="AT661" s="222">
        <f>IF($F661&lt;&gt;2,ROUND($Z661*SUMIF(Regimuri,$Q661,Aux.ListeCPAltele!$C$25:$C$34)*0.5,0),0)</f>
        <v>0</v>
      </c>
      <c r="AU661" s="210"/>
      <c r="AV661" s="222">
        <f>IF(AND($F661&lt;&gt;2,Q661&lt;&gt;0),ROUND($AC661/SUMIF(Regimuri,Q661,Aux.ListeCPAltele!$E$25:$E$34)*$AU661,0),0)</f>
        <v>0</v>
      </c>
      <c r="AW661" s="215">
        <v>0.1</v>
      </c>
      <c r="AX661" s="222">
        <f t="shared" si="225"/>
        <v>0</v>
      </c>
      <c r="AY661" s="213">
        <f t="shared" si="226"/>
        <v>0.83333333333333337</v>
      </c>
      <c r="AZ661" s="222">
        <f>IF(OR($R661=0,$Q661=0),0,ROUND(SUM(AC661,AE661,AG661,AI661,AK661,AM661,AO661,AS661,AV661,AX661,AT661)/SUMIF(Regimuri,$Q661,Aux.ListeCPAltele!$E$25:$E$34)*$AY661,0))</f>
        <v>0</v>
      </c>
      <c r="BA661" s="222">
        <f t="shared" si="217"/>
        <v>0</v>
      </c>
      <c r="BB661" s="277">
        <v>1</v>
      </c>
      <c r="BC661" s="277"/>
    </row>
    <row r="662" spans="1:55" outlineLevel="1" x14ac:dyDescent="0.2">
      <c r="A662" s="205"/>
      <c r="B662" s="205"/>
      <c r="C662" s="205"/>
      <c r="D662" s="275"/>
      <c r="E662" s="205"/>
      <c r="F662" s="207">
        <f>SUMIF(CarLM,G662,Aux.ListeCPAltele!$A$7:$A$11)</f>
        <v>0</v>
      </c>
      <c r="G662" s="205"/>
      <c r="H662" s="208">
        <f t="shared" si="227"/>
        <v>0</v>
      </c>
      <c r="I662" s="208">
        <f t="shared" si="228"/>
        <v>0</v>
      </c>
      <c r="J662" s="209"/>
      <c r="K662" s="205"/>
      <c r="L662" s="207" t="str">
        <f>IF(OR($K662&lt;&gt;"",ISNA(VLOOKUP($K662,'2.1.Angajati'!$B$5:$H$1826,2,0))=FALSE),VLOOKUP($K662,'2.1.Angajati'!$B$5:$H$1826,2,0),"-")</f>
        <v>-</v>
      </c>
      <c r="M662" s="224">
        <f>IF(OR($K662&lt;&gt;"",ISNA(VLOOKUP($K662,'2.1.Angajati'!$B$5:$H$1826,8,0))=FALSE),
       ROUND((DATE(Aux.SetUp!$H$15,1,1)-VLOOKUP($K662,'2.1.Angajati'!$B$5:$H$1826,6,0))/365,1),
          0)</f>
        <v>0</v>
      </c>
      <c r="N662" s="223"/>
      <c r="O662" s="209"/>
      <c r="P662" s="208">
        <f t="shared" si="218"/>
        <v>0</v>
      </c>
      <c r="Q662" s="205"/>
      <c r="R662" s="207">
        <f>SUMIF(Aux.ListeCPAltele!$A$25:$A$34,'1.3.State'!Q662,Aux.ListeCPAltele!$B$25:$B$34)</f>
        <v>0</v>
      </c>
      <c r="S662" s="210"/>
      <c r="T662" s="211">
        <v>16.420000000000002</v>
      </c>
      <c r="U662" s="212">
        <f>SUMIF('1.2.IS'!$M$5:$AG$5,Aux.SetUp!$H$15,'1.2.IS'!$M$16:$AG$16)</f>
        <v>2775</v>
      </c>
      <c r="V662" s="213">
        <v>1.3</v>
      </c>
      <c r="W662" s="211">
        <f t="shared" si="229"/>
        <v>21.35</v>
      </c>
      <c r="X662" s="212">
        <f t="shared" si="230"/>
        <v>3608</v>
      </c>
      <c r="Y662" s="214"/>
      <c r="Z662" s="211">
        <f t="shared" si="219"/>
        <v>0</v>
      </c>
      <c r="AA662" s="212">
        <f t="shared" si="220"/>
        <v>0</v>
      </c>
      <c r="AB662" s="212">
        <f t="shared" si="221"/>
        <v>0</v>
      </c>
      <c r="AC662" s="212">
        <f t="shared" si="222"/>
        <v>0</v>
      </c>
      <c r="AD662" s="223">
        <f t="shared" si="210"/>
        <v>0</v>
      </c>
      <c r="AE662" s="212">
        <f t="shared" si="211"/>
        <v>0</v>
      </c>
      <c r="AF662" s="215"/>
      <c r="AG662" s="212">
        <f t="shared" si="223"/>
        <v>0</v>
      </c>
      <c r="AH662" s="215"/>
      <c r="AI662" s="211">
        <f t="shared" si="212"/>
        <v>0</v>
      </c>
      <c r="AJ662" s="215"/>
      <c r="AK662" s="211">
        <f t="shared" si="213"/>
        <v>0</v>
      </c>
      <c r="AL662" s="215"/>
      <c r="AM662" s="211">
        <f t="shared" si="214"/>
        <v>0</v>
      </c>
      <c r="AN662" s="215"/>
      <c r="AO662" s="211">
        <f t="shared" si="215"/>
        <v>0</v>
      </c>
      <c r="AP662" s="210"/>
      <c r="AQ662" s="222">
        <f>IF(AP662="",0,VLOOKUP(AP662,Aux.ListeCPAltele!$B$15:$D$21,3,0))</f>
        <v>0</v>
      </c>
      <c r="AR662" s="212">
        <f t="shared" si="216"/>
        <v>0</v>
      </c>
      <c r="AS662" s="212">
        <f t="shared" si="224"/>
        <v>0</v>
      </c>
      <c r="AT662" s="222">
        <f>IF($F662&lt;&gt;2,ROUND($Z662*SUMIF(Regimuri,$Q662,Aux.ListeCPAltele!$C$25:$C$34)*0.5,0),0)</f>
        <v>0</v>
      </c>
      <c r="AU662" s="210"/>
      <c r="AV662" s="222">
        <f>IF(AND($F662&lt;&gt;2,Q662&lt;&gt;0),ROUND($AC662/SUMIF(Regimuri,Q662,Aux.ListeCPAltele!$E$25:$E$34)*$AU662,0),0)</f>
        <v>0</v>
      </c>
      <c r="AW662" s="215">
        <v>0.1</v>
      </c>
      <c r="AX662" s="222">
        <f t="shared" si="225"/>
        <v>0</v>
      </c>
      <c r="AY662" s="213">
        <f t="shared" si="226"/>
        <v>0.83333333333333337</v>
      </c>
      <c r="AZ662" s="222">
        <f>IF(OR($R662=0,$Q662=0),0,ROUND(SUM(AC662,AE662,AG662,AI662,AK662,AM662,AO662,AS662,AV662,AX662,AT662)/SUMIF(Regimuri,$Q662,Aux.ListeCPAltele!$E$25:$E$34)*$AY662,0))</f>
        <v>0</v>
      </c>
      <c r="BA662" s="222">
        <f t="shared" si="217"/>
        <v>0</v>
      </c>
      <c r="BB662" s="277">
        <v>1</v>
      </c>
      <c r="BC662" s="277"/>
    </row>
    <row r="663" spans="1:55" outlineLevel="1" x14ac:dyDescent="0.2">
      <c r="A663" s="205"/>
      <c r="B663" s="205"/>
      <c r="C663" s="205"/>
      <c r="D663" s="275"/>
      <c r="E663" s="205"/>
      <c r="F663" s="207">
        <f>SUMIF(CarLM,G663,Aux.ListeCPAltele!$A$7:$A$11)</f>
        <v>0</v>
      </c>
      <c r="G663" s="205"/>
      <c r="H663" s="208">
        <f t="shared" si="227"/>
        <v>0</v>
      </c>
      <c r="I663" s="208">
        <f t="shared" si="228"/>
        <v>0</v>
      </c>
      <c r="J663" s="209"/>
      <c r="K663" s="205"/>
      <c r="L663" s="207" t="str">
        <f>IF(OR($K663&lt;&gt;"",ISNA(VLOOKUP($K663,'2.1.Angajati'!$B$5:$H$1826,2,0))=FALSE),VLOOKUP($K663,'2.1.Angajati'!$B$5:$H$1826,2,0),"-")</f>
        <v>-</v>
      </c>
      <c r="M663" s="224">
        <f>IF(OR($K663&lt;&gt;"",ISNA(VLOOKUP($K663,'2.1.Angajati'!$B$5:$H$1826,8,0))=FALSE),
       ROUND((DATE(Aux.SetUp!$H$15,1,1)-VLOOKUP($K663,'2.1.Angajati'!$B$5:$H$1826,6,0))/365,1),
          0)</f>
        <v>0</v>
      </c>
      <c r="N663" s="223"/>
      <c r="O663" s="209"/>
      <c r="P663" s="208">
        <f t="shared" si="218"/>
        <v>0</v>
      </c>
      <c r="Q663" s="205"/>
      <c r="R663" s="207">
        <f>SUMIF(Aux.ListeCPAltele!$A$25:$A$34,'1.3.State'!Q663,Aux.ListeCPAltele!$B$25:$B$34)</f>
        <v>0</v>
      </c>
      <c r="S663" s="210"/>
      <c r="T663" s="211">
        <v>16.420000000000002</v>
      </c>
      <c r="U663" s="212">
        <f>SUMIF('1.2.IS'!$M$5:$AG$5,Aux.SetUp!$H$15,'1.2.IS'!$M$16:$AG$16)</f>
        <v>2775</v>
      </c>
      <c r="V663" s="213">
        <v>1.3</v>
      </c>
      <c r="W663" s="211">
        <f t="shared" si="229"/>
        <v>21.35</v>
      </c>
      <c r="X663" s="212">
        <f t="shared" si="230"/>
        <v>3608</v>
      </c>
      <c r="Y663" s="214"/>
      <c r="Z663" s="211">
        <f t="shared" si="219"/>
        <v>0</v>
      </c>
      <c r="AA663" s="212">
        <f t="shared" si="220"/>
        <v>0</v>
      </c>
      <c r="AB663" s="212">
        <f t="shared" si="221"/>
        <v>0</v>
      </c>
      <c r="AC663" s="212">
        <f t="shared" si="222"/>
        <v>0</v>
      </c>
      <c r="AD663" s="223">
        <f t="shared" si="210"/>
        <v>0</v>
      </c>
      <c r="AE663" s="212">
        <f t="shared" si="211"/>
        <v>0</v>
      </c>
      <c r="AF663" s="215"/>
      <c r="AG663" s="212">
        <f t="shared" si="223"/>
        <v>0</v>
      </c>
      <c r="AH663" s="215"/>
      <c r="AI663" s="211">
        <f t="shared" si="212"/>
        <v>0</v>
      </c>
      <c r="AJ663" s="215"/>
      <c r="AK663" s="211">
        <f t="shared" si="213"/>
        <v>0</v>
      </c>
      <c r="AL663" s="215"/>
      <c r="AM663" s="211">
        <f t="shared" si="214"/>
        <v>0</v>
      </c>
      <c r="AN663" s="215"/>
      <c r="AO663" s="211">
        <f t="shared" si="215"/>
        <v>0</v>
      </c>
      <c r="AP663" s="210"/>
      <c r="AQ663" s="222">
        <f>IF(AP663="",0,VLOOKUP(AP663,Aux.ListeCPAltele!$B$15:$D$21,3,0))</f>
        <v>0</v>
      </c>
      <c r="AR663" s="212">
        <f t="shared" si="216"/>
        <v>0</v>
      </c>
      <c r="AS663" s="212">
        <f t="shared" si="224"/>
        <v>0</v>
      </c>
      <c r="AT663" s="222">
        <f>IF($F663&lt;&gt;2,ROUND($Z663*SUMIF(Regimuri,$Q663,Aux.ListeCPAltele!$C$25:$C$34)*0.5,0),0)</f>
        <v>0</v>
      </c>
      <c r="AU663" s="210"/>
      <c r="AV663" s="222">
        <f>IF(AND($F663&lt;&gt;2,Q663&lt;&gt;0),ROUND($AC663/SUMIF(Regimuri,Q663,Aux.ListeCPAltele!$E$25:$E$34)*$AU663,0),0)</f>
        <v>0</v>
      </c>
      <c r="AW663" s="215">
        <v>0.1</v>
      </c>
      <c r="AX663" s="222">
        <f t="shared" si="225"/>
        <v>0</v>
      </c>
      <c r="AY663" s="213">
        <f t="shared" si="226"/>
        <v>0.83333333333333337</v>
      </c>
      <c r="AZ663" s="222">
        <f>IF(OR($R663=0,$Q663=0),0,ROUND(SUM(AC663,AE663,AG663,AI663,AK663,AM663,AO663,AS663,AV663,AX663,AT663)/SUMIF(Regimuri,$Q663,Aux.ListeCPAltele!$E$25:$E$34)*$AY663,0))</f>
        <v>0</v>
      </c>
      <c r="BA663" s="222">
        <f t="shared" si="217"/>
        <v>0</v>
      </c>
      <c r="BB663" s="277">
        <v>1</v>
      </c>
      <c r="BC663" s="277"/>
    </row>
    <row r="664" spans="1:55" outlineLevel="1" x14ac:dyDescent="0.2">
      <c r="A664" s="205"/>
      <c r="B664" s="205"/>
      <c r="C664" s="205"/>
      <c r="D664" s="275"/>
      <c r="E664" s="205"/>
      <c r="F664" s="207">
        <f>SUMIF(CarLM,G664,Aux.ListeCPAltele!$A$7:$A$11)</f>
        <v>0</v>
      </c>
      <c r="G664" s="205"/>
      <c r="H664" s="208">
        <f t="shared" si="227"/>
        <v>0</v>
      </c>
      <c r="I664" s="208">
        <f t="shared" si="228"/>
        <v>0</v>
      </c>
      <c r="J664" s="209"/>
      <c r="K664" s="205"/>
      <c r="L664" s="207" t="str">
        <f>IF(OR($K664&lt;&gt;"",ISNA(VLOOKUP($K664,'2.1.Angajati'!$B$5:$H$1826,2,0))=FALSE),VLOOKUP($K664,'2.1.Angajati'!$B$5:$H$1826,2,0),"-")</f>
        <v>-</v>
      </c>
      <c r="M664" s="224">
        <f>IF(OR($K664&lt;&gt;"",ISNA(VLOOKUP($K664,'2.1.Angajati'!$B$5:$H$1826,8,0))=FALSE),
       ROUND((DATE(Aux.SetUp!$H$15,1,1)-VLOOKUP($K664,'2.1.Angajati'!$B$5:$H$1826,6,0))/365,1),
          0)</f>
        <v>0</v>
      </c>
      <c r="N664" s="223"/>
      <c r="O664" s="209"/>
      <c r="P664" s="208">
        <f t="shared" si="218"/>
        <v>0</v>
      </c>
      <c r="Q664" s="205"/>
      <c r="R664" s="207">
        <f>SUMIF(Aux.ListeCPAltele!$A$25:$A$34,'1.3.State'!Q664,Aux.ListeCPAltele!$B$25:$B$34)</f>
        <v>0</v>
      </c>
      <c r="S664" s="210"/>
      <c r="T664" s="211">
        <v>16.420000000000002</v>
      </c>
      <c r="U664" s="212">
        <f>SUMIF('1.2.IS'!$M$5:$AG$5,Aux.SetUp!$H$15,'1.2.IS'!$M$16:$AG$16)</f>
        <v>2775</v>
      </c>
      <c r="V664" s="213">
        <v>1.3</v>
      </c>
      <c r="W664" s="211">
        <f t="shared" si="229"/>
        <v>21.35</v>
      </c>
      <c r="X664" s="212">
        <f t="shared" si="230"/>
        <v>3608</v>
      </c>
      <c r="Y664" s="214"/>
      <c r="Z664" s="211">
        <f t="shared" si="219"/>
        <v>0</v>
      </c>
      <c r="AA664" s="212">
        <f t="shared" si="220"/>
        <v>0</v>
      </c>
      <c r="AB664" s="212">
        <f t="shared" si="221"/>
        <v>0</v>
      </c>
      <c r="AC664" s="212">
        <f t="shared" si="222"/>
        <v>0</v>
      </c>
      <c r="AD664" s="223">
        <f t="shared" si="210"/>
        <v>0</v>
      </c>
      <c r="AE664" s="212">
        <f t="shared" si="211"/>
        <v>0</v>
      </c>
      <c r="AF664" s="215"/>
      <c r="AG664" s="212">
        <f t="shared" si="223"/>
        <v>0</v>
      </c>
      <c r="AH664" s="215"/>
      <c r="AI664" s="211">
        <f t="shared" si="212"/>
        <v>0</v>
      </c>
      <c r="AJ664" s="215"/>
      <c r="AK664" s="211">
        <f t="shared" si="213"/>
        <v>0</v>
      </c>
      <c r="AL664" s="215"/>
      <c r="AM664" s="211">
        <f t="shared" si="214"/>
        <v>0</v>
      </c>
      <c r="AN664" s="215"/>
      <c r="AO664" s="211">
        <f t="shared" si="215"/>
        <v>0</v>
      </c>
      <c r="AP664" s="210"/>
      <c r="AQ664" s="222">
        <f>IF(AP664="",0,VLOOKUP(AP664,Aux.ListeCPAltele!$B$15:$D$21,3,0))</f>
        <v>0</v>
      </c>
      <c r="AR664" s="212">
        <f t="shared" si="216"/>
        <v>0</v>
      </c>
      <c r="AS664" s="212">
        <f t="shared" si="224"/>
        <v>0</v>
      </c>
      <c r="AT664" s="222">
        <f>IF($F664&lt;&gt;2,ROUND($Z664*SUMIF(Regimuri,$Q664,Aux.ListeCPAltele!$C$25:$C$34)*0.5,0),0)</f>
        <v>0</v>
      </c>
      <c r="AU664" s="210"/>
      <c r="AV664" s="222">
        <f>IF(AND($F664&lt;&gt;2,Q664&lt;&gt;0),ROUND($AC664/SUMIF(Regimuri,Q664,Aux.ListeCPAltele!$E$25:$E$34)*$AU664,0),0)</f>
        <v>0</v>
      </c>
      <c r="AW664" s="215">
        <v>0.1</v>
      </c>
      <c r="AX664" s="222">
        <f t="shared" si="225"/>
        <v>0</v>
      </c>
      <c r="AY664" s="213">
        <f t="shared" si="226"/>
        <v>0.83333333333333337</v>
      </c>
      <c r="AZ664" s="222">
        <f>IF(OR($R664=0,$Q664=0),0,ROUND(SUM(AC664,AE664,AG664,AI664,AK664,AM664,AO664,AS664,AV664,AX664,AT664)/SUMIF(Regimuri,$Q664,Aux.ListeCPAltele!$E$25:$E$34)*$AY664,0))</f>
        <v>0</v>
      </c>
      <c r="BA664" s="222">
        <f t="shared" si="217"/>
        <v>0</v>
      </c>
      <c r="BB664" s="277">
        <v>1</v>
      </c>
      <c r="BC664" s="277"/>
    </row>
    <row r="665" spans="1:55" outlineLevel="1" x14ac:dyDescent="0.2">
      <c r="A665" s="205"/>
      <c r="B665" s="205"/>
      <c r="C665" s="205"/>
      <c r="D665" s="275"/>
      <c r="E665" s="205"/>
      <c r="F665" s="207">
        <f>SUMIF(CarLM,G665,Aux.ListeCPAltele!$A$7:$A$11)</f>
        <v>0</v>
      </c>
      <c r="G665" s="205"/>
      <c r="H665" s="208">
        <f t="shared" si="227"/>
        <v>0</v>
      </c>
      <c r="I665" s="208">
        <f t="shared" si="228"/>
        <v>0</v>
      </c>
      <c r="J665" s="209"/>
      <c r="K665" s="205"/>
      <c r="L665" s="207" t="str">
        <f>IF(OR($K665&lt;&gt;"",ISNA(VLOOKUP($K665,'2.1.Angajati'!$B$5:$H$1826,2,0))=FALSE),VLOOKUP($K665,'2.1.Angajati'!$B$5:$H$1826,2,0),"-")</f>
        <v>-</v>
      </c>
      <c r="M665" s="224">
        <f>IF(OR($K665&lt;&gt;"",ISNA(VLOOKUP($K665,'2.1.Angajati'!$B$5:$H$1826,8,0))=FALSE),
       ROUND((DATE(Aux.SetUp!$H$15,1,1)-VLOOKUP($K665,'2.1.Angajati'!$B$5:$H$1826,6,0))/365,1),
          0)</f>
        <v>0</v>
      </c>
      <c r="N665" s="223"/>
      <c r="O665" s="209"/>
      <c r="P665" s="208">
        <f t="shared" si="218"/>
        <v>0</v>
      </c>
      <c r="Q665" s="205"/>
      <c r="R665" s="207">
        <f>SUMIF(Aux.ListeCPAltele!$A$25:$A$34,'1.3.State'!Q665,Aux.ListeCPAltele!$B$25:$B$34)</f>
        <v>0</v>
      </c>
      <c r="S665" s="210"/>
      <c r="T665" s="211">
        <v>16.420000000000002</v>
      </c>
      <c r="U665" s="212">
        <f>SUMIF('1.2.IS'!$M$5:$AG$5,Aux.SetUp!$H$15,'1.2.IS'!$M$16:$AG$16)</f>
        <v>2775</v>
      </c>
      <c r="V665" s="213">
        <v>1.3</v>
      </c>
      <c r="W665" s="211">
        <f t="shared" si="229"/>
        <v>21.35</v>
      </c>
      <c r="X665" s="212">
        <f t="shared" si="230"/>
        <v>3608</v>
      </c>
      <c r="Y665" s="214"/>
      <c r="Z665" s="211">
        <f t="shared" si="219"/>
        <v>0</v>
      </c>
      <c r="AA665" s="212">
        <f t="shared" si="220"/>
        <v>0</v>
      </c>
      <c r="AB665" s="212">
        <f t="shared" si="221"/>
        <v>0</v>
      </c>
      <c r="AC665" s="212">
        <f t="shared" si="222"/>
        <v>0</v>
      </c>
      <c r="AD665" s="223">
        <f t="shared" si="210"/>
        <v>0</v>
      </c>
      <c r="AE665" s="212">
        <f t="shared" si="211"/>
        <v>0</v>
      </c>
      <c r="AF665" s="215"/>
      <c r="AG665" s="212">
        <f t="shared" si="223"/>
        <v>0</v>
      </c>
      <c r="AH665" s="215"/>
      <c r="AI665" s="211">
        <f t="shared" si="212"/>
        <v>0</v>
      </c>
      <c r="AJ665" s="215"/>
      <c r="AK665" s="211">
        <f t="shared" si="213"/>
        <v>0</v>
      </c>
      <c r="AL665" s="215"/>
      <c r="AM665" s="211">
        <f t="shared" si="214"/>
        <v>0</v>
      </c>
      <c r="AN665" s="215"/>
      <c r="AO665" s="211">
        <f t="shared" si="215"/>
        <v>0</v>
      </c>
      <c r="AP665" s="210"/>
      <c r="AQ665" s="222">
        <f>IF(AP665="",0,VLOOKUP(AP665,Aux.ListeCPAltele!$B$15:$D$21,3,0))</f>
        <v>0</v>
      </c>
      <c r="AR665" s="212">
        <f t="shared" si="216"/>
        <v>0</v>
      </c>
      <c r="AS665" s="212">
        <f t="shared" si="224"/>
        <v>0</v>
      </c>
      <c r="AT665" s="222">
        <f>IF($F665&lt;&gt;2,ROUND($Z665*SUMIF(Regimuri,$Q665,Aux.ListeCPAltele!$C$25:$C$34)*0.5,0),0)</f>
        <v>0</v>
      </c>
      <c r="AU665" s="210"/>
      <c r="AV665" s="222">
        <f>IF(AND($F665&lt;&gt;2,Q665&lt;&gt;0),ROUND($AC665/SUMIF(Regimuri,Q665,Aux.ListeCPAltele!$E$25:$E$34)*$AU665,0),0)</f>
        <v>0</v>
      </c>
      <c r="AW665" s="215">
        <v>0.1</v>
      </c>
      <c r="AX665" s="222">
        <f t="shared" si="225"/>
        <v>0</v>
      </c>
      <c r="AY665" s="213">
        <f t="shared" si="226"/>
        <v>0.83333333333333337</v>
      </c>
      <c r="AZ665" s="222">
        <f>IF(OR($R665=0,$Q665=0),0,ROUND(SUM(AC665,AE665,AG665,AI665,AK665,AM665,AO665,AS665,AV665,AX665,AT665)/SUMIF(Regimuri,$Q665,Aux.ListeCPAltele!$E$25:$E$34)*$AY665,0))</f>
        <v>0</v>
      </c>
      <c r="BA665" s="222">
        <f t="shared" si="217"/>
        <v>0</v>
      </c>
      <c r="BB665" s="277">
        <v>1</v>
      </c>
      <c r="BC665" s="277"/>
    </row>
    <row r="666" spans="1:55" outlineLevel="1" x14ac:dyDescent="0.2">
      <c r="A666" s="205"/>
      <c r="B666" s="205"/>
      <c r="C666" s="205"/>
      <c r="D666" s="275"/>
      <c r="E666" s="205"/>
      <c r="F666" s="207">
        <f>SUMIF(CarLM,G666,Aux.ListeCPAltele!$A$7:$A$11)</f>
        <v>0</v>
      </c>
      <c r="G666" s="205"/>
      <c r="H666" s="208">
        <f t="shared" si="227"/>
        <v>0</v>
      </c>
      <c r="I666" s="208">
        <f t="shared" si="228"/>
        <v>0</v>
      </c>
      <c r="J666" s="209"/>
      <c r="K666" s="205"/>
      <c r="L666" s="207" t="str">
        <f>IF(OR($K666&lt;&gt;"",ISNA(VLOOKUP($K666,'2.1.Angajati'!$B$5:$H$1826,2,0))=FALSE),VLOOKUP($K666,'2.1.Angajati'!$B$5:$H$1826,2,0),"-")</f>
        <v>-</v>
      </c>
      <c r="M666" s="224">
        <f>IF(OR($K666&lt;&gt;"",ISNA(VLOOKUP($K666,'2.1.Angajati'!$B$5:$H$1826,8,0))=FALSE),
       ROUND((DATE(Aux.SetUp!$H$15,1,1)-VLOOKUP($K666,'2.1.Angajati'!$B$5:$H$1826,6,0))/365,1),
          0)</f>
        <v>0</v>
      </c>
      <c r="N666" s="223"/>
      <c r="O666" s="209"/>
      <c r="P666" s="208">
        <f t="shared" si="218"/>
        <v>0</v>
      </c>
      <c r="Q666" s="205"/>
      <c r="R666" s="207">
        <f>SUMIF(Aux.ListeCPAltele!$A$25:$A$34,'1.3.State'!Q666,Aux.ListeCPAltele!$B$25:$B$34)</f>
        <v>0</v>
      </c>
      <c r="S666" s="210"/>
      <c r="T666" s="211">
        <v>16.420000000000002</v>
      </c>
      <c r="U666" s="212">
        <f>SUMIF('1.2.IS'!$M$5:$AG$5,Aux.SetUp!$H$15,'1.2.IS'!$M$16:$AG$16)</f>
        <v>2775</v>
      </c>
      <c r="V666" s="213">
        <v>1.3</v>
      </c>
      <c r="W666" s="211">
        <f t="shared" si="229"/>
        <v>21.35</v>
      </c>
      <c r="X666" s="212">
        <f t="shared" si="230"/>
        <v>3608</v>
      </c>
      <c r="Y666" s="214"/>
      <c r="Z666" s="211">
        <f t="shared" si="219"/>
        <v>0</v>
      </c>
      <c r="AA666" s="212">
        <f t="shared" si="220"/>
        <v>0</v>
      </c>
      <c r="AB666" s="212">
        <f t="shared" si="221"/>
        <v>0</v>
      </c>
      <c r="AC666" s="212">
        <f t="shared" si="222"/>
        <v>0</v>
      </c>
      <c r="AD666" s="223">
        <f t="shared" si="210"/>
        <v>0</v>
      </c>
      <c r="AE666" s="212">
        <f t="shared" si="211"/>
        <v>0</v>
      </c>
      <c r="AF666" s="215"/>
      <c r="AG666" s="212">
        <f t="shared" si="223"/>
        <v>0</v>
      </c>
      <c r="AH666" s="215"/>
      <c r="AI666" s="211">
        <f t="shared" si="212"/>
        <v>0</v>
      </c>
      <c r="AJ666" s="215"/>
      <c r="AK666" s="211">
        <f t="shared" si="213"/>
        <v>0</v>
      </c>
      <c r="AL666" s="215"/>
      <c r="AM666" s="211">
        <f t="shared" si="214"/>
        <v>0</v>
      </c>
      <c r="AN666" s="215"/>
      <c r="AO666" s="211">
        <f t="shared" si="215"/>
        <v>0</v>
      </c>
      <c r="AP666" s="210"/>
      <c r="AQ666" s="222">
        <f>IF(AP666="",0,VLOOKUP(AP666,Aux.ListeCPAltele!$B$15:$D$21,3,0))</f>
        <v>0</v>
      </c>
      <c r="AR666" s="212">
        <f t="shared" si="216"/>
        <v>0</v>
      </c>
      <c r="AS666" s="212">
        <f t="shared" si="224"/>
        <v>0</v>
      </c>
      <c r="AT666" s="222">
        <f>IF($F666&lt;&gt;2,ROUND($Z666*SUMIF(Regimuri,$Q666,Aux.ListeCPAltele!$C$25:$C$34)*0.5,0),0)</f>
        <v>0</v>
      </c>
      <c r="AU666" s="210"/>
      <c r="AV666" s="222">
        <f>IF(AND($F666&lt;&gt;2,Q666&lt;&gt;0),ROUND($AC666/SUMIF(Regimuri,Q666,Aux.ListeCPAltele!$E$25:$E$34)*$AU666,0),0)</f>
        <v>0</v>
      </c>
      <c r="AW666" s="215">
        <v>0.1</v>
      </c>
      <c r="AX666" s="222">
        <f t="shared" si="225"/>
        <v>0</v>
      </c>
      <c r="AY666" s="213">
        <f t="shared" si="226"/>
        <v>0.83333333333333337</v>
      </c>
      <c r="AZ666" s="222">
        <f>IF(OR($R666=0,$Q666=0),0,ROUND(SUM(AC666,AE666,AG666,AI666,AK666,AM666,AO666,AS666,AV666,AX666,AT666)/SUMIF(Regimuri,$Q666,Aux.ListeCPAltele!$E$25:$E$34)*$AY666,0))</f>
        <v>0</v>
      </c>
      <c r="BA666" s="222">
        <f t="shared" si="217"/>
        <v>0</v>
      </c>
      <c r="BB666" s="277">
        <v>1</v>
      </c>
      <c r="BC666" s="277"/>
    </row>
    <row r="667" spans="1:55" outlineLevel="1" x14ac:dyDescent="0.2">
      <c r="A667" s="205"/>
      <c r="B667" s="205"/>
      <c r="C667" s="205"/>
      <c r="D667" s="275"/>
      <c r="E667" s="205"/>
      <c r="F667" s="207">
        <f>SUMIF(CarLM,G667,Aux.ListeCPAltele!$A$7:$A$11)</f>
        <v>0</v>
      </c>
      <c r="G667" s="205"/>
      <c r="H667" s="208">
        <f t="shared" si="227"/>
        <v>0</v>
      </c>
      <c r="I667" s="208">
        <f t="shared" si="228"/>
        <v>0</v>
      </c>
      <c r="J667" s="209"/>
      <c r="K667" s="205"/>
      <c r="L667" s="207" t="str">
        <f>IF(OR($K667&lt;&gt;"",ISNA(VLOOKUP($K667,'2.1.Angajati'!$B$5:$H$1826,2,0))=FALSE),VLOOKUP($K667,'2.1.Angajati'!$B$5:$H$1826,2,0),"-")</f>
        <v>-</v>
      </c>
      <c r="M667" s="224">
        <f>IF(OR($K667&lt;&gt;"",ISNA(VLOOKUP($K667,'2.1.Angajati'!$B$5:$H$1826,8,0))=FALSE),
       ROUND((DATE(Aux.SetUp!$H$15,1,1)-VLOOKUP($K667,'2.1.Angajati'!$B$5:$H$1826,6,0))/365,1),
          0)</f>
        <v>0</v>
      </c>
      <c r="N667" s="223"/>
      <c r="O667" s="209"/>
      <c r="P667" s="208">
        <f t="shared" si="218"/>
        <v>0</v>
      </c>
      <c r="Q667" s="205"/>
      <c r="R667" s="207">
        <f>SUMIF(Aux.ListeCPAltele!$A$25:$A$34,'1.3.State'!Q667,Aux.ListeCPAltele!$B$25:$B$34)</f>
        <v>0</v>
      </c>
      <c r="S667" s="210"/>
      <c r="T667" s="211">
        <v>16.420000000000002</v>
      </c>
      <c r="U667" s="212">
        <f>SUMIF('1.2.IS'!$M$5:$AG$5,Aux.SetUp!$H$15,'1.2.IS'!$M$16:$AG$16)</f>
        <v>2775</v>
      </c>
      <c r="V667" s="213">
        <v>1.3</v>
      </c>
      <c r="W667" s="211">
        <f t="shared" si="229"/>
        <v>21.35</v>
      </c>
      <c r="X667" s="212">
        <f t="shared" si="230"/>
        <v>3608</v>
      </c>
      <c r="Y667" s="214"/>
      <c r="Z667" s="211">
        <f t="shared" si="219"/>
        <v>0</v>
      </c>
      <c r="AA667" s="212">
        <f t="shared" si="220"/>
        <v>0</v>
      </c>
      <c r="AB667" s="212">
        <f t="shared" si="221"/>
        <v>0</v>
      </c>
      <c r="AC667" s="212">
        <f t="shared" si="222"/>
        <v>0</v>
      </c>
      <c r="AD667" s="223">
        <f t="shared" si="210"/>
        <v>0</v>
      </c>
      <c r="AE667" s="212">
        <f t="shared" si="211"/>
        <v>0</v>
      </c>
      <c r="AF667" s="215"/>
      <c r="AG667" s="212">
        <f t="shared" si="223"/>
        <v>0</v>
      </c>
      <c r="AH667" s="215"/>
      <c r="AI667" s="211">
        <f t="shared" si="212"/>
        <v>0</v>
      </c>
      <c r="AJ667" s="215"/>
      <c r="AK667" s="211">
        <f t="shared" si="213"/>
        <v>0</v>
      </c>
      <c r="AL667" s="215"/>
      <c r="AM667" s="211">
        <f t="shared" si="214"/>
        <v>0</v>
      </c>
      <c r="AN667" s="215"/>
      <c r="AO667" s="211">
        <f t="shared" si="215"/>
        <v>0</v>
      </c>
      <c r="AP667" s="210"/>
      <c r="AQ667" s="222">
        <f>IF(AP667="",0,VLOOKUP(AP667,Aux.ListeCPAltele!$B$15:$D$21,3,0))</f>
        <v>0</v>
      </c>
      <c r="AR667" s="212">
        <f t="shared" si="216"/>
        <v>0</v>
      </c>
      <c r="AS667" s="212">
        <f t="shared" si="224"/>
        <v>0</v>
      </c>
      <c r="AT667" s="222">
        <f>IF($F667&lt;&gt;2,ROUND($Z667*SUMIF(Regimuri,$Q667,Aux.ListeCPAltele!$C$25:$C$34)*0.5,0),0)</f>
        <v>0</v>
      </c>
      <c r="AU667" s="210"/>
      <c r="AV667" s="222">
        <f>IF(AND($F667&lt;&gt;2,Q667&lt;&gt;0),ROUND($AC667/SUMIF(Regimuri,Q667,Aux.ListeCPAltele!$E$25:$E$34)*$AU667,0),0)</f>
        <v>0</v>
      </c>
      <c r="AW667" s="215">
        <v>0.1</v>
      </c>
      <c r="AX667" s="222">
        <f t="shared" si="225"/>
        <v>0</v>
      </c>
      <c r="AY667" s="213">
        <f t="shared" si="226"/>
        <v>0.83333333333333337</v>
      </c>
      <c r="AZ667" s="222">
        <f>IF(OR($R667=0,$Q667=0),0,ROUND(SUM(AC667,AE667,AG667,AI667,AK667,AM667,AO667,AS667,AV667,AX667,AT667)/SUMIF(Regimuri,$Q667,Aux.ListeCPAltele!$E$25:$E$34)*$AY667,0))</f>
        <v>0</v>
      </c>
      <c r="BA667" s="222">
        <f t="shared" si="217"/>
        <v>0</v>
      </c>
      <c r="BB667" s="277">
        <v>1</v>
      </c>
      <c r="BC667" s="277"/>
    </row>
    <row r="668" spans="1:55" outlineLevel="1" x14ac:dyDescent="0.2">
      <c r="A668" s="205"/>
      <c r="B668" s="205"/>
      <c r="C668" s="205"/>
      <c r="D668" s="275"/>
      <c r="E668" s="205"/>
      <c r="F668" s="207">
        <f>SUMIF(CarLM,G668,Aux.ListeCPAltele!$A$7:$A$11)</f>
        <v>0</v>
      </c>
      <c r="G668" s="205"/>
      <c r="H668" s="208">
        <f t="shared" si="227"/>
        <v>0</v>
      </c>
      <c r="I668" s="208">
        <f t="shared" si="228"/>
        <v>0</v>
      </c>
      <c r="J668" s="209"/>
      <c r="K668" s="205"/>
      <c r="L668" s="207" t="str">
        <f>IF(OR($K668&lt;&gt;"",ISNA(VLOOKUP($K668,'2.1.Angajati'!$B$5:$H$1826,2,0))=FALSE),VLOOKUP($K668,'2.1.Angajati'!$B$5:$H$1826,2,0),"-")</f>
        <v>-</v>
      </c>
      <c r="M668" s="224">
        <f>IF(OR($K668&lt;&gt;"",ISNA(VLOOKUP($K668,'2.1.Angajati'!$B$5:$H$1826,8,0))=FALSE),
       ROUND((DATE(Aux.SetUp!$H$15,1,1)-VLOOKUP($K668,'2.1.Angajati'!$B$5:$H$1826,6,0))/365,1),
          0)</f>
        <v>0</v>
      </c>
      <c r="N668" s="223"/>
      <c r="O668" s="209"/>
      <c r="P668" s="208">
        <f t="shared" si="218"/>
        <v>0</v>
      </c>
      <c r="Q668" s="205"/>
      <c r="R668" s="207">
        <f>SUMIF(Aux.ListeCPAltele!$A$25:$A$34,'1.3.State'!Q668,Aux.ListeCPAltele!$B$25:$B$34)</f>
        <v>0</v>
      </c>
      <c r="S668" s="210"/>
      <c r="T668" s="211">
        <v>16.420000000000002</v>
      </c>
      <c r="U668" s="212">
        <f>SUMIF('1.2.IS'!$M$5:$AG$5,Aux.SetUp!$H$15,'1.2.IS'!$M$16:$AG$16)</f>
        <v>2775</v>
      </c>
      <c r="V668" s="213">
        <v>1.3</v>
      </c>
      <c r="W668" s="211">
        <f t="shared" si="229"/>
        <v>21.35</v>
      </c>
      <c r="X668" s="212">
        <f t="shared" si="230"/>
        <v>3608</v>
      </c>
      <c r="Y668" s="214"/>
      <c r="Z668" s="211">
        <f t="shared" si="219"/>
        <v>0</v>
      </c>
      <c r="AA668" s="212">
        <f t="shared" si="220"/>
        <v>0</v>
      </c>
      <c r="AB668" s="212">
        <f t="shared" si="221"/>
        <v>0</v>
      </c>
      <c r="AC668" s="212">
        <f t="shared" si="222"/>
        <v>0</v>
      </c>
      <c r="AD668" s="223">
        <f t="shared" si="210"/>
        <v>0</v>
      </c>
      <c r="AE668" s="212">
        <f t="shared" si="211"/>
        <v>0</v>
      </c>
      <c r="AF668" s="215"/>
      <c r="AG668" s="212">
        <f t="shared" si="223"/>
        <v>0</v>
      </c>
      <c r="AH668" s="215"/>
      <c r="AI668" s="211">
        <f t="shared" si="212"/>
        <v>0</v>
      </c>
      <c r="AJ668" s="215"/>
      <c r="AK668" s="211">
        <f t="shared" si="213"/>
        <v>0</v>
      </c>
      <c r="AL668" s="215"/>
      <c r="AM668" s="211">
        <f t="shared" si="214"/>
        <v>0</v>
      </c>
      <c r="AN668" s="215"/>
      <c r="AO668" s="211">
        <f t="shared" si="215"/>
        <v>0</v>
      </c>
      <c r="AP668" s="210"/>
      <c r="AQ668" s="222">
        <f>IF(AP668="",0,VLOOKUP(AP668,Aux.ListeCPAltele!$B$15:$D$21,3,0))</f>
        <v>0</v>
      </c>
      <c r="AR668" s="212">
        <f t="shared" si="216"/>
        <v>0</v>
      </c>
      <c r="AS668" s="212">
        <f t="shared" si="224"/>
        <v>0</v>
      </c>
      <c r="AT668" s="222">
        <f>IF($F668&lt;&gt;2,ROUND($Z668*SUMIF(Regimuri,$Q668,Aux.ListeCPAltele!$C$25:$C$34)*0.5,0),0)</f>
        <v>0</v>
      </c>
      <c r="AU668" s="210"/>
      <c r="AV668" s="222">
        <f>IF(AND($F668&lt;&gt;2,Q668&lt;&gt;0),ROUND($AC668/SUMIF(Regimuri,Q668,Aux.ListeCPAltele!$E$25:$E$34)*$AU668,0),0)</f>
        <v>0</v>
      </c>
      <c r="AW668" s="215">
        <v>0.1</v>
      </c>
      <c r="AX668" s="222">
        <f t="shared" si="225"/>
        <v>0</v>
      </c>
      <c r="AY668" s="213">
        <f t="shared" si="226"/>
        <v>0.83333333333333337</v>
      </c>
      <c r="AZ668" s="222">
        <f>IF(OR($R668=0,$Q668=0),0,ROUND(SUM(AC668,AE668,AG668,AI668,AK668,AM668,AO668,AS668,AV668,AX668,AT668)/SUMIF(Regimuri,$Q668,Aux.ListeCPAltele!$E$25:$E$34)*$AY668,0))</f>
        <v>0</v>
      </c>
      <c r="BA668" s="222">
        <f t="shared" si="217"/>
        <v>0</v>
      </c>
      <c r="BB668" s="277">
        <v>1</v>
      </c>
      <c r="BC668" s="277"/>
    </row>
    <row r="669" spans="1:55" outlineLevel="1" x14ac:dyDescent="0.2">
      <c r="A669" s="205"/>
      <c r="B669" s="205"/>
      <c r="C669" s="205"/>
      <c r="D669" s="275"/>
      <c r="E669" s="205"/>
      <c r="F669" s="207">
        <f>SUMIF(CarLM,G669,Aux.ListeCPAltele!$A$7:$A$11)</f>
        <v>0</v>
      </c>
      <c r="G669" s="205"/>
      <c r="H669" s="208">
        <f t="shared" si="227"/>
        <v>0</v>
      </c>
      <c r="I669" s="208">
        <f t="shared" si="228"/>
        <v>0</v>
      </c>
      <c r="J669" s="209"/>
      <c r="K669" s="205"/>
      <c r="L669" s="207" t="str">
        <f>IF(OR($K669&lt;&gt;"",ISNA(VLOOKUP($K669,'2.1.Angajati'!$B$5:$H$1826,2,0))=FALSE),VLOOKUP($K669,'2.1.Angajati'!$B$5:$H$1826,2,0),"-")</f>
        <v>-</v>
      </c>
      <c r="M669" s="224">
        <f>IF(OR($K669&lt;&gt;"",ISNA(VLOOKUP($K669,'2.1.Angajati'!$B$5:$H$1826,8,0))=FALSE),
       ROUND((DATE(Aux.SetUp!$H$15,1,1)-VLOOKUP($K669,'2.1.Angajati'!$B$5:$H$1826,6,0))/365,1),
          0)</f>
        <v>0</v>
      </c>
      <c r="N669" s="223"/>
      <c r="O669" s="209"/>
      <c r="P669" s="208">
        <f t="shared" si="218"/>
        <v>0</v>
      </c>
      <c r="Q669" s="205"/>
      <c r="R669" s="207">
        <f>SUMIF(Aux.ListeCPAltele!$A$25:$A$34,'1.3.State'!Q669,Aux.ListeCPAltele!$B$25:$B$34)</f>
        <v>0</v>
      </c>
      <c r="S669" s="210"/>
      <c r="T669" s="211">
        <v>16.420000000000002</v>
      </c>
      <c r="U669" s="212">
        <f>SUMIF('1.2.IS'!$M$5:$AG$5,Aux.SetUp!$H$15,'1.2.IS'!$M$16:$AG$16)</f>
        <v>2775</v>
      </c>
      <c r="V669" s="213">
        <v>1.3</v>
      </c>
      <c r="W669" s="211">
        <f t="shared" si="229"/>
        <v>21.35</v>
      </c>
      <c r="X669" s="212">
        <f t="shared" si="230"/>
        <v>3608</v>
      </c>
      <c r="Y669" s="214"/>
      <c r="Z669" s="211">
        <f t="shared" si="219"/>
        <v>0</v>
      </c>
      <c r="AA669" s="212">
        <f t="shared" si="220"/>
        <v>0</v>
      </c>
      <c r="AB669" s="212">
        <f t="shared" si="221"/>
        <v>0</v>
      </c>
      <c r="AC669" s="212">
        <f t="shared" si="222"/>
        <v>0</v>
      </c>
      <c r="AD669" s="223">
        <f t="shared" si="210"/>
        <v>0</v>
      </c>
      <c r="AE669" s="212">
        <f t="shared" si="211"/>
        <v>0</v>
      </c>
      <c r="AF669" s="215"/>
      <c r="AG669" s="212">
        <f t="shared" si="223"/>
        <v>0</v>
      </c>
      <c r="AH669" s="215"/>
      <c r="AI669" s="211">
        <f t="shared" si="212"/>
        <v>0</v>
      </c>
      <c r="AJ669" s="215"/>
      <c r="AK669" s="211">
        <f t="shared" si="213"/>
        <v>0</v>
      </c>
      <c r="AL669" s="215"/>
      <c r="AM669" s="211">
        <f t="shared" si="214"/>
        <v>0</v>
      </c>
      <c r="AN669" s="215"/>
      <c r="AO669" s="211">
        <f t="shared" si="215"/>
        <v>0</v>
      </c>
      <c r="AP669" s="210"/>
      <c r="AQ669" s="222">
        <f>IF(AP669="",0,VLOOKUP(AP669,Aux.ListeCPAltele!$B$15:$D$21,3,0))</f>
        <v>0</v>
      </c>
      <c r="AR669" s="212">
        <f t="shared" si="216"/>
        <v>0</v>
      </c>
      <c r="AS669" s="212">
        <f t="shared" si="224"/>
        <v>0</v>
      </c>
      <c r="AT669" s="222">
        <f>IF($F669&lt;&gt;2,ROUND($Z669*SUMIF(Regimuri,$Q669,Aux.ListeCPAltele!$C$25:$C$34)*0.5,0),0)</f>
        <v>0</v>
      </c>
      <c r="AU669" s="210"/>
      <c r="AV669" s="222">
        <f>IF(AND($F669&lt;&gt;2,Q669&lt;&gt;0),ROUND($AC669/SUMIF(Regimuri,Q669,Aux.ListeCPAltele!$E$25:$E$34)*$AU669,0),0)</f>
        <v>0</v>
      </c>
      <c r="AW669" s="215">
        <v>0.1</v>
      </c>
      <c r="AX669" s="222">
        <f t="shared" si="225"/>
        <v>0</v>
      </c>
      <c r="AY669" s="213">
        <f t="shared" si="226"/>
        <v>0.83333333333333337</v>
      </c>
      <c r="AZ669" s="222">
        <f>IF(OR($R669=0,$Q669=0),0,ROUND(SUM(AC669,AE669,AG669,AI669,AK669,AM669,AO669,AS669,AV669,AX669,AT669)/SUMIF(Regimuri,$Q669,Aux.ListeCPAltele!$E$25:$E$34)*$AY669,0))</f>
        <v>0</v>
      </c>
      <c r="BA669" s="222">
        <f t="shared" si="217"/>
        <v>0</v>
      </c>
      <c r="BB669" s="277">
        <v>1</v>
      </c>
      <c r="BC669" s="277"/>
    </row>
    <row r="670" spans="1:55" outlineLevel="1" x14ac:dyDescent="0.2">
      <c r="A670" s="205"/>
      <c r="B670" s="205"/>
      <c r="C670" s="205"/>
      <c r="D670" s="275"/>
      <c r="E670" s="205"/>
      <c r="F670" s="207">
        <f>SUMIF(CarLM,G670,Aux.ListeCPAltele!$A$7:$A$11)</f>
        <v>0</v>
      </c>
      <c r="G670" s="205"/>
      <c r="H670" s="208">
        <f t="shared" si="227"/>
        <v>0</v>
      </c>
      <c r="I670" s="208">
        <f t="shared" si="228"/>
        <v>0</v>
      </c>
      <c r="J670" s="209"/>
      <c r="K670" s="205"/>
      <c r="L670" s="207" t="str">
        <f>IF(OR($K670&lt;&gt;"",ISNA(VLOOKUP($K670,'2.1.Angajati'!$B$5:$H$1826,2,0))=FALSE),VLOOKUP($K670,'2.1.Angajati'!$B$5:$H$1826,2,0),"-")</f>
        <v>-</v>
      </c>
      <c r="M670" s="224">
        <f>IF(OR($K670&lt;&gt;"",ISNA(VLOOKUP($K670,'2.1.Angajati'!$B$5:$H$1826,8,0))=FALSE),
       ROUND((DATE(Aux.SetUp!$H$15,1,1)-VLOOKUP($K670,'2.1.Angajati'!$B$5:$H$1826,6,0))/365,1),
          0)</f>
        <v>0</v>
      </c>
      <c r="N670" s="223"/>
      <c r="O670" s="209"/>
      <c r="P670" s="208">
        <f t="shared" si="218"/>
        <v>0</v>
      </c>
      <c r="Q670" s="205"/>
      <c r="R670" s="207">
        <f>SUMIF(Aux.ListeCPAltele!$A$25:$A$34,'1.3.State'!Q670,Aux.ListeCPAltele!$B$25:$B$34)</f>
        <v>0</v>
      </c>
      <c r="S670" s="210"/>
      <c r="T670" s="211">
        <v>16.420000000000002</v>
      </c>
      <c r="U670" s="212">
        <f>SUMIF('1.2.IS'!$M$5:$AG$5,Aux.SetUp!$H$15,'1.2.IS'!$M$16:$AG$16)</f>
        <v>2775</v>
      </c>
      <c r="V670" s="213">
        <v>1.3</v>
      </c>
      <c r="W670" s="211">
        <f t="shared" si="229"/>
        <v>21.35</v>
      </c>
      <c r="X670" s="212">
        <f t="shared" si="230"/>
        <v>3608</v>
      </c>
      <c r="Y670" s="214"/>
      <c r="Z670" s="211">
        <f t="shared" si="219"/>
        <v>0</v>
      </c>
      <c r="AA670" s="212">
        <f t="shared" si="220"/>
        <v>0</v>
      </c>
      <c r="AB670" s="212">
        <f t="shared" si="221"/>
        <v>0</v>
      </c>
      <c r="AC670" s="212">
        <f t="shared" si="222"/>
        <v>0</v>
      </c>
      <c r="AD670" s="223">
        <f t="shared" si="210"/>
        <v>0</v>
      </c>
      <c r="AE670" s="212">
        <f t="shared" si="211"/>
        <v>0</v>
      </c>
      <c r="AF670" s="215"/>
      <c r="AG670" s="212">
        <f t="shared" si="223"/>
        <v>0</v>
      </c>
      <c r="AH670" s="215"/>
      <c r="AI670" s="211">
        <f t="shared" si="212"/>
        <v>0</v>
      </c>
      <c r="AJ670" s="215"/>
      <c r="AK670" s="211">
        <f t="shared" si="213"/>
        <v>0</v>
      </c>
      <c r="AL670" s="215"/>
      <c r="AM670" s="211">
        <f t="shared" si="214"/>
        <v>0</v>
      </c>
      <c r="AN670" s="215"/>
      <c r="AO670" s="211">
        <f t="shared" si="215"/>
        <v>0</v>
      </c>
      <c r="AP670" s="210"/>
      <c r="AQ670" s="222">
        <f>IF(AP670="",0,VLOOKUP(AP670,Aux.ListeCPAltele!$B$15:$D$21,3,0))</f>
        <v>0</v>
      </c>
      <c r="AR670" s="212">
        <f t="shared" si="216"/>
        <v>0</v>
      </c>
      <c r="AS670" s="212">
        <f t="shared" si="224"/>
        <v>0</v>
      </c>
      <c r="AT670" s="222">
        <f>IF($F670&lt;&gt;2,ROUND($Z670*SUMIF(Regimuri,$Q670,Aux.ListeCPAltele!$C$25:$C$34)*0.5,0),0)</f>
        <v>0</v>
      </c>
      <c r="AU670" s="210"/>
      <c r="AV670" s="222">
        <f>IF(AND($F670&lt;&gt;2,Q670&lt;&gt;0),ROUND($AC670/SUMIF(Regimuri,Q670,Aux.ListeCPAltele!$E$25:$E$34)*$AU670,0),0)</f>
        <v>0</v>
      </c>
      <c r="AW670" s="215">
        <v>0.1</v>
      </c>
      <c r="AX670" s="222">
        <f t="shared" si="225"/>
        <v>0</v>
      </c>
      <c r="AY670" s="213">
        <f t="shared" si="226"/>
        <v>0.83333333333333337</v>
      </c>
      <c r="AZ670" s="222">
        <f>IF(OR($R670=0,$Q670=0),0,ROUND(SUM(AC670,AE670,AG670,AI670,AK670,AM670,AO670,AS670,AV670,AX670,AT670)/SUMIF(Regimuri,$Q670,Aux.ListeCPAltele!$E$25:$E$34)*$AY670,0))</f>
        <v>0</v>
      </c>
      <c r="BA670" s="222">
        <f t="shared" si="217"/>
        <v>0</v>
      </c>
      <c r="BB670" s="277">
        <v>1</v>
      </c>
      <c r="BC670" s="277"/>
    </row>
    <row r="671" spans="1:55" outlineLevel="1" x14ac:dyDescent="0.2">
      <c r="A671" s="205"/>
      <c r="B671" s="205"/>
      <c r="C671" s="205"/>
      <c r="D671" s="275"/>
      <c r="E671" s="205"/>
      <c r="F671" s="207">
        <f>SUMIF(CarLM,G671,Aux.ListeCPAltele!$A$7:$A$11)</f>
        <v>0</v>
      </c>
      <c r="G671" s="205"/>
      <c r="H671" s="208">
        <f t="shared" si="227"/>
        <v>0</v>
      </c>
      <c r="I671" s="208">
        <f t="shared" si="228"/>
        <v>0</v>
      </c>
      <c r="J671" s="209"/>
      <c r="K671" s="205"/>
      <c r="L671" s="207" t="str">
        <f>IF(OR($K671&lt;&gt;"",ISNA(VLOOKUP($K671,'2.1.Angajati'!$B$5:$H$1826,2,0))=FALSE),VLOOKUP($K671,'2.1.Angajati'!$B$5:$H$1826,2,0),"-")</f>
        <v>-</v>
      </c>
      <c r="M671" s="224">
        <f>IF(OR($K671&lt;&gt;"",ISNA(VLOOKUP($K671,'2.1.Angajati'!$B$5:$H$1826,8,0))=FALSE),
       ROUND((DATE(Aux.SetUp!$H$15,1,1)-VLOOKUP($K671,'2.1.Angajati'!$B$5:$H$1826,6,0))/365,1),
          0)</f>
        <v>0</v>
      </c>
      <c r="N671" s="223"/>
      <c r="O671" s="209"/>
      <c r="P671" s="208">
        <f t="shared" si="218"/>
        <v>0</v>
      </c>
      <c r="Q671" s="205"/>
      <c r="R671" s="207">
        <f>SUMIF(Aux.ListeCPAltele!$A$25:$A$34,'1.3.State'!Q671,Aux.ListeCPAltele!$B$25:$B$34)</f>
        <v>0</v>
      </c>
      <c r="S671" s="210"/>
      <c r="T671" s="211">
        <v>16.420000000000002</v>
      </c>
      <c r="U671" s="212">
        <f>SUMIF('1.2.IS'!$M$5:$AG$5,Aux.SetUp!$H$15,'1.2.IS'!$M$16:$AG$16)</f>
        <v>2775</v>
      </c>
      <c r="V671" s="213">
        <v>1.3</v>
      </c>
      <c r="W671" s="211">
        <f t="shared" si="229"/>
        <v>21.35</v>
      </c>
      <c r="X671" s="212">
        <f t="shared" si="230"/>
        <v>3608</v>
      </c>
      <c r="Y671" s="214"/>
      <c r="Z671" s="211">
        <f t="shared" si="219"/>
        <v>0</v>
      </c>
      <c r="AA671" s="212">
        <f t="shared" si="220"/>
        <v>0</v>
      </c>
      <c r="AB671" s="212">
        <f t="shared" si="221"/>
        <v>0</v>
      </c>
      <c r="AC671" s="212">
        <f t="shared" si="222"/>
        <v>0</v>
      </c>
      <c r="AD671" s="223">
        <f t="shared" si="210"/>
        <v>0</v>
      </c>
      <c r="AE671" s="212">
        <f t="shared" si="211"/>
        <v>0</v>
      </c>
      <c r="AF671" s="215"/>
      <c r="AG671" s="212">
        <f t="shared" si="223"/>
        <v>0</v>
      </c>
      <c r="AH671" s="215"/>
      <c r="AI671" s="211">
        <f t="shared" si="212"/>
        <v>0</v>
      </c>
      <c r="AJ671" s="215"/>
      <c r="AK671" s="211">
        <f t="shared" si="213"/>
        <v>0</v>
      </c>
      <c r="AL671" s="215"/>
      <c r="AM671" s="211">
        <f t="shared" si="214"/>
        <v>0</v>
      </c>
      <c r="AN671" s="215"/>
      <c r="AO671" s="211">
        <f t="shared" si="215"/>
        <v>0</v>
      </c>
      <c r="AP671" s="210"/>
      <c r="AQ671" s="222">
        <f>IF(AP671="",0,VLOOKUP(AP671,Aux.ListeCPAltele!$B$15:$D$21,3,0))</f>
        <v>0</v>
      </c>
      <c r="AR671" s="212">
        <f t="shared" si="216"/>
        <v>0</v>
      </c>
      <c r="AS671" s="212">
        <f t="shared" si="224"/>
        <v>0</v>
      </c>
      <c r="AT671" s="222">
        <f>IF($F671&lt;&gt;2,ROUND($Z671*SUMIF(Regimuri,$Q671,Aux.ListeCPAltele!$C$25:$C$34)*0.5,0),0)</f>
        <v>0</v>
      </c>
      <c r="AU671" s="210"/>
      <c r="AV671" s="222">
        <f>IF(AND($F671&lt;&gt;2,Q671&lt;&gt;0),ROUND($AC671/SUMIF(Regimuri,Q671,Aux.ListeCPAltele!$E$25:$E$34)*$AU671,0),0)</f>
        <v>0</v>
      </c>
      <c r="AW671" s="215">
        <v>0.1</v>
      </c>
      <c r="AX671" s="222">
        <f t="shared" si="225"/>
        <v>0</v>
      </c>
      <c r="AY671" s="213">
        <f t="shared" si="226"/>
        <v>0.83333333333333337</v>
      </c>
      <c r="AZ671" s="222">
        <f>IF(OR($R671=0,$Q671=0),0,ROUND(SUM(AC671,AE671,AG671,AI671,AK671,AM671,AO671,AS671,AV671,AX671,AT671)/SUMIF(Regimuri,$Q671,Aux.ListeCPAltele!$E$25:$E$34)*$AY671,0))</f>
        <v>0</v>
      </c>
      <c r="BA671" s="222">
        <f t="shared" si="217"/>
        <v>0</v>
      </c>
      <c r="BB671" s="277">
        <v>1</v>
      </c>
      <c r="BC671" s="277"/>
    </row>
    <row r="672" spans="1:55" outlineLevel="1" x14ac:dyDescent="0.2">
      <c r="A672" s="205"/>
      <c r="B672" s="205"/>
      <c r="C672" s="205"/>
      <c r="D672" s="275"/>
      <c r="E672" s="205"/>
      <c r="F672" s="207">
        <f>SUMIF(CarLM,G672,Aux.ListeCPAltele!$A$7:$A$11)</f>
        <v>0</v>
      </c>
      <c r="G672" s="205"/>
      <c r="H672" s="208">
        <f t="shared" si="227"/>
        <v>0</v>
      </c>
      <c r="I672" s="208">
        <f t="shared" si="228"/>
        <v>0</v>
      </c>
      <c r="J672" s="209"/>
      <c r="K672" s="205"/>
      <c r="L672" s="207" t="str">
        <f>IF(OR($K672&lt;&gt;"",ISNA(VLOOKUP($K672,'2.1.Angajati'!$B$5:$H$1826,2,0))=FALSE),VLOOKUP($K672,'2.1.Angajati'!$B$5:$H$1826,2,0),"-")</f>
        <v>-</v>
      </c>
      <c r="M672" s="224">
        <f>IF(OR($K672&lt;&gt;"",ISNA(VLOOKUP($K672,'2.1.Angajati'!$B$5:$H$1826,8,0))=FALSE),
       ROUND((DATE(Aux.SetUp!$H$15,1,1)-VLOOKUP($K672,'2.1.Angajati'!$B$5:$H$1826,6,0))/365,1),
          0)</f>
        <v>0</v>
      </c>
      <c r="N672" s="223"/>
      <c r="O672" s="209"/>
      <c r="P672" s="208">
        <f t="shared" si="218"/>
        <v>0</v>
      </c>
      <c r="Q672" s="205"/>
      <c r="R672" s="207">
        <f>SUMIF(Aux.ListeCPAltele!$A$25:$A$34,'1.3.State'!Q672,Aux.ListeCPAltele!$B$25:$B$34)</f>
        <v>0</v>
      </c>
      <c r="S672" s="210"/>
      <c r="T672" s="211">
        <v>16.420000000000002</v>
      </c>
      <c r="U672" s="212">
        <f>SUMIF('1.2.IS'!$M$5:$AG$5,Aux.SetUp!$H$15,'1.2.IS'!$M$16:$AG$16)</f>
        <v>2775</v>
      </c>
      <c r="V672" s="213">
        <v>1.3</v>
      </c>
      <c r="W672" s="211">
        <f t="shared" si="229"/>
        <v>21.35</v>
      </c>
      <c r="X672" s="212">
        <f t="shared" si="230"/>
        <v>3608</v>
      </c>
      <c r="Y672" s="214"/>
      <c r="Z672" s="211">
        <f t="shared" si="219"/>
        <v>0</v>
      </c>
      <c r="AA672" s="212">
        <f t="shared" si="220"/>
        <v>0</v>
      </c>
      <c r="AB672" s="212">
        <f t="shared" si="221"/>
        <v>0</v>
      </c>
      <c r="AC672" s="212">
        <f t="shared" si="222"/>
        <v>0</v>
      </c>
      <c r="AD672" s="223">
        <f t="shared" si="210"/>
        <v>0</v>
      </c>
      <c r="AE672" s="212">
        <f t="shared" si="211"/>
        <v>0</v>
      </c>
      <c r="AF672" s="215"/>
      <c r="AG672" s="212">
        <f t="shared" si="223"/>
        <v>0</v>
      </c>
      <c r="AH672" s="215"/>
      <c r="AI672" s="211">
        <f t="shared" si="212"/>
        <v>0</v>
      </c>
      <c r="AJ672" s="215"/>
      <c r="AK672" s="211">
        <f t="shared" si="213"/>
        <v>0</v>
      </c>
      <c r="AL672" s="215"/>
      <c r="AM672" s="211">
        <f t="shared" si="214"/>
        <v>0</v>
      </c>
      <c r="AN672" s="215"/>
      <c r="AO672" s="211">
        <f t="shared" si="215"/>
        <v>0</v>
      </c>
      <c r="AP672" s="210"/>
      <c r="AQ672" s="222">
        <f>IF(AP672="",0,VLOOKUP(AP672,Aux.ListeCPAltele!$B$15:$D$21,3,0))</f>
        <v>0</v>
      </c>
      <c r="AR672" s="212">
        <f t="shared" si="216"/>
        <v>0</v>
      </c>
      <c r="AS672" s="212">
        <f t="shared" si="224"/>
        <v>0</v>
      </c>
      <c r="AT672" s="222">
        <f>IF($F672&lt;&gt;2,ROUND($Z672*SUMIF(Regimuri,$Q672,Aux.ListeCPAltele!$C$25:$C$34)*0.5,0),0)</f>
        <v>0</v>
      </c>
      <c r="AU672" s="210"/>
      <c r="AV672" s="222">
        <f>IF(AND($F672&lt;&gt;2,Q672&lt;&gt;0),ROUND($AC672/SUMIF(Regimuri,Q672,Aux.ListeCPAltele!$E$25:$E$34)*$AU672,0),0)</f>
        <v>0</v>
      </c>
      <c r="AW672" s="215">
        <v>0.1</v>
      </c>
      <c r="AX672" s="222">
        <f t="shared" si="225"/>
        <v>0</v>
      </c>
      <c r="AY672" s="213">
        <f t="shared" si="226"/>
        <v>0.83333333333333337</v>
      </c>
      <c r="AZ672" s="222">
        <f>IF(OR($R672=0,$Q672=0),0,ROUND(SUM(AC672,AE672,AG672,AI672,AK672,AM672,AO672,AS672,AV672,AX672,AT672)/SUMIF(Regimuri,$Q672,Aux.ListeCPAltele!$E$25:$E$34)*$AY672,0))</f>
        <v>0</v>
      </c>
      <c r="BA672" s="222">
        <f t="shared" si="217"/>
        <v>0</v>
      </c>
      <c r="BB672" s="277">
        <v>1</v>
      </c>
      <c r="BC672" s="277"/>
    </row>
    <row r="673" spans="1:55" outlineLevel="1" x14ac:dyDescent="0.2">
      <c r="A673" s="205"/>
      <c r="B673" s="205"/>
      <c r="C673" s="205"/>
      <c r="D673" s="275"/>
      <c r="E673" s="205"/>
      <c r="F673" s="207">
        <f>SUMIF(CarLM,G673,Aux.ListeCPAltele!$A$7:$A$11)</f>
        <v>0</v>
      </c>
      <c r="G673" s="205"/>
      <c r="H673" s="208">
        <f t="shared" si="227"/>
        <v>0</v>
      </c>
      <c r="I673" s="208">
        <f t="shared" si="228"/>
        <v>0</v>
      </c>
      <c r="J673" s="209"/>
      <c r="K673" s="205"/>
      <c r="L673" s="207" t="str">
        <f>IF(OR($K673&lt;&gt;"",ISNA(VLOOKUP($K673,'2.1.Angajati'!$B$5:$H$1826,2,0))=FALSE),VLOOKUP($K673,'2.1.Angajati'!$B$5:$H$1826,2,0),"-")</f>
        <v>-</v>
      </c>
      <c r="M673" s="224">
        <f>IF(OR($K673&lt;&gt;"",ISNA(VLOOKUP($K673,'2.1.Angajati'!$B$5:$H$1826,8,0))=FALSE),
       ROUND((DATE(Aux.SetUp!$H$15,1,1)-VLOOKUP($K673,'2.1.Angajati'!$B$5:$H$1826,6,0))/365,1),
          0)</f>
        <v>0</v>
      </c>
      <c r="N673" s="223"/>
      <c r="O673" s="209"/>
      <c r="P673" s="208">
        <f t="shared" si="218"/>
        <v>0</v>
      </c>
      <c r="Q673" s="205"/>
      <c r="R673" s="207">
        <f>SUMIF(Aux.ListeCPAltele!$A$25:$A$34,'1.3.State'!Q673,Aux.ListeCPAltele!$B$25:$B$34)</f>
        <v>0</v>
      </c>
      <c r="S673" s="210"/>
      <c r="T673" s="211">
        <v>16.420000000000002</v>
      </c>
      <c r="U673" s="212">
        <f>SUMIF('1.2.IS'!$M$5:$AG$5,Aux.SetUp!$H$15,'1.2.IS'!$M$16:$AG$16)</f>
        <v>2775</v>
      </c>
      <c r="V673" s="213">
        <v>1.3</v>
      </c>
      <c r="W673" s="211">
        <f t="shared" si="229"/>
        <v>21.35</v>
      </c>
      <c r="X673" s="212">
        <f t="shared" si="230"/>
        <v>3608</v>
      </c>
      <c r="Y673" s="214"/>
      <c r="Z673" s="211">
        <f t="shared" si="219"/>
        <v>0</v>
      </c>
      <c r="AA673" s="212">
        <f t="shared" si="220"/>
        <v>0</v>
      </c>
      <c r="AB673" s="212">
        <f t="shared" si="221"/>
        <v>0</v>
      </c>
      <c r="AC673" s="212">
        <f t="shared" si="222"/>
        <v>0</v>
      </c>
      <c r="AD673" s="223">
        <f t="shared" si="210"/>
        <v>0</v>
      </c>
      <c r="AE673" s="212">
        <f t="shared" si="211"/>
        <v>0</v>
      </c>
      <c r="AF673" s="215"/>
      <c r="AG673" s="212">
        <f t="shared" si="223"/>
        <v>0</v>
      </c>
      <c r="AH673" s="215"/>
      <c r="AI673" s="211">
        <f t="shared" si="212"/>
        <v>0</v>
      </c>
      <c r="AJ673" s="215"/>
      <c r="AK673" s="211">
        <f t="shared" si="213"/>
        <v>0</v>
      </c>
      <c r="AL673" s="215"/>
      <c r="AM673" s="211">
        <f t="shared" si="214"/>
        <v>0</v>
      </c>
      <c r="AN673" s="215"/>
      <c r="AO673" s="211">
        <f t="shared" si="215"/>
        <v>0</v>
      </c>
      <c r="AP673" s="210"/>
      <c r="AQ673" s="222">
        <f>IF(AP673="",0,VLOOKUP(AP673,Aux.ListeCPAltele!$B$15:$D$21,3,0))</f>
        <v>0</v>
      </c>
      <c r="AR673" s="212">
        <f t="shared" si="216"/>
        <v>0</v>
      </c>
      <c r="AS673" s="212">
        <f t="shared" si="224"/>
        <v>0</v>
      </c>
      <c r="AT673" s="222">
        <f>IF($F673&lt;&gt;2,ROUND($Z673*SUMIF(Regimuri,$Q673,Aux.ListeCPAltele!$C$25:$C$34)*0.5,0),0)</f>
        <v>0</v>
      </c>
      <c r="AU673" s="210"/>
      <c r="AV673" s="222">
        <f>IF(AND($F673&lt;&gt;2,Q673&lt;&gt;0),ROUND($AC673/SUMIF(Regimuri,Q673,Aux.ListeCPAltele!$E$25:$E$34)*$AU673,0),0)</f>
        <v>0</v>
      </c>
      <c r="AW673" s="215">
        <v>0.1</v>
      </c>
      <c r="AX673" s="222">
        <f t="shared" si="225"/>
        <v>0</v>
      </c>
      <c r="AY673" s="213">
        <f t="shared" si="226"/>
        <v>0.83333333333333337</v>
      </c>
      <c r="AZ673" s="222">
        <f>IF(OR($R673=0,$Q673=0),0,ROUND(SUM(AC673,AE673,AG673,AI673,AK673,AM673,AO673,AS673,AV673,AX673,AT673)/SUMIF(Regimuri,$Q673,Aux.ListeCPAltele!$E$25:$E$34)*$AY673,0))</f>
        <v>0</v>
      </c>
      <c r="BA673" s="222">
        <f t="shared" si="217"/>
        <v>0</v>
      </c>
      <c r="BB673" s="277">
        <v>1</v>
      </c>
      <c r="BC673" s="277"/>
    </row>
    <row r="674" spans="1:55" outlineLevel="1" x14ac:dyDescent="0.2">
      <c r="A674" s="205"/>
      <c r="B674" s="205"/>
      <c r="C674" s="205"/>
      <c r="D674" s="275"/>
      <c r="E674" s="205"/>
      <c r="F674" s="207">
        <f>SUMIF(CarLM,G674,Aux.ListeCPAltele!$A$7:$A$11)</f>
        <v>0</v>
      </c>
      <c r="G674" s="205"/>
      <c r="H674" s="208">
        <f t="shared" si="227"/>
        <v>0</v>
      </c>
      <c r="I674" s="208">
        <f t="shared" si="228"/>
        <v>0</v>
      </c>
      <c r="J674" s="209"/>
      <c r="K674" s="205"/>
      <c r="L674" s="207" t="str">
        <f>IF(OR($K674&lt;&gt;"",ISNA(VLOOKUP($K674,'2.1.Angajati'!$B$5:$H$1826,2,0))=FALSE),VLOOKUP($K674,'2.1.Angajati'!$B$5:$H$1826,2,0),"-")</f>
        <v>-</v>
      </c>
      <c r="M674" s="224">
        <f>IF(OR($K674&lt;&gt;"",ISNA(VLOOKUP($K674,'2.1.Angajati'!$B$5:$H$1826,8,0))=FALSE),
       ROUND((DATE(Aux.SetUp!$H$15,1,1)-VLOOKUP($K674,'2.1.Angajati'!$B$5:$H$1826,6,0))/365,1),
          0)</f>
        <v>0</v>
      </c>
      <c r="N674" s="223"/>
      <c r="O674" s="209"/>
      <c r="P674" s="208">
        <f t="shared" si="218"/>
        <v>0</v>
      </c>
      <c r="Q674" s="205"/>
      <c r="R674" s="207">
        <f>SUMIF(Aux.ListeCPAltele!$A$25:$A$34,'1.3.State'!Q674,Aux.ListeCPAltele!$B$25:$B$34)</f>
        <v>0</v>
      </c>
      <c r="S674" s="210"/>
      <c r="T674" s="211">
        <v>16.420000000000002</v>
      </c>
      <c r="U674" s="212">
        <f>SUMIF('1.2.IS'!$M$5:$AG$5,Aux.SetUp!$H$15,'1.2.IS'!$M$16:$AG$16)</f>
        <v>2775</v>
      </c>
      <c r="V674" s="213">
        <v>1.3</v>
      </c>
      <c r="W674" s="211">
        <f t="shared" si="229"/>
        <v>21.35</v>
      </c>
      <c r="X674" s="212">
        <f t="shared" si="230"/>
        <v>3608</v>
      </c>
      <c r="Y674" s="214"/>
      <c r="Z674" s="211">
        <f t="shared" si="219"/>
        <v>0</v>
      </c>
      <c r="AA674" s="212">
        <f t="shared" si="220"/>
        <v>0</v>
      </c>
      <c r="AB674" s="212">
        <f t="shared" si="221"/>
        <v>0</v>
      </c>
      <c r="AC674" s="212">
        <f t="shared" si="222"/>
        <v>0</v>
      </c>
      <c r="AD674" s="223">
        <f t="shared" si="210"/>
        <v>0</v>
      </c>
      <c r="AE674" s="212">
        <f t="shared" si="211"/>
        <v>0</v>
      </c>
      <c r="AF674" s="215"/>
      <c r="AG674" s="212">
        <f t="shared" si="223"/>
        <v>0</v>
      </c>
      <c r="AH674" s="215"/>
      <c r="AI674" s="211">
        <f t="shared" si="212"/>
        <v>0</v>
      </c>
      <c r="AJ674" s="215"/>
      <c r="AK674" s="211">
        <f t="shared" si="213"/>
        <v>0</v>
      </c>
      <c r="AL674" s="215"/>
      <c r="AM674" s="211">
        <f t="shared" si="214"/>
        <v>0</v>
      </c>
      <c r="AN674" s="215"/>
      <c r="AO674" s="211">
        <f t="shared" si="215"/>
        <v>0</v>
      </c>
      <c r="AP674" s="210"/>
      <c r="AQ674" s="222">
        <f>IF(AP674="",0,VLOOKUP(AP674,Aux.ListeCPAltele!$B$15:$D$21,3,0))</f>
        <v>0</v>
      </c>
      <c r="AR674" s="212">
        <f t="shared" si="216"/>
        <v>0</v>
      </c>
      <c r="AS674" s="212">
        <f t="shared" si="224"/>
        <v>0</v>
      </c>
      <c r="AT674" s="222">
        <f>IF($F674&lt;&gt;2,ROUND($Z674*SUMIF(Regimuri,$Q674,Aux.ListeCPAltele!$C$25:$C$34)*0.5,0),0)</f>
        <v>0</v>
      </c>
      <c r="AU674" s="210"/>
      <c r="AV674" s="222">
        <f>IF(AND($F674&lt;&gt;2,Q674&lt;&gt;0),ROUND($AC674/SUMIF(Regimuri,Q674,Aux.ListeCPAltele!$E$25:$E$34)*$AU674,0),0)</f>
        <v>0</v>
      </c>
      <c r="AW674" s="215">
        <v>0.1</v>
      </c>
      <c r="AX674" s="222">
        <f t="shared" si="225"/>
        <v>0</v>
      </c>
      <c r="AY674" s="213">
        <f t="shared" si="226"/>
        <v>0.83333333333333337</v>
      </c>
      <c r="AZ674" s="222">
        <f>IF(OR($R674=0,$Q674=0),0,ROUND(SUM(AC674,AE674,AG674,AI674,AK674,AM674,AO674,AS674,AV674,AX674,AT674)/SUMIF(Regimuri,$Q674,Aux.ListeCPAltele!$E$25:$E$34)*$AY674,0))</f>
        <v>0</v>
      </c>
      <c r="BA674" s="222">
        <f t="shared" si="217"/>
        <v>0</v>
      </c>
      <c r="BB674" s="277">
        <v>1</v>
      </c>
      <c r="BC674" s="277"/>
    </row>
    <row r="675" spans="1:55" outlineLevel="1" x14ac:dyDescent="0.2">
      <c r="A675" s="205"/>
      <c r="B675" s="205"/>
      <c r="C675" s="205"/>
      <c r="D675" s="275"/>
      <c r="E675" s="205"/>
      <c r="F675" s="207">
        <f>SUMIF(CarLM,G675,Aux.ListeCPAltele!$A$7:$A$11)</f>
        <v>0</v>
      </c>
      <c r="G675" s="205"/>
      <c r="H675" s="208">
        <f t="shared" si="227"/>
        <v>0</v>
      </c>
      <c r="I675" s="208">
        <f t="shared" si="228"/>
        <v>0</v>
      </c>
      <c r="J675" s="209"/>
      <c r="K675" s="205"/>
      <c r="L675" s="207" t="str">
        <f>IF(OR($K675&lt;&gt;"",ISNA(VLOOKUP($K675,'2.1.Angajati'!$B$5:$H$1826,2,0))=FALSE),VLOOKUP($K675,'2.1.Angajati'!$B$5:$H$1826,2,0),"-")</f>
        <v>-</v>
      </c>
      <c r="M675" s="224">
        <f>IF(OR($K675&lt;&gt;"",ISNA(VLOOKUP($K675,'2.1.Angajati'!$B$5:$H$1826,8,0))=FALSE),
       ROUND((DATE(Aux.SetUp!$H$15,1,1)-VLOOKUP($K675,'2.1.Angajati'!$B$5:$H$1826,6,0))/365,1),
          0)</f>
        <v>0</v>
      </c>
      <c r="N675" s="223"/>
      <c r="O675" s="209"/>
      <c r="P675" s="208">
        <f t="shared" si="218"/>
        <v>0</v>
      </c>
      <c r="Q675" s="205"/>
      <c r="R675" s="207">
        <f>SUMIF(Aux.ListeCPAltele!$A$25:$A$34,'1.3.State'!Q675,Aux.ListeCPAltele!$B$25:$B$34)</f>
        <v>0</v>
      </c>
      <c r="S675" s="210"/>
      <c r="T675" s="211">
        <v>16.420000000000002</v>
      </c>
      <c r="U675" s="212">
        <f>SUMIF('1.2.IS'!$M$5:$AG$5,Aux.SetUp!$H$15,'1.2.IS'!$M$16:$AG$16)</f>
        <v>2775</v>
      </c>
      <c r="V675" s="213">
        <v>1.3</v>
      </c>
      <c r="W675" s="211">
        <f t="shared" si="229"/>
        <v>21.35</v>
      </c>
      <c r="X675" s="212">
        <f t="shared" si="230"/>
        <v>3608</v>
      </c>
      <c r="Y675" s="214"/>
      <c r="Z675" s="211">
        <f t="shared" si="219"/>
        <v>0</v>
      </c>
      <c r="AA675" s="212">
        <f t="shared" si="220"/>
        <v>0</v>
      </c>
      <c r="AB675" s="212">
        <f t="shared" si="221"/>
        <v>0</v>
      </c>
      <c r="AC675" s="212">
        <f t="shared" si="222"/>
        <v>0</v>
      </c>
      <c r="AD675" s="223">
        <f t="shared" si="210"/>
        <v>0</v>
      </c>
      <c r="AE675" s="212">
        <f t="shared" si="211"/>
        <v>0</v>
      </c>
      <c r="AF675" s="215"/>
      <c r="AG675" s="212">
        <f t="shared" si="223"/>
        <v>0</v>
      </c>
      <c r="AH675" s="215"/>
      <c r="AI675" s="211">
        <f t="shared" si="212"/>
        <v>0</v>
      </c>
      <c r="AJ675" s="215"/>
      <c r="AK675" s="211">
        <f t="shared" si="213"/>
        <v>0</v>
      </c>
      <c r="AL675" s="215"/>
      <c r="AM675" s="211">
        <f t="shared" si="214"/>
        <v>0</v>
      </c>
      <c r="AN675" s="215"/>
      <c r="AO675" s="211">
        <f t="shared" si="215"/>
        <v>0</v>
      </c>
      <c r="AP675" s="210"/>
      <c r="AQ675" s="222">
        <f>IF(AP675="",0,VLOOKUP(AP675,Aux.ListeCPAltele!$B$15:$D$21,3,0))</f>
        <v>0</v>
      </c>
      <c r="AR675" s="212">
        <f t="shared" si="216"/>
        <v>0</v>
      </c>
      <c r="AS675" s="212">
        <f t="shared" si="224"/>
        <v>0</v>
      </c>
      <c r="AT675" s="222">
        <f>IF($F675&lt;&gt;2,ROUND($Z675*SUMIF(Regimuri,$Q675,Aux.ListeCPAltele!$C$25:$C$34)*0.5,0),0)</f>
        <v>0</v>
      </c>
      <c r="AU675" s="210"/>
      <c r="AV675" s="222">
        <f>IF(AND($F675&lt;&gt;2,Q675&lt;&gt;0),ROUND($AC675/SUMIF(Regimuri,Q675,Aux.ListeCPAltele!$E$25:$E$34)*$AU675,0),0)</f>
        <v>0</v>
      </c>
      <c r="AW675" s="215">
        <v>0.1</v>
      </c>
      <c r="AX675" s="222">
        <f t="shared" si="225"/>
        <v>0</v>
      </c>
      <c r="AY675" s="213">
        <f t="shared" si="226"/>
        <v>0.83333333333333337</v>
      </c>
      <c r="AZ675" s="222">
        <f>IF(OR($R675=0,$Q675=0),0,ROUND(SUM(AC675,AE675,AG675,AI675,AK675,AM675,AO675,AS675,AV675,AX675,AT675)/SUMIF(Regimuri,$Q675,Aux.ListeCPAltele!$E$25:$E$34)*$AY675,0))</f>
        <v>0</v>
      </c>
      <c r="BA675" s="222">
        <f t="shared" si="217"/>
        <v>0</v>
      </c>
      <c r="BB675" s="277">
        <v>1</v>
      </c>
      <c r="BC675" s="277"/>
    </row>
    <row r="676" spans="1:55" outlineLevel="1" x14ac:dyDescent="0.2">
      <c r="A676" s="205"/>
      <c r="B676" s="205"/>
      <c r="C676" s="205"/>
      <c r="D676" s="275"/>
      <c r="E676" s="205"/>
      <c r="F676" s="207">
        <f>SUMIF(CarLM,G676,Aux.ListeCPAltele!$A$7:$A$11)</f>
        <v>0</v>
      </c>
      <c r="G676" s="205"/>
      <c r="H676" s="208">
        <f t="shared" si="227"/>
        <v>0</v>
      </c>
      <c r="I676" s="208">
        <f t="shared" si="228"/>
        <v>0</v>
      </c>
      <c r="J676" s="209"/>
      <c r="K676" s="205"/>
      <c r="L676" s="207" t="str">
        <f>IF(OR($K676&lt;&gt;"",ISNA(VLOOKUP($K676,'2.1.Angajati'!$B$5:$H$1826,2,0))=FALSE),VLOOKUP($K676,'2.1.Angajati'!$B$5:$H$1826,2,0),"-")</f>
        <v>-</v>
      </c>
      <c r="M676" s="224">
        <f>IF(OR($K676&lt;&gt;"",ISNA(VLOOKUP($K676,'2.1.Angajati'!$B$5:$H$1826,8,0))=FALSE),
       ROUND((DATE(Aux.SetUp!$H$15,1,1)-VLOOKUP($K676,'2.1.Angajati'!$B$5:$H$1826,6,0))/365,1),
          0)</f>
        <v>0</v>
      </c>
      <c r="N676" s="223"/>
      <c r="O676" s="209"/>
      <c r="P676" s="208">
        <f t="shared" si="218"/>
        <v>0</v>
      </c>
      <c r="Q676" s="205"/>
      <c r="R676" s="207">
        <f>SUMIF(Aux.ListeCPAltele!$A$25:$A$34,'1.3.State'!Q676,Aux.ListeCPAltele!$B$25:$B$34)</f>
        <v>0</v>
      </c>
      <c r="S676" s="210"/>
      <c r="T676" s="211">
        <v>16.420000000000002</v>
      </c>
      <c r="U676" s="212">
        <f>SUMIF('1.2.IS'!$M$5:$AG$5,Aux.SetUp!$H$15,'1.2.IS'!$M$16:$AG$16)</f>
        <v>2775</v>
      </c>
      <c r="V676" s="213">
        <v>1.3</v>
      </c>
      <c r="W676" s="211">
        <f t="shared" si="229"/>
        <v>21.35</v>
      </c>
      <c r="X676" s="212">
        <f t="shared" si="230"/>
        <v>3608</v>
      </c>
      <c r="Y676" s="214"/>
      <c r="Z676" s="211">
        <f t="shared" si="219"/>
        <v>0</v>
      </c>
      <c r="AA676" s="212">
        <f t="shared" si="220"/>
        <v>0</v>
      </c>
      <c r="AB676" s="212">
        <f t="shared" si="221"/>
        <v>0</v>
      </c>
      <c r="AC676" s="212">
        <f t="shared" si="222"/>
        <v>0</v>
      </c>
      <c r="AD676" s="223">
        <f t="shared" si="210"/>
        <v>0</v>
      </c>
      <c r="AE676" s="212">
        <f t="shared" si="211"/>
        <v>0</v>
      </c>
      <c r="AF676" s="215"/>
      <c r="AG676" s="212">
        <f t="shared" si="223"/>
        <v>0</v>
      </c>
      <c r="AH676" s="215"/>
      <c r="AI676" s="211">
        <f t="shared" si="212"/>
        <v>0</v>
      </c>
      <c r="AJ676" s="215"/>
      <c r="AK676" s="211">
        <f t="shared" si="213"/>
        <v>0</v>
      </c>
      <c r="AL676" s="215"/>
      <c r="AM676" s="211">
        <f t="shared" si="214"/>
        <v>0</v>
      </c>
      <c r="AN676" s="215"/>
      <c r="AO676" s="211">
        <f t="shared" si="215"/>
        <v>0</v>
      </c>
      <c r="AP676" s="210"/>
      <c r="AQ676" s="222">
        <f>IF(AP676="",0,VLOOKUP(AP676,Aux.ListeCPAltele!$B$15:$D$21,3,0))</f>
        <v>0</v>
      </c>
      <c r="AR676" s="212">
        <f t="shared" si="216"/>
        <v>0</v>
      </c>
      <c r="AS676" s="212">
        <f t="shared" si="224"/>
        <v>0</v>
      </c>
      <c r="AT676" s="222">
        <f>IF($F676&lt;&gt;2,ROUND($Z676*SUMIF(Regimuri,$Q676,Aux.ListeCPAltele!$C$25:$C$34)*0.5,0),0)</f>
        <v>0</v>
      </c>
      <c r="AU676" s="210"/>
      <c r="AV676" s="222">
        <f>IF(AND($F676&lt;&gt;2,Q676&lt;&gt;0),ROUND($AC676/SUMIF(Regimuri,Q676,Aux.ListeCPAltele!$E$25:$E$34)*$AU676,0),0)</f>
        <v>0</v>
      </c>
      <c r="AW676" s="215">
        <v>0.1</v>
      </c>
      <c r="AX676" s="222">
        <f t="shared" si="225"/>
        <v>0</v>
      </c>
      <c r="AY676" s="213">
        <f t="shared" si="226"/>
        <v>0.83333333333333337</v>
      </c>
      <c r="AZ676" s="222">
        <f>IF(OR($R676=0,$Q676=0),0,ROUND(SUM(AC676,AE676,AG676,AI676,AK676,AM676,AO676,AS676,AV676,AX676,AT676)/SUMIF(Regimuri,$Q676,Aux.ListeCPAltele!$E$25:$E$34)*$AY676,0))</f>
        <v>0</v>
      </c>
      <c r="BA676" s="222">
        <f t="shared" si="217"/>
        <v>0</v>
      </c>
      <c r="BB676" s="277">
        <v>1</v>
      </c>
      <c r="BC676" s="277"/>
    </row>
    <row r="677" spans="1:55" outlineLevel="1" x14ac:dyDescent="0.2">
      <c r="A677" s="205"/>
      <c r="B677" s="205"/>
      <c r="C677" s="205"/>
      <c r="D677" s="275"/>
      <c r="E677" s="205"/>
      <c r="F677" s="207">
        <f>SUMIF(CarLM,G677,Aux.ListeCPAltele!$A$7:$A$11)</f>
        <v>0</v>
      </c>
      <c r="G677" s="205"/>
      <c r="H677" s="208">
        <f t="shared" si="227"/>
        <v>0</v>
      </c>
      <c r="I677" s="208">
        <f t="shared" si="228"/>
        <v>0</v>
      </c>
      <c r="J677" s="209"/>
      <c r="K677" s="205"/>
      <c r="L677" s="207" t="str">
        <f>IF(OR($K677&lt;&gt;"",ISNA(VLOOKUP($K677,'2.1.Angajati'!$B$5:$H$1826,2,0))=FALSE),VLOOKUP($K677,'2.1.Angajati'!$B$5:$H$1826,2,0),"-")</f>
        <v>-</v>
      </c>
      <c r="M677" s="224">
        <f>IF(OR($K677&lt;&gt;"",ISNA(VLOOKUP($K677,'2.1.Angajati'!$B$5:$H$1826,8,0))=FALSE),
       ROUND((DATE(Aux.SetUp!$H$15,1,1)-VLOOKUP($K677,'2.1.Angajati'!$B$5:$H$1826,6,0))/365,1),
          0)</f>
        <v>0</v>
      </c>
      <c r="N677" s="223"/>
      <c r="O677" s="209"/>
      <c r="P677" s="208">
        <f t="shared" si="218"/>
        <v>0</v>
      </c>
      <c r="Q677" s="205"/>
      <c r="R677" s="207">
        <f>SUMIF(Aux.ListeCPAltele!$A$25:$A$34,'1.3.State'!Q677,Aux.ListeCPAltele!$B$25:$B$34)</f>
        <v>0</v>
      </c>
      <c r="S677" s="210"/>
      <c r="T677" s="211">
        <v>16.420000000000002</v>
      </c>
      <c r="U677" s="212">
        <f>SUMIF('1.2.IS'!$M$5:$AG$5,Aux.SetUp!$H$15,'1.2.IS'!$M$16:$AG$16)</f>
        <v>2775</v>
      </c>
      <c r="V677" s="213">
        <v>1.3</v>
      </c>
      <c r="W677" s="211">
        <f t="shared" si="229"/>
        <v>21.35</v>
      </c>
      <c r="X677" s="212">
        <f t="shared" si="230"/>
        <v>3608</v>
      </c>
      <c r="Y677" s="214"/>
      <c r="Z677" s="211">
        <f t="shared" si="219"/>
        <v>0</v>
      </c>
      <c r="AA677" s="212">
        <f t="shared" si="220"/>
        <v>0</v>
      </c>
      <c r="AB677" s="212">
        <f t="shared" si="221"/>
        <v>0</v>
      </c>
      <c r="AC677" s="212">
        <f t="shared" si="222"/>
        <v>0</v>
      </c>
      <c r="AD677" s="223">
        <f t="shared" si="210"/>
        <v>0</v>
      </c>
      <c r="AE677" s="212">
        <f t="shared" si="211"/>
        <v>0</v>
      </c>
      <c r="AF677" s="215"/>
      <c r="AG677" s="212">
        <f t="shared" si="223"/>
        <v>0</v>
      </c>
      <c r="AH677" s="215"/>
      <c r="AI677" s="211">
        <f t="shared" si="212"/>
        <v>0</v>
      </c>
      <c r="AJ677" s="215"/>
      <c r="AK677" s="211">
        <f t="shared" si="213"/>
        <v>0</v>
      </c>
      <c r="AL677" s="215"/>
      <c r="AM677" s="211">
        <f t="shared" si="214"/>
        <v>0</v>
      </c>
      <c r="AN677" s="215"/>
      <c r="AO677" s="211">
        <f t="shared" si="215"/>
        <v>0</v>
      </c>
      <c r="AP677" s="210"/>
      <c r="AQ677" s="222">
        <f>IF(AP677="",0,VLOOKUP(AP677,Aux.ListeCPAltele!$B$15:$D$21,3,0))</f>
        <v>0</v>
      </c>
      <c r="AR677" s="212">
        <f t="shared" si="216"/>
        <v>0</v>
      </c>
      <c r="AS677" s="212">
        <f t="shared" si="224"/>
        <v>0</v>
      </c>
      <c r="AT677" s="222">
        <f>IF($F677&lt;&gt;2,ROUND($Z677*SUMIF(Regimuri,$Q677,Aux.ListeCPAltele!$C$25:$C$34)*0.5,0),0)</f>
        <v>0</v>
      </c>
      <c r="AU677" s="210"/>
      <c r="AV677" s="222">
        <f>IF(AND($F677&lt;&gt;2,Q677&lt;&gt;0),ROUND($AC677/SUMIF(Regimuri,Q677,Aux.ListeCPAltele!$E$25:$E$34)*$AU677,0),0)</f>
        <v>0</v>
      </c>
      <c r="AW677" s="215">
        <v>0.1</v>
      </c>
      <c r="AX677" s="222">
        <f t="shared" si="225"/>
        <v>0</v>
      </c>
      <c r="AY677" s="213">
        <f t="shared" si="226"/>
        <v>0.83333333333333337</v>
      </c>
      <c r="AZ677" s="222">
        <f>IF(OR($R677=0,$Q677=0),0,ROUND(SUM(AC677,AE677,AG677,AI677,AK677,AM677,AO677,AS677,AV677,AX677,AT677)/SUMIF(Regimuri,$Q677,Aux.ListeCPAltele!$E$25:$E$34)*$AY677,0))</f>
        <v>0</v>
      </c>
      <c r="BA677" s="222">
        <f t="shared" si="217"/>
        <v>0</v>
      </c>
      <c r="BB677" s="277">
        <v>1</v>
      </c>
      <c r="BC677" s="277"/>
    </row>
    <row r="678" spans="1:55" outlineLevel="1" x14ac:dyDescent="0.2">
      <c r="A678" s="205"/>
      <c r="B678" s="205"/>
      <c r="C678" s="205"/>
      <c r="D678" s="275"/>
      <c r="E678" s="205"/>
      <c r="F678" s="207">
        <f>SUMIF(CarLM,G678,Aux.ListeCPAltele!$A$7:$A$11)</f>
        <v>0</v>
      </c>
      <c r="G678" s="205"/>
      <c r="H678" s="208">
        <f t="shared" si="227"/>
        <v>0</v>
      </c>
      <c r="I678" s="208">
        <f t="shared" si="228"/>
        <v>0</v>
      </c>
      <c r="J678" s="209"/>
      <c r="K678" s="205"/>
      <c r="L678" s="207" t="str">
        <f>IF(OR($K678&lt;&gt;"",ISNA(VLOOKUP($K678,'2.1.Angajati'!$B$5:$H$1826,2,0))=FALSE),VLOOKUP($K678,'2.1.Angajati'!$B$5:$H$1826,2,0),"-")</f>
        <v>-</v>
      </c>
      <c r="M678" s="224">
        <f>IF(OR($K678&lt;&gt;"",ISNA(VLOOKUP($K678,'2.1.Angajati'!$B$5:$H$1826,8,0))=FALSE),
       ROUND((DATE(Aux.SetUp!$H$15,1,1)-VLOOKUP($K678,'2.1.Angajati'!$B$5:$H$1826,6,0))/365,1),
          0)</f>
        <v>0</v>
      </c>
      <c r="N678" s="223"/>
      <c r="O678" s="209"/>
      <c r="P678" s="208">
        <f t="shared" si="218"/>
        <v>0</v>
      </c>
      <c r="Q678" s="205"/>
      <c r="R678" s="207">
        <f>SUMIF(Aux.ListeCPAltele!$A$25:$A$34,'1.3.State'!Q678,Aux.ListeCPAltele!$B$25:$B$34)</f>
        <v>0</v>
      </c>
      <c r="S678" s="210"/>
      <c r="T678" s="211">
        <v>16.420000000000002</v>
      </c>
      <c r="U678" s="212">
        <f>SUMIF('1.2.IS'!$M$5:$AG$5,Aux.SetUp!$H$15,'1.2.IS'!$M$16:$AG$16)</f>
        <v>2775</v>
      </c>
      <c r="V678" s="213">
        <v>1.3</v>
      </c>
      <c r="W678" s="211">
        <f t="shared" si="229"/>
        <v>21.35</v>
      </c>
      <c r="X678" s="212">
        <f t="shared" si="230"/>
        <v>3608</v>
      </c>
      <c r="Y678" s="214"/>
      <c r="Z678" s="211">
        <f t="shared" si="219"/>
        <v>0</v>
      </c>
      <c r="AA678" s="212">
        <f t="shared" si="220"/>
        <v>0</v>
      </c>
      <c r="AB678" s="212">
        <f t="shared" si="221"/>
        <v>0</v>
      </c>
      <c r="AC678" s="212">
        <f t="shared" si="222"/>
        <v>0</v>
      </c>
      <c r="AD678" s="223">
        <f t="shared" si="210"/>
        <v>0</v>
      </c>
      <c r="AE678" s="212">
        <f t="shared" si="211"/>
        <v>0</v>
      </c>
      <c r="AF678" s="215"/>
      <c r="AG678" s="212">
        <f t="shared" si="223"/>
        <v>0</v>
      </c>
      <c r="AH678" s="215"/>
      <c r="AI678" s="211">
        <f t="shared" si="212"/>
        <v>0</v>
      </c>
      <c r="AJ678" s="215"/>
      <c r="AK678" s="211">
        <f t="shared" si="213"/>
        <v>0</v>
      </c>
      <c r="AL678" s="215"/>
      <c r="AM678" s="211">
        <f t="shared" si="214"/>
        <v>0</v>
      </c>
      <c r="AN678" s="215"/>
      <c r="AO678" s="211">
        <f t="shared" si="215"/>
        <v>0</v>
      </c>
      <c r="AP678" s="210"/>
      <c r="AQ678" s="222">
        <f>IF(AP678="",0,VLOOKUP(AP678,Aux.ListeCPAltele!$B$15:$D$21,3,0))</f>
        <v>0</v>
      </c>
      <c r="AR678" s="212">
        <f t="shared" si="216"/>
        <v>0</v>
      </c>
      <c r="AS678" s="212">
        <f t="shared" si="224"/>
        <v>0</v>
      </c>
      <c r="AT678" s="222">
        <f>IF($F678&lt;&gt;2,ROUND($Z678*SUMIF(Regimuri,$Q678,Aux.ListeCPAltele!$C$25:$C$34)*0.5,0),0)</f>
        <v>0</v>
      </c>
      <c r="AU678" s="210"/>
      <c r="AV678" s="222">
        <f>IF(AND($F678&lt;&gt;2,Q678&lt;&gt;0),ROUND($AC678/SUMIF(Regimuri,Q678,Aux.ListeCPAltele!$E$25:$E$34)*$AU678,0),0)</f>
        <v>0</v>
      </c>
      <c r="AW678" s="215">
        <v>0.1</v>
      </c>
      <c r="AX678" s="222">
        <f t="shared" si="225"/>
        <v>0</v>
      </c>
      <c r="AY678" s="213">
        <f t="shared" si="226"/>
        <v>0.83333333333333337</v>
      </c>
      <c r="AZ678" s="222">
        <f>IF(OR($R678=0,$Q678=0),0,ROUND(SUM(AC678,AE678,AG678,AI678,AK678,AM678,AO678,AS678,AV678,AX678,AT678)/SUMIF(Regimuri,$Q678,Aux.ListeCPAltele!$E$25:$E$34)*$AY678,0))</f>
        <v>0</v>
      </c>
      <c r="BA678" s="222">
        <f t="shared" si="217"/>
        <v>0</v>
      </c>
      <c r="BB678" s="277">
        <v>1</v>
      </c>
      <c r="BC678" s="277"/>
    </row>
    <row r="679" spans="1:55" outlineLevel="1" x14ac:dyDescent="0.2">
      <c r="A679" s="205"/>
      <c r="B679" s="205"/>
      <c r="C679" s="205"/>
      <c r="D679" s="275"/>
      <c r="E679" s="205"/>
      <c r="F679" s="207">
        <f>SUMIF(CarLM,G679,Aux.ListeCPAltele!$A$7:$A$11)</f>
        <v>0</v>
      </c>
      <c r="G679" s="205"/>
      <c r="H679" s="208">
        <f t="shared" si="227"/>
        <v>0</v>
      </c>
      <c r="I679" s="208">
        <f t="shared" si="228"/>
        <v>0</v>
      </c>
      <c r="J679" s="209"/>
      <c r="K679" s="205"/>
      <c r="L679" s="207" t="str">
        <f>IF(OR($K679&lt;&gt;"",ISNA(VLOOKUP($K679,'2.1.Angajati'!$B$5:$H$1826,2,0))=FALSE),VLOOKUP($K679,'2.1.Angajati'!$B$5:$H$1826,2,0),"-")</f>
        <v>-</v>
      </c>
      <c r="M679" s="224">
        <f>IF(OR($K679&lt;&gt;"",ISNA(VLOOKUP($K679,'2.1.Angajati'!$B$5:$H$1826,8,0))=FALSE),
       ROUND((DATE(Aux.SetUp!$H$15,1,1)-VLOOKUP($K679,'2.1.Angajati'!$B$5:$H$1826,6,0))/365,1),
          0)</f>
        <v>0</v>
      </c>
      <c r="N679" s="223"/>
      <c r="O679" s="209"/>
      <c r="P679" s="208">
        <f t="shared" si="218"/>
        <v>0</v>
      </c>
      <c r="Q679" s="205"/>
      <c r="R679" s="207">
        <f>SUMIF(Aux.ListeCPAltele!$A$25:$A$34,'1.3.State'!Q679,Aux.ListeCPAltele!$B$25:$B$34)</f>
        <v>0</v>
      </c>
      <c r="S679" s="210"/>
      <c r="T679" s="211">
        <v>16.420000000000002</v>
      </c>
      <c r="U679" s="212">
        <f>SUMIF('1.2.IS'!$M$5:$AG$5,Aux.SetUp!$H$15,'1.2.IS'!$M$16:$AG$16)</f>
        <v>2775</v>
      </c>
      <c r="V679" s="213">
        <v>1.3</v>
      </c>
      <c r="W679" s="211">
        <f t="shared" si="229"/>
        <v>21.35</v>
      </c>
      <c r="X679" s="212">
        <f t="shared" si="230"/>
        <v>3608</v>
      </c>
      <c r="Y679" s="214"/>
      <c r="Z679" s="211">
        <f t="shared" si="219"/>
        <v>0</v>
      </c>
      <c r="AA679" s="212">
        <f t="shared" si="220"/>
        <v>0</v>
      </c>
      <c r="AB679" s="212">
        <f t="shared" si="221"/>
        <v>0</v>
      </c>
      <c r="AC679" s="212">
        <f t="shared" si="222"/>
        <v>0</v>
      </c>
      <c r="AD679" s="223">
        <f t="shared" si="210"/>
        <v>0</v>
      </c>
      <c r="AE679" s="212">
        <f t="shared" si="211"/>
        <v>0</v>
      </c>
      <c r="AF679" s="215"/>
      <c r="AG679" s="212">
        <f t="shared" si="223"/>
        <v>0</v>
      </c>
      <c r="AH679" s="215"/>
      <c r="AI679" s="211">
        <f t="shared" si="212"/>
        <v>0</v>
      </c>
      <c r="AJ679" s="215"/>
      <c r="AK679" s="211">
        <f t="shared" si="213"/>
        <v>0</v>
      </c>
      <c r="AL679" s="215"/>
      <c r="AM679" s="211">
        <f t="shared" si="214"/>
        <v>0</v>
      </c>
      <c r="AN679" s="215"/>
      <c r="AO679" s="211">
        <f t="shared" si="215"/>
        <v>0</v>
      </c>
      <c r="AP679" s="210"/>
      <c r="AQ679" s="222">
        <f>IF(AP679="",0,VLOOKUP(AP679,Aux.ListeCPAltele!$B$15:$D$21,3,0))</f>
        <v>0</v>
      </c>
      <c r="AR679" s="212">
        <f t="shared" si="216"/>
        <v>0</v>
      </c>
      <c r="AS679" s="212">
        <f t="shared" si="224"/>
        <v>0</v>
      </c>
      <c r="AT679" s="222">
        <f>IF($F679&lt;&gt;2,ROUND($Z679*SUMIF(Regimuri,$Q679,Aux.ListeCPAltele!$C$25:$C$34)*0.5,0),0)</f>
        <v>0</v>
      </c>
      <c r="AU679" s="210"/>
      <c r="AV679" s="222">
        <f>IF(AND($F679&lt;&gt;2,Q679&lt;&gt;0),ROUND($AC679/SUMIF(Regimuri,Q679,Aux.ListeCPAltele!$E$25:$E$34)*$AU679,0),0)</f>
        <v>0</v>
      </c>
      <c r="AW679" s="215">
        <v>0.1</v>
      </c>
      <c r="AX679" s="222">
        <f t="shared" si="225"/>
        <v>0</v>
      </c>
      <c r="AY679" s="213">
        <f t="shared" si="226"/>
        <v>0.83333333333333337</v>
      </c>
      <c r="AZ679" s="222">
        <f>IF(OR($R679=0,$Q679=0),0,ROUND(SUM(AC679,AE679,AG679,AI679,AK679,AM679,AO679,AS679,AV679,AX679,AT679)/SUMIF(Regimuri,$Q679,Aux.ListeCPAltele!$E$25:$E$34)*$AY679,0))</f>
        <v>0</v>
      </c>
      <c r="BA679" s="222">
        <f t="shared" si="217"/>
        <v>0</v>
      </c>
      <c r="BB679" s="277">
        <v>1</v>
      </c>
      <c r="BC679" s="277"/>
    </row>
    <row r="680" spans="1:55" outlineLevel="1" x14ac:dyDescent="0.2">
      <c r="A680" s="205"/>
      <c r="B680" s="205"/>
      <c r="C680" s="205"/>
      <c r="D680" s="275"/>
      <c r="E680" s="205"/>
      <c r="F680" s="207">
        <f>SUMIF(CarLM,G680,Aux.ListeCPAltele!$A$7:$A$11)</f>
        <v>0</v>
      </c>
      <c r="G680" s="205"/>
      <c r="H680" s="208">
        <f t="shared" si="227"/>
        <v>0</v>
      </c>
      <c r="I680" s="208">
        <f t="shared" si="228"/>
        <v>0</v>
      </c>
      <c r="J680" s="209"/>
      <c r="K680" s="205"/>
      <c r="L680" s="207" t="str">
        <f>IF(OR($K680&lt;&gt;"",ISNA(VLOOKUP($K680,'2.1.Angajati'!$B$5:$H$1826,2,0))=FALSE),VLOOKUP($K680,'2.1.Angajati'!$B$5:$H$1826,2,0),"-")</f>
        <v>-</v>
      </c>
      <c r="M680" s="224">
        <f>IF(OR($K680&lt;&gt;"",ISNA(VLOOKUP($K680,'2.1.Angajati'!$B$5:$H$1826,8,0))=FALSE),
       ROUND((DATE(Aux.SetUp!$H$15,1,1)-VLOOKUP($K680,'2.1.Angajati'!$B$5:$H$1826,6,0))/365,1),
          0)</f>
        <v>0</v>
      </c>
      <c r="N680" s="223"/>
      <c r="O680" s="209"/>
      <c r="P680" s="208">
        <f t="shared" si="218"/>
        <v>0</v>
      </c>
      <c r="Q680" s="205"/>
      <c r="R680" s="207">
        <f>SUMIF(Aux.ListeCPAltele!$A$25:$A$34,'1.3.State'!Q680,Aux.ListeCPAltele!$B$25:$B$34)</f>
        <v>0</v>
      </c>
      <c r="S680" s="210"/>
      <c r="T680" s="211">
        <v>16.420000000000002</v>
      </c>
      <c r="U680" s="212">
        <f>SUMIF('1.2.IS'!$M$5:$AG$5,Aux.SetUp!$H$15,'1.2.IS'!$M$16:$AG$16)</f>
        <v>2775</v>
      </c>
      <c r="V680" s="213">
        <v>1.3</v>
      </c>
      <c r="W680" s="211">
        <f t="shared" si="229"/>
        <v>21.35</v>
      </c>
      <c r="X680" s="212">
        <f t="shared" si="230"/>
        <v>3608</v>
      </c>
      <c r="Y680" s="214"/>
      <c r="Z680" s="211">
        <f t="shared" si="219"/>
        <v>0</v>
      </c>
      <c r="AA680" s="212">
        <f t="shared" si="220"/>
        <v>0</v>
      </c>
      <c r="AB680" s="212">
        <f t="shared" si="221"/>
        <v>0</v>
      </c>
      <c r="AC680" s="212">
        <f t="shared" si="222"/>
        <v>0</v>
      </c>
      <c r="AD680" s="223">
        <f t="shared" si="210"/>
        <v>0</v>
      </c>
      <c r="AE680" s="212">
        <f t="shared" si="211"/>
        <v>0</v>
      </c>
      <c r="AF680" s="215"/>
      <c r="AG680" s="212">
        <f t="shared" si="223"/>
        <v>0</v>
      </c>
      <c r="AH680" s="215"/>
      <c r="AI680" s="211">
        <f t="shared" si="212"/>
        <v>0</v>
      </c>
      <c r="AJ680" s="215"/>
      <c r="AK680" s="211">
        <f t="shared" si="213"/>
        <v>0</v>
      </c>
      <c r="AL680" s="215"/>
      <c r="AM680" s="211">
        <f t="shared" si="214"/>
        <v>0</v>
      </c>
      <c r="AN680" s="215"/>
      <c r="AO680" s="211">
        <f t="shared" si="215"/>
        <v>0</v>
      </c>
      <c r="AP680" s="210"/>
      <c r="AQ680" s="222">
        <f>IF(AP680="",0,VLOOKUP(AP680,Aux.ListeCPAltele!$B$15:$D$21,3,0))</f>
        <v>0</v>
      </c>
      <c r="AR680" s="212">
        <f t="shared" si="216"/>
        <v>0</v>
      </c>
      <c r="AS680" s="212">
        <f t="shared" si="224"/>
        <v>0</v>
      </c>
      <c r="AT680" s="222">
        <f>IF($F680&lt;&gt;2,ROUND($Z680*SUMIF(Regimuri,$Q680,Aux.ListeCPAltele!$C$25:$C$34)*0.5,0),0)</f>
        <v>0</v>
      </c>
      <c r="AU680" s="210"/>
      <c r="AV680" s="222">
        <f>IF(AND($F680&lt;&gt;2,Q680&lt;&gt;0),ROUND($AC680/SUMIF(Regimuri,Q680,Aux.ListeCPAltele!$E$25:$E$34)*$AU680,0),0)</f>
        <v>0</v>
      </c>
      <c r="AW680" s="215">
        <v>0.1</v>
      </c>
      <c r="AX680" s="222">
        <f t="shared" si="225"/>
        <v>0</v>
      </c>
      <c r="AY680" s="213">
        <f t="shared" si="226"/>
        <v>0.83333333333333337</v>
      </c>
      <c r="AZ680" s="222">
        <f>IF(OR($R680=0,$Q680=0),0,ROUND(SUM(AC680,AE680,AG680,AI680,AK680,AM680,AO680,AS680,AV680,AX680,AT680)/SUMIF(Regimuri,$Q680,Aux.ListeCPAltele!$E$25:$E$34)*$AY680,0))</f>
        <v>0</v>
      </c>
      <c r="BA680" s="222">
        <f t="shared" si="217"/>
        <v>0</v>
      </c>
      <c r="BB680" s="277">
        <v>1</v>
      </c>
      <c r="BC680" s="277"/>
    </row>
    <row r="681" spans="1:55" outlineLevel="1" x14ac:dyDescent="0.2">
      <c r="A681" s="205"/>
      <c r="B681" s="205"/>
      <c r="C681" s="205"/>
      <c r="D681" s="275"/>
      <c r="E681" s="205"/>
      <c r="F681" s="207">
        <f>SUMIF(CarLM,G681,Aux.ListeCPAltele!$A$7:$A$11)</f>
        <v>0</v>
      </c>
      <c r="G681" s="205"/>
      <c r="H681" s="208">
        <f t="shared" si="227"/>
        <v>0</v>
      </c>
      <c r="I681" s="208">
        <f t="shared" si="228"/>
        <v>0</v>
      </c>
      <c r="J681" s="209"/>
      <c r="K681" s="205"/>
      <c r="L681" s="207" t="str">
        <f>IF(OR($K681&lt;&gt;"",ISNA(VLOOKUP($K681,'2.1.Angajati'!$B$5:$H$1826,2,0))=FALSE),VLOOKUP($K681,'2.1.Angajati'!$B$5:$H$1826,2,0),"-")</f>
        <v>-</v>
      </c>
      <c r="M681" s="224">
        <f>IF(OR($K681&lt;&gt;"",ISNA(VLOOKUP($K681,'2.1.Angajati'!$B$5:$H$1826,8,0))=FALSE),
       ROUND((DATE(Aux.SetUp!$H$15,1,1)-VLOOKUP($K681,'2.1.Angajati'!$B$5:$H$1826,6,0))/365,1),
          0)</f>
        <v>0</v>
      </c>
      <c r="N681" s="223"/>
      <c r="O681" s="209"/>
      <c r="P681" s="208">
        <f t="shared" si="218"/>
        <v>0</v>
      </c>
      <c r="Q681" s="205"/>
      <c r="R681" s="207">
        <f>SUMIF(Aux.ListeCPAltele!$A$25:$A$34,'1.3.State'!Q681,Aux.ListeCPAltele!$B$25:$B$34)</f>
        <v>0</v>
      </c>
      <c r="S681" s="210"/>
      <c r="T681" s="211">
        <v>16.420000000000002</v>
      </c>
      <c r="U681" s="212">
        <f>SUMIF('1.2.IS'!$M$5:$AG$5,Aux.SetUp!$H$15,'1.2.IS'!$M$16:$AG$16)</f>
        <v>2775</v>
      </c>
      <c r="V681" s="213">
        <v>1.3</v>
      </c>
      <c r="W681" s="211">
        <f t="shared" si="229"/>
        <v>21.35</v>
      </c>
      <c r="X681" s="212">
        <f t="shared" si="230"/>
        <v>3608</v>
      </c>
      <c r="Y681" s="214"/>
      <c r="Z681" s="211">
        <f t="shared" si="219"/>
        <v>0</v>
      </c>
      <c r="AA681" s="212">
        <f t="shared" si="220"/>
        <v>0</v>
      </c>
      <c r="AB681" s="212">
        <f t="shared" si="221"/>
        <v>0</v>
      </c>
      <c r="AC681" s="212">
        <f t="shared" si="222"/>
        <v>0</v>
      </c>
      <c r="AD681" s="223">
        <f t="shared" si="210"/>
        <v>0</v>
      </c>
      <c r="AE681" s="212">
        <f t="shared" si="211"/>
        <v>0</v>
      </c>
      <c r="AF681" s="215"/>
      <c r="AG681" s="212">
        <f t="shared" si="223"/>
        <v>0</v>
      </c>
      <c r="AH681" s="215"/>
      <c r="AI681" s="211">
        <f t="shared" si="212"/>
        <v>0</v>
      </c>
      <c r="AJ681" s="215"/>
      <c r="AK681" s="211">
        <f t="shared" si="213"/>
        <v>0</v>
      </c>
      <c r="AL681" s="215"/>
      <c r="AM681" s="211">
        <f t="shared" si="214"/>
        <v>0</v>
      </c>
      <c r="AN681" s="215"/>
      <c r="AO681" s="211">
        <f t="shared" si="215"/>
        <v>0</v>
      </c>
      <c r="AP681" s="210"/>
      <c r="AQ681" s="222">
        <f>IF(AP681="",0,VLOOKUP(AP681,Aux.ListeCPAltele!$B$15:$D$21,3,0))</f>
        <v>0</v>
      </c>
      <c r="AR681" s="212">
        <f t="shared" si="216"/>
        <v>0</v>
      </c>
      <c r="AS681" s="212">
        <f t="shared" si="224"/>
        <v>0</v>
      </c>
      <c r="AT681" s="222">
        <f>IF($F681&lt;&gt;2,ROUND($Z681*SUMIF(Regimuri,$Q681,Aux.ListeCPAltele!$C$25:$C$34)*0.5,0),0)</f>
        <v>0</v>
      </c>
      <c r="AU681" s="210"/>
      <c r="AV681" s="222">
        <f>IF(AND($F681&lt;&gt;2,Q681&lt;&gt;0),ROUND($AC681/SUMIF(Regimuri,Q681,Aux.ListeCPAltele!$E$25:$E$34)*$AU681,0),0)</f>
        <v>0</v>
      </c>
      <c r="AW681" s="215">
        <v>0.1</v>
      </c>
      <c r="AX681" s="222">
        <f t="shared" si="225"/>
        <v>0</v>
      </c>
      <c r="AY681" s="213">
        <f t="shared" si="226"/>
        <v>0.83333333333333337</v>
      </c>
      <c r="AZ681" s="222">
        <f>IF(OR($R681=0,$Q681=0),0,ROUND(SUM(AC681,AE681,AG681,AI681,AK681,AM681,AO681,AS681,AV681,AX681,AT681)/SUMIF(Regimuri,$Q681,Aux.ListeCPAltele!$E$25:$E$34)*$AY681,0))</f>
        <v>0</v>
      </c>
      <c r="BA681" s="222">
        <f t="shared" si="217"/>
        <v>0</v>
      </c>
      <c r="BB681" s="277">
        <v>1</v>
      </c>
      <c r="BC681" s="277"/>
    </row>
    <row r="682" spans="1:55" outlineLevel="1" x14ac:dyDescent="0.2">
      <c r="A682" s="205"/>
      <c r="B682" s="205"/>
      <c r="C682" s="205"/>
      <c r="D682" s="275"/>
      <c r="E682" s="205"/>
      <c r="F682" s="207">
        <f>SUMIF(CarLM,G682,Aux.ListeCPAltele!$A$7:$A$11)</f>
        <v>0</v>
      </c>
      <c r="G682" s="205"/>
      <c r="H682" s="208">
        <f t="shared" si="227"/>
        <v>0</v>
      </c>
      <c r="I682" s="208">
        <f t="shared" si="228"/>
        <v>0</v>
      </c>
      <c r="J682" s="209"/>
      <c r="K682" s="205"/>
      <c r="L682" s="207" t="str">
        <f>IF(OR($K682&lt;&gt;"",ISNA(VLOOKUP($K682,'2.1.Angajati'!$B$5:$H$1826,2,0))=FALSE),VLOOKUP($K682,'2.1.Angajati'!$B$5:$H$1826,2,0),"-")</f>
        <v>-</v>
      </c>
      <c r="M682" s="224">
        <f>IF(OR($K682&lt;&gt;"",ISNA(VLOOKUP($K682,'2.1.Angajati'!$B$5:$H$1826,8,0))=FALSE),
       ROUND((DATE(Aux.SetUp!$H$15,1,1)-VLOOKUP($K682,'2.1.Angajati'!$B$5:$H$1826,6,0))/365,1),
          0)</f>
        <v>0</v>
      </c>
      <c r="N682" s="223"/>
      <c r="O682" s="209"/>
      <c r="P682" s="208">
        <f t="shared" si="218"/>
        <v>0</v>
      </c>
      <c r="Q682" s="205"/>
      <c r="R682" s="207">
        <f>SUMIF(Aux.ListeCPAltele!$A$25:$A$34,'1.3.State'!Q682,Aux.ListeCPAltele!$B$25:$B$34)</f>
        <v>0</v>
      </c>
      <c r="S682" s="210"/>
      <c r="T682" s="211">
        <v>16.420000000000002</v>
      </c>
      <c r="U682" s="212">
        <f>SUMIF('1.2.IS'!$M$5:$AG$5,Aux.SetUp!$H$15,'1.2.IS'!$M$16:$AG$16)</f>
        <v>2775</v>
      </c>
      <c r="V682" s="213">
        <v>1.3</v>
      </c>
      <c r="W682" s="211">
        <f t="shared" si="229"/>
        <v>21.35</v>
      </c>
      <c r="X682" s="212">
        <f t="shared" si="230"/>
        <v>3608</v>
      </c>
      <c r="Y682" s="214"/>
      <c r="Z682" s="211">
        <f t="shared" si="219"/>
        <v>0</v>
      </c>
      <c r="AA682" s="212">
        <f t="shared" si="220"/>
        <v>0</v>
      </c>
      <c r="AB682" s="212">
        <f t="shared" si="221"/>
        <v>0</v>
      </c>
      <c r="AC682" s="212">
        <f t="shared" si="222"/>
        <v>0</v>
      </c>
      <c r="AD682" s="223">
        <f t="shared" si="210"/>
        <v>0</v>
      </c>
      <c r="AE682" s="212">
        <f t="shared" si="211"/>
        <v>0</v>
      </c>
      <c r="AF682" s="215"/>
      <c r="AG682" s="212">
        <f t="shared" si="223"/>
        <v>0</v>
      </c>
      <c r="AH682" s="215"/>
      <c r="AI682" s="211">
        <f t="shared" si="212"/>
        <v>0</v>
      </c>
      <c r="AJ682" s="215"/>
      <c r="AK682" s="211">
        <f t="shared" si="213"/>
        <v>0</v>
      </c>
      <c r="AL682" s="215"/>
      <c r="AM682" s="211">
        <f t="shared" si="214"/>
        <v>0</v>
      </c>
      <c r="AN682" s="215"/>
      <c r="AO682" s="211">
        <f t="shared" si="215"/>
        <v>0</v>
      </c>
      <c r="AP682" s="210"/>
      <c r="AQ682" s="222">
        <f>IF(AP682="",0,VLOOKUP(AP682,Aux.ListeCPAltele!$B$15:$D$21,3,0))</f>
        <v>0</v>
      </c>
      <c r="AR682" s="212">
        <f t="shared" si="216"/>
        <v>0</v>
      </c>
      <c r="AS682" s="212">
        <f t="shared" si="224"/>
        <v>0</v>
      </c>
      <c r="AT682" s="222">
        <f>IF($F682&lt;&gt;2,ROUND($Z682*SUMIF(Regimuri,$Q682,Aux.ListeCPAltele!$C$25:$C$34)*0.5,0),0)</f>
        <v>0</v>
      </c>
      <c r="AU682" s="210"/>
      <c r="AV682" s="222">
        <f>IF(AND($F682&lt;&gt;2,Q682&lt;&gt;0),ROUND($AC682/SUMIF(Regimuri,Q682,Aux.ListeCPAltele!$E$25:$E$34)*$AU682,0),0)</f>
        <v>0</v>
      </c>
      <c r="AW682" s="215">
        <v>0.1</v>
      </c>
      <c r="AX682" s="222">
        <f t="shared" si="225"/>
        <v>0</v>
      </c>
      <c r="AY682" s="213">
        <f t="shared" si="226"/>
        <v>0.83333333333333337</v>
      </c>
      <c r="AZ682" s="222">
        <f>IF(OR($R682=0,$Q682=0),0,ROUND(SUM(AC682,AE682,AG682,AI682,AK682,AM682,AO682,AS682,AV682,AX682,AT682)/SUMIF(Regimuri,$Q682,Aux.ListeCPAltele!$E$25:$E$34)*$AY682,0))</f>
        <v>0</v>
      </c>
      <c r="BA682" s="222">
        <f t="shared" si="217"/>
        <v>0</v>
      </c>
      <c r="BB682" s="277">
        <v>1</v>
      </c>
      <c r="BC682" s="277"/>
    </row>
    <row r="683" spans="1:55" outlineLevel="1" x14ac:dyDescent="0.2">
      <c r="A683" s="205"/>
      <c r="B683" s="205"/>
      <c r="C683" s="205"/>
      <c r="D683" s="275"/>
      <c r="E683" s="205"/>
      <c r="F683" s="207">
        <f>SUMIF(CarLM,G683,Aux.ListeCPAltele!$A$7:$A$11)</f>
        <v>0</v>
      </c>
      <c r="G683" s="205"/>
      <c r="H683" s="208">
        <f t="shared" si="227"/>
        <v>0</v>
      </c>
      <c r="I683" s="208">
        <f t="shared" si="228"/>
        <v>0</v>
      </c>
      <c r="J683" s="209"/>
      <c r="K683" s="205"/>
      <c r="L683" s="207" t="str">
        <f>IF(OR($K683&lt;&gt;"",ISNA(VLOOKUP($K683,'2.1.Angajati'!$B$5:$H$1826,2,0))=FALSE),VLOOKUP($K683,'2.1.Angajati'!$B$5:$H$1826,2,0),"-")</f>
        <v>-</v>
      </c>
      <c r="M683" s="224">
        <f>IF(OR($K683&lt;&gt;"",ISNA(VLOOKUP($K683,'2.1.Angajati'!$B$5:$H$1826,8,0))=FALSE),
       ROUND((DATE(Aux.SetUp!$H$15,1,1)-VLOOKUP($K683,'2.1.Angajati'!$B$5:$H$1826,6,0))/365,1),
          0)</f>
        <v>0</v>
      </c>
      <c r="N683" s="223"/>
      <c r="O683" s="209"/>
      <c r="P683" s="208">
        <f t="shared" si="218"/>
        <v>0</v>
      </c>
      <c r="Q683" s="205"/>
      <c r="R683" s="207">
        <f>SUMIF(Aux.ListeCPAltele!$A$25:$A$34,'1.3.State'!Q683,Aux.ListeCPAltele!$B$25:$B$34)</f>
        <v>0</v>
      </c>
      <c r="S683" s="210"/>
      <c r="T683" s="211">
        <v>16.420000000000002</v>
      </c>
      <c r="U683" s="212">
        <f>SUMIF('1.2.IS'!$M$5:$AG$5,Aux.SetUp!$H$15,'1.2.IS'!$M$16:$AG$16)</f>
        <v>2775</v>
      </c>
      <c r="V683" s="213">
        <v>1.3</v>
      </c>
      <c r="W683" s="211">
        <f t="shared" si="229"/>
        <v>21.35</v>
      </c>
      <c r="X683" s="212">
        <f t="shared" si="230"/>
        <v>3608</v>
      </c>
      <c r="Y683" s="214"/>
      <c r="Z683" s="211">
        <f t="shared" si="219"/>
        <v>0</v>
      </c>
      <c r="AA683" s="212">
        <f t="shared" si="220"/>
        <v>0</v>
      </c>
      <c r="AB683" s="212">
        <f t="shared" si="221"/>
        <v>0</v>
      </c>
      <c r="AC683" s="212">
        <f t="shared" si="222"/>
        <v>0</v>
      </c>
      <c r="AD683" s="223">
        <f t="shared" si="210"/>
        <v>0</v>
      </c>
      <c r="AE683" s="212">
        <f t="shared" si="211"/>
        <v>0</v>
      </c>
      <c r="AF683" s="215"/>
      <c r="AG683" s="212">
        <f t="shared" si="223"/>
        <v>0</v>
      </c>
      <c r="AH683" s="215"/>
      <c r="AI683" s="211">
        <f t="shared" si="212"/>
        <v>0</v>
      </c>
      <c r="AJ683" s="215"/>
      <c r="AK683" s="211">
        <f t="shared" si="213"/>
        <v>0</v>
      </c>
      <c r="AL683" s="215"/>
      <c r="AM683" s="211">
        <f t="shared" si="214"/>
        <v>0</v>
      </c>
      <c r="AN683" s="215"/>
      <c r="AO683" s="211">
        <f t="shared" si="215"/>
        <v>0</v>
      </c>
      <c r="AP683" s="210"/>
      <c r="AQ683" s="222">
        <f>IF(AP683="",0,VLOOKUP(AP683,Aux.ListeCPAltele!$B$15:$D$21,3,0))</f>
        <v>0</v>
      </c>
      <c r="AR683" s="212">
        <f t="shared" si="216"/>
        <v>0</v>
      </c>
      <c r="AS683" s="212">
        <f t="shared" si="224"/>
        <v>0</v>
      </c>
      <c r="AT683" s="222">
        <f>IF($F683&lt;&gt;2,ROUND($Z683*SUMIF(Regimuri,$Q683,Aux.ListeCPAltele!$C$25:$C$34)*0.5,0),0)</f>
        <v>0</v>
      </c>
      <c r="AU683" s="210"/>
      <c r="AV683" s="222">
        <f>IF(AND($F683&lt;&gt;2,Q683&lt;&gt;0),ROUND($AC683/SUMIF(Regimuri,Q683,Aux.ListeCPAltele!$E$25:$E$34)*$AU683,0),0)</f>
        <v>0</v>
      </c>
      <c r="AW683" s="215">
        <v>0.1</v>
      </c>
      <c r="AX683" s="222">
        <f t="shared" si="225"/>
        <v>0</v>
      </c>
      <c r="AY683" s="213">
        <f t="shared" si="226"/>
        <v>0.83333333333333337</v>
      </c>
      <c r="AZ683" s="222">
        <f>IF(OR($R683=0,$Q683=0),0,ROUND(SUM(AC683,AE683,AG683,AI683,AK683,AM683,AO683,AS683,AV683,AX683,AT683)/SUMIF(Regimuri,$Q683,Aux.ListeCPAltele!$E$25:$E$34)*$AY683,0))</f>
        <v>0</v>
      </c>
      <c r="BA683" s="222">
        <f t="shared" si="217"/>
        <v>0</v>
      </c>
      <c r="BB683" s="277">
        <v>1</v>
      </c>
      <c r="BC683" s="277"/>
    </row>
    <row r="684" spans="1:55" outlineLevel="1" x14ac:dyDescent="0.2">
      <c r="A684" s="205"/>
      <c r="B684" s="205"/>
      <c r="C684" s="205"/>
      <c r="D684" s="275"/>
      <c r="E684" s="205"/>
      <c r="F684" s="207">
        <f>SUMIF(CarLM,G684,Aux.ListeCPAltele!$A$7:$A$11)</f>
        <v>0</v>
      </c>
      <c r="G684" s="205"/>
      <c r="H684" s="208">
        <f t="shared" si="227"/>
        <v>0</v>
      </c>
      <c r="I684" s="208">
        <f t="shared" si="228"/>
        <v>0</v>
      </c>
      <c r="J684" s="209"/>
      <c r="K684" s="205"/>
      <c r="L684" s="207" t="str">
        <f>IF(OR($K684&lt;&gt;"",ISNA(VLOOKUP($K684,'2.1.Angajati'!$B$5:$H$1826,2,0))=FALSE),VLOOKUP($K684,'2.1.Angajati'!$B$5:$H$1826,2,0),"-")</f>
        <v>-</v>
      </c>
      <c r="M684" s="224">
        <f>IF(OR($K684&lt;&gt;"",ISNA(VLOOKUP($K684,'2.1.Angajati'!$B$5:$H$1826,8,0))=FALSE),
       ROUND((DATE(Aux.SetUp!$H$15,1,1)-VLOOKUP($K684,'2.1.Angajati'!$B$5:$H$1826,6,0))/365,1),
          0)</f>
        <v>0</v>
      </c>
      <c r="N684" s="223"/>
      <c r="O684" s="209"/>
      <c r="P684" s="208">
        <f t="shared" si="218"/>
        <v>0</v>
      </c>
      <c r="Q684" s="205"/>
      <c r="R684" s="207">
        <f>SUMIF(Aux.ListeCPAltele!$A$25:$A$34,'1.3.State'!Q684,Aux.ListeCPAltele!$B$25:$B$34)</f>
        <v>0</v>
      </c>
      <c r="S684" s="210"/>
      <c r="T684" s="211">
        <v>16.420000000000002</v>
      </c>
      <c r="U684" s="212">
        <f>SUMIF('1.2.IS'!$M$5:$AG$5,Aux.SetUp!$H$15,'1.2.IS'!$M$16:$AG$16)</f>
        <v>2775</v>
      </c>
      <c r="V684" s="213">
        <v>1.3</v>
      </c>
      <c r="W684" s="211">
        <f t="shared" si="229"/>
        <v>21.35</v>
      </c>
      <c r="X684" s="212">
        <f t="shared" si="230"/>
        <v>3608</v>
      </c>
      <c r="Y684" s="214"/>
      <c r="Z684" s="211">
        <f t="shared" si="219"/>
        <v>0</v>
      </c>
      <c r="AA684" s="212">
        <f t="shared" si="220"/>
        <v>0</v>
      </c>
      <c r="AB684" s="212">
        <f t="shared" si="221"/>
        <v>0</v>
      </c>
      <c r="AC684" s="212">
        <f t="shared" si="222"/>
        <v>0</v>
      </c>
      <c r="AD684" s="223">
        <f t="shared" si="210"/>
        <v>0</v>
      </c>
      <c r="AE684" s="212">
        <f t="shared" si="211"/>
        <v>0</v>
      </c>
      <c r="AF684" s="215"/>
      <c r="AG684" s="212">
        <f t="shared" si="223"/>
        <v>0</v>
      </c>
      <c r="AH684" s="215"/>
      <c r="AI684" s="211">
        <f t="shared" si="212"/>
        <v>0</v>
      </c>
      <c r="AJ684" s="215"/>
      <c r="AK684" s="211">
        <f t="shared" si="213"/>
        <v>0</v>
      </c>
      <c r="AL684" s="215"/>
      <c r="AM684" s="211">
        <f t="shared" si="214"/>
        <v>0</v>
      </c>
      <c r="AN684" s="215"/>
      <c r="AO684" s="211">
        <f t="shared" si="215"/>
        <v>0</v>
      </c>
      <c r="AP684" s="210"/>
      <c r="AQ684" s="222">
        <f>IF(AP684="",0,VLOOKUP(AP684,Aux.ListeCPAltele!$B$15:$D$21,3,0))</f>
        <v>0</v>
      </c>
      <c r="AR684" s="212">
        <f t="shared" si="216"/>
        <v>0</v>
      </c>
      <c r="AS684" s="212">
        <f t="shared" si="224"/>
        <v>0</v>
      </c>
      <c r="AT684" s="222">
        <f>IF($F684&lt;&gt;2,ROUND($Z684*SUMIF(Regimuri,$Q684,Aux.ListeCPAltele!$C$25:$C$34)*0.5,0),0)</f>
        <v>0</v>
      </c>
      <c r="AU684" s="210"/>
      <c r="AV684" s="222">
        <f>IF(AND($F684&lt;&gt;2,Q684&lt;&gt;0),ROUND($AC684/SUMIF(Regimuri,Q684,Aux.ListeCPAltele!$E$25:$E$34)*$AU684,0),0)</f>
        <v>0</v>
      </c>
      <c r="AW684" s="215">
        <v>0.1</v>
      </c>
      <c r="AX684" s="222">
        <f t="shared" si="225"/>
        <v>0</v>
      </c>
      <c r="AY684" s="213">
        <f t="shared" si="226"/>
        <v>0.83333333333333337</v>
      </c>
      <c r="AZ684" s="222">
        <f>IF(OR($R684=0,$Q684=0),0,ROUND(SUM(AC684,AE684,AG684,AI684,AK684,AM684,AO684,AS684,AV684,AX684,AT684)/SUMIF(Regimuri,$Q684,Aux.ListeCPAltele!$E$25:$E$34)*$AY684,0))</f>
        <v>0</v>
      </c>
      <c r="BA684" s="222">
        <f t="shared" si="217"/>
        <v>0</v>
      </c>
      <c r="BB684" s="277">
        <v>1</v>
      </c>
      <c r="BC684" s="277"/>
    </row>
    <row r="685" spans="1:55" outlineLevel="1" x14ac:dyDescent="0.2">
      <c r="A685" s="205"/>
      <c r="B685" s="205"/>
      <c r="C685" s="205"/>
      <c r="D685" s="275"/>
      <c r="E685" s="205"/>
      <c r="F685" s="207">
        <f>SUMIF(CarLM,G685,Aux.ListeCPAltele!$A$7:$A$11)</f>
        <v>0</v>
      </c>
      <c r="G685" s="205"/>
      <c r="H685" s="208">
        <f t="shared" si="227"/>
        <v>0</v>
      </c>
      <c r="I685" s="208">
        <f t="shared" si="228"/>
        <v>0</v>
      </c>
      <c r="J685" s="209"/>
      <c r="K685" s="205"/>
      <c r="L685" s="207" t="str">
        <f>IF(OR($K685&lt;&gt;"",ISNA(VLOOKUP($K685,'2.1.Angajati'!$B$5:$H$1826,2,0))=FALSE),VLOOKUP($K685,'2.1.Angajati'!$B$5:$H$1826,2,0),"-")</f>
        <v>-</v>
      </c>
      <c r="M685" s="224">
        <f>IF(OR($K685&lt;&gt;"",ISNA(VLOOKUP($K685,'2.1.Angajati'!$B$5:$H$1826,8,0))=FALSE),
       ROUND((DATE(Aux.SetUp!$H$15,1,1)-VLOOKUP($K685,'2.1.Angajati'!$B$5:$H$1826,6,0))/365,1),
          0)</f>
        <v>0</v>
      </c>
      <c r="N685" s="223"/>
      <c r="O685" s="209"/>
      <c r="P685" s="208">
        <f t="shared" si="218"/>
        <v>0</v>
      </c>
      <c r="Q685" s="205"/>
      <c r="R685" s="207">
        <f>SUMIF(Aux.ListeCPAltele!$A$25:$A$34,'1.3.State'!Q685,Aux.ListeCPAltele!$B$25:$B$34)</f>
        <v>0</v>
      </c>
      <c r="S685" s="210"/>
      <c r="T685" s="211">
        <v>16.420000000000002</v>
      </c>
      <c r="U685" s="212">
        <f>SUMIF('1.2.IS'!$M$5:$AG$5,Aux.SetUp!$H$15,'1.2.IS'!$M$16:$AG$16)</f>
        <v>2775</v>
      </c>
      <c r="V685" s="213">
        <v>1.3</v>
      </c>
      <c r="W685" s="211">
        <f t="shared" si="229"/>
        <v>21.35</v>
      </c>
      <c r="X685" s="212">
        <f t="shared" si="230"/>
        <v>3608</v>
      </c>
      <c r="Y685" s="214"/>
      <c r="Z685" s="211">
        <f t="shared" si="219"/>
        <v>0</v>
      </c>
      <c r="AA685" s="212">
        <f t="shared" si="220"/>
        <v>0</v>
      </c>
      <c r="AB685" s="212">
        <f t="shared" si="221"/>
        <v>0</v>
      </c>
      <c r="AC685" s="212">
        <f t="shared" si="222"/>
        <v>0</v>
      </c>
      <c r="AD685" s="223">
        <f t="shared" si="210"/>
        <v>0</v>
      </c>
      <c r="AE685" s="212">
        <f t="shared" si="211"/>
        <v>0</v>
      </c>
      <c r="AF685" s="215"/>
      <c r="AG685" s="212">
        <f t="shared" si="223"/>
        <v>0</v>
      </c>
      <c r="AH685" s="215"/>
      <c r="AI685" s="211">
        <f t="shared" si="212"/>
        <v>0</v>
      </c>
      <c r="AJ685" s="215"/>
      <c r="AK685" s="211">
        <f t="shared" si="213"/>
        <v>0</v>
      </c>
      <c r="AL685" s="215"/>
      <c r="AM685" s="211">
        <f t="shared" si="214"/>
        <v>0</v>
      </c>
      <c r="AN685" s="215"/>
      <c r="AO685" s="211">
        <f t="shared" si="215"/>
        <v>0</v>
      </c>
      <c r="AP685" s="210"/>
      <c r="AQ685" s="222">
        <f>IF(AP685="",0,VLOOKUP(AP685,Aux.ListeCPAltele!$B$15:$D$21,3,0))</f>
        <v>0</v>
      </c>
      <c r="AR685" s="212">
        <f t="shared" si="216"/>
        <v>0</v>
      </c>
      <c r="AS685" s="212">
        <f t="shared" si="224"/>
        <v>0</v>
      </c>
      <c r="AT685" s="222">
        <f>IF($F685&lt;&gt;2,ROUND($Z685*SUMIF(Regimuri,$Q685,Aux.ListeCPAltele!$C$25:$C$34)*0.5,0),0)</f>
        <v>0</v>
      </c>
      <c r="AU685" s="210"/>
      <c r="AV685" s="222">
        <f>IF(AND($F685&lt;&gt;2,Q685&lt;&gt;0),ROUND($AC685/SUMIF(Regimuri,Q685,Aux.ListeCPAltele!$E$25:$E$34)*$AU685,0),0)</f>
        <v>0</v>
      </c>
      <c r="AW685" s="215">
        <v>0.1</v>
      </c>
      <c r="AX685" s="222">
        <f t="shared" si="225"/>
        <v>0</v>
      </c>
      <c r="AY685" s="213">
        <f t="shared" si="226"/>
        <v>0.83333333333333337</v>
      </c>
      <c r="AZ685" s="222">
        <f>IF(OR($R685=0,$Q685=0),0,ROUND(SUM(AC685,AE685,AG685,AI685,AK685,AM685,AO685,AS685,AV685,AX685,AT685)/SUMIF(Regimuri,$Q685,Aux.ListeCPAltele!$E$25:$E$34)*$AY685,0))</f>
        <v>0</v>
      </c>
      <c r="BA685" s="222">
        <f t="shared" si="217"/>
        <v>0</v>
      </c>
      <c r="BB685" s="277">
        <v>1</v>
      </c>
      <c r="BC685" s="277"/>
    </row>
    <row r="686" spans="1:55" outlineLevel="1" x14ac:dyDescent="0.2">
      <c r="A686" s="205"/>
      <c r="B686" s="205"/>
      <c r="C686" s="205"/>
      <c r="D686" s="275"/>
      <c r="E686" s="205"/>
      <c r="F686" s="207">
        <f>SUMIF(CarLM,G686,Aux.ListeCPAltele!$A$7:$A$11)</f>
        <v>0</v>
      </c>
      <c r="G686" s="205"/>
      <c r="H686" s="208">
        <f t="shared" si="227"/>
        <v>0</v>
      </c>
      <c r="I686" s="208">
        <f t="shared" si="228"/>
        <v>0</v>
      </c>
      <c r="J686" s="209"/>
      <c r="K686" s="205"/>
      <c r="L686" s="207" t="str">
        <f>IF(OR($K686&lt;&gt;"",ISNA(VLOOKUP($K686,'2.1.Angajati'!$B$5:$H$1826,2,0))=FALSE),VLOOKUP($K686,'2.1.Angajati'!$B$5:$H$1826,2,0),"-")</f>
        <v>-</v>
      </c>
      <c r="M686" s="224">
        <f>IF(OR($K686&lt;&gt;"",ISNA(VLOOKUP($K686,'2.1.Angajati'!$B$5:$H$1826,8,0))=FALSE),
       ROUND((DATE(Aux.SetUp!$H$15,1,1)-VLOOKUP($K686,'2.1.Angajati'!$B$5:$H$1826,6,0))/365,1),
          0)</f>
        <v>0</v>
      </c>
      <c r="N686" s="223"/>
      <c r="O686" s="209"/>
      <c r="P686" s="208">
        <f t="shared" si="218"/>
        <v>0</v>
      </c>
      <c r="Q686" s="205"/>
      <c r="R686" s="207">
        <f>SUMIF(Aux.ListeCPAltele!$A$25:$A$34,'1.3.State'!Q686,Aux.ListeCPAltele!$B$25:$B$34)</f>
        <v>0</v>
      </c>
      <c r="S686" s="210"/>
      <c r="T686" s="211">
        <v>16.420000000000002</v>
      </c>
      <c r="U686" s="212">
        <f>SUMIF('1.2.IS'!$M$5:$AG$5,Aux.SetUp!$H$15,'1.2.IS'!$M$16:$AG$16)</f>
        <v>2775</v>
      </c>
      <c r="V686" s="213">
        <v>1.3</v>
      </c>
      <c r="W686" s="211">
        <f t="shared" si="229"/>
        <v>21.35</v>
      </c>
      <c r="X686" s="212">
        <f t="shared" si="230"/>
        <v>3608</v>
      </c>
      <c r="Y686" s="214"/>
      <c r="Z686" s="211">
        <f t="shared" si="219"/>
        <v>0</v>
      </c>
      <c r="AA686" s="212">
        <f t="shared" si="220"/>
        <v>0</v>
      </c>
      <c r="AB686" s="212">
        <f t="shared" si="221"/>
        <v>0</v>
      </c>
      <c r="AC686" s="212">
        <f t="shared" si="222"/>
        <v>0</v>
      </c>
      <c r="AD686" s="223">
        <f t="shared" si="210"/>
        <v>0</v>
      </c>
      <c r="AE686" s="212">
        <f t="shared" si="211"/>
        <v>0</v>
      </c>
      <c r="AF686" s="215"/>
      <c r="AG686" s="212">
        <f t="shared" si="223"/>
        <v>0</v>
      </c>
      <c r="AH686" s="215"/>
      <c r="AI686" s="211">
        <f t="shared" si="212"/>
        <v>0</v>
      </c>
      <c r="AJ686" s="215"/>
      <c r="AK686" s="211">
        <f t="shared" si="213"/>
        <v>0</v>
      </c>
      <c r="AL686" s="215"/>
      <c r="AM686" s="211">
        <f t="shared" si="214"/>
        <v>0</v>
      </c>
      <c r="AN686" s="215"/>
      <c r="AO686" s="211">
        <f t="shared" si="215"/>
        <v>0</v>
      </c>
      <c r="AP686" s="210"/>
      <c r="AQ686" s="222">
        <f>IF(AP686="",0,VLOOKUP(AP686,Aux.ListeCPAltele!$B$15:$D$21,3,0))</f>
        <v>0</v>
      </c>
      <c r="AR686" s="212">
        <f t="shared" si="216"/>
        <v>0</v>
      </c>
      <c r="AS686" s="212">
        <f t="shared" si="224"/>
        <v>0</v>
      </c>
      <c r="AT686" s="222">
        <f>IF($F686&lt;&gt;2,ROUND($Z686*SUMIF(Regimuri,$Q686,Aux.ListeCPAltele!$C$25:$C$34)*0.5,0),0)</f>
        <v>0</v>
      </c>
      <c r="AU686" s="210"/>
      <c r="AV686" s="222">
        <f>IF(AND($F686&lt;&gt;2,Q686&lt;&gt;0),ROUND($AC686/SUMIF(Regimuri,Q686,Aux.ListeCPAltele!$E$25:$E$34)*$AU686,0),0)</f>
        <v>0</v>
      </c>
      <c r="AW686" s="215">
        <v>0.1</v>
      </c>
      <c r="AX686" s="222">
        <f t="shared" si="225"/>
        <v>0</v>
      </c>
      <c r="AY686" s="213">
        <f t="shared" si="226"/>
        <v>0.83333333333333337</v>
      </c>
      <c r="AZ686" s="222">
        <f>IF(OR($R686=0,$Q686=0),0,ROUND(SUM(AC686,AE686,AG686,AI686,AK686,AM686,AO686,AS686,AV686,AX686,AT686)/SUMIF(Regimuri,$Q686,Aux.ListeCPAltele!$E$25:$E$34)*$AY686,0))</f>
        <v>0</v>
      </c>
      <c r="BA686" s="222">
        <f t="shared" si="217"/>
        <v>0</v>
      </c>
      <c r="BB686" s="277">
        <v>1</v>
      </c>
      <c r="BC686" s="277"/>
    </row>
    <row r="687" spans="1:55" outlineLevel="1" x14ac:dyDescent="0.2">
      <c r="A687" s="205"/>
      <c r="B687" s="205"/>
      <c r="C687" s="205"/>
      <c r="D687" s="275"/>
      <c r="E687" s="205"/>
      <c r="F687" s="207">
        <f>SUMIF(CarLM,G687,Aux.ListeCPAltele!$A$7:$A$11)</f>
        <v>0</v>
      </c>
      <c r="G687" s="205"/>
      <c r="H687" s="208">
        <f t="shared" si="227"/>
        <v>0</v>
      </c>
      <c r="I687" s="208">
        <f t="shared" si="228"/>
        <v>0</v>
      </c>
      <c r="J687" s="209"/>
      <c r="K687" s="205"/>
      <c r="L687" s="207" t="str">
        <f>IF(OR($K687&lt;&gt;"",ISNA(VLOOKUP($K687,'2.1.Angajati'!$B$5:$H$1826,2,0))=FALSE),VLOOKUP($K687,'2.1.Angajati'!$B$5:$H$1826,2,0),"-")</f>
        <v>-</v>
      </c>
      <c r="M687" s="224">
        <f>IF(OR($K687&lt;&gt;"",ISNA(VLOOKUP($K687,'2.1.Angajati'!$B$5:$H$1826,8,0))=FALSE),
       ROUND((DATE(Aux.SetUp!$H$15,1,1)-VLOOKUP($K687,'2.1.Angajati'!$B$5:$H$1826,6,0))/365,1),
          0)</f>
        <v>0</v>
      </c>
      <c r="N687" s="223"/>
      <c r="O687" s="209"/>
      <c r="P687" s="208">
        <f t="shared" si="218"/>
        <v>0</v>
      </c>
      <c r="Q687" s="205"/>
      <c r="R687" s="207">
        <f>SUMIF(Aux.ListeCPAltele!$A$25:$A$34,'1.3.State'!Q687,Aux.ListeCPAltele!$B$25:$B$34)</f>
        <v>0</v>
      </c>
      <c r="S687" s="210"/>
      <c r="T687" s="211">
        <v>16.420000000000002</v>
      </c>
      <c r="U687" s="212">
        <f>SUMIF('1.2.IS'!$M$5:$AG$5,Aux.SetUp!$H$15,'1.2.IS'!$M$16:$AG$16)</f>
        <v>2775</v>
      </c>
      <c r="V687" s="213">
        <v>1.3</v>
      </c>
      <c r="W687" s="211">
        <f t="shared" si="229"/>
        <v>21.35</v>
      </c>
      <c r="X687" s="212">
        <f t="shared" si="230"/>
        <v>3608</v>
      </c>
      <c r="Y687" s="214"/>
      <c r="Z687" s="211">
        <f t="shared" si="219"/>
        <v>0</v>
      </c>
      <c r="AA687" s="212">
        <f t="shared" si="220"/>
        <v>0</v>
      </c>
      <c r="AB687" s="212">
        <f t="shared" si="221"/>
        <v>0</v>
      </c>
      <c r="AC687" s="212">
        <f t="shared" si="222"/>
        <v>0</v>
      </c>
      <c r="AD687" s="223">
        <f t="shared" si="210"/>
        <v>0</v>
      </c>
      <c r="AE687" s="212">
        <f t="shared" si="211"/>
        <v>0</v>
      </c>
      <c r="AF687" s="215"/>
      <c r="AG687" s="212">
        <f t="shared" si="223"/>
        <v>0</v>
      </c>
      <c r="AH687" s="215"/>
      <c r="AI687" s="211">
        <f t="shared" si="212"/>
        <v>0</v>
      </c>
      <c r="AJ687" s="215"/>
      <c r="AK687" s="211">
        <f t="shared" si="213"/>
        <v>0</v>
      </c>
      <c r="AL687" s="215"/>
      <c r="AM687" s="211">
        <f t="shared" si="214"/>
        <v>0</v>
      </c>
      <c r="AN687" s="215"/>
      <c r="AO687" s="211">
        <f t="shared" si="215"/>
        <v>0</v>
      </c>
      <c r="AP687" s="210"/>
      <c r="AQ687" s="222">
        <f>IF(AP687="",0,VLOOKUP(AP687,Aux.ListeCPAltele!$B$15:$D$21,3,0))</f>
        <v>0</v>
      </c>
      <c r="AR687" s="212">
        <f t="shared" si="216"/>
        <v>0</v>
      </c>
      <c r="AS687" s="212">
        <f t="shared" si="224"/>
        <v>0</v>
      </c>
      <c r="AT687" s="222">
        <f>IF($F687&lt;&gt;2,ROUND($Z687*SUMIF(Regimuri,$Q687,Aux.ListeCPAltele!$C$25:$C$34)*0.5,0),0)</f>
        <v>0</v>
      </c>
      <c r="AU687" s="210"/>
      <c r="AV687" s="222">
        <f>IF(AND($F687&lt;&gt;2,Q687&lt;&gt;0),ROUND($AC687/SUMIF(Regimuri,Q687,Aux.ListeCPAltele!$E$25:$E$34)*$AU687,0),0)</f>
        <v>0</v>
      </c>
      <c r="AW687" s="215">
        <v>0.1</v>
      </c>
      <c r="AX687" s="222">
        <f t="shared" si="225"/>
        <v>0</v>
      </c>
      <c r="AY687" s="213">
        <f t="shared" si="226"/>
        <v>0.83333333333333337</v>
      </c>
      <c r="AZ687" s="222">
        <f>IF(OR($R687=0,$Q687=0),0,ROUND(SUM(AC687,AE687,AG687,AI687,AK687,AM687,AO687,AS687,AV687,AX687,AT687)/SUMIF(Regimuri,$Q687,Aux.ListeCPAltele!$E$25:$E$34)*$AY687,0))</f>
        <v>0</v>
      </c>
      <c r="BA687" s="222">
        <f t="shared" si="217"/>
        <v>0</v>
      </c>
      <c r="BB687" s="277">
        <v>1</v>
      </c>
      <c r="BC687" s="277"/>
    </row>
    <row r="688" spans="1:55" outlineLevel="1" x14ac:dyDescent="0.2">
      <c r="A688" s="205"/>
      <c r="B688" s="205"/>
      <c r="C688" s="205"/>
      <c r="D688" s="275"/>
      <c r="E688" s="205"/>
      <c r="F688" s="207">
        <f>SUMIF(CarLM,G688,Aux.ListeCPAltele!$A$7:$A$11)</f>
        <v>0</v>
      </c>
      <c r="G688" s="205"/>
      <c r="H688" s="208">
        <f t="shared" si="227"/>
        <v>0</v>
      </c>
      <c r="I688" s="208">
        <f t="shared" si="228"/>
        <v>0</v>
      </c>
      <c r="J688" s="209"/>
      <c r="K688" s="205"/>
      <c r="L688" s="207" t="str">
        <f>IF(OR($K688&lt;&gt;"",ISNA(VLOOKUP($K688,'2.1.Angajati'!$B$5:$H$1826,2,0))=FALSE),VLOOKUP($K688,'2.1.Angajati'!$B$5:$H$1826,2,0),"-")</f>
        <v>-</v>
      </c>
      <c r="M688" s="224">
        <f>IF(OR($K688&lt;&gt;"",ISNA(VLOOKUP($K688,'2.1.Angajati'!$B$5:$H$1826,8,0))=FALSE),
       ROUND((DATE(Aux.SetUp!$H$15,1,1)-VLOOKUP($K688,'2.1.Angajati'!$B$5:$H$1826,6,0))/365,1),
          0)</f>
        <v>0</v>
      </c>
      <c r="N688" s="223"/>
      <c r="O688" s="209"/>
      <c r="P688" s="208">
        <f t="shared" si="218"/>
        <v>0</v>
      </c>
      <c r="Q688" s="205"/>
      <c r="R688" s="207">
        <f>SUMIF(Aux.ListeCPAltele!$A$25:$A$34,'1.3.State'!Q688,Aux.ListeCPAltele!$B$25:$B$34)</f>
        <v>0</v>
      </c>
      <c r="S688" s="210"/>
      <c r="T688" s="211">
        <v>16.420000000000002</v>
      </c>
      <c r="U688" s="212">
        <f>SUMIF('1.2.IS'!$M$5:$AG$5,Aux.SetUp!$H$15,'1.2.IS'!$M$16:$AG$16)</f>
        <v>2775</v>
      </c>
      <c r="V688" s="213">
        <v>1.3</v>
      </c>
      <c r="W688" s="211">
        <f t="shared" si="229"/>
        <v>21.35</v>
      </c>
      <c r="X688" s="212">
        <f t="shared" si="230"/>
        <v>3608</v>
      </c>
      <c r="Y688" s="214"/>
      <c r="Z688" s="211">
        <f t="shared" si="219"/>
        <v>0</v>
      </c>
      <c r="AA688" s="212">
        <f t="shared" si="220"/>
        <v>0</v>
      </c>
      <c r="AB688" s="212">
        <f t="shared" si="221"/>
        <v>0</v>
      </c>
      <c r="AC688" s="212">
        <f t="shared" si="222"/>
        <v>0</v>
      </c>
      <c r="AD688" s="223">
        <f t="shared" si="210"/>
        <v>0</v>
      </c>
      <c r="AE688" s="212">
        <f t="shared" si="211"/>
        <v>0</v>
      </c>
      <c r="AF688" s="215"/>
      <c r="AG688" s="212">
        <f t="shared" si="223"/>
        <v>0</v>
      </c>
      <c r="AH688" s="215"/>
      <c r="AI688" s="211">
        <f t="shared" si="212"/>
        <v>0</v>
      </c>
      <c r="AJ688" s="215"/>
      <c r="AK688" s="211">
        <f t="shared" si="213"/>
        <v>0</v>
      </c>
      <c r="AL688" s="215"/>
      <c r="AM688" s="211">
        <f t="shared" si="214"/>
        <v>0</v>
      </c>
      <c r="AN688" s="215"/>
      <c r="AO688" s="211">
        <f t="shared" si="215"/>
        <v>0</v>
      </c>
      <c r="AP688" s="210"/>
      <c r="AQ688" s="222">
        <f>IF(AP688="",0,VLOOKUP(AP688,Aux.ListeCPAltele!$B$15:$D$21,3,0))</f>
        <v>0</v>
      </c>
      <c r="AR688" s="212">
        <f t="shared" si="216"/>
        <v>0</v>
      </c>
      <c r="AS688" s="212">
        <f t="shared" si="224"/>
        <v>0</v>
      </c>
      <c r="AT688" s="222">
        <f>IF($F688&lt;&gt;2,ROUND($Z688*SUMIF(Regimuri,$Q688,Aux.ListeCPAltele!$C$25:$C$34)*0.5,0),0)</f>
        <v>0</v>
      </c>
      <c r="AU688" s="210"/>
      <c r="AV688" s="222">
        <f>IF(AND($F688&lt;&gt;2,Q688&lt;&gt;0),ROUND($AC688/SUMIF(Regimuri,Q688,Aux.ListeCPAltele!$E$25:$E$34)*$AU688,0),0)</f>
        <v>0</v>
      </c>
      <c r="AW688" s="215">
        <v>0.1</v>
      </c>
      <c r="AX688" s="222">
        <f t="shared" si="225"/>
        <v>0</v>
      </c>
      <c r="AY688" s="213">
        <f t="shared" si="226"/>
        <v>0.83333333333333337</v>
      </c>
      <c r="AZ688" s="222">
        <f>IF(OR($R688=0,$Q688=0),0,ROUND(SUM(AC688,AE688,AG688,AI688,AK688,AM688,AO688,AS688,AV688,AX688,AT688)/SUMIF(Regimuri,$Q688,Aux.ListeCPAltele!$E$25:$E$34)*$AY688,0))</f>
        <v>0</v>
      </c>
      <c r="BA688" s="222">
        <f t="shared" si="217"/>
        <v>0</v>
      </c>
      <c r="BB688" s="277">
        <v>1</v>
      </c>
      <c r="BC688" s="277"/>
    </row>
    <row r="689" spans="1:55" outlineLevel="1" x14ac:dyDescent="0.2">
      <c r="A689" s="205"/>
      <c r="B689" s="205"/>
      <c r="C689" s="205"/>
      <c r="D689" s="275"/>
      <c r="E689" s="205"/>
      <c r="F689" s="207">
        <f>SUMIF(CarLM,G689,Aux.ListeCPAltele!$A$7:$A$11)</f>
        <v>0</v>
      </c>
      <c r="G689" s="205"/>
      <c r="H689" s="208">
        <f t="shared" si="227"/>
        <v>0</v>
      </c>
      <c r="I689" s="208">
        <f t="shared" si="228"/>
        <v>0</v>
      </c>
      <c r="J689" s="209"/>
      <c r="K689" s="205"/>
      <c r="L689" s="207" t="str">
        <f>IF(OR($K689&lt;&gt;"",ISNA(VLOOKUP($K689,'2.1.Angajati'!$B$5:$H$1826,2,0))=FALSE),VLOOKUP($K689,'2.1.Angajati'!$B$5:$H$1826,2,0),"-")</f>
        <v>-</v>
      </c>
      <c r="M689" s="224">
        <f>IF(OR($K689&lt;&gt;"",ISNA(VLOOKUP($K689,'2.1.Angajati'!$B$5:$H$1826,8,0))=FALSE),
       ROUND((DATE(Aux.SetUp!$H$15,1,1)-VLOOKUP($K689,'2.1.Angajati'!$B$5:$H$1826,6,0))/365,1),
          0)</f>
        <v>0</v>
      </c>
      <c r="N689" s="223"/>
      <c r="O689" s="209"/>
      <c r="P689" s="208">
        <f t="shared" si="218"/>
        <v>0</v>
      </c>
      <c r="Q689" s="205"/>
      <c r="R689" s="207">
        <f>SUMIF(Aux.ListeCPAltele!$A$25:$A$34,'1.3.State'!Q689,Aux.ListeCPAltele!$B$25:$B$34)</f>
        <v>0</v>
      </c>
      <c r="S689" s="210"/>
      <c r="T689" s="211">
        <v>16.420000000000002</v>
      </c>
      <c r="U689" s="212">
        <f>SUMIF('1.2.IS'!$M$5:$AG$5,Aux.SetUp!$H$15,'1.2.IS'!$M$16:$AG$16)</f>
        <v>2775</v>
      </c>
      <c r="V689" s="213">
        <v>1.3</v>
      </c>
      <c r="W689" s="211">
        <f t="shared" si="229"/>
        <v>21.35</v>
      </c>
      <c r="X689" s="212">
        <f t="shared" si="230"/>
        <v>3608</v>
      </c>
      <c r="Y689" s="214"/>
      <c r="Z689" s="211">
        <f t="shared" si="219"/>
        <v>0</v>
      </c>
      <c r="AA689" s="212">
        <f t="shared" si="220"/>
        <v>0</v>
      </c>
      <c r="AB689" s="212">
        <f t="shared" si="221"/>
        <v>0</v>
      </c>
      <c r="AC689" s="212">
        <f t="shared" si="222"/>
        <v>0</v>
      </c>
      <c r="AD689" s="223">
        <f t="shared" si="210"/>
        <v>0</v>
      </c>
      <c r="AE689" s="212">
        <f t="shared" si="211"/>
        <v>0</v>
      </c>
      <c r="AF689" s="215"/>
      <c r="AG689" s="212">
        <f t="shared" si="223"/>
        <v>0</v>
      </c>
      <c r="AH689" s="215"/>
      <c r="AI689" s="211">
        <f t="shared" si="212"/>
        <v>0</v>
      </c>
      <c r="AJ689" s="215"/>
      <c r="AK689" s="211">
        <f t="shared" si="213"/>
        <v>0</v>
      </c>
      <c r="AL689" s="215"/>
      <c r="AM689" s="211">
        <f t="shared" si="214"/>
        <v>0</v>
      </c>
      <c r="AN689" s="215"/>
      <c r="AO689" s="211">
        <f t="shared" si="215"/>
        <v>0</v>
      </c>
      <c r="AP689" s="210"/>
      <c r="AQ689" s="222">
        <f>IF(AP689="",0,VLOOKUP(AP689,Aux.ListeCPAltele!$B$15:$D$21,3,0))</f>
        <v>0</v>
      </c>
      <c r="AR689" s="212">
        <f t="shared" si="216"/>
        <v>0</v>
      </c>
      <c r="AS689" s="212">
        <f t="shared" si="224"/>
        <v>0</v>
      </c>
      <c r="AT689" s="222">
        <f>IF($F689&lt;&gt;2,ROUND($Z689*SUMIF(Regimuri,$Q689,Aux.ListeCPAltele!$C$25:$C$34)*0.5,0),0)</f>
        <v>0</v>
      </c>
      <c r="AU689" s="210"/>
      <c r="AV689" s="222">
        <f>IF(AND($F689&lt;&gt;2,Q689&lt;&gt;0),ROUND($AC689/SUMIF(Regimuri,Q689,Aux.ListeCPAltele!$E$25:$E$34)*$AU689,0),0)</f>
        <v>0</v>
      </c>
      <c r="AW689" s="215">
        <v>0.1</v>
      </c>
      <c r="AX689" s="222">
        <f t="shared" si="225"/>
        <v>0</v>
      </c>
      <c r="AY689" s="213">
        <f t="shared" si="226"/>
        <v>0.83333333333333337</v>
      </c>
      <c r="AZ689" s="222">
        <f>IF(OR($R689=0,$Q689=0),0,ROUND(SUM(AC689,AE689,AG689,AI689,AK689,AM689,AO689,AS689,AV689,AX689,AT689)/SUMIF(Regimuri,$Q689,Aux.ListeCPAltele!$E$25:$E$34)*$AY689,0))</f>
        <v>0</v>
      </c>
      <c r="BA689" s="222">
        <f t="shared" si="217"/>
        <v>0</v>
      </c>
      <c r="BB689" s="277">
        <v>1</v>
      </c>
      <c r="BC689" s="277"/>
    </row>
    <row r="690" spans="1:55" outlineLevel="1" x14ac:dyDescent="0.2">
      <c r="A690" s="205"/>
      <c r="B690" s="205"/>
      <c r="C690" s="205"/>
      <c r="D690" s="275"/>
      <c r="E690" s="205"/>
      <c r="F690" s="207">
        <f>SUMIF(CarLM,G690,Aux.ListeCPAltele!$A$7:$A$11)</f>
        <v>0</v>
      </c>
      <c r="G690" s="205"/>
      <c r="H690" s="208">
        <f t="shared" si="227"/>
        <v>0</v>
      </c>
      <c r="I690" s="208">
        <f t="shared" si="228"/>
        <v>0</v>
      </c>
      <c r="J690" s="209"/>
      <c r="K690" s="205"/>
      <c r="L690" s="207" t="str">
        <f>IF(OR($K690&lt;&gt;"",ISNA(VLOOKUP($K690,'2.1.Angajati'!$B$5:$H$1826,2,0))=FALSE),VLOOKUP($K690,'2.1.Angajati'!$B$5:$H$1826,2,0),"-")</f>
        <v>-</v>
      </c>
      <c r="M690" s="224">
        <f>IF(OR($K690&lt;&gt;"",ISNA(VLOOKUP($K690,'2.1.Angajati'!$B$5:$H$1826,8,0))=FALSE),
       ROUND((DATE(Aux.SetUp!$H$15,1,1)-VLOOKUP($K690,'2.1.Angajati'!$B$5:$H$1826,6,0))/365,1),
          0)</f>
        <v>0</v>
      </c>
      <c r="N690" s="223"/>
      <c r="O690" s="209"/>
      <c r="P690" s="208">
        <f t="shared" si="218"/>
        <v>0</v>
      </c>
      <c r="Q690" s="205"/>
      <c r="R690" s="207">
        <f>SUMIF(Aux.ListeCPAltele!$A$25:$A$34,'1.3.State'!Q690,Aux.ListeCPAltele!$B$25:$B$34)</f>
        <v>0</v>
      </c>
      <c r="S690" s="210"/>
      <c r="T690" s="211">
        <v>16.420000000000002</v>
      </c>
      <c r="U690" s="212">
        <f>SUMIF('1.2.IS'!$M$5:$AG$5,Aux.SetUp!$H$15,'1.2.IS'!$M$16:$AG$16)</f>
        <v>2775</v>
      </c>
      <c r="V690" s="213">
        <v>1.3</v>
      </c>
      <c r="W690" s="211">
        <f t="shared" si="229"/>
        <v>21.35</v>
      </c>
      <c r="X690" s="212">
        <f t="shared" si="230"/>
        <v>3608</v>
      </c>
      <c r="Y690" s="214"/>
      <c r="Z690" s="211">
        <f t="shared" si="219"/>
        <v>0</v>
      </c>
      <c r="AA690" s="212">
        <f t="shared" si="220"/>
        <v>0</v>
      </c>
      <c r="AB690" s="212">
        <f t="shared" si="221"/>
        <v>0</v>
      </c>
      <c r="AC690" s="212">
        <f t="shared" si="222"/>
        <v>0</v>
      </c>
      <c r="AD690" s="223">
        <f t="shared" si="210"/>
        <v>0</v>
      </c>
      <c r="AE690" s="212">
        <f t="shared" si="211"/>
        <v>0</v>
      </c>
      <c r="AF690" s="215"/>
      <c r="AG690" s="212">
        <f t="shared" si="223"/>
        <v>0</v>
      </c>
      <c r="AH690" s="215"/>
      <c r="AI690" s="211">
        <f t="shared" si="212"/>
        <v>0</v>
      </c>
      <c r="AJ690" s="215"/>
      <c r="AK690" s="211">
        <f t="shared" si="213"/>
        <v>0</v>
      </c>
      <c r="AL690" s="215"/>
      <c r="AM690" s="211">
        <f t="shared" si="214"/>
        <v>0</v>
      </c>
      <c r="AN690" s="215"/>
      <c r="AO690" s="211">
        <f t="shared" si="215"/>
        <v>0</v>
      </c>
      <c r="AP690" s="210"/>
      <c r="AQ690" s="222">
        <f>IF(AP690="",0,VLOOKUP(AP690,Aux.ListeCPAltele!$B$15:$D$21,3,0))</f>
        <v>0</v>
      </c>
      <c r="AR690" s="212">
        <f t="shared" si="216"/>
        <v>0</v>
      </c>
      <c r="AS690" s="212">
        <f t="shared" si="224"/>
        <v>0</v>
      </c>
      <c r="AT690" s="222">
        <f>IF($F690&lt;&gt;2,ROUND($Z690*SUMIF(Regimuri,$Q690,Aux.ListeCPAltele!$C$25:$C$34)*0.5,0),0)</f>
        <v>0</v>
      </c>
      <c r="AU690" s="210"/>
      <c r="AV690" s="222">
        <f>IF(AND($F690&lt;&gt;2,Q690&lt;&gt;0),ROUND($AC690/SUMIF(Regimuri,Q690,Aux.ListeCPAltele!$E$25:$E$34)*$AU690,0),0)</f>
        <v>0</v>
      </c>
      <c r="AW690" s="215">
        <v>0.1</v>
      </c>
      <c r="AX690" s="222">
        <f t="shared" si="225"/>
        <v>0</v>
      </c>
      <c r="AY690" s="213">
        <f t="shared" si="226"/>
        <v>0.83333333333333337</v>
      </c>
      <c r="AZ690" s="222">
        <f>IF(OR($R690=0,$Q690=0),0,ROUND(SUM(AC690,AE690,AG690,AI690,AK690,AM690,AO690,AS690,AV690,AX690,AT690)/SUMIF(Regimuri,$Q690,Aux.ListeCPAltele!$E$25:$E$34)*$AY690,0))</f>
        <v>0</v>
      </c>
      <c r="BA690" s="222">
        <f t="shared" si="217"/>
        <v>0</v>
      </c>
      <c r="BB690" s="277">
        <v>1</v>
      </c>
      <c r="BC690" s="277"/>
    </row>
    <row r="691" spans="1:55" outlineLevel="1" x14ac:dyDescent="0.2">
      <c r="A691" s="205"/>
      <c r="B691" s="205"/>
      <c r="C691" s="205"/>
      <c r="D691" s="275"/>
      <c r="E691" s="205"/>
      <c r="F691" s="207">
        <f>SUMIF(CarLM,G691,Aux.ListeCPAltele!$A$7:$A$11)</f>
        <v>0</v>
      </c>
      <c r="G691" s="205"/>
      <c r="H691" s="208">
        <f t="shared" si="227"/>
        <v>0</v>
      </c>
      <c r="I691" s="208">
        <f t="shared" si="228"/>
        <v>0</v>
      </c>
      <c r="J691" s="209"/>
      <c r="K691" s="205"/>
      <c r="L691" s="207" t="str">
        <f>IF(OR($K691&lt;&gt;"",ISNA(VLOOKUP($K691,'2.1.Angajati'!$B$5:$H$1826,2,0))=FALSE),VLOOKUP($K691,'2.1.Angajati'!$B$5:$H$1826,2,0),"-")</f>
        <v>-</v>
      </c>
      <c r="M691" s="224">
        <f>IF(OR($K691&lt;&gt;"",ISNA(VLOOKUP($K691,'2.1.Angajati'!$B$5:$H$1826,8,0))=FALSE),
       ROUND((DATE(Aux.SetUp!$H$15,1,1)-VLOOKUP($K691,'2.1.Angajati'!$B$5:$H$1826,6,0))/365,1),
          0)</f>
        <v>0</v>
      </c>
      <c r="N691" s="223"/>
      <c r="O691" s="209"/>
      <c r="P691" s="208">
        <f t="shared" si="218"/>
        <v>0</v>
      </c>
      <c r="Q691" s="205"/>
      <c r="R691" s="207">
        <f>SUMIF(Aux.ListeCPAltele!$A$25:$A$34,'1.3.State'!Q691,Aux.ListeCPAltele!$B$25:$B$34)</f>
        <v>0</v>
      </c>
      <c r="S691" s="210"/>
      <c r="T691" s="211">
        <v>16.420000000000002</v>
      </c>
      <c r="U691" s="212">
        <f>SUMIF('1.2.IS'!$M$5:$AG$5,Aux.SetUp!$H$15,'1.2.IS'!$M$16:$AG$16)</f>
        <v>2775</v>
      </c>
      <c r="V691" s="213">
        <v>1.3</v>
      </c>
      <c r="W691" s="211">
        <f t="shared" si="229"/>
        <v>21.35</v>
      </c>
      <c r="X691" s="212">
        <f t="shared" si="230"/>
        <v>3608</v>
      </c>
      <c r="Y691" s="214"/>
      <c r="Z691" s="211">
        <f t="shared" si="219"/>
        <v>0</v>
      </c>
      <c r="AA691" s="212">
        <f t="shared" si="220"/>
        <v>0</v>
      </c>
      <c r="AB691" s="212">
        <f t="shared" si="221"/>
        <v>0</v>
      </c>
      <c r="AC691" s="212">
        <f t="shared" si="222"/>
        <v>0</v>
      </c>
      <c r="AD691" s="223">
        <f t="shared" si="210"/>
        <v>0</v>
      </c>
      <c r="AE691" s="212">
        <f t="shared" si="211"/>
        <v>0</v>
      </c>
      <c r="AF691" s="215"/>
      <c r="AG691" s="212">
        <f t="shared" si="223"/>
        <v>0</v>
      </c>
      <c r="AH691" s="215"/>
      <c r="AI691" s="211">
        <f t="shared" si="212"/>
        <v>0</v>
      </c>
      <c r="AJ691" s="215"/>
      <c r="AK691" s="211">
        <f t="shared" si="213"/>
        <v>0</v>
      </c>
      <c r="AL691" s="215"/>
      <c r="AM691" s="211">
        <f t="shared" si="214"/>
        <v>0</v>
      </c>
      <c r="AN691" s="215"/>
      <c r="AO691" s="211">
        <f t="shared" si="215"/>
        <v>0</v>
      </c>
      <c r="AP691" s="210"/>
      <c r="AQ691" s="222">
        <f>IF(AP691="",0,VLOOKUP(AP691,Aux.ListeCPAltele!$B$15:$D$21,3,0))</f>
        <v>0</v>
      </c>
      <c r="AR691" s="212">
        <f t="shared" si="216"/>
        <v>0</v>
      </c>
      <c r="AS691" s="212">
        <f t="shared" si="224"/>
        <v>0</v>
      </c>
      <c r="AT691" s="222">
        <f>IF($F691&lt;&gt;2,ROUND($Z691*SUMIF(Regimuri,$Q691,Aux.ListeCPAltele!$C$25:$C$34)*0.5,0),0)</f>
        <v>0</v>
      </c>
      <c r="AU691" s="210"/>
      <c r="AV691" s="222">
        <f>IF(AND($F691&lt;&gt;2,Q691&lt;&gt;0),ROUND($AC691/SUMIF(Regimuri,Q691,Aux.ListeCPAltele!$E$25:$E$34)*$AU691,0),0)</f>
        <v>0</v>
      </c>
      <c r="AW691" s="215">
        <v>0.1</v>
      </c>
      <c r="AX691" s="222">
        <f t="shared" si="225"/>
        <v>0</v>
      </c>
      <c r="AY691" s="213">
        <f t="shared" si="226"/>
        <v>0.83333333333333337</v>
      </c>
      <c r="AZ691" s="222">
        <f>IF(OR($R691=0,$Q691=0),0,ROUND(SUM(AC691,AE691,AG691,AI691,AK691,AM691,AO691,AS691,AV691,AX691,AT691)/SUMIF(Regimuri,$Q691,Aux.ListeCPAltele!$E$25:$E$34)*$AY691,0))</f>
        <v>0</v>
      </c>
      <c r="BA691" s="222">
        <f t="shared" si="217"/>
        <v>0</v>
      </c>
      <c r="BB691" s="277">
        <v>1</v>
      </c>
      <c r="BC691" s="277"/>
    </row>
    <row r="692" spans="1:55" outlineLevel="1" x14ac:dyDescent="0.2">
      <c r="A692" s="205"/>
      <c r="B692" s="205"/>
      <c r="C692" s="205"/>
      <c r="D692" s="275"/>
      <c r="E692" s="205"/>
      <c r="F692" s="207">
        <f>SUMIF(CarLM,G692,Aux.ListeCPAltele!$A$7:$A$11)</f>
        <v>0</v>
      </c>
      <c r="G692" s="205"/>
      <c r="H692" s="208">
        <f t="shared" si="227"/>
        <v>0</v>
      </c>
      <c r="I692" s="208">
        <f t="shared" si="228"/>
        <v>0</v>
      </c>
      <c r="J692" s="209"/>
      <c r="K692" s="205"/>
      <c r="L692" s="207" t="str">
        <f>IF(OR($K692&lt;&gt;"",ISNA(VLOOKUP($K692,'2.1.Angajati'!$B$5:$H$1826,2,0))=FALSE),VLOOKUP($K692,'2.1.Angajati'!$B$5:$H$1826,2,0),"-")</f>
        <v>-</v>
      </c>
      <c r="M692" s="224">
        <f>IF(OR($K692&lt;&gt;"",ISNA(VLOOKUP($K692,'2.1.Angajati'!$B$5:$H$1826,8,0))=FALSE),
       ROUND((DATE(Aux.SetUp!$H$15,1,1)-VLOOKUP($K692,'2.1.Angajati'!$B$5:$H$1826,6,0))/365,1),
          0)</f>
        <v>0</v>
      </c>
      <c r="N692" s="223"/>
      <c r="O692" s="209"/>
      <c r="P692" s="208">
        <f t="shared" si="218"/>
        <v>0</v>
      </c>
      <c r="Q692" s="205"/>
      <c r="R692" s="207">
        <f>SUMIF(Aux.ListeCPAltele!$A$25:$A$34,'1.3.State'!Q692,Aux.ListeCPAltele!$B$25:$B$34)</f>
        <v>0</v>
      </c>
      <c r="S692" s="210"/>
      <c r="T692" s="211">
        <v>16.420000000000002</v>
      </c>
      <c r="U692" s="212">
        <f>SUMIF('1.2.IS'!$M$5:$AG$5,Aux.SetUp!$H$15,'1.2.IS'!$M$16:$AG$16)</f>
        <v>2775</v>
      </c>
      <c r="V692" s="213">
        <v>1.3</v>
      </c>
      <c r="W692" s="211">
        <f t="shared" si="229"/>
        <v>21.35</v>
      </c>
      <c r="X692" s="212">
        <f t="shared" si="230"/>
        <v>3608</v>
      </c>
      <c r="Y692" s="214"/>
      <c r="Z692" s="211">
        <f t="shared" si="219"/>
        <v>0</v>
      </c>
      <c r="AA692" s="212">
        <f t="shared" si="220"/>
        <v>0</v>
      </c>
      <c r="AB692" s="212">
        <f t="shared" si="221"/>
        <v>0</v>
      </c>
      <c r="AC692" s="212">
        <f t="shared" si="222"/>
        <v>0</v>
      </c>
      <c r="AD692" s="223">
        <f t="shared" si="210"/>
        <v>0</v>
      </c>
      <c r="AE692" s="212">
        <f t="shared" si="211"/>
        <v>0</v>
      </c>
      <c r="AF692" s="215"/>
      <c r="AG692" s="212">
        <f t="shared" si="223"/>
        <v>0</v>
      </c>
      <c r="AH692" s="215"/>
      <c r="AI692" s="211">
        <f t="shared" si="212"/>
        <v>0</v>
      </c>
      <c r="AJ692" s="215"/>
      <c r="AK692" s="211">
        <f t="shared" si="213"/>
        <v>0</v>
      </c>
      <c r="AL692" s="215"/>
      <c r="AM692" s="211">
        <f t="shared" si="214"/>
        <v>0</v>
      </c>
      <c r="AN692" s="215"/>
      <c r="AO692" s="211">
        <f t="shared" si="215"/>
        <v>0</v>
      </c>
      <c r="AP692" s="210"/>
      <c r="AQ692" s="222">
        <f>IF(AP692="",0,VLOOKUP(AP692,Aux.ListeCPAltele!$B$15:$D$21,3,0))</f>
        <v>0</v>
      </c>
      <c r="AR692" s="212">
        <f t="shared" si="216"/>
        <v>0</v>
      </c>
      <c r="AS692" s="212">
        <f t="shared" si="224"/>
        <v>0</v>
      </c>
      <c r="AT692" s="222">
        <f>IF($F692&lt;&gt;2,ROUND($Z692*SUMIF(Regimuri,$Q692,Aux.ListeCPAltele!$C$25:$C$34)*0.5,0),0)</f>
        <v>0</v>
      </c>
      <c r="AU692" s="210"/>
      <c r="AV692" s="222">
        <f>IF(AND($F692&lt;&gt;2,Q692&lt;&gt;0),ROUND($AC692/SUMIF(Regimuri,Q692,Aux.ListeCPAltele!$E$25:$E$34)*$AU692,0),0)</f>
        <v>0</v>
      </c>
      <c r="AW692" s="215">
        <v>0.1</v>
      </c>
      <c r="AX692" s="222">
        <f t="shared" si="225"/>
        <v>0</v>
      </c>
      <c r="AY692" s="213">
        <f t="shared" si="226"/>
        <v>0.83333333333333337</v>
      </c>
      <c r="AZ692" s="222">
        <f>IF(OR($R692=0,$Q692=0),0,ROUND(SUM(AC692,AE692,AG692,AI692,AK692,AM692,AO692,AS692,AV692,AX692,AT692)/SUMIF(Regimuri,$Q692,Aux.ListeCPAltele!$E$25:$E$34)*$AY692,0))</f>
        <v>0</v>
      </c>
      <c r="BA692" s="222">
        <f t="shared" si="217"/>
        <v>0</v>
      </c>
      <c r="BB692" s="277">
        <v>1</v>
      </c>
      <c r="BC692" s="277"/>
    </row>
    <row r="693" spans="1:55" outlineLevel="1" x14ac:dyDescent="0.2">
      <c r="A693" s="205"/>
      <c r="B693" s="205"/>
      <c r="C693" s="205"/>
      <c r="D693" s="275"/>
      <c r="E693" s="205"/>
      <c r="F693" s="207">
        <f>SUMIF(CarLM,G693,Aux.ListeCPAltele!$A$7:$A$11)</f>
        <v>0</v>
      </c>
      <c r="G693" s="205"/>
      <c r="H693" s="208">
        <f t="shared" si="227"/>
        <v>0</v>
      </c>
      <c r="I693" s="208">
        <f t="shared" si="228"/>
        <v>0</v>
      </c>
      <c r="J693" s="209"/>
      <c r="K693" s="205"/>
      <c r="L693" s="207" t="str">
        <f>IF(OR($K693&lt;&gt;"",ISNA(VLOOKUP($K693,'2.1.Angajati'!$B$5:$H$1826,2,0))=FALSE),VLOOKUP($K693,'2.1.Angajati'!$B$5:$H$1826,2,0),"-")</f>
        <v>-</v>
      </c>
      <c r="M693" s="224">
        <f>IF(OR($K693&lt;&gt;"",ISNA(VLOOKUP($K693,'2.1.Angajati'!$B$5:$H$1826,8,0))=FALSE),
       ROUND((DATE(Aux.SetUp!$H$15,1,1)-VLOOKUP($K693,'2.1.Angajati'!$B$5:$H$1826,6,0))/365,1),
          0)</f>
        <v>0</v>
      </c>
      <c r="N693" s="223"/>
      <c r="O693" s="209"/>
      <c r="P693" s="208">
        <f t="shared" si="218"/>
        <v>0</v>
      </c>
      <c r="Q693" s="205"/>
      <c r="R693" s="207">
        <f>SUMIF(Aux.ListeCPAltele!$A$25:$A$34,'1.3.State'!Q693,Aux.ListeCPAltele!$B$25:$B$34)</f>
        <v>0</v>
      </c>
      <c r="S693" s="210"/>
      <c r="T693" s="211">
        <v>16.420000000000002</v>
      </c>
      <c r="U693" s="212">
        <f>SUMIF('1.2.IS'!$M$5:$AG$5,Aux.SetUp!$H$15,'1.2.IS'!$M$16:$AG$16)</f>
        <v>2775</v>
      </c>
      <c r="V693" s="213">
        <v>1.3</v>
      </c>
      <c r="W693" s="211">
        <f t="shared" si="229"/>
        <v>21.35</v>
      </c>
      <c r="X693" s="212">
        <f t="shared" si="230"/>
        <v>3608</v>
      </c>
      <c r="Y693" s="214"/>
      <c r="Z693" s="211">
        <f t="shared" si="219"/>
        <v>0</v>
      </c>
      <c r="AA693" s="212">
        <f t="shared" si="220"/>
        <v>0</v>
      </c>
      <c r="AB693" s="212">
        <f t="shared" si="221"/>
        <v>0</v>
      </c>
      <c r="AC693" s="212">
        <f t="shared" si="222"/>
        <v>0</v>
      </c>
      <c r="AD693" s="223">
        <f t="shared" si="210"/>
        <v>0</v>
      </c>
      <c r="AE693" s="212">
        <f t="shared" si="211"/>
        <v>0</v>
      </c>
      <c r="AF693" s="215"/>
      <c r="AG693" s="212">
        <f t="shared" si="223"/>
        <v>0</v>
      </c>
      <c r="AH693" s="215"/>
      <c r="AI693" s="211">
        <f t="shared" si="212"/>
        <v>0</v>
      </c>
      <c r="AJ693" s="215"/>
      <c r="AK693" s="211">
        <f t="shared" si="213"/>
        <v>0</v>
      </c>
      <c r="AL693" s="215"/>
      <c r="AM693" s="211">
        <f t="shared" si="214"/>
        <v>0</v>
      </c>
      <c r="AN693" s="215"/>
      <c r="AO693" s="211">
        <f t="shared" si="215"/>
        <v>0</v>
      </c>
      <c r="AP693" s="210"/>
      <c r="AQ693" s="222">
        <f>IF(AP693="",0,VLOOKUP(AP693,Aux.ListeCPAltele!$B$15:$D$21,3,0))</f>
        <v>0</v>
      </c>
      <c r="AR693" s="212">
        <f t="shared" si="216"/>
        <v>0</v>
      </c>
      <c r="AS693" s="212">
        <f t="shared" si="224"/>
        <v>0</v>
      </c>
      <c r="AT693" s="222">
        <f>IF($F693&lt;&gt;2,ROUND($Z693*SUMIF(Regimuri,$Q693,Aux.ListeCPAltele!$C$25:$C$34)*0.5,0),0)</f>
        <v>0</v>
      </c>
      <c r="AU693" s="210"/>
      <c r="AV693" s="222">
        <f>IF(AND($F693&lt;&gt;2,Q693&lt;&gt;0),ROUND($AC693/SUMIF(Regimuri,Q693,Aux.ListeCPAltele!$E$25:$E$34)*$AU693,0),0)</f>
        <v>0</v>
      </c>
      <c r="AW693" s="215">
        <v>0.1</v>
      </c>
      <c r="AX693" s="222">
        <f t="shared" si="225"/>
        <v>0</v>
      </c>
      <c r="AY693" s="213">
        <f t="shared" si="226"/>
        <v>0.83333333333333337</v>
      </c>
      <c r="AZ693" s="222">
        <f>IF(OR($R693=0,$Q693=0),0,ROUND(SUM(AC693,AE693,AG693,AI693,AK693,AM693,AO693,AS693,AV693,AX693,AT693)/SUMIF(Regimuri,$Q693,Aux.ListeCPAltele!$E$25:$E$34)*$AY693,0))</f>
        <v>0</v>
      </c>
      <c r="BA693" s="222">
        <f t="shared" si="217"/>
        <v>0</v>
      </c>
      <c r="BB693" s="277">
        <v>1</v>
      </c>
      <c r="BC693" s="277"/>
    </row>
    <row r="694" spans="1:55" outlineLevel="1" x14ac:dyDescent="0.2">
      <c r="A694" s="205"/>
      <c r="B694" s="205"/>
      <c r="C694" s="205"/>
      <c r="D694" s="275"/>
      <c r="E694" s="205"/>
      <c r="F694" s="207">
        <f>SUMIF(CarLM,G694,Aux.ListeCPAltele!$A$7:$A$11)</f>
        <v>0</v>
      </c>
      <c r="G694" s="205"/>
      <c r="H694" s="208">
        <f t="shared" si="227"/>
        <v>0</v>
      </c>
      <c r="I694" s="208">
        <f t="shared" si="228"/>
        <v>0</v>
      </c>
      <c r="J694" s="209"/>
      <c r="K694" s="205"/>
      <c r="L694" s="207" t="str">
        <f>IF(OR($K694&lt;&gt;"",ISNA(VLOOKUP($K694,'2.1.Angajati'!$B$5:$H$1826,2,0))=FALSE),VLOOKUP($K694,'2.1.Angajati'!$B$5:$H$1826,2,0),"-")</f>
        <v>-</v>
      </c>
      <c r="M694" s="224">
        <f>IF(OR($K694&lt;&gt;"",ISNA(VLOOKUP($K694,'2.1.Angajati'!$B$5:$H$1826,8,0))=FALSE),
       ROUND((DATE(Aux.SetUp!$H$15,1,1)-VLOOKUP($K694,'2.1.Angajati'!$B$5:$H$1826,6,0))/365,1),
          0)</f>
        <v>0</v>
      </c>
      <c r="N694" s="223"/>
      <c r="O694" s="209"/>
      <c r="P694" s="208">
        <f t="shared" si="218"/>
        <v>0</v>
      </c>
      <c r="Q694" s="205"/>
      <c r="R694" s="207">
        <f>SUMIF(Aux.ListeCPAltele!$A$25:$A$34,'1.3.State'!Q694,Aux.ListeCPAltele!$B$25:$B$34)</f>
        <v>0</v>
      </c>
      <c r="S694" s="210"/>
      <c r="T694" s="211">
        <v>16.420000000000002</v>
      </c>
      <c r="U694" s="212">
        <f>SUMIF('1.2.IS'!$M$5:$AG$5,Aux.SetUp!$H$15,'1.2.IS'!$M$16:$AG$16)</f>
        <v>2775</v>
      </c>
      <c r="V694" s="213">
        <v>1.3</v>
      </c>
      <c r="W694" s="211">
        <f t="shared" si="229"/>
        <v>21.35</v>
      </c>
      <c r="X694" s="212">
        <f t="shared" si="230"/>
        <v>3608</v>
      </c>
      <c r="Y694" s="214"/>
      <c r="Z694" s="211">
        <f t="shared" si="219"/>
        <v>0</v>
      </c>
      <c r="AA694" s="212">
        <f t="shared" si="220"/>
        <v>0</v>
      </c>
      <c r="AB694" s="212">
        <f t="shared" si="221"/>
        <v>0</v>
      </c>
      <c r="AC694" s="212">
        <f t="shared" si="222"/>
        <v>0</v>
      </c>
      <c r="AD694" s="223">
        <f t="shared" si="210"/>
        <v>0</v>
      </c>
      <c r="AE694" s="212">
        <f t="shared" si="211"/>
        <v>0</v>
      </c>
      <c r="AF694" s="215"/>
      <c r="AG694" s="212">
        <f t="shared" si="223"/>
        <v>0</v>
      </c>
      <c r="AH694" s="215"/>
      <c r="AI694" s="211">
        <f t="shared" si="212"/>
        <v>0</v>
      </c>
      <c r="AJ694" s="215"/>
      <c r="AK694" s="211">
        <f t="shared" si="213"/>
        <v>0</v>
      </c>
      <c r="AL694" s="215"/>
      <c r="AM694" s="211">
        <f t="shared" si="214"/>
        <v>0</v>
      </c>
      <c r="AN694" s="215"/>
      <c r="AO694" s="211">
        <f t="shared" si="215"/>
        <v>0</v>
      </c>
      <c r="AP694" s="210"/>
      <c r="AQ694" s="222">
        <f>IF(AP694="",0,VLOOKUP(AP694,Aux.ListeCPAltele!$B$15:$D$21,3,0))</f>
        <v>0</v>
      </c>
      <c r="AR694" s="212">
        <f t="shared" si="216"/>
        <v>0</v>
      </c>
      <c r="AS694" s="212">
        <f t="shared" si="224"/>
        <v>0</v>
      </c>
      <c r="AT694" s="222">
        <f>IF($F694&lt;&gt;2,ROUND($Z694*SUMIF(Regimuri,$Q694,Aux.ListeCPAltele!$C$25:$C$34)*0.5,0),0)</f>
        <v>0</v>
      </c>
      <c r="AU694" s="210"/>
      <c r="AV694" s="222">
        <f>IF(AND($F694&lt;&gt;2,Q694&lt;&gt;0),ROUND($AC694/SUMIF(Regimuri,Q694,Aux.ListeCPAltele!$E$25:$E$34)*$AU694,0),0)</f>
        <v>0</v>
      </c>
      <c r="AW694" s="215">
        <v>0.1</v>
      </c>
      <c r="AX694" s="222">
        <f t="shared" si="225"/>
        <v>0</v>
      </c>
      <c r="AY694" s="213">
        <f t="shared" si="226"/>
        <v>0.83333333333333337</v>
      </c>
      <c r="AZ694" s="222">
        <f>IF(OR($R694=0,$Q694=0),0,ROUND(SUM(AC694,AE694,AG694,AI694,AK694,AM694,AO694,AS694,AV694,AX694,AT694)/SUMIF(Regimuri,$Q694,Aux.ListeCPAltele!$E$25:$E$34)*$AY694,0))</f>
        <v>0</v>
      </c>
      <c r="BA694" s="222">
        <f t="shared" si="217"/>
        <v>0</v>
      </c>
      <c r="BB694" s="277">
        <v>1</v>
      </c>
      <c r="BC694" s="277"/>
    </row>
    <row r="695" spans="1:55" outlineLevel="1" x14ac:dyDescent="0.2">
      <c r="A695" s="205"/>
      <c r="B695" s="205"/>
      <c r="C695" s="205"/>
      <c r="D695" s="275"/>
      <c r="E695" s="205"/>
      <c r="F695" s="207">
        <f>SUMIF(CarLM,G695,Aux.ListeCPAltele!$A$7:$A$11)</f>
        <v>0</v>
      </c>
      <c r="G695" s="205"/>
      <c r="H695" s="208">
        <f t="shared" si="227"/>
        <v>0</v>
      </c>
      <c r="I695" s="208">
        <f t="shared" si="228"/>
        <v>0</v>
      </c>
      <c r="J695" s="209"/>
      <c r="K695" s="205"/>
      <c r="L695" s="207" t="str">
        <f>IF(OR($K695&lt;&gt;"",ISNA(VLOOKUP($K695,'2.1.Angajati'!$B$5:$H$1826,2,0))=FALSE),VLOOKUP($K695,'2.1.Angajati'!$B$5:$H$1826,2,0),"-")</f>
        <v>-</v>
      </c>
      <c r="M695" s="224">
        <f>IF(OR($K695&lt;&gt;"",ISNA(VLOOKUP($K695,'2.1.Angajati'!$B$5:$H$1826,8,0))=FALSE),
       ROUND((DATE(Aux.SetUp!$H$15,1,1)-VLOOKUP($K695,'2.1.Angajati'!$B$5:$H$1826,6,0))/365,1),
          0)</f>
        <v>0</v>
      </c>
      <c r="N695" s="223"/>
      <c r="O695" s="209"/>
      <c r="P695" s="208">
        <f t="shared" si="218"/>
        <v>0</v>
      </c>
      <c r="Q695" s="205"/>
      <c r="R695" s="207">
        <f>SUMIF(Aux.ListeCPAltele!$A$25:$A$34,'1.3.State'!Q695,Aux.ListeCPAltele!$B$25:$B$34)</f>
        <v>0</v>
      </c>
      <c r="S695" s="210"/>
      <c r="T695" s="211">
        <v>16.420000000000002</v>
      </c>
      <c r="U695" s="212">
        <f>SUMIF('1.2.IS'!$M$5:$AG$5,Aux.SetUp!$H$15,'1.2.IS'!$M$16:$AG$16)</f>
        <v>2775</v>
      </c>
      <c r="V695" s="213">
        <v>1.3</v>
      </c>
      <c r="W695" s="211">
        <f t="shared" si="229"/>
        <v>21.35</v>
      </c>
      <c r="X695" s="212">
        <f t="shared" si="230"/>
        <v>3608</v>
      </c>
      <c r="Y695" s="214"/>
      <c r="Z695" s="211">
        <f t="shared" si="219"/>
        <v>0</v>
      </c>
      <c r="AA695" s="212">
        <f t="shared" si="220"/>
        <v>0</v>
      </c>
      <c r="AB695" s="212">
        <f t="shared" si="221"/>
        <v>0</v>
      </c>
      <c r="AC695" s="212">
        <f t="shared" si="222"/>
        <v>0</v>
      </c>
      <c r="AD695" s="223">
        <f t="shared" si="210"/>
        <v>0</v>
      </c>
      <c r="AE695" s="212">
        <f t="shared" si="211"/>
        <v>0</v>
      </c>
      <c r="AF695" s="215"/>
      <c r="AG695" s="212">
        <f t="shared" si="223"/>
        <v>0</v>
      </c>
      <c r="AH695" s="215"/>
      <c r="AI695" s="211">
        <f t="shared" si="212"/>
        <v>0</v>
      </c>
      <c r="AJ695" s="215"/>
      <c r="AK695" s="211">
        <f t="shared" si="213"/>
        <v>0</v>
      </c>
      <c r="AL695" s="215"/>
      <c r="AM695" s="211">
        <f t="shared" si="214"/>
        <v>0</v>
      </c>
      <c r="AN695" s="215"/>
      <c r="AO695" s="211">
        <f t="shared" si="215"/>
        <v>0</v>
      </c>
      <c r="AP695" s="210"/>
      <c r="AQ695" s="222">
        <f>IF(AP695="",0,VLOOKUP(AP695,Aux.ListeCPAltele!$B$15:$D$21,3,0))</f>
        <v>0</v>
      </c>
      <c r="AR695" s="212">
        <f t="shared" si="216"/>
        <v>0</v>
      </c>
      <c r="AS695" s="212">
        <f t="shared" si="224"/>
        <v>0</v>
      </c>
      <c r="AT695" s="222">
        <f>IF($F695&lt;&gt;2,ROUND($Z695*SUMIF(Regimuri,$Q695,Aux.ListeCPAltele!$C$25:$C$34)*0.5,0),0)</f>
        <v>0</v>
      </c>
      <c r="AU695" s="210"/>
      <c r="AV695" s="222">
        <f>IF(AND($F695&lt;&gt;2,Q695&lt;&gt;0),ROUND($AC695/SUMIF(Regimuri,Q695,Aux.ListeCPAltele!$E$25:$E$34)*$AU695,0),0)</f>
        <v>0</v>
      </c>
      <c r="AW695" s="215">
        <v>0.1</v>
      </c>
      <c r="AX695" s="222">
        <f t="shared" si="225"/>
        <v>0</v>
      </c>
      <c r="AY695" s="213">
        <f t="shared" si="226"/>
        <v>0.83333333333333337</v>
      </c>
      <c r="AZ695" s="222">
        <f>IF(OR($R695=0,$Q695=0),0,ROUND(SUM(AC695,AE695,AG695,AI695,AK695,AM695,AO695,AS695,AV695,AX695,AT695)/SUMIF(Regimuri,$Q695,Aux.ListeCPAltele!$E$25:$E$34)*$AY695,0))</f>
        <v>0</v>
      </c>
      <c r="BA695" s="222">
        <f t="shared" si="217"/>
        <v>0</v>
      </c>
      <c r="BB695" s="277">
        <v>1</v>
      </c>
      <c r="BC695" s="277"/>
    </row>
    <row r="696" spans="1:55" outlineLevel="1" x14ac:dyDescent="0.2">
      <c r="A696" s="205"/>
      <c r="B696" s="205"/>
      <c r="C696" s="205"/>
      <c r="D696" s="275"/>
      <c r="E696" s="205"/>
      <c r="F696" s="207">
        <f>SUMIF(CarLM,G696,Aux.ListeCPAltele!$A$7:$A$11)</f>
        <v>0</v>
      </c>
      <c r="G696" s="205"/>
      <c r="H696" s="208">
        <f t="shared" si="227"/>
        <v>0</v>
      </c>
      <c r="I696" s="208">
        <f t="shared" si="228"/>
        <v>0</v>
      </c>
      <c r="J696" s="209"/>
      <c r="K696" s="205"/>
      <c r="L696" s="207" t="str">
        <f>IF(OR($K696&lt;&gt;"",ISNA(VLOOKUP($K696,'2.1.Angajati'!$B$5:$H$1826,2,0))=FALSE),VLOOKUP($K696,'2.1.Angajati'!$B$5:$H$1826,2,0),"-")</f>
        <v>-</v>
      </c>
      <c r="M696" s="224">
        <f>IF(OR($K696&lt;&gt;"",ISNA(VLOOKUP($K696,'2.1.Angajati'!$B$5:$H$1826,8,0))=FALSE),
       ROUND((DATE(Aux.SetUp!$H$15,1,1)-VLOOKUP($K696,'2.1.Angajati'!$B$5:$H$1826,6,0))/365,1),
          0)</f>
        <v>0</v>
      </c>
      <c r="N696" s="223"/>
      <c r="O696" s="209"/>
      <c r="P696" s="208">
        <f t="shared" si="218"/>
        <v>0</v>
      </c>
      <c r="Q696" s="205"/>
      <c r="R696" s="207">
        <f>SUMIF(Aux.ListeCPAltele!$A$25:$A$34,'1.3.State'!Q696,Aux.ListeCPAltele!$B$25:$B$34)</f>
        <v>0</v>
      </c>
      <c r="S696" s="210"/>
      <c r="T696" s="211">
        <v>16.420000000000002</v>
      </c>
      <c r="U696" s="212">
        <f>SUMIF('1.2.IS'!$M$5:$AG$5,Aux.SetUp!$H$15,'1.2.IS'!$M$16:$AG$16)</f>
        <v>2775</v>
      </c>
      <c r="V696" s="213">
        <v>1.3</v>
      </c>
      <c r="W696" s="211">
        <f t="shared" si="229"/>
        <v>21.35</v>
      </c>
      <c r="X696" s="212">
        <f t="shared" si="230"/>
        <v>3608</v>
      </c>
      <c r="Y696" s="214"/>
      <c r="Z696" s="211">
        <f t="shared" si="219"/>
        <v>0</v>
      </c>
      <c r="AA696" s="212">
        <f t="shared" si="220"/>
        <v>0</v>
      </c>
      <c r="AB696" s="212">
        <f t="shared" si="221"/>
        <v>0</v>
      </c>
      <c r="AC696" s="212">
        <f t="shared" si="222"/>
        <v>0</v>
      </c>
      <c r="AD696" s="223">
        <f t="shared" si="210"/>
        <v>0</v>
      </c>
      <c r="AE696" s="212">
        <f t="shared" si="211"/>
        <v>0</v>
      </c>
      <c r="AF696" s="215"/>
      <c r="AG696" s="212">
        <f t="shared" si="223"/>
        <v>0</v>
      </c>
      <c r="AH696" s="215"/>
      <c r="AI696" s="211">
        <f t="shared" si="212"/>
        <v>0</v>
      </c>
      <c r="AJ696" s="215"/>
      <c r="AK696" s="211">
        <f t="shared" si="213"/>
        <v>0</v>
      </c>
      <c r="AL696" s="215"/>
      <c r="AM696" s="211">
        <f t="shared" si="214"/>
        <v>0</v>
      </c>
      <c r="AN696" s="215"/>
      <c r="AO696" s="211">
        <f t="shared" si="215"/>
        <v>0</v>
      </c>
      <c r="AP696" s="210"/>
      <c r="AQ696" s="222">
        <f>IF(AP696="",0,VLOOKUP(AP696,Aux.ListeCPAltele!$B$15:$D$21,3,0))</f>
        <v>0</v>
      </c>
      <c r="AR696" s="212">
        <f t="shared" si="216"/>
        <v>0</v>
      </c>
      <c r="AS696" s="212">
        <f t="shared" si="224"/>
        <v>0</v>
      </c>
      <c r="AT696" s="222">
        <f>IF($F696&lt;&gt;2,ROUND($Z696*SUMIF(Regimuri,$Q696,Aux.ListeCPAltele!$C$25:$C$34)*0.5,0),0)</f>
        <v>0</v>
      </c>
      <c r="AU696" s="210"/>
      <c r="AV696" s="222">
        <f>IF(AND($F696&lt;&gt;2,Q696&lt;&gt;0),ROUND($AC696/SUMIF(Regimuri,Q696,Aux.ListeCPAltele!$E$25:$E$34)*$AU696,0),0)</f>
        <v>0</v>
      </c>
      <c r="AW696" s="215">
        <v>0.1</v>
      </c>
      <c r="AX696" s="222">
        <f t="shared" si="225"/>
        <v>0</v>
      </c>
      <c r="AY696" s="213">
        <f t="shared" si="226"/>
        <v>0.83333333333333337</v>
      </c>
      <c r="AZ696" s="222">
        <f>IF(OR($R696=0,$Q696=0),0,ROUND(SUM(AC696,AE696,AG696,AI696,AK696,AM696,AO696,AS696,AV696,AX696,AT696)/SUMIF(Regimuri,$Q696,Aux.ListeCPAltele!$E$25:$E$34)*$AY696,0))</f>
        <v>0</v>
      </c>
      <c r="BA696" s="222">
        <f t="shared" si="217"/>
        <v>0</v>
      </c>
      <c r="BB696" s="277">
        <v>1</v>
      </c>
      <c r="BC696" s="277"/>
    </row>
    <row r="697" spans="1:55" outlineLevel="1" x14ac:dyDescent="0.2">
      <c r="A697" s="205"/>
      <c r="B697" s="205"/>
      <c r="C697" s="205"/>
      <c r="D697" s="275"/>
      <c r="E697" s="205"/>
      <c r="F697" s="207">
        <f>SUMIF(CarLM,G697,Aux.ListeCPAltele!$A$7:$A$11)</f>
        <v>0</v>
      </c>
      <c r="G697" s="205"/>
      <c r="H697" s="208">
        <f t="shared" si="227"/>
        <v>0</v>
      </c>
      <c r="I697" s="208">
        <f t="shared" si="228"/>
        <v>0</v>
      </c>
      <c r="J697" s="209"/>
      <c r="K697" s="205"/>
      <c r="L697" s="207" t="str">
        <f>IF(OR($K697&lt;&gt;"",ISNA(VLOOKUP($K697,'2.1.Angajati'!$B$5:$H$1826,2,0))=FALSE),VLOOKUP($K697,'2.1.Angajati'!$B$5:$H$1826,2,0),"-")</f>
        <v>-</v>
      </c>
      <c r="M697" s="224">
        <f>IF(OR($K697&lt;&gt;"",ISNA(VLOOKUP($K697,'2.1.Angajati'!$B$5:$H$1826,8,0))=FALSE),
       ROUND((DATE(Aux.SetUp!$H$15,1,1)-VLOOKUP($K697,'2.1.Angajati'!$B$5:$H$1826,6,0))/365,1),
          0)</f>
        <v>0</v>
      </c>
      <c r="N697" s="223"/>
      <c r="O697" s="209"/>
      <c r="P697" s="208">
        <f t="shared" si="218"/>
        <v>0</v>
      </c>
      <c r="Q697" s="205"/>
      <c r="R697" s="207">
        <f>SUMIF(Aux.ListeCPAltele!$A$25:$A$34,'1.3.State'!Q697,Aux.ListeCPAltele!$B$25:$B$34)</f>
        <v>0</v>
      </c>
      <c r="S697" s="210"/>
      <c r="T697" s="211">
        <v>16.420000000000002</v>
      </c>
      <c r="U697" s="212">
        <f>SUMIF('1.2.IS'!$M$5:$AG$5,Aux.SetUp!$H$15,'1.2.IS'!$M$16:$AG$16)</f>
        <v>2775</v>
      </c>
      <c r="V697" s="213">
        <v>1.3</v>
      </c>
      <c r="W697" s="211">
        <f t="shared" si="229"/>
        <v>21.35</v>
      </c>
      <c r="X697" s="212">
        <f t="shared" si="230"/>
        <v>3608</v>
      </c>
      <c r="Y697" s="214"/>
      <c r="Z697" s="211">
        <f t="shared" si="219"/>
        <v>0</v>
      </c>
      <c r="AA697" s="212">
        <f t="shared" si="220"/>
        <v>0</v>
      </c>
      <c r="AB697" s="212">
        <f t="shared" si="221"/>
        <v>0</v>
      </c>
      <c r="AC697" s="212">
        <f t="shared" si="222"/>
        <v>0</v>
      </c>
      <c r="AD697" s="223">
        <f t="shared" si="210"/>
        <v>0</v>
      </c>
      <c r="AE697" s="212">
        <f t="shared" si="211"/>
        <v>0</v>
      </c>
      <c r="AF697" s="215"/>
      <c r="AG697" s="212">
        <f t="shared" si="223"/>
        <v>0</v>
      </c>
      <c r="AH697" s="215"/>
      <c r="AI697" s="211">
        <f t="shared" si="212"/>
        <v>0</v>
      </c>
      <c r="AJ697" s="215"/>
      <c r="AK697" s="211">
        <f t="shared" si="213"/>
        <v>0</v>
      </c>
      <c r="AL697" s="215"/>
      <c r="AM697" s="211">
        <f t="shared" si="214"/>
        <v>0</v>
      </c>
      <c r="AN697" s="215"/>
      <c r="AO697" s="211">
        <f t="shared" si="215"/>
        <v>0</v>
      </c>
      <c r="AP697" s="210"/>
      <c r="AQ697" s="222">
        <f>IF(AP697="",0,VLOOKUP(AP697,Aux.ListeCPAltele!$B$15:$D$21,3,0))</f>
        <v>0</v>
      </c>
      <c r="AR697" s="212">
        <f t="shared" si="216"/>
        <v>0</v>
      </c>
      <c r="AS697" s="212">
        <f t="shared" si="224"/>
        <v>0</v>
      </c>
      <c r="AT697" s="222">
        <f>IF($F697&lt;&gt;2,ROUND($Z697*SUMIF(Regimuri,$Q697,Aux.ListeCPAltele!$C$25:$C$34)*0.5,0),0)</f>
        <v>0</v>
      </c>
      <c r="AU697" s="210"/>
      <c r="AV697" s="222">
        <f>IF(AND($F697&lt;&gt;2,Q697&lt;&gt;0),ROUND($AC697/SUMIF(Regimuri,Q697,Aux.ListeCPAltele!$E$25:$E$34)*$AU697,0),0)</f>
        <v>0</v>
      </c>
      <c r="AW697" s="215">
        <v>0.1</v>
      </c>
      <c r="AX697" s="222">
        <f t="shared" si="225"/>
        <v>0</v>
      </c>
      <c r="AY697" s="213">
        <f t="shared" si="226"/>
        <v>0.83333333333333337</v>
      </c>
      <c r="AZ697" s="222">
        <f>IF(OR($R697=0,$Q697=0),0,ROUND(SUM(AC697,AE697,AG697,AI697,AK697,AM697,AO697,AS697,AV697,AX697,AT697)/SUMIF(Regimuri,$Q697,Aux.ListeCPAltele!$E$25:$E$34)*$AY697,0))</f>
        <v>0</v>
      </c>
      <c r="BA697" s="222">
        <f t="shared" si="217"/>
        <v>0</v>
      </c>
      <c r="BB697" s="277">
        <v>1</v>
      </c>
      <c r="BC697" s="277"/>
    </row>
    <row r="698" spans="1:55" outlineLevel="1" x14ac:dyDescent="0.2">
      <c r="A698" s="205"/>
      <c r="B698" s="205"/>
      <c r="C698" s="205"/>
      <c r="D698" s="275"/>
      <c r="E698" s="205"/>
      <c r="F698" s="207">
        <f>SUMIF(CarLM,G698,Aux.ListeCPAltele!$A$7:$A$11)</f>
        <v>0</v>
      </c>
      <c r="G698" s="205"/>
      <c r="H698" s="208">
        <f t="shared" si="227"/>
        <v>0</v>
      </c>
      <c r="I698" s="208">
        <f t="shared" si="228"/>
        <v>0</v>
      </c>
      <c r="J698" s="209"/>
      <c r="K698" s="205"/>
      <c r="L698" s="207" t="str">
        <f>IF(OR($K698&lt;&gt;"",ISNA(VLOOKUP($K698,'2.1.Angajati'!$B$5:$H$1826,2,0))=FALSE),VLOOKUP($K698,'2.1.Angajati'!$B$5:$H$1826,2,0),"-")</f>
        <v>-</v>
      </c>
      <c r="M698" s="224">
        <f>IF(OR($K698&lt;&gt;"",ISNA(VLOOKUP($K698,'2.1.Angajati'!$B$5:$H$1826,8,0))=FALSE),
       ROUND((DATE(Aux.SetUp!$H$15,1,1)-VLOOKUP($K698,'2.1.Angajati'!$B$5:$H$1826,6,0))/365,1),
          0)</f>
        <v>0</v>
      </c>
      <c r="N698" s="223"/>
      <c r="O698" s="209"/>
      <c r="P698" s="208">
        <f t="shared" si="218"/>
        <v>0</v>
      </c>
      <c r="Q698" s="205"/>
      <c r="R698" s="207">
        <f>SUMIF(Aux.ListeCPAltele!$A$25:$A$34,'1.3.State'!Q698,Aux.ListeCPAltele!$B$25:$B$34)</f>
        <v>0</v>
      </c>
      <c r="S698" s="210"/>
      <c r="T698" s="211">
        <v>16.420000000000002</v>
      </c>
      <c r="U698" s="212">
        <f>SUMIF('1.2.IS'!$M$5:$AG$5,Aux.SetUp!$H$15,'1.2.IS'!$M$16:$AG$16)</f>
        <v>2775</v>
      </c>
      <c r="V698" s="213">
        <v>1.3</v>
      </c>
      <c r="W698" s="211">
        <f t="shared" si="229"/>
        <v>21.35</v>
      </c>
      <c r="X698" s="212">
        <f t="shared" si="230"/>
        <v>3608</v>
      </c>
      <c r="Y698" s="214"/>
      <c r="Z698" s="211">
        <f t="shared" si="219"/>
        <v>0</v>
      </c>
      <c r="AA698" s="212">
        <f t="shared" si="220"/>
        <v>0</v>
      </c>
      <c r="AB698" s="212">
        <f t="shared" si="221"/>
        <v>0</v>
      </c>
      <c r="AC698" s="212">
        <f t="shared" si="222"/>
        <v>0</v>
      </c>
      <c r="AD698" s="223">
        <f t="shared" si="210"/>
        <v>0</v>
      </c>
      <c r="AE698" s="212">
        <f t="shared" si="211"/>
        <v>0</v>
      </c>
      <c r="AF698" s="215"/>
      <c r="AG698" s="212">
        <f t="shared" si="223"/>
        <v>0</v>
      </c>
      <c r="AH698" s="215"/>
      <c r="AI698" s="211">
        <f t="shared" si="212"/>
        <v>0</v>
      </c>
      <c r="AJ698" s="215"/>
      <c r="AK698" s="211">
        <f t="shared" si="213"/>
        <v>0</v>
      </c>
      <c r="AL698" s="215"/>
      <c r="AM698" s="211">
        <f t="shared" si="214"/>
        <v>0</v>
      </c>
      <c r="AN698" s="215"/>
      <c r="AO698" s="211">
        <f t="shared" si="215"/>
        <v>0</v>
      </c>
      <c r="AP698" s="210"/>
      <c r="AQ698" s="222">
        <f>IF(AP698="",0,VLOOKUP(AP698,Aux.ListeCPAltele!$B$15:$D$21,3,0))</f>
        <v>0</v>
      </c>
      <c r="AR698" s="212">
        <f t="shared" si="216"/>
        <v>0</v>
      </c>
      <c r="AS698" s="212">
        <f t="shared" si="224"/>
        <v>0</v>
      </c>
      <c r="AT698" s="222">
        <f>IF($F698&lt;&gt;2,ROUND($Z698*SUMIF(Regimuri,$Q698,Aux.ListeCPAltele!$C$25:$C$34)*0.5,0),0)</f>
        <v>0</v>
      </c>
      <c r="AU698" s="210"/>
      <c r="AV698" s="222">
        <f>IF(AND($F698&lt;&gt;2,Q698&lt;&gt;0),ROUND($AC698/SUMIF(Regimuri,Q698,Aux.ListeCPAltele!$E$25:$E$34)*$AU698,0),0)</f>
        <v>0</v>
      </c>
      <c r="AW698" s="215">
        <v>0.1</v>
      </c>
      <c r="AX698" s="222">
        <f t="shared" si="225"/>
        <v>0</v>
      </c>
      <c r="AY698" s="213">
        <f t="shared" si="226"/>
        <v>0.83333333333333337</v>
      </c>
      <c r="AZ698" s="222">
        <f>IF(OR($R698=0,$Q698=0),0,ROUND(SUM(AC698,AE698,AG698,AI698,AK698,AM698,AO698,AS698,AV698,AX698,AT698)/SUMIF(Regimuri,$Q698,Aux.ListeCPAltele!$E$25:$E$34)*$AY698,0))</f>
        <v>0</v>
      </c>
      <c r="BA698" s="222">
        <f t="shared" si="217"/>
        <v>0</v>
      </c>
      <c r="BB698" s="277">
        <v>1</v>
      </c>
      <c r="BC698" s="277"/>
    </row>
    <row r="699" spans="1:55" outlineLevel="1" x14ac:dyDescent="0.2">
      <c r="A699" s="205"/>
      <c r="B699" s="205"/>
      <c r="C699" s="205"/>
      <c r="D699" s="275"/>
      <c r="E699" s="205"/>
      <c r="F699" s="207">
        <f>SUMIF(CarLM,G699,Aux.ListeCPAltele!$A$7:$A$11)</f>
        <v>0</v>
      </c>
      <c r="G699" s="205"/>
      <c r="H699" s="208">
        <f t="shared" si="227"/>
        <v>0</v>
      </c>
      <c r="I699" s="208">
        <f t="shared" si="228"/>
        <v>0</v>
      </c>
      <c r="J699" s="209"/>
      <c r="K699" s="205"/>
      <c r="L699" s="207" t="str">
        <f>IF(OR($K699&lt;&gt;"",ISNA(VLOOKUP($K699,'2.1.Angajati'!$B$5:$H$1826,2,0))=FALSE),VLOOKUP($K699,'2.1.Angajati'!$B$5:$H$1826,2,0),"-")</f>
        <v>-</v>
      </c>
      <c r="M699" s="224">
        <f>IF(OR($K699&lt;&gt;"",ISNA(VLOOKUP($K699,'2.1.Angajati'!$B$5:$H$1826,8,0))=FALSE),
       ROUND((DATE(Aux.SetUp!$H$15,1,1)-VLOOKUP($K699,'2.1.Angajati'!$B$5:$H$1826,6,0))/365,1),
          0)</f>
        <v>0</v>
      </c>
      <c r="N699" s="223"/>
      <c r="O699" s="209"/>
      <c r="P699" s="208">
        <f t="shared" si="218"/>
        <v>0</v>
      </c>
      <c r="Q699" s="205"/>
      <c r="R699" s="207">
        <f>SUMIF(Aux.ListeCPAltele!$A$25:$A$34,'1.3.State'!Q699,Aux.ListeCPAltele!$B$25:$B$34)</f>
        <v>0</v>
      </c>
      <c r="S699" s="210"/>
      <c r="T699" s="211">
        <v>16.420000000000002</v>
      </c>
      <c r="U699" s="212">
        <f>SUMIF('1.2.IS'!$M$5:$AG$5,Aux.SetUp!$H$15,'1.2.IS'!$M$16:$AG$16)</f>
        <v>2775</v>
      </c>
      <c r="V699" s="213">
        <v>1.3</v>
      </c>
      <c r="W699" s="211">
        <f t="shared" si="229"/>
        <v>21.35</v>
      </c>
      <c r="X699" s="212">
        <f t="shared" si="230"/>
        <v>3608</v>
      </c>
      <c r="Y699" s="214"/>
      <c r="Z699" s="211">
        <f t="shared" si="219"/>
        <v>0</v>
      </c>
      <c r="AA699" s="212">
        <f t="shared" si="220"/>
        <v>0</v>
      </c>
      <c r="AB699" s="212">
        <f t="shared" si="221"/>
        <v>0</v>
      </c>
      <c r="AC699" s="212">
        <f t="shared" si="222"/>
        <v>0</v>
      </c>
      <c r="AD699" s="223">
        <f t="shared" si="210"/>
        <v>0</v>
      </c>
      <c r="AE699" s="212">
        <f t="shared" si="211"/>
        <v>0</v>
      </c>
      <c r="AF699" s="215"/>
      <c r="AG699" s="212">
        <f t="shared" si="223"/>
        <v>0</v>
      </c>
      <c r="AH699" s="215"/>
      <c r="AI699" s="211">
        <f t="shared" si="212"/>
        <v>0</v>
      </c>
      <c r="AJ699" s="215"/>
      <c r="AK699" s="211">
        <f t="shared" si="213"/>
        <v>0</v>
      </c>
      <c r="AL699" s="215"/>
      <c r="AM699" s="211">
        <f t="shared" si="214"/>
        <v>0</v>
      </c>
      <c r="AN699" s="215"/>
      <c r="AO699" s="211">
        <f t="shared" si="215"/>
        <v>0</v>
      </c>
      <c r="AP699" s="210"/>
      <c r="AQ699" s="222">
        <f>IF(AP699="",0,VLOOKUP(AP699,Aux.ListeCPAltele!$B$15:$D$21,3,0))</f>
        <v>0</v>
      </c>
      <c r="AR699" s="212">
        <f t="shared" si="216"/>
        <v>0</v>
      </c>
      <c r="AS699" s="212">
        <f t="shared" si="224"/>
        <v>0</v>
      </c>
      <c r="AT699" s="222">
        <f>IF($F699&lt;&gt;2,ROUND($Z699*SUMIF(Regimuri,$Q699,Aux.ListeCPAltele!$C$25:$C$34)*0.5,0),0)</f>
        <v>0</v>
      </c>
      <c r="AU699" s="210"/>
      <c r="AV699" s="222">
        <f>IF(AND($F699&lt;&gt;2,Q699&lt;&gt;0),ROUND($AC699/SUMIF(Regimuri,Q699,Aux.ListeCPAltele!$E$25:$E$34)*$AU699,0),0)</f>
        <v>0</v>
      </c>
      <c r="AW699" s="215">
        <v>0.1</v>
      </c>
      <c r="AX699" s="222">
        <f t="shared" si="225"/>
        <v>0</v>
      </c>
      <c r="AY699" s="213">
        <f t="shared" si="226"/>
        <v>0.83333333333333337</v>
      </c>
      <c r="AZ699" s="222">
        <f>IF(OR($R699=0,$Q699=0),0,ROUND(SUM(AC699,AE699,AG699,AI699,AK699,AM699,AO699,AS699,AV699,AX699,AT699)/SUMIF(Regimuri,$Q699,Aux.ListeCPAltele!$E$25:$E$34)*$AY699,0))</f>
        <v>0</v>
      </c>
      <c r="BA699" s="222">
        <f t="shared" si="217"/>
        <v>0</v>
      </c>
      <c r="BB699" s="277">
        <v>1</v>
      </c>
      <c r="BC699" s="277"/>
    </row>
    <row r="700" spans="1:55" outlineLevel="1" x14ac:dyDescent="0.2">
      <c r="A700" s="205"/>
      <c r="B700" s="205"/>
      <c r="C700" s="205"/>
      <c r="D700" s="275"/>
      <c r="E700" s="205"/>
      <c r="F700" s="207">
        <f>SUMIF(CarLM,G700,Aux.ListeCPAltele!$A$7:$A$11)</f>
        <v>0</v>
      </c>
      <c r="G700" s="205"/>
      <c r="H700" s="208">
        <f t="shared" si="227"/>
        <v>0</v>
      </c>
      <c r="I700" s="208">
        <f t="shared" si="228"/>
        <v>0</v>
      </c>
      <c r="J700" s="209"/>
      <c r="K700" s="205"/>
      <c r="L700" s="207" t="str">
        <f>IF(OR($K700&lt;&gt;"",ISNA(VLOOKUP($K700,'2.1.Angajati'!$B$5:$H$1826,2,0))=FALSE),VLOOKUP($K700,'2.1.Angajati'!$B$5:$H$1826,2,0),"-")</f>
        <v>-</v>
      </c>
      <c r="M700" s="224">
        <f>IF(OR($K700&lt;&gt;"",ISNA(VLOOKUP($K700,'2.1.Angajati'!$B$5:$H$1826,8,0))=FALSE),
       ROUND((DATE(Aux.SetUp!$H$15,1,1)-VLOOKUP($K700,'2.1.Angajati'!$B$5:$H$1826,6,0))/365,1),
          0)</f>
        <v>0</v>
      </c>
      <c r="N700" s="223"/>
      <c r="O700" s="209"/>
      <c r="P700" s="208">
        <f t="shared" si="218"/>
        <v>0</v>
      </c>
      <c r="Q700" s="205"/>
      <c r="R700" s="207">
        <f>SUMIF(Aux.ListeCPAltele!$A$25:$A$34,'1.3.State'!Q700,Aux.ListeCPAltele!$B$25:$B$34)</f>
        <v>0</v>
      </c>
      <c r="S700" s="210"/>
      <c r="T700" s="211">
        <v>16.420000000000002</v>
      </c>
      <c r="U700" s="212">
        <f>SUMIF('1.2.IS'!$M$5:$AG$5,Aux.SetUp!$H$15,'1.2.IS'!$M$16:$AG$16)</f>
        <v>2775</v>
      </c>
      <c r="V700" s="213">
        <v>1.3</v>
      </c>
      <c r="W700" s="211">
        <f t="shared" si="229"/>
        <v>21.35</v>
      </c>
      <c r="X700" s="212">
        <f t="shared" si="230"/>
        <v>3608</v>
      </c>
      <c r="Y700" s="214"/>
      <c r="Z700" s="211">
        <f t="shared" si="219"/>
        <v>0</v>
      </c>
      <c r="AA700" s="212">
        <f t="shared" si="220"/>
        <v>0</v>
      </c>
      <c r="AB700" s="212">
        <f t="shared" si="221"/>
        <v>0</v>
      </c>
      <c r="AC700" s="212">
        <f t="shared" si="222"/>
        <v>0</v>
      </c>
      <c r="AD700" s="223">
        <f t="shared" si="210"/>
        <v>0</v>
      </c>
      <c r="AE700" s="212">
        <f t="shared" si="211"/>
        <v>0</v>
      </c>
      <c r="AF700" s="215"/>
      <c r="AG700" s="212">
        <f t="shared" si="223"/>
        <v>0</v>
      </c>
      <c r="AH700" s="215"/>
      <c r="AI700" s="211">
        <f t="shared" si="212"/>
        <v>0</v>
      </c>
      <c r="AJ700" s="215"/>
      <c r="AK700" s="211">
        <f t="shared" si="213"/>
        <v>0</v>
      </c>
      <c r="AL700" s="215"/>
      <c r="AM700" s="211">
        <f t="shared" si="214"/>
        <v>0</v>
      </c>
      <c r="AN700" s="215"/>
      <c r="AO700" s="211">
        <f t="shared" si="215"/>
        <v>0</v>
      </c>
      <c r="AP700" s="210"/>
      <c r="AQ700" s="222">
        <f>IF(AP700="",0,VLOOKUP(AP700,Aux.ListeCPAltele!$B$15:$D$21,3,0))</f>
        <v>0</v>
      </c>
      <c r="AR700" s="212">
        <f t="shared" si="216"/>
        <v>0</v>
      </c>
      <c r="AS700" s="212">
        <f t="shared" si="224"/>
        <v>0</v>
      </c>
      <c r="AT700" s="222">
        <f>IF($F700&lt;&gt;2,ROUND($Z700*SUMIF(Regimuri,$Q700,Aux.ListeCPAltele!$C$25:$C$34)*0.5,0),0)</f>
        <v>0</v>
      </c>
      <c r="AU700" s="210"/>
      <c r="AV700" s="222">
        <f>IF(AND($F700&lt;&gt;2,Q700&lt;&gt;0),ROUND($AC700/SUMIF(Regimuri,Q700,Aux.ListeCPAltele!$E$25:$E$34)*$AU700,0),0)</f>
        <v>0</v>
      </c>
      <c r="AW700" s="215">
        <v>0.1</v>
      </c>
      <c r="AX700" s="222">
        <f t="shared" si="225"/>
        <v>0</v>
      </c>
      <c r="AY700" s="213">
        <f t="shared" si="226"/>
        <v>0.83333333333333337</v>
      </c>
      <c r="AZ700" s="222">
        <f>IF(OR($R700=0,$Q700=0),0,ROUND(SUM(AC700,AE700,AG700,AI700,AK700,AM700,AO700,AS700,AV700,AX700,AT700)/SUMIF(Regimuri,$Q700,Aux.ListeCPAltele!$E$25:$E$34)*$AY700,0))</f>
        <v>0</v>
      </c>
      <c r="BA700" s="222">
        <f t="shared" si="217"/>
        <v>0</v>
      </c>
      <c r="BB700" s="277">
        <v>1</v>
      </c>
      <c r="BC700" s="277"/>
    </row>
    <row r="701" spans="1:55" outlineLevel="1" x14ac:dyDescent="0.2">
      <c r="A701" s="205"/>
      <c r="B701" s="205"/>
      <c r="C701" s="205"/>
      <c r="D701" s="275"/>
      <c r="E701" s="205"/>
      <c r="F701" s="207">
        <f>SUMIF(CarLM,G701,Aux.ListeCPAltele!$A$7:$A$11)</f>
        <v>0</v>
      </c>
      <c r="G701" s="205"/>
      <c r="H701" s="208">
        <f t="shared" si="227"/>
        <v>0</v>
      </c>
      <c r="I701" s="208">
        <f t="shared" si="228"/>
        <v>0</v>
      </c>
      <c r="J701" s="209"/>
      <c r="K701" s="205"/>
      <c r="L701" s="207" t="str">
        <f>IF(OR($K701&lt;&gt;"",ISNA(VLOOKUP($K701,'2.1.Angajati'!$B$5:$H$1826,2,0))=FALSE),VLOOKUP($K701,'2.1.Angajati'!$B$5:$H$1826,2,0),"-")</f>
        <v>-</v>
      </c>
      <c r="M701" s="224">
        <f>IF(OR($K701&lt;&gt;"",ISNA(VLOOKUP($K701,'2.1.Angajati'!$B$5:$H$1826,8,0))=FALSE),
       ROUND((DATE(Aux.SetUp!$H$15,1,1)-VLOOKUP($K701,'2.1.Angajati'!$B$5:$H$1826,6,0))/365,1),
          0)</f>
        <v>0</v>
      </c>
      <c r="N701" s="223"/>
      <c r="O701" s="209"/>
      <c r="P701" s="208">
        <f t="shared" si="218"/>
        <v>0</v>
      </c>
      <c r="Q701" s="205"/>
      <c r="R701" s="207">
        <f>SUMIF(Aux.ListeCPAltele!$A$25:$A$34,'1.3.State'!Q701,Aux.ListeCPAltele!$B$25:$B$34)</f>
        <v>0</v>
      </c>
      <c r="S701" s="210"/>
      <c r="T701" s="211">
        <v>16.420000000000002</v>
      </c>
      <c r="U701" s="212">
        <f>SUMIF('1.2.IS'!$M$5:$AG$5,Aux.SetUp!$H$15,'1.2.IS'!$M$16:$AG$16)</f>
        <v>2775</v>
      </c>
      <c r="V701" s="213">
        <v>1.3</v>
      </c>
      <c r="W701" s="211">
        <f t="shared" si="229"/>
        <v>21.35</v>
      </c>
      <c r="X701" s="212">
        <f t="shared" si="230"/>
        <v>3608</v>
      </c>
      <c r="Y701" s="214"/>
      <c r="Z701" s="211">
        <f t="shared" si="219"/>
        <v>0</v>
      </c>
      <c r="AA701" s="212">
        <f t="shared" si="220"/>
        <v>0</v>
      </c>
      <c r="AB701" s="212">
        <f t="shared" si="221"/>
        <v>0</v>
      </c>
      <c r="AC701" s="212">
        <f t="shared" si="222"/>
        <v>0</v>
      </c>
      <c r="AD701" s="223">
        <f t="shared" si="210"/>
        <v>0</v>
      </c>
      <c r="AE701" s="212">
        <f t="shared" si="211"/>
        <v>0</v>
      </c>
      <c r="AF701" s="215"/>
      <c r="AG701" s="212">
        <f t="shared" si="223"/>
        <v>0</v>
      </c>
      <c r="AH701" s="215"/>
      <c r="AI701" s="211">
        <f t="shared" si="212"/>
        <v>0</v>
      </c>
      <c r="AJ701" s="215"/>
      <c r="AK701" s="211">
        <f t="shared" si="213"/>
        <v>0</v>
      </c>
      <c r="AL701" s="215"/>
      <c r="AM701" s="211">
        <f t="shared" si="214"/>
        <v>0</v>
      </c>
      <c r="AN701" s="215"/>
      <c r="AO701" s="211">
        <f t="shared" si="215"/>
        <v>0</v>
      </c>
      <c r="AP701" s="210"/>
      <c r="AQ701" s="222">
        <f>IF(AP701="",0,VLOOKUP(AP701,Aux.ListeCPAltele!$B$15:$D$21,3,0))</f>
        <v>0</v>
      </c>
      <c r="AR701" s="212">
        <f t="shared" si="216"/>
        <v>0</v>
      </c>
      <c r="AS701" s="212">
        <f t="shared" si="224"/>
        <v>0</v>
      </c>
      <c r="AT701" s="222">
        <f>IF($F701&lt;&gt;2,ROUND($Z701*SUMIF(Regimuri,$Q701,Aux.ListeCPAltele!$C$25:$C$34)*0.5,0),0)</f>
        <v>0</v>
      </c>
      <c r="AU701" s="210"/>
      <c r="AV701" s="222">
        <f>IF(AND($F701&lt;&gt;2,Q701&lt;&gt;0),ROUND($AC701/SUMIF(Regimuri,Q701,Aux.ListeCPAltele!$E$25:$E$34)*$AU701,0),0)</f>
        <v>0</v>
      </c>
      <c r="AW701" s="215">
        <v>0.1</v>
      </c>
      <c r="AX701" s="222">
        <f t="shared" si="225"/>
        <v>0</v>
      </c>
      <c r="AY701" s="213">
        <f t="shared" si="226"/>
        <v>0.83333333333333337</v>
      </c>
      <c r="AZ701" s="222">
        <f>IF(OR($R701=0,$Q701=0),0,ROUND(SUM(AC701,AE701,AG701,AI701,AK701,AM701,AO701,AS701,AV701,AX701,AT701)/SUMIF(Regimuri,$Q701,Aux.ListeCPAltele!$E$25:$E$34)*$AY701,0))</f>
        <v>0</v>
      </c>
      <c r="BA701" s="222">
        <f t="shared" si="217"/>
        <v>0</v>
      </c>
      <c r="BB701" s="277">
        <v>1</v>
      </c>
      <c r="BC701" s="277"/>
    </row>
    <row r="702" spans="1:55" outlineLevel="1" x14ac:dyDescent="0.2">
      <c r="A702" s="205"/>
      <c r="B702" s="205"/>
      <c r="C702" s="205"/>
      <c r="D702" s="275"/>
      <c r="E702" s="205"/>
      <c r="F702" s="207">
        <f>SUMIF(CarLM,G702,Aux.ListeCPAltele!$A$7:$A$11)</f>
        <v>0</v>
      </c>
      <c r="G702" s="205"/>
      <c r="H702" s="208">
        <f t="shared" si="227"/>
        <v>0</v>
      </c>
      <c r="I702" s="208">
        <f t="shared" si="228"/>
        <v>0</v>
      </c>
      <c r="J702" s="209"/>
      <c r="K702" s="205"/>
      <c r="L702" s="207" t="str">
        <f>IF(OR($K702&lt;&gt;"",ISNA(VLOOKUP($K702,'2.1.Angajati'!$B$5:$H$1826,2,0))=FALSE),VLOOKUP($K702,'2.1.Angajati'!$B$5:$H$1826,2,0),"-")</f>
        <v>-</v>
      </c>
      <c r="M702" s="224">
        <f>IF(OR($K702&lt;&gt;"",ISNA(VLOOKUP($K702,'2.1.Angajati'!$B$5:$H$1826,8,0))=FALSE),
       ROUND((DATE(Aux.SetUp!$H$15,1,1)-VLOOKUP($K702,'2.1.Angajati'!$B$5:$H$1826,6,0))/365,1),
          0)</f>
        <v>0</v>
      </c>
      <c r="N702" s="223"/>
      <c r="O702" s="209"/>
      <c r="P702" s="208">
        <f t="shared" si="218"/>
        <v>0</v>
      </c>
      <c r="Q702" s="205"/>
      <c r="R702" s="207">
        <f>SUMIF(Aux.ListeCPAltele!$A$25:$A$34,'1.3.State'!Q702,Aux.ListeCPAltele!$B$25:$B$34)</f>
        <v>0</v>
      </c>
      <c r="S702" s="210"/>
      <c r="T702" s="211">
        <v>16.420000000000002</v>
      </c>
      <c r="U702" s="212">
        <f>SUMIF('1.2.IS'!$M$5:$AG$5,Aux.SetUp!$H$15,'1.2.IS'!$M$16:$AG$16)</f>
        <v>2775</v>
      </c>
      <c r="V702" s="213">
        <v>1.3</v>
      </c>
      <c r="W702" s="211">
        <f t="shared" si="229"/>
        <v>21.35</v>
      </c>
      <c r="X702" s="212">
        <f t="shared" si="230"/>
        <v>3608</v>
      </c>
      <c r="Y702" s="214"/>
      <c r="Z702" s="211">
        <f t="shared" si="219"/>
        <v>0</v>
      </c>
      <c r="AA702" s="212">
        <f t="shared" si="220"/>
        <v>0</v>
      </c>
      <c r="AB702" s="212">
        <f t="shared" si="221"/>
        <v>0</v>
      </c>
      <c r="AC702" s="212">
        <f t="shared" si="222"/>
        <v>0</v>
      </c>
      <c r="AD702" s="223">
        <f t="shared" si="210"/>
        <v>0</v>
      </c>
      <c r="AE702" s="212">
        <f t="shared" si="211"/>
        <v>0</v>
      </c>
      <c r="AF702" s="215"/>
      <c r="AG702" s="212">
        <f t="shared" si="223"/>
        <v>0</v>
      </c>
      <c r="AH702" s="215"/>
      <c r="AI702" s="211">
        <f t="shared" si="212"/>
        <v>0</v>
      </c>
      <c r="AJ702" s="215"/>
      <c r="AK702" s="211">
        <f t="shared" si="213"/>
        <v>0</v>
      </c>
      <c r="AL702" s="215"/>
      <c r="AM702" s="211">
        <f t="shared" si="214"/>
        <v>0</v>
      </c>
      <c r="AN702" s="215"/>
      <c r="AO702" s="211">
        <f t="shared" si="215"/>
        <v>0</v>
      </c>
      <c r="AP702" s="210"/>
      <c r="AQ702" s="222">
        <f>IF(AP702="",0,VLOOKUP(AP702,Aux.ListeCPAltele!$B$15:$D$21,3,0))</f>
        <v>0</v>
      </c>
      <c r="AR702" s="212">
        <f t="shared" si="216"/>
        <v>0</v>
      </c>
      <c r="AS702" s="212">
        <f t="shared" si="224"/>
        <v>0</v>
      </c>
      <c r="AT702" s="222">
        <f>IF($F702&lt;&gt;2,ROUND($Z702*SUMIF(Regimuri,$Q702,Aux.ListeCPAltele!$C$25:$C$34)*0.5,0),0)</f>
        <v>0</v>
      </c>
      <c r="AU702" s="210"/>
      <c r="AV702" s="222">
        <f>IF(AND($F702&lt;&gt;2,Q702&lt;&gt;0),ROUND($AC702/SUMIF(Regimuri,Q702,Aux.ListeCPAltele!$E$25:$E$34)*$AU702,0),0)</f>
        <v>0</v>
      </c>
      <c r="AW702" s="215">
        <v>0.1</v>
      </c>
      <c r="AX702" s="222">
        <f t="shared" si="225"/>
        <v>0</v>
      </c>
      <c r="AY702" s="213">
        <f t="shared" si="226"/>
        <v>0.83333333333333337</v>
      </c>
      <c r="AZ702" s="222">
        <f>IF(OR($R702=0,$Q702=0),0,ROUND(SUM(AC702,AE702,AG702,AI702,AK702,AM702,AO702,AS702,AV702,AX702,AT702)/SUMIF(Regimuri,$Q702,Aux.ListeCPAltele!$E$25:$E$34)*$AY702,0))</f>
        <v>0</v>
      </c>
      <c r="BA702" s="222">
        <f t="shared" si="217"/>
        <v>0</v>
      </c>
      <c r="BB702" s="277">
        <v>1</v>
      </c>
      <c r="BC702" s="277"/>
    </row>
    <row r="703" spans="1:55" outlineLevel="1" x14ac:dyDescent="0.2">
      <c r="A703" s="205"/>
      <c r="B703" s="205"/>
      <c r="C703" s="205"/>
      <c r="D703" s="275"/>
      <c r="E703" s="205"/>
      <c r="F703" s="207">
        <f>SUMIF(CarLM,G703,Aux.ListeCPAltele!$A$7:$A$11)</f>
        <v>0</v>
      </c>
      <c r="G703" s="205"/>
      <c r="H703" s="208">
        <f t="shared" si="227"/>
        <v>0</v>
      </c>
      <c r="I703" s="208">
        <f t="shared" si="228"/>
        <v>0</v>
      </c>
      <c r="J703" s="209"/>
      <c r="K703" s="205"/>
      <c r="L703" s="207" t="str">
        <f>IF(OR($K703&lt;&gt;"",ISNA(VLOOKUP($K703,'2.1.Angajati'!$B$5:$H$1826,2,0))=FALSE),VLOOKUP($K703,'2.1.Angajati'!$B$5:$H$1826,2,0),"-")</f>
        <v>-</v>
      </c>
      <c r="M703" s="224">
        <f>IF(OR($K703&lt;&gt;"",ISNA(VLOOKUP($K703,'2.1.Angajati'!$B$5:$H$1826,8,0))=FALSE),
       ROUND((DATE(Aux.SetUp!$H$15,1,1)-VLOOKUP($K703,'2.1.Angajati'!$B$5:$H$1826,6,0))/365,1),
          0)</f>
        <v>0</v>
      </c>
      <c r="N703" s="223"/>
      <c r="O703" s="209"/>
      <c r="P703" s="208">
        <f t="shared" si="218"/>
        <v>0</v>
      </c>
      <c r="Q703" s="205"/>
      <c r="R703" s="207">
        <f>SUMIF(Aux.ListeCPAltele!$A$25:$A$34,'1.3.State'!Q703,Aux.ListeCPAltele!$B$25:$B$34)</f>
        <v>0</v>
      </c>
      <c r="S703" s="210"/>
      <c r="T703" s="211">
        <v>16.420000000000002</v>
      </c>
      <c r="U703" s="212">
        <f>SUMIF('1.2.IS'!$M$5:$AG$5,Aux.SetUp!$H$15,'1.2.IS'!$M$16:$AG$16)</f>
        <v>2775</v>
      </c>
      <c r="V703" s="213">
        <v>1.3</v>
      </c>
      <c r="W703" s="211">
        <f t="shared" si="229"/>
        <v>21.35</v>
      </c>
      <c r="X703" s="212">
        <f t="shared" si="230"/>
        <v>3608</v>
      </c>
      <c r="Y703" s="214"/>
      <c r="Z703" s="211">
        <f t="shared" si="219"/>
        <v>0</v>
      </c>
      <c r="AA703" s="212">
        <f t="shared" si="220"/>
        <v>0</v>
      </c>
      <c r="AB703" s="212">
        <f t="shared" si="221"/>
        <v>0</v>
      </c>
      <c r="AC703" s="212">
        <f t="shared" si="222"/>
        <v>0</v>
      </c>
      <c r="AD703" s="223">
        <f t="shared" si="210"/>
        <v>0</v>
      </c>
      <c r="AE703" s="212">
        <f t="shared" si="211"/>
        <v>0</v>
      </c>
      <c r="AF703" s="215"/>
      <c r="AG703" s="212">
        <f t="shared" si="223"/>
        <v>0</v>
      </c>
      <c r="AH703" s="215"/>
      <c r="AI703" s="211">
        <f t="shared" si="212"/>
        <v>0</v>
      </c>
      <c r="AJ703" s="215"/>
      <c r="AK703" s="211">
        <f t="shared" si="213"/>
        <v>0</v>
      </c>
      <c r="AL703" s="215"/>
      <c r="AM703" s="211">
        <f t="shared" si="214"/>
        <v>0</v>
      </c>
      <c r="AN703" s="215"/>
      <c r="AO703" s="211">
        <f t="shared" si="215"/>
        <v>0</v>
      </c>
      <c r="AP703" s="210"/>
      <c r="AQ703" s="222">
        <f>IF(AP703="",0,VLOOKUP(AP703,Aux.ListeCPAltele!$B$15:$D$21,3,0))</f>
        <v>0</v>
      </c>
      <c r="AR703" s="212">
        <f t="shared" si="216"/>
        <v>0</v>
      </c>
      <c r="AS703" s="212">
        <f t="shared" si="224"/>
        <v>0</v>
      </c>
      <c r="AT703" s="222">
        <f>IF($F703&lt;&gt;2,ROUND($Z703*SUMIF(Regimuri,$Q703,Aux.ListeCPAltele!$C$25:$C$34)*0.5,0),0)</f>
        <v>0</v>
      </c>
      <c r="AU703" s="210"/>
      <c r="AV703" s="222">
        <f>IF(AND($F703&lt;&gt;2,Q703&lt;&gt;0),ROUND($AC703/SUMIF(Regimuri,Q703,Aux.ListeCPAltele!$E$25:$E$34)*$AU703,0),0)</f>
        <v>0</v>
      </c>
      <c r="AW703" s="215">
        <v>0.1</v>
      </c>
      <c r="AX703" s="222">
        <f t="shared" si="225"/>
        <v>0</v>
      </c>
      <c r="AY703" s="213">
        <f t="shared" si="226"/>
        <v>0.83333333333333337</v>
      </c>
      <c r="AZ703" s="222">
        <f>IF(OR($R703=0,$Q703=0),0,ROUND(SUM(AC703,AE703,AG703,AI703,AK703,AM703,AO703,AS703,AV703,AX703,AT703)/SUMIF(Regimuri,$Q703,Aux.ListeCPAltele!$E$25:$E$34)*$AY703,0))</f>
        <v>0</v>
      </c>
      <c r="BA703" s="222">
        <f t="shared" si="217"/>
        <v>0</v>
      </c>
      <c r="BB703" s="277">
        <v>1</v>
      </c>
      <c r="BC703" s="277"/>
    </row>
    <row r="704" spans="1:55" outlineLevel="1" x14ac:dyDescent="0.2">
      <c r="A704" s="205"/>
      <c r="B704" s="205"/>
      <c r="C704" s="205"/>
      <c r="D704" s="275"/>
      <c r="E704" s="205"/>
      <c r="F704" s="207">
        <f>SUMIF(CarLM,G704,Aux.ListeCPAltele!$A$7:$A$11)</f>
        <v>0</v>
      </c>
      <c r="G704" s="205"/>
      <c r="H704" s="208">
        <f t="shared" si="227"/>
        <v>0</v>
      </c>
      <c r="I704" s="208">
        <f t="shared" si="228"/>
        <v>0</v>
      </c>
      <c r="J704" s="209"/>
      <c r="K704" s="205"/>
      <c r="L704" s="207" t="str">
        <f>IF(OR($K704&lt;&gt;"",ISNA(VLOOKUP($K704,'2.1.Angajati'!$B$5:$H$1826,2,0))=FALSE),VLOOKUP($K704,'2.1.Angajati'!$B$5:$H$1826,2,0),"-")</f>
        <v>-</v>
      </c>
      <c r="M704" s="224">
        <f>IF(OR($K704&lt;&gt;"",ISNA(VLOOKUP($K704,'2.1.Angajati'!$B$5:$H$1826,8,0))=FALSE),
       ROUND((DATE(Aux.SetUp!$H$15,1,1)-VLOOKUP($K704,'2.1.Angajati'!$B$5:$H$1826,6,0))/365,1),
          0)</f>
        <v>0</v>
      </c>
      <c r="N704" s="223"/>
      <c r="O704" s="209"/>
      <c r="P704" s="208">
        <f t="shared" si="218"/>
        <v>0</v>
      </c>
      <c r="Q704" s="205"/>
      <c r="R704" s="207">
        <f>SUMIF(Aux.ListeCPAltele!$A$25:$A$34,'1.3.State'!Q704,Aux.ListeCPAltele!$B$25:$B$34)</f>
        <v>0</v>
      </c>
      <c r="S704" s="210"/>
      <c r="T704" s="211">
        <v>16.420000000000002</v>
      </c>
      <c r="U704" s="212">
        <f>SUMIF('1.2.IS'!$M$5:$AG$5,Aux.SetUp!$H$15,'1.2.IS'!$M$16:$AG$16)</f>
        <v>2775</v>
      </c>
      <c r="V704" s="213">
        <v>1.3</v>
      </c>
      <c r="W704" s="211">
        <f t="shared" si="229"/>
        <v>21.35</v>
      </c>
      <c r="X704" s="212">
        <f t="shared" si="230"/>
        <v>3608</v>
      </c>
      <c r="Y704" s="214"/>
      <c r="Z704" s="211">
        <f t="shared" si="219"/>
        <v>0</v>
      </c>
      <c r="AA704" s="212">
        <f t="shared" si="220"/>
        <v>0</v>
      </c>
      <c r="AB704" s="212">
        <f t="shared" si="221"/>
        <v>0</v>
      </c>
      <c r="AC704" s="212">
        <f t="shared" si="222"/>
        <v>0</v>
      </c>
      <c r="AD704" s="223">
        <f t="shared" si="210"/>
        <v>0</v>
      </c>
      <c r="AE704" s="212">
        <f t="shared" si="211"/>
        <v>0</v>
      </c>
      <c r="AF704" s="215"/>
      <c r="AG704" s="212">
        <f t="shared" si="223"/>
        <v>0</v>
      </c>
      <c r="AH704" s="215"/>
      <c r="AI704" s="211">
        <f t="shared" si="212"/>
        <v>0</v>
      </c>
      <c r="AJ704" s="215"/>
      <c r="AK704" s="211">
        <f t="shared" si="213"/>
        <v>0</v>
      </c>
      <c r="AL704" s="215"/>
      <c r="AM704" s="211">
        <f t="shared" si="214"/>
        <v>0</v>
      </c>
      <c r="AN704" s="215"/>
      <c r="AO704" s="211">
        <f t="shared" si="215"/>
        <v>0</v>
      </c>
      <c r="AP704" s="210"/>
      <c r="AQ704" s="222">
        <f>IF(AP704="",0,VLOOKUP(AP704,Aux.ListeCPAltele!$B$15:$D$21,3,0))</f>
        <v>0</v>
      </c>
      <c r="AR704" s="212">
        <f t="shared" si="216"/>
        <v>0</v>
      </c>
      <c r="AS704" s="212">
        <f t="shared" si="224"/>
        <v>0</v>
      </c>
      <c r="AT704" s="222">
        <f>IF($F704&lt;&gt;2,ROUND($Z704*SUMIF(Regimuri,$Q704,Aux.ListeCPAltele!$C$25:$C$34)*0.5,0),0)</f>
        <v>0</v>
      </c>
      <c r="AU704" s="210"/>
      <c r="AV704" s="222">
        <f>IF(AND($F704&lt;&gt;2,Q704&lt;&gt;0),ROUND($AC704/SUMIF(Regimuri,Q704,Aux.ListeCPAltele!$E$25:$E$34)*$AU704,0),0)</f>
        <v>0</v>
      </c>
      <c r="AW704" s="215">
        <v>0.1</v>
      </c>
      <c r="AX704" s="222">
        <f t="shared" si="225"/>
        <v>0</v>
      </c>
      <c r="AY704" s="213">
        <f t="shared" si="226"/>
        <v>0.83333333333333337</v>
      </c>
      <c r="AZ704" s="222">
        <f>IF(OR($R704=0,$Q704=0),0,ROUND(SUM(AC704,AE704,AG704,AI704,AK704,AM704,AO704,AS704,AV704,AX704,AT704)/SUMIF(Regimuri,$Q704,Aux.ListeCPAltele!$E$25:$E$34)*$AY704,0))</f>
        <v>0</v>
      </c>
      <c r="BA704" s="222">
        <f t="shared" si="217"/>
        <v>0</v>
      </c>
      <c r="BB704" s="277">
        <v>1</v>
      </c>
      <c r="BC704" s="277"/>
    </row>
    <row r="705" spans="1:55" outlineLevel="1" x14ac:dyDescent="0.2">
      <c r="A705" s="205"/>
      <c r="B705" s="205"/>
      <c r="C705" s="205"/>
      <c r="D705" s="275"/>
      <c r="E705" s="205"/>
      <c r="F705" s="207">
        <f>SUMIF(CarLM,G705,Aux.ListeCPAltele!$A$7:$A$11)</f>
        <v>0</v>
      </c>
      <c r="G705" s="205"/>
      <c r="H705" s="208">
        <f t="shared" si="227"/>
        <v>0</v>
      </c>
      <c r="I705" s="208">
        <f t="shared" si="228"/>
        <v>0</v>
      </c>
      <c r="J705" s="209"/>
      <c r="K705" s="205"/>
      <c r="L705" s="207" t="str">
        <f>IF(OR($K705&lt;&gt;"",ISNA(VLOOKUP($K705,'2.1.Angajati'!$B$5:$H$1826,2,0))=FALSE),VLOOKUP($K705,'2.1.Angajati'!$B$5:$H$1826,2,0),"-")</f>
        <v>-</v>
      </c>
      <c r="M705" s="224">
        <f>IF(OR($K705&lt;&gt;"",ISNA(VLOOKUP($K705,'2.1.Angajati'!$B$5:$H$1826,8,0))=FALSE),
       ROUND((DATE(Aux.SetUp!$H$15,1,1)-VLOOKUP($K705,'2.1.Angajati'!$B$5:$H$1826,6,0))/365,1),
          0)</f>
        <v>0</v>
      </c>
      <c r="N705" s="223"/>
      <c r="O705" s="209"/>
      <c r="P705" s="208">
        <f t="shared" si="218"/>
        <v>0</v>
      </c>
      <c r="Q705" s="205"/>
      <c r="R705" s="207">
        <f>SUMIF(Aux.ListeCPAltele!$A$25:$A$34,'1.3.State'!Q705,Aux.ListeCPAltele!$B$25:$B$34)</f>
        <v>0</v>
      </c>
      <c r="S705" s="210"/>
      <c r="T705" s="211">
        <v>16.420000000000002</v>
      </c>
      <c r="U705" s="212">
        <f>SUMIF('1.2.IS'!$M$5:$AG$5,Aux.SetUp!$H$15,'1.2.IS'!$M$16:$AG$16)</f>
        <v>2775</v>
      </c>
      <c r="V705" s="213">
        <v>1.3</v>
      </c>
      <c r="W705" s="211">
        <f t="shared" si="229"/>
        <v>21.35</v>
      </c>
      <c r="X705" s="212">
        <f t="shared" si="230"/>
        <v>3608</v>
      </c>
      <c r="Y705" s="214"/>
      <c r="Z705" s="211">
        <f t="shared" si="219"/>
        <v>0</v>
      </c>
      <c r="AA705" s="212">
        <f t="shared" si="220"/>
        <v>0</v>
      </c>
      <c r="AB705" s="212">
        <f t="shared" si="221"/>
        <v>0</v>
      </c>
      <c r="AC705" s="212">
        <f t="shared" si="222"/>
        <v>0</v>
      </c>
      <c r="AD705" s="223">
        <f t="shared" si="210"/>
        <v>0</v>
      </c>
      <c r="AE705" s="212">
        <f t="shared" si="211"/>
        <v>0</v>
      </c>
      <c r="AF705" s="215"/>
      <c r="AG705" s="212">
        <f t="shared" si="223"/>
        <v>0</v>
      </c>
      <c r="AH705" s="215"/>
      <c r="AI705" s="211">
        <f t="shared" si="212"/>
        <v>0</v>
      </c>
      <c r="AJ705" s="215"/>
      <c r="AK705" s="211">
        <f t="shared" si="213"/>
        <v>0</v>
      </c>
      <c r="AL705" s="215"/>
      <c r="AM705" s="211">
        <f t="shared" si="214"/>
        <v>0</v>
      </c>
      <c r="AN705" s="215"/>
      <c r="AO705" s="211">
        <f t="shared" si="215"/>
        <v>0</v>
      </c>
      <c r="AP705" s="210"/>
      <c r="AQ705" s="222">
        <f>IF(AP705="",0,VLOOKUP(AP705,Aux.ListeCPAltele!$B$15:$D$21,3,0))</f>
        <v>0</v>
      </c>
      <c r="AR705" s="212">
        <f t="shared" si="216"/>
        <v>0</v>
      </c>
      <c r="AS705" s="212">
        <f t="shared" si="224"/>
        <v>0</v>
      </c>
      <c r="AT705" s="222">
        <f>IF($F705&lt;&gt;2,ROUND($Z705*SUMIF(Regimuri,$Q705,Aux.ListeCPAltele!$C$25:$C$34)*0.5,0),0)</f>
        <v>0</v>
      </c>
      <c r="AU705" s="210"/>
      <c r="AV705" s="222">
        <f>IF(AND($F705&lt;&gt;2,Q705&lt;&gt;0),ROUND($AC705/SUMIF(Regimuri,Q705,Aux.ListeCPAltele!$E$25:$E$34)*$AU705,0),0)</f>
        <v>0</v>
      </c>
      <c r="AW705" s="215">
        <v>0.1</v>
      </c>
      <c r="AX705" s="222">
        <f t="shared" si="225"/>
        <v>0</v>
      </c>
      <c r="AY705" s="213">
        <f t="shared" si="226"/>
        <v>0.83333333333333337</v>
      </c>
      <c r="AZ705" s="222">
        <f>IF(OR($R705=0,$Q705=0),0,ROUND(SUM(AC705,AE705,AG705,AI705,AK705,AM705,AO705,AS705,AV705,AX705,AT705)/SUMIF(Regimuri,$Q705,Aux.ListeCPAltele!$E$25:$E$34)*$AY705,0))</f>
        <v>0</v>
      </c>
      <c r="BA705" s="222">
        <f t="shared" si="217"/>
        <v>0</v>
      </c>
      <c r="BB705" s="277">
        <v>1</v>
      </c>
      <c r="BC705" s="277"/>
    </row>
    <row r="706" spans="1:55" outlineLevel="1" x14ac:dyDescent="0.2">
      <c r="A706" s="205"/>
      <c r="B706" s="205"/>
      <c r="C706" s="205"/>
      <c r="D706" s="275"/>
      <c r="E706" s="205"/>
      <c r="F706" s="207">
        <f>SUMIF(CarLM,G706,Aux.ListeCPAltele!$A$7:$A$11)</f>
        <v>0</v>
      </c>
      <c r="G706" s="205"/>
      <c r="H706" s="208">
        <f t="shared" si="227"/>
        <v>0</v>
      </c>
      <c r="I706" s="208">
        <f t="shared" si="228"/>
        <v>0</v>
      </c>
      <c r="J706" s="209"/>
      <c r="K706" s="205"/>
      <c r="L706" s="207" t="str">
        <f>IF(OR($K706&lt;&gt;"",ISNA(VLOOKUP($K706,'2.1.Angajati'!$B$5:$H$1826,2,0))=FALSE),VLOOKUP($K706,'2.1.Angajati'!$B$5:$H$1826,2,0),"-")</f>
        <v>-</v>
      </c>
      <c r="M706" s="224">
        <f>IF(OR($K706&lt;&gt;"",ISNA(VLOOKUP($K706,'2.1.Angajati'!$B$5:$H$1826,8,0))=FALSE),
       ROUND((DATE(Aux.SetUp!$H$15,1,1)-VLOOKUP($K706,'2.1.Angajati'!$B$5:$H$1826,6,0))/365,1),
          0)</f>
        <v>0</v>
      </c>
      <c r="N706" s="223"/>
      <c r="O706" s="209"/>
      <c r="P706" s="208">
        <f t="shared" si="218"/>
        <v>0</v>
      </c>
      <c r="Q706" s="205"/>
      <c r="R706" s="207">
        <f>SUMIF(Aux.ListeCPAltele!$A$25:$A$34,'1.3.State'!Q706,Aux.ListeCPAltele!$B$25:$B$34)</f>
        <v>0</v>
      </c>
      <c r="S706" s="210"/>
      <c r="T706" s="211">
        <v>16.420000000000002</v>
      </c>
      <c r="U706" s="212">
        <f>SUMIF('1.2.IS'!$M$5:$AG$5,Aux.SetUp!$H$15,'1.2.IS'!$M$16:$AG$16)</f>
        <v>2775</v>
      </c>
      <c r="V706" s="213">
        <v>1.3</v>
      </c>
      <c r="W706" s="211">
        <f t="shared" si="229"/>
        <v>21.35</v>
      </c>
      <c r="X706" s="212">
        <f t="shared" si="230"/>
        <v>3608</v>
      </c>
      <c r="Y706" s="214"/>
      <c r="Z706" s="211">
        <f t="shared" si="219"/>
        <v>0</v>
      </c>
      <c r="AA706" s="212">
        <f t="shared" si="220"/>
        <v>0</v>
      </c>
      <c r="AB706" s="212">
        <f t="shared" si="221"/>
        <v>0</v>
      </c>
      <c r="AC706" s="212">
        <f t="shared" si="222"/>
        <v>0</v>
      </c>
      <c r="AD706" s="223">
        <f t="shared" si="210"/>
        <v>0</v>
      </c>
      <c r="AE706" s="212">
        <f t="shared" si="211"/>
        <v>0</v>
      </c>
      <c r="AF706" s="215"/>
      <c r="AG706" s="212">
        <f t="shared" si="223"/>
        <v>0</v>
      </c>
      <c r="AH706" s="215"/>
      <c r="AI706" s="211">
        <f t="shared" si="212"/>
        <v>0</v>
      </c>
      <c r="AJ706" s="215"/>
      <c r="AK706" s="211">
        <f t="shared" si="213"/>
        <v>0</v>
      </c>
      <c r="AL706" s="215"/>
      <c r="AM706" s="211">
        <f t="shared" si="214"/>
        <v>0</v>
      </c>
      <c r="AN706" s="215"/>
      <c r="AO706" s="211">
        <f t="shared" si="215"/>
        <v>0</v>
      </c>
      <c r="AP706" s="210"/>
      <c r="AQ706" s="222">
        <f>IF(AP706="",0,VLOOKUP(AP706,Aux.ListeCPAltele!$B$15:$D$21,3,0))</f>
        <v>0</v>
      </c>
      <c r="AR706" s="212">
        <f t="shared" si="216"/>
        <v>0</v>
      </c>
      <c r="AS706" s="212">
        <f t="shared" si="224"/>
        <v>0</v>
      </c>
      <c r="AT706" s="222">
        <f>IF($F706&lt;&gt;2,ROUND($Z706*SUMIF(Regimuri,$Q706,Aux.ListeCPAltele!$C$25:$C$34)*0.5,0),0)</f>
        <v>0</v>
      </c>
      <c r="AU706" s="210"/>
      <c r="AV706" s="222">
        <f>IF(AND($F706&lt;&gt;2,Q706&lt;&gt;0),ROUND($AC706/SUMIF(Regimuri,Q706,Aux.ListeCPAltele!$E$25:$E$34)*$AU706,0),0)</f>
        <v>0</v>
      </c>
      <c r="AW706" s="215">
        <v>0.1</v>
      </c>
      <c r="AX706" s="222">
        <f t="shared" si="225"/>
        <v>0</v>
      </c>
      <c r="AY706" s="213">
        <f t="shared" si="226"/>
        <v>0.83333333333333337</v>
      </c>
      <c r="AZ706" s="222">
        <f>IF(OR($R706=0,$Q706=0),0,ROUND(SUM(AC706,AE706,AG706,AI706,AK706,AM706,AO706,AS706,AV706,AX706,AT706)/SUMIF(Regimuri,$Q706,Aux.ListeCPAltele!$E$25:$E$34)*$AY706,0))</f>
        <v>0</v>
      </c>
      <c r="BA706" s="222">
        <f t="shared" si="217"/>
        <v>0</v>
      </c>
      <c r="BB706" s="277">
        <v>1</v>
      </c>
      <c r="BC706" s="277"/>
    </row>
    <row r="707" spans="1:55" outlineLevel="1" x14ac:dyDescent="0.2">
      <c r="A707" s="205"/>
      <c r="B707" s="205"/>
      <c r="C707" s="205"/>
      <c r="D707" s="275"/>
      <c r="E707" s="205"/>
      <c r="F707" s="207">
        <f>SUMIF(CarLM,G707,Aux.ListeCPAltele!$A$7:$A$11)</f>
        <v>0</v>
      </c>
      <c r="G707" s="205"/>
      <c r="H707" s="208">
        <f t="shared" si="227"/>
        <v>0</v>
      </c>
      <c r="I707" s="208">
        <f t="shared" si="228"/>
        <v>0</v>
      </c>
      <c r="J707" s="209"/>
      <c r="K707" s="205"/>
      <c r="L707" s="207" t="str">
        <f>IF(OR($K707&lt;&gt;"",ISNA(VLOOKUP($K707,'2.1.Angajati'!$B$5:$H$1826,2,0))=FALSE),VLOOKUP($K707,'2.1.Angajati'!$B$5:$H$1826,2,0),"-")</f>
        <v>-</v>
      </c>
      <c r="M707" s="224">
        <f>IF(OR($K707&lt;&gt;"",ISNA(VLOOKUP($K707,'2.1.Angajati'!$B$5:$H$1826,8,0))=FALSE),
       ROUND((DATE(Aux.SetUp!$H$15,1,1)-VLOOKUP($K707,'2.1.Angajati'!$B$5:$H$1826,6,0))/365,1),
          0)</f>
        <v>0</v>
      </c>
      <c r="N707" s="223"/>
      <c r="O707" s="209"/>
      <c r="P707" s="208">
        <f t="shared" si="218"/>
        <v>0</v>
      </c>
      <c r="Q707" s="205"/>
      <c r="R707" s="207">
        <f>SUMIF(Aux.ListeCPAltele!$A$25:$A$34,'1.3.State'!Q707,Aux.ListeCPAltele!$B$25:$B$34)</f>
        <v>0</v>
      </c>
      <c r="S707" s="210"/>
      <c r="T707" s="211">
        <v>16.420000000000002</v>
      </c>
      <c r="U707" s="212">
        <f>SUMIF('1.2.IS'!$M$5:$AG$5,Aux.SetUp!$H$15,'1.2.IS'!$M$16:$AG$16)</f>
        <v>2775</v>
      </c>
      <c r="V707" s="213">
        <v>1.3</v>
      </c>
      <c r="W707" s="211">
        <f t="shared" si="229"/>
        <v>21.35</v>
      </c>
      <c r="X707" s="212">
        <f t="shared" si="230"/>
        <v>3608</v>
      </c>
      <c r="Y707" s="214"/>
      <c r="Z707" s="211">
        <f t="shared" si="219"/>
        <v>0</v>
      </c>
      <c r="AA707" s="212">
        <f t="shared" si="220"/>
        <v>0</v>
      </c>
      <c r="AB707" s="212">
        <f t="shared" si="221"/>
        <v>0</v>
      </c>
      <c r="AC707" s="212">
        <f t="shared" si="222"/>
        <v>0</v>
      </c>
      <c r="AD707" s="223">
        <f t="shared" si="210"/>
        <v>0</v>
      </c>
      <c r="AE707" s="212">
        <f t="shared" si="211"/>
        <v>0</v>
      </c>
      <c r="AF707" s="215"/>
      <c r="AG707" s="212">
        <f t="shared" si="223"/>
        <v>0</v>
      </c>
      <c r="AH707" s="215"/>
      <c r="AI707" s="211">
        <f t="shared" si="212"/>
        <v>0</v>
      </c>
      <c r="AJ707" s="215"/>
      <c r="AK707" s="211">
        <f t="shared" si="213"/>
        <v>0</v>
      </c>
      <c r="AL707" s="215"/>
      <c r="AM707" s="211">
        <f t="shared" si="214"/>
        <v>0</v>
      </c>
      <c r="AN707" s="215"/>
      <c r="AO707" s="211">
        <f t="shared" si="215"/>
        <v>0</v>
      </c>
      <c r="AP707" s="210"/>
      <c r="AQ707" s="222">
        <f>IF(AP707="",0,VLOOKUP(AP707,Aux.ListeCPAltele!$B$15:$D$21,3,0))</f>
        <v>0</v>
      </c>
      <c r="AR707" s="212">
        <f t="shared" si="216"/>
        <v>0</v>
      </c>
      <c r="AS707" s="212">
        <f t="shared" si="224"/>
        <v>0</v>
      </c>
      <c r="AT707" s="222">
        <f>IF($F707&lt;&gt;2,ROUND($Z707*SUMIF(Regimuri,$Q707,Aux.ListeCPAltele!$C$25:$C$34)*0.5,0),0)</f>
        <v>0</v>
      </c>
      <c r="AU707" s="210"/>
      <c r="AV707" s="222">
        <f>IF(AND($F707&lt;&gt;2,Q707&lt;&gt;0),ROUND($AC707/SUMIF(Regimuri,Q707,Aux.ListeCPAltele!$E$25:$E$34)*$AU707,0),0)</f>
        <v>0</v>
      </c>
      <c r="AW707" s="215">
        <v>0.1</v>
      </c>
      <c r="AX707" s="222">
        <f t="shared" si="225"/>
        <v>0</v>
      </c>
      <c r="AY707" s="213">
        <f t="shared" si="226"/>
        <v>0.83333333333333337</v>
      </c>
      <c r="AZ707" s="222">
        <f>IF(OR($R707=0,$Q707=0),0,ROUND(SUM(AC707,AE707,AG707,AI707,AK707,AM707,AO707,AS707,AV707,AX707,AT707)/SUMIF(Regimuri,$Q707,Aux.ListeCPAltele!$E$25:$E$34)*$AY707,0))</f>
        <v>0</v>
      </c>
      <c r="BA707" s="222">
        <f t="shared" si="217"/>
        <v>0</v>
      </c>
      <c r="BB707" s="277">
        <v>1</v>
      </c>
      <c r="BC707" s="277"/>
    </row>
    <row r="708" spans="1:55" outlineLevel="1" x14ac:dyDescent="0.2">
      <c r="A708" s="205"/>
      <c r="B708" s="205"/>
      <c r="C708" s="205"/>
      <c r="D708" s="275"/>
      <c r="E708" s="205"/>
      <c r="F708" s="207">
        <f>SUMIF(CarLM,G708,Aux.ListeCPAltele!$A$7:$A$11)</f>
        <v>0</v>
      </c>
      <c r="G708" s="205"/>
      <c r="H708" s="208">
        <f t="shared" si="227"/>
        <v>0</v>
      </c>
      <c r="I708" s="208">
        <f t="shared" si="228"/>
        <v>0</v>
      </c>
      <c r="J708" s="209"/>
      <c r="K708" s="205"/>
      <c r="L708" s="207" t="str">
        <f>IF(OR($K708&lt;&gt;"",ISNA(VLOOKUP($K708,'2.1.Angajati'!$B$5:$H$1826,2,0))=FALSE),VLOOKUP($K708,'2.1.Angajati'!$B$5:$H$1826,2,0),"-")</f>
        <v>-</v>
      </c>
      <c r="M708" s="224">
        <f>IF(OR($K708&lt;&gt;"",ISNA(VLOOKUP($K708,'2.1.Angajati'!$B$5:$H$1826,8,0))=FALSE),
       ROUND((DATE(Aux.SetUp!$H$15,1,1)-VLOOKUP($K708,'2.1.Angajati'!$B$5:$H$1826,6,0))/365,1),
          0)</f>
        <v>0</v>
      </c>
      <c r="N708" s="223"/>
      <c r="O708" s="209"/>
      <c r="P708" s="208">
        <f t="shared" si="218"/>
        <v>0</v>
      </c>
      <c r="Q708" s="205"/>
      <c r="R708" s="207">
        <f>SUMIF(Aux.ListeCPAltele!$A$25:$A$34,'1.3.State'!Q708,Aux.ListeCPAltele!$B$25:$B$34)</f>
        <v>0</v>
      </c>
      <c r="S708" s="210"/>
      <c r="T708" s="211">
        <v>16.420000000000002</v>
      </c>
      <c r="U708" s="212">
        <f>SUMIF('1.2.IS'!$M$5:$AG$5,Aux.SetUp!$H$15,'1.2.IS'!$M$16:$AG$16)</f>
        <v>2775</v>
      </c>
      <c r="V708" s="213">
        <v>1.3</v>
      </c>
      <c r="W708" s="211">
        <f t="shared" si="229"/>
        <v>21.35</v>
      </c>
      <c r="X708" s="212">
        <f t="shared" si="230"/>
        <v>3608</v>
      </c>
      <c r="Y708" s="214"/>
      <c r="Z708" s="211">
        <f t="shared" si="219"/>
        <v>0</v>
      </c>
      <c r="AA708" s="212">
        <f t="shared" si="220"/>
        <v>0</v>
      </c>
      <c r="AB708" s="212">
        <f t="shared" si="221"/>
        <v>0</v>
      </c>
      <c r="AC708" s="212">
        <f t="shared" si="222"/>
        <v>0</v>
      </c>
      <c r="AD708" s="223">
        <f t="shared" si="210"/>
        <v>0</v>
      </c>
      <c r="AE708" s="212">
        <f t="shared" si="211"/>
        <v>0</v>
      </c>
      <c r="AF708" s="215"/>
      <c r="AG708" s="212">
        <f t="shared" si="223"/>
        <v>0</v>
      </c>
      <c r="AH708" s="215"/>
      <c r="AI708" s="211">
        <f t="shared" si="212"/>
        <v>0</v>
      </c>
      <c r="AJ708" s="215"/>
      <c r="AK708" s="211">
        <f t="shared" si="213"/>
        <v>0</v>
      </c>
      <c r="AL708" s="215"/>
      <c r="AM708" s="211">
        <f t="shared" si="214"/>
        <v>0</v>
      </c>
      <c r="AN708" s="215"/>
      <c r="AO708" s="211">
        <f t="shared" si="215"/>
        <v>0</v>
      </c>
      <c r="AP708" s="210"/>
      <c r="AQ708" s="222">
        <f>IF(AP708="",0,VLOOKUP(AP708,Aux.ListeCPAltele!$B$15:$D$21,3,0))</f>
        <v>0</v>
      </c>
      <c r="AR708" s="212">
        <f t="shared" si="216"/>
        <v>0</v>
      </c>
      <c r="AS708" s="212">
        <f t="shared" si="224"/>
        <v>0</v>
      </c>
      <c r="AT708" s="222">
        <f>IF($F708&lt;&gt;2,ROUND($Z708*SUMIF(Regimuri,$Q708,Aux.ListeCPAltele!$C$25:$C$34)*0.5,0),0)</f>
        <v>0</v>
      </c>
      <c r="AU708" s="210"/>
      <c r="AV708" s="222">
        <f>IF(AND($F708&lt;&gt;2,Q708&lt;&gt;0),ROUND($AC708/SUMIF(Regimuri,Q708,Aux.ListeCPAltele!$E$25:$E$34)*$AU708,0),0)</f>
        <v>0</v>
      </c>
      <c r="AW708" s="215">
        <v>0.1</v>
      </c>
      <c r="AX708" s="222">
        <f t="shared" si="225"/>
        <v>0</v>
      </c>
      <c r="AY708" s="213">
        <f t="shared" si="226"/>
        <v>0.83333333333333337</v>
      </c>
      <c r="AZ708" s="222">
        <f>IF(OR($R708=0,$Q708=0),0,ROUND(SUM(AC708,AE708,AG708,AI708,AK708,AM708,AO708,AS708,AV708,AX708,AT708)/SUMIF(Regimuri,$Q708,Aux.ListeCPAltele!$E$25:$E$34)*$AY708,0))</f>
        <v>0</v>
      </c>
      <c r="BA708" s="222">
        <f t="shared" si="217"/>
        <v>0</v>
      </c>
      <c r="BB708" s="277">
        <v>1</v>
      </c>
      <c r="BC708" s="277"/>
    </row>
    <row r="709" spans="1:55" outlineLevel="1" x14ac:dyDescent="0.2">
      <c r="A709" s="205"/>
      <c r="B709" s="205"/>
      <c r="C709" s="205"/>
      <c r="D709" s="275"/>
      <c r="E709" s="205"/>
      <c r="F709" s="207">
        <f>SUMIF(CarLM,G709,Aux.ListeCPAltele!$A$7:$A$11)</f>
        <v>0</v>
      </c>
      <c r="G709" s="205"/>
      <c r="H709" s="208">
        <f t="shared" si="227"/>
        <v>0</v>
      </c>
      <c r="I709" s="208">
        <f t="shared" si="228"/>
        <v>0</v>
      </c>
      <c r="J709" s="209"/>
      <c r="K709" s="205"/>
      <c r="L709" s="207" t="str">
        <f>IF(OR($K709&lt;&gt;"",ISNA(VLOOKUP($K709,'2.1.Angajati'!$B$5:$H$1826,2,0))=FALSE),VLOOKUP($K709,'2.1.Angajati'!$B$5:$H$1826,2,0),"-")</f>
        <v>-</v>
      </c>
      <c r="M709" s="224">
        <f>IF(OR($K709&lt;&gt;"",ISNA(VLOOKUP($K709,'2.1.Angajati'!$B$5:$H$1826,8,0))=FALSE),
       ROUND((DATE(Aux.SetUp!$H$15,1,1)-VLOOKUP($K709,'2.1.Angajati'!$B$5:$H$1826,6,0))/365,1),
          0)</f>
        <v>0</v>
      </c>
      <c r="N709" s="223"/>
      <c r="O709" s="209"/>
      <c r="P709" s="208">
        <f t="shared" si="218"/>
        <v>0</v>
      </c>
      <c r="Q709" s="205"/>
      <c r="R709" s="207">
        <f>SUMIF(Aux.ListeCPAltele!$A$25:$A$34,'1.3.State'!Q709,Aux.ListeCPAltele!$B$25:$B$34)</f>
        <v>0</v>
      </c>
      <c r="S709" s="210"/>
      <c r="T709" s="211">
        <v>16.420000000000002</v>
      </c>
      <c r="U709" s="212">
        <f>SUMIF('1.2.IS'!$M$5:$AG$5,Aux.SetUp!$H$15,'1.2.IS'!$M$16:$AG$16)</f>
        <v>2775</v>
      </c>
      <c r="V709" s="213">
        <v>1.3</v>
      </c>
      <c r="W709" s="211">
        <f t="shared" si="229"/>
        <v>21.35</v>
      </c>
      <c r="X709" s="212">
        <f t="shared" si="230"/>
        <v>3608</v>
      </c>
      <c r="Y709" s="214"/>
      <c r="Z709" s="211">
        <f t="shared" si="219"/>
        <v>0</v>
      </c>
      <c r="AA709" s="212">
        <f t="shared" si="220"/>
        <v>0</v>
      </c>
      <c r="AB709" s="212">
        <f t="shared" si="221"/>
        <v>0</v>
      </c>
      <c r="AC709" s="212">
        <f t="shared" si="222"/>
        <v>0</v>
      </c>
      <c r="AD709" s="223">
        <f t="shared" si="210"/>
        <v>0</v>
      </c>
      <c r="AE709" s="212">
        <f t="shared" si="211"/>
        <v>0</v>
      </c>
      <c r="AF709" s="215"/>
      <c r="AG709" s="212">
        <f t="shared" si="223"/>
        <v>0</v>
      </c>
      <c r="AH709" s="215"/>
      <c r="AI709" s="211">
        <f t="shared" si="212"/>
        <v>0</v>
      </c>
      <c r="AJ709" s="215"/>
      <c r="AK709" s="211">
        <f t="shared" si="213"/>
        <v>0</v>
      </c>
      <c r="AL709" s="215"/>
      <c r="AM709" s="211">
        <f t="shared" si="214"/>
        <v>0</v>
      </c>
      <c r="AN709" s="215"/>
      <c r="AO709" s="211">
        <f t="shared" si="215"/>
        <v>0</v>
      </c>
      <c r="AP709" s="210"/>
      <c r="AQ709" s="222">
        <f>IF(AP709="",0,VLOOKUP(AP709,Aux.ListeCPAltele!$B$15:$D$21,3,0))</f>
        <v>0</v>
      </c>
      <c r="AR709" s="212">
        <f t="shared" si="216"/>
        <v>0</v>
      </c>
      <c r="AS709" s="212">
        <f t="shared" si="224"/>
        <v>0</v>
      </c>
      <c r="AT709" s="222">
        <f>IF($F709&lt;&gt;2,ROUND($Z709*SUMIF(Regimuri,$Q709,Aux.ListeCPAltele!$C$25:$C$34)*0.5,0),0)</f>
        <v>0</v>
      </c>
      <c r="AU709" s="210"/>
      <c r="AV709" s="222">
        <f>IF(AND($F709&lt;&gt;2,Q709&lt;&gt;0),ROUND($AC709/SUMIF(Regimuri,Q709,Aux.ListeCPAltele!$E$25:$E$34)*$AU709,0),0)</f>
        <v>0</v>
      </c>
      <c r="AW709" s="215">
        <v>0.1</v>
      </c>
      <c r="AX709" s="222">
        <f t="shared" si="225"/>
        <v>0</v>
      </c>
      <c r="AY709" s="213">
        <f t="shared" si="226"/>
        <v>0.83333333333333337</v>
      </c>
      <c r="AZ709" s="222">
        <f>IF(OR($R709=0,$Q709=0),0,ROUND(SUM(AC709,AE709,AG709,AI709,AK709,AM709,AO709,AS709,AV709,AX709,AT709)/SUMIF(Regimuri,$Q709,Aux.ListeCPAltele!$E$25:$E$34)*$AY709,0))</f>
        <v>0</v>
      </c>
      <c r="BA709" s="222">
        <f t="shared" si="217"/>
        <v>0</v>
      </c>
      <c r="BB709" s="277">
        <v>1</v>
      </c>
      <c r="BC709" s="277"/>
    </row>
    <row r="710" spans="1:55" outlineLevel="1" x14ac:dyDescent="0.2">
      <c r="A710" s="205"/>
      <c r="B710" s="205"/>
      <c r="C710" s="205"/>
      <c r="D710" s="275"/>
      <c r="E710" s="205"/>
      <c r="F710" s="207">
        <f>SUMIF(CarLM,G710,Aux.ListeCPAltele!$A$7:$A$11)</f>
        <v>0</v>
      </c>
      <c r="G710" s="205"/>
      <c r="H710" s="208">
        <f t="shared" si="227"/>
        <v>0</v>
      </c>
      <c r="I710" s="208">
        <f t="shared" si="228"/>
        <v>0</v>
      </c>
      <c r="J710" s="209"/>
      <c r="K710" s="205"/>
      <c r="L710" s="207" t="str">
        <f>IF(OR($K710&lt;&gt;"",ISNA(VLOOKUP($K710,'2.1.Angajati'!$B$5:$H$1826,2,0))=FALSE),VLOOKUP($K710,'2.1.Angajati'!$B$5:$H$1826,2,0),"-")</f>
        <v>-</v>
      </c>
      <c r="M710" s="224">
        <f>IF(OR($K710&lt;&gt;"",ISNA(VLOOKUP($K710,'2.1.Angajati'!$B$5:$H$1826,8,0))=FALSE),
       ROUND((DATE(Aux.SetUp!$H$15,1,1)-VLOOKUP($K710,'2.1.Angajati'!$B$5:$H$1826,6,0))/365,1),
          0)</f>
        <v>0</v>
      </c>
      <c r="N710" s="223"/>
      <c r="O710" s="209"/>
      <c r="P710" s="208">
        <f t="shared" si="218"/>
        <v>0</v>
      </c>
      <c r="Q710" s="205"/>
      <c r="R710" s="207">
        <f>SUMIF(Aux.ListeCPAltele!$A$25:$A$34,'1.3.State'!Q710,Aux.ListeCPAltele!$B$25:$B$34)</f>
        <v>0</v>
      </c>
      <c r="S710" s="210"/>
      <c r="T710" s="211">
        <v>16.420000000000002</v>
      </c>
      <c r="U710" s="212">
        <f>SUMIF('1.2.IS'!$M$5:$AG$5,Aux.SetUp!$H$15,'1.2.IS'!$M$16:$AG$16)</f>
        <v>2775</v>
      </c>
      <c r="V710" s="213">
        <v>1.3</v>
      </c>
      <c r="W710" s="211">
        <f t="shared" si="229"/>
        <v>21.35</v>
      </c>
      <c r="X710" s="212">
        <f t="shared" si="230"/>
        <v>3608</v>
      </c>
      <c r="Y710" s="214"/>
      <c r="Z710" s="211">
        <f t="shared" si="219"/>
        <v>0</v>
      </c>
      <c r="AA710" s="212">
        <f t="shared" si="220"/>
        <v>0</v>
      </c>
      <c r="AB710" s="212">
        <f t="shared" si="221"/>
        <v>0</v>
      </c>
      <c r="AC710" s="212">
        <f t="shared" si="222"/>
        <v>0</v>
      </c>
      <c r="AD710" s="223">
        <f t="shared" si="210"/>
        <v>0</v>
      </c>
      <c r="AE710" s="212">
        <f t="shared" si="211"/>
        <v>0</v>
      </c>
      <c r="AF710" s="215"/>
      <c r="AG710" s="212">
        <f t="shared" si="223"/>
        <v>0</v>
      </c>
      <c r="AH710" s="215"/>
      <c r="AI710" s="211">
        <f t="shared" si="212"/>
        <v>0</v>
      </c>
      <c r="AJ710" s="215"/>
      <c r="AK710" s="211">
        <f t="shared" si="213"/>
        <v>0</v>
      </c>
      <c r="AL710" s="215"/>
      <c r="AM710" s="211">
        <f t="shared" si="214"/>
        <v>0</v>
      </c>
      <c r="AN710" s="215"/>
      <c r="AO710" s="211">
        <f t="shared" si="215"/>
        <v>0</v>
      </c>
      <c r="AP710" s="210"/>
      <c r="AQ710" s="222">
        <f>IF(AP710="",0,VLOOKUP(AP710,Aux.ListeCPAltele!$B$15:$D$21,3,0))</f>
        <v>0</v>
      </c>
      <c r="AR710" s="212">
        <f t="shared" si="216"/>
        <v>0</v>
      </c>
      <c r="AS710" s="212">
        <f t="shared" si="224"/>
        <v>0</v>
      </c>
      <c r="AT710" s="222">
        <f>IF($F710&lt;&gt;2,ROUND($Z710*SUMIF(Regimuri,$Q710,Aux.ListeCPAltele!$C$25:$C$34)*0.5,0),0)</f>
        <v>0</v>
      </c>
      <c r="AU710" s="210"/>
      <c r="AV710" s="222">
        <f>IF(AND($F710&lt;&gt;2,Q710&lt;&gt;0),ROUND($AC710/SUMIF(Regimuri,Q710,Aux.ListeCPAltele!$E$25:$E$34)*$AU710,0),0)</f>
        <v>0</v>
      </c>
      <c r="AW710" s="215">
        <v>0.1</v>
      </c>
      <c r="AX710" s="222">
        <f t="shared" si="225"/>
        <v>0</v>
      </c>
      <c r="AY710" s="213">
        <f t="shared" si="226"/>
        <v>0.83333333333333337</v>
      </c>
      <c r="AZ710" s="222">
        <f>IF(OR($R710=0,$Q710=0),0,ROUND(SUM(AC710,AE710,AG710,AI710,AK710,AM710,AO710,AS710,AV710,AX710,AT710)/SUMIF(Regimuri,$Q710,Aux.ListeCPAltele!$E$25:$E$34)*$AY710,0))</f>
        <v>0</v>
      </c>
      <c r="BA710" s="222">
        <f t="shared" si="217"/>
        <v>0</v>
      </c>
      <c r="BB710" s="277">
        <v>1</v>
      </c>
      <c r="BC710" s="277"/>
    </row>
    <row r="711" spans="1:55" outlineLevel="1" x14ac:dyDescent="0.2">
      <c r="A711" s="205"/>
      <c r="B711" s="205"/>
      <c r="C711" s="205"/>
      <c r="D711" s="275"/>
      <c r="E711" s="205"/>
      <c r="F711" s="207">
        <f>SUMIF(CarLM,G711,Aux.ListeCPAltele!$A$7:$A$11)</f>
        <v>0</v>
      </c>
      <c r="G711" s="205"/>
      <c r="H711" s="208">
        <f t="shared" si="227"/>
        <v>0</v>
      </c>
      <c r="I711" s="208">
        <f t="shared" si="228"/>
        <v>0</v>
      </c>
      <c r="J711" s="209"/>
      <c r="K711" s="205"/>
      <c r="L711" s="207" t="str">
        <f>IF(OR($K711&lt;&gt;"",ISNA(VLOOKUP($K711,'2.1.Angajati'!$B$5:$H$1826,2,0))=FALSE),VLOOKUP($K711,'2.1.Angajati'!$B$5:$H$1826,2,0),"-")</f>
        <v>-</v>
      </c>
      <c r="M711" s="224">
        <f>IF(OR($K711&lt;&gt;"",ISNA(VLOOKUP($K711,'2.1.Angajati'!$B$5:$H$1826,8,0))=FALSE),
       ROUND((DATE(Aux.SetUp!$H$15,1,1)-VLOOKUP($K711,'2.1.Angajati'!$B$5:$H$1826,6,0))/365,1),
          0)</f>
        <v>0</v>
      </c>
      <c r="N711" s="223"/>
      <c r="O711" s="209"/>
      <c r="P711" s="208">
        <f t="shared" si="218"/>
        <v>0</v>
      </c>
      <c r="Q711" s="205"/>
      <c r="R711" s="207">
        <f>SUMIF(Aux.ListeCPAltele!$A$25:$A$34,'1.3.State'!Q711,Aux.ListeCPAltele!$B$25:$B$34)</f>
        <v>0</v>
      </c>
      <c r="S711" s="210"/>
      <c r="T711" s="211">
        <v>16.420000000000002</v>
      </c>
      <c r="U711" s="212">
        <f>SUMIF('1.2.IS'!$M$5:$AG$5,Aux.SetUp!$H$15,'1.2.IS'!$M$16:$AG$16)</f>
        <v>2775</v>
      </c>
      <c r="V711" s="213">
        <v>1.3</v>
      </c>
      <c r="W711" s="211">
        <f t="shared" si="229"/>
        <v>21.35</v>
      </c>
      <c r="X711" s="212">
        <f t="shared" si="230"/>
        <v>3608</v>
      </c>
      <c r="Y711" s="214"/>
      <c r="Z711" s="211">
        <f t="shared" si="219"/>
        <v>0</v>
      </c>
      <c r="AA711" s="212">
        <f t="shared" si="220"/>
        <v>0</v>
      </c>
      <c r="AB711" s="212">
        <f t="shared" si="221"/>
        <v>0</v>
      </c>
      <c r="AC711" s="212">
        <f t="shared" si="222"/>
        <v>0</v>
      </c>
      <c r="AD711" s="223">
        <f t="shared" si="210"/>
        <v>0</v>
      </c>
      <c r="AE711" s="212">
        <f t="shared" si="211"/>
        <v>0</v>
      </c>
      <c r="AF711" s="215"/>
      <c r="AG711" s="212">
        <f t="shared" si="223"/>
        <v>0</v>
      </c>
      <c r="AH711" s="215"/>
      <c r="AI711" s="211">
        <f t="shared" si="212"/>
        <v>0</v>
      </c>
      <c r="AJ711" s="215"/>
      <c r="AK711" s="211">
        <f t="shared" si="213"/>
        <v>0</v>
      </c>
      <c r="AL711" s="215"/>
      <c r="AM711" s="211">
        <f t="shared" si="214"/>
        <v>0</v>
      </c>
      <c r="AN711" s="215"/>
      <c r="AO711" s="211">
        <f t="shared" si="215"/>
        <v>0</v>
      </c>
      <c r="AP711" s="210"/>
      <c r="AQ711" s="222">
        <f>IF(AP711="",0,VLOOKUP(AP711,Aux.ListeCPAltele!$B$15:$D$21,3,0))</f>
        <v>0</v>
      </c>
      <c r="AR711" s="212">
        <f t="shared" si="216"/>
        <v>0</v>
      </c>
      <c r="AS711" s="212">
        <f t="shared" si="224"/>
        <v>0</v>
      </c>
      <c r="AT711" s="222">
        <f>IF($F711&lt;&gt;2,ROUND($Z711*SUMIF(Regimuri,$Q711,Aux.ListeCPAltele!$C$25:$C$34)*0.5,0),0)</f>
        <v>0</v>
      </c>
      <c r="AU711" s="210"/>
      <c r="AV711" s="222">
        <f>IF(AND($F711&lt;&gt;2,Q711&lt;&gt;0),ROUND($AC711/SUMIF(Regimuri,Q711,Aux.ListeCPAltele!$E$25:$E$34)*$AU711,0),0)</f>
        <v>0</v>
      </c>
      <c r="AW711" s="215">
        <v>0.1</v>
      </c>
      <c r="AX711" s="222">
        <f t="shared" si="225"/>
        <v>0</v>
      </c>
      <c r="AY711" s="213">
        <f t="shared" si="226"/>
        <v>0.83333333333333337</v>
      </c>
      <c r="AZ711" s="222">
        <f>IF(OR($R711=0,$Q711=0),0,ROUND(SUM(AC711,AE711,AG711,AI711,AK711,AM711,AO711,AS711,AV711,AX711,AT711)/SUMIF(Regimuri,$Q711,Aux.ListeCPAltele!$E$25:$E$34)*$AY711,0))</f>
        <v>0</v>
      </c>
      <c r="BA711" s="222">
        <f t="shared" si="217"/>
        <v>0</v>
      </c>
      <c r="BB711" s="277">
        <v>1</v>
      </c>
      <c r="BC711" s="277"/>
    </row>
    <row r="712" spans="1:55" outlineLevel="1" x14ac:dyDescent="0.2">
      <c r="A712" s="205"/>
      <c r="B712" s="205"/>
      <c r="C712" s="205"/>
      <c r="D712" s="275"/>
      <c r="E712" s="205"/>
      <c r="F712" s="207">
        <f>SUMIF(CarLM,G712,Aux.ListeCPAltele!$A$7:$A$11)</f>
        <v>0</v>
      </c>
      <c r="G712" s="205"/>
      <c r="H712" s="208">
        <f t="shared" si="227"/>
        <v>0</v>
      </c>
      <c r="I712" s="208">
        <f t="shared" si="228"/>
        <v>0</v>
      </c>
      <c r="J712" s="209"/>
      <c r="K712" s="205"/>
      <c r="L712" s="207" t="str">
        <f>IF(OR($K712&lt;&gt;"",ISNA(VLOOKUP($K712,'2.1.Angajati'!$B$5:$H$1826,2,0))=FALSE),VLOOKUP($K712,'2.1.Angajati'!$B$5:$H$1826,2,0),"-")</f>
        <v>-</v>
      </c>
      <c r="M712" s="224">
        <f>IF(OR($K712&lt;&gt;"",ISNA(VLOOKUP($K712,'2.1.Angajati'!$B$5:$H$1826,8,0))=FALSE),
       ROUND((DATE(Aux.SetUp!$H$15,1,1)-VLOOKUP($K712,'2.1.Angajati'!$B$5:$H$1826,6,0))/365,1),
          0)</f>
        <v>0</v>
      </c>
      <c r="N712" s="223"/>
      <c r="O712" s="209"/>
      <c r="P712" s="208">
        <f t="shared" si="218"/>
        <v>0</v>
      </c>
      <c r="Q712" s="205"/>
      <c r="R712" s="207">
        <f>SUMIF(Aux.ListeCPAltele!$A$25:$A$34,'1.3.State'!Q712,Aux.ListeCPAltele!$B$25:$B$34)</f>
        <v>0</v>
      </c>
      <c r="S712" s="210"/>
      <c r="T712" s="211">
        <v>16.420000000000002</v>
      </c>
      <c r="U712" s="212">
        <f>SUMIF('1.2.IS'!$M$5:$AG$5,Aux.SetUp!$H$15,'1.2.IS'!$M$16:$AG$16)</f>
        <v>2775</v>
      </c>
      <c r="V712" s="213">
        <v>1.3</v>
      </c>
      <c r="W712" s="211">
        <f t="shared" si="229"/>
        <v>21.35</v>
      </c>
      <c r="X712" s="212">
        <f t="shared" si="230"/>
        <v>3608</v>
      </c>
      <c r="Y712" s="214"/>
      <c r="Z712" s="211">
        <f t="shared" si="219"/>
        <v>0</v>
      </c>
      <c r="AA712" s="212">
        <f t="shared" si="220"/>
        <v>0</v>
      </c>
      <c r="AB712" s="212">
        <f t="shared" si="221"/>
        <v>0</v>
      </c>
      <c r="AC712" s="212">
        <f t="shared" si="222"/>
        <v>0</v>
      </c>
      <c r="AD712" s="223">
        <f t="shared" si="210"/>
        <v>0</v>
      </c>
      <c r="AE712" s="212">
        <f t="shared" si="211"/>
        <v>0</v>
      </c>
      <c r="AF712" s="215"/>
      <c r="AG712" s="212">
        <f t="shared" si="223"/>
        <v>0</v>
      </c>
      <c r="AH712" s="215"/>
      <c r="AI712" s="211">
        <f t="shared" si="212"/>
        <v>0</v>
      </c>
      <c r="AJ712" s="215"/>
      <c r="AK712" s="211">
        <f t="shared" si="213"/>
        <v>0</v>
      </c>
      <c r="AL712" s="215"/>
      <c r="AM712" s="211">
        <f t="shared" si="214"/>
        <v>0</v>
      </c>
      <c r="AN712" s="215"/>
      <c r="AO712" s="211">
        <f t="shared" si="215"/>
        <v>0</v>
      </c>
      <c r="AP712" s="210"/>
      <c r="AQ712" s="222">
        <f>IF(AP712="",0,VLOOKUP(AP712,Aux.ListeCPAltele!$B$15:$D$21,3,0))</f>
        <v>0</v>
      </c>
      <c r="AR712" s="212">
        <f t="shared" si="216"/>
        <v>0</v>
      </c>
      <c r="AS712" s="212">
        <f t="shared" si="224"/>
        <v>0</v>
      </c>
      <c r="AT712" s="222">
        <f>IF($F712&lt;&gt;2,ROUND($Z712*SUMIF(Regimuri,$Q712,Aux.ListeCPAltele!$C$25:$C$34)*0.5,0),0)</f>
        <v>0</v>
      </c>
      <c r="AU712" s="210"/>
      <c r="AV712" s="222">
        <f>IF(AND($F712&lt;&gt;2,Q712&lt;&gt;0),ROUND($AC712/SUMIF(Regimuri,Q712,Aux.ListeCPAltele!$E$25:$E$34)*$AU712,0),0)</f>
        <v>0</v>
      </c>
      <c r="AW712" s="215">
        <v>0.1</v>
      </c>
      <c r="AX712" s="222">
        <f t="shared" si="225"/>
        <v>0</v>
      </c>
      <c r="AY712" s="213">
        <f t="shared" si="226"/>
        <v>0.83333333333333337</v>
      </c>
      <c r="AZ712" s="222">
        <f>IF(OR($R712=0,$Q712=0),0,ROUND(SUM(AC712,AE712,AG712,AI712,AK712,AM712,AO712,AS712,AV712,AX712,AT712)/SUMIF(Regimuri,$Q712,Aux.ListeCPAltele!$E$25:$E$34)*$AY712,0))</f>
        <v>0</v>
      </c>
      <c r="BA712" s="222">
        <f t="shared" si="217"/>
        <v>0</v>
      </c>
      <c r="BB712" s="277">
        <v>1</v>
      </c>
      <c r="BC712" s="277"/>
    </row>
    <row r="713" spans="1:55" outlineLevel="1" x14ac:dyDescent="0.2">
      <c r="A713" s="205"/>
      <c r="B713" s="205"/>
      <c r="C713" s="205"/>
      <c r="D713" s="275"/>
      <c r="E713" s="205"/>
      <c r="F713" s="207">
        <f>SUMIF(CarLM,G713,Aux.ListeCPAltele!$A$7:$A$11)</f>
        <v>0</v>
      </c>
      <c r="G713" s="205"/>
      <c r="H713" s="208">
        <f t="shared" si="227"/>
        <v>0</v>
      </c>
      <c r="I713" s="208">
        <f t="shared" si="228"/>
        <v>0</v>
      </c>
      <c r="J713" s="209"/>
      <c r="K713" s="205"/>
      <c r="L713" s="207" t="str">
        <f>IF(OR($K713&lt;&gt;"",ISNA(VLOOKUP($K713,'2.1.Angajati'!$B$5:$H$1826,2,0))=FALSE),VLOOKUP($K713,'2.1.Angajati'!$B$5:$H$1826,2,0),"-")</f>
        <v>-</v>
      </c>
      <c r="M713" s="224">
        <f>IF(OR($K713&lt;&gt;"",ISNA(VLOOKUP($K713,'2.1.Angajati'!$B$5:$H$1826,8,0))=FALSE),
       ROUND((DATE(Aux.SetUp!$H$15,1,1)-VLOOKUP($K713,'2.1.Angajati'!$B$5:$H$1826,6,0))/365,1),
          0)</f>
        <v>0</v>
      </c>
      <c r="N713" s="223"/>
      <c r="O713" s="209"/>
      <c r="P713" s="208">
        <f t="shared" si="218"/>
        <v>0</v>
      </c>
      <c r="Q713" s="205"/>
      <c r="R713" s="207">
        <f>SUMIF(Aux.ListeCPAltele!$A$25:$A$34,'1.3.State'!Q713,Aux.ListeCPAltele!$B$25:$B$34)</f>
        <v>0</v>
      </c>
      <c r="S713" s="210"/>
      <c r="T713" s="211">
        <v>16.420000000000002</v>
      </c>
      <c r="U713" s="212">
        <f>SUMIF('1.2.IS'!$M$5:$AG$5,Aux.SetUp!$H$15,'1.2.IS'!$M$16:$AG$16)</f>
        <v>2775</v>
      </c>
      <c r="V713" s="213">
        <v>1.3</v>
      </c>
      <c r="W713" s="211">
        <f t="shared" si="229"/>
        <v>21.35</v>
      </c>
      <c r="X713" s="212">
        <f t="shared" si="230"/>
        <v>3608</v>
      </c>
      <c r="Y713" s="214"/>
      <c r="Z713" s="211">
        <f t="shared" si="219"/>
        <v>0</v>
      </c>
      <c r="AA713" s="212">
        <f t="shared" si="220"/>
        <v>0</v>
      </c>
      <c r="AB713" s="212">
        <f t="shared" si="221"/>
        <v>0</v>
      </c>
      <c r="AC713" s="212">
        <f t="shared" si="222"/>
        <v>0</v>
      </c>
      <c r="AD713" s="223">
        <f t="shared" ref="AD713:AD776" si="231">IF(ISNA(N713),0,N713)</f>
        <v>0</v>
      </c>
      <c r="AE713" s="212">
        <f t="shared" ref="AE713:AE776" si="232">IF(AND($F713=2,$F713=4),0,ROUND($AC713*AD713,2))</f>
        <v>0</v>
      </c>
      <c r="AF713" s="215"/>
      <c r="AG713" s="212">
        <f t="shared" si="223"/>
        <v>0</v>
      </c>
      <c r="AH713" s="215"/>
      <c r="AI713" s="211">
        <f t="shared" ref="AI713:AI776" si="233">IF($F713=2,0,ROUND($AC713*AH713,2))</f>
        <v>0</v>
      </c>
      <c r="AJ713" s="215"/>
      <c r="AK713" s="211">
        <f t="shared" ref="AK713:AK776" si="234">IF($F713=2,0,ROUND($AC713*AJ713,2))</f>
        <v>0</v>
      </c>
      <c r="AL713" s="215"/>
      <c r="AM713" s="211">
        <f t="shared" ref="AM713:AM776" si="235">IF($F713=2,0,ROUND($AC713*AL713,2))</f>
        <v>0</v>
      </c>
      <c r="AN713" s="215"/>
      <c r="AO713" s="211">
        <f t="shared" ref="AO713:AO776" si="236">IF($F713=2,0,ROUND($AC713*AN713,2))</f>
        <v>0</v>
      </c>
      <c r="AP713" s="210"/>
      <c r="AQ713" s="222">
        <f>IF(AP713="",0,VLOOKUP(AP713,Aux.ListeCPAltele!$B$15:$D$21,3,0))</f>
        <v>0</v>
      </c>
      <c r="AR713" s="212">
        <f t="shared" ref="AR713:AR776" si="237">IF($AP713=0,0,IF($F713=2,0,$R713*P713))</f>
        <v>0</v>
      </c>
      <c r="AS713" s="212">
        <f t="shared" si="224"/>
        <v>0</v>
      </c>
      <c r="AT713" s="222">
        <f>IF($F713&lt;&gt;2,ROUND($Z713*SUMIF(Regimuri,$Q713,Aux.ListeCPAltele!$C$25:$C$34)*0.5,0),0)</f>
        <v>0</v>
      </c>
      <c r="AU713" s="210"/>
      <c r="AV713" s="222">
        <f>IF(AND($F713&lt;&gt;2,Q713&lt;&gt;0),ROUND($AC713/SUMIF(Regimuri,Q713,Aux.ListeCPAltele!$E$25:$E$34)*$AU713,0),0)</f>
        <v>0</v>
      </c>
      <c r="AW713" s="215">
        <v>0.1</v>
      </c>
      <c r="AX713" s="222">
        <f t="shared" si="225"/>
        <v>0</v>
      </c>
      <c r="AY713" s="213">
        <f t="shared" si="226"/>
        <v>0.83333333333333337</v>
      </c>
      <c r="AZ713" s="222">
        <f>IF(OR($R713=0,$Q713=0),0,ROUND(SUM(AC713,AE713,AG713,AI713,AK713,AM713,AO713,AS713,AV713,AX713,AT713)/SUMIF(Regimuri,$Q713,Aux.ListeCPAltele!$E$25:$E$34)*$AY713,0))</f>
        <v>0</v>
      </c>
      <c r="BA713" s="222">
        <f t="shared" ref="BA713:BA776" si="238">SUM(AC713,AG713,AS713,AV713,AT713,AK713,AI713,AE713,AM713,AO713,AX713,AZ713)</f>
        <v>0</v>
      </c>
      <c r="BB713" s="277">
        <v>1</v>
      </c>
      <c r="BC713" s="277"/>
    </row>
    <row r="714" spans="1:55" outlineLevel="1" x14ac:dyDescent="0.2">
      <c r="A714" s="205"/>
      <c r="B714" s="205"/>
      <c r="C714" s="205"/>
      <c r="D714" s="275"/>
      <c r="E714" s="205"/>
      <c r="F714" s="207">
        <f>SUMIF(CarLM,G714,Aux.ListeCPAltele!$A$7:$A$11)</f>
        <v>0</v>
      </c>
      <c r="G714" s="205"/>
      <c r="H714" s="208">
        <f t="shared" si="227"/>
        <v>0</v>
      </c>
      <c r="I714" s="208">
        <f t="shared" si="228"/>
        <v>0</v>
      </c>
      <c r="J714" s="209"/>
      <c r="K714" s="205"/>
      <c r="L714" s="207" t="str">
        <f>IF(OR($K714&lt;&gt;"",ISNA(VLOOKUP($K714,'2.1.Angajati'!$B$5:$H$1826,2,0))=FALSE),VLOOKUP($K714,'2.1.Angajati'!$B$5:$H$1826,2,0),"-")</f>
        <v>-</v>
      </c>
      <c r="M714" s="224">
        <f>IF(OR($K714&lt;&gt;"",ISNA(VLOOKUP($K714,'2.1.Angajati'!$B$5:$H$1826,8,0))=FALSE),
       ROUND((DATE(Aux.SetUp!$H$15,1,1)-VLOOKUP($K714,'2.1.Angajati'!$B$5:$H$1826,6,0))/365,1),
          0)</f>
        <v>0</v>
      </c>
      <c r="N714" s="223"/>
      <c r="O714" s="209"/>
      <c r="P714" s="208">
        <f t="shared" ref="P714:P777" si="239">IF(OR(F714=1,F714=3,F714=4),O714,0)</f>
        <v>0</v>
      </c>
      <c r="Q714" s="205"/>
      <c r="R714" s="207">
        <f>SUMIF(Aux.ListeCPAltele!$A$25:$A$34,'1.3.State'!Q714,Aux.ListeCPAltele!$B$25:$B$34)</f>
        <v>0</v>
      </c>
      <c r="S714" s="210"/>
      <c r="T714" s="211">
        <v>16.420000000000002</v>
      </c>
      <c r="U714" s="212">
        <f>SUMIF('1.2.IS'!$M$5:$AG$5,Aux.SetUp!$H$15,'1.2.IS'!$M$16:$AG$16)</f>
        <v>2775</v>
      </c>
      <c r="V714" s="213">
        <v>1.3</v>
      </c>
      <c r="W714" s="211">
        <f t="shared" si="229"/>
        <v>21.35</v>
      </c>
      <c r="X714" s="212">
        <f t="shared" si="230"/>
        <v>3608</v>
      </c>
      <c r="Y714" s="214"/>
      <c r="Z714" s="211">
        <f t="shared" ref="Z714:Z777" si="240">ROUND($W714*$Y714,2)</f>
        <v>0</v>
      </c>
      <c r="AA714" s="212">
        <f t="shared" ref="AA714:AA777" si="241">ROUND($X714*$Y714,0)</f>
        <v>0</v>
      </c>
      <c r="AB714" s="212">
        <f t="shared" ref="AB714:AB777" si="242">ROUND($AA714/169*$R714,0)</f>
        <v>0</v>
      </c>
      <c r="AC714" s="212">
        <f t="shared" ref="AC714:AC777" si="243">IF($F714=2,0,AB714*P714)</f>
        <v>0</v>
      </c>
      <c r="AD714" s="223">
        <f t="shared" si="231"/>
        <v>0</v>
      </c>
      <c r="AE714" s="212">
        <f t="shared" si="232"/>
        <v>0</v>
      </c>
      <c r="AF714" s="215"/>
      <c r="AG714" s="212">
        <f t="shared" ref="AG714:AG777" si="244">IF($F714=2,0,ROUND(AC714*AF714,0))</f>
        <v>0</v>
      </c>
      <c r="AH714" s="215"/>
      <c r="AI714" s="211">
        <f t="shared" si="233"/>
        <v>0</v>
      </c>
      <c r="AJ714" s="215"/>
      <c r="AK714" s="211">
        <f t="shared" si="234"/>
        <v>0</v>
      </c>
      <c r="AL714" s="215"/>
      <c r="AM714" s="211">
        <f t="shared" si="235"/>
        <v>0</v>
      </c>
      <c r="AN714" s="215"/>
      <c r="AO714" s="211">
        <f t="shared" si="236"/>
        <v>0</v>
      </c>
      <c r="AP714" s="210"/>
      <c r="AQ714" s="222">
        <f>IF(AP714="",0,VLOOKUP(AP714,Aux.ListeCPAltele!$B$15:$D$21,3,0))</f>
        <v>0</v>
      </c>
      <c r="AR714" s="212">
        <f t="shared" si="237"/>
        <v>0</v>
      </c>
      <c r="AS714" s="212">
        <f t="shared" ref="AS714:AS777" si="245">ROUND($AQ714/169*AR714,0)</f>
        <v>0</v>
      </c>
      <c r="AT714" s="222">
        <f>IF($F714&lt;&gt;2,ROUND($Z714*SUMIF(Regimuri,$Q714,Aux.ListeCPAltele!$C$25:$C$34)*0.5,0),0)</f>
        <v>0</v>
      </c>
      <c r="AU714" s="210"/>
      <c r="AV714" s="222">
        <f>IF(AND($F714&lt;&gt;2,Q714&lt;&gt;0),ROUND($AC714/SUMIF(Regimuri,Q714,Aux.ListeCPAltele!$E$25:$E$34)*$AU714,0),0)</f>
        <v>0</v>
      </c>
      <c r="AW714" s="215">
        <v>0.1</v>
      </c>
      <c r="AX714" s="222">
        <f t="shared" ref="AX714:AX777" si="246">IF($F714=2,0,ROUND($AC714*AW714,0))</f>
        <v>0</v>
      </c>
      <c r="AY714" s="213">
        <f t="shared" ref="AY714:AY777" si="247">10/12</f>
        <v>0.83333333333333337</v>
      </c>
      <c r="AZ714" s="222">
        <f>IF(OR($R714=0,$Q714=0),0,ROUND(SUM(AC714,AE714,AG714,AI714,AK714,AM714,AO714,AS714,AV714,AX714,AT714)/SUMIF(Regimuri,$Q714,Aux.ListeCPAltele!$E$25:$E$34)*$AY714,0))</f>
        <v>0</v>
      </c>
      <c r="BA714" s="222">
        <f t="shared" si="238"/>
        <v>0</v>
      </c>
      <c r="BB714" s="277">
        <v>1</v>
      </c>
      <c r="BC714" s="277"/>
    </row>
    <row r="715" spans="1:55" outlineLevel="1" x14ac:dyDescent="0.2">
      <c r="A715" s="205"/>
      <c r="B715" s="205"/>
      <c r="C715" s="205"/>
      <c r="D715" s="275"/>
      <c r="E715" s="205"/>
      <c r="F715" s="207">
        <f>SUMIF(CarLM,G715,Aux.ListeCPAltele!$A$7:$A$11)</f>
        <v>0</v>
      </c>
      <c r="G715" s="205"/>
      <c r="H715" s="208">
        <f t="shared" si="227"/>
        <v>0</v>
      </c>
      <c r="I715" s="208">
        <f t="shared" si="228"/>
        <v>0</v>
      </c>
      <c r="J715" s="209"/>
      <c r="K715" s="205"/>
      <c r="L715" s="207" t="str">
        <f>IF(OR($K715&lt;&gt;"",ISNA(VLOOKUP($K715,'2.1.Angajati'!$B$5:$H$1826,2,0))=FALSE),VLOOKUP($K715,'2.1.Angajati'!$B$5:$H$1826,2,0),"-")</f>
        <v>-</v>
      </c>
      <c r="M715" s="224">
        <f>IF(OR($K715&lt;&gt;"",ISNA(VLOOKUP($K715,'2.1.Angajati'!$B$5:$H$1826,8,0))=FALSE),
       ROUND((DATE(Aux.SetUp!$H$15,1,1)-VLOOKUP($K715,'2.1.Angajati'!$B$5:$H$1826,6,0))/365,1),
          0)</f>
        <v>0</v>
      </c>
      <c r="N715" s="223"/>
      <c r="O715" s="209"/>
      <c r="P715" s="208">
        <f t="shared" si="239"/>
        <v>0</v>
      </c>
      <c r="Q715" s="205"/>
      <c r="R715" s="207">
        <f>SUMIF(Aux.ListeCPAltele!$A$25:$A$34,'1.3.State'!Q715,Aux.ListeCPAltele!$B$25:$B$34)</f>
        <v>0</v>
      </c>
      <c r="S715" s="210"/>
      <c r="T715" s="211">
        <v>16.420000000000002</v>
      </c>
      <c r="U715" s="212">
        <f>SUMIF('1.2.IS'!$M$5:$AG$5,Aux.SetUp!$H$15,'1.2.IS'!$M$16:$AG$16)</f>
        <v>2775</v>
      </c>
      <c r="V715" s="213">
        <v>1.3</v>
      </c>
      <c r="W715" s="211">
        <f t="shared" si="229"/>
        <v>21.35</v>
      </c>
      <c r="X715" s="212">
        <f t="shared" si="230"/>
        <v>3608</v>
      </c>
      <c r="Y715" s="214"/>
      <c r="Z715" s="211">
        <f t="shared" si="240"/>
        <v>0</v>
      </c>
      <c r="AA715" s="212">
        <f t="shared" si="241"/>
        <v>0</v>
      </c>
      <c r="AB715" s="212">
        <f t="shared" si="242"/>
        <v>0</v>
      </c>
      <c r="AC715" s="212">
        <f t="shared" si="243"/>
        <v>0</v>
      </c>
      <c r="AD715" s="223">
        <f t="shared" si="231"/>
        <v>0</v>
      </c>
      <c r="AE715" s="212">
        <f t="shared" si="232"/>
        <v>0</v>
      </c>
      <c r="AF715" s="215"/>
      <c r="AG715" s="212">
        <f t="shared" si="244"/>
        <v>0</v>
      </c>
      <c r="AH715" s="215"/>
      <c r="AI715" s="211">
        <f t="shared" si="233"/>
        <v>0</v>
      </c>
      <c r="AJ715" s="215"/>
      <c r="AK715" s="211">
        <f t="shared" si="234"/>
        <v>0</v>
      </c>
      <c r="AL715" s="215"/>
      <c r="AM715" s="211">
        <f t="shared" si="235"/>
        <v>0</v>
      </c>
      <c r="AN715" s="215"/>
      <c r="AO715" s="211">
        <f t="shared" si="236"/>
        <v>0</v>
      </c>
      <c r="AP715" s="210"/>
      <c r="AQ715" s="222">
        <f>IF(AP715="",0,VLOOKUP(AP715,Aux.ListeCPAltele!$B$15:$D$21,3,0))</f>
        <v>0</v>
      </c>
      <c r="AR715" s="212">
        <f t="shared" si="237"/>
        <v>0</v>
      </c>
      <c r="AS715" s="212">
        <f t="shared" si="245"/>
        <v>0</v>
      </c>
      <c r="AT715" s="222">
        <f>IF($F715&lt;&gt;2,ROUND($Z715*SUMIF(Regimuri,$Q715,Aux.ListeCPAltele!$C$25:$C$34)*0.5,0),0)</f>
        <v>0</v>
      </c>
      <c r="AU715" s="210"/>
      <c r="AV715" s="222">
        <f>IF(AND($F715&lt;&gt;2,Q715&lt;&gt;0),ROUND($AC715/SUMIF(Regimuri,Q715,Aux.ListeCPAltele!$E$25:$E$34)*$AU715,0),0)</f>
        <v>0</v>
      </c>
      <c r="AW715" s="215">
        <v>0.1</v>
      </c>
      <c r="AX715" s="222">
        <f t="shared" si="246"/>
        <v>0</v>
      </c>
      <c r="AY715" s="213">
        <f t="shared" si="247"/>
        <v>0.83333333333333337</v>
      </c>
      <c r="AZ715" s="222">
        <f>IF(OR($R715=0,$Q715=0),0,ROUND(SUM(AC715,AE715,AG715,AI715,AK715,AM715,AO715,AS715,AV715,AX715,AT715)/SUMIF(Regimuri,$Q715,Aux.ListeCPAltele!$E$25:$E$34)*$AY715,0))</f>
        <v>0</v>
      </c>
      <c r="BA715" s="222">
        <f t="shared" si="238"/>
        <v>0</v>
      </c>
      <c r="BB715" s="277">
        <v>1</v>
      </c>
      <c r="BC715" s="277"/>
    </row>
    <row r="716" spans="1:55" outlineLevel="1" x14ac:dyDescent="0.2">
      <c r="A716" s="205"/>
      <c r="B716" s="205"/>
      <c r="C716" s="205"/>
      <c r="D716" s="275"/>
      <c r="E716" s="205"/>
      <c r="F716" s="207">
        <f>SUMIF(CarLM,G716,Aux.ListeCPAltele!$A$7:$A$11)</f>
        <v>0</v>
      </c>
      <c r="G716" s="205"/>
      <c r="H716" s="208">
        <f t="shared" si="227"/>
        <v>0</v>
      </c>
      <c r="I716" s="208">
        <f t="shared" si="228"/>
        <v>0</v>
      </c>
      <c r="J716" s="209"/>
      <c r="K716" s="205"/>
      <c r="L716" s="207" t="str">
        <f>IF(OR($K716&lt;&gt;"",ISNA(VLOOKUP($K716,'2.1.Angajati'!$B$5:$H$1826,2,0))=FALSE),VLOOKUP($K716,'2.1.Angajati'!$B$5:$H$1826,2,0),"-")</f>
        <v>-</v>
      </c>
      <c r="M716" s="224">
        <f>IF(OR($K716&lt;&gt;"",ISNA(VLOOKUP($K716,'2.1.Angajati'!$B$5:$H$1826,8,0))=FALSE),
       ROUND((DATE(Aux.SetUp!$H$15,1,1)-VLOOKUP($K716,'2.1.Angajati'!$B$5:$H$1826,6,0))/365,1),
          0)</f>
        <v>0</v>
      </c>
      <c r="N716" s="223"/>
      <c r="O716" s="209"/>
      <c r="P716" s="208">
        <f t="shared" si="239"/>
        <v>0</v>
      </c>
      <c r="Q716" s="205"/>
      <c r="R716" s="207">
        <f>SUMIF(Aux.ListeCPAltele!$A$25:$A$34,'1.3.State'!Q716,Aux.ListeCPAltele!$B$25:$B$34)</f>
        <v>0</v>
      </c>
      <c r="S716" s="210"/>
      <c r="T716" s="211">
        <v>16.420000000000002</v>
      </c>
      <c r="U716" s="212">
        <f>SUMIF('1.2.IS'!$M$5:$AG$5,Aux.SetUp!$H$15,'1.2.IS'!$M$16:$AG$16)</f>
        <v>2775</v>
      </c>
      <c r="V716" s="213">
        <v>1.3</v>
      </c>
      <c r="W716" s="211">
        <f t="shared" si="229"/>
        <v>21.35</v>
      </c>
      <c r="X716" s="212">
        <f t="shared" si="230"/>
        <v>3608</v>
      </c>
      <c r="Y716" s="214"/>
      <c r="Z716" s="211">
        <f t="shared" si="240"/>
        <v>0</v>
      </c>
      <c r="AA716" s="212">
        <f t="shared" si="241"/>
        <v>0</v>
      </c>
      <c r="AB716" s="212">
        <f t="shared" si="242"/>
        <v>0</v>
      </c>
      <c r="AC716" s="212">
        <f t="shared" si="243"/>
        <v>0</v>
      </c>
      <c r="AD716" s="223">
        <f t="shared" si="231"/>
        <v>0</v>
      </c>
      <c r="AE716" s="212">
        <f t="shared" si="232"/>
        <v>0</v>
      </c>
      <c r="AF716" s="215"/>
      <c r="AG716" s="212">
        <f t="shared" si="244"/>
        <v>0</v>
      </c>
      <c r="AH716" s="215"/>
      <c r="AI716" s="211">
        <f t="shared" si="233"/>
        <v>0</v>
      </c>
      <c r="AJ716" s="215"/>
      <c r="AK716" s="211">
        <f t="shared" si="234"/>
        <v>0</v>
      </c>
      <c r="AL716" s="215"/>
      <c r="AM716" s="211">
        <f t="shared" si="235"/>
        <v>0</v>
      </c>
      <c r="AN716" s="215"/>
      <c r="AO716" s="211">
        <f t="shared" si="236"/>
        <v>0</v>
      </c>
      <c r="AP716" s="210"/>
      <c r="AQ716" s="222">
        <f>IF(AP716="",0,VLOOKUP(AP716,Aux.ListeCPAltele!$B$15:$D$21,3,0))</f>
        <v>0</v>
      </c>
      <c r="AR716" s="212">
        <f t="shared" si="237"/>
        <v>0</v>
      </c>
      <c r="AS716" s="212">
        <f t="shared" si="245"/>
        <v>0</v>
      </c>
      <c r="AT716" s="222">
        <f>IF($F716&lt;&gt;2,ROUND($Z716*SUMIF(Regimuri,$Q716,Aux.ListeCPAltele!$C$25:$C$34)*0.5,0),0)</f>
        <v>0</v>
      </c>
      <c r="AU716" s="210"/>
      <c r="AV716" s="222">
        <f>IF(AND($F716&lt;&gt;2,Q716&lt;&gt;0),ROUND($AC716/SUMIF(Regimuri,Q716,Aux.ListeCPAltele!$E$25:$E$34)*$AU716,0),0)</f>
        <v>0</v>
      </c>
      <c r="AW716" s="215">
        <v>0.1</v>
      </c>
      <c r="AX716" s="222">
        <f t="shared" si="246"/>
        <v>0</v>
      </c>
      <c r="AY716" s="213">
        <f t="shared" si="247"/>
        <v>0.83333333333333337</v>
      </c>
      <c r="AZ716" s="222">
        <f>IF(OR($R716=0,$Q716=0),0,ROUND(SUM(AC716,AE716,AG716,AI716,AK716,AM716,AO716,AS716,AV716,AX716,AT716)/SUMIF(Regimuri,$Q716,Aux.ListeCPAltele!$E$25:$E$34)*$AY716,0))</f>
        <v>0</v>
      </c>
      <c r="BA716" s="222">
        <f t="shared" si="238"/>
        <v>0</v>
      </c>
      <c r="BB716" s="277">
        <v>1</v>
      </c>
      <c r="BC716" s="277"/>
    </row>
    <row r="717" spans="1:55" outlineLevel="1" x14ac:dyDescent="0.2">
      <c r="A717" s="205"/>
      <c r="B717" s="205"/>
      <c r="C717" s="205"/>
      <c r="D717" s="275"/>
      <c r="E717" s="205"/>
      <c r="F717" s="207">
        <f>SUMIF(CarLM,G717,Aux.ListeCPAltele!$A$7:$A$11)</f>
        <v>0</v>
      </c>
      <c r="G717" s="205"/>
      <c r="H717" s="208">
        <f t="shared" si="227"/>
        <v>0</v>
      </c>
      <c r="I717" s="208">
        <f t="shared" si="228"/>
        <v>0</v>
      </c>
      <c r="J717" s="209"/>
      <c r="K717" s="205"/>
      <c r="L717" s="207" t="str">
        <f>IF(OR($K717&lt;&gt;"",ISNA(VLOOKUP($K717,'2.1.Angajati'!$B$5:$H$1826,2,0))=FALSE),VLOOKUP($K717,'2.1.Angajati'!$B$5:$H$1826,2,0),"-")</f>
        <v>-</v>
      </c>
      <c r="M717" s="224">
        <f>IF(OR($K717&lt;&gt;"",ISNA(VLOOKUP($K717,'2.1.Angajati'!$B$5:$H$1826,8,0))=FALSE),
       ROUND((DATE(Aux.SetUp!$H$15,1,1)-VLOOKUP($K717,'2.1.Angajati'!$B$5:$H$1826,6,0))/365,1),
          0)</f>
        <v>0</v>
      </c>
      <c r="N717" s="223"/>
      <c r="O717" s="209"/>
      <c r="P717" s="208">
        <f t="shared" si="239"/>
        <v>0</v>
      </c>
      <c r="Q717" s="205"/>
      <c r="R717" s="207">
        <f>SUMIF(Aux.ListeCPAltele!$A$25:$A$34,'1.3.State'!Q717,Aux.ListeCPAltele!$B$25:$B$34)</f>
        <v>0</v>
      </c>
      <c r="S717" s="210"/>
      <c r="T717" s="211">
        <v>16.420000000000002</v>
      </c>
      <c r="U717" s="212">
        <f>SUMIF('1.2.IS'!$M$5:$AG$5,Aux.SetUp!$H$15,'1.2.IS'!$M$16:$AG$16)</f>
        <v>2775</v>
      </c>
      <c r="V717" s="213">
        <v>1.3</v>
      </c>
      <c r="W717" s="211">
        <f t="shared" si="229"/>
        <v>21.35</v>
      </c>
      <c r="X717" s="212">
        <f t="shared" si="230"/>
        <v>3608</v>
      </c>
      <c r="Y717" s="214"/>
      <c r="Z717" s="211">
        <f t="shared" si="240"/>
        <v>0</v>
      </c>
      <c r="AA717" s="212">
        <f t="shared" si="241"/>
        <v>0</v>
      </c>
      <c r="AB717" s="212">
        <f t="shared" si="242"/>
        <v>0</v>
      </c>
      <c r="AC717" s="212">
        <f t="shared" si="243"/>
        <v>0</v>
      </c>
      <c r="AD717" s="223">
        <f t="shared" si="231"/>
        <v>0</v>
      </c>
      <c r="AE717" s="212">
        <f t="shared" si="232"/>
        <v>0</v>
      </c>
      <c r="AF717" s="215"/>
      <c r="AG717" s="212">
        <f t="shared" si="244"/>
        <v>0</v>
      </c>
      <c r="AH717" s="215"/>
      <c r="AI717" s="211">
        <f t="shared" si="233"/>
        <v>0</v>
      </c>
      <c r="AJ717" s="215"/>
      <c r="AK717" s="211">
        <f t="shared" si="234"/>
        <v>0</v>
      </c>
      <c r="AL717" s="215"/>
      <c r="AM717" s="211">
        <f t="shared" si="235"/>
        <v>0</v>
      </c>
      <c r="AN717" s="215"/>
      <c r="AO717" s="211">
        <f t="shared" si="236"/>
        <v>0</v>
      </c>
      <c r="AP717" s="210"/>
      <c r="AQ717" s="222">
        <f>IF(AP717="",0,VLOOKUP(AP717,Aux.ListeCPAltele!$B$15:$D$21,3,0))</f>
        <v>0</v>
      </c>
      <c r="AR717" s="212">
        <f t="shared" si="237"/>
        <v>0</v>
      </c>
      <c r="AS717" s="212">
        <f t="shared" si="245"/>
        <v>0</v>
      </c>
      <c r="AT717" s="222">
        <f>IF($F717&lt;&gt;2,ROUND($Z717*SUMIF(Regimuri,$Q717,Aux.ListeCPAltele!$C$25:$C$34)*0.5,0),0)</f>
        <v>0</v>
      </c>
      <c r="AU717" s="210"/>
      <c r="AV717" s="222">
        <f>IF(AND($F717&lt;&gt;2,Q717&lt;&gt;0),ROUND($AC717/SUMIF(Regimuri,Q717,Aux.ListeCPAltele!$E$25:$E$34)*$AU717,0),0)</f>
        <v>0</v>
      </c>
      <c r="AW717" s="215">
        <v>0.1</v>
      </c>
      <c r="AX717" s="222">
        <f t="shared" si="246"/>
        <v>0</v>
      </c>
      <c r="AY717" s="213">
        <f t="shared" si="247"/>
        <v>0.83333333333333337</v>
      </c>
      <c r="AZ717" s="222">
        <f>IF(OR($R717=0,$Q717=0),0,ROUND(SUM(AC717,AE717,AG717,AI717,AK717,AM717,AO717,AS717,AV717,AX717,AT717)/SUMIF(Regimuri,$Q717,Aux.ListeCPAltele!$E$25:$E$34)*$AY717,0))</f>
        <v>0</v>
      </c>
      <c r="BA717" s="222">
        <f t="shared" si="238"/>
        <v>0</v>
      </c>
      <c r="BB717" s="277">
        <v>1</v>
      </c>
      <c r="BC717" s="277"/>
    </row>
    <row r="718" spans="1:55" outlineLevel="1" x14ac:dyDescent="0.2">
      <c r="A718" s="205"/>
      <c r="B718" s="205"/>
      <c r="C718" s="205"/>
      <c r="D718" s="275"/>
      <c r="E718" s="205"/>
      <c r="F718" s="207">
        <f>SUMIF(CarLM,G718,Aux.ListeCPAltele!$A$7:$A$11)</f>
        <v>0</v>
      </c>
      <c r="G718" s="205"/>
      <c r="H718" s="208">
        <f t="shared" si="227"/>
        <v>0</v>
      </c>
      <c r="I718" s="208">
        <f t="shared" si="228"/>
        <v>0</v>
      </c>
      <c r="J718" s="209"/>
      <c r="K718" s="205"/>
      <c r="L718" s="207" t="str">
        <f>IF(OR($K718&lt;&gt;"",ISNA(VLOOKUP($K718,'2.1.Angajati'!$B$5:$H$1826,2,0))=FALSE),VLOOKUP($K718,'2.1.Angajati'!$B$5:$H$1826,2,0),"-")</f>
        <v>-</v>
      </c>
      <c r="M718" s="224">
        <f>IF(OR($K718&lt;&gt;"",ISNA(VLOOKUP($K718,'2.1.Angajati'!$B$5:$H$1826,8,0))=FALSE),
       ROUND((DATE(Aux.SetUp!$H$15,1,1)-VLOOKUP($K718,'2.1.Angajati'!$B$5:$H$1826,6,0))/365,1),
          0)</f>
        <v>0</v>
      </c>
      <c r="N718" s="223"/>
      <c r="O718" s="209"/>
      <c r="P718" s="208">
        <f t="shared" si="239"/>
        <v>0</v>
      </c>
      <c r="Q718" s="205"/>
      <c r="R718" s="207">
        <f>SUMIF(Aux.ListeCPAltele!$A$25:$A$34,'1.3.State'!Q718,Aux.ListeCPAltele!$B$25:$B$34)</f>
        <v>0</v>
      </c>
      <c r="S718" s="210"/>
      <c r="T718" s="211">
        <v>16.420000000000002</v>
      </c>
      <c r="U718" s="212">
        <f>SUMIF('1.2.IS'!$M$5:$AG$5,Aux.SetUp!$H$15,'1.2.IS'!$M$16:$AG$16)</f>
        <v>2775</v>
      </c>
      <c r="V718" s="213">
        <v>1.3</v>
      </c>
      <c r="W718" s="211">
        <f t="shared" si="229"/>
        <v>21.35</v>
      </c>
      <c r="X718" s="212">
        <f t="shared" si="230"/>
        <v>3608</v>
      </c>
      <c r="Y718" s="214"/>
      <c r="Z718" s="211">
        <f t="shared" si="240"/>
        <v>0</v>
      </c>
      <c r="AA718" s="212">
        <f t="shared" si="241"/>
        <v>0</v>
      </c>
      <c r="AB718" s="212">
        <f t="shared" si="242"/>
        <v>0</v>
      </c>
      <c r="AC718" s="212">
        <f t="shared" si="243"/>
        <v>0</v>
      </c>
      <c r="AD718" s="223">
        <f t="shared" si="231"/>
        <v>0</v>
      </c>
      <c r="AE718" s="212">
        <f t="shared" si="232"/>
        <v>0</v>
      </c>
      <c r="AF718" s="215"/>
      <c r="AG718" s="212">
        <f t="shared" si="244"/>
        <v>0</v>
      </c>
      <c r="AH718" s="215"/>
      <c r="AI718" s="211">
        <f t="shared" si="233"/>
        <v>0</v>
      </c>
      <c r="AJ718" s="215"/>
      <c r="AK718" s="211">
        <f t="shared" si="234"/>
        <v>0</v>
      </c>
      <c r="AL718" s="215"/>
      <c r="AM718" s="211">
        <f t="shared" si="235"/>
        <v>0</v>
      </c>
      <c r="AN718" s="215"/>
      <c r="AO718" s="211">
        <f t="shared" si="236"/>
        <v>0</v>
      </c>
      <c r="AP718" s="210"/>
      <c r="AQ718" s="222">
        <f>IF(AP718="",0,VLOOKUP(AP718,Aux.ListeCPAltele!$B$15:$D$21,3,0))</f>
        <v>0</v>
      </c>
      <c r="AR718" s="212">
        <f t="shared" si="237"/>
        <v>0</v>
      </c>
      <c r="AS718" s="212">
        <f t="shared" si="245"/>
        <v>0</v>
      </c>
      <c r="AT718" s="222">
        <f>IF($F718&lt;&gt;2,ROUND($Z718*SUMIF(Regimuri,$Q718,Aux.ListeCPAltele!$C$25:$C$34)*0.5,0),0)</f>
        <v>0</v>
      </c>
      <c r="AU718" s="210"/>
      <c r="AV718" s="222">
        <f>IF(AND($F718&lt;&gt;2,Q718&lt;&gt;0),ROUND($AC718/SUMIF(Regimuri,Q718,Aux.ListeCPAltele!$E$25:$E$34)*$AU718,0),0)</f>
        <v>0</v>
      </c>
      <c r="AW718" s="215">
        <v>0.1</v>
      </c>
      <c r="AX718" s="222">
        <f t="shared" si="246"/>
        <v>0</v>
      </c>
      <c r="AY718" s="213">
        <f t="shared" si="247"/>
        <v>0.83333333333333337</v>
      </c>
      <c r="AZ718" s="222">
        <f>IF(OR($R718=0,$Q718=0),0,ROUND(SUM(AC718,AE718,AG718,AI718,AK718,AM718,AO718,AS718,AV718,AX718,AT718)/SUMIF(Regimuri,$Q718,Aux.ListeCPAltele!$E$25:$E$34)*$AY718,0))</f>
        <v>0</v>
      </c>
      <c r="BA718" s="222">
        <f t="shared" si="238"/>
        <v>0</v>
      </c>
      <c r="BB718" s="277">
        <v>1</v>
      </c>
      <c r="BC718" s="277"/>
    </row>
    <row r="719" spans="1:55" outlineLevel="1" x14ac:dyDescent="0.2">
      <c r="A719" s="205"/>
      <c r="B719" s="205"/>
      <c r="C719" s="205"/>
      <c r="D719" s="275"/>
      <c r="E719" s="205"/>
      <c r="F719" s="207">
        <f>SUMIF(CarLM,G719,Aux.ListeCPAltele!$A$7:$A$11)</f>
        <v>0</v>
      </c>
      <c r="G719" s="205"/>
      <c r="H719" s="208">
        <f t="shared" si="227"/>
        <v>0</v>
      </c>
      <c r="I719" s="208">
        <f t="shared" si="228"/>
        <v>0</v>
      </c>
      <c r="J719" s="209"/>
      <c r="K719" s="205"/>
      <c r="L719" s="207" t="str">
        <f>IF(OR($K719&lt;&gt;"",ISNA(VLOOKUP($K719,'2.1.Angajati'!$B$5:$H$1826,2,0))=FALSE),VLOOKUP($K719,'2.1.Angajati'!$B$5:$H$1826,2,0),"-")</f>
        <v>-</v>
      </c>
      <c r="M719" s="224">
        <f>IF(OR($K719&lt;&gt;"",ISNA(VLOOKUP($K719,'2.1.Angajati'!$B$5:$H$1826,8,0))=FALSE),
       ROUND((DATE(Aux.SetUp!$H$15,1,1)-VLOOKUP($K719,'2.1.Angajati'!$B$5:$H$1826,6,0))/365,1),
          0)</f>
        <v>0</v>
      </c>
      <c r="N719" s="223"/>
      <c r="O719" s="209"/>
      <c r="P719" s="208">
        <f t="shared" si="239"/>
        <v>0</v>
      </c>
      <c r="Q719" s="205"/>
      <c r="R719" s="207">
        <f>SUMIF(Aux.ListeCPAltele!$A$25:$A$34,'1.3.State'!Q719,Aux.ListeCPAltele!$B$25:$B$34)</f>
        <v>0</v>
      </c>
      <c r="S719" s="210"/>
      <c r="T719" s="211">
        <v>16.420000000000002</v>
      </c>
      <c r="U719" s="212">
        <f>SUMIF('1.2.IS'!$M$5:$AG$5,Aux.SetUp!$H$15,'1.2.IS'!$M$16:$AG$16)</f>
        <v>2775</v>
      </c>
      <c r="V719" s="213">
        <v>1.3</v>
      </c>
      <c r="W719" s="211">
        <f t="shared" si="229"/>
        <v>21.35</v>
      </c>
      <c r="X719" s="212">
        <f t="shared" si="230"/>
        <v>3608</v>
      </c>
      <c r="Y719" s="214"/>
      <c r="Z719" s="211">
        <f t="shared" si="240"/>
        <v>0</v>
      </c>
      <c r="AA719" s="212">
        <f t="shared" si="241"/>
        <v>0</v>
      </c>
      <c r="AB719" s="212">
        <f t="shared" si="242"/>
        <v>0</v>
      </c>
      <c r="AC719" s="212">
        <f t="shared" si="243"/>
        <v>0</v>
      </c>
      <c r="AD719" s="223">
        <f t="shared" si="231"/>
        <v>0</v>
      </c>
      <c r="AE719" s="212">
        <f t="shared" si="232"/>
        <v>0</v>
      </c>
      <c r="AF719" s="215"/>
      <c r="AG719" s="212">
        <f t="shared" si="244"/>
        <v>0</v>
      </c>
      <c r="AH719" s="215"/>
      <c r="AI719" s="211">
        <f t="shared" si="233"/>
        <v>0</v>
      </c>
      <c r="AJ719" s="215"/>
      <c r="AK719" s="211">
        <f t="shared" si="234"/>
        <v>0</v>
      </c>
      <c r="AL719" s="215"/>
      <c r="AM719" s="211">
        <f t="shared" si="235"/>
        <v>0</v>
      </c>
      <c r="AN719" s="215"/>
      <c r="AO719" s="211">
        <f t="shared" si="236"/>
        <v>0</v>
      </c>
      <c r="AP719" s="210"/>
      <c r="AQ719" s="222">
        <f>IF(AP719="",0,VLOOKUP(AP719,Aux.ListeCPAltele!$B$15:$D$21,3,0))</f>
        <v>0</v>
      </c>
      <c r="AR719" s="212">
        <f t="shared" si="237"/>
        <v>0</v>
      </c>
      <c r="AS719" s="212">
        <f t="shared" si="245"/>
        <v>0</v>
      </c>
      <c r="AT719" s="222">
        <f>IF($F719&lt;&gt;2,ROUND($Z719*SUMIF(Regimuri,$Q719,Aux.ListeCPAltele!$C$25:$C$34)*0.5,0),0)</f>
        <v>0</v>
      </c>
      <c r="AU719" s="210"/>
      <c r="AV719" s="222">
        <f>IF(AND($F719&lt;&gt;2,Q719&lt;&gt;0),ROUND($AC719/SUMIF(Regimuri,Q719,Aux.ListeCPAltele!$E$25:$E$34)*$AU719,0),0)</f>
        <v>0</v>
      </c>
      <c r="AW719" s="215">
        <v>0.1</v>
      </c>
      <c r="AX719" s="222">
        <f t="shared" si="246"/>
        <v>0</v>
      </c>
      <c r="AY719" s="213">
        <f t="shared" si="247"/>
        <v>0.83333333333333337</v>
      </c>
      <c r="AZ719" s="222">
        <f>IF(OR($R719=0,$Q719=0),0,ROUND(SUM(AC719,AE719,AG719,AI719,AK719,AM719,AO719,AS719,AV719,AX719,AT719)/SUMIF(Regimuri,$Q719,Aux.ListeCPAltele!$E$25:$E$34)*$AY719,0))</f>
        <v>0</v>
      </c>
      <c r="BA719" s="222">
        <f t="shared" si="238"/>
        <v>0</v>
      </c>
      <c r="BB719" s="277">
        <v>1</v>
      </c>
      <c r="BC719" s="277"/>
    </row>
    <row r="720" spans="1:55" outlineLevel="1" x14ac:dyDescent="0.2">
      <c r="A720" s="205"/>
      <c r="B720" s="205"/>
      <c r="C720" s="205"/>
      <c r="D720" s="275"/>
      <c r="E720" s="205"/>
      <c r="F720" s="207">
        <f>SUMIF(CarLM,G720,Aux.ListeCPAltele!$A$7:$A$11)</f>
        <v>0</v>
      </c>
      <c r="G720" s="205"/>
      <c r="H720" s="208">
        <f t="shared" ref="H720:H783" si="248">IF($G720="ocupat",1,0)</f>
        <v>0</v>
      </c>
      <c r="I720" s="208">
        <f t="shared" ref="I720:I783" si="249">IF($G720="cumulat",1,0)</f>
        <v>0</v>
      </c>
      <c r="J720" s="209"/>
      <c r="K720" s="205"/>
      <c r="L720" s="207" t="str">
        <f>IF(OR($K720&lt;&gt;"",ISNA(VLOOKUP($K720,'2.1.Angajati'!$B$5:$H$1826,2,0))=FALSE),VLOOKUP($K720,'2.1.Angajati'!$B$5:$H$1826,2,0),"-")</f>
        <v>-</v>
      </c>
      <c r="M720" s="224">
        <f>IF(OR($K720&lt;&gt;"",ISNA(VLOOKUP($K720,'2.1.Angajati'!$B$5:$H$1826,8,0))=FALSE),
       ROUND((DATE(Aux.SetUp!$H$15,1,1)-VLOOKUP($K720,'2.1.Angajati'!$B$5:$H$1826,6,0))/365,1),
          0)</f>
        <v>0</v>
      </c>
      <c r="N720" s="223"/>
      <c r="O720" s="209"/>
      <c r="P720" s="208">
        <f t="shared" si="239"/>
        <v>0</v>
      </c>
      <c r="Q720" s="205"/>
      <c r="R720" s="207">
        <f>SUMIF(Aux.ListeCPAltele!$A$25:$A$34,'1.3.State'!Q720,Aux.ListeCPAltele!$B$25:$B$34)</f>
        <v>0</v>
      </c>
      <c r="S720" s="210"/>
      <c r="T720" s="211">
        <v>16.420000000000002</v>
      </c>
      <c r="U720" s="212">
        <f>SUMIF('1.2.IS'!$M$5:$AG$5,Aux.SetUp!$H$15,'1.2.IS'!$M$16:$AG$16)</f>
        <v>2775</v>
      </c>
      <c r="V720" s="213">
        <v>1.3</v>
      </c>
      <c r="W720" s="211">
        <f t="shared" ref="W720:W783" si="250">ROUND(T720*$V720,2)</f>
        <v>21.35</v>
      </c>
      <c r="X720" s="212">
        <f t="shared" ref="X720:X783" si="251">ROUND(U720*$V720,0)</f>
        <v>3608</v>
      </c>
      <c r="Y720" s="214"/>
      <c r="Z720" s="211">
        <f t="shared" si="240"/>
        <v>0</v>
      </c>
      <c r="AA720" s="212">
        <f t="shared" si="241"/>
        <v>0</v>
      </c>
      <c r="AB720" s="212">
        <f t="shared" si="242"/>
        <v>0</v>
      </c>
      <c r="AC720" s="212">
        <f t="shared" si="243"/>
        <v>0</v>
      </c>
      <c r="AD720" s="223">
        <f t="shared" si="231"/>
        <v>0</v>
      </c>
      <c r="AE720" s="212">
        <f t="shared" si="232"/>
        <v>0</v>
      </c>
      <c r="AF720" s="215"/>
      <c r="AG720" s="212">
        <f t="shared" si="244"/>
        <v>0</v>
      </c>
      <c r="AH720" s="215"/>
      <c r="AI720" s="211">
        <f t="shared" si="233"/>
        <v>0</v>
      </c>
      <c r="AJ720" s="215"/>
      <c r="AK720" s="211">
        <f t="shared" si="234"/>
        <v>0</v>
      </c>
      <c r="AL720" s="215"/>
      <c r="AM720" s="211">
        <f t="shared" si="235"/>
        <v>0</v>
      </c>
      <c r="AN720" s="215"/>
      <c r="AO720" s="211">
        <f t="shared" si="236"/>
        <v>0</v>
      </c>
      <c r="AP720" s="210"/>
      <c r="AQ720" s="222">
        <f>IF(AP720="",0,VLOOKUP(AP720,Aux.ListeCPAltele!$B$15:$D$21,3,0))</f>
        <v>0</v>
      </c>
      <c r="AR720" s="212">
        <f t="shared" si="237"/>
        <v>0</v>
      </c>
      <c r="AS720" s="212">
        <f t="shared" si="245"/>
        <v>0</v>
      </c>
      <c r="AT720" s="222">
        <f>IF($F720&lt;&gt;2,ROUND($Z720*SUMIF(Regimuri,$Q720,Aux.ListeCPAltele!$C$25:$C$34)*0.5,0),0)</f>
        <v>0</v>
      </c>
      <c r="AU720" s="210"/>
      <c r="AV720" s="222">
        <f>IF(AND($F720&lt;&gt;2,Q720&lt;&gt;0),ROUND($AC720/SUMIF(Regimuri,Q720,Aux.ListeCPAltele!$E$25:$E$34)*$AU720,0),0)</f>
        <v>0</v>
      </c>
      <c r="AW720" s="215">
        <v>0.1</v>
      </c>
      <c r="AX720" s="222">
        <f t="shared" si="246"/>
        <v>0</v>
      </c>
      <c r="AY720" s="213">
        <f t="shared" si="247"/>
        <v>0.83333333333333337</v>
      </c>
      <c r="AZ720" s="222">
        <f>IF(OR($R720=0,$Q720=0),0,ROUND(SUM(AC720,AE720,AG720,AI720,AK720,AM720,AO720,AS720,AV720,AX720,AT720)/SUMIF(Regimuri,$Q720,Aux.ListeCPAltele!$E$25:$E$34)*$AY720,0))</f>
        <v>0</v>
      </c>
      <c r="BA720" s="222">
        <f t="shared" si="238"/>
        <v>0</v>
      </c>
      <c r="BB720" s="277">
        <v>1</v>
      </c>
      <c r="BC720" s="277"/>
    </row>
    <row r="721" spans="1:55" outlineLevel="1" x14ac:dyDescent="0.2">
      <c r="A721" s="205"/>
      <c r="B721" s="205"/>
      <c r="C721" s="205"/>
      <c r="D721" s="275"/>
      <c r="E721" s="205"/>
      <c r="F721" s="207">
        <f>SUMIF(CarLM,G721,Aux.ListeCPAltele!$A$7:$A$11)</f>
        <v>0</v>
      </c>
      <c r="G721" s="205"/>
      <c r="H721" s="208">
        <f t="shared" si="248"/>
        <v>0</v>
      </c>
      <c r="I721" s="208">
        <f t="shared" si="249"/>
        <v>0</v>
      </c>
      <c r="J721" s="209"/>
      <c r="K721" s="205"/>
      <c r="L721" s="207" t="str">
        <f>IF(OR($K721&lt;&gt;"",ISNA(VLOOKUP($K721,'2.1.Angajati'!$B$5:$H$1826,2,0))=FALSE),VLOOKUP($K721,'2.1.Angajati'!$B$5:$H$1826,2,0),"-")</f>
        <v>-</v>
      </c>
      <c r="M721" s="224">
        <f>IF(OR($K721&lt;&gt;"",ISNA(VLOOKUP($K721,'2.1.Angajati'!$B$5:$H$1826,8,0))=FALSE),
       ROUND((DATE(Aux.SetUp!$H$15,1,1)-VLOOKUP($K721,'2.1.Angajati'!$B$5:$H$1826,6,0))/365,1),
          0)</f>
        <v>0</v>
      </c>
      <c r="N721" s="223"/>
      <c r="O721" s="209"/>
      <c r="P721" s="208">
        <f t="shared" si="239"/>
        <v>0</v>
      </c>
      <c r="Q721" s="205"/>
      <c r="R721" s="207">
        <f>SUMIF(Aux.ListeCPAltele!$A$25:$A$34,'1.3.State'!Q721,Aux.ListeCPAltele!$B$25:$B$34)</f>
        <v>0</v>
      </c>
      <c r="S721" s="210"/>
      <c r="T721" s="211">
        <v>16.420000000000002</v>
      </c>
      <c r="U721" s="212">
        <f>SUMIF('1.2.IS'!$M$5:$AG$5,Aux.SetUp!$H$15,'1.2.IS'!$M$16:$AG$16)</f>
        <v>2775</v>
      </c>
      <c r="V721" s="213">
        <v>1.3</v>
      </c>
      <c r="W721" s="211">
        <f t="shared" si="250"/>
        <v>21.35</v>
      </c>
      <c r="X721" s="212">
        <f t="shared" si="251"/>
        <v>3608</v>
      </c>
      <c r="Y721" s="214"/>
      <c r="Z721" s="211">
        <f t="shared" si="240"/>
        <v>0</v>
      </c>
      <c r="AA721" s="212">
        <f t="shared" si="241"/>
        <v>0</v>
      </c>
      <c r="AB721" s="212">
        <f t="shared" si="242"/>
        <v>0</v>
      </c>
      <c r="AC721" s="212">
        <f t="shared" si="243"/>
        <v>0</v>
      </c>
      <c r="AD721" s="223">
        <f t="shared" si="231"/>
        <v>0</v>
      </c>
      <c r="AE721" s="212">
        <f t="shared" si="232"/>
        <v>0</v>
      </c>
      <c r="AF721" s="215"/>
      <c r="AG721" s="212">
        <f t="shared" si="244"/>
        <v>0</v>
      </c>
      <c r="AH721" s="215"/>
      <c r="AI721" s="211">
        <f t="shared" si="233"/>
        <v>0</v>
      </c>
      <c r="AJ721" s="215"/>
      <c r="AK721" s="211">
        <f t="shared" si="234"/>
        <v>0</v>
      </c>
      <c r="AL721" s="215"/>
      <c r="AM721" s="211">
        <f t="shared" si="235"/>
        <v>0</v>
      </c>
      <c r="AN721" s="215"/>
      <c r="AO721" s="211">
        <f t="shared" si="236"/>
        <v>0</v>
      </c>
      <c r="AP721" s="210"/>
      <c r="AQ721" s="222">
        <f>IF(AP721="",0,VLOOKUP(AP721,Aux.ListeCPAltele!$B$15:$D$21,3,0))</f>
        <v>0</v>
      </c>
      <c r="AR721" s="212">
        <f t="shared" si="237"/>
        <v>0</v>
      </c>
      <c r="AS721" s="212">
        <f t="shared" si="245"/>
        <v>0</v>
      </c>
      <c r="AT721" s="222">
        <f>IF($F721&lt;&gt;2,ROUND($Z721*SUMIF(Regimuri,$Q721,Aux.ListeCPAltele!$C$25:$C$34)*0.5,0),0)</f>
        <v>0</v>
      </c>
      <c r="AU721" s="210"/>
      <c r="AV721" s="222">
        <f>IF(AND($F721&lt;&gt;2,Q721&lt;&gt;0),ROUND($AC721/SUMIF(Regimuri,Q721,Aux.ListeCPAltele!$E$25:$E$34)*$AU721,0),0)</f>
        <v>0</v>
      </c>
      <c r="AW721" s="215">
        <v>0.1</v>
      </c>
      <c r="AX721" s="222">
        <f t="shared" si="246"/>
        <v>0</v>
      </c>
      <c r="AY721" s="213">
        <f t="shared" si="247"/>
        <v>0.83333333333333337</v>
      </c>
      <c r="AZ721" s="222">
        <f>IF(OR($R721=0,$Q721=0),0,ROUND(SUM(AC721,AE721,AG721,AI721,AK721,AM721,AO721,AS721,AV721,AX721,AT721)/SUMIF(Regimuri,$Q721,Aux.ListeCPAltele!$E$25:$E$34)*$AY721,0))</f>
        <v>0</v>
      </c>
      <c r="BA721" s="222">
        <f t="shared" si="238"/>
        <v>0</v>
      </c>
      <c r="BB721" s="277">
        <v>1</v>
      </c>
      <c r="BC721" s="277"/>
    </row>
    <row r="722" spans="1:55" outlineLevel="1" x14ac:dyDescent="0.2">
      <c r="A722" s="205"/>
      <c r="B722" s="205"/>
      <c r="C722" s="205"/>
      <c r="D722" s="275"/>
      <c r="E722" s="205"/>
      <c r="F722" s="207">
        <f>SUMIF(CarLM,G722,Aux.ListeCPAltele!$A$7:$A$11)</f>
        <v>0</v>
      </c>
      <c r="G722" s="205"/>
      <c r="H722" s="208">
        <f t="shared" si="248"/>
        <v>0</v>
      </c>
      <c r="I722" s="208">
        <f t="shared" si="249"/>
        <v>0</v>
      </c>
      <c r="J722" s="209"/>
      <c r="K722" s="205"/>
      <c r="L722" s="207" t="str">
        <f>IF(OR($K722&lt;&gt;"",ISNA(VLOOKUP($K722,'2.1.Angajati'!$B$5:$H$1826,2,0))=FALSE),VLOOKUP($K722,'2.1.Angajati'!$B$5:$H$1826,2,0),"-")</f>
        <v>-</v>
      </c>
      <c r="M722" s="224">
        <f>IF(OR($K722&lt;&gt;"",ISNA(VLOOKUP($K722,'2.1.Angajati'!$B$5:$H$1826,8,0))=FALSE),
       ROUND((DATE(Aux.SetUp!$H$15,1,1)-VLOOKUP($K722,'2.1.Angajati'!$B$5:$H$1826,6,0))/365,1),
          0)</f>
        <v>0</v>
      </c>
      <c r="N722" s="223"/>
      <c r="O722" s="209"/>
      <c r="P722" s="208">
        <f t="shared" si="239"/>
        <v>0</v>
      </c>
      <c r="Q722" s="205"/>
      <c r="R722" s="207">
        <f>SUMIF(Aux.ListeCPAltele!$A$25:$A$34,'1.3.State'!Q722,Aux.ListeCPAltele!$B$25:$B$34)</f>
        <v>0</v>
      </c>
      <c r="S722" s="210"/>
      <c r="T722" s="211">
        <v>16.420000000000002</v>
      </c>
      <c r="U722" s="212">
        <f>SUMIF('1.2.IS'!$M$5:$AG$5,Aux.SetUp!$H$15,'1.2.IS'!$M$16:$AG$16)</f>
        <v>2775</v>
      </c>
      <c r="V722" s="213">
        <v>1.3</v>
      </c>
      <c r="W722" s="211">
        <f t="shared" si="250"/>
        <v>21.35</v>
      </c>
      <c r="X722" s="212">
        <f t="shared" si="251"/>
        <v>3608</v>
      </c>
      <c r="Y722" s="214"/>
      <c r="Z722" s="211">
        <f t="shared" si="240"/>
        <v>0</v>
      </c>
      <c r="AA722" s="212">
        <f t="shared" si="241"/>
        <v>0</v>
      </c>
      <c r="AB722" s="212">
        <f t="shared" si="242"/>
        <v>0</v>
      </c>
      <c r="AC722" s="212">
        <f t="shared" si="243"/>
        <v>0</v>
      </c>
      <c r="AD722" s="223">
        <f t="shared" si="231"/>
        <v>0</v>
      </c>
      <c r="AE722" s="212">
        <f t="shared" si="232"/>
        <v>0</v>
      </c>
      <c r="AF722" s="215"/>
      <c r="AG722" s="212">
        <f t="shared" si="244"/>
        <v>0</v>
      </c>
      <c r="AH722" s="215"/>
      <c r="AI722" s="211">
        <f t="shared" si="233"/>
        <v>0</v>
      </c>
      <c r="AJ722" s="215"/>
      <c r="AK722" s="211">
        <f t="shared" si="234"/>
        <v>0</v>
      </c>
      <c r="AL722" s="215"/>
      <c r="AM722" s="211">
        <f t="shared" si="235"/>
        <v>0</v>
      </c>
      <c r="AN722" s="215"/>
      <c r="AO722" s="211">
        <f t="shared" si="236"/>
        <v>0</v>
      </c>
      <c r="AP722" s="210"/>
      <c r="AQ722" s="222">
        <f>IF(AP722="",0,VLOOKUP(AP722,Aux.ListeCPAltele!$B$15:$D$21,3,0))</f>
        <v>0</v>
      </c>
      <c r="AR722" s="212">
        <f t="shared" si="237"/>
        <v>0</v>
      </c>
      <c r="AS722" s="212">
        <f t="shared" si="245"/>
        <v>0</v>
      </c>
      <c r="AT722" s="222">
        <f>IF($F722&lt;&gt;2,ROUND($Z722*SUMIF(Regimuri,$Q722,Aux.ListeCPAltele!$C$25:$C$34)*0.5,0),0)</f>
        <v>0</v>
      </c>
      <c r="AU722" s="210"/>
      <c r="AV722" s="222">
        <f>IF(AND($F722&lt;&gt;2,Q722&lt;&gt;0),ROUND($AC722/SUMIF(Regimuri,Q722,Aux.ListeCPAltele!$E$25:$E$34)*$AU722,0),0)</f>
        <v>0</v>
      </c>
      <c r="AW722" s="215">
        <v>0.1</v>
      </c>
      <c r="AX722" s="222">
        <f t="shared" si="246"/>
        <v>0</v>
      </c>
      <c r="AY722" s="213">
        <f t="shared" si="247"/>
        <v>0.83333333333333337</v>
      </c>
      <c r="AZ722" s="222">
        <f>IF(OR($R722=0,$Q722=0),0,ROUND(SUM(AC722,AE722,AG722,AI722,AK722,AM722,AO722,AS722,AV722,AX722,AT722)/SUMIF(Regimuri,$Q722,Aux.ListeCPAltele!$E$25:$E$34)*$AY722,0))</f>
        <v>0</v>
      </c>
      <c r="BA722" s="222">
        <f t="shared" si="238"/>
        <v>0</v>
      </c>
      <c r="BB722" s="277">
        <v>1</v>
      </c>
      <c r="BC722" s="277"/>
    </row>
    <row r="723" spans="1:55" outlineLevel="1" x14ac:dyDescent="0.2">
      <c r="A723" s="205"/>
      <c r="B723" s="205"/>
      <c r="C723" s="205"/>
      <c r="D723" s="275"/>
      <c r="E723" s="205"/>
      <c r="F723" s="207">
        <f>SUMIF(CarLM,G723,Aux.ListeCPAltele!$A$7:$A$11)</f>
        <v>0</v>
      </c>
      <c r="G723" s="205"/>
      <c r="H723" s="208">
        <f t="shared" si="248"/>
        <v>0</v>
      </c>
      <c r="I723" s="208">
        <f t="shared" si="249"/>
        <v>0</v>
      </c>
      <c r="J723" s="209"/>
      <c r="K723" s="205"/>
      <c r="L723" s="207" t="str">
        <f>IF(OR($K723&lt;&gt;"",ISNA(VLOOKUP($K723,'2.1.Angajati'!$B$5:$H$1826,2,0))=FALSE),VLOOKUP($K723,'2.1.Angajati'!$B$5:$H$1826,2,0),"-")</f>
        <v>-</v>
      </c>
      <c r="M723" s="224">
        <f>IF(OR($K723&lt;&gt;"",ISNA(VLOOKUP($K723,'2.1.Angajati'!$B$5:$H$1826,8,0))=FALSE),
       ROUND((DATE(Aux.SetUp!$H$15,1,1)-VLOOKUP($K723,'2.1.Angajati'!$B$5:$H$1826,6,0))/365,1),
          0)</f>
        <v>0</v>
      </c>
      <c r="N723" s="223"/>
      <c r="O723" s="209"/>
      <c r="P723" s="208">
        <f t="shared" si="239"/>
        <v>0</v>
      </c>
      <c r="Q723" s="205"/>
      <c r="R723" s="207">
        <f>SUMIF(Aux.ListeCPAltele!$A$25:$A$34,'1.3.State'!Q723,Aux.ListeCPAltele!$B$25:$B$34)</f>
        <v>0</v>
      </c>
      <c r="S723" s="210"/>
      <c r="T723" s="211">
        <v>16.420000000000002</v>
      </c>
      <c r="U723" s="212">
        <f>SUMIF('1.2.IS'!$M$5:$AG$5,Aux.SetUp!$H$15,'1.2.IS'!$M$16:$AG$16)</f>
        <v>2775</v>
      </c>
      <c r="V723" s="213">
        <v>1.3</v>
      </c>
      <c r="W723" s="211">
        <f t="shared" si="250"/>
        <v>21.35</v>
      </c>
      <c r="X723" s="212">
        <f t="shared" si="251"/>
        <v>3608</v>
      </c>
      <c r="Y723" s="214"/>
      <c r="Z723" s="211">
        <f t="shared" si="240"/>
        <v>0</v>
      </c>
      <c r="AA723" s="212">
        <f t="shared" si="241"/>
        <v>0</v>
      </c>
      <c r="AB723" s="212">
        <f t="shared" si="242"/>
        <v>0</v>
      </c>
      <c r="AC723" s="212">
        <f t="shared" si="243"/>
        <v>0</v>
      </c>
      <c r="AD723" s="223">
        <f t="shared" si="231"/>
        <v>0</v>
      </c>
      <c r="AE723" s="212">
        <f t="shared" si="232"/>
        <v>0</v>
      </c>
      <c r="AF723" s="215"/>
      <c r="AG723" s="212">
        <f t="shared" si="244"/>
        <v>0</v>
      </c>
      <c r="AH723" s="215"/>
      <c r="AI723" s="211">
        <f t="shared" si="233"/>
        <v>0</v>
      </c>
      <c r="AJ723" s="215"/>
      <c r="AK723" s="211">
        <f t="shared" si="234"/>
        <v>0</v>
      </c>
      <c r="AL723" s="215"/>
      <c r="AM723" s="211">
        <f t="shared" si="235"/>
        <v>0</v>
      </c>
      <c r="AN723" s="215"/>
      <c r="AO723" s="211">
        <f t="shared" si="236"/>
        <v>0</v>
      </c>
      <c r="AP723" s="210"/>
      <c r="AQ723" s="222">
        <f>IF(AP723="",0,VLOOKUP(AP723,Aux.ListeCPAltele!$B$15:$D$21,3,0))</f>
        <v>0</v>
      </c>
      <c r="AR723" s="212">
        <f t="shared" si="237"/>
        <v>0</v>
      </c>
      <c r="AS723" s="212">
        <f t="shared" si="245"/>
        <v>0</v>
      </c>
      <c r="AT723" s="222">
        <f>IF($F723&lt;&gt;2,ROUND($Z723*SUMIF(Regimuri,$Q723,Aux.ListeCPAltele!$C$25:$C$34)*0.5,0),0)</f>
        <v>0</v>
      </c>
      <c r="AU723" s="210"/>
      <c r="AV723" s="222">
        <f>IF(AND($F723&lt;&gt;2,Q723&lt;&gt;0),ROUND($AC723/SUMIF(Regimuri,Q723,Aux.ListeCPAltele!$E$25:$E$34)*$AU723,0),0)</f>
        <v>0</v>
      </c>
      <c r="AW723" s="215">
        <v>0.1</v>
      </c>
      <c r="AX723" s="222">
        <f t="shared" si="246"/>
        <v>0</v>
      </c>
      <c r="AY723" s="213">
        <f t="shared" si="247"/>
        <v>0.83333333333333337</v>
      </c>
      <c r="AZ723" s="222">
        <f>IF(OR($R723=0,$Q723=0),0,ROUND(SUM(AC723,AE723,AG723,AI723,AK723,AM723,AO723,AS723,AV723,AX723,AT723)/SUMIF(Regimuri,$Q723,Aux.ListeCPAltele!$E$25:$E$34)*$AY723,0))</f>
        <v>0</v>
      </c>
      <c r="BA723" s="222">
        <f t="shared" si="238"/>
        <v>0</v>
      </c>
      <c r="BB723" s="277">
        <v>1</v>
      </c>
      <c r="BC723" s="277"/>
    </row>
    <row r="724" spans="1:55" outlineLevel="1" x14ac:dyDescent="0.2">
      <c r="A724" s="205"/>
      <c r="B724" s="205"/>
      <c r="C724" s="205"/>
      <c r="D724" s="275"/>
      <c r="E724" s="205"/>
      <c r="F724" s="207">
        <f>SUMIF(CarLM,G724,Aux.ListeCPAltele!$A$7:$A$11)</f>
        <v>0</v>
      </c>
      <c r="G724" s="205"/>
      <c r="H724" s="208">
        <f t="shared" si="248"/>
        <v>0</v>
      </c>
      <c r="I724" s="208">
        <f t="shared" si="249"/>
        <v>0</v>
      </c>
      <c r="J724" s="209"/>
      <c r="K724" s="205"/>
      <c r="L724" s="207" t="str">
        <f>IF(OR($K724&lt;&gt;"",ISNA(VLOOKUP($K724,'2.1.Angajati'!$B$5:$H$1826,2,0))=FALSE),VLOOKUP($K724,'2.1.Angajati'!$B$5:$H$1826,2,0),"-")</f>
        <v>-</v>
      </c>
      <c r="M724" s="224">
        <f>IF(OR($K724&lt;&gt;"",ISNA(VLOOKUP($K724,'2.1.Angajati'!$B$5:$H$1826,8,0))=FALSE),
       ROUND((DATE(Aux.SetUp!$H$15,1,1)-VLOOKUP($K724,'2.1.Angajati'!$B$5:$H$1826,6,0))/365,1),
          0)</f>
        <v>0</v>
      </c>
      <c r="N724" s="223"/>
      <c r="O724" s="209"/>
      <c r="P724" s="208">
        <f t="shared" si="239"/>
        <v>0</v>
      </c>
      <c r="Q724" s="205"/>
      <c r="R724" s="207">
        <f>SUMIF(Aux.ListeCPAltele!$A$25:$A$34,'1.3.State'!Q724,Aux.ListeCPAltele!$B$25:$B$34)</f>
        <v>0</v>
      </c>
      <c r="S724" s="210"/>
      <c r="T724" s="211">
        <v>16.420000000000002</v>
      </c>
      <c r="U724" s="212">
        <f>SUMIF('1.2.IS'!$M$5:$AG$5,Aux.SetUp!$H$15,'1.2.IS'!$M$16:$AG$16)</f>
        <v>2775</v>
      </c>
      <c r="V724" s="213">
        <v>1.3</v>
      </c>
      <c r="W724" s="211">
        <f t="shared" si="250"/>
        <v>21.35</v>
      </c>
      <c r="X724" s="212">
        <f t="shared" si="251"/>
        <v>3608</v>
      </c>
      <c r="Y724" s="214"/>
      <c r="Z724" s="211">
        <f t="shared" si="240"/>
        <v>0</v>
      </c>
      <c r="AA724" s="212">
        <f t="shared" si="241"/>
        <v>0</v>
      </c>
      <c r="AB724" s="212">
        <f t="shared" si="242"/>
        <v>0</v>
      </c>
      <c r="AC724" s="212">
        <f t="shared" si="243"/>
        <v>0</v>
      </c>
      <c r="AD724" s="223">
        <f t="shared" si="231"/>
        <v>0</v>
      </c>
      <c r="AE724" s="212">
        <f t="shared" si="232"/>
        <v>0</v>
      </c>
      <c r="AF724" s="215"/>
      <c r="AG724" s="212">
        <f t="shared" si="244"/>
        <v>0</v>
      </c>
      <c r="AH724" s="215"/>
      <c r="AI724" s="211">
        <f t="shared" si="233"/>
        <v>0</v>
      </c>
      <c r="AJ724" s="215"/>
      <c r="AK724" s="211">
        <f t="shared" si="234"/>
        <v>0</v>
      </c>
      <c r="AL724" s="215"/>
      <c r="AM724" s="211">
        <f t="shared" si="235"/>
        <v>0</v>
      </c>
      <c r="AN724" s="215"/>
      <c r="AO724" s="211">
        <f t="shared" si="236"/>
        <v>0</v>
      </c>
      <c r="AP724" s="210"/>
      <c r="AQ724" s="222">
        <f>IF(AP724="",0,VLOOKUP(AP724,Aux.ListeCPAltele!$B$15:$D$21,3,0))</f>
        <v>0</v>
      </c>
      <c r="AR724" s="212">
        <f t="shared" si="237"/>
        <v>0</v>
      </c>
      <c r="AS724" s="212">
        <f t="shared" si="245"/>
        <v>0</v>
      </c>
      <c r="AT724" s="222">
        <f>IF($F724&lt;&gt;2,ROUND($Z724*SUMIF(Regimuri,$Q724,Aux.ListeCPAltele!$C$25:$C$34)*0.5,0),0)</f>
        <v>0</v>
      </c>
      <c r="AU724" s="210"/>
      <c r="AV724" s="222">
        <f>IF(AND($F724&lt;&gt;2,Q724&lt;&gt;0),ROUND($AC724/SUMIF(Regimuri,Q724,Aux.ListeCPAltele!$E$25:$E$34)*$AU724,0),0)</f>
        <v>0</v>
      </c>
      <c r="AW724" s="215">
        <v>0.1</v>
      </c>
      <c r="AX724" s="222">
        <f t="shared" si="246"/>
        <v>0</v>
      </c>
      <c r="AY724" s="213">
        <f t="shared" si="247"/>
        <v>0.83333333333333337</v>
      </c>
      <c r="AZ724" s="222">
        <f>IF(OR($R724=0,$Q724=0),0,ROUND(SUM(AC724,AE724,AG724,AI724,AK724,AM724,AO724,AS724,AV724,AX724,AT724)/SUMIF(Regimuri,$Q724,Aux.ListeCPAltele!$E$25:$E$34)*$AY724,0))</f>
        <v>0</v>
      </c>
      <c r="BA724" s="222">
        <f t="shared" si="238"/>
        <v>0</v>
      </c>
      <c r="BB724" s="277">
        <v>1</v>
      </c>
      <c r="BC724" s="277"/>
    </row>
    <row r="725" spans="1:55" outlineLevel="1" x14ac:dyDescent="0.2">
      <c r="A725" s="205"/>
      <c r="B725" s="205"/>
      <c r="C725" s="205"/>
      <c r="D725" s="275"/>
      <c r="E725" s="205"/>
      <c r="F725" s="207">
        <f>SUMIF(CarLM,G725,Aux.ListeCPAltele!$A$7:$A$11)</f>
        <v>0</v>
      </c>
      <c r="G725" s="205"/>
      <c r="H725" s="208">
        <f t="shared" si="248"/>
        <v>0</v>
      </c>
      <c r="I725" s="208">
        <f t="shared" si="249"/>
        <v>0</v>
      </c>
      <c r="J725" s="209"/>
      <c r="K725" s="205"/>
      <c r="L725" s="207" t="str">
        <f>IF(OR($K725&lt;&gt;"",ISNA(VLOOKUP($K725,'2.1.Angajati'!$B$5:$H$1826,2,0))=FALSE),VLOOKUP($K725,'2.1.Angajati'!$B$5:$H$1826,2,0),"-")</f>
        <v>-</v>
      </c>
      <c r="M725" s="224">
        <f>IF(OR($K725&lt;&gt;"",ISNA(VLOOKUP($K725,'2.1.Angajati'!$B$5:$H$1826,8,0))=FALSE),
       ROUND((DATE(Aux.SetUp!$H$15,1,1)-VLOOKUP($K725,'2.1.Angajati'!$B$5:$H$1826,6,0))/365,1),
          0)</f>
        <v>0</v>
      </c>
      <c r="N725" s="223"/>
      <c r="O725" s="209"/>
      <c r="P725" s="208">
        <f t="shared" si="239"/>
        <v>0</v>
      </c>
      <c r="Q725" s="205"/>
      <c r="R725" s="207">
        <f>SUMIF(Aux.ListeCPAltele!$A$25:$A$34,'1.3.State'!Q725,Aux.ListeCPAltele!$B$25:$B$34)</f>
        <v>0</v>
      </c>
      <c r="S725" s="210"/>
      <c r="T725" s="211">
        <v>16.420000000000002</v>
      </c>
      <c r="U725" s="212">
        <f>SUMIF('1.2.IS'!$M$5:$AG$5,Aux.SetUp!$H$15,'1.2.IS'!$M$16:$AG$16)</f>
        <v>2775</v>
      </c>
      <c r="V725" s="213">
        <v>1.3</v>
      </c>
      <c r="W725" s="211">
        <f t="shared" si="250"/>
        <v>21.35</v>
      </c>
      <c r="X725" s="212">
        <f t="shared" si="251"/>
        <v>3608</v>
      </c>
      <c r="Y725" s="214"/>
      <c r="Z725" s="211">
        <f t="shared" si="240"/>
        <v>0</v>
      </c>
      <c r="AA725" s="212">
        <f t="shared" si="241"/>
        <v>0</v>
      </c>
      <c r="AB725" s="212">
        <f t="shared" si="242"/>
        <v>0</v>
      </c>
      <c r="AC725" s="212">
        <f t="shared" si="243"/>
        <v>0</v>
      </c>
      <c r="AD725" s="223">
        <f t="shared" si="231"/>
        <v>0</v>
      </c>
      <c r="AE725" s="212">
        <f t="shared" si="232"/>
        <v>0</v>
      </c>
      <c r="AF725" s="215"/>
      <c r="AG725" s="212">
        <f t="shared" si="244"/>
        <v>0</v>
      </c>
      <c r="AH725" s="215"/>
      <c r="AI725" s="211">
        <f t="shared" si="233"/>
        <v>0</v>
      </c>
      <c r="AJ725" s="215"/>
      <c r="AK725" s="211">
        <f t="shared" si="234"/>
        <v>0</v>
      </c>
      <c r="AL725" s="215"/>
      <c r="AM725" s="211">
        <f t="shared" si="235"/>
        <v>0</v>
      </c>
      <c r="AN725" s="215"/>
      <c r="AO725" s="211">
        <f t="shared" si="236"/>
        <v>0</v>
      </c>
      <c r="AP725" s="210"/>
      <c r="AQ725" s="222">
        <f>IF(AP725="",0,VLOOKUP(AP725,Aux.ListeCPAltele!$B$15:$D$21,3,0))</f>
        <v>0</v>
      </c>
      <c r="AR725" s="212">
        <f t="shared" si="237"/>
        <v>0</v>
      </c>
      <c r="AS725" s="212">
        <f t="shared" si="245"/>
        <v>0</v>
      </c>
      <c r="AT725" s="222">
        <f>IF($F725&lt;&gt;2,ROUND($Z725*SUMIF(Regimuri,$Q725,Aux.ListeCPAltele!$C$25:$C$34)*0.5,0),0)</f>
        <v>0</v>
      </c>
      <c r="AU725" s="210"/>
      <c r="AV725" s="222">
        <f>IF(AND($F725&lt;&gt;2,Q725&lt;&gt;0),ROUND($AC725/SUMIF(Regimuri,Q725,Aux.ListeCPAltele!$E$25:$E$34)*$AU725,0),0)</f>
        <v>0</v>
      </c>
      <c r="AW725" s="215">
        <v>0.1</v>
      </c>
      <c r="AX725" s="222">
        <f t="shared" si="246"/>
        <v>0</v>
      </c>
      <c r="AY725" s="213">
        <f t="shared" si="247"/>
        <v>0.83333333333333337</v>
      </c>
      <c r="AZ725" s="222">
        <f>IF(OR($R725=0,$Q725=0),0,ROUND(SUM(AC725,AE725,AG725,AI725,AK725,AM725,AO725,AS725,AV725,AX725,AT725)/SUMIF(Regimuri,$Q725,Aux.ListeCPAltele!$E$25:$E$34)*$AY725,0))</f>
        <v>0</v>
      </c>
      <c r="BA725" s="222">
        <f t="shared" si="238"/>
        <v>0</v>
      </c>
      <c r="BB725" s="277">
        <v>1</v>
      </c>
      <c r="BC725" s="277"/>
    </row>
    <row r="726" spans="1:55" outlineLevel="1" x14ac:dyDescent="0.2">
      <c r="A726" s="205"/>
      <c r="B726" s="205"/>
      <c r="C726" s="205"/>
      <c r="D726" s="275"/>
      <c r="E726" s="205"/>
      <c r="F726" s="207">
        <f>SUMIF(CarLM,G726,Aux.ListeCPAltele!$A$7:$A$11)</f>
        <v>0</v>
      </c>
      <c r="G726" s="205"/>
      <c r="H726" s="208">
        <f t="shared" si="248"/>
        <v>0</v>
      </c>
      <c r="I726" s="208">
        <f t="shared" si="249"/>
        <v>0</v>
      </c>
      <c r="J726" s="209"/>
      <c r="K726" s="205"/>
      <c r="L726" s="207" t="str">
        <f>IF(OR($K726&lt;&gt;"",ISNA(VLOOKUP($K726,'2.1.Angajati'!$B$5:$H$1826,2,0))=FALSE),VLOOKUP($K726,'2.1.Angajati'!$B$5:$H$1826,2,0),"-")</f>
        <v>-</v>
      </c>
      <c r="M726" s="224">
        <f>IF(OR($K726&lt;&gt;"",ISNA(VLOOKUP($K726,'2.1.Angajati'!$B$5:$H$1826,8,0))=FALSE),
       ROUND((DATE(Aux.SetUp!$H$15,1,1)-VLOOKUP($K726,'2.1.Angajati'!$B$5:$H$1826,6,0))/365,1),
          0)</f>
        <v>0</v>
      </c>
      <c r="N726" s="223"/>
      <c r="O726" s="209"/>
      <c r="P726" s="208">
        <f t="shared" si="239"/>
        <v>0</v>
      </c>
      <c r="Q726" s="205"/>
      <c r="R726" s="207">
        <f>SUMIF(Aux.ListeCPAltele!$A$25:$A$34,'1.3.State'!Q726,Aux.ListeCPAltele!$B$25:$B$34)</f>
        <v>0</v>
      </c>
      <c r="S726" s="210"/>
      <c r="T726" s="211">
        <v>16.420000000000002</v>
      </c>
      <c r="U726" s="212">
        <f>SUMIF('1.2.IS'!$M$5:$AG$5,Aux.SetUp!$H$15,'1.2.IS'!$M$16:$AG$16)</f>
        <v>2775</v>
      </c>
      <c r="V726" s="213">
        <v>1.3</v>
      </c>
      <c r="W726" s="211">
        <f t="shared" si="250"/>
        <v>21.35</v>
      </c>
      <c r="X726" s="212">
        <f t="shared" si="251"/>
        <v>3608</v>
      </c>
      <c r="Y726" s="214"/>
      <c r="Z726" s="211">
        <f t="shared" si="240"/>
        <v>0</v>
      </c>
      <c r="AA726" s="212">
        <f t="shared" si="241"/>
        <v>0</v>
      </c>
      <c r="AB726" s="212">
        <f t="shared" si="242"/>
        <v>0</v>
      </c>
      <c r="AC726" s="212">
        <f t="shared" si="243"/>
        <v>0</v>
      </c>
      <c r="AD726" s="223">
        <f t="shared" si="231"/>
        <v>0</v>
      </c>
      <c r="AE726" s="212">
        <f t="shared" si="232"/>
        <v>0</v>
      </c>
      <c r="AF726" s="215"/>
      <c r="AG726" s="212">
        <f t="shared" si="244"/>
        <v>0</v>
      </c>
      <c r="AH726" s="215"/>
      <c r="AI726" s="211">
        <f t="shared" si="233"/>
        <v>0</v>
      </c>
      <c r="AJ726" s="215"/>
      <c r="AK726" s="211">
        <f t="shared" si="234"/>
        <v>0</v>
      </c>
      <c r="AL726" s="215"/>
      <c r="AM726" s="211">
        <f t="shared" si="235"/>
        <v>0</v>
      </c>
      <c r="AN726" s="215"/>
      <c r="AO726" s="211">
        <f t="shared" si="236"/>
        <v>0</v>
      </c>
      <c r="AP726" s="210"/>
      <c r="AQ726" s="222">
        <f>IF(AP726="",0,VLOOKUP(AP726,Aux.ListeCPAltele!$B$15:$D$21,3,0))</f>
        <v>0</v>
      </c>
      <c r="AR726" s="212">
        <f t="shared" si="237"/>
        <v>0</v>
      </c>
      <c r="AS726" s="212">
        <f t="shared" si="245"/>
        <v>0</v>
      </c>
      <c r="AT726" s="222">
        <f>IF($F726&lt;&gt;2,ROUND($Z726*SUMIF(Regimuri,$Q726,Aux.ListeCPAltele!$C$25:$C$34)*0.5,0),0)</f>
        <v>0</v>
      </c>
      <c r="AU726" s="210"/>
      <c r="AV726" s="222">
        <f>IF(AND($F726&lt;&gt;2,Q726&lt;&gt;0),ROUND($AC726/SUMIF(Regimuri,Q726,Aux.ListeCPAltele!$E$25:$E$34)*$AU726,0),0)</f>
        <v>0</v>
      </c>
      <c r="AW726" s="215">
        <v>0.1</v>
      </c>
      <c r="AX726" s="222">
        <f t="shared" si="246"/>
        <v>0</v>
      </c>
      <c r="AY726" s="213">
        <f t="shared" si="247"/>
        <v>0.83333333333333337</v>
      </c>
      <c r="AZ726" s="222">
        <f>IF(OR($R726=0,$Q726=0),0,ROUND(SUM(AC726,AE726,AG726,AI726,AK726,AM726,AO726,AS726,AV726,AX726,AT726)/SUMIF(Regimuri,$Q726,Aux.ListeCPAltele!$E$25:$E$34)*$AY726,0))</f>
        <v>0</v>
      </c>
      <c r="BA726" s="222">
        <f t="shared" si="238"/>
        <v>0</v>
      </c>
      <c r="BB726" s="277">
        <v>1</v>
      </c>
      <c r="BC726" s="277"/>
    </row>
    <row r="727" spans="1:55" outlineLevel="1" x14ac:dyDescent="0.2">
      <c r="A727" s="205"/>
      <c r="B727" s="205"/>
      <c r="C727" s="205"/>
      <c r="D727" s="275"/>
      <c r="E727" s="205"/>
      <c r="F727" s="207">
        <f>SUMIF(CarLM,G727,Aux.ListeCPAltele!$A$7:$A$11)</f>
        <v>0</v>
      </c>
      <c r="G727" s="205"/>
      <c r="H727" s="208">
        <f t="shared" si="248"/>
        <v>0</v>
      </c>
      <c r="I727" s="208">
        <f t="shared" si="249"/>
        <v>0</v>
      </c>
      <c r="J727" s="209"/>
      <c r="K727" s="205"/>
      <c r="L727" s="207" t="str">
        <f>IF(OR($K727&lt;&gt;"",ISNA(VLOOKUP($K727,'2.1.Angajati'!$B$5:$H$1826,2,0))=FALSE),VLOOKUP($K727,'2.1.Angajati'!$B$5:$H$1826,2,0),"-")</f>
        <v>-</v>
      </c>
      <c r="M727" s="224">
        <f>IF(OR($K727&lt;&gt;"",ISNA(VLOOKUP($K727,'2.1.Angajati'!$B$5:$H$1826,8,0))=FALSE),
       ROUND((DATE(Aux.SetUp!$H$15,1,1)-VLOOKUP($K727,'2.1.Angajati'!$B$5:$H$1826,6,0))/365,1),
          0)</f>
        <v>0</v>
      </c>
      <c r="N727" s="223"/>
      <c r="O727" s="209"/>
      <c r="P727" s="208">
        <f t="shared" si="239"/>
        <v>0</v>
      </c>
      <c r="Q727" s="205"/>
      <c r="R727" s="207">
        <f>SUMIF(Aux.ListeCPAltele!$A$25:$A$34,'1.3.State'!Q727,Aux.ListeCPAltele!$B$25:$B$34)</f>
        <v>0</v>
      </c>
      <c r="S727" s="210"/>
      <c r="T727" s="211">
        <v>16.420000000000002</v>
      </c>
      <c r="U727" s="212">
        <f>SUMIF('1.2.IS'!$M$5:$AG$5,Aux.SetUp!$H$15,'1.2.IS'!$M$16:$AG$16)</f>
        <v>2775</v>
      </c>
      <c r="V727" s="213">
        <v>1.3</v>
      </c>
      <c r="W727" s="211">
        <f t="shared" si="250"/>
        <v>21.35</v>
      </c>
      <c r="X727" s="212">
        <f t="shared" si="251"/>
        <v>3608</v>
      </c>
      <c r="Y727" s="214"/>
      <c r="Z727" s="211">
        <f t="shared" si="240"/>
        <v>0</v>
      </c>
      <c r="AA727" s="212">
        <f t="shared" si="241"/>
        <v>0</v>
      </c>
      <c r="AB727" s="212">
        <f t="shared" si="242"/>
        <v>0</v>
      </c>
      <c r="AC727" s="212">
        <f t="shared" si="243"/>
        <v>0</v>
      </c>
      <c r="AD727" s="223">
        <f t="shared" si="231"/>
        <v>0</v>
      </c>
      <c r="AE727" s="212">
        <f t="shared" si="232"/>
        <v>0</v>
      </c>
      <c r="AF727" s="215"/>
      <c r="AG727" s="212">
        <f t="shared" si="244"/>
        <v>0</v>
      </c>
      <c r="AH727" s="215"/>
      <c r="AI727" s="211">
        <f t="shared" si="233"/>
        <v>0</v>
      </c>
      <c r="AJ727" s="215"/>
      <c r="AK727" s="211">
        <f t="shared" si="234"/>
        <v>0</v>
      </c>
      <c r="AL727" s="215"/>
      <c r="AM727" s="211">
        <f t="shared" si="235"/>
        <v>0</v>
      </c>
      <c r="AN727" s="215"/>
      <c r="AO727" s="211">
        <f t="shared" si="236"/>
        <v>0</v>
      </c>
      <c r="AP727" s="210"/>
      <c r="AQ727" s="222">
        <f>IF(AP727="",0,VLOOKUP(AP727,Aux.ListeCPAltele!$B$15:$D$21,3,0))</f>
        <v>0</v>
      </c>
      <c r="AR727" s="212">
        <f t="shared" si="237"/>
        <v>0</v>
      </c>
      <c r="AS727" s="212">
        <f t="shared" si="245"/>
        <v>0</v>
      </c>
      <c r="AT727" s="222">
        <f>IF($F727&lt;&gt;2,ROUND($Z727*SUMIF(Regimuri,$Q727,Aux.ListeCPAltele!$C$25:$C$34)*0.5,0),0)</f>
        <v>0</v>
      </c>
      <c r="AU727" s="210"/>
      <c r="AV727" s="222">
        <f>IF(AND($F727&lt;&gt;2,Q727&lt;&gt;0),ROUND($AC727/SUMIF(Regimuri,Q727,Aux.ListeCPAltele!$E$25:$E$34)*$AU727,0),0)</f>
        <v>0</v>
      </c>
      <c r="AW727" s="215">
        <v>0.1</v>
      </c>
      <c r="AX727" s="222">
        <f t="shared" si="246"/>
        <v>0</v>
      </c>
      <c r="AY727" s="213">
        <f t="shared" si="247"/>
        <v>0.83333333333333337</v>
      </c>
      <c r="AZ727" s="222">
        <f>IF(OR($R727=0,$Q727=0),0,ROUND(SUM(AC727,AE727,AG727,AI727,AK727,AM727,AO727,AS727,AV727,AX727,AT727)/SUMIF(Regimuri,$Q727,Aux.ListeCPAltele!$E$25:$E$34)*$AY727,0))</f>
        <v>0</v>
      </c>
      <c r="BA727" s="222">
        <f t="shared" si="238"/>
        <v>0</v>
      </c>
      <c r="BB727" s="277">
        <v>1</v>
      </c>
      <c r="BC727" s="277"/>
    </row>
    <row r="728" spans="1:55" outlineLevel="1" x14ac:dyDescent="0.2">
      <c r="A728" s="205"/>
      <c r="B728" s="205"/>
      <c r="C728" s="205"/>
      <c r="D728" s="275"/>
      <c r="E728" s="205"/>
      <c r="F728" s="207">
        <f>SUMIF(CarLM,G728,Aux.ListeCPAltele!$A$7:$A$11)</f>
        <v>0</v>
      </c>
      <c r="G728" s="205"/>
      <c r="H728" s="208">
        <f t="shared" si="248"/>
        <v>0</v>
      </c>
      <c r="I728" s="208">
        <f t="shared" si="249"/>
        <v>0</v>
      </c>
      <c r="J728" s="209"/>
      <c r="K728" s="205"/>
      <c r="L728" s="207" t="str">
        <f>IF(OR($K728&lt;&gt;"",ISNA(VLOOKUP($K728,'2.1.Angajati'!$B$5:$H$1826,2,0))=FALSE),VLOOKUP($K728,'2.1.Angajati'!$B$5:$H$1826,2,0),"-")</f>
        <v>-</v>
      </c>
      <c r="M728" s="224">
        <f>IF(OR($K728&lt;&gt;"",ISNA(VLOOKUP($K728,'2.1.Angajati'!$B$5:$H$1826,8,0))=FALSE),
       ROUND((DATE(Aux.SetUp!$H$15,1,1)-VLOOKUP($K728,'2.1.Angajati'!$B$5:$H$1826,6,0))/365,1),
          0)</f>
        <v>0</v>
      </c>
      <c r="N728" s="223"/>
      <c r="O728" s="209"/>
      <c r="P728" s="208">
        <f t="shared" si="239"/>
        <v>0</v>
      </c>
      <c r="Q728" s="205"/>
      <c r="R728" s="207">
        <f>SUMIF(Aux.ListeCPAltele!$A$25:$A$34,'1.3.State'!Q728,Aux.ListeCPAltele!$B$25:$B$34)</f>
        <v>0</v>
      </c>
      <c r="S728" s="210"/>
      <c r="T728" s="211">
        <v>16.420000000000002</v>
      </c>
      <c r="U728" s="212">
        <f>SUMIF('1.2.IS'!$M$5:$AG$5,Aux.SetUp!$H$15,'1.2.IS'!$M$16:$AG$16)</f>
        <v>2775</v>
      </c>
      <c r="V728" s="213">
        <v>1.3</v>
      </c>
      <c r="W728" s="211">
        <f t="shared" si="250"/>
        <v>21.35</v>
      </c>
      <c r="X728" s="212">
        <f t="shared" si="251"/>
        <v>3608</v>
      </c>
      <c r="Y728" s="214"/>
      <c r="Z728" s="211">
        <f t="shared" si="240"/>
        <v>0</v>
      </c>
      <c r="AA728" s="212">
        <f t="shared" si="241"/>
        <v>0</v>
      </c>
      <c r="AB728" s="212">
        <f t="shared" si="242"/>
        <v>0</v>
      </c>
      <c r="AC728" s="212">
        <f t="shared" si="243"/>
        <v>0</v>
      </c>
      <c r="AD728" s="223">
        <f t="shared" si="231"/>
        <v>0</v>
      </c>
      <c r="AE728" s="212">
        <f t="shared" si="232"/>
        <v>0</v>
      </c>
      <c r="AF728" s="215"/>
      <c r="AG728" s="212">
        <f t="shared" si="244"/>
        <v>0</v>
      </c>
      <c r="AH728" s="215"/>
      <c r="AI728" s="211">
        <f t="shared" si="233"/>
        <v>0</v>
      </c>
      <c r="AJ728" s="215"/>
      <c r="AK728" s="211">
        <f t="shared" si="234"/>
        <v>0</v>
      </c>
      <c r="AL728" s="215"/>
      <c r="AM728" s="211">
        <f t="shared" si="235"/>
        <v>0</v>
      </c>
      <c r="AN728" s="215"/>
      <c r="AO728" s="211">
        <f t="shared" si="236"/>
        <v>0</v>
      </c>
      <c r="AP728" s="210"/>
      <c r="AQ728" s="222">
        <f>IF(AP728="",0,VLOOKUP(AP728,Aux.ListeCPAltele!$B$15:$D$21,3,0))</f>
        <v>0</v>
      </c>
      <c r="AR728" s="212">
        <f t="shared" si="237"/>
        <v>0</v>
      </c>
      <c r="AS728" s="212">
        <f t="shared" si="245"/>
        <v>0</v>
      </c>
      <c r="AT728" s="222">
        <f>IF($F728&lt;&gt;2,ROUND($Z728*SUMIF(Regimuri,$Q728,Aux.ListeCPAltele!$C$25:$C$34)*0.5,0),0)</f>
        <v>0</v>
      </c>
      <c r="AU728" s="210"/>
      <c r="AV728" s="222">
        <f>IF(AND($F728&lt;&gt;2,Q728&lt;&gt;0),ROUND($AC728/SUMIF(Regimuri,Q728,Aux.ListeCPAltele!$E$25:$E$34)*$AU728,0),0)</f>
        <v>0</v>
      </c>
      <c r="AW728" s="215">
        <v>0.1</v>
      </c>
      <c r="AX728" s="222">
        <f t="shared" si="246"/>
        <v>0</v>
      </c>
      <c r="AY728" s="213">
        <f t="shared" si="247"/>
        <v>0.83333333333333337</v>
      </c>
      <c r="AZ728" s="222">
        <f>IF(OR($R728=0,$Q728=0),0,ROUND(SUM(AC728,AE728,AG728,AI728,AK728,AM728,AO728,AS728,AV728,AX728,AT728)/SUMIF(Regimuri,$Q728,Aux.ListeCPAltele!$E$25:$E$34)*$AY728,0))</f>
        <v>0</v>
      </c>
      <c r="BA728" s="222">
        <f t="shared" si="238"/>
        <v>0</v>
      </c>
      <c r="BB728" s="277">
        <v>1</v>
      </c>
      <c r="BC728" s="277"/>
    </row>
    <row r="729" spans="1:55" outlineLevel="1" x14ac:dyDescent="0.2">
      <c r="A729" s="205"/>
      <c r="B729" s="205"/>
      <c r="C729" s="205"/>
      <c r="D729" s="275"/>
      <c r="E729" s="205"/>
      <c r="F729" s="207">
        <f>SUMIF(CarLM,G729,Aux.ListeCPAltele!$A$7:$A$11)</f>
        <v>0</v>
      </c>
      <c r="G729" s="205"/>
      <c r="H729" s="208">
        <f t="shared" si="248"/>
        <v>0</v>
      </c>
      <c r="I729" s="208">
        <f t="shared" si="249"/>
        <v>0</v>
      </c>
      <c r="J729" s="209"/>
      <c r="K729" s="205"/>
      <c r="L729" s="207" t="str">
        <f>IF(OR($K729&lt;&gt;"",ISNA(VLOOKUP($K729,'2.1.Angajati'!$B$5:$H$1826,2,0))=FALSE),VLOOKUP($K729,'2.1.Angajati'!$B$5:$H$1826,2,0),"-")</f>
        <v>-</v>
      </c>
      <c r="M729" s="224">
        <f>IF(OR($K729&lt;&gt;"",ISNA(VLOOKUP($K729,'2.1.Angajati'!$B$5:$H$1826,8,0))=FALSE),
       ROUND((DATE(Aux.SetUp!$H$15,1,1)-VLOOKUP($K729,'2.1.Angajati'!$B$5:$H$1826,6,0))/365,1),
          0)</f>
        <v>0</v>
      </c>
      <c r="N729" s="223"/>
      <c r="O729" s="209"/>
      <c r="P729" s="208">
        <f t="shared" si="239"/>
        <v>0</v>
      </c>
      <c r="Q729" s="205"/>
      <c r="R729" s="207">
        <f>SUMIF(Aux.ListeCPAltele!$A$25:$A$34,'1.3.State'!Q729,Aux.ListeCPAltele!$B$25:$B$34)</f>
        <v>0</v>
      </c>
      <c r="S729" s="210"/>
      <c r="T729" s="211">
        <v>16.420000000000002</v>
      </c>
      <c r="U729" s="212">
        <f>SUMIF('1.2.IS'!$M$5:$AG$5,Aux.SetUp!$H$15,'1.2.IS'!$M$16:$AG$16)</f>
        <v>2775</v>
      </c>
      <c r="V729" s="213">
        <v>1.3</v>
      </c>
      <c r="W729" s="211">
        <f t="shared" si="250"/>
        <v>21.35</v>
      </c>
      <c r="X729" s="212">
        <f t="shared" si="251"/>
        <v>3608</v>
      </c>
      <c r="Y729" s="214"/>
      <c r="Z729" s="211">
        <f t="shared" si="240"/>
        <v>0</v>
      </c>
      <c r="AA729" s="212">
        <f t="shared" si="241"/>
        <v>0</v>
      </c>
      <c r="AB729" s="212">
        <f t="shared" si="242"/>
        <v>0</v>
      </c>
      <c r="AC729" s="212">
        <f t="shared" si="243"/>
        <v>0</v>
      </c>
      <c r="AD729" s="223">
        <f t="shared" si="231"/>
        <v>0</v>
      </c>
      <c r="AE729" s="212">
        <f t="shared" si="232"/>
        <v>0</v>
      </c>
      <c r="AF729" s="215"/>
      <c r="AG729" s="212">
        <f t="shared" si="244"/>
        <v>0</v>
      </c>
      <c r="AH729" s="215"/>
      <c r="AI729" s="211">
        <f t="shared" si="233"/>
        <v>0</v>
      </c>
      <c r="AJ729" s="215"/>
      <c r="AK729" s="211">
        <f t="shared" si="234"/>
        <v>0</v>
      </c>
      <c r="AL729" s="215"/>
      <c r="AM729" s="211">
        <f t="shared" si="235"/>
        <v>0</v>
      </c>
      <c r="AN729" s="215"/>
      <c r="AO729" s="211">
        <f t="shared" si="236"/>
        <v>0</v>
      </c>
      <c r="AP729" s="210"/>
      <c r="AQ729" s="222">
        <f>IF(AP729="",0,VLOOKUP(AP729,Aux.ListeCPAltele!$B$15:$D$21,3,0))</f>
        <v>0</v>
      </c>
      <c r="AR729" s="212">
        <f t="shared" si="237"/>
        <v>0</v>
      </c>
      <c r="AS729" s="212">
        <f t="shared" si="245"/>
        <v>0</v>
      </c>
      <c r="AT729" s="222">
        <f>IF($F729&lt;&gt;2,ROUND($Z729*SUMIF(Regimuri,$Q729,Aux.ListeCPAltele!$C$25:$C$34)*0.5,0),0)</f>
        <v>0</v>
      </c>
      <c r="AU729" s="210"/>
      <c r="AV729" s="222">
        <f>IF(AND($F729&lt;&gt;2,Q729&lt;&gt;0),ROUND($AC729/SUMIF(Regimuri,Q729,Aux.ListeCPAltele!$E$25:$E$34)*$AU729,0),0)</f>
        <v>0</v>
      </c>
      <c r="AW729" s="215">
        <v>0.1</v>
      </c>
      <c r="AX729" s="222">
        <f t="shared" si="246"/>
        <v>0</v>
      </c>
      <c r="AY729" s="213">
        <f t="shared" si="247"/>
        <v>0.83333333333333337</v>
      </c>
      <c r="AZ729" s="222">
        <f>IF(OR($R729=0,$Q729=0),0,ROUND(SUM(AC729,AE729,AG729,AI729,AK729,AM729,AO729,AS729,AV729,AX729,AT729)/SUMIF(Regimuri,$Q729,Aux.ListeCPAltele!$E$25:$E$34)*$AY729,0))</f>
        <v>0</v>
      </c>
      <c r="BA729" s="222">
        <f t="shared" si="238"/>
        <v>0</v>
      </c>
      <c r="BB729" s="277">
        <v>1</v>
      </c>
      <c r="BC729" s="277"/>
    </row>
    <row r="730" spans="1:55" outlineLevel="1" x14ac:dyDescent="0.2">
      <c r="A730" s="205"/>
      <c r="B730" s="205"/>
      <c r="C730" s="205"/>
      <c r="D730" s="275"/>
      <c r="E730" s="205"/>
      <c r="F730" s="207">
        <f>SUMIF(CarLM,G730,Aux.ListeCPAltele!$A$7:$A$11)</f>
        <v>0</v>
      </c>
      <c r="G730" s="205"/>
      <c r="H730" s="208">
        <f t="shared" si="248"/>
        <v>0</v>
      </c>
      <c r="I730" s="208">
        <f t="shared" si="249"/>
        <v>0</v>
      </c>
      <c r="J730" s="209"/>
      <c r="K730" s="205"/>
      <c r="L730" s="207" t="str">
        <f>IF(OR($K730&lt;&gt;"",ISNA(VLOOKUP($K730,'2.1.Angajati'!$B$5:$H$1826,2,0))=FALSE),VLOOKUP($K730,'2.1.Angajati'!$B$5:$H$1826,2,0),"-")</f>
        <v>-</v>
      </c>
      <c r="M730" s="224">
        <f>IF(OR($K730&lt;&gt;"",ISNA(VLOOKUP($K730,'2.1.Angajati'!$B$5:$H$1826,8,0))=FALSE),
       ROUND((DATE(Aux.SetUp!$H$15,1,1)-VLOOKUP($K730,'2.1.Angajati'!$B$5:$H$1826,6,0))/365,1),
          0)</f>
        <v>0</v>
      </c>
      <c r="N730" s="223"/>
      <c r="O730" s="209"/>
      <c r="P730" s="208">
        <f t="shared" si="239"/>
        <v>0</v>
      </c>
      <c r="Q730" s="205"/>
      <c r="R730" s="207">
        <f>SUMIF(Aux.ListeCPAltele!$A$25:$A$34,'1.3.State'!Q730,Aux.ListeCPAltele!$B$25:$B$34)</f>
        <v>0</v>
      </c>
      <c r="S730" s="210"/>
      <c r="T730" s="211">
        <v>16.420000000000002</v>
      </c>
      <c r="U730" s="212">
        <f>SUMIF('1.2.IS'!$M$5:$AG$5,Aux.SetUp!$H$15,'1.2.IS'!$M$16:$AG$16)</f>
        <v>2775</v>
      </c>
      <c r="V730" s="213">
        <v>1.3</v>
      </c>
      <c r="W730" s="211">
        <f t="shared" si="250"/>
        <v>21.35</v>
      </c>
      <c r="X730" s="212">
        <f t="shared" si="251"/>
        <v>3608</v>
      </c>
      <c r="Y730" s="214"/>
      <c r="Z730" s="211">
        <f t="shared" si="240"/>
        <v>0</v>
      </c>
      <c r="AA730" s="212">
        <f t="shared" si="241"/>
        <v>0</v>
      </c>
      <c r="AB730" s="212">
        <f t="shared" si="242"/>
        <v>0</v>
      </c>
      <c r="AC730" s="212">
        <f t="shared" si="243"/>
        <v>0</v>
      </c>
      <c r="AD730" s="223">
        <f t="shared" si="231"/>
        <v>0</v>
      </c>
      <c r="AE730" s="212">
        <f t="shared" si="232"/>
        <v>0</v>
      </c>
      <c r="AF730" s="215"/>
      <c r="AG730" s="212">
        <f t="shared" si="244"/>
        <v>0</v>
      </c>
      <c r="AH730" s="215"/>
      <c r="AI730" s="211">
        <f t="shared" si="233"/>
        <v>0</v>
      </c>
      <c r="AJ730" s="215"/>
      <c r="AK730" s="211">
        <f t="shared" si="234"/>
        <v>0</v>
      </c>
      <c r="AL730" s="215"/>
      <c r="AM730" s="211">
        <f t="shared" si="235"/>
        <v>0</v>
      </c>
      <c r="AN730" s="215"/>
      <c r="AO730" s="211">
        <f t="shared" si="236"/>
        <v>0</v>
      </c>
      <c r="AP730" s="210"/>
      <c r="AQ730" s="222">
        <f>IF(AP730="",0,VLOOKUP(AP730,Aux.ListeCPAltele!$B$15:$D$21,3,0))</f>
        <v>0</v>
      </c>
      <c r="AR730" s="212">
        <f t="shared" si="237"/>
        <v>0</v>
      </c>
      <c r="AS730" s="212">
        <f t="shared" si="245"/>
        <v>0</v>
      </c>
      <c r="AT730" s="222">
        <f>IF($F730&lt;&gt;2,ROUND($Z730*SUMIF(Regimuri,$Q730,Aux.ListeCPAltele!$C$25:$C$34)*0.5,0),0)</f>
        <v>0</v>
      </c>
      <c r="AU730" s="210"/>
      <c r="AV730" s="222">
        <f>IF(AND($F730&lt;&gt;2,Q730&lt;&gt;0),ROUND($AC730/SUMIF(Regimuri,Q730,Aux.ListeCPAltele!$E$25:$E$34)*$AU730,0),0)</f>
        <v>0</v>
      </c>
      <c r="AW730" s="215">
        <v>0.1</v>
      </c>
      <c r="AX730" s="222">
        <f t="shared" si="246"/>
        <v>0</v>
      </c>
      <c r="AY730" s="213">
        <f t="shared" si="247"/>
        <v>0.83333333333333337</v>
      </c>
      <c r="AZ730" s="222">
        <f>IF(OR($R730=0,$Q730=0),0,ROUND(SUM(AC730,AE730,AG730,AI730,AK730,AM730,AO730,AS730,AV730,AX730,AT730)/SUMIF(Regimuri,$Q730,Aux.ListeCPAltele!$E$25:$E$34)*$AY730,0))</f>
        <v>0</v>
      </c>
      <c r="BA730" s="222">
        <f t="shared" si="238"/>
        <v>0</v>
      </c>
      <c r="BB730" s="277">
        <v>1</v>
      </c>
      <c r="BC730" s="277"/>
    </row>
    <row r="731" spans="1:55" outlineLevel="1" x14ac:dyDescent="0.2">
      <c r="A731" s="205"/>
      <c r="B731" s="205"/>
      <c r="C731" s="205"/>
      <c r="D731" s="275"/>
      <c r="E731" s="205"/>
      <c r="F731" s="207">
        <f>SUMIF(CarLM,G731,Aux.ListeCPAltele!$A$7:$A$11)</f>
        <v>0</v>
      </c>
      <c r="G731" s="205"/>
      <c r="H731" s="208">
        <f t="shared" si="248"/>
        <v>0</v>
      </c>
      <c r="I731" s="208">
        <f t="shared" si="249"/>
        <v>0</v>
      </c>
      <c r="J731" s="209"/>
      <c r="K731" s="205"/>
      <c r="L731" s="207" t="str">
        <f>IF(OR($K731&lt;&gt;"",ISNA(VLOOKUP($K731,'2.1.Angajati'!$B$5:$H$1826,2,0))=FALSE),VLOOKUP($K731,'2.1.Angajati'!$B$5:$H$1826,2,0),"-")</f>
        <v>-</v>
      </c>
      <c r="M731" s="224">
        <f>IF(OR($K731&lt;&gt;"",ISNA(VLOOKUP($K731,'2.1.Angajati'!$B$5:$H$1826,8,0))=FALSE),
       ROUND((DATE(Aux.SetUp!$H$15,1,1)-VLOOKUP($K731,'2.1.Angajati'!$B$5:$H$1826,6,0))/365,1),
          0)</f>
        <v>0</v>
      </c>
      <c r="N731" s="223"/>
      <c r="O731" s="209"/>
      <c r="P731" s="208">
        <f t="shared" si="239"/>
        <v>0</v>
      </c>
      <c r="Q731" s="205"/>
      <c r="R731" s="207">
        <f>SUMIF(Aux.ListeCPAltele!$A$25:$A$34,'1.3.State'!Q731,Aux.ListeCPAltele!$B$25:$B$34)</f>
        <v>0</v>
      </c>
      <c r="S731" s="210"/>
      <c r="T731" s="211">
        <v>16.420000000000002</v>
      </c>
      <c r="U731" s="212">
        <f>SUMIF('1.2.IS'!$M$5:$AG$5,Aux.SetUp!$H$15,'1.2.IS'!$M$16:$AG$16)</f>
        <v>2775</v>
      </c>
      <c r="V731" s="213">
        <v>1.3</v>
      </c>
      <c r="W731" s="211">
        <f t="shared" si="250"/>
        <v>21.35</v>
      </c>
      <c r="X731" s="212">
        <f t="shared" si="251"/>
        <v>3608</v>
      </c>
      <c r="Y731" s="214"/>
      <c r="Z731" s="211">
        <f t="shared" si="240"/>
        <v>0</v>
      </c>
      <c r="AA731" s="212">
        <f t="shared" si="241"/>
        <v>0</v>
      </c>
      <c r="AB731" s="212">
        <f t="shared" si="242"/>
        <v>0</v>
      </c>
      <c r="AC731" s="212">
        <f t="shared" si="243"/>
        <v>0</v>
      </c>
      <c r="AD731" s="223">
        <f t="shared" si="231"/>
        <v>0</v>
      </c>
      <c r="AE731" s="212">
        <f t="shared" si="232"/>
        <v>0</v>
      </c>
      <c r="AF731" s="215"/>
      <c r="AG731" s="212">
        <f t="shared" si="244"/>
        <v>0</v>
      </c>
      <c r="AH731" s="215"/>
      <c r="AI731" s="211">
        <f t="shared" si="233"/>
        <v>0</v>
      </c>
      <c r="AJ731" s="215"/>
      <c r="AK731" s="211">
        <f t="shared" si="234"/>
        <v>0</v>
      </c>
      <c r="AL731" s="215"/>
      <c r="AM731" s="211">
        <f t="shared" si="235"/>
        <v>0</v>
      </c>
      <c r="AN731" s="215"/>
      <c r="AO731" s="211">
        <f t="shared" si="236"/>
        <v>0</v>
      </c>
      <c r="AP731" s="210"/>
      <c r="AQ731" s="222">
        <f>IF(AP731="",0,VLOOKUP(AP731,Aux.ListeCPAltele!$B$15:$D$21,3,0))</f>
        <v>0</v>
      </c>
      <c r="AR731" s="212">
        <f t="shared" si="237"/>
        <v>0</v>
      </c>
      <c r="AS731" s="212">
        <f t="shared" si="245"/>
        <v>0</v>
      </c>
      <c r="AT731" s="222">
        <f>IF($F731&lt;&gt;2,ROUND($Z731*SUMIF(Regimuri,$Q731,Aux.ListeCPAltele!$C$25:$C$34)*0.5,0),0)</f>
        <v>0</v>
      </c>
      <c r="AU731" s="210"/>
      <c r="AV731" s="222">
        <f>IF(AND($F731&lt;&gt;2,Q731&lt;&gt;0),ROUND($AC731/SUMIF(Regimuri,Q731,Aux.ListeCPAltele!$E$25:$E$34)*$AU731,0),0)</f>
        <v>0</v>
      </c>
      <c r="AW731" s="215">
        <v>0.1</v>
      </c>
      <c r="AX731" s="222">
        <f t="shared" si="246"/>
        <v>0</v>
      </c>
      <c r="AY731" s="213">
        <f t="shared" si="247"/>
        <v>0.83333333333333337</v>
      </c>
      <c r="AZ731" s="222">
        <f>IF(OR($R731=0,$Q731=0),0,ROUND(SUM(AC731,AE731,AG731,AI731,AK731,AM731,AO731,AS731,AV731,AX731,AT731)/SUMIF(Regimuri,$Q731,Aux.ListeCPAltele!$E$25:$E$34)*$AY731,0))</f>
        <v>0</v>
      </c>
      <c r="BA731" s="222">
        <f t="shared" si="238"/>
        <v>0</v>
      </c>
      <c r="BB731" s="277">
        <v>1</v>
      </c>
      <c r="BC731" s="277"/>
    </row>
    <row r="732" spans="1:55" outlineLevel="1" x14ac:dyDescent="0.2">
      <c r="A732" s="205"/>
      <c r="B732" s="205"/>
      <c r="C732" s="205"/>
      <c r="D732" s="275"/>
      <c r="E732" s="205"/>
      <c r="F732" s="207">
        <f>SUMIF(CarLM,G732,Aux.ListeCPAltele!$A$7:$A$11)</f>
        <v>0</v>
      </c>
      <c r="G732" s="205"/>
      <c r="H732" s="208">
        <f t="shared" si="248"/>
        <v>0</v>
      </c>
      <c r="I732" s="208">
        <f t="shared" si="249"/>
        <v>0</v>
      </c>
      <c r="J732" s="209"/>
      <c r="K732" s="205"/>
      <c r="L732" s="207" t="str">
        <f>IF(OR($K732&lt;&gt;"",ISNA(VLOOKUP($K732,'2.1.Angajati'!$B$5:$H$1826,2,0))=FALSE),VLOOKUP($K732,'2.1.Angajati'!$B$5:$H$1826,2,0),"-")</f>
        <v>-</v>
      </c>
      <c r="M732" s="224">
        <f>IF(OR($K732&lt;&gt;"",ISNA(VLOOKUP($K732,'2.1.Angajati'!$B$5:$H$1826,8,0))=FALSE),
       ROUND((DATE(Aux.SetUp!$H$15,1,1)-VLOOKUP($K732,'2.1.Angajati'!$B$5:$H$1826,6,0))/365,1),
          0)</f>
        <v>0</v>
      </c>
      <c r="N732" s="223"/>
      <c r="O732" s="209"/>
      <c r="P732" s="208">
        <f t="shared" si="239"/>
        <v>0</v>
      </c>
      <c r="Q732" s="205"/>
      <c r="R732" s="207">
        <f>SUMIF(Aux.ListeCPAltele!$A$25:$A$34,'1.3.State'!Q732,Aux.ListeCPAltele!$B$25:$B$34)</f>
        <v>0</v>
      </c>
      <c r="S732" s="210"/>
      <c r="T732" s="211">
        <v>16.420000000000002</v>
      </c>
      <c r="U732" s="212">
        <f>SUMIF('1.2.IS'!$M$5:$AG$5,Aux.SetUp!$H$15,'1.2.IS'!$M$16:$AG$16)</f>
        <v>2775</v>
      </c>
      <c r="V732" s="213">
        <v>1.3</v>
      </c>
      <c r="W732" s="211">
        <f t="shared" si="250"/>
        <v>21.35</v>
      </c>
      <c r="X732" s="212">
        <f t="shared" si="251"/>
        <v>3608</v>
      </c>
      <c r="Y732" s="214"/>
      <c r="Z732" s="211">
        <f t="shared" si="240"/>
        <v>0</v>
      </c>
      <c r="AA732" s="212">
        <f t="shared" si="241"/>
        <v>0</v>
      </c>
      <c r="AB732" s="212">
        <f t="shared" si="242"/>
        <v>0</v>
      </c>
      <c r="AC732" s="212">
        <f t="shared" si="243"/>
        <v>0</v>
      </c>
      <c r="AD732" s="223">
        <f t="shared" si="231"/>
        <v>0</v>
      </c>
      <c r="AE732" s="212">
        <f t="shared" si="232"/>
        <v>0</v>
      </c>
      <c r="AF732" s="215"/>
      <c r="AG732" s="212">
        <f t="shared" si="244"/>
        <v>0</v>
      </c>
      <c r="AH732" s="215"/>
      <c r="AI732" s="211">
        <f t="shared" si="233"/>
        <v>0</v>
      </c>
      <c r="AJ732" s="215"/>
      <c r="AK732" s="211">
        <f t="shared" si="234"/>
        <v>0</v>
      </c>
      <c r="AL732" s="215"/>
      <c r="AM732" s="211">
        <f t="shared" si="235"/>
        <v>0</v>
      </c>
      <c r="AN732" s="215"/>
      <c r="AO732" s="211">
        <f t="shared" si="236"/>
        <v>0</v>
      </c>
      <c r="AP732" s="210"/>
      <c r="AQ732" s="222">
        <f>IF(AP732="",0,VLOOKUP(AP732,Aux.ListeCPAltele!$B$15:$D$21,3,0))</f>
        <v>0</v>
      </c>
      <c r="AR732" s="212">
        <f t="shared" si="237"/>
        <v>0</v>
      </c>
      <c r="AS732" s="212">
        <f t="shared" si="245"/>
        <v>0</v>
      </c>
      <c r="AT732" s="222">
        <f>IF($F732&lt;&gt;2,ROUND($Z732*SUMIF(Regimuri,$Q732,Aux.ListeCPAltele!$C$25:$C$34)*0.5,0),0)</f>
        <v>0</v>
      </c>
      <c r="AU732" s="210"/>
      <c r="AV732" s="222">
        <f>IF(AND($F732&lt;&gt;2,Q732&lt;&gt;0),ROUND($AC732/SUMIF(Regimuri,Q732,Aux.ListeCPAltele!$E$25:$E$34)*$AU732,0),0)</f>
        <v>0</v>
      </c>
      <c r="AW732" s="215">
        <v>0.1</v>
      </c>
      <c r="AX732" s="222">
        <f t="shared" si="246"/>
        <v>0</v>
      </c>
      <c r="AY732" s="213">
        <f t="shared" si="247"/>
        <v>0.83333333333333337</v>
      </c>
      <c r="AZ732" s="222">
        <f>IF(OR($R732=0,$Q732=0),0,ROUND(SUM(AC732,AE732,AG732,AI732,AK732,AM732,AO732,AS732,AV732,AX732,AT732)/SUMIF(Regimuri,$Q732,Aux.ListeCPAltele!$E$25:$E$34)*$AY732,0))</f>
        <v>0</v>
      </c>
      <c r="BA732" s="222">
        <f t="shared" si="238"/>
        <v>0</v>
      </c>
      <c r="BB732" s="277">
        <v>1</v>
      </c>
      <c r="BC732" s="277"/>
    </row>
    <row r="733" spans="1:55" outlineLevel="1" x14ac:dyDescent="0.2">
      <c r="A733" s="205"/>
      <c r="B733" s="205"/>
      <c r="C733" s="205"/>
      <c r="D733" s="275"/>
      <c r="E733" s="205"/>
      <c r="F733" s="207">
        <f>SUMIF(CarLM,G733,Aux.ListeCPAltele!$A$7:$A$11)</f>
        <v>0</v>
      </c>
      <c r="G733" s="205"/>
      <c r="H733" s="208">
        <f t="shared" si="248"/>
        <v>0</v>
      </c>
      <c r="I733" s="208">
        <f t="shared" si="249"/>
        <v>0</v>
      </c>
      <c r="J733" s="209"/>
      <c r="K733" s="205"/>
      <c r="L733" s="207" t="str">
        <f>IF(OR($K733&lt;&gt;"",ISNA(VLOOKUP($K733,'2.1.Angajati'!$B$5:$H$1826,2,0))=FALSE),VLOOKUP($K733,'2.1.Angajati'!$B$5:$H$1826,2,0),"-")</f>
        <v>-</v>
      </c>
      <c r="M733" s="224">
        <f>IF(OR($K733&lt;&gt;"",ISNA(VLOOKUP($K733,'2.1.Angajati'!$B$5:$H$1826,8,0))=FALSE),
       ROUND((DATE(Aux.SetUp!$H$15,1,1)-VLOOKUP($K733,'2.1.Angajati'!$B$5:$H$1826,6,0))/365,1),
          0)</f>
        <v>0</v>
      </c>
      <c r="N733" s="223"/>
      <c r="O733" s="209"/>
      <c r="P733" s="208">
        <f t="shared" si="239"/>
        <v>0</v>
      </c>
      <c r="Q733" s="205"/>
      <c r="R733" s="207">
        <f>SUMIF(Aux.ListeCPAltele!$A$25:$A$34,'1.3.State'!Q733,Aux.ListeCPAltele!$B$25:$B$34)</f>
        <v>0</v>
      </c>
      <c r="S733" s="210"/>
      <c r="T733" s="211">
        <v>16.420000000000002</v>
      </c>
      <c r="U733" s="212">
        <f>SUMIF('1.2.IS'!$M$5:$AG$5,Aux.SetUp!$H$15,'1.2.IS'!$M$16:$AG$16)</f>
        <v>2775</v>
      </c>
      <c r="V733" s="213">
        <v>1.3</v>
      </c>
      <c r="W733" s="211">
        <f t="shared" si="250"/>
        <v>21.35</v>
      </c>
      <c r="X733" s="212">
        <f t="shared" si="251"/>
        <v>3608</v>
      </c>
      <c r="Y733" s="214"/>
      <c r="Z733" s="211">
        <f t="shared" si="240"/>
        <v>0</v>
      </c>
      <c r="AA733" s="212">
        <f t="shared" si="241"/>
        <v>0</v>
      </c>
      <c r="AB733" s="212">
        <f t="shared" si="242"/>
        <v>0</v>
      </c>
      <c r="AC733" s="212">
        <f t="shared" si="243"/>
        <v>0</v>
      </c>
      <c r="AD733" s="223">
        <f t="shared" si="231"/>
        <v>0</v>
      </c>
      <c r="AE733" s="212">
        <f t="shared" si="232"/>
        <v>0</v>
      </c>
      <c r="AF733" s="215"/>
      <c r="AG733" s="212">
        <f t="shared" si="244"/>
        <v>0</v>
      </c>
      <c r="AH733" s="215"/>
      <c r="AI733" s="211">
        <f t="shared" si="233"/>
        <v>0</v>
      </c>
      <c r="AJ733" s="215"/>
      <c r="AK733" s="211">
        <f t="shared" si="234"/>
        <v>0</v>
      </c>
      <c r="AL733" s="215"/>
      <c r="AM733" s="211">
        <f t="shared" si="235"/>
        <v>0</v>
      </c>
      <c r="AN733" s="215"/>
      <c r="AO733" s="211">
        <f t="shared" si="236"/>
        <v>0</v>
      </c>
      <c r="AP733" s="210"/>
      <c r="AQ733" s="222">
        <f>IF(AP733="",0,VLOOKUP(AP733,Aux.ListeCPAltele!$B$15:$D$21,3,0))</f>
        <v>0</v>
      </c>
      <c r="AR733" s="212">
        <f t="shared" si="237"/>
        <v>0</v>
      </c>
      <c r="AS733" s="212">
        <f t="shared" si="245"/>
        <v>0</v>
      </c>
      <c r="AT733" s="222">
        <f>IF($F733&lt;&gt;2,ROUND($Z733*SUMIF(Regimuri,$Q733,Aux.ListeCPAltele!$C$25:$C$34)*0.5,0),0)</f>
        <v>0</v>
      </c>
      <c r="AU733" s="210"/>
      <c r="AV733" s="222">
        <f>IF(AND($F733&lt;&gt;2,Q733&lt;&gt;0),ROUND($AC733/SUMIF(Regimuri,Q733,Aux.ListeCPAltele!$E$25:$E$34)*$AU733,0),0)</f>
        <v>0</v>
      </c>
      <c r="AW733" s="215">
        <v>0.1</v>
      </c>
      <c r="AX733" s="222">
        <f t="shared" si="246"/>
        <v>0</v>
      </c>
      <c r="AY733" s="213">
        <f t="shared" si="247"/>
        <v>0.83333333333333337</v>
      </c>
      <c r="AZ733" s="222">
        <f>IF(OR($R733=0,$Q733=0),0,ROUND(SUM(AC733,AE733,AG733,AI733,AK733,AM733,AO733,AS733,AV733,AX733,AT733)/SUMIF(Regimuri,$Q733,Aux.ListeCPAltele!$E$25:$E$34)*$AY733,0))</f>
        <v>0</v>
      </c>
      <c r="BA733" s="222">
        <f t="shared" si="238"/>
        <v>0</v>
      </c>
      <c r="BB733" s="277">
        <v>1</v>
      </c>
      <c r="BC733" s="277"/>
    </row>
    <row r="734" spans="1:55" outlineLevel="1" x14ac:dyDescent="0.2">
      <c r="A734" s="205"/>
      <c r="B734" s="205"/>
      <c r="C734" s="205"/>
      <c r="D734" s="275"/>
      <c r="E734" s="205"/>
      <c r="F734" s="207">
        <f>SUMIF(CarLM,G734,Aux.ListeCPAltele!$A$7:$A$11)</f>
        <v>0</v>
      </c>
      <c r="G734" s="205"/>
      <c r="H734" s="208">
        <f t="shared" si="248"/>
        <v>0</v>
      </c>
      <c r="I734" s="208">
        <f t="shared" si="249"/>
        <v>0</v>
      </c>
      <c r="J734" s="209"/>
      <c r="K734" s="205"/>
      <c r="L734" s="207" t="str">
        <f>IF(OR($K734&lt;&gt;"",ISNA(VLOOKUP($K734,'2.1.Angajati'!$B$5:$H$1826,2,0))=FALSE),VLOOKUP($K734,'2.1.Angajati'!$B$5:$H$1826,2,0),"-")</f>
        <v>-</v>
      </c>
      <c r="M734" s="224">
        <f>IF(OR($K734&lt;&gt;"",ISNA(VLOOKUP($K734,'2.1.Angajati'!$B$5:$H$1826,8,0))=FALSE),
       ROUND((DATE(Aux.SetUp!$H$15,1,1)-VLOOKUP($K734,'2.1.Angajati'!$B$5:$H$1826,6,0))/365,1),
          0)</f>
        <v>0</v>
      </c>
      <c r="N734" s="223"/>
      <c r="O734" s="209"/>
      <c r="P734" s="208">
        <f t="shared" si="239"/>
        <v>0</v>
      </c>
      <c r="Q734" s="205"/>
      <c r="R734" s="207">
        <f>SUMIF(Aux.ListeCPAltele!$A$25:$A$34,'1.3.State'!Q734,Aux.ListeCPAltele!$B$25:$B$34)</f>
        <v>0</v>
      </c>
      <c r="S734" s="210"/>
      <c r="T734" s="211">
        <v>16.420000000000002</v>
      </c>
      <c r="U734" s="212">
        <f>SUMIF('1.2.IS'!$M$5:$AG$5,Aux.SetUp!$H$15,'1.2.IS'!$M$16:$AG$16)</f>
        <v>2775</v>
      </c>
      <c r="V734" s="213">
        <v>1.3</v>
      </c>
      <c r="W734" s="211">
        <f t="shared" si="250"/>
        <v>21.35</v>
      </c>
      <c r="X734" s="212">
        <f t="shared" si="251"/>
        <v>3608</v>
      </c>
      <c r="Y734" s="214"/>
      <c r="Z734" s="211">
        <f t="shared" si="240"/>
        <v>0</v>
      </c>
      <c r="AA734" s="212">
        <f t="shared" si="241"/>
        <v>0</v>
      </c>
      <c r="AB734" s="212">
        <f t="shared" si="242"/>
        <v>0</v>
      </c>
      <c r="AC734" s="212">
        <f t="shared" si="243"/>
        <v>0</v>
      </c>
      <c r="AD734" s="223">
        <f t="shared" si="231"/>
        <v>0</v>
      </c>
      <c r="AE734" s="212">
        <f t="shared" si="232"/>
        <v>0</v>
      </c>
      <c r="AF734" s="215"/>
      <c r="AG734" s="212">
        <f t="shared" si="244"/>
        <v>0</v>
      </c>
      <c r="AH734" s="215"/>
      <c r="AI734" s="211">
        <f t="shared" si="233"/>
        <v>0</v>
      </c>
      <c r="AJ734" s="215"/>
      <c r="AK734" s="211">
        <f t="shared" si="234"/>
        <v>0</v>
      </c>
      <c r="AL734" s="215"/>
      <c r="AM734" s="211">
        <f t="shared" si="235"/>
        <v>0</v>
      </c>
      <c r="AN734" s="215"/>
      <c r="AO734" s="211">
        <f t="shared" si="236"/>
        <v>0</v>
      </c>
      <c r="AP734" s="210"/>
      <c r="AQ734" s="222">
        <f>IF(AP734="",0,VLOOKUP(AP734,Aux.ListeCPAltele!$B$15:$D$21,3,0))</f>
        <v>0</v>
      </c>
      <c r="AR734" s="212">
        <f t="shared" si="237"/>
        <v>0</v>
      </c>
      <c r="AS734" s="212">
        <f t="shared" si="245"/>
        <v>0</v>
      </c>
      <c r="AT734" s="222">
        <f>IF($F734&lt;&gt;2,ROUND($Z734*SUMIF(Regimuri,$Q734,Aux.ListeCPAltele!$C$25:$C$34)*0.5,0),0)</f>
        <v>0</v>
      </c>
      <c r="AU734" s="210"/>
      <c r="AV734" s="222">
        <f>IF(AND($F734&lt;&gt;2,Q734&lt;&gt;0),ROUND($AC734/SUMIF(Regimuri,Q734,Aux.ListeCPAltele!$E$25:$E$34)*$AU734,0),0)</f>
        <v>0</v>
      </c>
      <c r="AW734" s="215">
        <v>0.1</v>
      </c>
      <c r="AX734" s="222">
        <f t="shared" si="246"/>
        <v>0</v>
      </c>
      <c r="AY734" s="213">
        <f t="shared" si="247"/>
        <v>0.83333333333333337</v>
      </c>
      <c r="AZ734" s="222">
        <f>IF(OR($R734=0,$Q734=0),0,ROUND(SUM(AC734,AE734,AG734,AI734,AK734,AM734,AO734,AS734,AV734,AX734,AT734)/SUMIF(Regimuri,$Q734,Aux.ListeCPAltele!$E$25:$E$34)*$AY734,0))</f>
        <v>0</v>
      </c>
      <c r="BA734" s="222">
        <f t="shared" si="238"/>
        <v>0</v>
      </c>
      <c r="BB734" s="277">
        <v>1</v>
      </c>
      <c r="BC734" s="277"/>
    </row>
    <row r="735" spans="1:55" outlineLevel="1" x14ac:dyDescent="0.2">
      <c r="A735" s="205"/>
      <c r="B735" s="205"/>
      <c r="C735" s="205"/>
      <c r="D735" s="275"/>
      <c r="E735" s="205"/>
      <c r="F735" s="207">
        <f>SUMIF(CarLM,G735,Aux.ListeCPAltele!$A$7:$A$11)</f>
        <v>0</v>
      </c>
      <c r="G735" s="205"/>
      <c r="H735" s="208">
        <f t="shared" si="248"/>
        <v>0</v>
      </c>
      <c r="I735" s="208">
        <f t="shared" si="249"/>
        <v>0</v>
      </c>
      <c r="J735" s="209"/>
      <c r="K735" s="205"/>
      <c r="L735" s="207" t="str">
        <f>IF(OR($K735&lt;&gt;"",ISNA(VLOOKUP($K735,'2.1.Angajati'!$B$5:$H$1826,2,0))=FALSE),VLOOKUP($K735,'2.1.Angajati'!$B$5:$H$1826,2,0),"-")</f>
        <v>-</v>
      </c>
      <c r="M735" s="224">
        <f>IF(OR($K735&lt;&gt;"",ISNA(VLOOKUP($K735,'2.1.Angajati'!$B$5:$H$1826,8,0))=FALSE),
       ROUND((DATE(Aux.SetUp!$H$15,1,1)-VLOOKUP($K735,'2.1.Angajati'!$B$5:$H$1826,6,0))/365,1),
          0)</f>
        <v>0</v>
      </c>
      <c r="N735" s="223"/>
      <c r="O735" s="209"/>
      <c r="P735" s="208">
        <f t="shared" si="239"/>
        <v>0</v>
      </c>
      <c r="Q735" s="205"/>
      <c r="R735" s="207">
        <f>SUMIF(Aux.ListeCPAltele!$A$25:$A$34,'1.3.State'!Q735,Aux.ListeCPAltele!$B$25:$B$34)</f>
        <v>0</v>
      </c>
      <c r="S735" s="210"/>
      <c r="T735" s="211">
        <v>16.420000000000002</v>
      </c>
      <c r="U735" s="212">
        <f>SUMIF('1.2.IS'!$M$5:$AG$5,Aux.SetUp!$H$15,'1.2.IS'!$M$16:$AG$16)</f>
        <v>2775</v>
      </c>
      <c r="V735" s="213">
        <v>1.3</v>
      </c>
      <c r="W735" s="211">
        <f t="shared" si="250"/>
        <v>21.35</v>
      </c>
      <c r="X735" s="212">
        <f t="shared" si="251"/>
        <v>3608</v>
      </c>
      <c r="Y735" s="214"/>
      <c r="Z735" s="211">
        <f t="shared" si="240"/>
        <v>0</v>
      </c>
      <c r="AA735" s="212">
        <f t="shared" si="241"/>
        <v>0</v>
      </c>
      <c r="AB735" s="212">
        <f t="shared" si="242"/>
        <v>0</v>
      </c>
      <c r="AC735" s="212">
        <f t="shared" si="243"/>
        <v>0</v>
      </c>
      <c r="AD735" s="223">
        <f t="shared" si="231"/>
        <v>0</v>
      </c>
      <c r="AE735" s="212">
        <f t="shared" si="232"/>
        <v>0</v>
      </c>
      <c r="AF735" s="215"/>
      <c r="AG735" s="212">
        <f t="shared" si="244"/>
        <v>0</v>
      </c>
      <c r="AH735" s="215"/>
      <c r="AI735" s="211">
        <f t="shared" si="233"/>
        <v>0</v>
      </c>
      <c r="AJ735" s="215"/>
      <c r="AK735" s="211">
        <f t="shared" si="234"/>
        <v>0</v>
      </c>
      <c r="AL735" s="215"/>
      <c r="AM735" s="211">
        <f t="shared" si="235"/>
        <v>0</v>
      </c>
      <c r="AN735" s="215"/>
      <c r="AO735" s="211">
        <f t="shared" si="236"/>
        <v>0</v>
      </c>
      <c r="AP735" s="210"/>
      <c r="AQ735" s="222">
        <f>IF(AP735="",0,VLOOKUP(AP735,Aux.ListeCPAltele!$B$15:$D$21,3,0))</f>
        <v>0</v>
      </c>
      <c r="AR735" s="212">
        <f t="shared" si="237"/>
        <v>0</v>
      </c>
      <c r="AS735" s="212">
        <f t="shared" si="245"/>
        <v>0</v>
      </c>
      <c r="AT735" s="222">
        <f>IF($F735&lt;&gt;2,ROUND($Z735*SUMIF(Regimuri,$Q735,Aux.ListeCPAltele!$C$25:$C$34)*0.5,0),0)</f>
        <v>0</v>
      </c>
      <c r="AU735" s="210"/>
      <c r="AV735" s="222">
        <f>IF(AND($F735&lt;&gt;2,Q735&lt;&gt;0),ROUND($AC735/SUMIF(Regimuri,Q735,Aux.ListeCPAltele!$E$25:$E$34)*$AU735,0),0)</f>
        <v>0</v>
      </c>
      <c r="AW735" s="215">
        <v>0.1</v>
      </c>
      <c r="AX735" s="222">
        <f t="shared" si="246"/>
        <v>0</v>
      </c>
      <c r="AY735" s="213">
        <f t="shared" si="247"/>
        <v>0.83333333333333337</v>
      </c>
      <c r="AZ735" s="222">
        <f>IF(OR($R735=0,$Q735=0),0,ROUND(SUM(AC735,AE735,AG735,AI735,AK735,AM735,AO735,AS735,AV735,AX735,AT735)/SUMIF(Regimuri,$Q735,Aux.ListeCPAltele!$E$25:$E$34)*$AY735,0))</f>
        <v>0</v>
      </c>
      <c r="BA735" s="222">
        <f t="shared" si="238"/>
        <v>0</v>
      </c>
      <c r="BB735" s="277">
        <v>1</v>
      </c>
      <c r="BC735" s="277"/>
    </row>
    <row r="736" spans="1:55" outlineLevel="1" x14ac:dyDescent="0.2">
      <c r="A736" s="205"/>
      <c r="B736" s="205"/>
      <c r="C736" s="205"/>
      <c r="D736" s="275"/>
      <c r="E736" s="205"/>
      <c r="F736" s="207">
        <f>SUMIF(CarLM,G736,Aux.ListeCPAltele!$A$7:$A$11)</f>
        <v>0</v>
      </c>
      <c r="G736" s="205"/>
      <c r="H736" s="208">
        <f t="shared" si="248"/>
        <v>0</v>
      </c>
      <c r="I736" s="208">
        <f t="shared" si="249"/>
        <v>0</v>
      </c>
      <c r="J736" s="209"/>
      <c r="K736" s="205"/>
      <c r="L736" s="207" t="str">
        <f>IF(OR($K736&lt;&gt;"",ISNA(VLOOKUP($K736,'2.1.Angajati'!$B$5:$H$1826,2,0))=FALSE),VLOOKUP($K736,'2.1.Angajati'!$B$5:$H$1826,2,0),"-")</f>
        <v>-</v>
      </c>
      <c r="M736" s="224">
        <f>IF(OR($K736&lt;&gt;"",ISNA(VLOOKUP($K736,'2.1.Angajati'!$B$5:$H$1826,8,0))=FALSE),
       ROUND((DATE(Aux.SetUp!$H$15,1,1)-VLOOKUP($K736,'2.1.Angajati'!$B$5:$H$1826,6,0))/365,1),
          0)</f>
        <v>0</v>
      </c>
      <c r="N736" s="223"/>
      <c r="O736" s="209"/>
      <c r="P736" s="208">
        <f t="shared" si="239"/>
        <v>0</v>
      </c>
      <c r="Q736" s="205"/>
      <c r="R736" s="207">
        <f>SUMIF(Aux.ListeCPAltele!$A$25:$A$34,'1.3.State'!Q736,Aux.ListeCPAltele!$B$25:$B$34)</f>
        <v>0</v>
      </c>
      <c r="S736" s="210"/>
      <c r="T736" s="211">
        <v>16.420000000000002</v>
      </c>
      <c r="U736" s="212">
        <f>SUMIF('1.2.IS'!$M$5:$AG$5,Aux.SetUp!$H$15,'1.2.IS'!$M$16:$AG$16)</f>
        <v>2775</v>
      </c>
      <c r="V736" s="213">
        <v>1.3</v>
      </c>
      <c r="W736" s="211">
        <f t="shared" si="250"/>
        <v>21.35</v>
      </c>
      <c r="X736" s="212">
        <f t="shared" si="251"/>
        <v>3608</v>
      </c>
      <c r="Y736" s="214"/>
      <c r="Z736" s="211">
        <f t="shared" si="240"/>
        <v>0</v>
      </c>
      <c r="AA736" s="212">
        <f t="shared" si="241"/>
        <v>0</v>
      </c>
      <c r="AB736" s="212">
        <f t="shared" si="242"/>
        <v>0</v>
      </c>
      <c r="AC736" s="212">
        <f t="shared" si="243"/>
        <v>0</v>
      </c>
      <c r="AD736" s="223">
        <f t="shared" si="231"/>
        <v>0</v>
      </c>
      <c r="AE736" s="212">
        <f t="shared" si="232"/>
        <v>0</v>
      </c>
      <c r="AF736" s="215"/>
      <c r="AG736" s="212">
        <f t="shared" si="244"/>
        <v>0</v>
      </c>
      <c r="AH736" s="215"/>
      <c r="AI736" s="211">
        <f t="shared" si="233"/>
        <v>0</v>
      </c>
      <c r="AJ736" s="215"/>
      <c r="AK736" s="211">
        <f t="shared" si="234"/>
        <v>0</v>
      </c>
      <c r="AL736" s="215"/>
      <c r="AM736" s="211">
        <f t="shared" si="235"/>
        <v>0</v>
      </c>
      <c r="AN736" s="215"/>
      <c r="AO736" s="211">
        <f t="shared" si="236"/>
        <v>0</v>
      </c>
      <c r="AP736" s="210"/>
      <c r="AQ736" s="222">
        <f>IF(AP736="",0,VLOOKUP(AP736,Aux.ListeCPAltele!$B$15:$D$21,3,0))</f>
        <v>0</v>
      </c>
      <c r="AR736" s="212">
        <f t="shared" si="237"/>
        <v>0</v>
      </c>
      <c r="AS736" s="212">
        <f t="shared" si="245"/>
        <v>0</v>
      </c>
      <c r="AT736" s="222">
        <f>IF($F736&lt;&gt;2,ROUND($Z736*SUMIF(Regimuri,$Q736,Aux.ListeCPAltele!$C$25:$C$34)*0.5,0),0)</f>
        <v>0</v>
      </c>
      <c r="AU736" s="210"/>
      <c r="AV736" s="222">
        <f>IF(AND($F736&lt;&gt;2,Q736&lt;&gt;0),ROUND($AC736/SUMIF(Regimuri,Q736,Aux.ListeCPAltele!$E$25:$E$34)*$AU736,0),0)</f>
        <v>0</v>
      </c>
      <c r="AW736" s="215">
        <v>0.1</v>
      </c>
      <c r="AX736" s="222">
        <f t="shared" si="246"/>
        <v>0</v>
      </c>
      <c r="AY736" s="213">
        <f t="shared" si="247"/>
        <v>0.83333333333333337</v>
      </c>
      <c r="AZ736" s="222">
        <f>IF(OR($R736=0,$Q736=0),0,ROUND(SUM(AC736,AE736,AG736,AI736,AK736,AM736,AO736,AS736,AV736,AX736,AT736)/SUMIF(Regimuri,$Q736,Aux.ListeCPAltele!$E$25:$E$34)*$AY736,0))</f>
        <v>0</v>
      </c>
      <c r="BA736" s="222">
        <f t="shared" si="238"/>
        <v>0</v>
      </c>
      <c r="BB736" s="277">
        <v>1</v>
      </c>
      <c r="BC736" s="277"/>
    </row>
    <row r="737" spans="1:55" outlineLevel="1" x14ac:dyDescent="0.2">
      <c r="A737" s="205"/>
      <c r="B737" s="205"/>
      <c r="C737" s="205"/>
      <c r="D737" s="275"/>
      <c r="E737" s="205"/>
      <c r="F737" s="207">
        <f>SUMIF(CarLM,G737,Aux.ListeCPAltele!$A$7:$A$11)</f>
        <v>0</v>
      </c>
      <c r="G737" s="205"/>
      <c r="H737" s="208">
        <f t="shared" si="248"/>
        <v>0</v>
      </c>
      <c r="I737" s="208">
        <f t="shared" si="249"/>
        <v>0</v>
      </c>
      <c r="J737" s="209"/>
      <c r="K737" s="205"/>
      <c r="L737" s="207" t="str">
        <f>IF(OR($K737&lt;&gt;"",ISNA(VLOOKUP($K737,'2.1.Angajati'!$B$5:$H$1826,2,0))=FALSE),VLOOKUP($K737,'2.1.Angajati'!$B$5:$H$1826,2,0),"-")</f>
        <v>-</v>
      </c>
      <c r="M737" s="224">
        <f>IF(OR($K737&lt;&gt;"",ISNA(VLOOKUP($K737,'2.1.Angajati'!$B$5:$H$1826,8,0))=FALSE),
       ROUND((DATE(Aux.SetUp!$H$15,1,1)-VLOOKUP($K737,'2.1.Angajati'!$B$5:$H$1826,6,0))/365,1),
          0)</f>
        <v>0</v>
      </c>
      <c r="N737" s="223"/>
      <c r="O737" s="209"/>
      <c r="P737" s="208">
        <f t="shared" si="239"/>
        <v>0</v>
      </c>
      <c r="Q737" s="205"/>
      <c r="R737" s="207">
        <f>SUMIF(Aux.ListeCPAltele!$A$25:$A$34,'1.3.State'!Q737,Aux.ListeCPAltele!$B$25:$B$34)</f>
        <v>0</v>
      </c>
      <c r="S737" s="210"/>
      <c r="T737" s="211">
        <v>16.420000000000002</v>
      </c>
      <c r="U737" s="212">
        <f>SUMIF('1.2.IS'!$M$5:$AG$5,Aux.SetUp!$H$15,'1.2.IS'!$M$16:$AG$16)</f>
        <v>2775</v>
      </c>
      <c r="V737" s="213">
        <v>1.3</v>
      </c>
      <c r="W737" s="211">
        <f t="shared" si="250"/>
        <v>21.35</v>
      </c>
      <c r="X737" s="212">
        <f t="shared" si="251"/>
        <v>3608</v>
      </c>
      <c r="Y737" s="214"/>
      <c r="Z737" s="211">
        <f t="shared" si="240"/>
        <v>0</v>
      </c>
      <c r="AA737" s="212">
        <f t="shared" si="241"/>
        <v>0</v>
      </c>
      <c r="AB737" s="212">
        <f t="shared" si="242"/>
        <v>0</v>
      </c>
      <c r="AC737" s="212">
        <f t="shared" si="243"/>
        <v>0</v>
      </c>
      <c r="AD737" s="223">
        <f t="shared" si="231"/>
        <v>0</v>
      </c>
      <c r="AE737" s="212">
        <f t="shared" si="232"/>
        <v>0</v>
      </c>
      <c r="AF737" s="215"/>
      <c r="AG737" s="212">
        <f t="shared" si="244"/>
        <v>0</v>
      </c>
      <c r="AH737" s="215"/>
      <c r="AI737" s="211">
        <f t="shared" si="233"/>
        <v>0</v>
      </c>
      <c r="AJ737" s="215"/>
      <c r="AK737" s="211">
        <f t="shared" si="234"/>
        <v>0</v>
      </c>
      <c r="AL737" s="215"/>
      <c r="AM737" s="211">
        <f t="shared" si="235"/>
        <v>0</v>
      </c>
      <c r="AN737" s="215"/>
      <c r="AO737" s="211">
        <f t="shared" si="236"/>
        <v>0</v>
      </c>
      <c r="AP737" s="210"/>
      <c r="AQ737" s="222">
        <f>IF(AP737="",0,VLOOKUP(AP737,Aux.ListeCPAltele!$B$15:$D$21,3,0))</f>
        <v>0</v>
      </c>
      <c r="AR737" s="212">
        <f t="shared" si="237"/>
        <v>0</v>
      </c>
      <c r="AS737" s="212">
        <f t="shared" si="245"/>
        <v>0</v>
      </c>
      <c r="AT737" s="222">
        <f>IF($F737&lt;&gt;2,ROUND($Z737*SUMIF(Regimuri,$Q737,Aux.ListeCPAltele!$C$25:$C$34)*0.5,0),0)</f>
        <v>0</v>
      </c>
      <c r="AU737" s="210"/>
      <c r="AV737" s="222">
        <f>IF(AND($F737&lt;&gt;2,Q737&lt;&gt;0),ROUND($AC737/SUMIF(Regimuri,Q737,Aux.ListeCPAltele!$E$25:$E$34)*$AU737,0),0)</f>
        <v>0</v>
      </c>
      <c r="AW737" s="215">
        <v>0.1</v>
      </c>
      <c r="AX737" s="222">
        <f t="shared" si="246"/>
        <v>0</v>
      </c>
      <c r="AY737" s="213">
        <f t="shared" si="247"/>
        <v>0.83333333333333337</v>
      </c>
      <c r="AZ737" s="222">
        <f>IF(OR($R737=0,$Q737=0),0,ROUND(SUM(AC737,AE737,AG737,AI737,AK737,AM737,AO737,AS737,AV737,AX737,AT737)/SUMIF(Regimuri,$Q737,Aux.ListeCPAltele!$E$25:$E$34)*$AY737,0))</f>
        <v>0</v>
      </c>
      <c r="BA737" s="222">
        <f t="shared" si="238"/>
        <v>0</v>
      </c>
      <c r="BB737" s="277">
        <v>1</v>
      </c>
      <c r="BC737" s="277"/>
    </row>
    <row r="738" spans="1:55" outlineLevel="1" x14ac:dyDescent="0.2">
      <c r="A738" s="205"/>
      <c r="B738" s="205"/>
      <c r="C738" s="205"/>
      <c r="D738" s="275"/>
      <c r="E738" s="205"/>
      <c r="F738" s="207">
        <f>SUMIF(CarLM,G738,Aux.ListeCPAltele!$A$7:$A$11)</f>
        <v>0</v>
      </c>
      <c r="G738" s="205"/>
      <c r="H738" s="208">
        <f t="shared" si="248"/>
        <v>0</v>
      </c>
      <c r="I738" s="208">
        <f t="shared" si="249"/>
        <v>0</v>
      </c>
      <c r="J738" s="209"/>
      <c r="K738" s="205"/>
      <c r="L738" s="207" t="str">
        <f>IF(OR($K738&lt;&gt;"",ISNA(VLOOKUP($K738,'2.1.Angajati'!$B$5:$H$1826,2,0))=FALSE),VLOOKUP($K738,'2.1.Angajati'!$B$5:$H$1826,2,0),"-")</f>
        <v>-</v>
      </c>
      <c r="M738" s="224">
        <f>IF(OR($K738&lt;&gt;"",ISNA(VLOOKUP($K738,'2.1.Angajati'!$B$5:$H$1826,8,0))=FALSE),
       ROUND((DATE(Aux.SetUp!$H$15,1,1)-VLOOKUP($K738,'2.1.Angajati'!$B$5:$H$1826,6,0))/365,1),
          0)</f>
        <v>0</v>
      </c>
      <c r="N738" s="223"/>
      <c r="O738" s="209"/>
      <c r="P738" s="208">
        <f t="shared" si="239"/>
        <v>0</v>
      </c>
      <c r="Q738" s="205"/>
      <c r="R738" s="207">
        <f>SUMIF(Aux.ListeCPAltele!$A$25:$A$34,'1.3.State'!Q738,Aux.ListeCPAltele!$B$25:$B$34)</f>
        <v>0</v>
      </c>
      <c r="S738" s="210"/>
      <c r="T738" s="211">
        <v>16.420000000000002</v>
      </c>
      <c r="U738" s="212">
        <f>SUMIF('1.2.IS'!$M$5:$AG$5,Aux.SetUp!$H$15,'1.2.IS'!$M$16:$AG$16)</f>
        <v>2775</v>
      </c>
      <c r="V738" s="213">
        <v>1.3</v>
      </c>
      <c r="W738" s="211">
        <f t="shared" si="250"/>
        <v>21.35</v>
      </c>
      <c r="X738" s="212">
        <f t="shared" si="251"/>
        <v>3608</v>
      </c>
      <c r="Y738" s="214"/>
      <c r="Z738" s="211">
        <f t="shared" si="240"/>
        <v>0</v>
      </c>
      <c r="AA738" s="212">
        <f t="shared" si="241"/>
        <v>0</v>
      </c>
      <c r="AB738" s="212">
        <f t="shared" si="242"/>
        <v>0</v>
      </c>
      <c r="AC738" s="212">
        <f t="shared" si="243"/>
        <v>0</v>
      </c>
      <c r="AD738" s="223">
        <f t="shared" si="231"/>
        <v>0</v>
      </c>
      <c r="AE738" s="212">
        <f t="shared" si="232"/>
        <v>0</v>
      </c>
      <c r="AF738" s="215"/>
      <c r="AG738" s="212">
        <f t="shared" si="244"/>
        <v>0</v>
      </c>
      <c r="AH738" s="215"/>
      <c r="AI738" s="211">
        <f t="shared" si="233"/>
        <v>0</v>
      </c>
      <c r="AJ738" s="215"/>
      <c r="AK738" s="211">
        <f t="shared" si="234"/>
        <v>0</v>
      </c>
      <c r="AL738" s="215"/>
      <c r="AM738" s="211">
        <f t="shared" si="235"/>
        <v>0</v>
      </c>
      <c r="AN738" s="215"/>
      <c r="AO738" s="211">
        <f t="shared" si="236"/>
        <v>0</v>
      </c>
      <c r="AP738" s="210"/>
      <c r="AQ738" s="222">
        <f>IF(AP738="",0,VLOOKUP(AP738,Aux.ListeCPAltele!$B$15:$D$21,3,0))</f>
        <v>0</v>
      </c>
      <c r="AR738" s="212">
        <f t="shared" si="237"/>
        <v>0</v>
      </c>
      <c r="AS738" s="212">
        <f t="shared" si="245"/>
        <v>0</v>
      </c>
      <c r="AT738" s="222">
        <f>IF($F738&lt;&gt;2,ROUND($Z738*SUMIF(Regimuri,$Q738,Aux.ListeCPAltele!$C$25:$C$34)*0.5,0),0)</f>
        <v>0</v>
      </c>
      <c r="AU738" s="210"/>
      <c r="AV738" s="222">
        <f>IF(AND($F738&lt;&gt;2,Q738&lt;&gt;0),ROUND($AC738/SUMIF(Regimuri,Q738,Aux.ListeCPAltele!$E$25:$E$34)*$AU738,0),0)</f>
        <v>0</v>
      </c>
      <c r="AW738" s="215">
        <v>0.1</v>
      </c>
      <c r="AX738" s="222">
        <f t="shared" si="246"/>
        <v>0</v>
      </c>
      <c r="AY738" s="213">
        <f t="shared" si="247"/>
        <v>0.83333333333333337</v>
      </c>
      <c r="AZ738" s="222">
        <f>IF(OR($R738=0,$Q738=0),0,ROUND(SUM(AC738,AE738,AG738,AI738,AK738,AM738,AO738,AS738,AV738,AX738,AT738)/SUMIF(Regimuri,$Q738,Aux.ListeCPAltele!$E$25:$E$34)*$AY738,0))</f>
        <v>0</v>
      </c>
      <c r="BA738" s="222">
        <f t="shared" si="238"/>
        <v>0</v>
      </c>
      <c r="BB738" s="277">
        <v>1</v>
      </c>
      <c r="BC738" s="277"/>
    </row>
    <row r="739" spans="1:55" outlineLevel="1" x14ac:dyDescent="0.2">
      <c r="A739" s="205"/>
      <c r="B739" s="205"/>
      <c r="C739" s="205"/>
      <c r="D739" s="275"/>
      <c r="E739" s="205"/>
      <c r="F739" s="207">
        <f>SUMIF(CarLM,G739,Aux.ListeCPAltele!$A$7:$A$11)</f>
        <v>0</v>
      </c>
      <c r="G739" s="205"/>
      <c r="H739" s="208">
        <f t="shared" si="248"/>
        <v>0</v>
      </c>
      <c r="I739" s="208">
        <f t="shared" si="249"/>
        <v>0</v>
      </c>
      <c r="J739" s="209"/>
      <c r="K739" s="205"/>
      <c r="L739" s="207" t="str">
        <f>IF(OR($K739&lt;&gt;"",ISNA(VLOOKUP($K739,'2.1.Angajati'!$B$5:$H$1826,2,0))=FALSE),VLOOKUP($K739,'2.1.Angajati'!$B$5:$H$1826,2,0),"-")</f>
        <v>-</v>
      </c>
      <c r="M739" s="224">
        <f>IF(OR($K739&lt;&gt;"",ISNA(VLOOKUP($K739,'2.1.Angajati'!$B$5:$H$1826,8,0))=FALSE),
       ROUND((DATE(Aux.SetUp!$H$15,1,1)-VLOOKUP($K739,'2.1.Angajati'!$B$5:$H$1826,6,0))/365,1),
          0)</f>
        <v>0</v>
      </c>
      <c r="N739" s="223"/>
      <c r="O739" s="209"/>
      <c r="P739" s="208">
        <f t="shared" si="239"/>
        <v>0</v>
      </c>
      <c r="Q739" s="205"/>
      <c r="R739" s="207">
        <f>SUMIF(Aux.ListeCPAltele!$A$25:$A$34,'1.3.State'!Q739,Aux.ListeCPAltele!$B$25:$B$34)</f>
        <v>0</v>
      </c>
      <c r="S739" s="210"/>
      <c r="T739" s="211">
        <v>16.420000000000002</v>
      </c>
      <c r="U739" s="212">
        <f>SUMIF('1.2.IS'!$M$5:$AG$5,Aux.SetUp!$H$15,'1.2.IS'!$M$16:$AG$16)</f>
        <v>2775</v>
      </c>
      <c r="V739" s="213">
        <v>1.3</v>
      </c>
      <c r="W739" s="211">
        <f t="shared" si="250"/>
        <v>21.35</v>
      </c>
      <c r="X739" s="212">
        <f t="shared" si="251"/>
        <v>3608</v>
      </c>
      <c r="Y739" s="214"/>
      <c r="Z739" s="211">
        <f t="shared" si="240"/>
        <v>0</v>
      </c>
      <c r="AA739" s="212">
        <f t="shared" si="241"/>
        <v>0</v>
      </c>
      <c r="AB739" s="212">
        <f t="shared" si="242"/>
        <v>0</v>
      </c>
      <c r="AC739" s="212">
        <f t="shared" si="243"/>
        <v>0</v>
      </c>
      <c r="AD739" s="223">
        <f t="shared" si="231"/>
        <v>0</v>
      </c>
      <c r="AE739" s="212">
        <f t="shared" si="232"/>
        <v>0</v>
      </c>
      <c r="AF739" s="215"/>
      <c r="AG739" s="212">
        <f t="shared" si="244"/>
        <v>0</v>
      </c>
      <c r="AH739" s="215"/>
      <c r="AI739" s="211">
        <f t="shared" si="233"/>
        <v>0</v>
      </c>
      <c r="AJ739" s="215"/>
      <c r="AK739" s="211">
        <f t="shared" si="234"/>
        <v>0</v>
      </c>
      <c r="AL739" s="215"/>
      <c r="AM739" s="211">
        <f t="shared" si="235"/>
        <v>0</v>
      </c>
      <c r="AN739" s="215"/>
      <c r="AO739" s="211">
        <f t="shared" si="236"/>
        <v>0</v>
      </c>
      <c r="AP739" s="210"/>
      <c r="AQ739" s="222">
        <f>IF(AP739="",0,VLOOKUP(AP739,Aux.ListeCPAltele!$B$15:$D$21,3,0))</f>
        <v>0</v>
      </c>
      <c r="AR739" s="212">
        <f t="shared" si="237"/>
        <v>0</v>
      </c>
      <c r="AS739" s="212">
        <f t="shared" si="245"/>
        <v>0</v>
      </c>
      <c r="AT739" s="222">
        <f>IF($F739&lt;&gt;2,ROUND($Z739*SUMIF(Regimuri,$Q739,Aux.ListeCPAltele!$C$25:$C$34)*0.5,0),0)</f>
        <v>0</v>
      </c>
      <c r="AU739" s="210"/>
      <c r="AV739" s="222">
        <f>IF(AND($F739&lt;&gt;2,Q739&lt;&gt;0),ROUND($AC739/SUMIF(Regimuri,Q739,Aux.ListeCPAltele!$E$25:$E$34)*$AU739,0),0)</f>
        <v>0</v>
      </c>
      <c r="AW739" s="215">
        <v>0.1</v>
      </c>
      <c r="AX739" s="222">
        <f t="shared" si="246"/>
        <v>0</v>
      </c>
      <c r="AY739" s="213">
        <f t="shared" si="247"/>
        <v>0.83333333333333337</v>
      </c>
      <c r="AZ739" s="222">
        <f>IF(OR($R739=0,$Q739=0),0,ROUND(SUM(AC739,AE739,AG739,AI739,AK739,AM739,AO739,AS739,AV739,AX739,AT739)/SUMIF(Regimuri,$Q739,Aux.ListeCPAltele!$E$25:$E$34)*$AY739,0))</f>
        <v>0</v>
      </c>
      <c r="BA739" s="222">
        <f t="shared" si="238"/>
        <v>0</v>
      </c>
      <c r="BB739" s="277">
        <v>1</v>
      </c>
      <c r="BC739" s="277"/>
    </row>
    <row r="740" spans="1:55" outlineLevel="1" x14ac:dyDescent="0.2">
      <c r="A740" s="205"/>
      <c r="B740" s="205"/>
      <c r="C740" s="205"/>
      <c r="D740" s="275"/>
      <c r="E740" s="205"/>
      <c r="F740" s="207">
        <f>SUMIF(CarLM,G740,Aux.ListeCPAltele!$A$7:$A$11)</f>
        <v>0</v>
      </c>
      <c r="G740" s="205"/>
      <c r="H740" s="208">
        <f t="shared" si="248"/>
        <v>0</v>
      </c>
      <c r="I740" s="208">
        <f t="shared" si="249"/>
        <v>0</v>
      </c>
      <c r="J740" s="209"/>
      <c r="K740" s="205"/>
      <c r="L740" s="207" t="str">
        <f>IF(OR($K740&lt;&gt;"",ISNA(VLOOKUP($K740,'2.1.Angajati'!$B$5:$H$1826,2,0))=FALSE),VLOOKUP($K740,'2.1.Angajati'!$B$5:$H$1826,2,0),"-")</f>
        <v>-</v>
      </c>
      <c r="M740" s="224">
        <f>IF(OR($K740&lt;&gt;"",ISNA(VLOOKUP($K740,'2.1.Angajati'!$B$5:$H$1826,8,0))=FALSE),
       ROUND((DATE(Aux.SetUp!$H$15,1,1)-VLOOKUP($K740,'2.1.Angajati'!$B$5:$H$1826,6,0))/365,1),
          0)</f>
        <v>0</v>
      </c>
      <c r="N740" s="223"/>
      <c r="O740" s="209"/>
      <c r="P740" s="208">
        <f t="shared" si="239"/>
        <v>0</v>
      </c>
      <c r="Q740" s="205"/>
      <c r="R740" s="207">
        <f>SUMIF(Aux.ListeCPAltele!$A$25:$A$34,'1.3.State'!Q740,Aux.ListeCPAltele!$B$25:$B$34)</f>
        <v>0</v>
      </c>
      <c r="S740" s="210"/>
      <c r="T740" s="211">
        <v>16.420000000000002</v>
      </c>
      <c r="U740" s="212">
        <f>SUMIF('1.2.IS'!$M$5:$AG$5,Aux.SetUp!$H$15,'1.2.IS'!$M$16:$AG$16)</f>
        <v>2775</v>
      </c>
      <c r="V740" s="213">
        <v>1.3</v>
      </c>
      <c r="W740" s="211">
        <f t="shared" si="250"/>
        <v>21.35</v>
      </c>
      <c r="X740" s="212">
        <f t="shared" si="251"/>
        <v>3608</v>
      </c>
      <c r="Y740" s="214"/>
      <c r="Z740" s="211">
        <f t="shared" si="240"/>
        <v>0</v>
      </c>
      <c r="AA740" s="212">
        <f t="shared" si="241"/>
        <v>0</v>
      </c>
      <c r="AB740" s="212">
        <f t="shared" si="242"/>
        <v>0</v>
      </c>
      <c r="AC740" s="212">
        <f t="shared" si="243"/>
        <v>0</v>
      </c>
      <c r="AD740" s="223">
        <f t="shared" si="231"/>
        <v>0</v>
      </c>
      <c r="AE740" s="212">
        <f t="shared" si="232"/>
        <v>0</v>
      </c>
      <c r="AF740" s="215"/>
      <c r="AG740" s="212">
        <f t="shared" si="244"/>
        <v>0</v>
      </c>
      <c r="AH740" s="215"/>
      <c r="AI740" s="211">
        <f t="shared" si="233"/>
        <v>0</v>
      </c>
      <c r="AJ740" s="215"/>
      <c r="AK740" s="211">
        <f t="shared" si="234"/>
        <v>0</v>
      </c>
      <c r="AL740" s="215"/>
      <c r="AM740" s="211">
        <f t="shared" si="235"/>
        <v>0</v>
      </c>
      <c r="AN740" s="215"/>
      <c r="AO740" s="211">
        <f t="shared" si="236"/>
        <v>0</v>
      </c>
      <c r="AP740" s="210"/>
      <c r="AQ740" s="222">
        <f>IF(AP740="",0,VLOOKUP(AP740,Aux.ListeCPAltele!$B$15:$D$21,3,0))</f>
        <v>0</v>
      </c>
      <c r="AR740" s="212">
        <f t="shared" si="237"/>
        <v>0</v>
      </c>
      <c r="AS740" s="212">
        <f t="shared" si="245"/>
        <v>0</v>
      </c>
      <c r="AT740" s="222">
        <f>IF($F740&lt;&gt;2,ROUND($Z740*SUMIF(Regimuri,$Q740,Aux.ListeCPAltele!$C$25:$C$34)*0.5,0),0)</f>
        <v>0</v>
      </c>
      <c r="AU740" s="210"/>
      <c r="AV740" s="222">
        <f>IF(AND($F740&lt;&gt;2,Q740&lt;&gt;0),ROUND($AC740/SUMIF(Regimuri,Q740,Aux.ListeCPAltele!$E$25:$E$34)*$AU740,0),0)</f>
        <v>0</v>
      </c>
      <c r="AW740" s="215">
        <v>0.1</v>
      </c>
      <c r="AX740" s="222">
        <f t="shared" si="246"/>
        <v>0</v>
      </c>
      <c r="AY740" s="213">
        <f t="shared" si="247"/>
        <v>0.83333333333333337</v>
      </c>
      <c r="AZ740" s="222">
        <f>IF(OR($R740=0,$Q740=0),0,ROUND(SUM(AC740,AE740,AG740,AI740,AK740,AM740,AO740,AS740,AV740,AX740,AT740)/SUMIF(Regimuri,$Q740,Aux.ListeCPAltele!$E$25:$E$34)*$AY740,0))</f>
        <v>0</v>
      </c>
      <c r="BA740" s="222">
        <f t="shared" si="238"/>
        <v>0</v>
      </c>
      <c r="BB740" s="277">
        <v>1</v>
      </c>
      <c r="BC740" s="277"/>
    </row>
    <row r="741" spans="1:55" outlineLevel="1" x14ac:dyDescent="0.2">
      <c r="A741" s="205"/>
      <c r="B741" s="205"/>
      <c r="C741" s="205"/>
      <c r="D741" s="275"/>
      <c r="E741" s="205"/>
      <c r="F741" s="207">
        <f>SUMIF(CarLM,G741,Aux.ListeCPAltele!$A$7:$A$11)</f>
        <v>0</v>
      </c>
      <c r="G741" s="205"/>
      <c r="H741" s="208">
        <f t="shared" si="248"/>
        <v>0</v>
      </c>
      <c r="I741" s="208">
        <f t="shared" si="249"/>
        <v>0</v>
      </c>
      <c r="J741" s="209"/>
      <c r="K741" s="205"/>
      <c r="L741" s="207" t="str">
        <f>IF(OR($K741&lt;&gt;"",ISNA(VLOOKUP($K741,'2.1.Angajati'!$B$5:$H$1826,2,0))=FALSE),VLOOKUP($K741,'2.1.Angajati'!$B$5:$H$1826,2,0),"-")</f>
        <v>-</v>
      </c>
      <c r="M741" s="224">
        <f>IF(OR($K741&lt;&gt;"",ISNA(VLOOKUP($K741,'2.1.Angajati'!$B$5:$H$1826,8,0))=FALSE),
       ROUND((DATE(Aux.SetUp!$H$15,1,1)-VLOOKUP($K741,'2.1.Angajati'!$B$5:$H$1826,6,0))/365,1),
          0)</f>
        <v>0</v>
      </c>
      <c r="N741" s="223"/>
      <c r="O741" s="209"/>
      <c r="P741" s="208">
        <f t="shared" si="239"/>
        <v>0</v>
      </c>
      <c r="Q741" s="205"/>
      <c r="R741" s="207">
        <f>SUMIF(Aux.ListeCPAltele!$A$25:$A$34,'1.3.State'!Q741,Aux.ListeCPAltele!$B$25:$B$34)</f>
        <v>0</v>
      </c>
      <c r="S741" s="210"/>
      <c r="T741" s="211">
        <v>16.420000000000002</v>
      </c>
      <c r="U741" s="212">
        <f>SUMIF('1.2.IS'!$M$5:$AG$5,Aux.SetUp!$H$15,'1.2.IS'!$M$16:$AG$16)</f>
        <v>2775</v>
      </c>
      <c r="V741" s="213">
        <v>1.3</v>
      </c>
      <c r="W741" s="211">
        <f t="shared" si="250"/>
        <v>21.35</v>
      </c>
      <c r="X741" s="212">
        <f t="shared" si="251"/>
        <v>3608</v>
      </c>
      <c r="Y741" s="214"/>
      <c r="Z741" s="211">
        <f t="shared" si="240"/>
        <v>0</v>
      </c>
      <c r="AA741" s="212">
        <f t="shared" si="241"/>
        <v>0</v>
      </c>
      <c r="AB741" s="212">
        <f t="shared" si="242"/>
        <v>0</v>
      </c>
      <c r="AC741" s="212">
        <f t="shared" si="243"/>
        <v>0</v>
      </c>
      <c r="AD741" s="223">
        <f t="shared" si="231"/>
        <v>0</v>
      </c>
      <c r="AE741" s="212">
        <f t="shared" si="232"/>
        <v>0</v>
      </c>
      <c r="AF741" s="215"/>
      <c r="AG741" s="212">
        <f t="shared" si="244"/>
        <v>0</v>
      </c>
      <c r="AH741" s="215"/>
      <c r="AI741" s="211">
        <f t="shared" si="233"/>
        <v>0</v>
      </c>
      <c r="AJ741" s="215"/>
      <c r="AK741" s="211">
        <f t="shared" si="234"/>
        <v>0</v>
      </c>
      <c r="AL741" s="215"/>
      <c r="AM741" s="211">
        <f t="shared" si="235"/>
        <v>0</v>
      </c>
      <c r="AN741" s="215"/>
      <c r="AO741" s="211">
        <f t="shared" si="236"/>
        <v>0</v>
      </c>
      <c r="AP741" s="210"/>
      <c r="AQ741" s="222">
        <f>IF(AP741="",0,VLOOKUP(AP741,Aux.ListeCPAltele!$B$15:$D$21,3,0))</f>
        <v>0</v>
      </c>
      <c r="AR741" s="212">
        <f t="shared" si="237"/>
        <v>0</v>
      </c>
      <c r="AS741" s="212">
        <f t="shared" si="245"/>
        <v>0</v>
      </c>
      <c r="AT741" s="222">
        <f>IF($F741&lt;&gt;2,ROUND($Z741*SUMIF(Regimuri,$Q741,Aux.ListeCPAltele!$C$25:$C$34)*0.5,0),0)</f>
        <v>0</v>
      </c>
      <c r="AU741" s="210"/>
      <c r="AV741" s="222">
        <f>IF(AND($F741&lt;&gt;2,Q741&lt;&gt;0),ROUND($AC741/SUMIF(Regimuri,Q741,Aux.ListeCPAltele!$E$25:$E$34)*$AU741,0),0)</f>
        <v>0</v>
      </c>
      <c r="AW741" s="215">
        <v>0.1</v>
      </c>
      <c r="AX741" s="222">
        <f t="shared" si="246"/>
        <v>0</v>
      </c>
      <c r="AY741" s="213">
        <f t="shared" si="247"/>
        <v>0.83333333333333337</v>
      </c>
      <c r="AZ741" s="222">
        <f>IF(OR($R741=0,$Q741=0),0,ROUND(SUM(AC741,AE741,AG741,AI741,AK741,AM741,AO741,AS741,AV741,AX741,AT741)/SUMIF(Regimuri,$Q741,Aux.ListeCPAltele!$E$25:$E$34)*$AY741,0))</f>
        <v>0</v>
      </c>
      <c r="BA741" s="222">
        <f t="shared" si="238"/>
        <v>0</v>
      </c>
      <c r="BB741" s="277">
        <v>1</v>
      </c>
      <c r="BC741" s="277"/>
    </row>
    <row r="742" spans="1:55" outlineLevel="1" x14ac:dyDescent="0.2">
      <c r="A742" s="205"/>
      <c r="B742" s="205"/>
      <c r="C742" s="205"/>
      <c r="D742" s="275"/>
      <c r="E742" s="205"/>
      <c r="F742" s="207">
        <f>SUMIF(CarLM,G742,Aux.ListeCPAltele!$A$7:$A$11)</f>
        <v>0</v>
      </c>
      <c r="G742" s="205"/>
      <c r="H742" s="208">
        <f t="shared" si="248"/>
        <v>0</v>
      </c>
      <c r="I742" s="208">
        <f t="shared" si="249"/>
        <v>0</v>
      </c>
      <c r="J742" s="209"/>
      <c r="K742" s="205"/>
      <c r="L742" s="207" t="str">
        <f>IF(OR($K742&lt;&gt;"",ISNA(VLOOKUP($K742,'2.1.Angajati'!$B$5:$H$1826,2,0))=FALSE),VLOOKUP($K742,'2.1.Angajati'!$B$5:$H$1826,2,0),"-")</f>
        <v>-</v>
      </c>
      <c r="M742" s="224">
        <f>IF(OR($K742&lt;&gt;"",ISNA(VLOOKUP($K742,'2.1.Angajati'!$B$5:$H$1826,8,0))=FALSE),
       ROUND((DATE(Aux.SetUp!$H$15,1,1)-VLOOKUP($K742,'2.1.Angajati'!$B$5:$H$1826,6,0))/365,1),
          0)</f>
        <v>0</v>
      </c>
      <c r="N742" s="223"/>
      <c r="O742" s="209"/>
      <c r="P742" s="208">
        <f t="shared" si="239"/>
        <v>0</v>
      </c>
      <c r="Q742" s="205"/>
      <c r="R742" s="207">
        <f>SUMIF(Aux.ListeCPAltele!$A$25:$A$34,'1.3.State'!Q742,Aux.ListeCPAltele!$B$25:$B$34)</f>
        <v>0</v>
      </c>
      <c r="S742" s="210"/>
      <c r="T742" s="211">
        <v>16.420000000000002</v>
      </c>
      <c r="U742" s="212">
        <f>SUMIF('1.2.IS'!$M$5:$AG$5,Aux.SetUp!$H$15,'1.2.IS'!$M$16:$AG$16)</f>
        <v>2775</v>
      </c>
      <c r="V742" s="213">
        <v>1.3</v>
      </c>
      <c r="W742" s="211">
        <f t="shared" si="250"/>
        <v>21.35</v>
      </c>
      <c r="X742" s="212">
        <f t="shared" si="251"/>
        <v>3608</v>
      </c>
      <c r="Y742" s="214"/>
      <c r="Z742" s="211">
        <f t="shared" si="240"/>
        <v>0</v>
      </c>
      <c r="AA742" s="212">
        <f t="shared" si="241"/>
        <v>0</v>
      </c>
      <c r="AB742" s="212">
        <f t="shared" si="242"/>
        <v>0</v>
      </c>
      <c r="AC742" s="212">
        <f t="shared" si="243"/>
        <v>0</v>
      </c>
      <c r="AD742" s="223">
        <f t="shared" si="231"/>
        <v>0</v>
      </c>
      <c r="AE742" s="212">
        <f t="shared" si="232"/>
        <v>0</v>
      </c>
      <c r="AF742" s="215"/>
      <c r="AG742" s="212">
        <f t="shared" si="244"/>
        <v>0</v>
      </c>
      <c r="AH742" s="215"/>
      <c r="AI742" s="211">
        <f t="shared" si="233"/>
        <v>0</v>
      </c>
      <c r="AJ742" s="215"/>
      <c r="AK742" s="211">
        <f t="shared" si="234"/>
        <v>0</v>
      </c>
      <c r="AL742" s="215"/>
      <c r="AM742" s="211">
        <f t="shared" si="235"/>
        <v>0</v>
      </c>
      <c r="AN742" s="215"/>
      <c r="AO742" s="211">
        <f t="shared" si="236"/>
        <v>0</v>
      </c>
      <c r="AP742" s="210"/>
      <c r="AQ742" s="222">
        <f>IF(AP742="",0,VLOOKUP(AP742,Aux.ListeCPAltele!$B$15:$D$21,3,0))</f>
        <v>0</v>
      </c>
      <c r="AR742" s="212">
        <f t="shared" si="237"/>
        <v>0</v>
      </c>
      <c r="AS742" s="212">
        <f t="shared" si="245"/>
        <v>0</v>
      </c>
      <c r="AT742" s="222">
        <f>IF($F742&lt;&gt;2,ROUND($Z742*SUMIF(Regimuri,$Q742,Aux.ListeCPAltele!$C$25:$C$34)*0.5,0),0)</f>
        <v>0</v>
      </c>
      <c r="AU742" s="210"/>
      <c r="AV742" s="222">
        <f>IF(AND($F742&lt;&gt;2,Q742&lt;&gt;0),ROUND($AC742/SUMIF(Regimuri,Q742,Aux.ListeCPAltele!$E$25:$E$34)*$AU742,0),0)</f>
        <v>0</v>
      </c>
      <c r="AW742" s="215">
        <v>0.1</v>
      </c>
      <c r="AX742" s="222">
        <f t="shared" si="246"/>
        <v>0</v>
      </c>
      <c r="AY742" s="213">
        <f t="shared" si="247"/>
        <v>0.83333333333333337</v>
      </c>
      <c r="AZ742" s="222">
        <f>IF(OR($R742=0,$Q742=0),0,ROUND(SUM(AC742,AE742,AG742,AI742,AK742,AM742,AO742,AS742,AV742,AX742,AT742)/SUMIF(Regimuri,$Q742,Aux.ListeCPAltele!$E$25:$E$34)*$AY742,0))</f>
        <v>0</v>
      </c>
      <c r="BA742" s="222">
        <f t="shared" si="238"/>
        <v>0</v>
      </c>
      <c r="BB742" s="277">
        <v>1</v>
      </c>
      <c r="BC742" s="277"/>
    </row>
    <row r="743" spans="1:55" outlineLevel="1" x14ac:dyDescent="0.2">
      <c r="A743" s="205"/>
      <c r="B743" s="205"/>
      <c r="C743" s="205"/>
      <c r="D743" s="275"/>
      <c r="E743" s="205"/>
      <c r="F743" s="207">
        <f>SUMIF(CarLM,G743,Aux.ListeCPAltele!$A$7:$A$11)</f>
        <v>0</v>
      </c>
      <c r="G743" s="205"/>
      <c r="H743" s="208">
        <f t="shared" si="248"/>
        <v>0</v>
      </c>
      <c r="I743" s="208">
        <f t="shared" si="249"/>
        <v>0</v>
      </c>
      <c r="J743" s="209"/>
      <c r="K743" s="205"/>
      <c r="L743" s="207" t="str">
        <f>IF(OR($K743&lt;&gt;"",ISNA(VLOOKUP($K743,'2.1.Angajati'!$B$5:$H$1826,2,0))=FALSE),VLOOKUP($K743,'2.1.Angajati'!$B$5:$H$1826,2,0),"-")</f>
        <v>-</v>
      </c>
      <c r="M743" s="224">
        <f>IF(OR($K743&lt;&gt;"",ISNA(VLOOKUP($K743,'2.1.Angajati'!$B$5:$H$1826,8,0))=FALSE),
       ROUND((DATE(Aux.SetUp!$H$15,1,1)-VLOOKUP($K743,'2.1.Angajati'!$B$5:$H$1826,6,0))/365,1),
          0)</f>
        <v>0</v>
      </c>
      <c r="N743" s="223"/>
      <c r="O743" s="209"/>
      <c r="P743" s="208">
        <f t="shared" si="239"/>
        <v>0</v>
      </c>
      <c r="Q743" s="205"/>
      <c r="R743" s="207">
        <f>SUMIF(Aux.ListeCPAltele!$A$25:$A$34,'1.3.State'!Q743,Aux.ListeCPAltele!$B$25:$B$34)</f>
        <v>0</v>
      </c>
      <c r="S743" s="210"/>
      <c r="T743" s="211">
        <v>16.420000000000002</v>
      </c>
      <c r="U743" s="212">
        <f>SUMIF('1.2.IS'!$M$5:$AG$5,Aux.SetUp!$H$15,'1.2.IS'!$M$16:$AG$16)</f>
        <v>2775</v>
      </c>
      <c r="V743" s="213">
        <v>1.3</v>
      </c>
      <c r="W743" s="211">
        <f t="shared" si="250"/>
        <v>21.35</v>
      </c>
      <c r="X743" s="212">
        <f t="shared" si="251"/>
        <v>3608</v>
      </c>
      <c r="Y743" s="214"/>
      <c r="Z743" s="211">
        <f t="shared" si="240"/>
        <v>0</v>
      </c>
      <c r="AA743" s="212">
        <f t="shared" si="241"/>
        <v>0</v>
      </c>
      <c r="AB743" s="212">
        <f t="shared" si="242"/>
        <v>0</v>
      </c>
      <c r="AC743" s="212">
        <f t="shared" si="243"/>
        <v>0</v>
      </c>
      <c r="AD743" s="223">
        <f t="shared" si="231"/>
        <v>0</v>
      </c>
      <c r="AE743" s="212">
        <f t="shared" si="232"/>
        <v>0</v>
      </c>
      <c r="AF743" s="215"/>
      <c r="AG743" s="212">
        <f t="shared" si="244"/>
        <v>0</v>
      </c>
      <c r="AH743" s="215"/>
      <c r="AI743" s="211">
        <f t="shared" si="233"/>
        <v>0</v>
      </c>
      <c r="AJ743" s="215"/>
      <c r="AK743" s="211">
        <f t="shared" si="234"/>
        <v>0</v>
      </c>
      <c r="AL743" s="215"/>
      <c r="AM743" s="211">
        <f t="shared" si="235"/>
        <v>0</v>
      </c>
      <c r="AN743" s="215"/>
      <c r="AO743" s="211">
        <f t="shared" si="236"/>
        <v>0</v>
      </c>
      <c r="AP743" s="210"/>
      <c r="AQ743" s="222">
        <f>IF(AP743="",0,VLOOKUP(AP743,Aux.ListeCPAltele!$B$15:$D$21,3,0))</f>
        <v>0</v>
      </c>
      <c r="AR743" s="212">
        <f t="shared" si="237"/>
        <v>0</v>
      </c>
      <c r="AS743" s="212">
        <f t="shared" si="245"/>
        <v>0</v>
      </c>
      <c r="AT743" s="222">
        <f>IF($F743&lt;&gt;2,ROUND($Z743*SUMIF(Regimuri,$Q743,Aux.ListeCPAltele!$C$25:$C$34)*0.5,0),0)</f>
        <v>0</v>
      </c>
      <c r="AU743" s="210"/>
      <c r="AV743" s="222">
        <f>IF(AND($F743&lt;&gt;2,Q743&lt;&gt;0),ROUND($AC743/SUMIF(Regimuri,Q743,Aux.ListeCPAltele!$E$25:$E$34)*$AU743,0),0)</f>
        <v>0</v>
      </c>
      <c r="AW743" s="215">
        <v>0.1</v>
      </c>
      <c r="AX743" s="222">
        <f t="shared" si="246"/>
        <v>0</v>
      </c>
      <c r="AY743" s="213">
        <f t="shared" si="247"/>
        <v>0.83333333333333337</v>
      </c>
      <c r="AZ743" s="222">
        <f>IF(OR($R743=0,$Q743=0),0,ROUND(SUM(AC743,AE743,AG743,AI743,AK743,AM743,AO743,AS743,AV743,AX743,AT743)/SUMIF(Regimuri,$Q743,Aux.ListeCPAltele!$E$25:$E$34)*$AY743,0))</f>
        <v>0</v>
      </c>
      <c r="BA743" s="222">
        <f t="shared" si="238"/>
        <v>0</v>
      </c>
      <c r="BB743" s="277">
        <v>1</v>
      </c>
      <c r="BC743" s="277"/>
    </row>
    <row r="744" spans="1:55" outlineLevel="1" x14ac:dyDescent="0.2">
      <c r="A744" s="205"/>
      <c r="B744" s="205"/>
      <c r="C744" s="205"/>
      <c r="D744" s="275"/>
      <c r="E744" s="205"/>
      <c r="F744" s="207">
        <f>SUMIF(CarLM,G744,Aux.ListeCPAltele!$A$7:$A$11)</f>
        <v>0</v>
      </c>
      <c r="G744" s="205"/>
      <c r="H744" s="208">
        <f t="shared" si="248"/>
        <v>0</v>
      </c>
      <c r="I744" s="208">
        <f t="shared" si="249"/>
        <v>0</v>
      </c>
      <c r="J744" s="209"/>
      <c r="K744" s="205"/>
      <c r="L744" s="207" t="str">
        <f>IF(OR($K744&lt;&gt;"",ISNA(VLOOKUP($K744,'2.1.Angajati'!$B$5:$H$1826,2,0))=FALSE),VLOOKUP($K744,'2.1.Angajati'!$B$5:$H$1826,2,0),"-")</f>
        <v>-</v>
      </c>
      <c r="M744" s="224">
        <f>IF(OR($K744&lt;&gt;"",ISNA(VLOOKUP($K744,'2.1.Angajati'!$B$5:$H$1826,8,0))=FALSE),
       ROUND((DATE(Aux.SetUp!$H$15,1,1)-VLOOKUP($K744,'2.1.Angajati'!$B$5:$H$1826,6,0))/365,1),
          0)</f>
        <v>0</v>
      </c>
      <c r="N744" s="223"/>
      <c r="O744" s="209"/>
      <c r="P744" s="208">
        <f t="shared" si="239"/>
        <v>0</v>
      </c>
      <c r="Q744" s="205"/>
      <c r="R744" s="207">
        <f>SUMIF(Aux.ListeCPAltele!$A$25:$A$34,'1.3.State'!Q744,Aux.ListeCPAltele!$B$25:$B$34)</f>
        <v>0</v>
      </c>
      <c r="S744" s="210"/>
      <c r="T744" s="211">
        <v>16.420000000000002</v>
      </c>
      <c r="U744" s="212">
        <f>SUMIF('1.2.IS'!$M$5:$AG$5,Aux.SetUp!$H$15,'1.2.IS'!$M$16:$AG$16)</f>
        <v>2775</v>
      </c>
      <c r="V744" s="213">
        <v>1.3</v>
      </c>
      <c r="W744" s="211">
        <f t="shared" si="250"/>
        <v>21.35</v>
      </c>
      <c r="X744" s="212">
        <f t="shared" si="251"/>
        <v>3608</v>
      </c>
      <c r="Y744" s="214"/>
      <c r="Z744" s="211">
        <f t="shared" si="240"/>
        <v>0</v>
      </c>
      <c r="AA744" s="212">
        <f t="shared" si="241"/>
        <v>0</v>
      </c>
      <c r="AB744" s="212">
        <f t="shared" si="242"/>
        <v>0</v>
      </c>
      <c r="AC744" s="212">
        <f t="shared" si="243"/>
        <v>0</v>
      </c>
      <c r="AD744" s="223">
        <f t="shared" si="231"/>
        <v>0</v>
      </c>
      <c r="AE744" s="212">
        <f t="shared" si="232"/>
        <v>0</v>
      </c>
      <c r="AF744" s="215"/>
      <c r="AG744" s="212">
        <f t="shared" si="244"/>
        <v>0</v>
      </c>
      <c r="AH744" s="215"/>
      <c r="AI744" s="211">
        <f t="shared" si="233"/>
        <v>0</v>
      </c>
      <c r="AJ744" s="215"/>
      <c r="AK744" s="211">
        <f t="shared" si="234"/>
        <v>0</v>
      </c>
      <c r="AL744" s="215"/>
      <c r="AM744" s="211">
        <f t="shared" si="235"/>
        <v>0</v>
      </c>
      <c r="AN744" s="215"/>
      <c r="AO744" s="211">
        <f t="shared" si="236"/>
        <v>0</v>
      </c>
      <c r="AP744" s="210"/>
      <c r="AQ744" s="222">
        <f>IF(AP744="",0,VLOOKUP(AP744,Aux.ListeCPAltele!$B$15:$D$21,3,0))</f>
        <v>0</v>
      </c>
      <c r="AR744" s="212">
        <f t="shared" si="237"/>
        <v>0</v>
      </c>
      <c r="AS744" s="212">
        <f t="shared" si="245"/>
        <v>0</v>
      </c>
      <c r="AT744" s="222">
        <f>IF($F744&lt;&gt;2,ROUND($Z744*SUMIF(Regimuri,$Q744,Aux.ListeCPAltele!$C$25:$C$34)*0.5,0),0)</f>
        <v>0</v>
      </c>
      <c r="AU744" s="210"/>
      <c r="AV744" s="222">
        <f>IF(AND($F744&lt;&gt;2,Q744&lt;&gt;0),ROUND($AC744/SUMIF(Regimuri,Q744,Aux.ListeCPAltele!$E$25:$E$34)*$AU744,0),0)</f>
        <v>0</v>
      </c>
      <c r="AW744" s="215">
        <v>0.1</v>
      </c>
      <c r="AX744" s="222">
        <f t="shared" si="246"/>
        <v>0</v>
      </c>
      <c r="AY744" s="213">
        <f t="shared" si="247"/>
        <v>0.83333333333333337</v>
      </c>
      <c r="AZ744" s="222">
        <f>IF(OR($R744=0,$Q744=0),0,ROUND(SUM(AC744,AE744,AG744,AI744,AK744,AM744,AO744,AS744,AV744,AX744,AT744)/SUMIF(Regimuri,$Q744,Aux.ListeCPAltele!$E$25:$E$34)*$AY744,0))</f>
        <v>0</v>
      </c>
      <c r="BA744" s="222">
        <f t="shared" si="238"/>
        <v>0</v>
      </c>
      <c r="BB744" s="277">
        <v>1</v>
      </c>
      <c r="BC744" s="277"/>
    </row>
    <row r="745" spans="1:55" outlineLevel="1" x14ac:dyDescent="0.2">
      <c r="A745" s="205"/>
      <c r="B745" s="205"/>
      <c r="C745" s="205"/>
      <c r="D745" s="275"/>
      <c r="E745" s="205"/>
      <c r="F745" s="207">
        <f>SUMIF(CarLM,G745,Aux.ListeCPAltele!$A$7:$A$11)</f>
        <v>0</v>
      </c>
      <c r="G745" s="205"/>
      <c r="H745" s="208">
        <f t="shared" si="248"/>
        <v>0</v>
      </c>
      <c r="I745" s="208">
        <f t="shared" si="249"/>
        <v>0</v>
      </c>
      <c r="J745" s="209"/>
      <c r="K745" s="205"/>
      <c r="L745" s="207" t="str">
        <f>IF(OR($K745&lt;&gt;"",ISNA(VLOOKUP($K745,'2.1.Angajati'!$B$5:$H$1826,2,0))=FALSE),VLOOKUP($K745,'2.1.Angajati'!$B$5:$H$1826,2,0),"-")</f>
        <v>-</v>
      </c>
      <c r="M745" s="224">
        <f>IF(OR($K745&lt;&gt;"",ISNA(VLOOKUP($K745,'2.1.Angajati'!$B$5:$H$1826,8,0))=FALSE),
       ROUND((DATE(Aux.SetUp!$H$15,1,1)-VLOOKUP($K745,'2.1.Angajati'!$B$5:$H$1826,6,0))/365,1),
          0)</f>
        <v>0</v>
      </c>
      <c r="N745" s="223"/>
      <c r="O745" s="209"/>
      <c r="P745" s="208">
        <f t="shared" si="239"/>
        <v>0</v>
      </c>
      <c r="Q745" s="205"/>
      <c r="R745" s="207">
        <f>SUMIF(Aux.ListeCPAltele!$A$25:$A$34,'1.3.State'!Q745,Aux.ListeCPAltele!$B$25:$B$34)</f>
        <v>0</v>
      </c>
      <c r="S745" s="210"/>
      <c r="T745" s="211">
        <v>16.420000000000002</v>
      </c>
      <c r="U745" s="212">
        <f>SUMIF('1.2.IS'!$M$5:$AG$5,Aux.SetUp!$H$15,'1.2.IS'!$M$16:$AG$16)</f>
        <v>2775</v>
      </c>
      <c r="V745" s="213">
        <v>1.3</v>
      </c>
      <c r="W745" s="211">
        <f t="shared" si="250"/>
        <v>21.35</v>
      </c>
      <c r="X745" s="212">
        <f t="shared" si="251"/>
        <v>3608</v>
      </c>
      <c r="Y745" s="214"/>
      <c r="Z745" s="211">
        <f t="shared" si="240"/>
        <v>0</v>
      </c>
      <c r="AA745" s="212">
        <f t="shared" si="241"/>
        <v>0</v>
      </c>
      <c r="AB745" s="212">
        <f t="shared" si="242"/>
        <v>0</v>
      </c>
      <c r="AC745" s="212">
        <f t="shared" si="243"/>
        <v>0</v>
      </c>
      <c r="AD745" s="223">
        <f t="shared" si="231"/>
        <v>0</v>
      </c>
      <c r="AE745" s="212">
        <f t="shared" si="232"/>
        <v>0</v>
      </c>
      <c r="AF745" s="215"/>
      <c r="AG745" s="212">
        <f t="shared" si="244"/>
        <v>0</v>
      </c>
      <c r="AH745" s="215"/>
      <c r="AI745" s="211">
        <f t="shared" si="233"/>
        <v>0</v>
      </c>
      <c r="AJ745" s="215"/>
      <c r="AK745" s="211">
        <f t="shared" si="234"/>
        <v>0</v>
      </c>
      <c r="AL745" s="215"/>
      <c r="AM745" s="211">
        <f t="shared" si="235"/>
        <v>0</v>
      </c>
      <c r="AN745" s="215"/>
      <c r="AO745" s="211">
        <f t="shared" si="236"/>
        <v>0</v>
      </c>
      <c r="AP745" s="210"/>
      <c r="AQ745" s="222">
        <f>IF(AP745="",0,VLOOKUP(AP745,Aux.ListeCPAltele!$B$15:$D$21,3,0))</f>
        <v>0</v>
      </c>
      <c r="AR745" s="212">
        <f t="shared" si="237"/>
        <v>0</v>
      </c>
      <c r="AS745" s="212">
        <f t="shared" si="245"/>
        <v>0</v>
      </c>
      <c r="AT745" s="222">
        <f>IF($F745&lt;&gt;2,ROUND($Z745*SUMIF(Regimuri,$Q745,Aux.ListeCPAltele!$C$25:$C$34)*0.5,0),0)</f>
        <v>0</v>
      </c>
      <c r="AU745" s="210"/>
      <c r="AV745" s="222">
        <f>IF(AND($F745&lt;&gt;2,Q745&lt;&gt;0),ROUND($AC745/SUMIF(Regimuri,Q745,Aux.ListeCPAltele!$E$25:$E$34)*$AU745,0),0)</f>
        <v>0</v>
      </c>
      <c r="AW745" s="215">
        <v>0.1</v>
      </c>
      <c r="AX745" s="222">
        <f t="shared" si="246"/>
        <v>0</v>
      </c>
      <c r="AY745" s="213">
        <f t="shared" si="247"/>
        <v>0.83333333333333337</v>
      </c>
      <c r="AZ745" s="222">
        <f>IF(OR($R745=0,$Q745=0),0,ROUND(SUM(AC745,AE745,AG745,AI745,AK745,AM745,AO745,AS745,AV745,AX745,AT745)/SUMIF(Regimuri,$Q745,Aux.ListeCPAltele!$E$25:$E$34)*$AY745,0))</f>
        <v>0</v>
      </c>
      <c r="BA745" s="222">
        <f t="shared" si="238"/>
        <v>0</v>
      </c>
      <c r="BB745" s="277">
        <v>1</v>
      </c>
      <c r="BC745" s="277"/>
    </row>
    <row r="746" spans="1:55" outlineLevel="1" x14ac:dyDescent="0.2">
      <c r="A746" s="205"/>
      <c r="B746" s="205"/>
      <c r="C746" s="205"/>
      <c r="D746" s="275"/>
      <c r="E746" s="205"/>
      <c r="F746" s="207">
        <f>SUMIF(CarLM,G746,Aux.ListeCPAltele!$A$7:$A$11)</f>
        <v>0</v>
      </c>
      <c r="G746" s="205"/>
      <c r="H746" s="208">
        <f t="shared" si="248"/>
        <v>0</v>
      </c>
      <c r="I746" s="208">
        <f t="shared" si="249"/>
        <v>0</v>
      </c>
      <c r="J746" s="209"/>
      <c r="K746" s="205"/>
      <c r="L746" s="207" t="str">
        <f>IF(OR($K746&lt;&gt;"",ISNA(VLOOKUP($K746,'2.1.Angajati'!$B$5:$H$1826,2,0))=FALSE),VLOOKUP($K746,'2.1.Angajati'!$B$5:$H$1826,2,0),"-")</f>
        <v>-</v>
      </c>
      <c r="M746" s="224">
        <f>IF(OR($K746&lt;&gt;"",ISNA(VLOOKUP($K746,'2.1.Angajati'!$B$5:$H$1826,8,0))=FALSE),
       ROUND((DATE(Aux.SetUp!$H$15,1,1)-VLOOKUP($K746,'2.1.Angajati'!$B$5:$H$1826,6,0))/365,1),
          0)</f>
        <v>0</v>
      </c>
      <c r="N746" s="223"/>
      <c r="O746" s="209"/>
      <c r="P746" s="208">
        <f t="shared" si="239"/>
        <v>0</v>
      </c>
      <c r="Q746" s="205"/>
      <c r="R746" s="207">
        <f>SUMIF(Aux.ListeCPAltele!$A$25:$A$34,'1.3.State'!Q746,Aux.ListeCPAltele!$B$25:$B$34)</f>
        <v>0</v>
      </c>
      <c r="S746" s="210"/>
      <c r="T746" s="211">
        <v>16.420000000000002</v>
      </c>
      <c r="U746" s="212">
        <f>SUMIF('1.2.IS'!$M$5:$AG$5,Aux.SetUp!$H$15,'1.2.IS'!$M$16:$AG$16)</f>
        <v>2775</v>
      </c>
      <c r="V746" s="213">
        <v>1.3</v>
      </c>
      <c r="W746" s="211">
        <f t="shared" si="250"/>
        <v>21.35</v>
      </c>
      <c r="X746" s="212">
        <f t="shared" si="251"/>
        <v>3608</v>
      </c>
      <c r="Y746" s="214"/>
      <c r="Z746" s="211">
        <f t="shared" si="240"/>
        <v>0</v>
      </c>
      <c r="AA746" s="212">
        <f t="shared" si="241"/>
        <v>0</v>
      </c>
      <c r="AB746" s="212">
        <f t="shared" si="242"/>
        <v>0</v>
      </c>
      <c r="AC746" s="212">
        <f t="shared" si="243"/>
        <v>0</v>
      </c>
      <c r="AD746" s="223">
        <f t="shared" si="231"/>
        <v>0</v>
      </c>
      <c r="AE746" s="212">
        <f t="shared" si="232"/>
        <v>0</v>
      </c>
      <c r="AF746" s="215"/>
      <c r="AG746" s="212">
        <f t="shared" si="244"/>
        <v>0</v>
      </c>
      <c r="AH746" s="215"/>
      <c r="AI746" s="211">
        <f t="shared" si="233"/>
        <v>0</v>
      </c>
      <c r="AJ746" s="215"/>
      <c r="AK746" s="211">
        <f t="shared" si="234"/>
        <v>0</v>
      </c>
      <c r="AL746" s="215"/>
      <c r="AM746" s="211">
        <f t="shared" si="235"/>
        <v>0</v>
      </c>
      <c r="AN746" s="215"/>
      <c r="AO746" s="211">
        <f t="shared" si="236"/>
        <v>0</v>
      </c>
      <c r="AP746" s="210"/>
      <c r="AQ746" s="222">
        <f>IF(AP746="",0,VLOOKUP(AP746,Aux.ListeCPAltele!$B$15:$D$21,3,0))</f>
        <v>0</v>
      </c>
      <c r="AR746" s="212">
        <f t="shared" si="237"/>
        <v>0</v>
      </c>
      <c r="AS746" s="212">
        <f t="shared" si="245"/>
        <v>0</v>
      </c>
      <c r="AT746" s="222">
        <f>IF($F746&lt;&gt;2,ROUND($Z746*SUMIF(Regimuri,$Q746,Aux.ListeCPAltele!$C$25:$C$34)*0.5,0),0)</f>
        <v>0</v>
      </c>
      <c r="AU746" s="210"/>
      <c r="AV746" s="222">
        <f>IF(AND($F746&lt;&gt;2,Q746&lt;&gt;0),ROUND($AC746/SUMIF(Regimuri,Q746,Aux.ListeCPAltele!$E$25:$E$34)*$AU746,0),0)</f>
        <v>0</v>
      </c>
      <c r="AW746" s="215">
        <v>0.1</v>
      </c>
      <c r="AX746" s="222">
        <f t="shared" si="246"/>
        <v>0</v>
      </c>
      <c r="AY746" s="213">
        <f t="shared" si="247"/>
        <v>0.83333333333333337</v>
      </c>
      <c r="AZ746" s="222">
        <f>IF(OR($R746=0,$Q746=0),0,ROUND(SUM(AC746,AE746,AG746,AI746,AK746,AM746,AO746,AS746,AV746,AX746,AT746)/SUMIF(Regimuri,$Q746,Aux.ListeCPAltele!$E$25:$E$34)*$AY746,0))</f>
        <v>0</v>
      </c>
      <c r="BA746" s="222">
        <f t="shared" si="238"/>
        <v>0</v>
      </c>
      <c r="BB746" s="277">
        <v>1</v>
      </c>
      <c r="BC746" s="277"/>
    </row>
    <row r="747" spans="1:55" outlineLevel="1" x14ac:dyDescent="0.2">
      <c r="A747" s="205"/>
      <c r="B747" s="205"/>
      <c r="C747" s="205"/>
      <c r="D747" s="275"/>
      <c r="E747" s="205"/>
      <c r="F747" s="207">
        <f>SUMIF(CarLM,G747,Aux.ListeCPAltele!$A$7:$A$11)</f>
        <v>0</v>
      </c>
      <c r="G747" s="205"/>
      <c r="H747" s="208">
        <f t="shared" si="248"/>
        <v>0</v>
      </c>
      <c r="I747" s="208">
        <f t="shared" si="249"/>
        <v>0</v>
      </c>
      <c r="J747" s="209"/>
      <c r="K747" s="205"/>
      <c r="L747" s="207" t="str">
        <f>IF(OR($K747&lt;&gt;"",ISNA(VLOOKUP($K747,'2.1.Angajati'!$B$5:$H$1826,2,0))=FALSE),VLOOKUP($K747,'2.1.Angajati'!$B$5:$H$1826,2,0),"-")</f>
        <v>-</v>
      </c>
      <c r="M747" s="224">
        <f>IF(OR($K747&lt;&gt;"",ISNA(VLOOKUP($K747,'2.1.Angajati'!$B$5:$H$1826,8,0))=FALSE),
       ROUND((DATE(Aux.SetUp!$H$15,1,1)-VLOOKUP($K747,'2.1.Angajati'!$B$5:$H$1826,6,0))/365,1),
          0)</f>
        <v>0</v>
      </c>
      <c r="N747" s="223"/>
      <c r="O747" s="209"/>
      <c r="P747" s="208">
        <f t="shared" si="239"/>
        <v>0</v>
      </c>
      <c r="Q747" s="205"/>
      <c r="R747" s="207">
        <f>SUMIF(Aux.ListeCPAltele!$A$25:$A$34,'1.3.State'!Q747,Aux.ListeCPAltele!$B$25:$B$34)</f>
        <v>0</v>
      </c>
      <c r="S747" s="210"/>
      <c r="T747" s="211">
        <v>16.420000000000002</v>
      </c>
      <c r="U747" s="212">
        <f>SUMIF('1.2.IS'!$M$5:$AG$5,Aux.SetUp!$H$15,'1.2.IS'!$M$16:$AG$16)</f>
        <v>2775</v>
      </c>
      <c r="V747" s="213">
        <v>1.3</v>
      </c>
      <c r="W747" s="211">
        <f t="shared" si="250"/>
        <v>21.35</v>
      </c>
      <c r="X747" s="212">
        <f t="shared" si="251"/>
        <v>3608</v>
      </c>
      <c r="Y747" s="214"/>
      <c r="Z747" s="211">
        <f t="shared" si="240"/>
        <v>0</v>
      </c>
      <c r="AA747" s="212">
        <f t="shared" si="241"/>
        <v>0</v>
      </c>
      <c r="AB747" s="212">
        <f t="shared" si="242"/>
        <v>0</v>
      </c>
      <c r="AC747" s="212">
        <f t="shared" si="243"/>
        <v>0</v>
      </c>
      <c r="AD747" s="223">
        <f t="shared" si="231"/>
        <v>0</v>
      </c>
      <c r="AE747" s="212">
        <f t="shared" si="232"/>
        <v>0</v>
      </c>
      <c r="AF747" s="215"/>
      <c r="AG747" s="212">
        <f t="shared" si="244"/>
        <v>0</v>
      </c>
      <c r="AH747" s="215"/>
      <c r="AI747" s="211">
        <f t="shared" si="233"/>
        <v>0</v>
      </c>
      <c r="AJ747" s="215"/>
      <c r="AK747" s="211">
        <f t="shared" si="234"/>
        <v>0</v>
      </c>
      <c r="AL747" s="215"/>
      <c r="AM747" s="211">
        <f t="shared" si="235"/>
        <v>0</v>
      </c>
      <c r="AN747" s="215"/>
      <c r="AO747" s="211">
        <f t="shared" si="236"/>
        <v>0</v>
      </c>
      <c r="AP747" s="210"/>
      <c r="AQ747" s="222">
        <f>IF(AP747="",0,VLOOKUP(AP747,Aux.ListeCPAltele!$B$15:$D$21,3,0))</f>
        <v>0</v>
      </c>
      <c r="AR747" s="212">
        <f t="shared" si="237"/>
        <v>0</v>
      </c>
      <c r="AS747" s="212">
        <f t="shared" si="245"/>
        <v>0</v>
      </c>
      <c r="AT747" s="222">
        <f>IF($F747&lt;&gt;2,ROUND($Z747*SUMIF(Regimuri,$Q747,Aux.ListeCPAltele!$C$25:$C$34)*0.5,0),0)</f>
        <v>0</v>
      </c>
      <c r="AU747" s="210"/>
      <c r="AV747" s="222">
        <f>IF(AND($F747&lt;&gt;2,Q747&lt;&gt;0),ROUND($AC747/SUMIF(Regimuri,Q747,Aux.ListeCPAltele!$E$25:$E$34)*$AU747,0),0)</f>
        <v>0</v>
      </c>
      <c r="AW747" s="215">
        <v>0.1</v>
      </c>
      <c r="AX747" s="222">
        <f t="shared" si="246"/>
        <v>0</v>
      </c>
      <c r="AY747" s="213">
        <f t="shared" si="247"/>
        <v>0.83333333333333337</v>
      </c>
      <c r="AZ747" s="222">
        <f>IF(OR($R747=0,$Q747=0),0,ROUND(SUM(AC747,AE747,AG747,AI747,AK747,AM747,AO747,AS747,AV747,AX747,AT747)/SUMIF(Regimuri,$Q747,Aux.ListeCPAltele!$E$25:$E$34)*$AY747,0))</f>
        <v>0</v>
      </c>
      <c r="BA747" s="222">
        <f t="shared" si="238"/>
        <v>0</v>
      </c>
      <c r="BB747" s="277">
        <v>1</v>
      </c>
      <c r="BC747" s="277"/>
    </row>
    <row r="748" spans="1:55" outlineLevel="1" x14ac:dyDescent="0.2">
      <c r="A748" s="205"/>
      <c r="B748" s="205"/>
      <c r="C748" s="205"/>
      <c r="D748" s="275"/>
      <c r="E748" s="205"/>
      <c r="F748" s="207">
        <f>SUMIF(CarLM,G748,Aux.ListeCPAltele!$A$7:$A$11)</f>
        <v>0</v>
      </c>
      <c r="G748" s="205"/>
      <c r="H748" s="208">
        <f t="shared" si="248"/>
        <v>0</v>
      </c>
      <c r="I748" s="208">
        <f t="shared" si="249"/>
        <v>0</v>
      </c>
      <c r="J748" s="209"/>
      <c r="K748" s="205"/>
      <c r="L748" s="207" t="str">
        <f>IF(OR($K748&lt;&gt;"",ISNA(VLOOKUP($K748,'2.1.Angajati'!$B$5:$H$1826,2,0))=FALSE),VLOOKUP($K748,'2.1.Angajati'!$B$5:$H$1826,2,0),"-")</f>
        <v>-</v>
      </c>
      <c r="M748" s="224">
        <f>IF(OR($K748&lt;&gt;"",ISNA(VLOOKUP($K748,'2.1.Angajati'!$B$5:$H$1826,8,0))=FALSE),
       ROUND((DATE(Aux.SetUp!$H$15,1,1)-VLOOKUP($K748,'2.1.Angajati'!$B$5:$H$1826,6,0))/365,1),
          0)</f>
        <v>0</v>
      </c>
      <c r="N748" s="223"/>
      <c r="O748" s="209"/>
      <c r="P748" s="208">
        <f t="shared" si="239"/>
        <v>0</v>
      </c>
      <c r="Q748" s="205"/>
      <c r="R748" s="207">
        <f>SUMIF(Aux.ListeCPAltele!$A$25:$A$34,'1.3.State'!Q748,Aux.ListeCPAltele!$B$25:$B$34)</f>
        <v>0</v>
      </c>
      <c r="S748" s="210"/>
      <c r="T748" s="211">
        <v>16.420000000000002</v>
      </c>
      <c r="U748" s="212">
        <f>SUMIF('1.2.IS'!$M$5:$AG$5,Aux.SetUp!$H$15,'1.2.IS'!$M$16:$AG$16)</f>
        <v>2775</v>
      </c>
      <c r="V748" s="213">
        <v>1.3</v>
      </c>
      <c r="W748" s="211">
        <f t="shared" si="250"/>
        <v>21.35</v>
      </c>
      <c r="X748" s="212">
        <f t="shared" si="251"/>
        <v>3608</v>
      </c>
      <c r="Y748" s="214"/>
      <c r="Z748" s="211">
        <f t="shared" si="240"/>
        <v>0</v>
      </c>
      <c r="AA748" s="212">
        <f t="shared" si="241"/>
        <v>0</v>
      </c>
      <c r="AB748" s="212">
        <f t="shared" si="242"/>
        <v>0</v>
      </c>
      <c r="AC748" s="212">
        <f t="shared" si="243"/>
        <v>0</v>
      </c>
      <c r="AD748" s="223">
        <f t="shared" si="231"/>
        <v>0</v>
      </c>
      <c r="AE748" s="212">
        <f t="shared" si="232"/>
        <v>0</v>
      </c>
      <c r="AF748" s="215"/>
      <c r="AG748" s="212">
        <f t="shared" si="244"/>
        <v>0</v>
      </c>
      <c r="AH748" s="215"/>
      <c r="AI748" s="211">
        <f t="shared" si="233"/>
        <v>0</v>
      </c>
      <c r="AJ748" s="215"/>
      <c r="AK748" s="211">
        <f t="shared" si="234"/>
        <v>0</v>
      </c>
      <c r="AL748" s="215"/>
      <c r="AM748" s="211">
        <f t="shared" si="235"/>
        <v>0</v>
      </c>
      <c r="AN748" s="215"/>
      <c r="AO748" s="211">
        <f t="shared" si="236"/>
        <v>0</v>
      </c>
      <c r="AP748" s="210"/>
      <c r="AQ748" s="222">
        <f>IF(AP748="",0,VLOOKUP(AP748,Aux.ListeCPAltele!$B$15:$D$21,3,0))</f>
        <v>0</v>
      </c>
      <c r="AR748" s="212">
        <f t="shared" si="237"/>
        <v>0</v>
      </c>
      <c r="AS748" s="212">
        <f t="shared" si="245"/>
        <v>0</v>
      </c>
      <c r="AT748" s="222">
        <f>IF($F748&lt;&gt;2,ROUND($Z748*SUMIF(Regimuri,$Q748,Aux.ListeCPAltele!$C$25:$C$34)*0.5,0),0)</f>
        <v>0</v>
      </c>
      <c r="AU748" s="210"/>
      <c r="AV748" s="222">
        <f>IF(AND($F748&lt;&gt;2,Q748&lt;&gt;0),ROUND($AC748/SUMIF(Regimuri,Q748,Aux.ListeCPAltele!$E$25:$E$34)*$AU748,0),0)</f>
        <v>0</v>
      </c>
      <c r="AW748" s="215">
        <v>0.1</v>
      </c>
      <c r="AX748" s="222">
        <f t="shared" si="246"/>
        <v>0</v>
      </c>
      <c r="AY748" s="213">
        <f t="shared" si="247"/>
        <v>0.83333333333333337</v>
      </c>
      <c r="AZ748" s="222">
        <f>IF(OR($R748=0,$Q748=0),0,ROUND(SUM(AC748,AE748,AG748,AI748,AK748,AM748,AO748,AS748,AV748,AX748,AT748)/SUMIF(Regimuri,$Q748,Aux.ListeCPAltele!$E$25:$E$34)*$AY748,0))</f>
        <v>0</v>
      </c>
      <c r="BA748" s="222">
        <f t="shared" si="238"/>
        <v>0</v>
      </c>
      <c r="BB748" s="277">
        <v>1</v>
      </c>
      <c r="BC748" s="277"/>
    </row>
    <row r="749" spans="1:55" outlineLevel="1" x14ac:dyDescent="0.2">
      <c r="A749" s="205"/>
      <c r="B749" s="205"/>
      <c r="C749" s="205"/>
      <c r="D749" s="275"/>
      <c r="E749" s="205"/>
      <c r="F749" s="207">
        <f>SUMIF(CarLM,G749,Aux.ListeCPAltele!$A$7:$A$11)</f>
        <v>0</v>
      </c>
      <c r="G749" s="205"/>
      <c r="H749" s="208">
        <f t="shared" si="248"/>
        <v>0</v>
      </c>
      <c r="I749" s="208">
        <f t="shared" si="249"/>
        <v>0</v>
      </c>
      <c r="J749" s="209"/>
      <c r="K749" s="205"/>
      <c r="L749" s="207" t="str">
        <f>IF(OR($K749&lt;&gt;"",ISNA(VLOOKUP($K749,'2.1.Angajati'!$B$5:$H$1826,2,0))=FALSE),VLOOKUP($K749,'2.1.Angajati'!$B$5:$H$1826,2,0),"-")</f>
        <v>-</v>
      </c>
      <c r="M749" s="224">
        <f>IF(OR($K749&lt;&gt;"",ISNA(VLOOKUP($K749,'2.1.Angajati'!$B$5:$H$1826,8,0))=FALSE),
       ROUND((DATE(Aux.SetUp!$H$15,1,1)-VLOOKUP($K749,'2.1.Angajati'!$B$5:$H$1826,6,0))/365,1),
          0)</f>
        <v>0</v>
      </c>
      <c r="N749" s="223"/>
      <c r="O749" s="209"/>
      <c r="P749" s="208">
        <f t="shared" si="239"/>
        <v>0</v>
      </c>
      <c r="Q749" s="205"/>
      <c r="R749" s="207">
        <f>SUMIF(Aux.ListeCPAltele!$A$25:$A$34,'1.3.State'!Q749,Aux.ListeCPAltele!$B$25:$B$34)</f>
        <v>0</v>
      </c>
      <c r="S749" s="210"/>
      <c r="T749" s="211">
        <v>16.420000000000002</v>
      </c>
      <c r="U749" s="212">
        <f>SUMIF('1.2.IS'!$M$5:$AG$5,Aux.SetUp!$H$15,'1.2.IS'!$M$16:$AG$16)</f>
        <v>2775</v>
      </c>
      <c r="V749" s="213">
        <v>1.3</v>
      </c>
      <c r="W749" s="211">
        <f t="shared" si="250"/>
        <v>21.35</v>
      </c>
      <c r="X749" s="212">
        <f t="shared" si="251"/>
        <v>3608</v>
      </c>
      <c r="Y749" s="214"/>
      <c r="Z749" s="211">
        <f t="shared" si="240"/>
        <v>0</v>
      </c>
      <c r="AA749" s="212">
        <f t="shared" si="241"/>
        <v>0</v>
      </c>
      <c r="AB749" s="212">
        <f t="shared" si="242"/>
        <v>0</v>
      </c>
      <c r="AC749" s="212">
        <f t="shared" si="243"/>
        <v>0</v>
      </c>
      <c r="AD749" s="223">
        <f t="shared" si="231"/>
        <v>0</v>
      </c>
      <c r="AE749" s="212">
        <f t="shared" si="232"/>
        <v>0</v>
      </c>
      <c r="AF749" s="215"/>
      <c r="AG749" s="212">
        <f t="shared" si="244"/>
        <v>0</v>
      </c>
      <c r="AH749" s="215"/>
      <c r="AI749" s="211">
        <f t="shared" si="233"/>
        <v>0</v>
      </c>
      <c r="AJ749" s="215"/>
      <c r="AK749" s="211">
        <f t="shared" si="234"/>
        <v>0</v>
      </c>
      <c r="AL749" s="215"/>
      <c r="AM749" s="211">
        <f t="shared" si="235"/>
        <v>0</v>
      </c>
      <c r="AN749" s="215"/>
      <c r="AO749" s="211">
        <f t="shared" si="236"/>
        <v>0</v>
      </c>
      <c r="AP749" s="210"/>
      <c r="AQ749" s="222">
        <f>IF(AP749="",0,VLOOKUP(AP749,Aux.ListeCPAltele!$B$15:$D$21,3,0))</f>
        <v>0</v>
      </c>
      <c r="AR749" s="212">
        <f t="shared" si="237"/>
        <v>0</v>
      </c>
      <c r="AS749" s="212">
        <f t="shared" si="245"/>
        <v>0</v>
      </c>
      <c r="AT749" s="222">
        <f>IF($F749&lt;&gt;2,ROUND($Z749*SUMIF(Regimuri,$Q749,Aux.ListeCPAltele!$C$25:$C$34)*0.5,0),0)</f>
        <v>0</v>
      </c>
      <c r="AU749" s="210"/>
      <c r="AV749" s="222">
        <f>IF(AND($F749&lt;&gt;2,Q749&lt;&gt;0),ROUND($AC749/SUMIF(Regimuri,Q749,Aux.ListeCPAltele!$E$25:$E$34)*$AU749,0),0)</f>
        <v>0</v>
      </c>
      <c r="AW749" s="215">
        <v>0.1</v>
      </c>
      <c r="AX749" s="222">
        <f t="shared" si="246"/>
        <v>0</v>
      </c>
      <c r="AY749" s="213">
        <f t="shared" si="247"/>
        <v>0.83333333333333337</v>
      </c>
      <c r="AZ749" s="222">
        <f>IF(OR($R749=0,$Q749=0),0,ROUND(SUM(AC749,AE749,AG749,AI749,AK749,AM749,AO749,AS749,AV749,AX749,AT749)/SUMIF(Regimuri,$Q749,Aux.ListeCPAltele!$E$25:$E$34)*$AY749,0))</f>
        <v>0</v>
      </c>
      <c r="BA749" s="222">
        <f t="shared" si="238"/>
        <v>0</v>
      </c>
      <c r="BB749" s="277">
        <v>1</v>
      </c>
      <c r="BC749" s="277"/>
    </row>
    <row r="750" spans="1:55" outlineLevel="1" x14ac:dyDescent="0.2">
      <c r="A750" s="205"/>
      <c r="B750" s="205"/>
      <c r="C750" s="205"/>
      <c r="D750" s="275"/>
      <c r="E750" s="205"/>
      <c r="F750" s="207">
        <f>SUMIF(CarLM,G750,Aux.ListeCPAltele!$A$7:$A$11)</f>
        <v>0</v>
      </c>
      <c r="G750" s="205"/>
      <c r="H750" s="208">
        <f t="shared" si="248"/>
        <v>0</v>
      </c>
      <c r="I750" s="208">
        <f t="shared" si="249"/>
        <v>0</v>
      </c>
      <c r="J750" s="209"/>
      <c r="K750" s="205"/>
      <c r="L750" s="207" t="str">
        <f>IF(OR($K750&lt;&gt;"",ISNA(VLOOKUP($K750,'2.1.Angajati'!$B$5:$H$1826,2,0))=FALSE),VLOOKUP($K750,'2.1.Angajati'!$B$5:$H$1826,2,0),"-")</f>
        <v>-</v>
      </c>
      <c r="M750" s="224">
        <f>IF(OR($K750&lt;&gt;"",ISNA(VLOOKUP($K750,'2.1.Angajati'!$B$5:$H$1826,8,0))=FALSE),
       ROUND((DATE(Aux.SetUp!$H$15,1,1)-VLOOKUP($K750,'2.1.Angajati'!$B$5:$H$1826,6,0))/365,1),
          0)</f>
        <v>0</v>
      </c>
      <c r="N750" s="223"/>
      <c r="O750" s="209"/>
      <c r="P750" s="208">
        <f t="shared" si="239"/>
        <v>0</v>
      </c>
      <c r="Q750" s="205"/>
      <c r="R750" s="207">
        <f>SUMIF(Aux.ListeCPAltele!$A$25:$A$34,'1.3.State'!Q750,Aux.ListeCPAltele!$B$25:$B$34)</f>
        <v>0</v>
      </c>
      <c r="S750" s="210"/>
      <c r="T750" s="211">
        <v>16.420000000000002</v>
      </c>
      <c r="U750" s="212">
        <f>SUMIF('1.2.IS'!$M$5:$AG$5,Aux.SetUp!$H$15,'1.2.IS'!$M$16:$AG$16)</f>
        <v>2775</v>
      </c>
      <c r="V750" s="213">
        <v>1.3</v>
      </c>
      <c r="W750" s="211">
        <f t="shared" si="250"/>
        <v>21.35</v>
      </c>
      <c r="X750" s="212">
        <f t="shared" si="251"/>
        <v>3608</v>
      </c>
      <c r="Y750" s="214"/>
      <c r="Z750" s="211">
        <f t="shared" si="240"/>
        <v>0</v>
      </c>
      <c r="AA750" s="212">
        <f t="shared" si="241"/>
        <v>0</v>
      </c>
      <c r="AB750" s="212">
        <f t="shared" si="242"/>
        <v>0</v>
      </c>
      <c r="AC750" s="212">
        <f t="shared" si="243"/>
        <v>0</v>
      </c>
      <c r="AD750" s="223">
        <f t="shared" si="231"/>
        <v>0</v>
      </c>
      <c r="AE750" s="212">
        <f t="shared" si="232"/>
        <v>0</v>
      </c>
      <c r="AF750" s="215"/>
      <c r="AG750" s="212">
        <f t="shared" si="244"/>
        <v>0</v>
      </c>
      <c r="AH750" s="215"/>
      <c r="AI750" s="211">
        <f t="shared" si="233"/>
        <v>0</v>
      </c>
      <c r="AJ750" s="215"/>
      <c r="AK750" s="211">
        <f t="shared" si="234"/>
        <v>0</v>
      </c>
      <c r="AL750" s="215"/>
      <c r="AM750" s="211">
        <f t="shared" si="235"/>
        <v>0</v>
      </c>
      <c r="AN750" s="215"/>
      <c r="AO750" s="211">
        <f t="shared" si="236"/>
        <v>0</v>
      </c>
      <c r="AP750" s="210"/>
      <c r="AQ750" s="222">
        <f>IF(AP750="",0,VLOOKUP(AP750,Aux.ListeCPAltele!$B$15:$D$21,3,0))</f>
        <v>0</v>
      </c>
      <c r="AR750" s="212">
        <f t="shared" si="237"/>
        <v>0</v>
      </c>
      <c r="AS750" s="212">
        <f t="shared" si="245"/>
        <v>0</v>
      </c>
      <c r="AT750" s="222">
        <f>IF($F750&lt;&gt;2,ROUND($Z750*SUMIF(Regimuri,$Q750,Aux.ListeCPAltele!$C$25:$C$34)*0.5,0),0)</f>
        <v>0</v>
      </c>
      <c r="AU750" s="210"/>
      <c r="AV750" s="222">
        <f>IF(AND($F750&lt;&gt;2,Q750&lt;&gt;0),ROUND($AC750/SUMIF(Regimuri,Q750,Aux.ListeCPAltele!$E$25:$E$34)*$AU750,0),0)</f>
        <v>0</v>
      </c>
      <c r="AW750" s="215">
        <v>0.1</v>
      </c>
      <c r="AX750" s="222">
        <f t="shared" si="246"/>
        <v>0</v>
      </c>
      <c r="AY750" s="213">
        <f t="shared" si="247"/>
        <v>0.83333333333333337</v>
      </c>
      <c r="AZ750" s="222">
        <f>IF(OR($R750=0,$Q750=0),0,ROUND(SUM(AC750,AE750,AG750,AI750,AK750,AM750,AO750,AS750,AV750,AX750,AT750)/SUMIF(Regimuri,$Q750,Aux.ListeCPAltele!$E$25:$E$34)*$AY750,0))</f>
        <v>0</v>
      </c>
      <c r="BA750" s="222">
        <f t="shared" si="238"/>
        <v>0</v>
      </c>
      <c r="BB750" s="277">
        <v>1</v>
      </c>
      <c r="BC750" s="277"/>
    </row>
    <row r="751" spans="1:55" outlineLevel="1" x14ac:dyDescent="0.2">
      <c r="A751" s="205"/>
      <c r="B751" s="205"/>
      <c r="C751" s="205"/>
      <c r="D751" s="275"/>
      <c r="E751" s="205"/>
      <c r="F751" s="207">
        <f>SUMIF(CarLM,G751,Aux.ListeCPAltele!$A$7:$A$11)</f>
        <v>0</v>
      </c>
      <c r="G751" s="205"/>
      <c r="H751" s="208">
        <f t="shared" si="248"/>
        <v>0</v>
      </c>
      <c r="I751" s="208">
        <f t="shared" si="249"/>
        <v>0</v>
      </c>
      <c r="J751" s="209"/>
      <c r="K751" s="205"/>
      <c r="L751" s="207" t="str">
        <f>IF(OR($K751&lt;&gt;"",ISNA(VLOOKUP($K751,'2.1.Angajati'!$B$5:$H$1826,2,0))=FALSE),VLOOKUP($K751,'2.1.Angajati'!$B$5:$H$1826,2,0),"-")</f>
        <v>-</v>
      </c>
      <c r="M751" s="224">
        <f>IF(OR($K751&lt;&gt;"",ISNA(VLOOKUP($K751,'2.1.Angajati'!$B$5:$H$1826,8,0))=FALSE),
       ROUND((DATE(Aux.SetUp!$H$15,1,1)-VLOOKUP($K751,'2.1.Angajati'!$B$5:$H$1826,6,0))/365,1),
          0)</f>
        <v>0</v>
      </c>
      <c r="N751" s="223"/>
      <c r="O751" s="209"/>
      <c r="P751" s="208">
        <f t="shared" si="239"/>
        <v>0</v>
      </c>
      <c r="Q751" s="205"/>
      <c r="R751" s="207">
        <f>SUMIF(Aux.ListeCPAltele!$A$25:$A$34,'1.3.State'!Q751,Aux.ListeCPAltele!$B$25:$B$34)</f>
        <v>0</v>
      </c>
      <c r="S751" s="210"/>
      <c r="T751" s="211">
        <v>16.420000000000002</v>
      </c>
      <c r="U751" s="212">
        <f>SUMIF('1.2.IS'!$M$5:$AG$5,Aux.SetUp!$H$15,'1.2.IS'!$M$16:$AG$16)</f>
        <v>2775</v>
      </c>
      <c r="V751" s="213">
        <v>1.3</v>
      </c>
      <c r="W751" s="211">
        <f t="shared" si="250"/>
        <v>21.35</v>
      </c>
      <c r="X751" s="212">
        <f t="shared" si="251"/>
        <v>3608</v>
      </c>
      <c r="Y751" s="214"/>
      <c r="Z751" s="211">
        <f t="shared" si="240"/>
        <v>0</v>
      </c>
      <c r="AA751" s="212">
        <f t="shared" si="241"/>
        <v>0</v>
      </c>
      <c r="AB751" s="212">
        <f t="shared" si="242"/>
        <v>0</v>
      </c>
      <c r="AC751" s="212">
        <f t="shared" si="243"/>
        <v>0</v>
      </c>
      <c r="AD751" s="223">
        <f t="shared" si="231"/>
        <v>0</v>
      </c>
      <c r="AE751" s="212">
        <f t="shared" si="232"/>
        <v>0</v>
      </c>
      <c r="AF751" s="215"/>
      <c r="AG751" s="212">
        <f t="shared" si="244"/>
        <v>0</v>
      </c>
      <c r="AH751" s="215"/>
      <c r="AI751" s="211">
        <f t="shared" si="233"/>
        <v>0</v>
      </c>
      <c r="AJ751" s="215"/>
      <c r="AK751" s="211">
        <f t="shared" si="234"/>
        <v>0</v>
      </c>
      <c r="AL751" s="215"/>
      <c r="AM751" s="211">
        <f t="shared" si="235"/>
        <v>0</v>
      </c>
      <c r="AN751" s="215"/>
      <c r="AO751" s="211">
        <f t="shared" si="236"/>
        <v>0</v>
      </c>
      <c r="AP751" s="210"/>
      <c r="AQ751" s="222">
        <f>IF(AP751="",0,VLOOKUP(AP751,Aux.ListeCPAltele!$B$15:$D$21,3,0))</f>
        <v>0</v>
      </c>
      <c r="AR751" s="212">
        <f t="shared" si="237"/>
        <v>0</v>
      </c>
      <c r="AS751" s="212">
        <f t="shared" si="245"/>
        <v>0</v>
      </c>
      <c r="AT751" s="222">
        <f>IF($F751&lt;&gt;2,ROUND($Z751*SUMIF(Regimuri,$Q751,Aux.ListeCPAltele!$C$25:$C$34)*0.5,0),0)</f>
        <v>0</v>
      </c>
      <c r="AU751" s="210"/>
      <c r="AV751" s="222">
        <f>IF(AND($F751&lt;&gt;2,Q751&lt;&gt;0),ROUND($AC751/SUMIF(Regimuri,Q751,Aux.ListeCPAltele!$E$25:$E$34)*$AU751,0),0)</f>
        <v>0</v>
      </c>
      <c r="AW751" s="215">
        <v>0.1</v>
      </c>
      <c r="AX751" s="222">
        <f t="shared" si="246"/>
        <v>0</v>
      </c>
      <c r="AY751" s="213">
        <f t="shared" si="247"/>
        <v>0.83333333333333337</v>
      </c>
      <c r="AZ751" s="222">
        <f>IF(OR($R751=0,$Q751=0),0,ROUND(SUM(AC751,AE751,AG751,AI751,AK751,AM751,AO751,AS751,AV751,AX751,AT751)/SUMIF(Regimuri,$Q751,Aux.ListeCPAltele!$E$25:$E$34)*$AY751,0))</f>
        <v>0</v>
      </c>
      <c r="BA751" s="222">
        <f t="shared" si="238"/>
        <v>0</v>
      </c>
      <c r="BB751" s="277">
        <v>1</v>
      </c>
      <c r="BC751" s="277"/>
    </row>
    <row r="752" spans="1:55" outlineLevel="1" x14ac:dyDescent="0.2">
      <c r="A752" s="205"/>
      <c r="B752" s="205"/>
      <c r="C752" s="205"/>
      <c r="D752" s="275"/>
      <c r="E752" s="205"/>
      <c r="F752" s="207">
        <f>SUMIF(CarLM,G752,Aux.ListeCPAltele!$A$7:$A$11)</f>
        <v>0</v>
      </c>
      <c r="G752" s="205"/>
      <c r="H752" s="208">
        <f t="shared" si="248"/>
        <v>0</v>
      </c>
      <c r="I752" s="208">
        <f t="shared" si="249"/>
        <v>0</v>
      </c>
      <c r="J752" s="209"/>
      <c r="K752" s="205"/>
      <c r="L752" s="207" t="str">
        <f>IF(OR($K752&lt;&gt;"",ISNA(VLOOKUP($K752,'2.1.Angajati'!$B$5:$H$1826,2,0))=FALSE),VLOOKUP($K752,'2.1.Angajati'!$B$5:$H$1826,2,0),"-")</f>
        <v>-</v>
      </c>
      <c r="M752" s="224">
        <f>IF(OR($K752&lt;&gt;"",ISNA(VLOOKUP($K752,'2.1.Angajati'!$B$5:$H$1826,8,0))=FALSE),
       ROUND((DATE(Aux.SetUp!$H$15,1,1)-VLOOKUP($K752,'2.1.Angajati'!$B$5:$H$1826,6,0))/365,1),
          0)</f>
        <v>0</v>
      </c>
      <c r="N752" s="223"/>
      <c r="O752" s="209"/>
      <c r="P752" s="208">
        <f t="shared" si="239"/>
        <v>0</v>
      </c>
      <c r="Q752" s="205"/>
      <c r="R752" s="207">
        <f>SUMIF(Aux.ListeCPAltele!$A$25:$A$34,'1.3.State'!Q752,Aux.ListeCPAltele!$B$25:$B$34)</f>
        <v>0</v>
      </c>
      <c r="S752" s="210"/>
      <c r="T752" s="211">
        <v>16.420000000000002</v>
      </c>
      <c r="U752" s="212">
        <f>SUMIF('1.2.IS'!$M$5:$AG$5,Aux.SetUp!$H$15,'1.2.IS'!$M$16:$AG$16)</f>
        <v>2775</v>
      </c>
      <c r="V752" s="213">
        <v>1.3</v>
      </c>
      <c r="W752" s="211">
        <f t="shared" si="250"/>
        <v>21.35</v>
      </c>
      <c r="X752" s="212">
        <f t="shared" si="251"/>
        <v>3608</v>
      </c>
      <c r="Y752" s="214"/>
      <c r="Z752" s="211">
        <f t="shared" si="240"/>
        <v>0</v>
      </c>
      <c r="AA752" s="212">
        <f t="shared" si="241"/>
        <v>0</v>
      </c>
      <c r="AB752" s="212">
        <f t="shared" si="242"/>
        <v>0</v>
      </c>
      <c r="AC752" s="212">
        <f t="shared" si="243"/>
        <v>0</v>
      </c>
      <c r="AD752" s="223">
        <f t="shared" si="231"/>
        <v>0</v>
      </c>
      <c r="AE752" s="212">
        <f t="shared" si="232"/>
        <v>0</v>
      </c>
      <c r="AF752" s="215"/>
      <c r="AG752" s="212">
        <f t="shared" si="244"/>
        <v>0</v>
      </c>
      <c r="AH752" s="215"/>
      <c r="AI752" s="211">
        <f t="shared" si="233"/>
        <v>0</v>
      </c>
      <c r="AJ752" s="215"/>
      <c r="AK752" s="211">
        <f t="shared" si="234"/>
        <v>0</v>
      </c>
      <c r="AL752" s="215"/>
      <c r="AM752" s="211">
        <f t="shared" si="235"/>
        <v>0</v>
      </c>
      <c r="AN752" s="215"/>
      <c r="AO752" s="211">
        <f t="shared" si="236"/>
        <v>0</v>
      </c>
      <c r="AP752" s="210"/>
      <c r="AQ752" s="222">
        <f>IF(AP752="",0,VLOOKUP(AP752,Aux.ListeCPAltele!$B$15:$D$21,3,0))</f>
        <v>0</v>
      </c>
      <c r="AR752" s="212">
        <f t="shared" si="237"/>
        <v>0</v>
      </c>
      <c r="AS752" s="212">
        <f t="shared" si="245"/>
        <v>0</v>
      </c>
      <c r="AT752" s="222">
        <f>IF($F752&lt;&gt;2,ROUND($Z752*SUMIF(Regimuri,$Q752,Aux.ListeCPAltele!$C$25:$C$34)*0.5,0),0)</f>
        <v>0</v>
      </c>
      <c r="AU752" s="210"/>
      <c r="AV752" s="222">
        <f>IF(AND($F752&lt;&gt;2,Q752&lt;&gt;0),ROUND($AC752/SUMIF(Regimuri,Q752,Aux.ListeCPAltele!$E$25:$E$34)*$AU752,0),0)</f>
        <v>0</v>
      </c>
      <c r="AW752" s="215">
        <v>0.1</v>
      </c>
      <c r="AX752" s="222">
        <f t="shared" si="246"/>
        <v>0</v>
      </c>
      <c r="AY752" s="213">
        <f t="shared" si="247"/>
        <v>0.83333333333333337</v>
      </c>
      <c r="AZ752" s="222">
        <f>IF(OR($R752=0,$Q752=0),0,ROUND(SUM(AC752,AE752,AG752,AI752,AK752,AM752,AO752,AS752,AV752,AX752,AT752)/SUMIF(Regimuri,$Q752,Aux.ListeCPAltele!$E$25:$E$34)*$AY752,0))</f>
        <v>0</v>
      </c>
      <c r="BA752" s="222">
        <f t="shared" si="238"/>
        <v>0</v>
      </c>
      <c r="BB752" s="277">
        <v>1</v>
      </c>
      <c r="BC752" s="277"/>
    </row>
    <row r="753" spans="1:55" outlineLevel="1" x14ac:dyDescent="0.2">
      <c r="A753" s="205"/>
      <c r="B753" s="205"/>
      <c r="C753" s="205"/>
      <c r="D753" s="275"/>
      <c r="E753" s="205"/>
      <c r="F753" s="207">
        <f>SUMIF(CarLM,G753,Aux.ListeCPAltele!$A$7:$A$11)</f>
        <v>0</v>
      </c>
      <c r="G753" s="205"/>
      <c r="H753" s="208">
        <f t="shared" si="248"/>
        <v>0</v>
      </c>
      <c r="I753" s="208">
        <f t="shared" si="249"/>
        <v>0</v>
      </c>
      <c r="J753" s="209"/>
      <c r="K753" s="205"/>
      <c r="L753" s="207" t="str">
        <f>IF(OR($K753&lt;&gt;"",ISNA(VLOOKUP($K753,'2.1.Angajati'!$B$5:$H$1826,2,0))=FALSE),VLOOKUP($K753,'2.1.Angajati'!$B$5:$H$1826,2,0),"-")</f>
        <v>-</v>
      </c>
      <c r="M753" s="224">
        <f>IF(OR($K753&lt;&gt;"",ISNA(VLOOKUP($K753,'2.1.Angajati'!$B$5:$H$1826,8,0))=FALSE),
       ROUND((DATE(Aux.SetUp!$H$15,1,1)-VLOOKUP($K753,'2.1.Angajati'!$B$5:$H$1826,6,0))/365,1),
          0)</f>
        <v>0</v>
      </c>
      <c r="N753" s="223"/>
      <c r="O753" s="209"/>
      <c r="P753" s="208">
        <f t="shared" si="239"/>
        <v>0</v>
      </c>
      <c r="Q753" s="205"/>
      <c r="R753" s="207">
        <f>SUMIF(Aux.ListeCPAltele!$A$25:$A$34,'1.3.State'!Q753,Aux.ListeCPAltele!$B$25:$B$34)</f>
        <v>0</v>
      </c>
      <c r="S753" s="210"/>
      <c r="T753" s="211">
        <v>16.420000000000002</v>
      </c>
      <c r="U753" s="212">
        <f>SUMIF('1.2.IS'!$M$5:$AG$5,Aux.SetUp!$H$15,'1.2.IS'!$M$16:$AG$16)</f>
        <v>2775</v>
      </c>
      <c r="V753" s="213">
        <v>1.3</v>
      </c>
      <c r="W753" s="211">
        <f t="shared" si="250"/>
        <v>21.35</v>
      </c>
      <c r="X753" s="212">
        <f t="shared" si="251"/>
        <v>3608</v>
      </c>
      <c r="Y753" s="214"/>
      <c r="Z753" s="211">
        <f t="shared" si="240"/>
        <v>0</v>
      </c>
      <c r="AA753" s="212">
        <f t="shared" si="241"/>
        <v>0</v>
      </c>
      <c r="AB753" s="212">
        <f t="shared" si="242"/>
        <v>0</v>
      </c>
      <c r="AC753" s="212">
        <f t="shared" si="243"/>
        <v>0</v>
      </c>
      <c r="AD753" s="223">
        <f t="shared" si="231"/>
        <v>0</v>
      </c>
      <c r="AE753" s="212">
        <f t="shared" si="232"/>
        <v>0</v>
      </c>
      <c r="AF753" s="215"/>
      <c r="AG753" s="212">
        <f t="shared" si="244"/>
        <v>0</v>
      </c>
      <c r="AH753" s="215"/>
      <c r="AI753" s="211">
        <f t="shared" si="233"/>
        <v>0</v>
      </c>
      <c r="AJ753" s="215"/>
      <c r="AK753" s="211">
        <f t="shared" si="234"/>
        <v>0</v>
      </c>
      <c r="AL753" s="215"/>
      <c r="AM753" s="211">
        <f t="shared" si="235"/>
        <v>0</v>
      </c>
      <c r="AN753" s="215"/>
      <c r="AO753" s="211">
        <f t="shared" si="236"/>
        <v>0</v>
      </c>
      <c r="AP753" s="210"/>
      <c r="AQ753" s="222">
        <f>IF(AP753="",0,VLOOKUP(AP753,Aux.ListeCPAltele!$B$15:$D$21,3,0))</f>
        <v>0</v>
      </c>
      <c r="AR753" s="212">
        <f t="shared" si="237"/>
        <v>0</v>
      </c>
      <c r="AS753" s="212">
        <f t="shared" si="245"/>
        <v>0</v>
      </c>
      <c r="AT753" s="222">
        <f>IF($F753&lt;&gt;2,ROUND($Z753*SUMIF(Regimuri,$Q753,Aux.ListeCPAltele!$C$25:$C$34)*0.5,0),0)</f>
        <v>0</v>
      </c>
      <c r="AU753" s="210"/>
      <c r="AV753" s="222">
        <f>IF(AND($F753&lt;&gt;2,Q753&lt;&gt;0),ROUND($AC753/SUMIF(Regimuri,Q753,Aux.ListeCPAltele!$E$25:$E$34)*$AU753,0),0)</f>
        <v>0</v>
      </c>
      <c r="AW753" s="215">
        <v>0.1</v>
      </c>
      <c r="AX753" s="222">
        <f t="shared" si="246"/>
        <v>0</v>
      </c>
      <c r="AY753" s="213">
        <f t="shared" si="247"/>
        <v>0.83333333333333337</v>
      </c>
      <c r="AZ753" s="222">
        <f>IF(OR($R753=0,$Q753=0),0,ROUND(SUM(AC753,AE753,AG753,AI753,AK753,AM753,AO753,AS753,AV753,AX753,AT753)/SUMIF(Regimuri,$Q753,Aux.ListeCPAltele!$E$25:$E$34)*$AY753,0))</f>
        <v>0</v>
      </c>
      <c r="BA753" s="222">
        <f t="shared" si="238"/>
        <v>0</v>
      </c>
      <c r="BB753" s="277">
        <v>1</v>
      </c>
      <c r="BC753" s="277"/>
    </row>
    <row r="754" spans="1:55" outlineLevel="1" x14ac:dyDescent="0.2">
      <c r="A754" s="205"/>
      <c r="B754" s="205"/>
      <c r="C754" s="205"/>
      <c r="D754" s="275"/>
      <c r="E754" s="205"/>
      <c r="F754" s="207">
        <f>SUMIF(CarLM,G754,Aux.ListeCPAltele!$A$7:$A$11)</f>
        <v>0</v>
      </c>
      <c r="G754" s="205"/>
      <c r="H754" s="208">
        <f t="shared" si="248"/>
        <v>0</v>
      </c>
      <c r="I754" s="208">
        <f t="shared" si="249"/>
        <v>0</v>
      </c>
      <c r="J754" s="209"/>
      <c r="K754" s="205"/>
      <c r="L754" s="207" t="str">
        <f>IF(OR($K754&lt;&gt;"",ISNA(VLOOKUP($K754,'2.1.Angajati'!$B$5:$H$1826,2,0))=FALSE),VLOOKUP($K754,'2.1.Angajati'!$B$5:$H$1826,2,0),"-")</f>
        <v>-</v>
      </c>
      <c r="M754" s="224">
        <f>IF(OR($K754&lt;&gt;"",ISNA(VLOOKUP($K754,'2.1.Angajati'!$B$5:$H$1826,8,0))=FALSE),
       ROUND((DATE(Aux.SetUp!$H$15,1,1)-VLOOKUP($K754,'2.1.Angajati'!$B$5:$H$1826,6,0))/365,1),
          0)</f>
        <v>0</v>
      </c>
      <c r="N754" s="223"/>
      <c r="O754" s="209"/>
      <c r="P754" s="208">
        <f t="shared" si="239"/>
        <v>0</v>
      </c>
      <c r="Q754" s="205"/>
      <c r="R754" s="207">
        <f>SUMIF(Aux.ListeCPAltele!$A$25:$A$34,'1.3.State'!Q754,Aux.ListeCPAltele!$B$25:$B$34)</f>
        <v>0</v>
      </c>
      <c r="S754" s="210"/>
      <c r="T754" s="211">
        <v>16.420000000000002</v>
      </c>
      <c r="U754" s="212">
        <f>SUMIF('1.2.IS'!$M$5:$AG$5,Aux.SetUp!$H$15,'1.2.IS'!$M$16:$AG$16)</f>
        <v>2775</v>
      </c>
      <c r="V754" s="213">
        <v>1.3</v>
      </c>
      <c r="W754" s="211">
        <f t="shared" si="250"/>
        <v>21.35</v>
      </c>
      <c r="X754" s="212">
        <f t="shared" si="251"/>
        <v>3608</v>
      </c>
      <c r="Y754" s="214"/>
      <c r="Z754" s="211">
        <f t="shared" si="240"/>
        <v>0</v>
      </c>
      <c r="AA754" s="212">
        <f t="shared" si="241"/>
        <v>0</v>
      </c>
      <c r="AB754" s="212">
        <f t="shared" si="242"/>
        <v>0</v>
      </c>
      <c r="AC754" s="212">
        <f t="shared" si="243"/>
        <v>0</v>
      </c>
      <c r="AD754" s="223">
        <f t="shared" si="231"/>
        <v>0</v>
      </c>
      <c r="AE754" s="212">
        <f t="shared" si="232"/>
        <v>0</v>
      </c>
      <c r="AF754" s="215"/>
      <c r="AG754" s="212">
        <f t="shared" si="244"/>
        <v>0</v>
      </c>
      <c r="AH754" s="215"/>
      <c r="AI754" s="211">
        <f t="shared" si="233"/>
        <v>0</v>
      </c>
      <c r="AJ754" s="215"/>
      <c r="AK754" s="211">
        <f t="shared" si="234"/>
        <v>0</v>
      </c>
      <c r="AL754" s="215"/>
      <c r="AM754" s="211">
        <f t="shared" si="235"/>
        <v>0</v>
      </c>
      <c r="AN754" s="215"/>
      <c r="AO754" s="211">
        <f t="shared" si="236"/>
        <v>0</v>
      </c>
      <c r="AP754" s="210"/>
      <c r="AQ754" s="222">
        <f>IF(AP754="",0,VLOOKUP(AP754,Aux.ListeCPAltele!$B$15:$D$21,3,0))</f>
        <v>0</v>
      </c>
      <c r="AR754" s="212">
        <f t="shared" si="237"/>
        <v>0</v>
      </c>
      <c r="AS754" s="212">
        <f t="shared" si="245"/>
        <v>0</v>
      </c>
      <c r="AT754" s="222">
        <f>IF($F754&lt;&gt;2,ROUND($Z754*SUMIF(Regimuri,$Q754,Aux.ListeCPAltele!$C$25:$C$34)*0.5,0),0)</f>
        <v>0</v>
      </c>
      <c r="AU754" s="210"/>
      <c r="AV754" s="222">
        <f>IF(AND($F754&lt;&gt;2,Q754&lt;&gt;0),ROUND($AC754/SUMIF(Regimuri,Q754,Aux.ListeCPAltele!$E$25:$E$34)*$AU754,0),0)</f>
        <v>0</v>
      </c>
      <c r="AW754" s="215">
        <v>0.1</v>
      </c>
      <c r="AX754" s="222">
        <f t="shared" si="246"/>
        <v>0</v>
      </c>
      <c r="AY754" s="213">
        <f t="shared" si="247"/>
        <v>0.83333333333333337</v>
      </c>
      <c r="AZ754" s="222">
        <f>IF(OR($R754=0,$Q754=0),0,ROUND(SUM(AC754,AE754,AG754,AI754,AK754,AM754,AO754,AS754,AV754,AX754,AT754)/SUMIF(Regimuri,$Q754,Aux.ListeCPAltele!$E$25:$E$34)*$AY754,0))</f>
        <v>0</v>
      </c>
      <c r="BA754" s="222">
        <f t="shared" si="238"/>
        <v>0</v>
      </c>
      <c r="BB754" s="277">
        <v>1</v>
      </c>
      <c r="BC754" s="277"/>
    </row>
    <row r="755" spans="1:55" outlineLevel="1" x14ac:dyDescent="0.2">
      <c r="A755" s="205"/>
      <c r="B755" s="205"/>
      <c r="C755" s="205"/>
      <c r="D755" s="275"/>
      <c r="E755" s="205"/>
      <c r="F755" s="207">
        <f>SUMIF(CarLM,G755,Aux.ListeCPAltele!$A$7:$A$11)</f>
        <v>0</v>
      </c>
      <c r="G755" s="205"/>
      <c r="H755" s="208">
        <f t="shared" si="248"/>
        <v>0</v>
      </c>
      <c r="I755" s="208">
        <f t="shared" si="249"/>
        <v>0</v>
      </c>
      <c r="J755" s="209"/>
      <c r="K755" s="205"/>
      <c r="L755" s="207" t="str">
        <f>IF(OR($K755&lt;&gt;"",ISNA(VLOOKUP($K755,'2.1.Angajati'!$B$5:$H$1826,2,0))=FALSE),VLOOKUP($K755,'2.1.Angajati'!$B$5:$H$1826,2,0),"-")</f>
        <v>-</v>
      </c>
      <c r="M755" s="224">
        <f>IF(OR($K755&lt;&gt;"",ISNA(VLOOKUP($K755,'2.1.Angajati'!$B$5:$H$1826,8,0))=FALSE),
       ROUND((DATE(Aux.SetUp!$H$15,1,1)-VLOOKUP($K755,'2.1.Angajati'!$B$5:$H$1826,6,0))/365,1),
          0)</f>
        <v>0</v>
      </c>
      <c r="N755" s="223"/>
      <c r="O755" s="209"/>
      <c r="P755" s="208">
        <f t="shared" si="239"/>
        <v>0</v>
      </c>
      <c r="Q755" s="205"/>
      <c r="R755" s="207">
        <f>SUMIF(Aux.ListeCPAltele!$A$25:$A$34,'1.3.State'!Q755,Aux.ListeCPAltele!$B$25:$B$34)</f>
        <v>0</v>
      </c>
      <c r="S755" s="210"/>
      <c r="T755" s="211">
        <v>16.420000000000002</v>
      </c>
      <c r="U755" s="212">
        <f>SUMIF('1.2.IS'!$M$5:$AG$5,Aux.SetUp!$H$15,'1.2.IS'!$M$16:$AG$16)</f>
        <v>2775</v>
      </c>
      <c r="V755" s="213">
        <v>1.3</v>
      </c>
      <c r="W755" s="211">
        <f t="shared" si="250"/>
        <v>21.35</v>
      </c>
      <c r="X755" s="212">
        <f t="shared" si="251"/>
        <v>3608</v>
      </c>
      <c r="Y755" s="214"/>
      <c r="Z755" s="211">
        <f t="shared" si="240"/>
        <v>0</v>
      </c>
      <c r="AA755" s="212">
        <f t="shared" si="241"/>
        <v>0</v>
      </c>
      <c r="AB755" s="212">
        <f t="shared" si="242"/>
        <v>0</v>
      </c>
      <c r="AC755" s="212">
        <f t="shared" si="243"/>
        <v>0</v>
      </c>
      <c r="AD755" s="223">
        <f t="shared" si="231"/>
        <v>0</v>
      </c>
      <c r="AE755" s="212">
        <f t="shared" si="232"/>
        <v>0</v>
      </c>
      <c r="AF755" s="215"/>
      <c r="AG755" s="212">
        <f t="shared" si="244"/>
        <v>0</v>
      </c>
      <c r="AH755" s="215"/>
      <c r="AI755" s="211">
        <f t="shared" si="233"/>
        <v>0</v>
      </c>
      <c r="AJ755" s="215"/>
      <c r="AK755" s="211">
        <f t="shared" si="234"/>
        <v>0</v>
      </c>
      <c r="AL755" s="215"/>
      <c r="AM755" s="211">
        <f t="shared" si="235"/>
        <v>0</v>
      </c>
      <c r="AN755" s="215"/>
      <c r="AO755" s="211">
        <f t="shared" si="236"/>
        <v>0</v>
      </c>
      <c r="AP755" s="210"/>
      <c r="AQ755" s="222">
        <f>IF(AP755="",0,VLOOKUP(AP755,Aux.ListeCPAltele!$B$15:$D$21,3,0))</f>
        <v>0</v>
      </c>
      <c r="AR755" s="212">
        <f t="shared" si="237"/>
        <v>0</v>
      </c>
      <c r="AS755" s="212">
        <f t="shared" si="245"/>
        <v>0</v>
      </c>
      <c r="AT755" s="222">
        <f>IF($F755&lt;&gt;2,ROUND($Z755*SUMIF(Regimuri,$Q755,Aux.ListeCPAltele!$C$25:$C$34)*0.5,0),0)</f>
        <v>0</v>
      </c>
      <c r="AU755" s="210"/>
      <c r="AV755" s="222">
        <f>IF(AND($F755&lt;&gt;2,Q755&lt;&gt;0),ROUND($AC755/SUMIF(Regimuri,Q755,Aux.ListeCPAltele!$E$25:$E$34)*$AU755,0),0)</f>
        <v>0</v>
      </c>
      <c r="AW755" s="215">
        <v>0.1</v>
      </c>
      <c r="AX755" s="222">
        <f t="shared" si="246"/>
        <v>0</v>
      </c>
      <c r="AY755" s="213">
        <f t="shared" si="247"/>
        <v>0.83333333333333337</v>
      </c>
      <c r="AZ755" s="222">
        <f>IF(OR($R755=0,$Q755=0),0,ROUND(SUM(AC755,AE755,AG755,AI755,AK755,AM755,AO755,AS755,AV755,AX755,AT755)/SUMIF(Regimuri,$Q755,Aux.ListeCPAltele!$E$25:$E$34)*$AY755,0))</f>
        <v>0</v>
      </c>
      <c r="BA755" s="222">
        <f t="shared" si="238"/>
        <v>0</v>
      </c>
      <c r="BB755" s="277">
        <v>1</v>
      </c>
      <c r="BC755" s="277"/>
    </row>
    <row r="756" spans="1:55" outlineLevel="1" x14ac:dyDescent="0.2">
      <c r="A756" s="205"/>
      <c r="B756" s="205"/>
      <c r="C756" s="205"/>
      <c r="D756" s="275"/>
      <c r="E756" s="205"/>
      <c r="F756" s="207">
        <f>SUMIF(CarLM,G756,Aux.ListeCPAltele!$A$7:$A$11)</f>
        <v>0</v>
      </c>
      <c r="G756" s="205"/>
      <c r="H756" s="208">
        <f t="shared" si="248"/>
        <v>0</v>
      </c>
      <c r="I756" s="208">
        <f t="shared" si="249"/>
        <v>0</v>
      </c>
      <c r="J756" s="209"/>
      <c r="K756" s="205"/>
      <c r="L756" s="207" t="str">
        <f>IF(OR($K756&lt;&gt;"",ISNA(VLOOKUP($K756,'2.1.Angajati'!$B$5:$H$1826,2,0))=FALSE),VLOOKUP($K756,'2.1.Angajati'!$B$5:$H$1826,2,0),"-")</f>
        <v>-</v>
      </c>
      <c r="M756" s="224">
        <f>IF(OR($K756&lt;&gt;"",ISNA(VLOOKUP($K756,'2.1.Angajati'!$B$5:$H$1826,8,0))=FALSE),
       ROUND((DATE(Aux.SetUp!$H$15,1,1)-VLOOKUP($K756,'2.1.Angajati'!$B$5:$H$1826,6,0))/365,1),
          0)</f>
        <v>0</v>
      </c>
      <c r="N756" s="223"/>
      <c r="O756" s="209"/>
      <c r="P756" s="208">
        <f t="shared" si="239"/>
        <v>0</v>
      </c>
      <c r="Q756" s="205"/>
      <c r="R756" s="207">
        <f>SUMIF(Aux.ListeCPAltele!$A$25:$A$34,'1.3.State'!Q756,Aux.ListeCPAltele!$B$25:$B$34)</f>
        <v>0</v>
      </c>
      <c r="S756" s="210"/>
      <c r="T756" s="211">
        <v>16.420000000000002</v>
      </c>
      <c r="U756" s="212">
        <f>SUMIF('1.2.IS'!$M$5:$AG$5,Aux.SetUp!$H$15,'1.2.IS'!$M$16:$AG$16)</f>
        <v>2775</v>
      </c>
      <c r="V756" s="213">
        <v>1.3</v>
      </c>
      <c r="W756" s="211">
        <f t="shared" si="250"/>
        <v>21.35</v>
      </c>
      <c r="X756" s="212">
        <f t="shared" si="251"/>
        <v>3608</v>
      </c>
      <c r="Y756" s="214"/>
      <c r="Z756" s="211">
        <f t="shared" si="240"/>
        <v>0</v>
      </c>
      <c r="AA756" s="212">
        <f t="shared" si="241"/>
        <v>0</v>
      </c>
      <c r="AB756" s="212">
        <f t="shared" si="242"/>
        <v>0</v>
      </c>
      <c r="AC756" s="212">
        <f t="shared" si="243"/>
        <v>0</v>
      </c>
      <c r="AD756" s="223">
        <f t="shared" si="231"/>
        <v>0</v>
      </c>
      <c r="AE756" s="212">
        <f t="shared" si="232"/>
        <v>0</v>
      </c>
      <c r="AF756" s="215"/>
      <c r="AG756" s="212">
        <f t="shared" si="244"/>
        <v>0</v>
      </c>
      <c r="AH756" s="215"/>
      <c r="AI756" s="211">
        <f t="shared" si="233"/>
        <v>0</v>
      </c>
      <c r="AJ756" s="215"/>
      <c r="AK756" s="211">
        <f t="shared" si="234"/>
        <v>0</v>
      </c>
      <c r="AL756" s="215"/>
      <c r="AM756" s="211">
        <f t="shared" si="235"/>
        <v>0</v>
      </c>
      <c r="AN756" s="215"/>
      <c r="AO756" s="211">
        <f t="shared" si="236"/>
        <v>0</v>
      </c>
      <c r="AP756" s="210"/>
      <c r="AQ756" s="222">
        <f>IF(AP756="",0,VLOOKUP(AP756,Aux.ListeCPAltele!$B$15:$D$21,3,0))</f>
        <v>0</v>
      </c>
      <c r="AR756" s="212">
        <f t="shared" si="237"/>
        <v>0</v>
      </c>
      <c r="AS756" s="212">
        <f t="shared" si="245"/>
        <v>0</v>
      </c>
      <c r="AT756" s="222">
        <f>IF($F756&lt;&gt;2,ROUND($Z756*SUMIF(Regimuri,$Q756,Aux.ListeCPAltele!$C$25:$C$34)*0.5,0),0)</f>
        <v>0</v>
      </c>
      <c r="AU756" s="210"/>
      <c r="AV756" s="222">
        <f>IF(AND($F756&lt;&gt;2,Q756&lt;&gt;0),ROUND($AC756/SUMIF(Regimuri,Q756,Aux.ListeCPAltele!$E$25:$E$34)*$AU756,0),0)</f>
        <v>0</v>
      </c>
      <c r="AW756" s="215">
        <v>0.1</v>
      </c>
      <c r="AX756" s="222">
        <f t="shared" si="246"/>
        <v>0</v>
      </c>
      <c r="AY756" s="213">
        <f t="shared" si="247"/>
        <v>0.83333333333333337</v>
      </c>
      <c r="AZ756" s="222">
        <f>IF(OR($R756=0,$Q756=0),0,ROUND(SUM(AC756,AE756,AG756,AI756,AK756,AM756,AO756,AS756,AV756,AX756,AT756)/SUMIF(Regimuri,$Q756,Aux.ListeCPAltele!$E$25:$E$34)*$AY756,0))</f>
        <v>0</v>
      </c>
      <c r="BA756" s="222">
        <f t="shared" si="238"/>
        <v>0</v>
      </c>
      <c r="BB756" s="277">
        <v>1</v>
      </c>
      <c r="BC756" s="277"/>
    </row>
    <row r="757" spans="1:55" outlineLevel="1" x14ac:dyDescent="0.2">
      <c r="A757" s="205"/>
      <c r="B757" s="205"/>
      <c r="C757" s="205"/>
      <c r="D757" s="275"/>
      <c r="E757" s="205"/>
      <c r="F757" s="207">
        <f>SUMIF(CarLM,G757,Aux.ListeCPAltele!$A$7:$A$11)</f>
        <v>0</v>
      </c>
      <c r="G757" s="205"/>
      <c r="H757" s="208">
        <f t="shared" si="248"/>
        <v>0</v>
      </c>
      <c r="I757" s="208">
        <f t="shared" si="249"/>
        <v>0</v>
      </c>
      <c r="J757" s="209"/>
      <c r="K757" s="205"/>
      <c r="L757" s="207" t="str">
        <f>IF(OR($K757&lt;&gt;"",ISNA(VLOOKUP($K757,'2.1.Angajati'!$B$5:$H$1826,2,0))=FALSE),VLOOKUP($K757,'2.1.Angajati'!$B$5:$H$1826,2,0),"-")</f>
        <v>-</v>
      </c>
      <c r="M757" s="224">
        <f>IF(OR($K757&lt;&gt;"",ISNA(VLOOKUP($K757,'2.1.Angajati'!$B$5:$H$1826,8,0))=FALSE),
       ROUND((DATE(Aux.SetUp!$H$15,1,1)-VLOOKUP($K757,'2.1.Angajati'!$B$5:$H$1826,6,0))/365,1),
          0)</f>
        <v>0</v>
      </c>
      <c r="N757" s="223"/>
      <c r="O757" s="209"/>
      <c r="P757" s="208">
        <f t="shared" si="239"/>
        <v>0</v>
      </c>
      <c r="Q757" s="205"/>
      <c r="R757" s="207">
        <f>SUMIF(Aux.ListeCPAltele!$A$25:$A$34,'1.3.State'!Q757,Aux.ListeCPAltele!$B$25:$B$34)</f>
        <v>0</v>
      </c>
      <c r="S757" s="210"/>
      <c r="T757" s="211">
        <v>16.420000000000002</v>
      </c>
      <c r="U757" s="212">
        <f>SUMIF('1.2.IS'!$M$5:$AG$5,Aux.SetUp!$H$15,'1.2.IS'!$M$16:$AG$16)</f>
        <v>2775</v>
      </c>
      <c r="V757" s="213">
        <v>1.3</v>
      </c>
      <c r="W757" s="211">
        <f t="shared" si="250"/>
        <v>21.35</v>
      </c>
      <c r="X757" s="212">
        <f t="shared" si="251"/>
        <v>3608</v>
      </c>
      <c r="Y757" s="214"/>
      <c r="Z757" s="211">
        <f t="shared" si="240"/>
        <v>0</v>
      </c>
      <c r="AA757" s="212">
        <f t="shared" si="241"/>
        <v>0</v>
      </c>
      <c r="AB757" s="212">
        <f t="shared" si="242"/>
        <v>0</v>
      </c>
      <c r="AC757" s="212">
        <f t="shared" si="243"/>
        <v>0</v>
      </c>
      <c r="AD757" s="223">
        <f t="shared" si="231"/>
        <v>0</v>
      </c>
      <c r="AE757" s="212">
        <f t="shared" si="232"/>
        <v>0</v>
      </c>
      <c r="AF757" s="215"/>
      <c r="AG757" s="212">
        <f t="shared" si="244"/>
        <v>0</v>
      </c>
      <c r="AH757" s="215"/>
      <c r="AI757" s="211">
        <f t="shared" si="233"/>
        <v>0</v>
      </c>
      <c r="AJ757" s="215"/>
      <c r="AK757" s="211">
        <f t="shared" si="234"/>
        <v>0</v>
      </c>
      <c r="AL757" s="215"/>
      <c r="AM757" s="211">
        <f t="shared" si="235"/>
        <v>0</v>
      </c>
      <c r="AN757" s="215"/>
      <c r="AO757" s="211">
        <f t="shared" si="236"/>
        <v>0</v>
      </c>
      <c r="AP757" s="210"/>
      <c r="AQ757" s="222">
        <f>IF(AP757="",0,VLOOKUP(AP757,Aux.ListeCPAltele!$B$15:$D$21,3,0))</f>
        <v>0</v>
      </c>
      <c r="AR757" s="212">
        <f t="shared" si="237"/>
        <v>0</v>
      </c>
      <c r="AS757" s="212">
        <f t="shared" si="245"/>
        <v>0</v>
      </c>
      <c r="AT757" s="222">
        <f>IF($F757&lt;&gt;2,ROUND($Z757*SUMIF(Regimuri,$Q757,Aux.ListeCPAltele!$C$25:$C$34)*0.5,0),0)</f>
        <v>0</v>
      </c>
      <c r="AU757" s="210"/>
      <c r="AV757" s="222">
        <f>IF(AND($F757&lt;&gt;2,Q757&lt;&gt;0),ROUND($AC757/SUMIF(Regimuri,Q757,Aux.ListeCPAltele!$E$25:$E$34)*$AU757,0),0)</f>
        <v>0</v>
      </c>
      <c r="AW757" s="215">
        <v>0.1</v>
      </c>
      <c r="AX757" s="222">
        <f t="shared" si="246"/>
        <v>0</v>
      </c>
      <c r="AY757" s="213">
        <f t="shared" si="247"/>
        <v>0.83333333333333337</v>
      </c>
      <c r="AZ757" s="222">
        <f>IF(OR($R757=0,$Q757=0),0,ROUND(SUM(AC757,AE757,AG757,AI757,AK757,AM757,AO757,AS757,AV757,AX757,AT757)/SUMIF(Regimuri,$Q757,Aux.ListeCPAltele!$E$25:$E$34)*$AY757,0))</f>
        <v>0</v>
      </c>
      <c r="BA757" s="222">
        <f t="shared" si="238"/>
        <v>0</v>
      </c>
      <c r="BB757" s="277">
        <v>1</v>
      </c>
      <c r="BC757" s="277"/>
    </row>
    <row r="758" spans="1:55" outlineLevel="1" x14ac:dyDescent="0.2">
      <c r="A758" s="205"/>
      <c r="B758" s="205"/>
      <c r="C758" s="205"/>
      <c r="D758" s="275"/>
      <c r="E758" s="205"/>
      <c r="F758" s="207">
        <f>SUMIF(CarLM,G758,Aux.ListeCPAltele!$A$7:$A$11)</f>
        <v>0</v>
      </c>
      <c r="G758" s="205"/>
      <c r="H758" s="208">
        <f t="shared" si="248"/>
        <v>0</v>
      </c>
      <c r="I758" s="208">
        <f t="shared" si="249"/>
        <v>0</v>
      </c>
      <c r="J758" s="209"/>
      <c r="K758" s="205"/>
      <c r="L758" s="207" t="str">
        <f>IF(OR($K758&lt;&gt;"",ISNA(VLOOKUP($K758,'2.1.Angajati'!$B$5:$H$1826,2,0))=FALSE),VLOOKUP($K758,'2.1.Angajati'!$B$5:$H$1826,2,0),"-")</f>
        <v>-</v>
      </c>
      <c r="M758" s="224">
        <f>IF(OR($K758&lt;&gt;"",ISNA(VLOOKUP($K758,'2.1.Angajati'!$B$5:$H$1826,8,0))=FALSE),
       ROUND((DATE(Aux.SetUp!$H$15,1,1)-VLOOKUP($K758,'2.1.Angajati'!$B$5:$H$1826,6,0))/365,1),
          0)</f>
        <v>0</v>
      </c>
      <c r="N758" s="223"/>
      <c r="O758" s="209"/>
      <c r="P758" s="208">
        <f t="shared" si="239"/>
        <v>0</v>
      </c>
      <c r="Q758" s="205"/>
      <c r="R758" s="207">
        <f>SUMIF(Aux.ListeCPAltele!$A$25:$A$34,'1.3.State'!Q758,Aux.ListeCPAltele!$B$25:$B$34)</f>
        <v>0</v>
      </c>
      <c r="S758" s="210"/>
      <c r="T758" s="211">
        <v>16.420000000000002</v>
      </c>
      <c r="U758" s="212">
        <f>SUMIF('1.2.IS'!$M$5:$AG$5,Aux.SetUp!$H$15,'1.2.IS'!$M$16:$AG$16)</f>
        <v>2775</v>
      </c>
      <c r="V758" s="213">
        <v>1.3</v>
      </c>
      <c r="W758" s="211">
        <f t="shared" si="250"/>
        <v>21.35</v>
      </c>
      <c r="X758" s="212">
        <f t="shared" si="251"/>
        <v>3608</v>
      </c>
      <c r="Y758" s="214"/>
      <c r="Z758" s="211">
        <f t="shared" si="240"/>
        <v>0</v>
      </c>
      <c r="AA758" s="212">
        <f t="shared" si="241"/>
        <v>0</v>
      </c>
      <c r="AB758" s="212">
        <f t="shared" si="242"/>
        <v>0</v>
      </c>
      <c r="AC758" s="212">
        <f t="shared" si="243"/>
        <v>0</v>
      </c>
      <c r="AD758" s="223">
        <f t="shared" si="231"/>
        <v>0</v>
      </c>
      <c r="AE758" s="212">
        <f t="shared" si="232"/>
        <v>0</v>
      </c>
      <c r="AF758" s="215"/>
      <c r="AG758" s="212">
        <f t="shared" si="244"/>
        <v>0</v>
      </c>
      <c r="AH758" s="215"/>
      <c r="AI758" s="211">
        <f t="shared" si="233"/>
        <v>0</v>
      </c>
      <c r="AJ758" s="215"/>
      <c r="AK758" s="211">
        <f t="shared" si="234"/>
        <v>0</v>
      </c>
      <c r="AL758" s="215"/>
      <c r="AM758" s="211">
        <f t="shared" si="235"/>
        <v>0</v>
      </c>
      <c r="AN758" s="215"/>
      <c r="AO758" s="211">
        <f t="shared" si="236"/>
        <v>0</v>
      </c>
      <c r="AP758" s="210"/>
      <c r="AQ758" s="222">
        <f>IF(AP758="",0,VLOOKUP(AP758,Aux.ListeCPAltele!$B$15:$D$21,3,0))</f>
        <v>0</v>
      </c>
      <c r="AR758" s="212">
        <f t="shared" si="237"/>
        <v>0</v>
      </c>
      <c r="AS758" s="212">
        <f t="shared" si="245"/>
        <v>0</v>
      </c>
      <c r="AT758" s="222">
        <f>IF($F758&lt;&gt;2,ROUND($Z758*SUMIF(Regimuri,$Q758,Aux.ListeCPAltele!$C$25:$C$34)*0.5,0),0)</f>
        <v>0</v>
      </c>
      <c r="AU758" s="210"/>
      <c r="AV758" s="222">
        <f>IF(AND($F758&lt;&gt;2,Q758&lt;&gt;0),ROUND($AC758/SUMIF(Regimuri,Q758,Aux.ListeCPAltele!$E$25:$E$34)*$AU758,0),0)</f>
        <v>0</v>
      </c>
      <c r="AW758" s="215">
        <v>0.1</v>
      </c>
      <c r="AX758" s="222">
        <f t="shared" si="246"/>
        <v>0</v>
      </c>
      <c r="AY758" s="213">
        <f t="shared" si="247"/>
        <v>0.83333333333333337</v>
      </c>
      <c r="AZ758" s="222">
        <f>IF(OR($R758=0,$Q758=0),0,ROUND(SUM(AC758,AE758,AG758,AI758,AK758,AM758,AO758,AS758,AV758,AX758,AT758)/SUMIF(Regimuri,$Q758,Aux.ListeCPAltele!$E$25:$E$34)*$AY758,0))</f>
        <v>0</v>
      </c>
      <c r="BA758" s="222">
        <f t="shared" si="238"/>
        <v>0</v>
      </c>
      <c r="BB758" s="277">
        <v>1</v>
      </c>
      <c r="BC758" s="277"/>
    </row>
    <row r="759" spans="1:55" outlineLevel="1" x14ac:dyDescent="0.2">
      <c r="A759" s="205"/>
      <c r="B759" s="205"/>
      <c r="C759" s="205"/>
      <c r="D759" s="275"/>
      <c r="E759" s="205"/>
      <c r="F759" s="207">
        <f>SUMIF(CarLM,G759,Aux.ListeCPAltele!$A$7:$A$11)</f>
        <v>0</v>
      </c>
      <c r="G759" s="205"/>
      <c r="H759" s="208">
        <f t="shared" si="248"/>
        <v>0</v>
      </c>
      <c r="I759" s="208">
        <f t="shared" si="249"/>
        <v>0</v>
      </c>
      <c r="J759" s="209"/>
      <c r="K759" s="205"/>
      <c r="L759" s="207" t="str">
        <f>IF(OR($K759&lt;&gt;"",ISNA(VLOOKUP($K759,'2.1.Angajati'!$B$5:$H$1826,2,0))=FALSE),VLOOKUP($K759,'2.1.Angajati'!$B$5:$H$1826,2,0),"-")</f>
        <v>-</v>
      </c>
      <c r="M759" s="224">
        <f>IF(OR($K759&lt;&gt;"",ISNA(VLOOKUP($K759,'2.1.Angajati'!$B$5:$H$1826,8,0))=FALSE),
       ROUND((DATE(Aux.SetUp!$H$15,1,1)-VLOOKUP($K759,'2.1.Angajati'!$B$5:$H$1826,6,0))/365,1),
          0)</f>
        <v>0</v>
      </c>
      <c r="N759" s="223"/>
      <c r="O759" s="209"/>
      <c r="P759" s="208">
        <f t="shared" si="239"/>
        <v>0</v>
      </c>
      <c r="Q759" s="205"/>
      <c r="R759" s="207">
        <f>SUMIF(Aux.ListeCPAltele!$A$25:$A$34,'1.3.State'!Q759,Aux.ListeCPAltele!$B$25:$B$34)</f>
        <v>0</v>
      </c>
      <c r="S759" s="210"/>
      <c r="T759" s="211">
        <v>16.420000000000002</v>
      </c>
      <c r="U759" s="212">
        <f>SUMIF('1.2.IS'!$M$5:$AG$5,Aux.SetUp!$H$15,'1.2.IS'!$M$16:$AG$16)</f>
        <v>2775</v>
      </c>
      <c r="V759" s="213">
        <v>1.3</v>
      </c>
      <c r="W759" s="211">
        <f t="shared" si="250"/>
        <v>21.35</v>
      </c>
      <c r="X759" s="212">
        <f t="shared" si="251"/>
        <v>3608</v>
      </c>
      <c r="Y759" s="214"/>
      <c r="Z759" s="211">
        <f t="shared" si="240"/>
        <v>0</v>
      </c>
      <c r="AA759" s="212">
        <f t="shared" si="241"/>
        <v>0</v>
      </c>
      <c r="AB759" s="212">
        <f t="shared" si="242"/>
        <v>0</v>
      </c>
      <c r="AC759" s="212">
        <f t="shared" si="243"/>
        <v>0</v>
      </c>
      <c r="AD759" s="223">
        <f t="shared" si="231"/>
        <v>0</v>
      </c>
      <c r="AE759" s="212">
        <f t="shared" si="232"/>
        <v>0</v>
      </c>
      <c r="AF759" s="215"/>
      <c r="AG759" s="212">
        <f t="shared" si="244"/>
        <v>0</v>
      </c>
      <c r="AH759" s="215"/>
      <c r="AI759" s="211">
        <f t="shared" si="233"/>
        <v>0</v>
      </c>
      <c r="AJ759" s="215"/>
      <c r="AK759" s="211">
        <f t="shared" si="234"/>
        <v>0</v>
      </c>
      <c r="AL759" s="215"/>
      <c r="AM759" s="211">
        <f t="shared" si="235"/>
        <v>0</v>
      </c>
      <c r="AN759" s="215"/>
      <c r="AO759" s="211">
        <f t="shared" si="236"/>
        <v>0</v>
      </c>
      <c r="AP759" s="210"/>
      <c r="AQ759" s="222">
        <f>IF(AP759="",0,VLOOKUP(AP759,Aux.ListeCPAltele!$B$15:$D$21,3,0))</f>
        <v>0</v>
      </c>
      <c r="AR759" s="212">
        <f t="shared" si="237"/>
        <v>0</v>
      </c>
      <c r="AS759" s="212">
        <f t="shared" si="245"/>
        <v>0</v>
      </c>
      <c r="AT759" s="222">
        <f>IF($F759&lt;&gt;2,ROUND($Z759*SUMIF(Regimuri,$Q759,Aux.ListeCPAltele!$C$25:$C$34)*0.5,0),0)</f>
        <v>0</v>
      </c>
      <c r="AU759" s="210"/>
      <c r="AV759" s="222">
        <f>IF(AND($F759&lt;&gt;2,Q759&lt;&gt;0),ROUND($AC759/SUMIF(Regimuri,Q759,Aux.ListeCPAltele!$E$25:$E$34)*$AU759,0),0)</f>
        <v>0</v>
      </c>
      <c r="AW759" s="215">
        <v>0.1</v>
      </c>
      <c r="AX759" s="222">
        <f t="shared" si="246"/>
        <v>0</v>
      </c>
      <c r="AY759" s="213">
        <f t="shared" si="247"/>
        <v>0.83333333333333337</v>
      </c>
      <c r="AZ759" s="222">
        <f>IF(OR($R759=0,$Q759=0),0,ROUND(SUM(AC759,AE759,AG759,AI759,AK759,AM759,AO759,AS759,AV759,AX759,AT759)/SUMIF(Regimuri,$Q759,Aux.ListeCPAltele!$E$25:$E$34)*$AY759,0))</f>
        <v>0</v>
      </c>
      <c r="BA759" s="222">
        <f t="shared" si="238"/>
        <v>0</v>
      </c>
      <c r="BB759" s="277">
        <v>1</v>
      </c>
      <c r="BC759" s="277"/>
    </row>
    <row r="760" spans="1:55" outlineLevel="1" x14ac:dyDescent="0.2">
      <c r="A760" s="205"/>
      <c r="B760" s="205"/>
      <c r="C760" s="205"/>
      <c r="D760" s="275"/>
      <c r="E760" s="205"/>
      <c r="F760" s="207">
        <f>SUMIF(CarLM,G760,Aux.ListeCPAltele!$A$7:$A$11)</f>
        <v>0</v>
      </c>
      <c r="G760" s="205"/>
      <c r="H760" s="208">
        <f t="shared" si="248"/>
        <v>0</v>
      </c>
      <c r="I760" s="208">
        <f t="shared" si="249"/>
        <v>0</v>
      </c>
      <c r="J760" s="209"/>
      <c r="K760" s="205"/>
      <c r="L760" s="207" t="str">
        <f>IF(OR($K760&lt;&gt;"",ISNA(VLOOKUP($K760,'2.1.Angajati'!$B$5:$H$1826,2,0))=FALSE),VLOOKUP($K760,'2.1.Angajati'!$B$5:$H$1826,2,0),"-")</f>
        <v>-</v>
      </c>
      <c r="M760" s="224">
        <f>IF(OR($K760&lt;&gt;"",ISNA(VLOOKUP($K760,'2.1.Angajati'!$B$5:$H$1826,8,0))=FALSE),
       ROUND((DATE(Aux.SetUp!$H$15,1,1)-VLOOKUP($K760,'2.1.Angajati'!$B$5:$H$1826,6,0))/365,1),
          0)</f>
        <v>0</v>
      </c>
      <c r="N760" s="223"/>
      <c r="O760" s="209"/>
      <c r="P760" s="208">
        <f t="shared" si="239"/>
        <v>0</v>
      </c>
      <c r="Q760" s="205"/>
      <c r="R760" s="207">
        <f>SUMIF(Aux.ListeCPAltele!$A$25:$A$34,'1.3.State'!Q760,Aux.ListeCPAltele!$B$25:$B$34)</f>
        <v>0</v>
      </c>
      <c r="S760" s="210"/>
      <c r="T760" s="211">
        <v>16.420000000000002</v>
      </c>
      <c r="U760" s="212">
        <f>SUMIF('1.2.IS'!$M$5:$AG$5,Aux.SetUp!$H$15,'1.2.IS'!$M$16:$AG$16)</f>
        <v>2775</v>
      </c>
      <c r="V760" s="213">
        <v>1.3</v>
      </c>
      <c r="W760" s="211">
        <f t="shared" si="250"/>
        <v>21.35</v>
      </c>
      <c r="X760" s="212">
        <f t="shared" si="251"/>
        <v>3608</v>
      </c>
      <c r="Y760" s="214"/>
      <c r="Z760" s="211">
        <f t="shared" si="240"/>
        <v>0</v>
      </c>
      <c r="AA760" s="212">
        <f t="shared" si="241"/>
        <v>0</v>
      </c>
      <c r="AB760" s="212">
        <f t="shared" si="242"/>
        <v>0</v>
      </c>
      <c r="AC760" s="212">
        <f t="shared" si="243"/>
        <v>0</v>
      </c>
      <c r="AD760" s="223">
        <f t="shared" si="231"/>
        <v>0</v>
      </c>
      <c r="AE760" s="212">
        <f t="shared" si="232"/>
        <v>0</v>
      </c>
      <c r="AF760" s="215"/>
      <c r="AG760" s="212">
        <f t="shared" si="244"/>
        <v>0</v>
      </c>
      <c r="AH760" s="215"/>
      <c r="AI760" s="211">
        <f t="shared" si="233"/>
        <v>0</v>
      </c>
      <c r="AJ760" s="215"/>
      <c r="AK760" s="211">
        <f t="shared" si="234"/>
        <v>0</v>
      </c>
      <c r="AL760" s="215"/>
      <c r="AM760" s="211">
        <f t="shared" si="235"/>
        <v>0</v>
      </c>
      <c r="AN760" s="215"/>
      <c r="AO760" s="211">
        <f t="shared" si="236"/>
        <v>0</v>
      </c>
      <c r="AP760" s="210"/>
      <c r="AQ760" s="222">
        <f>IF(AP760="",0,VLOOKUP(AP760,Aux.ListeCPAltele!$B$15:$D$21,3,0))</f>
        <v>0</v>
      </c>
      <c r="AR760" s="212">
        <f t="shared" si="237"/>
        <v>0</v>
      </c>
      <c r="AS760" s="212">
        <f t="shared" si="245"/>
        <v>0</v>
      </c>
      <c r="AT760" s="222">
        <f>IF($F760&lt;&gt;2,ROUND($Z760*SUMIF(Regimuri,$Q760,Aux.ListeCPAltele!$C$25:$C$34)*0.5,0),0)</f>
        <v>0</v>
      </c>
      <c r="AU760" s="210"/>
      <c r="AV760" s="222">
        <f>IF(AND($F760&lt;&gt;2,Q760&lt;&gt;0),ROUND($AC760/SUMIF(Regimuri,Q760,Aux.ListeCPAltele!$E$25:$E$34)*$AU760,0),0)</f>
        <v>0</v>
      </c>
      <c r="AW760" s="215">
        <v>0.1</v>
      </c>
      <c r="AX760" s="222">
        <f t="shared" si="246"/>
        <v>0</v>
      </c>
      <c r="AY760" s="213">
        <f t="shared" si="247"/>
        <v>0.83333333333333337</v>
      </c>
      <c r="AZ760" s="222">
        <f>IF(OR($R760=0,$Q760=0),0,ROUND(SUM(AC760,AE760,AG760,AI760,AK760,AM760,AO760,AS760,AV760,AX760,AT760)/SUMIF(Regimuri,$Q760,Aux.ListeCPAltele!$E$25:$E$34)*$AY760,0))</f>
        <v>0</v>
      </c>
      <c r="BA760" s="222">
        <f t="shared" si="238"/>
        <v>0</v>
      </c>
      <c r="BB760" s="277">
        <v>1</v>
      </c>
      <c r="BC760" s="277"/>
    </row>
    <row r="761" spans="1:55" outlineLevel="1" x14ac:dyDescent="0.2">
      <c r="A761" s="205"/>
      <c r="B761" s="205"/>
      <c r="C761" s="205"/>
      <c r="D761" s="275"/>
      <c r="E761" s="205"/>
      <c r="F761" s="207">
        <f>SUMIF(CarLM,G761,Aux.ListeCPAltele!$A$7:$A$11)</f>
        <v>0</v>
      </c>
      <c r="G761" s="205"/>
      <c r="H761" s="208">
        <f t="shared" si="248"/>
        <v>0</v>
      </c>
      <c r="I761" s="208">
        <f t="shared" si="249"/>
        <v>0</v>
      </c>
      <c r="J761" s="209"/>
      <c r="K761" s="205"/>
      <c r="L761" s="207" t="str">
        <f>IF(OR($K761&lt;&gt;"",ISNA(VLOOKUP($K761,'2.1.Angajati'!$B$5:$H$1826,2,0))=FALSE),VLOOKUP($K761,'2.1.Angajati'!$B$5:$H$1826,2,0),"-")</f>
        <v>-</v>
      </c>
      <c r="M761" s="224">
        <f>IF(OR($K761&lt;&gt;"",ISNA(VLOOKUP($K761,'2.1.Angajati'!$B$5:$H$1826,8,0))=FALSE),
       ROUND((DATE(Aux.SetUp!$H$15,1,1)-VLOOKUP($K761,'2.1.Angajati'!$B$5:$H$1826,6,0))/365,1),
          0)</f>
        <v>0</v>
      </c>
      <c r="N761" s="223"/>
      <c r="O761" s="209"/>
      <c r="P761" s="208">
        <f t="shared" si="239"/>
        <v>0</v>
      </c>
      <c r="Q761" s="205"/>
      <c r="R761" s="207">
        <f>SUMIF(Aux.ListeCPAltele!$A$25:$A$34,'1.3.State'!Q761,Aux.ListeCPAltele!$B$25:$B$34)</f>
        <v>0</v>
      </c>
      <c r="S761" s="210"/>
      <c r="T761" s="211">
        <v>16.420000000000002</v>
      </c>
      <c r="U761" s="212">
        <f>SUMIF('1.2.IS'!$M$5:$AG$5,Aux.SetUp!$H$15,'1.2.IS'!$M$16:$AG$16)</f>
        <v>2775</v>
      </c>
      <c r="V761" s="213">
        <v>1.3</v>
      </c>
      <c r="W761" s="211">
        <f t="shared" si="250"/>
        <v>21.35</v>
      </c>
      <c r="X761" s="212">
        <f t="shared" si="251"/>
        <v>3608</v>
      </c>
      <c r="Y761" s="214"/>
      <c r="Z761" s="211">
        <f t="shared" si="240"/>
        <v>0</v>
      </c>
      <c r="AA761" s="212">
        <f t="shared" si="241"/>
        <v>0</v>
      </c>
      <c r="AB761" s="212">
        <f t="shared" si="242"/>
        <v>0</v>
      </c>
      <c r="AC761" s="212">
        <f t="shared" si="243"/>
        <v>0</v>
      </c>
      <c r="AD761" s="223">
        <f t="shared" si="231"/>
        <v>0</v>
      </c>
      <c r="AE761" s="212">
        <f t="shared" si="232"/>
        <v>0</v>
      </c>
      <c r="AF761" s="215"/>
      <c r="AG761" s="212">
        <f t="shared" si="244"/>
        <v>0</v>
      </c>
      <c r="AH761" s="215"/>
      <c r="AI761" s="211">
        <f t="shared" si="233"/>
        <v>0</v>
      </c>
      <c r="AJ761" s="215"/>
      <c r="AK761" s="211">
        <f t="shared" si="234"/>
        <v>0</v>
      </c>
      <c r="AL761" s="215"/>
      <c r="AM761" s="211">
        <f t="shared" si="235"/>
        <v>0</v>
      </c>
      <c r="AN761" s="215"/>
      <c r="AO761" s="211">
        <f t="shared" si="236"/>
        <v>0</v>
      </c>
      <c r="AP761" s="210"/>
      <c r="AQ761" s="222">
        <f>IF(AP761="",0,VLOOKUP(AP761,Aux.ListeCPAltele!$B$15:$D$21,3,0))</f>
        <v>0</v>
      </c>
      <c r="AR761" s="212">
        <f t="shared" si="237"/>
        <v>0</v>
      </c>
      <c r="AS761" s="212">
        <f t="shared" si="245"/>
        <v>0</v>
      </c>
      <c r="AT761" s="222">
        <f>IF($F761&lt;&gt;2,ROUND($Z761*SUMIF(Regimuri,$Q761,Aux.ListeCPAltele!$C$25:$C$34)*0.5,0),0)</f>
        <v>0</v>
      </c>
      <c r="AU761" s="210"/>
      <c r="AV761" s="222">
        <f>IF(AND($F761&lt;&gt;2,Q761&lt;&gt;0),ROUND($AC761/SUMIF(Regimuri,Q761,Aux.ListeCPAltele!$E$25:$E$34)*$AU761,0),0)</f>
        <v>0</v>
      </c>
      <c r="AW761" s="215">
        <v>0.1</v>
      </c>
      <c r="AX761" s="222">
        <f t="shared" si="246"/>
        <v>0</v>
      </c>
      <c r="AY761" s="213">
        <f t="shared" si="247"/>
        <v>0.83333333333333337</v>
      </c>
      <c r="AZ761" s="222">
        <f>IF(OR($R761=0,$Q761=0),0,ROUND(SUM(AC761,AE761,AG761,AI761,AK761,AM761,AO761,AS761,AV761,AX761,AT761)/SUMIF(Regimuri,$Q761,Aux.ListeCPAltele!$E$25:$E$34)*$AY761,0))</f>
        <v>0</v>
      </c>
      <c r="BA761" s="222">
        <f t="shared" si="238"/>
        <v>0</v>
      </c>
      <c r="BB761" s="277">
        <v>1</v>
      </c>
      <c r="BC761" s="277"/>
    </row>
    <row r="762" spans="1:55" outlineLevel="1" x14ac:dyDescent="0.2">
      <c r="A762" s="205"/>
      <c r="B762" s="205"/>
      <c r="C762" s="205"/>
      <c r="D762" s="275"/>
      <c r="E762" s="205"/>
      <c r="F762" s="207">
        <f>SUMIF(CarLM,G762,Aux.ListeCPAltele!$A$7:$A$11)</f>
        <v>0</v>
      </c>
      <c r="G762" s="205"/>
      <c r="H762" s="208">
        <f t="shared" si="248"/>
        <v>0</v>
      </c>
      <c r="I762" s="208">
        <f t="shared" si="249"/>
        <v>0</v>
      </c>
      <c r="J762" s="209"/>
      <c r="K762" s="205"/>
      <c r="L762" s="207" t="str">
        <f>IF(OR($K762&lt;&gt;"",ISNA(VLOOKUP($K762,'2.1.Angajati'!$B$5:$H$1826,2,0))=FALSE),VLOOKUP($K762,'2.1.Angajati'!$B$5:$H$1826,2,0),"-")</f>
        <v>-</v>
      </c>
      <c r="M762" s="224">
        <f>IF(OR($K762&lt;&gt;"",ISNA(VLOOKUP($K762,'2.1.Angajati'!$B$5:$H$1826,8,0))=FALSE),
       ROUND((DATE(Aux.SetUp!$H$15,1,1)-VLOOKUP($K762,'2.1.Angajati'!$B$5:$H$1826,6,0))/365,1),
          0)</f>
        <v>0</v>
      </c>
      <c r="N762" s="223"/>
      <c r="O762" s="209"/>
      <c r="P762" s="208">
        <f t="shared" si="239"/>
        <v>0</v>
      </c>
      <c r="Q762" s="205"/>
      <c r="R762" s="207">
        <f>SUMIF(Aux.ListeCPAltele!$A$25:$A$34,'1.3.State'!Q762,Aux.ListeCPAltele!$B$25:$B$34)</f>
        <v>0</v>
      </c>
      <c r="S762" s="210"/>
      <c r="T762" s="211">
        <v>16.420000000000002</v>
      </c>
      <c r="U762" s="212">
        <f>SUMIF('1.2.IS'!$M$5:$AG$5,Aux.SetUp!$H$15,'1.2.IS'!$M$16:$AG$16)</f>
        <v>2775</v>
      </c>
      <c r="V762" s="213">
        <v>1.3</v>
      </c>
      <c r="W762" s="211">
        <f t="shared" si="250"/>
        <v>21.35</v>
      </c>
      <c r="X762" s="212">
        <f t="shared" si="251"/>
        <v>3608</v>
      </c>
      <c r="Y762" s="214"/>
      <c r="Z762" s="211">
        <f t="shared" si="240"/>
        <v>0</v>
      </c>
      <c r="AA762" s="212">
        <f t="shared" si="241"/>
        <v>0</v>
      </c>
      <c r="AB762" s="212">
        <f t="shared" si="242"/>
        <v>0</v>
      </c>
      <c r="AC762" s="212">
        <f t="shared" si="243"/>
        <v>0</v>
      </c>
      <c r="AD762" s="223">
        <f t="shared" si="231"/>
        <v>0</v>
      </c>
      <c r="AE762" s="212">
        <f t="shared" si="232"/>
        <v>0</v>
      </c>
      <c r="AF762" s="215"/>
      <c r="AG762" s="212">
        <f t="shared" si="244"/>
        <v>0</v>
      </c>
      <c r="AH762" s="215"/>
      <c r="AI762" s="211">
        <f t="shared" si="233"/>
        <v>0</v>
      </c>
      <c r="AJ762" s="215"/>
      <c r="AK762" s="211">
        <f t="shared" si="234"/>
        <v>0</v>
      </c>
      <c r="AL762" s="215"/>
      <c r="AM762" s="211">
        <f t="shared" si="235"/>
        <v>0</v>
      </c>
      <c r="AN762" s="215"/>
      <c r="AO762" s="211">
        <f t="shared" si="236"/>
        <v>0</v>
      </c>
      <c r="AP762" s="210"/>
      <c r="AQ762" s="222">
        <f>IF(AP762="",0,VLOOKUP(AP762,Aux.ListeCPAltele!$B$15:$D$21,3,0))</f>
        <v>0</v>
      </c>
      <c r="AR762" s="212">
        <f t="shared" si="237"/>
        <v>0</v>
      </c>
      <c r="AS762" s="212">
        <f t="shared" si="245"/>
        <v>0</v>
      </c>
      <c r="AT762" s="222">
        <f>IF($F762&lt;&gt;2,ROUND($Z762*SUMIF(Regimuri,$Q762,Aux.ListeCPAltele!$C$25:$C$34)*0.5,0),0)</f>
        <v>0</v>
      </c>
      <c r="AU762" s="210"/>
      <c r="AV762" s="222">
        <f>IF(AND($F762&lt;&gt;2,Q762&lt;&gt;0),ROUND($AC762/SUMIF(Regimuri,Q762,Aux.ListeCPAltele!$E$25:$E$34)*$AU762,0),0)</f>
        <v>0</v>
      </c>
      <c r="AW762" s="215">
        <v>0.1</v>
      </c>
      <c r="AX762" s="222">
        <f t="shared" si="246"/>
        <v>0</v>
      </c>
      <c r="AY762" s="213">
        <f t="shared" si="247"/>
        <v>0.83333333333333337</v>
      </c>
      <c r="AZ762" s="222">
        <f>IF(OR($R762=0,$Q762=0),0,ROUND(SUM(AC762,AE762,AG762,AI762,AK762,AM762,AO762,AS762,AV762,AX762,AT762)/SUMIF(Regimuri,$Q762,Aux.ListeCPAltele!$E$25:$E$34)*$AY762,0))</f>
        <v>0</v>
      </c>
      <c r="BA762" s="222">
        <f t="shared" si="238"/>
        <v>0</v>
      </c>
      <c r="BB762" s="277">
        <v>1</v>
      </c>
      <c r="BC762" s="277"/>
    </row>
    <row r="763" spans="1:55" outlineLevel="1" x14ac:dyDescent="0.2">
      <c r="A763" s="205"/>
      <c r="B763" s="205"/>
      <c r="C763" s="205"/>
      <c r="D763" s="275"/>
      <c r="E763" s="205"/>
      <c r="F763" s="207">
        <f>SUMIF(CarLM,G763,Aux.ListeCPAltele!$A$7:$A$11)</f>
        <v>0</v>
      </c>
      <c r="G763" s="205"/>
      <c r="H763" s="208">
        <f t="shared" si="248"/>
        <v>0</v>
      </c>
      <c r="I763" s="208">
        <f t="shared" si="249"/>
        <v>0</v>
      </c>
      <c r="J763" s="209"/>
      <c r="K763" s="205"/>
      <c r="L763" s="207" t="str">
        <f>IF(OR($K763&lt;&gt;"",ISNA(VLOOKUP($K763,'2.1.Angajati'!$B$5:$H$1826,2,0))=FALSE),VLOOKUP($K763,'2.1.Angajati'!$B$5:$H$1826,2,0),"-")</f>
        <v>-</v>
      </c>
      <c r="M763" s="224">
        <f>IF(OR($K763&lt;&gt;"",ISNA(VLOOKUP($K763,'2.1.Angajati'!$B$5:$H$1826,8,0))=FALSE),
       ROUND((DATE(Aux.SetUp!$H$15,1,1)-VLOOKUP($K763,'2.1.Angajati'!$B$5:$H$1826,6,0))/365,1),
          0)</f>
        <v>0</v>
      </c>
      <c r="N763" s="223"/>
      <c r="O763" s="209"/>
      <c r="P763" s="208">
        <f t="shared" si="239"/>
        <v>0</v>
      </c>
      <c r="Q763" s="205"/>
      <c r="R763" s="207">
        <f>SUMIF(Aux.ListeCPAltele!$A$25:$A$34,'1.3.State'!Q763,Aux.ListeCPAltele!$B$25:$B$34)</f>
        <v>0</v>
      </c>
      <c r="S763" s="210"/>
      <c r="T763" s="211">
        <v>16.420000000000002</v>
      </c>
      <c r="U763" s="212">
        <f>SUMIF('1.2.IS'!$M$5:$AG$5,Aux.SetUp!$H$15,'1.2.IS'!$M$16:$AG$16)</f>
        <v>2775</v>
      </c>
      <c r="V763" s="213">
        <v>1.3</v>
      </c>
      <c r="W763" s="211">
        <f t="shared" si="250"/>
        <v>21.35</v>
      </c>
      <c r="X763" s="212">
        <f t="shared" si="251"/>
        <v>3608</v>
      </c>
      <c r="Y763" s="214"/>
      <c r="Z763" s="211">
        <f t="shared" si="240"/>
        <v>0</v>
      </c>
      <c r="AA763" s="212">
        <f t="shared" si="241"/>
        <v>0</v>
      </c>
      <c r="AB763" s="212">
        <f t="shared" si="242"/>
        <v>0</v>
      </c>
      <c r="AC763" s="212">
        <f t="shared" si="243"/>
        <v>0</v>
      </c>
      <c r="AD763" s="223">
        <f t="shared" si="231"/>
        <v>0</v>
      </c>
      <c r="AE763" s="212">
        <f t="shared" si="232"/>
        <v>0</v>
      </c>
      <c r="AF763" s="215"/>
      <c r="AG763" s="212">
        <f t="shared" si="244"/>
        <v>0</v>
      </c>
      <c r="AH763" s="215"/>
      <c r="AI763" s="211">
        <f t="shared" si="233"/>
        <v>0</v>
      </c>
      <c r="AJ763" s="215"/>
      <c r="AK763" s="211">
        <f t="shared" si="234"/>
        <v>0</v>
      </c>
      <c r="AL763" s="215"/>
      <c r="AM763" s="211">
        <f t="shared" si="235"/>
        <v>0</v>
      </c>
      <c r="AN763" s="215"/>
      <c r="AO763" s="211">
        <f t="shared" si="236"/>
        <v>0</v>
      </c>
      <c r="AP763" s="210"/>
      <c r="AQ763" s="222">
        <f>IF(AP763="",0,VLOOKUP(AP763,Aux.ListeCPAltele!$B$15:$D$21,3,0))</f>
        <v>0</v>
      </c>
      <c r="AR763" s="212">
        <f t="shared" si="237"/>
        <v>0</v>
      </c>
      <c r="AS763" s="212">
        <f t="shared" si="245"/>
        <v>0</v>
      </c>
      <c r="AT763" s="222">
        <f>IF($F763&lt;&gt;2,ROUND($Z763*SUMIF(Regimuri,$Q763,Aux.ListeCPAltele!$C$25:$C$34)*0.5,0),0)</f>
        <v>0</v>
      </c>
      <c r="AU763" s="210"/>
      <c r="AV763" s="222">
        <f>IF(AND($F763&lt;&gt;2,Q763&lt;&gt;0),ROUND($AC763/SUMIF(Regimuri,Q763,Aux.ListeCPAltele!$E$25:$E$34)*$AU763,0),0)</f>
        <v>0</v>
      </c>
      <c r="AW763" s="215">
        <v>0.1</v>
      </c>
      <c r="AX763" s="222">
        <f t="shared" si="246"/>
        <v>0</v>
      </c>
      <c r="AY763" s="213">
        <f t="shared" si="247"/>
        <v>0.83333333333333337</v>
      </c>
      <c r="AZ763" s="222">
        <f>IF(OR($R763=0,$Q763=0),0,ROUND(SUM(AC763,AE763,AG763,AI763,AK763,AM763,AO763,AS763,AV763,AX763,AT763)/SUMIF(Regimuri,$Q763,Aux.ListeCPAltele!$E$25:$E$34)*$AY763,0))</f>
        <v>0</v>
      </c>
      <c r="BA763" s="222">
        <f t="shared" si="238"/>
        <v>0</v>
      </c>
      <c r="BB763" s="277">
        <v>1</v>
      </c>
      <c r="BC763" s="277"/>
    </row>
    <row r="764" spans="1:55" outlineLevel="1" x14ac:dyDescent="0.2">
      <c r="A764" s="205"/>
      <c r="B764" s="205"/>
      <c r="C764" s="205"/>
      <c r="D764" s="275"/>
      <c r="E764" s="205"/>
      <c r="F764" s="207">
        <f>SUMIF(CarLM,G764,Aux.ListeCPAltele!$A$7:$A$11)</f>
        <v>0</v>
      </c>
      <c r="G764" s="205"/>
      <c r="H764" s="208">
        <f t="shared" si="248"/>
        <v>0</v>
      </c>
      <c r="I764" s="208">
        <f t="shared" si="249"/>
        <v>0</v>
      </c>
      <c r="J764" s="209"/>
      <c r="K764" s="205"/>
      <c r="L764" s="207" t="str">
        <f>IF(OR($K764&lt;&gt;"",ISNA(VLOOKUP($K764,'2.1.Angajati'!$B$5:$H$1826,2,0))=FALSE),VLOOKUP($K764,'2.1.Angajati'!$B$5:$H$1826,2,0),"-")</f>
        <v>-</v>
      </c>
      <c r="M764" s="224">
        <f>IF(OR($K764&lt;&gt;"",ISNA(VLOOKUP($K764,'2.1.Angajati'!$B$5:$H$1826,8,0))=FALSE),
       ROUND((DATE(Aux.SetUp!$H$15,1,1)-VLOOKUP($K764,'2.1.Angajati'!$B$5:$H$1826,6,0))/365,1),
          0)</f>
        <v>0</v>
      </c>
      <c r="N764" s="223"/>
      <c r="O764" s="209"/>
      <c r="P764" s="208">
        <f t="shared" si="239"/>
        <v>0</v>
      </c>
      <c r="Q764" s="205"/>
      <c r="R764" s="207">
        <f>SUMIF(Aux.ListeCPAltele!$A$25:$A$34,'1.3.State'!Q764,Aux.ListeCPAltele!$B$25:$B$34)</f>
        <v>0</v>
      </c>
      <c r="S764" s="210"/>
      <c r="T764" s="211">
        <v>16.420000000000002</v>
      </c>
      <c r="U764" s="212">
        <f>SUMIF('1.2.IS'!$M$5:$AG$5,Aux.SetUp!$H$15,'1.2.IS'!$M$16:$AG$16)</f>
        <v>2775</v>
      </c>
      <c r="V764" s="213">
        <v>1.3</v>
      </c>
      <c r="W764" s="211">
        <f t="shared" si="250"/>
        <v>21.35</v>
      </c>
      <c r="X764" s="212">
        <f t="shared" si="251"/>
        <v>3608</v>
      </c>
      <c r="Y764" s="214"/>
      <c r="Z764" s="211">
        <f t="shared" si="240"/>
        <v>0</v>
      </c>
      <c r="AA764" s="212">
        <f t="shared" si="241"/>
        <v>0</v>
      </c>
      <c r="AB764" s="212">
        <f t="shared" si="242"/>
        <v>0</v>
      </c>
      <c r="AC764" s="212">
        <f t="shared" si="243"/>
        <v>0</v>
      </c>
      <c r="AD764" s="223">
        <f t="shared" si="231"/>
        <v>0</v>
      </c>
      <c r="AE764" s="212">
        <f t="shared" si="232"/>
        <v>0</v>
      </c>
      <c r="AF764" s="215"/>
      <c r="AG764" s="212">
        <f t="shared" si="244"/>
        <v>0</v>
      </c>
      <c r="AH764" s="215"/>
      <c r="AI764" s="211">
        <f t="shared" si="233"/>
        <v>0</v>
      </c>
      <c r="AJ764" s="215"/>
      <c r="AK764" s="211">
        <f t="shared" si="234"/>
        <v>0</v>
      </c>
      <c r="AL764" s="215"/>
      <c r="AM764" s="211">
        <f t="shared" si="235"/>
        <v>0</v>
      </c>
      <c r="AN764" s="215"/>
      <c r="AO764" s="211">
        <f t="shared" si="236"/>
        <v>0</v>
      </c>
      <c r="AP764" s="210"/>
      <c r="AQ764" s="222">
        <f>IF(AP764="",0,VLOOKUP(AP764,Aux.ListeCPAltele!$B$15:$D$21,3,0))</f>
        <v>0</v>
      </c>
      <c r="AR764" s="212">
        <f t="shared" si="237"/>
        <v>0</v>
      </c>
      <c r="AS764" s="212">
        <f t="shared" si="245"/>
        <v>0</v>
      </c>
      <c r="AT764" s="222">
        <f>IF($F764&lt;&gt;2,ROUND($Z764*SUMIF(Regimuri,$Q764,Aux.ListeCPAltele!$C$25:$C$34)*0.5,0),0)</f>
        <v>0</v>
      </c>
      <c r="AU764" s="210"/>
      <c r="AV764" s="222">
        <f>IF(AND($F764&lt;&gt;2,Q764&lt;&gt;0),ROUND($AC764/SUMIF(Regimuri,Q764,Aux.ListeCPAltele!$E$25:$E$34)*$AU764,0),0)</f>
        <v>0</v>
      </c>
      <c r="AW764" s="215">
        <v>0.1</v>
      </c>
      <c r="AX764" s="222">
        <f t="shared" si="246"/>
        <v>0</v>
      </c>
      <c r="AY764" s="213">
        <f t="shared" si="247"/>
        <v>0.83333333333333337</v>
      </c>
      <c r="AZ764" s="222">
        <f>IF(OR($R764=0,$Q764=0),0,ROUND(SUM(AC764,AE764,AG764,AI764,AK764,AM764,AO764,AS764,AV764,AX764,AT764)/SUMIF(Regimuri,$Q764,Aux.ListeCPAltele!$E$25:$E$34)*$AY764,0))</f>
        <v>0</v>
      </c>
      <c r="BA764" s="222">
        <f t="shared" si="238"/>
        <v>0</v>
      </c>
      <c r="BB764" s="277">
        <v>1</v>
      </c>
      <c r="BC764" s="277"/>
    </row>
    <row r="765" spans="1:55" outlineLevel="1" x14ac:dyDescent="0.2">
      <c r="A765" s="205"/>
      <c r="B765" s="205"/>
      <c r="C765" s="205"/>
      <c r="D765" s="275"/>
      <c r="E765" s="205"/>
      <c r="F765" s="207">
        <f>SUMIF(CarLM,G765,Aux.ListeCPAltele!$A$7:$A$11)</f>
        <v>0</v>
      </c>
      <c r="G765" s="205"/>
      <c r="H765" s="208">
        <f t="shared" si="248"/>
        <v>0</v>
      </c>
      <c r="I765" s="208">
        <f t="shared" si="249"/>
        <v>0</v>
      </c>
      <c r="J765" s="209"/>
      <c r="K765" s="205"/>
      <c r="L765" s="207" t="str">
        <f>IF(OR($K765&lt;&gt;"",ISNA(VLOOKUP($K765,'2.1.Angajati'!$B$5:$H$1826,2,0))=FALSE),VLOOKUP($K765,'2.1.Angajati'!$B$5:$H$1826,2,0),"-")</f>
        <v>-</v>
      </c>
      <c r="M765" s="224">
        <f>IF(OR($K765&lt;&gt;"",ISNA(VLOOKUP($K765,'2.1.Angajati'!$B$5:$H$1826,8,0))=FALSE),
       ROUND((DATE(Aux.SetUp!$H$15,1,1)-VLOOKUP($K765,'2.1.Angajati'!$B$5:$H$1826,6,0))/365,1),
          0)</f>
        <v>0</v>
      </c>
      <c r="N765" s="223"/>
      <c r="O765" s="209"/>
      <c r="P765" s="208">
        <f t="shared" si="239"/>
        <v>0</v>
      </c>
      <c r="Q765" s="205"/>
      <c r="R765" s="207">
        <f>SUMIF(Aux.ListeCPAltele!$A$25:$A$34,'1.3.State'!Q765,Aux.ListeCPAltele!$B$25:$B$34)</f>
        <v>0</v>
      </c>
      <c r="S765" s="210"/>
      <c r="T765" s="211">
        <v>16.420000000000002</v>
      </c>
      <c r="U765" s="212">
        <f>SUMIF('1.2.IS'!$M$5:$AG$5,Aux.SetUp!$H$15,'1.2.IS'!$M$16:$AG$16)</f>
        <v>2775</v>
      </c>
      <c r="V765" s="213">
        <v>1.3</v>
      </c>
      <c r="W765" s="211">
        <f t="shared" si="250"/>
        <v>21.35</v>
      </c>
      <c r="X765" s="212">
        <f t="shared" si="251"/>
        <v>3608</v>
      </c>
      <c r="Y765" s="214"/>
      <c r="Z765" s="211">
        <f t="shared" si="240"/>
        <v>0</v>
      </c>
      <c r="AA765" s="212">
        <f t="shared" si="241"/>
        <v>0</v>
      </c>
      <c r="AB765" s="212">
        <f t="shared" si="242"/>
        <v>0</v>
      </c>
      <c r="AC765" s="212">
        <f t="shared" si="243"/>
        <v>0</v>
      </c>
      <c r="AD765" s="223">
        <f t="shared" si="231"/>
        <v>0</v>
      </c>
      <c r="AE765" s="212">
        <f t="shared" si="232"/>
        <v>0</v>
      </c>
      <c r="AF765" s="215"/>
      <c r="AG765" s="212">
        <f t="shared" si="244"/>
        <v>0</v>
      </c>
      <c r="AH765" s="215"/>
      <c r="AI765" s="211">
        <f t="shared" si="233"/>
        <v>0</v>
      </c>
      <c r="AJ765" s="215"/>
      <c r="AK765" s="211">
        <f t="shared" si="234"/>
        <v>0</v>
      </c>
      <c r="AL765" s="215"/>
      <c r="AM765" s="211">
        <f t="shared" si="235"/>
        <v>0</v>
      </c>
      <c r="AN765" s="215"/>
      <c r="AO765" s="211">
        <f t="shared" si="236"/>
        <v>0</v>
      </c>
      <c r="AP765" s="210"/>
      <c r="AQ765" s="222">
        <f>IF(AP765="",0,VLOOKUP(AP765,Aux.ListeCPAltele!$B$15:$D$21,3,0))</f>
        <v>0</v>
      </c>
      <c r="AR765" s="212">
        <f t="shared" si="237"/>
        <v>0</v>
      </c>
      <c r="AS765" s="212">
        <f t="shared" si="245"/>
        <v>0</v>
      </c>
      <c r="AT765" s="222">
        <f>IF($F765&lt;&gt;2,ROUND($Z765*SUMIF(Regimuri,$Q765,Aux.ListeCPAltele!$C$25:$C$34)*0.5,0),0)</f>
        <v>0</v>
      </c>
      <c r="AU765" s="210"/>
      <c r="AV765" s="222">
        <f>IF(AND($F765&lt;&gt;2,Q765&lt;&gt;0),ROUND($AC765/SUMIF(Regimuri,Q765,Aux.ListeCPAltele!$E$25:$E$34)*$AU765,0),0)</f>
        <v>0</v>
      </c>
      <c r="AW765" s="215">
        <v>0.1</v>
      </c>
      <c r="AX765" s="222">
        <f t="shared" si="246"/>
        <v>0</v>
      </c>
      <c r="AY765" s="213">
        <f t="shared" si="247"/>
        <v>0.83333333333333337</v>
      </c>
      <c r="AZ765" s="222">
        <f>IF(OR($R765=0,$Q765=0),0,ROUND(SUM(AC765,AE765,AG765,AI765,AK765,AM765,AO765,AS765,AV765,AX765,AT765)/SUMIF(Regimuri,$Q765,Aux.ListeCPAltele!$E$25:$E$34)*$AY765,0))</f>
        <v>0</v>
      </c>
      <c r="BA765" s="222">
        <f t="shared" si="238"/>
        <v>0</v>
      </c>
      <c r="BB765" s="277">
        <v>1</v>
      </c>
      <c r="BC765" s="277"/>
    </row>
    <row r="766" spans="1:55" outlineLevel="1" x14ac:dyDescent="0.2">
      <c r="A766" s="205"/>
      <c r="B766" s="205"/>
      <c r="C766" s="205"/>
      <c r="D766" s="275"/>
      <c r="E766" s="205"/>
      <c r="F766" s="207">
        <f>SUMIF(CarLM,G766,Aux.ListeCPAltele!$A$7:$A$11)</f>
        <v>0</v>
      </c>
      <c r="G766" s="205"/>
      <c r="H766" s="208">
        <f t="shared" si="248"/>
        <v>0</v>
      </c>
      <c r="I766" s="208">
        <f t="shared" si="249"/>
        <v>0</v>
      </c>
      <c r="J766" s="209"/>
      <c r="K766" s="205"/>
      <c r="L766" s="207" t="str">
        <f>IF(OR($K766&lt;&gt;"",ISNA(VLOOKUP($K766,'2.1.Angajati'!$B$5:$H$1826,2,0))=FALSE),VLOOKUP($K766,'2.1.Angajati'!$B$5:$H$1826,2,0),"-")</f>
        <v>-</v>
      </c>
      <c r="M766" s="224">
        <f>IF(OR($K766&lt;&gt;"",ISNA(VLOOKUP($K766,'2.1.Angajati'!$B$5:$H$1826,8,0))=FALSE),
       ROUND((DATE(Aux.SetUp!$H$15,1,1)-VLOOKUP($K766,'2.1.Angajati'!$B$5:$H$1826,6,0))/365,1),
          0)</f>
        <v>0</v>
      </c>
      <c r="N766" s="223"/>
      <c r="O766" s="209"/>
      <c r="P766" s="208">
        <f t="shared" si="239"/>
        <v>0</v>
      </c>
      <c r="Q766" s="205"/>
      <c r="R766" s="207">
        <f>SUMIF(Aux.ListeCPAltele!$A$25:$A$34,'1.3.State'!Q766,Aux.ListeCPAltele!$B$25:$B$34)</f>
        <v>0</v>
      </c>
      <c r="S766" s="210"/>
      <c r="T766" s="211">
        <v>16.420000000000002</v>
      </c>
      <c r="U766" s="212">
        <f>SUMIF('1.2.IS'!$M$5:$AG$5,Aux.SetUp!$H$15,'1.2.IS'!$M$16:$AG$16)</f>
        <v>2775</v>
      </c>
      <c r="V766" s="213">
        <v>1.3</v>
      </c>
      <c r="W766" s="211">
        <f t="shared" si="250"/>
        <v>21.35</v>
      </c>
      <c r="X766" s="212">
        <f t="shared" si="251"/>
        <v>3608</v>
      </c>
      <c r="Y766" s="214"/>
      <c r="Z766" s="211">
        <f t="shared" si="240"/>
        <v>0</v>
      </c>
      <c r="AA766" s="212">
        <f t="shared" si="241"/>
        <v>0</v>
      </c>
      <c r="AB766" s="212">
        <f t="shared" si="242"/>
        <v>0</v>
      </c>
      <c r="AC766" s="212">
        <f t="shared" si="243"/>
        <v>0</v>
      </c>
      <c r="AD766" s="223">
        <f t="shared" si="231"/>
        <v>0</v>
      </c>
      <c r="AE766" s="212">
        <f t="shared" si="232"/>
        <v>0</v>
      </c>
      <c r="AF766" s="215"/>
      <c r="AG766" s="212">
        <f t="shared" si="244"/>
        <v>0</v>
      </c>
      <c r="AH766" s="215"/>
      <c r="AI766" s="211">
        <f t="shared" si="233"/>
        <v>0</v>
      </c>
      <c r="AJ766" s="215"/>
      <c r="AK766" s="211">
        <f t="shared" si="234"/>
        <v>0</v>
      </c>
      <c r="AL766" s="215"/>
      <c r="AM766" s="211">
        <f t="shared" si="235"/>
        <v>0</v>
      </c>
      <c r="AN766" s="215"/>
      <c r="AO766" s="211">
        <f t="shared" si="236"/>
        <v>0</v>
      </c>
      <c r="AP766" s="210"/>
      <c r="AQ766" s="222">
        <f>IF(AP766="",0,VLOOKUP(AP766,Aux.ListeCPAltele!$B$15:$D$21,3,0))</f>
        <v>0</v>
      </c>
      <c r="AR766" s="212">
        <f t="shared" si="237"/>
        <v>0</v>
      </c>
      <c r="AS766" s="212">
        <f t="shared" si="245"/>
        <v>0</v>
      </c>
      <c r="AT766" s="222">
        <f>IF($F766&lt;&gt;2,ROUND($Z766*SUMIF(Regimuri,$Q766,Aux.ListeCPAltele!$C$25:$C$34)*0.5,0),0)</f>
        <v>0</v>
      </c>
      <c r="AU766" s="210"/>
      <c r="AV766" s="222">
        <f>IF(AND($F766&lt;&gt;2,Q766&lt;&gt;0),ROUND($AC766/SUMIF(Regimuri,Q766,Aux.ListeCPAltele!$E$25:$E$34)*$AU766,0),0)</f>
        <v>0</v>
      </c>
      <c r="AW766" s="215">
        <v>0.1</v>
      </c>
      <c r="AX766" s="222">
        <f t="shared" si="246"/>
        <v>0</v>
      </c>
      <c r="AY766" s="213">
        <f t="shared" si="247"/>
        <v>0.83333333333333337</v>
      </c>
      <c r="AZ766" s="222">
        <f>IF(OR($R766=0,$Q766=0),0,ROUND(SUM(AC766,AE766,AG766,AI766,AK766,AM766,AO766,AS766,AV766,AX766,AT766)/SUMIF(Regimuri,$Q766,Aux.ListeCPAltele!$E$25:$E$34)*$AY766,0))</f>
        <v>0</v>
      </c>
      <c r="BA766" s="222">
        <f t="shared" si="238"/>
        <v>0</v>
      </c>
      <c r="BB766" s="277">
        <v>1</v>
      </c>
      <c r="BC766" s="277"/>
    </row>
    <row r="767" spans="1:55" outlineLevel="1" x14ac:dyDescent="0.2">
      <c r="A767" s="205"/>
      <c r="B767" s="205"/>
      <c r="C767" s="205"/>
      <c r="D767" s="275"/>
      <c r="E767" s="205"/>
      <c r="F767" s="207">
        <f>SUMIF(CarLM,G767,Aux.ListeCPAltele!$A$7:$A$11)</f>
        <v>0</v>
      </c>
      <c r="G767" s="205"/>
      <c r="H767" s="208">
        <f t="shared" si="248"/>
        <v>0</v>
      </c>
      <c r="I767" s="208">
        <f t="shared" si="249"/>
        <v>0</v>
      </c>
      <c r="J767" s="209"/>
      <c r="K767" s="205"/>
      <c r="L767" s="207" t="str">
        <f>IF(OR($K767&lt;&gt;"",ISNA(VLOOKUP($K767,'2.1.Angajati'!$B$5:$H$1826,2,0))=FALSE),VLOOKUP($K767,'2.1.Angajati'!$B$5:$H$1826,2,0),"-")</f>
        <v>-</v>
      </c>
      <c r="M767" s="224">
        <f>IF(OR($K767&lt;&gt;"",ISNA(VLOOKUP($K767,'2.1.Angajati'!$B$5:$H$1826,8,0))=FALSE),
       ROUND((DATE(Aux.SetUp!$H$15,1,1)-VLOOKUP($K767,'2.1.Angajati'!$B$5:$H$1826,6,0))/365,1),
          0)</f>
        <v>0</v>
      </c>
      <c r="N767" s="223"/>
      <c r="O767" s="209"/>
      <c r="P767" s="208">
        <f t="shared" si="239"/>
        <v>0</v>
      </c>
      <c r="Q767" s="205"/>
      <c r="R767" s="207">
        <f>SUMIF(Aux.ListeCPAltele!$A$25:$A$34,'1.3.State'!Q767,Aux.ListeCPAltele!$B$25:$B$34)</f>
        <v>0</v>
      </c>
      <c r="S767" s="210"/>
      <c r="T767" s="211">
        <v>16.420000000000002</v>
      </c>
      <c r="U767" s="212">
        <f>SUMIF('1.2.IS'!$M$5:$AG$5,Aux.SetUp!$H$15,'1.2.IS'!$M$16:$AG$16)</f>
        <v>2775</v>
      </c>
      <c r="V767" s="213">
        <v>1.3</v>
      </c>
      <c r="W767" s="211">
        <f t="shared" si="250"/>
        <v>21.35</v>
      </c>
      <c r="X767" s="212">
        <f t="shared" si="251"/>
        <v>3608</v>
      </c>
      <c r="Y767" s="214"/>
      <c r="Z767" s="211">
        <f t="shared" si="240"/>
        <v>0</v>
      </c>
      <c r="AA767" s="212">
        <f t="shared" si="241"/>
        <v>0</v>
      </c>
      <c r="AB767" s="212">
        <f t="shared" si="242"/>
        <v>0</v>
      </c>
      <c r="AC767" s="212">
        <f t="shared" si="243"/>
        <v>0</v>
      </c>
      <c r="AD767" s="223">
        <f t="shared" si="231"/>
        <v>0</v>
      </c>
      <c r="AE767" s="212">
        <f t="shared" si="232"/>
        <v>0</v>
      </c>
      <c r="AF767" s="215"/>
      <c r="AG767" s="212">
        <f t="shared" si="244"/>
        <v>0</v>
      </c>
      <c r="AH767" s="215"/>
      <c r="AI767" s="211">
        <f t="shared" si="233"/>
        <v>0</v>
      </c>
      <c r="AJ767" s="215"/>
      <c r="AK767" s="211">
        <f t="shared" si="234"/>
        <v>0</v>
      </c>
      <c r="AL767" s="215"/>
      <c r="AM767" s="211">
        <f t="shared" si="235"/>
        <v>0</v>
      </c>
      <c r="AN767" s="215"/>
      <c r="AO767" s="211">
        <f t="shared" si="236"/>
        <v>0</v>
      </c>
      <c r="AP767" s="210"/>
      <c r="AQ767" s="222">
        <f>IF(AP767="",0,VLOOKUP(AP767,Aux.ListeCPAltele!$B$15:$D$21,3,0))</f>
        <v>0</v>
      </c>
      <c r="AR767" s="212">
        <f t="shared" si="237"/>
        <v>0</v>
      </c>
      <c r="AS767" s="212">
        <f t="shared" si="245"/>
        <v>0</v>
      </c>
      <c r="AT767" s="222">
        <f>IF($F767&lt;&gt;2,ROUND($Z767*SUMIF(Regimuri,$Q767,Aux.ListeCPAltele!$C$25:$C$34)*0.5,0),0)</f>
        <v>0</v>
      </c>
      <c r="AU767" s="210"/>
      <c r="AV767" s="222">
        <f>IF(AND($F767&lt;&gt;2,Q767&lt;&gt;0),ROUND($AC767/SUMIF(Regimuri,Q767,Aux.ListeCPAltele!$E$25:$E$34)*$AU767,0),0)</f>
        <v>0</v>
      </c>
      <c r="AW767" s="215">
        <v>0.1</v>
      </c>
      <c r="AX767" s="222">
        <f t="shared" si="246"/>
        <v>0</v>
      </c>
      <c r="AY767" s="213">
        <f t="shared" si="247"/>
        <v>0.83333333333333337</v>
      </c>
      <c r="AZ767" s="222">
        <f>IF(OR($R767=0,$Q767=0),0,ROUND(SUM(AC767,AE767,AG767,AI767,AK767,AM767,AO767,AS767,AV767,AX767,AT767)/SUMIF(Regimuri,$Q767,Aux.ListeCPAltele!$E$25:$E$34)*$AY767,0))</f>
        <v>0</v>
      </c>
      <c r="BA767" s="222">
        <f t="shared" si="238"/>
        <v>0</v>
      </c>
      <c r="BB767" s="277">
        <v>1</v>
      </c>
      <c r="BC767" s="277"/>
    </row>
    <row r="768" spans="1:55" outlineLevel="1" x14ac:dyDescent="0.2">
      <c r="A768" s="205"/>
      <c r="B768" s="205"/>
      <c r="C768" s="205"/>
      <c r="D768" s="275"/>
      <c r="E768" s="205"/>
      <c r="F768" s="207">
        <f>SUMIF(CarLM,G768,Aux.ListeCPAltele!$A$7:$A$11)</f>
        <v>0</v>
      </c>
      <c r="G768" s="205"/>
      <c r="H768" s="208">
        <f t="shared" si="248"/>
        <v>0</v>
      </c>
      <c r="I768" s="208">
        <f t="shared" si="249"/>
        <v>0</v>
      </c>
      <c r="J768" s="209"/>
      <c r="K768" s="205"/>
      <c r="L768" s="207" t="str">
        <f>IF(OR($K768&lt;&gt;"",ISNA(VLOOKUP($K768,'2.1.Angajati'!$B$5:$H$1826,2,0))=FALSE),VLOOKUP($K768,'2.1.Angajati'!$B$5:$H$1826,2,0),"-")</f>
        <v>-</v>
      </c>
      <c r="M768" s="224">
        <f>IF(OR($K768&lt;&gt;"",ISNA(VLOOKUP($K768,'2.1.Angajati'!$B$5:$H$1826,8,0))=FALSE),
       ROUND((DATE(Aux.SetUp!$H$15,1,1)-VLOOKUP($K768,'2.1.Angajati'!$B$5:$H$1826,6,0))/365,1),
          0)</f>
        <v>0</v>
      </c>
      <c r="N768" s="223"/>
      <c r="O768" s="209"/>
      <c r="P768" s="208">
        <f t="shared" si="239"/>
        <v>0</v>
      </c>
      <c r="Q768" s="205"/>
      <c r="R768" s="207">
        <f>SUMIF(Aux.ListeCPAltele!$A$25:$A$34,'1.3.State'!Q768,Aux.ListeCPAltele!$B$25:$B$34)</f>
        <v>0</v>
      </c>
      <c r="S768" s="210"/>
      <c r="T768" s="211">
        <v>16.420000000000002</v>
      </c>
      <c r="U768" s="212">
        <f>SUMIF('1.2.IS'!$M$5:$AG$5,Aux.SetUp!$H$15,'1.2.IS'!$M$16:$AG$16)</f>
        <v>2775</v>
      </c>
      <c r="V768" s="213">
        <v>1.3</v>
      </c>
      <c r="W768" s="211">
        <f t="shared" si="250"/>
        <v>21.35</v>
      </c>
      <c r="X768" s="212">
        <f t="shared" si="251"/>
        <v>3608</v>
      </c>
      <c r="Y768" s="214"/>
      <c r="Z768" s="211">
        <f t="shared" si="240"/>
        <v>0</v>
      </c>
      <c r="AA768" s="212">
        <f t="shared" si="241"/>
        <v>0</v>
      </c>
      <c r="AB768" s="212">
        <f t="shared" si="242"/>
        <v>0</v>
      </c>
      <c r="AC768" s="212">
        <f t="shared" si="243"/>
        <v>0</v>
      </c>
      <c r="AD768" s="223">
        <f t="shared" si="231"/>
        <v>0</v>
      </c>
      <c r="AE768" s="212">
        <f t="shared" si="232"/>
        <v>0</v>
      </c>
      <c r="AF768" s="215"/>
      <c r="AG768" s="212">
        <f t="shared" si="244"/>
        <v>0</v>
      </c>
      <c r="AH768" s="215"/>
      <c r="AI768" s="211">
        <f t="shared" si="233"/>
        <v>0</v>
      </c>
      <c r="AJ768" s="215"/>
      <c r="AK768" s="211">
        <f t="shared" si="234"/>
        <v>0</v>
      </c>
      <c r="AL768" s="215"/>
      <c r="AM768" s="211">
        <f t="shared" si="235"/>
        <v>0</v>
      </c>
      <c r="AN768" s="215"/>
      <c r="AO768" s="211">
        <f t="shared" si="236"/>
        <v>0</v>
      </c>
      <c r="AP768" s="210"/>
      <c r="AQ768" s="222">
        <f>IF(AP768="",0,VLOOKUP(AP768,Aux.ListeCPAltele!$B$15:$D$21,3,0))</f>
        <v>0</v>
      </c>
      <c r="AR768" s="212">
        <f t="shared" si="237"/>
        <v>0</v>
      </c>
      <c r="AS768" s="212">
        <f t="shared" si="245"/>
        <v>0</v>
      </c>
      <c r="AT768" s="222">
        <f>IF($F768&lt;&gt;2,ROUND($Z768*SUMIF(Regimuri,$Q768,Aux.ListeCPAltele!$C$25:$C$34)*0.5,0),0)</f>
        <v>0</v>
      </c>
      <c r="AU768" s="210"/>
      <c r="AV768" s="222">
        <f>IF(AND($F768&lt;&gt;2,Q768&lt;&gt;0),ROUND($AC768/SUMIF(Regimuri,Q768,Aux.ListeCPAltele!$E$25:$E$34)*$AU768,0),0)</f>
        <v>0</v>
      </c>
      <c r="AW768" s="215">
        <v>0.1</v>
      </c>
      <c r="AX768" s="222">
        <f t="shared" si="246"/>
        <v>0</v>
      </c>
      <c r="AY768" s="213">
        <f t="shared" si="247"/>
        <v>0.83333333333333337</v>
      </c>
      <c r="AZ768" s="222">
        <f>IF(OR($R768=0,$Q768=0),0,ROUND(SUM(AC768,AE768,AG768,AI768,AK768,AM768,AO768,AS768,AV768,AX768,AT768)/SUMIF(Regimuri,$Q768,Aux.ListeCPAltele!$E$25:$E$34)*$AY768,0))</f>
        <v>0</v>
      </c>
      <c r="BA768" s="222">
        <f t="shared" si="238"/>
        <v>0</v>
      </c>
      <c r="BB768" s="277">
        <v>1</v>
      </c>
      <c r="BC768" s="277"/>
    </row>
    <row r="769" spans="1:55" outlineLevel="1" x14ac:dyDescent="0.2">
      <c r="A769" s="205"/>
      <c r="B769" s="205"/>
      <c r="C769" s="205"/>
      <c r="D769" s="275"/>
      <c r="E769" s="205"/>
      <c r="F769" s="207">
        <f>SUMIF(CarLM,G769,Aux.ListeCPAltele!$A$7:$A$11)</f>
        <v>0</v>
      </c>
      <c r="G769" s="205"/>
      <c r="H769" s="208">
        <f t="shared" si="248"/>
        <v>0</v>
      </c>
      <c r="I769" s="208">
        <f t="shared" si="249"/>
        <v>0</v>
      </c>
      <c r="J769" s="209"/>
      <c r="K769" s="205"/>
      <c r="L769" s="207" t="str">
        <f>IF(OR($K769&lt;&gt;"",ISNA(VLOOKUP($K769,'2.1.Angajati'!$B$5:$H$1826,2,0))=FALSE),VLOOKUP($K769,'2.1.Angajati'!$B$5:$H$1826,2,0),"-")</f>
        <v>-</v>
      </c>
      <c r="M769" s="224">
        <f>IF(OR($K769&lt;&gt;"",ISNA(VLOOKUP($K769,'2.1.Angajati'!$B$5:$H$1826,8,0))=FALSE),
       ROUND((DATE(Aux.SetUp!$H$15,1,1)-VLOOKUP($K769,'2.1.Angajati'!$B$5:$H$1826,6,0))/365,1),
          0)</f>
        <v>0</v>
      </c>
      <c r="N769" s="223"/>
      <c r="O769" s="209"/>
      <c r="P769" s="208">
        <f t="shared" si="239"/>
        <v>0</v>
      </c>
      <c r="Q769" s="205"/>
      <c r="R769" s="207">
        <f>SUMIF(Aux.ListeCPAltele!$A$25:$A$34,'1.3.State'!Q769,Aux.ListeCPAltele!$B$25:$B$34)</f>
        <v>0</v>
      </c>
      <c r="S769" s="210"/>
      <c r="T769" s="211">
        <v>16.420000000000002</v>
      </c>
      <c r="U769" s="212">
        <f>SUMIF('1.2.IS'!$M$5:$AG$5,Aux.SetUp!$H$15,'1.2.IS'!$M$16:$AG$16)</f>
        <v>2775</v>
      </c>
      <c r="V769" s="213">
        <v>1.3</v>
      </c>
      <c r="W769" s="211">
        <f t="shared" si="250"/>
        <v>21.35</v>
      </c>
      <c r="X769" s="212">
        <f t="shared" si="251"/>
        <v>3608</v>
      </c>
      <c r="Y769" s="214"/>
      <c r="Z769" s="211">
        <f t="shared" si="240"/>
        <v>0</v>
      </c>
      <c r="AA769" s="212">
        <f t="shared" si="241"/>
        <v>0</v>
      </c>
      <c r="AB769" s="212">
        <f t="shared" si="242"/>
        <v>0</v>
      </c>
      <c r="AC769" s="212">
        <f t="shared" si="243"/>
        <v>0</v>
      </c>
      <c r="AD769" s="223">
        <f t="shared" si="231"/>
        <v>0</v>
      </c>
      <c r="AE769" s="212">
        <f t="shared" si="232"/>
        <v>0</v>
      </c>
      <c r="AF769" s="215"/>
      <c r="AG769" s="212">
        <f t="shared" si="244"/>
        <v>0</v>
      </c>
      <c r="AH769" s="215"/>
      <c r="AI769" s="211">
        <f t="shared" si="233"/>
        <v>0</v>
      </c>
      <c r="AJ769" s="215"/>
      <c r="AK769" s="211">
        <f t="shared" si="234"/>
        <v>0</v>
      </c>
      <c r="AL769" s="215"/>
      <c r="AM769" s="211">
        <f t="shared" si="235"/>
        <v>0</v>
      </c>
      <c r="AN769" s="215"/>
      <c r="AO769" s="211">
        <f t="shared" si="236"/>
        <v>0</v>
      </c>
      <c r="AP769" s="210"/>
      <c r="AQ769" s="222">
        <f>IF(AP769="",0,VLOOKUP(AP769,Aux.ListeCPAltele!$B$15:$D$21,3,0))</f>
        <v>0</v>
      </c>
      <c r="AR769" s="212">
        <f t="shared" si="237"/>
        <v>0</v>
      </c>
      <c r="AS769" s="212">
        <f t="shared" si="245"/>
        <v>0</v>
      </c>
      <c r="AT769" s="222">
        <f>IF($F769&lt;&gt;2,ROUND($Z769*SUMIF(Regimuri,$Q769,Aux.ListeCPAltele!$C$25:$C$34)*0.5,0),0)</f>
        <v>0</v>
      </c>
      <c r="AU769" s="210"/>
      <c r="AV769" s="222">
        <f>IF(AND($F769&lt;&gt;2,Q769&lt;&gt;0),ROUND($AC769/SUMIF(Regimuri,Q769,Aux.ListeCPAltele!$E$25:$E$34)*$AU769,0),0)</f>
        <v>0</v>
      </c>
      <c r="AW769" s="215">
        <v>0.1</v>
      </c>
      <c r="AX769" s="222">
        <f t="shared" si="246"/>
        <v>0</v>
      </c>
      <c r="AY769" s="213">
        <f t="shared" si="247"/>
        <v>0.83333333333333337</v>
      </c>
      <c r="AZ769" s="222">
        <f>IF(OR($R769=0,$Q769=0),0,ROUND(SUM(AC769,AE769,AG769,AI769,AK769,AM769,AO769,AS769,AV769,AX769,AT769)/SUMIF(Regimuri,$Q769,Aux.ListeCPAltele!$E$25:$E$34)*$AY769,0))</f>
        <v>0</v>
      </c>
      <c r="BA769" s="222">
        <f t="shared" si="238"/>
        <v>0</v>
      </c>
      <c r="BB769" s="277">
        <v>1</v>
      </c>
      <c r="BC769" s="277"/>
    </row>
    <row r="770" spans="1:55" outlineLevel="1" x14ac:dyDescent="0.2">
      <c r="A770" s="205"/>
      <c r="B770" s="205"/>
      <c r="C770" s="205"/>
      <c r="D770" s="275"/>
      <c r="E770" s="205"/>
      <c r="F770" s="207">
        <f>SUMIF(CarLM,G770,Aux.ListeCPAltele!$A$7:$A$11)</f>
        <v>0</v>
      </c>
      <c r="G770" s="205"/>
      <c r="H770" s="208">
        <f t="shared" si="248"/>
        <v>0</v>
      </c>
      <c r="I770" s="208">
        <f t="shared" si="249"/>
        <v>0</v>
      </c>
      <c r="J770" s="209"/>
      <c r="K770" s="205"/>
      <c r="L770" s="207" t="str">
        <f>IF(OR($K770&lt;&gt;"",ISNA(VLOOKUP($K770,'2.1.Angajati'!$B$5:$H$1826,2,0))=FALSE),VLOOKUP($K770,'2.1.Angajati'!$B$5:$H$1826,2,0),"-")</f>
        <v>-</v>
      </c>
      <c r="M770" s="224">
        <f>IF(OR($K770&lt;&gt;"",ISNA(VLOOKUP($K770,'2.1.Angajati'!$B$5:$H$1826,8,0))=FALSE),
       ROUND((DATE(Aux.SetUp!$H$15,1,1)-VLOOKUP($K770,'2.1.Angajati'!$B$5:$H$1826,6,0))/365,1),
          0)</f>
        <v>0</v>
      </c>
      <c r="N770" s="223"/>
      <c r="O770" s="209"/>
      <c r="P770" s="208">
        <f t="shared" si="239"/>
        <v>0</v>
      </c>
      <c r="Q770" s="205"/>
      <c r="R770" s="207">
        <f>SUMIF(Aux.ListeCPAltele!$A$25:$A$34,'1.3.State'!Q770,Aux.ListeCPAltele!$B$25:$B$34)</f>
        <v>0</v>
      </c>
      <c r="S770" s="210"/>
      <c r="T770" s="211">
        <v>16.420000000000002</v>
      </c>
      <c r="U770" s="212">
        <f>SUMIF('1.2.IS'!$M$5:$AG$5,Aux.SetUp!$H$15,'1.2.IS'!$M$16:$AG$16)</f>
        <v>2775</v>
      </c>
      <c r="V770" s="213">
        <v>1.3</v>
      </c>
      <c r="W770" s="211">
        <f t="shared" si="250"/>
        <v>21.35</v>
      </c>
      <c r="X770" s="212">
        <f t="shared" si="251"/>
        <v>3608</v>
      </c>
      <c r="Y770" s="214"/>
      <c r="Z770" s="211">
        <f t="shared" si="240"/>
        <v>0</v>
      </c>
      <c r="AA770" s="212">
        <f t="shared" si="241"/>
        <v>0</v>
      </c>
      <c r="AB770" s="212">
        <f t="shared" si="242"/>
        <v>0</v>
      </c>
      <c r="AC770" s="212">
        <f t="shared" si="243"/>
        <v>0</v>
      </c>
      <c r="AD770" s="223">
        <f t="shared" si="231"/>
        <v>0</v>
      </c>
      <c r="AE770" s="212">
        <f t="shared" si="232"/>
        <v>0</v>
      </c>
      <c r="AF770" s="215"/>
      <c r="AG770" s="212">
        <f t="shared" si="244"/>
        <v>0</v>
      </c>
      <c r="AH770" s="215"/>
      <c r="AI770" s="211">
        <f t="shared" si="233"/>
        <v>0</v>
      </c>
      <c r="AJ770" s="215"/>
      <c r="AK770" s="211">
        <f t="shared" si="234"/>
        <v>0</v>
      </c>
      <c r="AL770" s="215"/>
      <c r="AM770" s="211">
        <f t="shared" si="235"/>
        <v>0</v>
      </c>
      <c r="AN770" s="215"/>
      <c r="AO770" s="211">
        <f t="shared" si="236"/>
        <v>0</v>
      </c>
      <c r="AP770" s="210"/>
      <c r="AQ770" s="222">
        <f>IF(AP770="",0,VLOOKUP(AP770,Aux.ListeCPAltele!$B$15:$D$21,3,0))</f>
        <v>0</v>
      </c>
      <c r="AR770" s="212">
        <f t="shared" si="237"/>
        <v>0</v>
      </c>
      <c r="AS770" s="212">
        <f t="shared" si="245"/>
        <v>0</v>
      </c>
      <c r="AT770" s="222">
        <f>IF($F770&lt;&gt;2,ROUND($Z770*SUMIF(Regimuri,$Q770,Aux.ListeCPAltele!$C$25:$C$34)*0.5,0),0)</f>
        <v>0</v>
      </c>
      <c r="AU770" s="210"/>
      <c r="AV770" s="222">
        <f>IF(AND($F770&lt;&gt;2,Q770&lt;&gt;0),ROUND($AC770/SUMIF(Regimuri,Q770,Aux.ListeCPAltele!$E$25:$E$34)*$AU770,0),0)</f>
        <v>0</v>
      </c>
      <c r="AW770" s="215">
        <v>0.1</v>
      </c>
      <c r="AX770" s="222">
        <f t="shared" si="246"/>
        <v>0</v>
      </c>
      <c r="AY770" s="213">
        <f t="shared" si="247"/>
        <v>0.83333333333333337</v>
      </c>
      <c r="AZ770" s="222">
        <f>IF(OR($R770=0,$Q770=0),0,ROUND(SUM(AC770,AE770,AG770,AI770,AK770,AM770,AO770,AS770,AV770,AX770,AT770)/SUMIF(Regimuri,$Q770,Aux.ListeCPAltele!$E$25:$E$34)*$AY770,0))</f>
        <v>0</v>
      </c>
      <c r="BA770" s="222">
        <f t="shared" si="238"/>
        <v>0</v>
      </c>
      <c r="BB770" s="277">
        <v>1</v>
      </c>
      <c r="BC770" s="277"/>
    </row>
    <row r="771" spans="1:55" outlineLevel="1" x14ac:dyDescent="0.2">
      <c r="A771" s="205"/>
      <c r="B771" s="205"/>
      <c r="C771" s="205"/>
      <c r="D771" s="275"/>
      <c r="E771" s="205"/>
      <c r="F771" s="207">
        <f>SUMIF(CarLM,G771,Aux.ListeCPAltele!$A$7:$A$11)</f>
        <v>0</v>
      </c>
      <c r="G771" s="205"/>
      <c r="H771" s="208">
        <f t="shared" si="248"/>
        <v>0</v>
      </c>
      <c r="I771" s="208">
        <f t="shared" si="249"/>
        <v>0</v>
      </c>
      <c r="J771" s="209"/>
      <c r="K771" s="205"/>
      <c r="L771" s="207" t="str">
        <f>IF(OR($K771&lt;&gt;"",ISNA(VLOOKUP($K771,'2.1.Angajati'!$B$5:$H$1826,2,0))=FALSE),VLOOKUP($K771,'2.1.Angajati'!$B$5:$H$1826,2,0),"-")</f>
        <v>-</v>
      </c>
      <c r="M771" s="224">
        <f>IF(OR($K771&lt;&gt;"",ISNA(VLOOKUP($K771,'2.1.Angajati'!$B$5:$H$1826,8,0))=FALSE),
       ROUND((DATE(Aux.SetUp!$H$15,1,1)-VLOOKUP($K771,'2.1.Angajati'!$B$5:$H$1826,6,0))/365,1),
          0)</f>
        <v>0</v>
      </c>
      <c r="N771" s="223"/>
      <c r="O771" s="209"/>
      <c r="P771" s="208">
        <f t="shared" si="239"/>
        <v>0</v>
      </c>
      <c r="Q771" s="205"/>
      <c r="R771" s="207">
        <f>SUMIF(Aux.ListeCPAltele!$A$25:$A$34,'1.3.State'!Q771,Aux.ListeCPAltele!$B$25:$B$34)</f>
        <v>0</v>
      </c>
      <c r="S771" s="210"/>
      <c r="T771" s="211">
        <v>16.420000000000002</v>
      </c>
      <c r="U771" s="212">
        <f>SUMIF('1.2.IS'!$M$5:$AG$5,Aux.SetUp!$H$15,'1.2.IS'!$M$16:$AG$16)</f>
        <v>2775</v>
      </c>
      <c r="V771" s="213">
        <v>1.3</v>
      </c>
      <c r="W771" s="211">
        <f t="shared" si="250"/>
        <v>21.35</v>
      </c>
      <c r="X771" s="212">
        <f t="shared" si="251"/>
        <v>3608</v>
      </c>
      <c r="Y771" s="214"/>
      <c r="Z771" s="211">
        <f t="shared" si="240"/>
        <v>0</v>
      </c>
      <c r="AA771" s="212">
        <f t="shared" si="241"/>
        <v>0</v>
      </c>
      <c r="AB771" s="212">
        <f t="shared" si="242"/>
        <v>0</v>
      </c>
      <c r="AC771" s="212">
        <f t="shared" si="243"/>
        <v>0</v>
      </c>
      <c r="AD771" s="223">
        <f t="shared" si="231"/>
        <v>0</v>
      </c>
      <c r="AE771" s="212">
        <f t="shared" si="232"/>
        <v>0</v>
      </c>
      <c r="AF771" s="215"/>
      <c r="AG771" s="212">
        <f t="shared" si="244"/>
        <v>0</v>
      </c>
      <c r="AH771" s="215"/>
      <c r="AI771" s="211">
        <f t="shared" si="233"/>
        <v>0</v>
      </c>
      <c r="AJ771" s="215"/>
      <c r="AK771" s="211">
        <f t="shared" si="234"/>
        <v>0</v>
      </c>
      <c r="AL771" s="215"/>
      <c r="AM771" s="211">
        <f t="shared" si="235"/>
        <v>0</v>
      </c>
      <c r="AN771" s="215"/>
      <c r="AO771" s="211">
        <f t="shared" si="236"/>
        <v>0</v>
      </c>
      <c r="AP771" s="210"/>
      <c r="AQ771" s="222">
        <f>IF(AP771="",0,VLOOKUP(AP771,Aux.ListeCPAltele!$B$15:$D$21,3,0))</f>
        <v>0</v>
      </c>
      <c r="AR771" s="212">
        <f t="shared" si="237"/>
        <v>0</v>
      </c>
      <c r="AS771" s="212">
        <f t="shared" si="245"/>
        <v>0</v>
      </c>
      <c r="AT771" s="222">
        <f>IF($F771&lt;&gt;2,ROUND($Z771*SUMIF(Regimuri,$Q771,Aux.ListeCPAltele!$C$25:$C$34)*0.5,0),0)</f>
        <v>0</v>
      </c>
      <c r="AU771" s="210"/>
      <c r="AV771" s="222">
        <f>IF(AND($F771&lt;&gt;2,Q771&lt;&gt;0),ROUND($AC771/SUMIF(Regimuri,Q771,Aux.ListeCPAltele!$E$25:$E$34)*$AU771,0),0)</f>
        <v>0</v>
      </c>
      <c r="AW771" s="215">
        <v>0.1</v>
      </c>
      <c r="AX771" s="222">
        <f t="shared" si="246"/>
        <v>0</v>
      </c>
      <c r="AY771" s="213">
        <f t="shared" si="247"/>
        <v>0.83333333333333337</v>
      </c>
      <c r="AZ771" s="222">
        <f>IF(OR($R771=0,$Q771=0),0,ROUND(SUM(AC771,AE771,AG771,AI771,AK771,AM771,AO771,AS771,AV771,AX771,AT771)/SUMIF(Regimuri,$Q771,Aux.ListeCPAltele!$E$25:$E$34)*$AY771,0))</f>
        <v>0</v>
      </c>
      <c r="BA771" s="222">
        <f t="shared" si="238"/>
        <v>0</v>
      </c>
      <c r="BB771" s="277">
        <v>1</v>
      </c>
      <c r="BC771" s="277"/>
    </row>
    <row r="772" spans="1:55" outlineLevel="1" x14ac:dyDescent="0.2">
      <c r="A772" s="205"/>
      <c r="B772" s="205"/>
      <c r="C772" s="205"/>
      <c r="D772" s="275"/>
      <c r="E772" s="205"/>
      <c r="F772" s="207">
        <f>SUMIF(CarLM,G772,Aux.ListeCPAltele!$A$7:$A$11)</f>
        <v>0</v>
      </c>
      <c r="G772" s="205"/>
      <c r="H772" s="208">
        <f t="shared" si="248"/>
        <v>0</v>
      </c>
      <c r="I772" s="208">
        <f t="shared" si="249"/>
        <v>0</v>
      </c>
      <c r="J772" s="209"/>
      <c r="K772" s="205"/>
      <c r="L772" s="207" t="str">
        <f>IF(OR($K772&lt;&gt;"",ISNA(VLOOKUP($K772,'2.1.Angajati'!$B$5:$H$1826,2,0))=FALSE),VLOOKUP($K772,'2.1.Angajati'!$B$5:$H$1826,2,0),"-")</f>
        <v>-</v>
      </c>
      <c r="M772" s="224">
        <f>IF(OR($K772&lt;&gt;"",ISNA(VLOOKUP($K772,'2.1.Angajati'!$B$5:$H$1826,8,0))=FALSE),
       ROUND((DATE(Aux.SetUp!$H$15,1,1)-VLOOKUP($K772,'2.1.Angajati'!$B$5:$H$1826,6,0))/365,1),
          0)</f>
        <v>0</v>
      </c>
      <c r="N772" s="223"/>
      <c r="O772" s="209"/>
      <c r="P772" s="208">
        <f t="shared" si="239"/>
        <v>0</v>
      </c>
      <c r="Q772" s="205"/>
      <c r="R772" s="207">
        <f>SUMIF(Aux.ListeCPAltele!$A$25:$A$34,'1.3.State'!Q772,Aux.ListeCPAltele!$B$25:$B$34)</f>
        <v>0</v>
      </c>
      <c r="S772" s="210"/>
      <c r="T772" s="211">
        <v>16.420000000000002</v>
      </c>
      <c r="U772" s="212">
        <f>SUMIF('1.2.IS'!$M$5:$AG$5,Aux.SetUp!$H$15,'1.2.IS'!$M$16:$AG$16)</f>
        <v>2775</v>
      </c>
      <c r="V772" s="213">
        <v>1.3</v>
      </c>
      <c r="W772" s="211">
        <f t="shared" si="250"/>
        <v>21.35</v>
      </c>
      <c r="X772" s="212">
        <f t="shared" si="251"/>
        <v>3608</v>
      </c>
      <c r="Y772" s="214"/>
      <c r="Z772" s="211">
        <f t="shared" si="240"/>
        <v>0</v>
      </c>
      <c r="AA772" s="212">
        <f t="shared" si="241"/>
        <v>0</v>
      </c>
      <c r="AB772" s="212">
        <f t="shared" si="242"/>
        <v>0</v>
      </c>
      <c r="AC772" s="212">
        <f t="shared" si="243"/>
        <v>0</v>
      </c>
      <c r="AD772" s="223">
        <f t="shared" si="231"/>
        <v>0</v>
      </c>
      <c r="AE772" s="212">
        <f t="shared" si="232"/>
        <v>0</v>
      </c>
      <c r="AF772" s="215"/>
      <c r="AG772" s="212">
        <f t="shared" si="244"/>
        <v>0</v>
      </c>
      <c r="AH772" s="215"/>
      <c r="AI772" s="211">
        <f t="shared" si="233"/>
        <v>0</v>
      </c>
      <c r="AJ772" s="215"/>
      <c r="AK772" s="211">
        <f t="shared" si="234"/>
        <v>0</v>
      </c>
      <c r="AL772" s="215"/>
      <c r="AM772" s="211">
        <f t="shared" si="235"/>
        <v>0</v>
      </c>
      <c r="AN772" s="215"/>
      <c r="AO772" s="211">
        <f t="shared" si="236"/>
        <v>0</v>
      </c>
      <c r="AP772" s="210"/>
      <c r="AQ772" s="222">
        <f>IF(AP772="",0,VLOOKUP(AP772,Aux.ListeCPAltele!$B$15:$D$21,3,0))</f>
        <v>0</v>
      </c>
      <c r="AR772" s="212">
        <f t="shared" si="237"/>
        <v>0</v>
      </c>
      <c r="AS772" s="212">
        <f t="shared" si="245"/>
        <v>0</v>
      </c>
      <c r="AT772" s="222">
        <f>IF($F772&lt;&gt;2,ROUND($Z772*SUMIF(Regimuri,$Q772,Aux.ListeCPAltele!$C$25:$C$34)*0.5,0),0)</f>
        <v>0</v>
      </c>
      <c r="AU772" s="210"/>
      <c r="AV772" s="222">
        <f>IF(AND($F772&lt;&gt;2,Q772&lt;&gt;0),ROUND($AC772/SUMIF(Regimuri,Q772,Aux.ListeCPAltele!$E$25:$E$34)*$AU772,0),0)</f>
        <v>0</v>
      </c>
      <c r="AW772" s="215">
        <v>0.1</v>
      </c>
      <c r="AX772" s="222">
        <f t="shared" si="246"/>
        <v>0</v>
      </c>
      <c r="AY772" s="213">
        <f t="shared" si="247"/>
        <v>0.83333333333333337</v>
      </c>
      <c r="AZ772" s="222">
        <f>IF(OR($R772=0,$Q772=0),0,ROUND(SUM(AC772,AE772,AG772,AI772,AK772,AM772,AO772,AS772,AV772,AX772,AT772)/SUMIF(Regimuri,$Q772,Aux.ListeCPAltele!$E$25:$E$34)*$AY772,0))</f>
        <v>0</v>
      </c>
      <c r="BA772" s="222">
        <f t="shared" si="238"/>
        <v>0</v>
      </c>
      <c r="BB772" s="277">
        <v>1</v>
      </c>
      <c r="BC772" s="277"/>
    </row>
    <row r="773" spans="1:55" outlineLevel="1" x14ac:dyDescent="0.2">
      <c r="A773" s="205"/>
      <c r="B773" s="205"/>
      <c r="C773" s="205"/>
      <c r="D773" s="275"/>
      <c r="E773" s="205"/>
      <c r="F773" s="207">
        <f>SUMIF(CarLM,G773,Aux.ListeCPAltele!$A$7:$A$11)</f>
        <v>0</v>
      </c>
      <c r="G773" s="205"/>
      <c r="H773" s="208">
        <f t="shared" si="248"/>
        <v>0</v>
      </c>
      <c r="I773" s="208">
        <f t="shared" si="249"/>
        <v>0</v>
      </c>
      <c r="J773" s="209"/>
      <c r="K773" s="205"/>
      <c r="L773" s="207" t="str">
        <f>IF(OR($K773&lt;&gt;"",ISNA(VLOOKUP($K773,'2.1.Angajati'!$B$5:$H$1826,2,0))=FALSE),VLOOKUP($K773,'2.1.Angajati'!$B$5:$H$1826,2,0),"-")</f>
        <v>-</v>
      </c>
      <c r="M773" s="224">
        <f>IF(OR($K773&lt;&gt;"",ISNA(VLOOKUP($K773,'2.1.Angajati'!$B$5:$H$1826,8,0))=FALSE),
       ROUND((DATE(Aux.SetUp!$H$15,1,1)-VLOOKUP($K773,'2.1.Angajati'!$B$5:$H$1826,6,0))/365,1),
          0)</f>
        <v>0</v>
      </c>
      <c r="N773" s="223"/>
      <c r="O773" s="209"/>
      <c r="P773" s="208">
        <f t="shared" si="239"/>
        <v>0</v>
      </c>
      <c r="Q773" s="205"/>
      <c r="R773" s="207">
        <f>SUMIF(Aux.ListeCPAltele!$A$25:$A$34,'1.3.State'!Q773,Aux.ListeCPAltele!$B$25:$B$34)</f>
        <v>0</v>
      </c>
      <c r="S773" s="210"/>
      <c r="T773" s="211">
        <v>16.420000000000002</v>
      </c>
      <c r="U773" s="212">
        <f>SUMIF('1.2.IS'!$M$5:$AG$5,Aux.SetUp!$H$15,'1.2.IS'!$M$16:$AG$16)</f>
        <v>2775</v>
      </c>
      <c r="V773" s="213">
        <v>1.3</v>
      </c>
      <c r="W773" s="211">
        <f t="shared" si="250"/>
        <v>21.35</v>
      </c>
      <c r="X773" s="212">
        <f t="shared" si="251"/>
        <v>3608</v>
      </c>
      <c r="Y773" s="214"/>
      <c r="Z773" s="211">
        <f t="shared" si="240"/>
        <v>0</v>
      </c>
      <c r="AA773" s="212">
        <f t="shared" si="241"/>
        <v>0</v>
      </c>
      <c r="AB773" s="212">
        <f t="shared" si="242"/>
        <v>0</v>
      </c>
      <c r="AC773" s="212">
        <f t="shared" si="243"/>
        <v>0</v>
      </c>
      <c r="AD773" s="223">
        <f t="shared" si="231"/>
        <v>0</v>
      </c>
      <c r="AE773" s="212">
        <f t="shared" si="232"/>
        <v>0</v>
      </c>
      <c r="AF773" s="215"/>
      <c r="AG773" s="212">
        <f t="shared" si="244"/>
        <v>0</v>
      </c>
      <c r="AH773" s="215"/>
      <c r="AI773" s="211">
        <f t="shared" si="233"/>
        <v>0</v>
      </c>
      <c r="AJ773" s="215"/>
      <c r="AK773" s="211">
        <f t="shared" si="234"/>
        <v>0</v>
      </c>
      <c r="AL773" s="215"/>
      <c r="AM773" s="211">
        <f t="shared" si="235"/>
        <v>0</v>
      </c>
      <c r="AN773" s="215"/>
      <c r="AO773" s="211">
        <f t="shared" si="236"/>
        <v>0</v>
      </c>
      <c r="AP773" s="210"/>
      <c r="AQ773" s="222">
        <f>IF(AP773="",0,VLOOKUP(AP773,Aux.ListeCPAltele!$B$15:$D$21,3,0))</f>
        <v>0</v>
      </c>
      <c r="AR773" s="212">
        <f t="shared" si="237"/>
        <v>0</v>
      </c>
      <c r="AS773" s="212">
        <f t="shared" si="245"/>
        <v>0</v>
      </c>
      <c r="AT773" s="222">
        <f>IF($F773&lt;&gt;2,ROUND($Z773*SUMIF(Regimuri,$Q773,Aux.ListeCPAltele!$C$25:$C$34)*0.5,0),0)</f>
        <v>0</v>
      </c>
      <c r="AU773" s="210"/>
      <c r="AV773" s="222">
        <f>IF(AND($F773&lt;&gt;2,Q773&lt;&gt;0),ROUND($AC773/SUMIF(Regimuri,Q773,Aux.ListeCPAltele!$E$25:$E$34)*$AU773,0),0)</f>
        <v>0</v>
      </c>
      <c r="AW773" s="215">
        <v>0.1</v>
      </c>
      <c r="AX773" s="222">
        <f t="shared" si="246"/>
        <v>0</v>
      </c>
      <c r="AY773" s="213">
        <f t="shared" si="247"/>
        <v>0.83333333333333337</v>
      </c>
      <c r="AZ773" s="222">
        <f>IF(OR($R773=0,$Q773=0),0,ROUND(SUM(AC773,AE773,AG773,AI773,AK773,AM773,AO773,AS773,AV773,AX773,AT773)/SUMIF(Regimuri,$Q773,Aux.ListeCPAltele!$E$25:$E$34)*$AY773,0))</f>
        <v>0</v>
      </c>
      <c r="BA773" s="222">
        <f t="shared" si="238"/>
        <v>0</v>
      </c>
      <c r="BB773" s="277">
        <v>1</v>
      </c>
      <c r="BC773" s="277"/>
    </row>
    <row r="774" spans="1:55" outlineLevel="1" x14ac:dyDescent="0.2">
      <c r="A774" s="205"/>
      <c r="B774" s="205"/>
      <c r="C774" s="205"/>
      <c r="D774" s="275"/>
      <c r="E774" s="205"/>
      <c r="F774" s="207">
        <f>SUMIF(CarLM,G774,Aux.ListeCPAltele!$A$7:$A$11)</f>
        <v>0</v>
      </c>
      <c r="G774" s="205"/>
      <c r="H774" s="208">
        <f t="shared" si="248"/>
        <v>0</v>
      </c>
      <c r="I774" s="208">
        <f t="shared" si="249"/>
        <v>0</v>
      </c>
      <c r="J774" s="209"/>
      <c r="K774" s="205"/>
      <c r="L774" s="207" t="str">
        <f>IF(OR($K774&lt;&gt;"",ISNA(VLOOKUP($K774,'2.1.Angajati'!$B$5:$H$1826,2,0))=FALSE),VLOOKUP($K774,'2.1.Angajati'!$B$5:$H$1826,2,0),"-")</f>
        <v>-</v>
      </c>
      <c r="M774" s="224">
        <f>IF(OR($K774&lt;&gt;"",ISNA(VLOOKUP($K774,'2.1.Angajati'!$B$5:$H$1826,8,0))=FALSE),
       ROUND((DATE(Aux.SetUp!$H$15,1,1)-VLOOKUP($K774,'2.1.Angajati'!$B$5:$H$1826,6,0))/365,1),
          0)</f>
        <v>0</v>
      </c>
      <c r="N774" s="223"/>
      <c r="O774" s="209"/>
      <c r="P774" s="208">
        <f t="shared" si="239"/>
        <v>0</v>
      </c>
      <c r="Q774" s="205"/>
      <c r="R774" s="207">
        <f>SUMIF(Aux.ListeCPAltele!$A$25:$A$34,'1.3.State'!Q774,Aux.ListeCPAltele!$B$25:$B$34)</f>
        <v>0</v>
      </c>
      <c r="S774" s="210"/>
      <c r="T774" s="211">
        <v>16.420000000000002</v>
      </c>
      <c r="U774" s="212">
        <f>SUMIF('1.2.IS'!$M$5:$AG$5,Aux.SetUp!$H$15,'1.2.IS'!$M$16:$AG$16)</f>
        <v>2775</v>
      </c>
      <c r="V774" s="213">
        <v>1.3</v>
      </c>
      <c r="W774" s="211">
        <f t="shared" si="250"/>
        <v>21.35</v>
      </c>
      <c r="X774" s="212">
        <f t="shared" si="251"/>
        <v>3608</v>
      </c>
      <c r="Y774" s="214"/>
      <c r="Z774" s="211">
        <f t="shared" si="240"/>
        <v>0</v>
      </c>
      <c r="AA774" s="212">
        <f t="shared" si="241"/>
        <v>0</v>
      </c>
      <c r="AB774" s="212">
        <f t="shared" si="242"/>
        <v>0</v>
      </c>
      <c r="AC774" s="212">
        <f t="shared" si="243"/>
        <v>0</v>
      </c>
      <c r="AD774" s="223">
        <f t="shared" si="231"/>
        <v>0</v>
      </c>
      <c r="AE774" s="212">
        <f t="shared" si="232"/>
        <v>0</v>
      </c>
      <c r="AF774" s="215"/>
      <c r="AG774" s="212">
        <f t="shared" si="244"/>
        <v>0</v>
      </c>
      <c r="AH774" s="215"/>
      <c r="AI774" s="211">
        <f t="shared" si="233"/>
        <v>0</v>
      </c>
      <c r="AJ774" s="215"/>
      <c r="AK774" s="211">
        <f t="shared" si="234"/>
        <v>0</v>
      </c>
      <c r="AL774" s="215"/>
      <c r="AM774" s="211">
        <f t="shared" si="235"/>
        <v>0</v>
      </c>
      <c r="AN774" s="215"/>
      <c r="AO774" s="211">
        <f t="shared" si="236"/>
        <v>0</v>
      </c>
      <c r="AP774" s="210"/>
      <c r="AQ774" s="222">
        <f>IF(AP774="",0,VLOOKUP(AP774,Aux.ListeCPAltele!$B$15:$D$21,3,0))</f>
        <v>0</v>
      </c>
      <c r="AR774" s="212">
        <f t="shared" si="237"/>
        <v>0</v>
      </c>
      <c r="AS774" s="212">
        <f t="shared" si="245"/>
        <v>0</v>
      </c>
      <c r="AT774" s="222">
        <f>IF($F774&lt;&gt;2,ROUND($Z774*SUMIF(Regimuri,$Q774,Aux.ListeCPAltele!$C$25:$C$34)*0.5,0),0)</f>
        <v>0</v>
      </c>
      <c r="AU774" s="210"/>
      <c r="AV774" s="222">
        <f>IF(AND($F774&lt;&gt;2,Q774&lt;&gt;0),ROUND($AC774/SUMIF(Regimuri,Q774,Aux.ListeCPAltele!$E$25:$E$34)*$AU774,0),0)</f>
        <v>0</v>
      </c>
      <c r="AW774" s="215">
        <v>0.1</v>
      </c>
      <c r="AX774" s="222">
        <f t="shared" si="246"/>
        <v>0</v>
      </c>
      <c r="AY774" s="213">
        <f t="shared" si="247"/>
        <v>0.83333333333333337</v>
      </c>
      <c r="AZ774" s="222">
        <f>IF(OR($R774=0,$Q774=0),0,ROUND(SUM(AC774,AE774,AG774,AI774,AK774,AM774,AO774,AS774,AV774,AX774,AT774)/SUMIF(Regimuri,$Q774,Aux.ListeCPAltele!$E$25:$E$34)*$AY774,0))</f>
        <v>0</v>
      </c>
      <c r="BA774" s="222">
        <f t="shared" si="238"/>
        <v>0</v>
      </c>
      <c r="BB774" s="277">
        <v>1</v>
      </c>
      <c r="BC774" s="277"/>
    </row>
    <row r="775" spans="1:55" outlineLevel="1" x14ac:dyDescent="0.2">
      <c r="A775" s="205"/>
      <c r="B775" s="205"/>
      <c r="C775" s="205"/>
      <c r="D775" s="275"/>
      <c r="E775" s="205"/>
      <c r="F775" s="207">
        <f>SUMIF(CarLM,G775,Aux.ListeCPAltele!$A$7:$A$11)</f>
        <v>0</v>
      </c>
      <c r="G775" s="205"/>
      <c r="H775" s="208">
        <f t="shared" si="248"/>
        <v>0</v>
      </c>
      <c r="I775" s="208">
        <f t="shared" si="249"/>
        <v>0</v>
      </c>
      <c r="J775" s="209"/>
      <c r="K775" s="205"/>
      <c r="L775" s="207" t="str">
        <f>IF(OR($K775&lt;&gt;"",ISNA(VLOOKUP($K775,'2.1.Angajati'!$B$5:$H$1826,2,0))=FALSE),VLOOKUP($K775,'2.1.Angajati'!$B$5:$H$1826,2,0),"-")</f>
        <v>-</v>
      </c>
      <c r="M775" s="224">
        <f>IF(OR($K775&lt;&gt;"",ISNA(VLOOKUP($K775,'2.1.Angajati'!$B$5:$H$1826,8,0))=FALSE),
       ROUND((DATE(Aux.SetUp!$H$15,1,1)-VLOOKUP($K775,'2.1.Angajati'!$B$5:$H$1826,6,0))/365,1),
          0)</f>
        <v>0</v>
      </c>
      <c r="N775" s="223"/>
      <c r="O775" s="209"/>
      <c r="P775" s="208">
        <f t="shared" si="239"/>
        <v>0</v>
      </c>
      <c r="Q775" s="205"/>
      <c r="R775" s="207">
        <f>SUMIF(Aux.ListeCPAltele!$A$25:$A$34,'1.3.State'!Q775,Aux.ListeCPAltele!$B$25:$B$34)</f>
        <v>0</v>
      </c>
      <c r="S775" s="210"/>
      <c r="T775" s="211">
        <v>16.420000000000002</v>
      </c>
      <c r="U775" s="212">
        <f>SUMIF('1.2.IS'!$M$5:$AG$5,Aux.SetUp!$H$15,'1.2.IS'!$M$16:$AG$16)</f>
        <v>2775</v>
      </c>
      <c r="V775" s="213">
        <v>1.3</v>
      </c>
      <c r="W775" s="211">
        <f t="shared" si="250"/>
        <v>21.35</v>
      </c>
      <c r="X775" s="212">
        <f t="shared" si="251"/>
        <v>3608</v>
      </c>
      <c r="Y775" s="214"/>
      <c r="Z775" s="211">
        <f t="shared" si="240"/>
        <v>0</v>
      </c>
      <c r="AA775" s="212">
        <f t="shared" si="241"/>
        <v>0</v>
      </c>
      <c r="AB775" s="212">
        <f t="shared" si="242"/>
        <v>0</v>
      </c>
      <c r="AC775" s="212">
        <f t="shared" si="243"/>
        <v>0</v>
      </c>
      <c r="AD775" s="223">
        <f t="shared" si="231"/>
        <v>0</v>
      </c>
      <c r="AE775" s="212">
        <f t="shared" si="232"/>
        <v>0</v>
      </c>
      <c r="AF775" s="215"/>
      <c r="AG775" s="212">
        <f t="shared" si="244"/>
        <v>0</v>
      </c>
      <c r="AH775" s="215"/>
      <c r="AI775" s="211">
        <f t="shared" si="233"/>
        <v>0</v>
      </c>
      <c r="AJ775" s="215"/>
      <c r="AK775" s="211">
        <f t="shared" si="234"/>
        <v>0</v>
      </c>
      <c r="AL775" s="215"/>
      <c r="AM775" s="211">
        <f t="shared" si="235"/>
        <v>0</v>
      </c>
      <c r="AN775" s="215"/>
      <c r="AO775" s="211">
        <f t="shared" si="236"/>
        <v>0</v>
      </c>
      <c r="AP775" s="210"/>
      <c r="AQ775" s="222">
        <f>IF(AP775="",0,VLOOKUP(AP775,Aux.ListeCPAltele!$B$15:$D$21,3,0))</f>
        <v>0</v>
      </c>
      <c r="AR775" s="212">
        <f t="shared" si="237"/>
        <v>0</v>
      </c>
      <c r="AS775" s="212">
        <f t="shared" si="245"/>
        <v>0</v>
      </c>
      <c r="AT775" s="222">
        <f>IF($F775&lt;&gt;2,ROUND($Z775*SUMIF(Regimuri,$Q775,Aux.ListeCPAltele!$C$25:$C$34)*0.5,0),0)</f>
        <v>0</v>
      </c>
      <c r="AU775" s="210"/>
      <c r="AV775" s="222">
        <f>IF(AND($F775&lt;&gt;2,Q775&lt;&gt;0),ROUND($AC775/SUMIF(Regimuri,Q775,Aux.ListeCPAltele!$E$25:$E$34)*$AU775,0),0)</f>
        <v>0</v>
      </c>
      <c r="AW775" s="215">
        <v>0.1</v>
      </c>
      <c r="AX775" s="222">
        <f t="shared" si="246"/>
        <v>0</v>
      </c>
      <c r="AY775" s="213">
        <f t="shared" si="247"/>
        <v>0.83333333333333337</v>
      </c>
      <c r="AZ775" s="222">
        <f>IF(OR($R775=0,$Q775=0),0,ROUND(SUM(AC775,AE775,AG775,AI775,AK775,AM775,AO775,AS775,AV775,AX775,AT775)/SUMIF(Regimuri,$Q775,Aux.ListeCPAltele!$E$25:$E$34)*$AY775,0))</f>
        <v>0</v>
      </c>
      <c r="BA775" s="222">
        <f t="shared" si="238"/>
        <v>0</v>
      </c>
      <c r="BB775" s="277">
        <v>1</v>
      </c>
      <c r="BC775" s="277"/>
    </row>
    <row r="776" spans="1:55" outlineLevel="1" x14ac:dyDescent="0.2">
      <c r="A776" s="205"/>
      <c r="B776" s="205"/>
      <c r="C776" s="205"/>
      <c r="D776" s="275"/>
      <c r="E776" s="205"/>
      <c r="F776" s="207">
        <f>SUMIF(CarLM,G776,Aux.ListeCPAltele!$A$7:$A$11)</f>
        <v>0</v>
      </c>
      <c r="G776" s="205"/>
      <c r="H776" s="208">
        <f t="shared" si="248"/>
        <v>0</v>
      </c>
      <c r="I776" s="208">
        <f t="shared" si="249"/>
        <v>0</v>
      </c>
      <c r="J776" s="209"/>
      <c r="K776" s="205"/>
      <c r="L776" s="207" t="str">
        <f>IF(OR($K776&lt;&gt;"",ISNA(VLOOKUP($K776,'2.1.Angajati'!$B$5:$H$1826,2,0))=FALSE),VLOOKUP($K776,'2.1.Angajati'!$B$5:$H$1826,2,0),"-")</f>
        <v>-</v>
      </c>
      <c r="M776" s="224">
        <f>IF(OR($K776&lt;&gt;"",ISNA(VLOOKUP($K776,'2.1.Angajati'!$B$5:$H$1826,8,0))=FALSE),
       ROUND((DATE(Aux.SetUp!$H$15,1,1)-VLOOKUP($K776,'2.1.Angajati'!$B$5:$H$1826,6,0))/365,1),
          0)</f>
        <v>0</v>
      </c>
      <c r="N776" s="223"/>
      <c r="O776" s="209"/>
      <c r="P776" s="208">
        <f t="shared" si="239"/>
        <v>0</v>
      </c>
      <c r="Q776" s="205"/>
      <c r="R776" s="207">
        <f>SUMIF(Aux.ListeCPAltele!$A$25:$A$34,'1.3.State'!Q776,Aux.ListeCPAltele!$B$25:$B$34)</f>
        <v>0</v>
      </c>
      <c r="S776" s="210"/>
      <c r="T776" s="211">
        <v>16.420000000000002</v>
      </c>
      <c r="U776" s="212">
        <f>SUMIF('1.2.IS'!$M$5:$AG$5,Aux.SetUp!$H$15,'1.2.IS'!$M$16:$AG$16)</f>
        <v>2775</v>
      </c>
      <c r="V776" s="213">
        <v>1.3</v>
      </c>
      <c r="W776" s="211">
        <f t="shared" si="250"/>
        <v>21.35</v>
      </c>
      <c r="X776" s="212">
        <f t="shared" si="251"/>
        <v>3608</v>
      </c>
      <c r="Y776" s="214"/>
      <c r="Z776" s="211">
        <f t="shared" si="240"/>
        <v>0</v>
      </c>
      <c r="AA776" s="212">
        <f t="shared" si="241"/>
        <v>0</v>
      </c>
      <c r="AB776" s="212">
        <f t="shared" si="242"/>
        <v>0</v>
      </c>
      <c r="AC776" s="212">
        <f t="shared" si="243"/>
        <v>0</v>
      </c>
      <c r="AD776" s="223">
        <f t="shared" si="231"/>
        <v>0</v>
      </c>
      <c r="AE776" s="212">
        <f t="shared" si="232"/>
        <v>0</v>
      </c>
      <c r="AF776" s="215"/>
      <c r="AG776" s="212">
        <f t="shared" si="244"/>
        <v>0</v>
      </c>
      <c r="AH776" s="215"/>
      <c r="AI776" s="211">
        <f t="shared" si="233"/>
        <v>0</v>
      </c>
      <c r="AJ776" s="215"/>
      <c r="AK776" s="211">
        <f t="shared" si="234"/>
        <v>0</v>
      </c>
      <c r="AL776" s="215"/>
      <c r="AM776" s="211">
        <f t="shared" si="235"/>
        <v>0</v>
      </c>
      <c r="AN776" s="215"/>
      <c r="AO776" s="211">
        <f t="shared" si="236"/>
        <v>0</v>
      </c>
      <c r="AP776" s="210"/>
      <c r="AQ776" s="222">
        <f>IF(AP776="",0,VLOOKUP(AP776,Aux.ListeCPAltele!$B$15:$D$21,3,0))</f>
        <v>0</v>
      </c>
      <c r="AR776" s="212">
        <f t="shared" si="237"/>
        <v>0</v>
      </c>
      <c r="AS776" s="212">
        <f t="shared" si="245"/>
        <v>0</v>
      </c>
      <c r="AT776" s="222">
        <f>IF($F776&lt;&gt;2,ROUND($Z776*SUMIF(Regimuri,$Q776,Aux.ListeCPAltele!$C$25:$C$34)*0.5,0),0)</f>
        <v>0</v>
      </c>
      <c r="AU776" s="210"/>
      <c r="AV776" s="222">
        <f>IF(AND($F776&lt;&gt;2,Q776&lt;&gt;0),ROUND($AC776/SUMIF(Regimuri,Q776,Aux.ListeCPAltele!$E$25:$E$34)*$AU776,0),0)</f>
        <v>0</v>
      </c>
      <c r="AW776" s="215">
        <v>0.1</v>
      </c>
      <c r="AX776" s="222">
        <f t="shared" si="246"/>
        <v>0</v>
      </c>
      <c r="AY776" s="213">
        <f t="shared" si="247"/>
        <v>0.83333333333333337</v>
      </c>
      <c r="AZ776" s="222">
        <f>IF(OR($R776=0,$Q776=0),0,ROUND(SUM(AC776,AE776,AG776,AI776,AK776,AM776,AO776,AS776,AV776,AX776,AT776)/SUMIF(Regimuri,$Q776,Aux.ListeCPAltele!$E$25:$E$34)*$AY776,0))</f>
        <v>0</v>
      </c>
      <c r="BA776" s="222">
        <f t="shared" si="238"/>
        <v>0</v>
      </c>
      <c r="BB776" s="277">
        <v>1</v>
      </c>
      <c r="BC776" s="277"/>
    </row>
    <row r="777" spans="1:55" outlineLevel="1" x14ac:dyDescent="0.2">
      <c r="A777" s="205"/>
      <c r="B777" s="205"/>
      <c r="C777" s="205"/>
      <c r="D777" s="275"/>
      <c r="E777" s="205"/>
      <c r="F777" s="207">
        <f>SUMIF(CarLM,G777,Aux.ListeCPAltele!$A$7:$A$11)</f>
        <v>0</v>
      </c>
      <c r="G777" s="205"/>
      <c r="H777" s="208">
        <f t="shared" si="248"/>
        <v>0</v>
      </c>
      <c r="I777" s="208">
        <f t="shared" si="249"/>
        <v>0</v>
      </c>
      <c r="J777" s="209"/>
      <c r="K777" s="205"/>
      <c r="L777" s="207" t="str">
        <f>IF(OR($K777&lt;&gt;"",ISNA(VLOOKUP($K777,'2.1.Angajati'!$B$5:$H$1826,2,0))=FALSE),VLOOKUP($K777,'2.1.Angajati'!$B$5:$H$1826,2,0),"-")</f>
        <v>-</v>
      </c>
      <c r="M777" s="224">
        <f>IF(OR($K777&lt;&gt;"",ISNA(VLOOKUP($K777,'2.1.Angajati'!$B$5:$H$1826,8,0))=FALSE),
       ROUND((DATE(Aux.SetUp!$H$15,1,1)-VLOOKUP($K777,'2.1.Angajati'!$B$5:$H$1826,6,0))/365,1),
          0)</f>
        <v>0</v>
      </c>
      <c r="N777" s="223"/>
      <c r="O777" s="209"/>
      <c r="P777" s="208">
        <f t="shared" si="239"/>
        <v>0</v>
      </c>
      <c r="Q777" s="205"/>
      <c r="R777" s="207">
        <f>SUMIF(Aux.ListeCPAltele!$A$25:$A$34,'1.3.State'!Q777,Aux.ListeCPAltele!$B$25:$B$34)</f>
        <v>0</v>
      </c>
      <c r="S777" s="210"/>
      <c r="T777" s="211">
        <v>16.420000000000002</v>
      </c>
      <c r="U777" s="212">
        <f>SUMIF('1.2.IS'!$M$5:$AG$5,Aux.SetUp!$H$15,'1.2.IS'!$M$16:$AG$16)</f>
        <v>2775</v>
      </c>
      <c r="V777" s="213">
        <v>1.3</v>
      </c>
      <c r="W777" s="211">
        <f t="shared" si="250"/>
        <v>21.35</v>
      </c>
      <c r="X777" s="212">
        <f t="shared" si="251"/>
        <v>3608</v>
      </c>
      <c r="Y777" s="214"/>
      <c r="Z777" s="211">
        <f t="shared" si="240"/>
        <v>0</v>
      </c>
      <c r="AA777" s="212">
        <f t="shared" si="241"/>
        <v>0</v>
      </c>
      <c r="AB777" s="212">
        <f t="shared" si="242"/>
        <v>0</v>
      </c>
      <c r="AC777" s="212">
        <f t="shared" si="243"/>
        <v>0</v>
      </c>
      <c r="AD777" s="223">
        <f t="shared" ref="AD777:AD840" si="252">IF(ISNA(N777),0,N777)</f>
        <v>0</v>
      </c>
      <c r="AE777" s="212">
        <f t="shared" ref="AE777:AE840" si="253">IF(AND($F777=2,$F777=4),0,ROUND($AC777*AD777,2))</f>
        <v>0</v>
      </c>
      <c r="AF777" s="215"/>
      <c r="AG777" s="212">
        <f t="shared" si="244"/>
        <v>0</v>
      </c>
      <c r="AH777" s="215"/>
      <c r="AI777" s="211">
        <f t="shared" ref="AI777:AI840" si="254">IF($F777=2,0,ROUND($AC777*AH777,2))</f>
        <v>0</v>
      </c>
      <c r="AJ777" s="215"/>
      <c r="AK777" s="211">
        <f t="shared" ref="AK777:AK840" si="255">IF($F777=2,0,ROUND($AC777*AJ777,2))</f>
        <v>0</v>
      </c>
      <c r="AL777" s="215"/>
      <c r="AM777" s="211">
        <f t="shared" ref="AM777:AM840" si="256">IF($F777=2,0,ROUND($AC777*AL777,2))</f>
        <v>0</v>
      </c>
      <c r="AN777" s="215"/>
      <c r="AO777" s="211">
        <f t="shared" ref="AO777:AO840" si="257">IF($F777=2,0,ROUND($AC777*AN777,2))</f>
        <v>0</v>
      </c>
      <c r="AP777" s="210"/>
      <c r="AQ777" s="222">
        <f>IF(AP777="",0,VLOOKUP(AP777,Aux.ListeCPAltele!$B$15:$D$21,3,0))</f>
        <v>0</v>
      </c>
      <c r="AR777" s="212">
        <f t="shared" ref="AR777:AR840" si="258">IF($AP777=0,0,IF($F777=2,0,$R777*P777))</f>
        <v>0</v>
      </c>
      <c r="AS777" s="212">
        <f t="shared" si="245"/>
        <v>0</v>
      </c>
      <c r="AT777" s="222">
        <f>IF($F777&lt;&gt;2,ROUND($Z777*SUMIF(Regimuri,$Q777,Aux.ListeCPAltele!$C$25:$C$34)*0.5,0),0)</f>
        <v>0</v>
      </c>
      <c r="AU777" s="210"/>
      <c r="AV777" s="222">
        <f>IF(AND($F777&lt;&gt;2,Q777&lt;&gt;0),ROUND($AC777/SUMIF(Regimuri,Q777,Aux.ListeCPAltele!$E$25:$E$34)*$AU777,0),0)</f>
        <v>0</v>
      </c>
      <c r="AW777" s="215">
        <v>0.1</v>
      </c>
      <c r="AX777" s="222">
        <f t="shared" si="246"/>
        <v>0</v>
      </c>
      <c r="AY777" s="213">
        <f t="shared" si="247"/>
        <v>0.83333333333333337</v>
      </c>
      <c r="AZ777" s="222">
        <f>IF(OR($R777=0,$Q777=0),0,ROUND(SUM(AC777,AE777,AG777,AI777,AK777,AM777,AO777,AS777,AV777,AX777,AT777)/SUMIF(Regimuri,$Q777,Aux.ListeCPAltele!$E$25:$E$34)*$AY777,0))</f>
        <v>0</v>
      </c>
      <c r="BA777" s="222">
        <f t="shared" ref="BA777:BA840" si="259">SUM(AC777,AG777,AS777,AV777,AT777,AK777,AI777,AE777,AM777,AO777,AX777,AZ777)</f>
        <v>0</v>
      </c>
      <c r="BB777" s="277">
        <v>1</v>
      </c>
      <c r="BC777" s="277"/>
    </row>
    <row r="778" spans="1:55" outlineLevel="1" x14ac:dyDescent="0.2">
      <c r="A778" s="205"/>
      <c r="B778" s="205"/>
      <c r="C778" s="205"/>
      <c r="D778" s="275"/>
      <c r="E778" s="205"/>
      <c r="F778" s="207">
        <f>SUMIF(CarLM,G778,Aux.ListeCPAltele!$A$7:$A$11)</f>
        <v>0</v>
      </c>
      <c r="G778" s="205"/>
      <c r="H778" s="208">
        <f t="shared" si="248"/>
        <v>0</v>
      </c>
      <c r="I778" s="208">
        <f t="shared" si="249"/>
        <v>0</v>
      </c>
      <c r="J778" s="209"/>
      <c r="K778" s="205"/>
      <c r="L778" s="207" t="str">
        <f>IF(OR($K778&lt;&gt;"",ISNA(VLOOKUP($K778,'2.1.Angajati'!$B$5:$H$1826,2,0))=FALSE),VLOOKUP($K778,'2.1.Angajati'!$B$5:$H$1826,2,0),"-")</f>
        <v>-</v>
      </c>
      <c r="M778" s="224">
        <f>IF(OR($K778&lt;&gt;"",ISNA(VLOOKUP($K778,'2.1.Angajati'!$B$5:$H$1826,8,0))=FALSE),
       ROUND((DATE(Aux.SetUp!$H$15,1,1)-VLOOKUP($K778,'2.1.Angajati'!$B$5:$H$1826,6,0))/365,1),
          0)</f>
        <v>0</v>
      </c>
      <c r="N778" s="223"/>
      <c r="O778" s="209"/>
      <c r="P778" s="208">
        <f t="shared" ref="P778:P841" si="260">IF(OR(F778=1,F778=3,F778=4),O778,0)</f>
        <v>0</v>
      </c>
      <c r="Q778" s="205"/>
      <c r="R778" s="207">
        <f>SUMIF(Aux.ListeCPAltele!$A$25:$A$34,'1.3.State'!Q778,Aux.ListeCPAltele!$B$25:$B$34)</f>
        <v>0</v>
      </c>
      <c r="S778" s="210"/>
      <c r="T778" s="211">
        <v>16.420000000000002</v>
      </c>
      <c r="U778" s="212">
        <f>SUMIF('1.2.IS'!$M$5:$AG$5,Aux.SetUp!$H$15,'1.2.IS'!$M$16:$AG$16)</f>
        <v>2775</v>
      </c>
      <c r="V778" s="213">
        <v>1.3</v>
      </c>
      <c r="W778" s="211">
        <f t="shared" si="250"/>
        <v>21.35</v>
      </c>
      <c r="X778" s="212">
        <f t="shared" si="251"/>
        <v>3608</v>
      </c>
      <c r="Y778" s="214"/>
      <c r="Z778" s="211">
        <f t="shared" ref="Z778:Z841" si="261">ROUND($W778*$Y778,2)</f>
        <v>0</v>
      </c>
      <c r="AA778" s="212">
        <f t="shared" ref="AA778:AA841" si="262">ROUND($X778*$Y778,0)</f>
        <v>0</v>
      </c>
      <c r="AB778" s="212">
        <f t="shared" ref="AB778:AB841" si="263">ROUND($AA778/169*$R778,0)</f>
        <v>0</v>
      </c>
      <c r="AC778" s="212">
        <f t="shared" ref="AC778:AC841" si="264">IF($F778=2,0,AB778*P778)</f>
        <v>0</v>
      </c>
      <c r="AD778" s="223">
        <f t="shared" si="252"/>
        <v>0</v>
      </c>
      <c r="AE778" s="212">
        <f t="shared" si="253"/>
        <v>0</v>
      </c>
      <c r="AF778" s="215"/>
      <c r="AG778" s="212">
        <f t="shared" ref="AG778:AG841" si="265">IF($F778=2,0,ROUND(AC778*AF778,0))</f>
        <v>0</v>
      </c>
      <c r="AH778" s="215"/>
      <c r="AI778" s="211">
        <f t="shared" si="254"/>
        <v>0</v>
      </c>
      <c r="AJ778" s="215"/>
      <c r="AK778" s="211">
        <f t="shared" si="255"/>
        <v>0</v>
      </c>
      <c r="AL778" s="215"/>
      <c r="AM778" s="211">
        <f t="shared" si="256"/>
        <v>0</v>
      </c>
      <c r="AN778" s="215"/>
      <c r="AO778" s="211">
        <f t="shared" si="257"/>
        <v>0</v>
      </c>
      <c r="AP778" s="210"/>
      <c r="AQ778" s="222">
        <f>IF(AP778="",0,VLOOKUP(AP778,Aux.ListeCPAltele!$B$15:$D$21,3,0))</f>
        <v>0</v>
      </c>
      <c r="AR778" s="212">
        <f t="shared" si="258"/>
        <v>0</v>
      </c>
      <c r="AS778" s="212">
        <f t="shared" ref="AS778:AS841" si="266">ROUND($AQ778/169*AR778,0)</f>
        <v>0</v>
      </c>
      <c r="AT778" s="222">
        <f>IF($F778&lt;&gt;2,ROUND($Z778*SUMIF(Regimuri,$Q778,Aux.ListeCPAltele!$C$25:$C$34)*0.5,0),0)</f>
        <v>0</v>
      </c>
      <c r="AU778" s="210"/>
      <c r="AV778" s="222">
        <f>IF(AND($F778&lt;&gt;2,Q778&lt;&gt;0),ROUND($AC778/SUMIF(Regimuri,Q778,Aux.ListeCPAltele!$E$25:$E$34)*$AU778,0),0)</f>
        <v>0</v>
      </c>
      <c r="AW778" s="215">
        <v>0.1</v>
      </c>
      <c r="AX778" s="222">
        <f t="shared" ref="AX778:AX841" si="267">IF($F778=2,0,ROUND($AC778*AW778,0))</f>
        <v>0</v>
      </c>
      <c r="AY778" s="213">
        <f t="shared" ref="AY778:AY841" si="268">10/12</f>
        <v>0.83333333333333337</v>
      </c>
      <c r="AZ778" s="222">
        <f>IF(OR($R778=0,$Q778=0),0,ROUND(SUM(AC778,AE778,AG778,AI778,AK778,AM778,AO778,AS778,AV778,AX778,AT778)/SUMIF(Regimuri,$Q778,Aux.ListeCPAltele!$E$25:$E$34)*$AY778,0))</f>
        <v>0</v>
      </c>
      <c r="BA778" s="222">
        <f t="shared" si="259"/>
        <v>0</v>
      </c>
      <c r="BB778" s="277">
        <v>1</v>
      </c>
      <c r="BC778" s="277"/>
    </row>
    <row r="779" spans="1:55" outlineLevel="1" x14ac:dyDescent="0.2">
      <c r="A779" s="205"/>
      <c r="B779" s="205"/>
      <c r="C779" s="205"/>
      <c r="D779" s="275"/>
      <c r="E779" s="205"/>
      <c r="F779" s="207">
        <f>SUMIF(CarLM,G779,Aux.ListeCPAltele!$A$7:$A$11)</f>
        <v>0</v>
      </c>
      <c r="G779" s="205"/>
      <c r="H779" s="208">
        <f t="shared" si="248"/>
        <v>0</v>
      </c>
      <c r="I779" s="208">
        <f t="shared" si="249"/>
        <v>0</v>
      </c>
      <c r="J779" s="209"/>
      <c r="K779" s="205"/>
      <c r="L779" s="207" t="str">
        <f>IF(OR($K779&lt;&gt;"",ISNA(VLOOKUP($K779,'2.1.Angajati'!$B$5:$H$1826,2,0))=FALSE),VLOOKUP($K779,'2.1.Angajati'!$B$5:$H$1826,2,0),"-")</f>
        <v>-</v>
      </c>
      <c r="M779" s="224">
        <f>IF(OR($K779&lt;&gt;"",ISNA(VLOOKUP($K779,'2.1.Angajati'!$B$5:$H$1826,8,0))=FALSE),
       ROUND((DATE(Aux.SetUp!$H$15,1,1)-VLOOKUP($K779,'2.1.Angajati'!$B$5:$H$1826,6,0))/365,1),
          0)</f>
        <v>0</v>
      </c>
      <c r="N779" s="223"/>
      <c r="O779" s="209"/>
      <c r="P779" s="208">
        <f t="shared" si="260"/>
        <v>0</v>
      </c>
      <c r="Q779" s="205"/>
      <c r="R779" s="207">
        <f>SUMIF(Aux.ListeCPAltele!$A$25:$A$34,'1.3.State'!Q779,Aux.ListeCPAltele!$B$25:$B$34)</f>
        <v>0</v>
      </c>
      <c r="S779" s="210"/>
      <c r="T779" s="211">
        <v>16.420000000000002</v>
      </c>
      <c r="U779" s="212">
        <f>SUMIF('1.2.IS'!$M$5:$AG$5,Aux.SetUp!$H$15,'1.2.IS'!$M$16:$AG$16)</f>
        <v>2775</v>
      </c>
      <c r="V779" s="213">
        <v>1.3</v>
      </c>
      <c r="W779" s="211">
        <f t="shared" si="250"/>
        <v>21.35</v>
      </c>
      <c r="X779" s="212">
        <f t="shared" si="251"/>
        <v>3608</v>
      </c>
      <c r="Y779" s="214"/>
      <c r="Z779" s="211">
        <f t="shared" si="261"/>
        <v>0</v>
      </c>
      <c r="AA779" s="212">
        <f t="shared" si="262"/>
        <v>0</v>
      </c>
      <c r="AB779" s="212">
        <f t="shared" si="263"/>
        <v>0</v>
      </c>
      <c r="AC779" s="212">
        <f t="shared" si="264"/>
        <v>0</v>
      </c>
      <c r="AD779" s="223">
        <f t="shared" si="252"/>
        <v>0</v>
      </c>
      <c r="AE779" s="212">
        <f t="shared" si="253"/>
        <v>0</v>
      </c>
      <c r="AF779" s="215"/>
      <c r="AG779" s="212">
        <f t="shared" si="265"/>
        <v>0</v>
      </c>
      <c r="AH779" s="215"/>
      <c r="AI779" s="211">
        <f t="shared" si="254"/>
        <v>0</v>
      </c>
      <c r="AJ779" s="215"/>
      <c r="AK779" s="211">
        <f t="shared" si="255"/>
        <v>0</v>
      </c>
      <c r="AL779" s="215"/>
      <c r="AM779" s="211">
        <f t="shared" si="256"/>
        <v>0</v>
      </c>
      <c r="AN779" s="215"/>
      <c r="AO779" s="211">
        <f t="shared" si="257"/>
        <v>0</v>
      </c>
      <c r="AP779" s="210"/>
      <c r="AQ779" s="222">
        <f>IF(AP779="",0,VLOOKUP(AP779,Aux.ListeCPAltele!$B$15:$D$21,3,0))</f>
        <v>0</v>
      </c>
      <c r="AR779" s="212">
        <f t="shared" si="258"/>
        <v>0</v>
      </c>
      <c r="AS779" s="212">
        <f t="shared" si="266"/>
        <v>0</v>
      </c>
      <c r="AT779" s="222">
        <f>IF($F779&lt;&gt;2,ROUND($Z779*SUMIF(Regimuri,$Q779,Aux.ListeCPAltele!$C$25:$C$34)*0.5,0),0)</f>
        <v>0</v>
      </c>
      <c r="AU779" s="210"/>
      <c r="AV779" s="222">
        <f>IF(AND($F779&lt;&gt;2,Q779&lt;&gt;0),ROUND($AC779/SUMIF(Regimuri,Q779,Aux.ListeCPAltele!$E$25:$E$34)*$AU779,0),0)</f>
        <v>0</v>
      </c>
      <c r="AW779" s="215">
        <v>0.1</v>
      </c>
      <c r="AX779" s="222">
        <f t="shared" si="267"/>
        <v>0</v>
      </c>
      <c r="AY779" s="213">
        <f t="shared" si="268"/>
        <v>0.83333333333333337</v>
      </c>
      <c r="AZ779" s="222">
        <f>IF(OR($R779=0,$Q779=0),0,ROUND(SUM(AC779,AE779,AG779,AI779,AK779,AM779,AO779,AS779,AV779,AX779,AT779)/SUMIF(Regimuri,$Q779,Aux.ListeCPAltele!$E$25:$E$34)*$AY779,0))</f>
        <v>0</v>
      </c>
      <c r="BA779" s="222">
        <f t="shared" si="259"/>
        <v>0</v>
      </c>
      <c r="BB779" s="277">
        <v>1</v>
      </c>
      <c r="BC779" s="277"/>
    </row>
    <row r="780" spans="1:55" outlineLevel="1" x14ac:dyDescent="0.2">
      <c r="A780" s="205"/>
      <c r="B780" s="205"/>
      <c r="C780" s="205"/>
      <c r="D780" s="275"/>
      <c r="E780" s="205"/>
      <c r="F780" s="207">
        <f>SUMIF(CarLM,G780,Aux.ListeCPAltele!$A$7:$A$11)</f>
        <v>0</v>
      </c>
      <c r="G780" s="205"/>
      <c r="H780" s="208">
        <f t="shared" si="248"/>
        <v>0</v>
      </c>
      <c r="I780" s="208">
        <f t="shared" si="249"/>
        <v>0</v>
      </c>
      <c r="J780" s="209"/>
      <c r="K780" s="205"/>
      <c r="L780" s="207" t="str">
        <f>IF(OR($K780&lt;&gt;"",ISNA(VLOOKUP($K780,'2.1.Angajati'!$B$5:$H$1826,2,0))=FALSE),VLOOKUP($K780,'2.1.Angajati'!$B$5:$H$1826,2,0),"-")</f>
        <v>-</v>
      </c>
      <c r="M780" s="224">
        <f>IF(OR($K780&lt;&gt;"",ISNA(VLOOKUP($K780,'2.1.Angajati'!$B$5:$H$1826,8,0))=FALSE),
       ROUND((DATE(Aux.SetUp!$H$15,1,1)-VLOOKUP($K780,'2.1.Angajati'!$B$5:$H$1826,6,0))/365,1),
          0)</f>
        <v>0</v>
      </c>
      <c r="N780" s="223"/>
      <c r="O780" s="209"/>
      <c r="P780" s="208">
        <f t="shared" si="260"/>
        <v>0</v>
      </c>
      <c r="Q780" s="205"/>
      <c r="R780" s="207">
        <f>SUMIF(Aux.ListeCPAltele!$A$25:$A$34,'1.3.State'!Q780,Aux.ListeCPAltele!$B$25:$B$34)</f>
        <v>0</v>
      </c>
      <c r="S780" s="210"/>
      <c r="T780" s="211">
        <v>16.420000000000002</v>
      </c>
      <c r="U780" s="212">
        <f>SUMIF('1.2.IS'!$M$5:$AG$5,Aux.SetUp!$H$15,'1.2.IS'!$M$16:$AG$16)</f>
        <v>2775</v>
      </c>
      <c r="V780" s="213">
        <v>1.3</v>
      </c>
      <c r="W780" s="211">
        <f t="shared" si="250"/>
        <v>21.35</v>
      </c>
      <c r="X780" s="212">
        <f t="shared" si="251"/>
        <v>3608</v>
      </c>
      <c r="Y780" s="214"/>
      <c r="Z780" s="211">
        <f t="shared" si="261"/>
        <v>0</v>
      </c>
      <c r="AA780" s="212">
        <f t="shared" si="262"/>
        <v>0</v>
      </c>
      <c r="AB780" s="212">
        <f t="shared" si="263"/>
        <v>0</v>
      </c>
      <c r="AC780" s="212">
        <f t="shared" si="264"/>
        <v>0</v>
      </c>
      <c r="AD780" s="223">
        <f t="shared" si="252"/>
        <v>0</v>
      </c>
      <c r="AE780" s="212">
        <f t="shared" si="253"/>
        <v>0</v>
      </c>
      <c r="AF780" s="215"/>
      <c r="AG780" s="212">
        <f t="shared" si="265"/>
        <v>0</v>
      </c>
      <c r="AH780" s="215"/>
      <c r="AI780" s="211">
        <f t="shared" si="254"/>
        <v>0</v>
      </c>
      <c r="AJ780" s="215"/>
      <c r="AK780" s="211">
        <f t="shared" si="255"/>
        <v>0</v>
      </c>
      <c r="AL780" s="215"/>
      <c r="AM780" s="211">
        <f t="shared" si="256"/>
        <v>0</v>
      </c>
      <c r="AN780" s="215"/>
      <c r="AO780" s="211">
        <f t="shared" si="257"/>
        <v>0</v>
      </c>
      <c r="AP780" s="210"/>
      <c r="AQ780" s="222">
        <f>IF(AP780="",0,VLOOKUP(AP780,Aux.ListeCPAltele!$B$15:$D$21,3,0))</f>
        <v>0</v>
      </c>
      <c r="AR780" s="212">
        <f t="shared" si="258"/>
        <v>0</v>
      </c>
      <c r="AS780" s="212">
        <f t="shared" si="266"/>
        <v>0</v>
      </c>
      <c r="AT780" s="222">
        <f>IF($F780&lt;&gt;2,ROUND($Z780*SUMIF(Regimuri,$Q780,Aux.ListeCPAltele!$C$25:$C$34)*0.5,0),0)</f>
        <v>0</v>
      </c>
      <c r="AU780" s="210"/>
      <c r="AV780" s="222">
        <f>IF(AND($F780&lt;&gt;2,Q780&lt;&gt;0),ROUND($AC780/SUMIF(Regimuri,Q780,Aux.ListeCPAltele!$E$25:$E$34)*$AU780,0),0)</f>
        <v>0</v>
      </c>
      <c r="AW780" s="215">
        <v>0.1</v>
      </c>
      <c r="AX780" s="222">
        <f t="shared" si="267"/>
        <v>0</v>
      </c>
      <c r="AY780" s="213">
        <f t="shared" si="268"/>
        <v>0.83333333333333337</v>
      </c>
      <c r="AZ780" s="222">
        <f>IF(OR($R780=0,$Q780=0),0,ROUND(SUM(AC780,AE780,AG780,AI780,AK780,AM780,AO780,AS780,AV780,AX780,AT780)/SUMIF(Regimuri,$Q780,Aux.ListeCPAltele!$E$25:$E$34)*$AY780,0))</f>
        <v>0</v>
      </c>
      <c r="BA780" s="222">
        <f t="shared" si="259"/>
        <v>0</v>
      </c>
      <c r="BB780" s="277">
        <v>1</v>
      </c>
      <c r="BC780" s="277"/>
    </row>
    <row r="781" spans="1:55" outlineLevel="1" x14ac:dyDescent="0.2">
      <c r="A781" s="205"/>
      <c r="B781" s="205"/>
      <c r="C781" s="205"/>
      <c r="D781" s="275"/>
      <c r="E781" s="205"/>
      <c r="F781" s="207">
        <f>SUMIF(CarLM,G781,Aux.ListeCPAltele!$A$7:$A$11)</f>
        <v>0</v>
      </c>
      <c r="G781" s="205"/>
      <c r="H781" s="208">
        <f t="shared" si="248"/>
        <v>0</v>
      </c>
      <c r="I781" s="208">
        <f t="shared" si="249"/>
        <v>0</v>
      </c>
      <c r="J781" s="209"/>
      <c r="K781" s="205"/>
      <c r="L781" s="207" t="str">
        <f>IF(OR($K781&lt;&gt;"",ISNA(VLOOKUP($K781,'2.1.Angajati'!$B$5:$H$1826,2,0))=FALSE),VLOOKUP($K781,'2.1.Angajati'!$B$5:$H$1826,2,0),"-")</f>
        <v>-</v>
      </c>
      <c r="M781" s="224">
        <f>IF(OR($K781&lt;&gt;"",ISNA(VLOOKUP($K781,'2.1.Angajati'!$B$5:$H$1826,8,0))=FALSE),
       ROUND((DATE(Aux.SetUp!$H$15,1,1)-VLOOKUP($K781,'2.1.Angajati'!$B$5:$H$1826,6,0))/365,1),
          0)</f>
        <v>0</v>
      </c>
      <c r="N781" s="223"/>
      <c r="O781" s="209"/>
      <c r="P781" s="208">
        <f t="shared" si="260"/>
        <v>0</v>
      </c>
      <c r="Q781" s="205"/>
      <c r="R781" s="207">
        <f>SUMIF(Aux.ListeCPAltele!$A$25:$A$34,'1.3.State'!Q781,Aux.ListeCPAltele!$B$25:$B$34)</f>
        <v>0</v>
      </c>
      <c r="S781" s="210"/>
      <c r="T781" s="211">
        <v>16.420000000000002</v>
      </c>
      <c r="U781" s="212">
        <f>SUMIF('1.2.IS'!$M$5:$AG$5,Aux.SetUp!$H$15,'1.2.IS'!$M$16:$AG$16)</f>
        <v>2775</v>
      </c>
      <c r="V781" s="213">
        <v>1.3</v>
      </c>
      <c r="W781" s="211">
        <f t="shared" si="250"/>
        <v>21.35</v>
      </c>
      <c r="X781" s="212">
        <f t="shared" si="251"/>
        <v>3608</v>
      </c>
      <c r="Y781" s="214"/>
      <c r="Z781" s="211">
        <f t="shared" si="261"/>
        <v>0</v>
      </c>
      <c r="AA781" s="212">
        <f t="shared" si="262"/>
        <v>0</v>
      </c>
      <c r="AB781" s="212">
        <f t="shared" si="263"/>
        <v>0</v>
      </c>
      <c r="AC781" s="212">
        <f t="shared" si="264"/>
        <v>0</v>
      </c>
      <c r="AD781" s="223">
        <f t="shared" si="252"/>
        <v>0</v>
      </c>
      <c r="AE781" s="212">
        <f t="shared" si="253"/>
        <v>0</v>
      </c>
      <c r="AF781" s="215"/>
      <c r="AG781" s="212">
        <f t="shared" si="265"/>
        <v>0</v>
      </c>
      <c r="AH781" s="215"/>
      <c r="AI781" s="211">
        <f t="shared" si="254"/>
        <v>0</v>
      </c>
      <c r="AJ781" s="215"/>
      <c r="AK781" s="211">
        <f t="shared" si="255"/>
        <v>0</v>
      </c>
      <c r="AL781" s="215"/>
      <c r="AM781" s="211">
        <f t="shared" si="256"/>
        <v>0</v>
      </c>
      <c r="AN781" s="215"/>
      <c r="AO781" s="211">
        <f t="shared" si="257"/>
        <v>0</v>
      </c>
      <c r="AP781" s="210"/>
      <c r="AQ781" s="222">
        <f>IF(AP781="",0,VLOOKUP(AP781,Aux.ListeCPAltele!$B$15:$D$21,3,0))</f>
        <v>0</v>
      </c>
      <c r="AR781" s="212">
        <f t="shared" si="258"/>
        <v>0</v>
      </c>
      <c r="AS781" s="212">
        <f t="shared" si="266"/>
        <v>0</v>
      </c>
      <c r="AT781" s="222">
        <f>IF($F781&lt;&gt;2,ROUND($Z781*SUMIF(Regimuri,$Q781,Aux.ListeCPAltele!$C$25:$C$34)*0.5,0),0)</f>
        <v>0</v>
      </c>
      <c r="AU781" s="210"/>
      <c r="AV781" s="222">
        <f>IF(AND($F781&lt;&gt;2,Q781&lt;&gt;0),ROUND($AC781/SUMIF(Regimuri,Q781,Aux.ListeCPAltele!$E$25:$E$34)*$AU781,0),0)</f>
        <v>0</v>
      </c>
      <c r="AW781" s="215">
        <v>0.1</v>
      </c>
      <c r="AX781" s="222">
        <f t="shared" si="267"/>
        <v>0</v>
      </c>
      <c r="AY781" s="213">
        <f t="shared" si="268"/>
        <v>0.83333333333333337</v>
      </c>
      <c r="AZ781" s="222">
        <f>IF(OR($R781=0,$Q781=0),0,ROUND(SUM(AC781,AE781,AG781,AI781,AK781,AM781,AO781,AS781,AV781,AX781,AT781)/SUMIF(Regimuri,$Q781,Aux.ListeCPAltele!$E$25:$E$34)*$AY781,0))</f>
        <v>0</v>
      </c>
      <c r="BA781" s="222">
        <f t="shared" si="259"/>
        <v>0</v>
      </c>
      <c r="BB781" s="277">
        <v>1</v>
      </c>
      <c r="BC781" s="277"/>
    </row>
    <row r="782" spans="1:55" outlineLevel="1" x14ac:dyDescent="0.2">
      <c r="A782" s="205"/>
      <c r="B782" s="205"/>
      <c r="C782" s="205"/>
      <c r="D782" s="275"/>
      <c r="E782" s="205"/>
      <c r="F782" s="207">
        <f>SUMIF(CarLM,G782,Aux.ListeCPAltele!$A$7:$A$11)</f>
        <v>0</v>
      </c>
      <c r="G782" s="205"/>
      <c r="H782" s="208">
        <f t="shared" si="248"/>
        <v>0</v>
      </c>
      <c r="I782" s="208">
        <f t="shared" si="249"/>
        <v>0</v>
      </c>
      <c r="J782" s="209"/>
      <c r="K782" s="205"/>
      <c r="L782" s="207" t="str">
        <f>IF(OR($K782&lt;&gt;"",ISNA(VLOOKUP($K782,'2.1.Angajati'!$B$5:$H$1826,2,0))=FALSE),VLOOKUP($K782,'2.1.Angajati'!$B$5:$H$1826,2,0),"-")</f>
        <v>-</v>
      </c>
      <c r="M782" s="224">
        <f>IF(OR($K782&lt;&gt;"",ISNA(VLOOKUP($K782,'2.1.Angajati'!$B$5:$H$1826,8,0))=FALSE),
       ROUND((DATE(Aux.SetUp!$H$15,1,1)-VLOOKUP($K782,'2.1.Angajati'!$B$5:$H$1826,6,0))/365,1),
          0)</f>
        <v>0</v>
      </c>
      <c r="N782" s="223"/>
      <c r="O782" s="209"/>
      <c r="P782" s="208">
        <f t="shared" si="260"/>
        <v>0</v>
      </c>
      <c r="Q782" s="205"/>
      <c r="R782" s="207">
        <f>SUMIF(Aux.ListeCPAltele!$A$25:$A$34,'1.3.State'!Q782,Aux.ListeCPAltele!$B$25:$B$34)</f>
        <v>0</v>
      </c>
      <c r="S782" s="210"/>
      <c r="T782" s="211">
        <v>16.420000000000002</v>
      </c>
      <c r="U782" s="212">
        <f>SUMIF('1.2.IS'!$M$5:$AG$5,Aux.SetUp!$H$15,'1.2.IS'!$M$16:$AG$16)</f>
        <v>2775</v>
      </c>
      <c r="V782" s="213">
        <v>1.3</v>
      </c>
      <c r="W782" s="211">
        <f t="shared" si="250"/>
        <v>21.35</v>
      </c>
      <c r="X782" s="212">
        <f t="shared" si="251"/>
        <v>3608</v>
      </c>
      <c r="Y782" s="214"/>
      <c r="Z782" s="211">
        <f t="shared" si="261"/>
        <v>0</v>
      </c>
      <c r="AA782" s="212">
        <f t="shared" si="262"/>
        <v>0</v>
      </c>
      <c r="AB782" s="212">
        <f t="shared" si="263"/>
        <v>0</v>
      </c>
      <c r="AC782" s="212">
        <f t="shared" si="264"/>
        <v>0</v>
      </c>
      <c r="AD782" s="223">
        <f t="shared" si="252"/>
        <v>0</v>
      </c>
      <c r="AE782" s="212">
        <f t="shared" si="253"/>
        <v>0</v>
      </c>
      <c r="AF782" s="215"/>
      <c r="AG782" s="212">
        <f t="shared" si="265"/>
        <v>0</v>
      </c>
      <c r="AH782" s="215"/>
      <c r="AI782" s="211">
        <f t="shared" si="254"/>
        <v>0</v>
      </c>
      <c r="AJ782" s="215"/>
      <c r="AK782" s="211">
        <f t="shared" si="255"/>
        <v>0</v>
      </c>
      <c r="AL782" s="215"/>
      <c r="AM782" s="211">
        <f t="shared" si="256"/>
        <v>0</v>
      </c>
      <c r="AN782" s="215"/>
      <c r="AO782" s="211">
        <f t="shared" si="257"/>
        <v>0</v>
      </c>
      <c r="AP782" s="210"/>
      <c r="AQ782" s="222">
        <f>IF(AP782="",0,VLOOKUP(AP782,Aux.ListeCPAltele!$B$15:$D$21,3,0))</f>
        <v>0</v>
      </c>
      <c r="AR782" s="212">
        <f t="shared" si="258"/>
        <v>0</v>
      </c>
      <c r="AS782" s="212">
        <f t="shared" si="266"/>
        <v>0</v>
      </c>
      <c r="AT782" s="222">
        <f>IF($F782&lt;&gt;2,ROUND($Z782*SUMIF(Regimuri,$Q782,Aux.ListeCPAltele!$C$25:$C$34)*0.5,0),0)</f>
        <v>0</v>
      </c>
      <c r="AU782" s="210"/>
      <c r="AV782" s="222">
        <f>IF(AND($F782&lt;&gt;2,Q782&lt;&gt;0),ROUND($AC782/SUMIF(Regimuri,Q782,Aux.ListeCPAltele!$E$25:$E$34)*$AU782,0),0)</f>
        <v>0</v>
      </c>
      <c r="AW782" s="215">
        <v>0.1</v>
      </c>
      <c r="AX782" s="222">
        <f t="shared" si="267"/>
        <v>0</v>
      </c>
      <c r="AY782" s="213">
        <f t="shared" si="268"/>
        <v>0.83333333333333337</v>
      </c>
      <c r="AZ782" s="222">
        <f>IF(OR($R782=0,$Q782=0),0,ROUND(SUM(AC782,AE782,AG782,AI782,AK782,AM782,AO782,AS782,AV782,AX782,AT782)/SUMIF(Regimuri,$Q782,Aux.ListeCPAltele!$E$25:$E$34)*$AY782,0))</f>
        <v>0</v>
      </c>
      <c r="BA782" s="222">
        <f t="shared" si="259"/>
        <v>0</v>
      </c>
      <c r="BB782" s="277">
        <v>1</v>
      </c>
      <c r="BC782" s="277"/>
    </row>
    <row r="783" spans="1:55" outlineLevel="1" x14ac:dyDescent="0.2">
      <c r="A783" s="205"/>
      <c r="B783" s="205"/>
      <c r="C783" s="205"/>
      <c r="D783" s="275"/>
      <c r="E783" s="205"/>
      <c r="F783" s="207">
        <f>SUMIF(CarLM,G783,Aux.ListeCPAltele!$A$7:$A$11)</f>
        <v>0</v>
      </c>
      <c r="G783" s="205"/>
      <c r="H783" s="208">
        <f t="shared" si="248"/>
        <v>0</v>
      </c>
      <c r="I783" s="208">
        <f t="shared" si="249"/>
        <v>0</v>
      </c>
      <c r="J783" s="209"/>
      <c r="K783" s="205"/>
      <c r="L783" s="207" t="str">
        <f>IF(OR($K783&lt;&gt;"",ISNA(VLOOKUP($K783,'2.1.Angajati'!$B$5:$H$1826,2,0))=FALSE),VLOOKUP($K783,'2.1.Angajati'!$B$5:$H$1826,2,0),"-")</f>
        <v>-</v>
      </c>
      <c r="M783" s="224">
        <f>IF(OR($K783&lt;&gt;"",ISNA(VLOOKUP($K783,'2.1.Angajati'!$B$5:$H$1826,8,0))=FALSE),
       ROUND((DATE(Aux.SetUp!$H$15,1,1)-VLOOKUP($K783,'2.1.Angajati'!$B$5:$H$1826,6,0))/365,1),
          0)</f>
        <v>0</v>
      </c>
      <c r="N783" s="223"/>
      <c r="O783" s="209"/>
      <c r="P783" s="208">
        <f t="shared" si="260"/>
        <v>0</v>
      </c>
      <c r="Q783" s="205"/>
      <c r="R783" s="207">
        <f>SUMIF(Aux.ListeCPAltele!$A$25:$A$34,'1.3.State'!Q783,Aux.ListeCPAltele!$B$25:$B$34)</f>
        <v>0</v>
      </c>
      <c r="S783" s="210"/>
      <c r="T783" s="211">
        <v>16.420000000000002</v>
      </c>
      <c r="U783" s="212">
        <f>SUMIF('1.2.IS'!$M$5:$AG$5,Aux.SetUp!$H$15,'1.2.IS'!$M$16:$AG$16)</f>
        <v>2775</v>
      </c>
      <c r="V783" s="213">
        <v>1.3</v>
      </c>
      <c r="W783" s="211">
        <f t="shared" si="250"/>
        <v>21.35</v>
      </c>
      <c r="X783" s="212">
        <f t="shared" si="251"/>
        <v>3608</v>
      </c>
      <c r="Y783" s="214"/>
      <c r="Z783" s="211">
        <f t="shared" si="261"/>
        <v>0</v>
      </c>
      <c r="AA783" s="212">
        <f t="shared" si="262"/>
        <v>0</v>
      </c>
      <c r="AB783" s="212">
        <f t="shared" si="263"/>
        <v>0</v>
      </c>
      <c r="AC783" s="212">
        <f t="shared" si="264"/>
        <v>0</v>
      </c>
      <c r="AD783" s="223">
        <f t="shared" si="252"/>
        <v>0</v>
      </c>
      <c r="AE783" s="212">
        <f t="shared" si="253"/>
        <v>0</v>
      </c>
      <c r="AF783" s="215"/>
      <c r="AG783" s="212">
        <f t="shared" si="265"/>
        <v>0</v>
      </c>
      <c r="AH783" s="215"/>
      <c r="AI783" s="211">
        <f t="shared" si="254"/>
        <v>0</v>
      </c>
      <c r="AJ783" s="215"/>
      <c r="AK783" s="211">
        <f t="shared" si="255"/>
        <v>0</v>
      </c>
      <c r="AL783" s="215"/>
      <c r="AM783" s="211">
        <f t="shared" si="256"/>
        <v>0</v>
      </c>
      <c r="AN783" s="215"/>
      <c r="AO783" s="211">
        <f t="shared" si="257"/>
        <v>0</v>
      </c>
      <c r="AP783" s="210"/>
      <c r="AQ783" s="222">
        <f>IF(AP783="",0,VLOOKUP(AP783,Aux.ListeCPAltele!$B$15:$D$21,3,0))</f>
        <v>0</v>
      </c>
      <c r="AR783" s="212">
        <f t="shared" si="258"/>
        <v>0</v>
      </c>
      <c r="AS783" s="212">
        <f t="shared" si="266"/>
        <v>0</v>
      </c>
      <c r="AT783" s="222">
        <f>IF($F783&lt;&gt;2,ROUND($Z783*SUMIF(Regimuri,$Q783,Aux.ListeCPAltele!$C$25:$C$34)*0.5,0),0)</f>
        <v>0</v>
      </c>
      <c r="AU783" s="210"/>
      <c r="AV783" s="222">
        <f>IF(AND($F783&lt;&gt;2,Q783&lt;&gt;0),ROUND($AC783/SUMIF(Regimuri,Q783,Aux.ListeCPAltele!$E$25:$E$34)*$AU783,0),0)</f>
        <v>0</v>
      </c>
      <c r="AW783" s="215">
        <v>0.1</v>
      </c>
      <c r="AX783" s="222">
        <f t="shared" si="267"/>
        <v>0</v>
      </c>
      <c r="AY783" s="213">
        <f t="shared" si="268"/>
        <v>0.83333333333333337</v>
      </c>
      <c r="AZ783" s="222">
        <f>IF(OR($R783=0,$Q783=0),0,ROUND(SUM(AC783,AE783,AG783,AI783,AK783,AM783,AO783,AS783,AV783,AX783,AT783)/SUMIF(Regimuri,$Q783,Aux.ListeCPAltele!$E$25:$E$34)*$AY783,0))</f>
        <v>0</v>
      </c>
      <c r="BA783" s="222">
        <f t="shared" si="259"/>
        <v>0</v>
      </c>
      <c r="BB783" s="277">
        <v>1</v>
      </c>
      <c r="BC783" s="277"/>
    </row>
    <row r="784" spans="1:55" outlineLevel="1" x14ac:dyDescent="0.2">
      <c r="A784" s="205"/>
      <c r="B784" s="205"/>
      <c r="C784" s="205"/>
      <c r="D784" s="275"/>
      <c r="E784" s="205"/>
      <c r="F784" s="207">
        <f>SUMIF(CarLM,G784,Aux.ListeCPAltele!$A$7:$A$11)</f>
        <v>0</v>
      </c>
      <c r="G784" s="205"/>
      <c r="H784" s="208">
        <f t="shared" ref="H784:H847" si="269">IF($G784="ocupat",1,0)</f>
        <v>0</v>
      </c>
      <c r="I784" s="208">
        <f t="shared" ref="I784:I847" si="270">IF($G784="cumulat",1,0)</f>
        <v>0</v>
      </c>
      <c r="J784" s="209"/>
      <c r="K784" s="205"/>
      <c r="L784" s="207" t="str">
        <f>IF(OR($K784&lt;&gt;"",ISNA(VLOOKUP($K784,'2.1.Angajati'!$B$5:$H$1826,2,0))=FALSE),VLOOKUP($K784,'2.1.Angajati'!$B$5:$H$1826,2,0),"-")</f>
        <v>-</v>
      </c>
      <c r="M784" s="224">
        <f>IF(OR($K784&lt;&gt;"",ISNA(VLOOKUP($K784,'2.1.Angajati'!$B$5:$H$1826,8,0))=FALSE),
       ROUND((DATE(Aux.SetUp!$H$15,1,1)-VLOOKUP($K784,'2.1.Angajati'!$B$5:$H$1826,6,0))/365,1),
          0)</f>
        <v>0</v>
      </c>
      <c r="N784" s="223"/>
      <c r="O784" s="209"/>
      <c r="P784" s="208">
        <f t="shared" si="260"/>
        <v>0</v>
      </c>
      <c r="Q784" s="205"/>
      <c r="R784" s="207">
        <f>SUMIF(Aux.ListeCPAltele!$A$25:$A$34,'1.3.State'!Q784,Aux.ListeCPAltele!$B$25:$B$34)</f>
        <v>0</v>
      </c>
      <c r="S784" s="210"/>
      <c r="T784" s="211">
        <v>16.420000000000002</v>
      </c>
      <c r="U784" s="212">
        <f>SUMIF('1.2.IS'!$M$5:$AG$5,Aux.SetUp!$H$15,'1.2.IS'!$M$16:$AG$16)</f>
        <v>2775</v>
      </c>
      <c r="V784" s="213">
        <v>1.3</v>
      </c>
      <c r="W784" s="211">
        <f t="shared" ref="W784:W847" si="271">ROUND(T784*$V784,2)</f>
        <v>21.35</v>
      </c>
      <c r="X784" s="212">
        <f t="shared" ref="X784:X847" si="272">ROUND(U784*$V784,0)</f>
        <v>3608</v>
      </c>
      <c r="Y784" s="214"/>
      <c r="Z784" s="211">
        <f t="shared" si="261"/>
        <v>0</v>
      </c>
      <c r="AA784" s="212">
        <f t="shared" si="262"/>
        <v>0</v>
      </c>
      <c r="AB784" s="212">
        <f t="shared" si="263"/>
        <v>0</v>
      </c>
      <c r="AC784" s="212">
        <f t="shared" si="264"/>
        <v>0</v>
      </c>
      <c r="AD784" s="223">
        <f t="shared" si="252"/>
        <v>0</v>
      </c>
      <c r="AE784" s="212">
        <f t="shared" si="253"/>
        <v>0</v>
      </c>
      <c r="AF784" s="215"/>
      <c r="AG784" s="212">
        <f t="shared" si="265"/>
        <v>0</v>
      </c>
      <c r="AH784" s="215"/>
      <c r="AI784" s="211">
        <f t="shared" si="254"/>
        <v>0</v>
      </c>
      <c r="AJ784" s="215"/>
      <c r="AK784" s="211">
        <f t="shared" si="255"/>
        <v>0</v>
      </c>
      <c r="AL784" s="215"/>
      <c r="AM784" s="211">
        <f t="shared" si="256"/>
        <v>0</v>
      </c>
      <c r="AN784" s="215"/>
      <c r="AO784" s="211">
        <f t="shared" si="257"/>
        <v>0</v>
      </c>
      <c r="AP784" s="210"/>
      <c r="AQ784" s="222">
        <f>IF(AP784="",0,VLOOKUP(AP784,Aux.ListeCPAltele!$B$15:$D$21,3,0))</f>
        <v>0</v>
      </c>
      <c r="AR784" s="212">
        <f t="shared" si="258"/>
        <v>0</v>
      </c>
      <c r="AS784" s="212">
        <f t="shared" si="266"/>
        <v>0</v>
      </c>
      <c r="AT784" s="222">
        <f>IF($F784&lt;&gt;2,ROUND($Z784*SUMIF(Regimuri,$Q784,Aux.ListeCPAltele!$C$25:$C$34)*0.5,0),0)</f>
        <v>0</v>
      </c>
      <c r="AU784" s="210"/>
      <c r="AV784" s="222">
        <f>IF(AND($F784&lt;&gt;2,Q784&lt;&gt;0),ROUND($AC784/SUMIF(Regimuri,Q784,Aux.ListeCPAltele!$E$25:$E$34)*$AU784,0),0)</f>
        <v>0</v>
      </c>
      <c r="AW784" s="215">
        <v>0.1</v>
      </c>
      <c r="AX784" s="222">
        <f t="shared" si="267"/>
        <v>0</v>
      </c>
      <c r="AY784" s="213">
        <f t="shared" si="268"/>
        <v>0.83333333333333337</v>
      </c>
      <c r="AZ784" s="222">
        <f>IF(OR($R784=0,$Q784=0),0,ROUND(SUM(AC784,AE784,AG784,AI784,AK784,AM784,AO784,AS784,AV784,AX784,AT784)/SUMIF(Regimuri,$Q784,Aux.ListeCPAltele!$E$25:$E$34)*$AY784,0))</f>
        <v>0</v>
      </c>
      <c r="BA784" s="222">
        <f t="shared" si="259"/>
        <v>0</v>
      </c>
      <c r="BB784" s="277">
        <v>1</v>
      </c>
      <c r="BC784" s="277"/>
    </row>
    <row r="785" spans="1:55" outlineLevel="1" x14ac:dyDescent="0.2">
      <c r="A785" s="205"/>
      <c r="B785" s="205"/>
      <c r="C785" s="205"/>
      <c r="D785" s="275"/>
      <c r="E785" s="205"/>
      <c r="F785" s="207">
        <f>SUMIF(CarLM,G785,Aux.ListeCPAltele!$A$7:$A$11)</f>
        <v>0</v>
      </c>
      <c r="G785" s="205"/>
      <c r="H785" s="208">
        <f t="shared" si="269"/>
        <v>0</v>
      </c>
      <c r="I785" s="208">
        <f t="shared" si="270"/>
        <v>0</v>
      </c>
      <c r="J785" s="209"/>
      <c r="K785" s="205"/>
      <c r="L785" s="207" t="str">
        <f>IF(OR($K785&lt;&gt;"",ISNA(VLOOKUP($K785,'2.1.Angajati'!$B$5:$H$1826,2,0))=FALSE),VLOOKUP($K785,'2.1.Angajati'!$B$5:$H$1826,2,0),"-")</f>
        <v>-</v>
      </c>
      <c r="M785" s="224">
        <f>IF(OR($K785&lt;&gt;"",ISNA(VLOOKUP($K785,'2.1.Angajati'!$B$5:$H$1826,8,0))=FALSE),
       ROUND((DATE(Aux.SetUp!$H$15,1,1)-VLOOKUP($K785,'2.1.Angajati'!$B$5:$H$1826,6,0))/365,1),
          0)</f>
        <v>0</v>
      </c>
      <c r="N785" s="223"/>
      <c r="O785" s="209"/>
      <c r="P785" s="208">
        <f t="shared" si="260"/>
        <v>0</v>
      </c>
      <c r="Q785" s="205"/>
      <c r="R785" s="207">
        <f>SUMIF(Aux.ListeCPAltele!$A$25:$A$34,'1.3.State'!Q785,Aux.ListeCPAltele!$B$25:$B$34)</f>
        <v>0</v>
      </c>
      <c r="S785" s="210"/>
      <c r="T785" s="211">
        <v>16.420000000000002</v>
      </c>
      <c r="U785" s="212">
        <f>SUMIF('1.2.IS'!$M$5:$AG$5,Aux.SetUp!$H$15,'1.2.IS'!$M$16:$AG$16)</f>
        <v>2775</v>
      </c>
      <c r="V785" s="213">
        <v>1.3</v>
      </c>
      <c r="W785" s="211">
        <f t="shared" si="271"/>
        <v>21.35</v>
      </c>
      <c r="X785" s="212">
        <f t="shared" si="272"/>
        <v>3608</v>
      </c>
      <c r="Y785" s="214"/>
      <c r="Z785" s="211">
        <f t="shared" si="261"/>
        <v>0</v>
      </c>
      <c r="AA785" s="212">
        <f t="shared" si="262"/>
        <v>0</v>
      </c>
      <c r="AB785" s="212">
        <f t="shared" si="263"/>
        <v>0</v>
      </c>
      <c r="AC785" s="212">
        <f t="shared" si="264"/>
        <v>0</v>
      </c>
      <c r="AD785" s="223">
        <f t="shared" si="252"/>
        <v>0</v>
      </c>
      <c r="AE785" s="212">
        <f t="shared" si="253"/>
        <v>0</v>
      </c>
      <c r="AF785" s="215"/>
      <c r="AG785" s="212">
        <f t="shared" si="265"/>
        <v>0</v>
      </c>
      <c r="AH785" s="215"/>
      <c r="AI785" s="211">
        <f t="shared" si="254"/>
        <v>0</v>
      </c>
      <c r="AJ785" s="215"/>
      <c r="AK785" s="211">
        <f t="shared" si="255"/>
        <v>0</v>
      </c>
      <c r="AL785" s="215"/>
      <c r="AM785" s="211">
        <f t="shared" si="256"/>
        <v>0</v>
      </c>
      <c r="AN785" s="215"/>
      <c r="AO785" s="211">
        <f t="shared" si="257"/>
        <v>0</v>
      </c>
      <c r="AP785" s="210"/>
      <c r="AQ785" s="222">
        <f>IF(AP785="",0,VLOOKUP(AP785,Aux.ListeCPAltele!$B$15:$D$21,3,0))</f>
        <v>0</v>
      </c>
      <c r="AR785" s="212">
        <f t="shared" si="258"/>
        <v>0</v>
      </c>
      <c r="AS785" s="212">
        <f t="shared" si="266"/>
        <v>0</v>
      </c>
      <c r="AT785" s="222">
        <f>IF($F785&lt;&gt;2,ROUND($Z785*SUMIF(Regimuri,$Q785,Aux.ListeCPAltele!$C$25:$C$34)*0.5,0),0)</f>
        <v>0</v>
      </c>
      <c r="AU785" s="210"/>
      <c r="AV785" s="222">
        <f>IF(AND($F785&lt;&gt;2,Q785&lt;&gt;0),ROUND($AC785/SUMIF(Regimuri,Q785,Aux.ListeCPAltele!$E$25:$E$34)*$AU785,0),0)</f>
        <v>0</v>
      </c>
      <c r="AW785" s="215">
        <v>0.1</v>
      </c>
      <c r="AX785" s="222">
        <f t="shared" si="267"/>
        <v>0</v>
      </c>
      <c r="AY785" s="213">
        <f t="shared" si="268"/>
        <v>0.83333333333333337</v>
      </c>
      <c r="AZ785" s="222">
        <f>IF(OR($R785=0,$Q785=0),0,ROUND(SUM(AC785,AE785,AG785,AI785,AK785,AM785,AO785,AS785,AV785,AX785,AT785)/SUMIF(Regimuri,$Q785,Aux.ListeCPAltele!$E$25:$E$34)*$AY785,0))</f>
        <v>0</v>
      </c>
      <c r="BA785" s="222">
        <f t="shared" si="259"/>
        <v>0</v>
      </c>
      <c r="BB785" s="277">
        <v>1</v>
      </c>
      <c r="BC785" s="277"/>
    </row>
    <row r="786" spans="1:55" outlineLevel="1" x14ac:dyDescent="0.2">
      <c r="A786" s="205"/>
      <c r="B786" s="205"/>
      <c r="C786" s="205"/>
      <c r="D786" s="275"/>
      <c r="E786" s="205"/>
      <c r="F786" s="207">
        <f>SUMIF(CarLM,G786,Aux.ListeCPAltele!$A$7:$A$11)</f>
        <v>0</v>
      </c>
      <c r="G786" s="205"/>
      <c r="H786" s="208">
        <f t="shared" si="269"/>
        <v>0</v>
      </c>
      <c r="I786" s="208">
        <f t="shared" si="270"/>
        <v>0</v>
      </c>
      <c r="J786" s="209"/>
      <c r="K786" s="205"/>
      <c r="L786" s="207" t="str">
        <f>IF(OR($K786&lt;&gt;"",ISNA(VLOOKUP($K786,'2.1.Angajati'!$B$5:$H$1826,2,0))=FALSE),VLOOKUP($K786,'2.1.Angajati'!$B$5:$H$1826,2,0),"-")</f>
        <v>-</v>
      </c>
      <c r="M786" s="224">
        <f>IF(OR($K786&lt;&gt;"",ISNA(VLOOKUP($K786,'2.1.Angajati'!$B$5:$H$1826,8,0))=FALSE),
       ROUND((DATE(Aux.SetUp!$H$15,1,1)-VLOOKUP($K786,'2.1.Angajati'!$B$5:$H$1826,6,0))/365,1),
          0)</f>
        <v>0</v>
      </c>
      <c r="N786" s="223"/>
      <c r="O786" s="209"/>
      <c r="P786" s="208">
        <f t="shared" si="260"/>
        <v>0</v>
      </c>
      <c r="Q786" s="205"/>
      <c r="R786" s="207">
        <f>SUMIF(Aux.ListeCPAltele!$A$25:$A$34,'1.3.State'!Q786,Aux.ListeCPAltele!$B$25:$B$34)</f>
        <v>0</v>
      </c>
      <c r="S786" s="210"/>
      <c r="T786" s="211">
        <v>16.420000000000002</v>
      </c>
      <c r="U786" s="212">
        <f>SUMIF('1.2.IS'!$M$5:$AG$5,Aux.SetUp!$H$15,'1.2.IS'!$M$16:$AG$16)</f>
        <v>2775</v>
      </c>
      <c r="V786" s="213">
        <v>1.3</v>
      </c>
      <c r="W786" s="211">
        <f t="shared" si="271"/>
        <v>21.35</v>
      </c>
      <c r="X786" s="212">
        <f t="shared" si="272"/>
        <v>3608</v>
      </c>
      <c r="Y786" s="214"/>
      <c r="Z786" s="211">
        <f t="shared" si="261"/>
        <v>0</v>
      </c>
      <c r="AA786" s="212">
        <f t="shared" si="262"/>
        <v>0</v>
      </c>
      <c r="AB786" s="212">
        <f t="shared" si="263"/>
        <v>0</v>
      </c>
      <c r="AC786" s="212">
        <f t="shared" si="264"/>
        <v>0</v>
      </c>
      <c r="AD786" s="223">
        <f t="shared" si="252"/>
        <v>0</v>
      </c>
      <c r="AE786" s="212">
        <f t="shared" si="253"/>
        <v>0</v>
      </c>
      <c r="AF786" s="215"/>
      <c r="AG786" s="212">
        <f t="shared" si="265"/>
        <v>0</v>
      </c>
      <c r="AH786" s="215"/>
      <c r="AI786" s="211">
        <f t="shared" si="254"/>
        <v>0</v>
      </c>
      <c r="AJ786" s="215"/>
      <c r="AK786" s="211">
        <f t="shared" si="255"/>
        <v>0</v>
      </c>
      <c r="AL786" s="215"/>
      <c r="AM786" s="211">
        <f t="shared" si="256"/>
        <v>0</v>
      </c>
      <c r="AN786" s="215"/>
      <c r="AO786" s="211">
        <f t="shared" si="257"/>
        <v>0</v>
      </c>
      <c r="AP786" s="210"/>
      <c r="AQ786" s="222">
        <f>IF(AP786="",0,VLOOKUP(AP786,Aux.ListeCPAltele!$B$15:$D$21,3,0))</f>
        <v>0</v>
      </c>
      <c r="AR786" s="212">
        <f t="shared" si="258"/>
        <v>0</v>
      </c>
      <c r="AS786" s="212">
        <f t="shared" si="266"/>
        <v>0</v>
      </c>
      <c r="AT786" s="222">
        <f>IF($F786&lt;&gt;2,ROUND($Z786*SUMIF(Regimuri,$Q786,Aux.ListeCPAltele!$C$25:$C$34)*0.5,0),0)</f>
        <v>0</v>
      </c>
      <c r="AU786" s="210"/>
      <c r="AV786" s="222">
        <f>IF(AND($F786&lt;&gt;2,Q786&lt;&gt;0),ROUND($AC786/SUMIF(Regimuri,Q786,Aux.ListeCPAltele!$E$25:$E$34)*$AU786,0),0)</f>
        <v>0</v>
      </c>
      <c r="AW786" s="215">
        <v>0.1</v>
      </c>
      <c r="AX786" s="222">
        <f t="shared" si="267"/>
        <v>0</v>
      </c>
      <c r="AY786" s="213">
        <f t="shared" si="268"/>
        <v>0.83333333333333337</v>
      </c>
      <c r="AZ786" s="222">
        <f>IF(OR($R786=0,$Q786=0),0,ROUND(SUM(AC786,AE786,AG786,AI786,AK786,AM786,AO786,AS786,AV786,AX786,AT786)/SUMIF(Regimuri,$Q786,Aux.ListeCPAltele!$E$25:$E$34)*$AY786,0))</f>
        <v>0</v>
      </c>
      <c r="BA786" s="222">
        <f t="shared" si="259"/>
        <v>0</v>
      </c>
      <c r="BB786" s="277">
        <v>1</v>
      </c>
      <c r="BC786" s="277"/>
    </row>
    <row r="787" spans="1:55" outlineLevel="1" x14ac:dyDescent="0.2">
      <c r="A787" s="205"/>
      <c r="B787" s="205"/>
      <c r="C787" s="205"/>
      <c r="D787" s="275"/>
      <c r="E787" s="205"/>
      <c r="F787" s="207">
        <f>SUMIF(CarLM,G787,Aux.ListeCPAltele!$A$7:$A$11)</f>
        <v>0</v>
      </c>
      <c r="G787" s="205"/>
      <c r="H787" s="208">
        <f t="shared" si="269"/>
        <v>0</v>
      </c>
      <c r="I787" s="208">
        <f t="shared" si="270"/>
        <v>0</v>
      </c>
      <c r="J787" s="209"/>
      <c r="K787" s="205"/>
      <c r="L787" s="207" t="str">
        <f>IF(OR($K787&lt;&gt;"",ISNA(VLOOKUP($K787,'2.1.Angajati'!$B$5:$H$1826,2,0))=FALSE),VLOOKUP($K787,'2.1.Angajati'!$B$5:$H$1826,2,0),"-")</f>
        <v>-</v>
      </c>
      <c r="M787" s="224">
        <f>IF(OR($K787&lt;&gt;"",ISNA(VLOOKUP($K787,'2.1.Angajati'!$B$5:$H$1826,8,0))=FALSE),
       ROUND((DATE(Aux.SetUp!$H$15,1,1)-VLOOKUP($K787,'2.1.Angajati'!$B$5:$H$1826,6,0))/365,1),
          0)</f>
        <v>0</v>
      </c>
      <c r="N787" s="223"/>
      <c r="O787" s="209"/>
      <c r="P787" s="208">
        <f t="shared" si="260"/>
        <v>0</v>
      </c>
      <c r="Q787" s="205"/>
      <c r="R787" s="207">
        <f>SUMIF(Aux.ListeCPAltele!$A$25:$A$34,'1.3.State'!Q787,Aux.ListeCPAltele!$B$25:$B$34)</f>
        <v>0</v>
      </c>
      <c r="S787" s="210"/>
      <c r="T787" s="211">
        <v>16.420000000000002</v>
      </c>
      <c r="U787" s="212">
        <f>SUMIF('1.2.IS'!$M$5:$AG$5,Aux.SetUp!$H$15,'1.2.IS'!$M$16:$AG$16)</f>
        <v>2775</v>
      </c>
      <c r="V787" s="213">
        <v>1.3</v>
      </c>
      <c r="W787" s="211">
        <f t="shared" si="271"/>
        <v>21.35</v>
      </c>
      <c r="X787" s="212">
        <f t="shared" si="272"/>
        <v>3608</v>
      </c>
      <c r="Y787" s="214"/>
      <c r="Z787" s="211">
        <f t="shared" si="261"/>
        <v>0</v>
      </c>
      <c r="AA787" s="212">
        <f t="shared" si="262"/>
        <v>0</v>
      </c>
      <c r="AB787" s="212">
        <f t="shared" si="263"/>
        <v>0</v>
      </c>
      <c r="AC787" s="212">
        <f t="shared" si="264"/>
        <v>0</v>
      </c>
      <c r="AD787" s="223">
        <f t="shared" si="252"/>
        <v>0</v>
      </c>
      <c r="AE787" s="212">
        <f t="shared" si="253"/>
        <v>0</v>
      </c>
      <c r="AF787" s="215"/>
      <c r="AG787" s="212">
        <f t="shared" si="265"/>
        <v>0</v>
      </c>
      <c r="AH787" s="215"/>
      <c r="AI787" s="211">
        <f t="shared" si="254"/>
        <v>0</v>
      </c>
      <c r="AJ787" s="215"/>
      <c r="AK787" s="211">
        <f t="shared" si="255"/>
        <v>0</v>
      </c>
      <c r="AL787" s="215"/>
      <c r="AM787" s="211">
        <f t="shared" si="256"/>
        <v>0</v>
      </c>
      <c r="AN787" s="215"/>
      <c r="AO787" s="211">
        <f t="shared" si="257"/>
        <v>0</v>
      </c>
      <c r="AP787" s="210"/>
      <c r="AQ787" s="222">
        <f>IF(AP787="",0,VLOOKUP(AP787,Aux.ListeCPAltele!$B$15:$D$21,3,0))</f>
        <v>0</v>
      </c>
      <c r="AR787" s="212">
        <f t="shared" si="258"/>
        <v>0</v>
      </c>
      <c r="AS787" s="212">
        <f t="shared" si="266"/>
        <v>0</v>
      </c>
      <c r="AT787" s="222">
        <f>IF($F787&lt;&gt;2,ROUND($Z787*SUMIF(Regimuri,$Q787,Aux.ListeCPAltele!$C$25:$C$34)*0.5,0),0)</f>
        <v>0</v>
      </c>
      <c r="AU787" s="210"/>
      <c r="AV787" s="222">
        <f>IF(AND($F787&lt;&gt;2,Q787&lt;&gt;0),ROUND($AC787/SUMIF(Regimuri,Q787,Aux.ListeCPAltele!$E$25:$E$34)*$AU787,0),0)</f>
        <v>0</v>
      </c>
      <c r="AW787" s="215">
        <v>0.1</v>
      </c>
      <c r="AX787" s="222">
        <f t="shared" si="267"/>
        <v>0</v>
      </c>
      <c r="AY787" s="213">
        <f t="shared" si="268"/>
        <v>0.83333333333333337</v>
      </c>
      <c r="AZ787" s="222">
        <f>IF(OR($R787=0,$Q787=0),0,ROUND(SUM(AC787,AE787,AG787,AI787,AK787,AM787,AO787,AS787,AV787,AX787,AT787)/SUMIF(Regimuri,$Q787,Aux.ListeCPAltele!$E$25:$E$34)*$AY787,0))</f>
        <v>0</v>
      </c>
      <c r="BA787" s="222">
        <f t="shared" si="259"/>
        <v>0</v>
      </c>
      <c r="BB787" s="277">
        <v>1</v>
      </c>
      <c r="BC787" s="277"/>
    </row>
    <row r="788" spans="1:55" outlineLevel="1" x14ac:dyDescent="0.2">
      <c r="A788" s="205"/>
      <c r="B788" s="205"/>
      <c r="C788" s="205"/>
      <c r="D788" s="275"/>
      <c r="E788" s="205"/>
      <c r="F788" s="207">
        <f>SUMIF(CarLM,G788,Aux.ListeCPAltele!$A$7:$A$11)</f>
        <v>0</v>
      </c>
      <c r="G788" s="205"/>
      <c r="H788" s="208">
        <f t="shared" si="269"/>
        <v>0</v>
      </c>
      <c r="I788" s="208">
        <f t="shared" si="270"/>
        <v>0</v>
      </c>
      <c r="J788" s="209"/>
      <c r="K788" s="205"/>
      <c r="L788" s="207" t="str">
        <f>IF(OR($K788&lt;&gt;"",ISNA(VLOOKUP($K788,'2.1.Angajati'!$B$5:$H$1826,2,0))=FALSE),VLOOKUP($K788,'2.1.Angajati'!$B$5:$H$1826,2,0),"-")</f>
        <v>-</v>
      </c>
      <c r="M788" s="224">
        <f>IF(OR($K788&lt;&gt;"",ISNA(VLOOKUP($K788,'2.1.Angajati'!$B$5:$H$1826,8,0))=FALSE),
       ROUND((DATE(Aux.SetUp!$H$15,1,1)-VLOOKUP($K788,'2.1.Angajati'!$B$5:$H$1826,6,0))/365,1),
          0)</f>
        <v>0</v>
      </c>
      <c r="N788" s="223"/>
      <c r="O788" s="209"/>
      <c r="P788" s="208">
        <f t="shared" si="260"/>
        <v>0</v>
      </c>
      <c r="Q788" s="205"/>
      <c r="R788" s="207">
        <f>SUMIF(Aux.ListeCPAltele!$A$25:$A$34,'1.3.State'!Q788,Aux.ListeCPAltele!$B$25:$B$34)</f>
        <v>0</v>
      </c>
      <c r="S788" s="210"/>
      <c r="T788" s="211">
        <v>16.420000000000002</v>
      </c>
      <c r="U788" s="212">
        <f>SUMIF('1.2.IS'!$M$5:$AG$5,Aux.SetUp!$H$15,'1.2.IS'!$M$16:$AG$16)</f>
        <v>2775</v>
      </c>
      <c r="V788" s="213">
        <v>1.3</v>
      </c>
      <c r="W788" s="211">
        <f t="shared" si="271"/>
        <v>21.35</v>
      </c>
      <c r="X788" s="212">
        <f t="shared" si="272"/>
        <v>3608</v>
      </c>
      <c r="Y788" s="214"/>
      <c r="Z788" s="211">
        <f t="shared" si="261"/>
        <v>0</v>
      </c>
      <c r="AA788" s="212">
        <f t="shared" si="262"/>
        <v>0</v>
      </c>
      <c r="AB788" s="212">
        <f t="shared" si="263"/>
        <v>0</v>
      </c>
      <c r="AC788" s="212">
        <f t="shared" si="264"/>
        <v>0</v>
      </c>
      <c r="AD788" s="223">
        <f t="shared" si="252"/>
        <v>0</v>
      </c>
      <c r="AE788" s="212">
        <f t="shared" si="253"/>
        <v>0</v>
      </c>
      <c r="AF788" s="215"/>
      <c r="AG788" s="212">
        <f t="shared" si="265"/>
        <v>0</v>
      </c>
      <c r="AH788" s="215"/>
      <c r="AI788" s="211">
        <f t="shared" si="254"/>
        <v>0</v>
      </c>
      <c r="AJ788" s="215"/>
      <c r="AK788" s="211">
        <f t="shared" si="255"/>
        <v>0</v>
      </c>
      <c r="AL788" s="215"/>
      <c r="AM788" s="211">
        <f t="shared" si="256"/>
        <v>0</v>
      </c>
      <c r="AN788" s="215"/>
      <c r="AO788" s="211">
        <f t="shared" si="257"/>
        <v>0</v>
      </c>
      <c r="AP788" s="210"/>
      <c r="AQ788" s="222">
        <f>IF(AP788="",0,VLOOKUP(AP788,Aux.ListeCPAltele!$B$15:$D$21,3,0))</f>
        <v>0</v>
      </c>
      <c r="AR788" s="212">
        <f t="shared" si="258"/>
        <v>0</v>
      </c>
      <c r="AS788" s="212">
        <f t="shared" si="266"/>
        <v>0</v>
      </c>
      <c r="AT788" s="222">
        <f>IF($F788&lt;&gt;2,ROUND($Z788*SUMIF(Regimuri,$Q788,Aux.ListeCPAltele!$C$25:$C$34)*0.5,0),0)</f>
        <v>0</v>
      </c>
      <c r="AU788" s="210"/>
      <c r="AV788" s="222">
        <f>IF(AND($F788&lt;&gt;2,Q788&lt;&gt;0),ROUND($AC788/SUMIF(Regimuri,Q788,Aux.ListeCPAltele!$E$25:$E$34)*$AU788,0),0)</f>
        <v>0</v>
      </c>
      <c r="AW788" s="215">
        <v>0.1</v>
      </c>
      <c r="AX788" s="222">
        <f t="shared" si="267"/>
        <v>0</v>
      </c>
      <c r="AY788" s="213">
        <f t="shared" si="268"/>
        <v>0.83333333333333337</v>
      </c>
      <c r="AZ788" s="222">
        <f>IF(OR($R788=0,$Q788=0),0,ROUND(SUM(AC788,AE788,AG788,AI788,AK788,AM788,AO788,AS788,AV788,AX788,AT788)/SUMIF(Regimuri,$Q788,Aux.ListeCPAltele!$E$25:$E$34)*$AY788,0))</f>
        <v>0</v>
      </c>
      <c r="BA788" s="222">
        <f t="shared" si="259"/>
        <v>0</v>
      </c>
      <c r="BB788" s="277">
        <v>1</v>
      </c>
      <c r="BC788" s="277"/>
    </row>
    <row r="789" spans="1:55" outlineLevel="1" x14ac:dyDescent="0.2">
      <c r="A789" s="205"/>
      <c r="B789" s="205"/>
      <c r="C789" s="205"/>
      <c r="D789" s="275"/>
      <c r="E789" s="205"/>
      <c r="F789" s="207">
        <f>SUMIF(CarLM,G789,Aux.ListeCPAltele!$A$7:$A$11)</f>
        <v>0</v>
      </c>
      <c r="G789" s="205"/>
      <c r="H789" s="208">
        <f t="shared" si="269"/>
        <v>0</v>
      </c>
      <c r="I789" s="208">
        <f t="shared" si="270"/>
        <v>0</v>
      </c>
      <c r="J789" s="209"/>
      <c r="K789" s="205"/>
      <c r="L789" s="207" t="str">
        <f>IF(OR($K789&lt;&gt;"",ISNA(VLOOKUP($K789,'2.1.Angajati'!$B$5:$H$1826,2,0))=FALSE),VLOOKUP($K789,'2.1.Angajati'!$B$5:$H$1826,2,0),"-")</f>
        <v>-</v>
      </c>
      <c r="M789" s="224">
        <f>IF(OR($K789&lt;&gt;"",ISNA(VLOOKUP($K789,'2.1.Angajati'!$B$5:$H$1826,8,0))=FALSE),
       ROUND((DATE(Aux.SetUp!$H$15,1,1)-VLOOKUP($K789,'2.1.Angajati'!$B$5:$H$1826,6,0))/365,1),
          0)</f>
        <v>0</v>
      </c>
      <c r="N789" s="223"/>
      <c r="O789" s="209"/>
      <c r="P789" s="208">
        <f t="shared" si="260"/>
        <v>0</v>
      </c>
      <c r="Q789" s="205"/>
      <c r="R789" s="207">
        <f>SUMIF(Aux.ListeCPAltele!$A$25:$A$34,'1.3.State'!Q789,Aux.ListeCPAltele!$B$25:$B$34)</f>
        <v>0</v>
      </c>
      <c r="S789" s="210"/>
      <c r="T789" s="211">
        <v>16.420000000000002</v>
      </c>
      <c r="U789" s="212">
        <f>SUMIF('1.2.IS'!$M$5:$AG$5,Aux.SetUp!$H$15,'1.2.IS'!$M$16:$AG$16)</f>
        <v>2775</v>
      </c>
      <c r="V789" s="213">
        <v>1.3</v>
      </c>
      <c r="W789" s="211">
        <f t="shared" si="271"/>
        <v>21.35</v>
      </c>
      <c r="X789" s="212">
        <f t="shared" si="272"/>
        <v>3608</v>
      </c>
      <c r="Y789" s="214"/>
      <c r="Z789" s="211">
        <f t="shared" si="261"/>
        <v>0</v>
      </c>
      <c r="AA789" s="212">
        <f t="shared" si="262"/>
        <v>0</v>
      </c>
      <c r="AB789" s="212">
        <f t="shared" si="263"/>
        <v>0</v>
      </c>
      <c r="AC789" s="212">
        <f t="shared" si="264"/>
        <v>0</v>
      </c>
      <c r="AD789" s="223">
        <f t="shared" si="252"/>
        <v>0</v>
      </c>
      <c r="AE789" s="212">
        <f t="shared" si="253"/>
        <v>0</v>
      </c>
      <c r="AF789" s="215"/>
      <c r="AG789" s="212">
        <f t="shared" si="265"/>
        <v>0</v>
      </c>
      <c r="AH789" s="215"/>
      <c r="AI789" s="211">
        <f t="shared" si="254"/>
        <v>0</v>
      </c>
      <c r="AJ789" s="215"/>
      <c r="AK789" s="211">
        <f t="shared" si="255"/>
        <v>0</v>
      </c>
      <c r="AL789" s="215"/>
      <c r="AM789" s="211">
        <f t="shared" si="256"/>
        <v>0</v>
      </c>
      <c r="AN789" s="215"/>
      <c r="AO789" s="211">
        <f t="shared" si="257"/>
        <v>0</v>
      </c>
      <c r="AP789" s="210"/>
      <c r="AQ789" s="222">
        <f>IF(AP789="",0,VLOOKUP(AP789,Aux.ListeCPAltele!$B$15:$D$21,3,0))</f>
        <v>0</v>
      </c>
      <c r="AR789" s="212">
        <f t="shared" si="258"/>
        <v>0</v>
      </c>
      <c r="AS789" s="212">
        <f t="shared" si="266"/>
        <v>0</v>
      </c>
      <c r="AT789" s="222">
        <f>IF($F789&lt;&gt;2,ROUND($Z789*SUMIF(Regimuri,$Q789,Aux.ListeCPAltele!$C$25:$C$34)*0.5,0),0)</f>
        <v>0</v>
      </c>
      <c r="AU789" s="210"/>
      <c r="AV789" s="222">
        <f>IF(AND($F789&lt;&gt;2,Q789&lt;&gt;0),ROUND($AC789/SUMIF(Regimuri,Q789,Aux.ListeCPAltele!$E$25:$E$34)*$AU789,0),0)</f>
        <v>0</v>
      </c>
      <c r="AW789" s="215">
        <v>0.1</v>
      </c>
      <c r="AX789" s="222">
        <f t="shared" si="267"/>
        <v>0</v>
      </c>
      <c r="AY789" s="213">
        <f t="shared" si="268"/>
        <v>0.83333333333333337</v>
      </c>
      <c r="AZ789" s="222">
        <f>IF(OR($R789=0,$Q789=0),0,ROUND(SUM(AC789,AE789,AG789,AI789,AK789,AM789,AO789,AS789,AV789,AX789,AT789)/SUMIF(Regimuri,$Q789,Aux.ListeCPAltele!$E$25:$E$34)*$AY789,0))</f>
        <v>0</v>
      </c>
      <c r="BA789" s="222">
        <f t="shared" si="259"/>
        <v>0</v>
      </c>
      <c r="BB789" s="277">
        <v>1</v>
      </c>
      <c r="BC789" s="277"/>
    </row>
    <row r="790" spans="1:55" outlineLevel="1" x14ac:dyDescent="0.2">
      <c r="A790" s="205"/>
      <c r="B790" s="205"/>
      <c r="C790" s="205"/>
      <c r="D790" s="275"/>
      <c r="E790" s="205"/>
      <c r="F790" s="207">
        <f>SUMIF(CarLM,G790,Aux.ListeCPAltele!$A$7:$A$11)</f>
        <v>0</v>
      </c>
      <c r="G790" s="205"/>
      <c r="H790" s="208">
        <f t="shared" si="269"/>
        <v>0</v>
      </c>
      <c r="I790" s="208">
        <f t="shared" si="270"/>
        <v>0</v>
      </c>
      <c r="J790" s="209"/>
      <c r="K790" s="205"/>
      <c r="L790" s="207" t="str">
        <f>IF(OR($K790&lt;&gt;"",ISNA(VLOOKUP($K790,'2.1.Angajati'!$B$5:$H$1826,2,0))=FALSE),VLOOKUP($K790,'2.1.Angajati'!$B$5:$H$1826,2,0),"-")</f>
        <v>-</v>
      </c>
      <c r="M790" s="224">
        <f>IF(OR($K790&lt;&gt;"",ISNA(VLOOKUP($K790,'2.1.Angajati'!$B$5:$H$1826,8,0))=FALSE),
       ROUND((DATE(Aux.SetUp!$H$15,1,1)-VLOOKUP($K790,'2.1.Angajati'!$B$5:$H$1826,6,0))/365,1),
          0)</f>
        <v>0</v>
      </c>
      <c r="N790" s="223"/>
      <c r="O790" s="209"/>
      <c r="P790" s="208">
        <f t="shared" si="260"/>
        <v>0</v>
      </c>
      <c r="Q790" s="205"/>
      <c r="R790" s="207">
        <f>SUMIF(Aux.ListeCPAltele!$A$25:$A$34,'1.3.State'!Q790,Aux.ListeCPAltele!$B$25:$B$34)</f>
        <v>0</v>
      </c>
      <c r="S790" s="210"/>
      <c r="T790" s="211">
        <v>16.420000000000002</v>
      </c>
      <c r="U790" s="212">
        <f>SUMIF('1.2.IS'!$M$5:$AG$5,Aux.SetUp!$H$15,'1.2.IS'!$M$16:$AG$16)</f>
        <v>2775</v>
      </c>
      <c r="V790" s="213">
        <v>1.3</v>
      </c>
      <c r="W790" s="211">
        <f t="shared" si="271"/>
        <v>21.35</v>
      </c>
      <c r="X790" s="212">
        <f t="shared" si="272"/>
        <v>3608</v>
      </c>
      <c r="Y790" s="214"/>
      <c r="Z790" s="211">
        <f t="shared" si="261"/>
        <v>0</v>
      </c>
      <c r="AA790" s="212">
        <f t="shared" si="262"/>
        <v>0</v>
      </c>
      <c r="AB790" s="212">
        <f t="shared" si="263"/>
        <v>0</v>
      </c>
      <c r="AC790" s="212">
        <f t="shared" si="264"/>
        <v>0</v>
      </c>
      <c r="AD790" s="223">
        <f t="shared" si="252"/>
        <v>0</v>
      </c>
      <c r="AE790" s="212">
        <f t="shared" si="253"/>
        <v>0</v>
      </c>
      <c r="AF790" s="215"/>
      <c r="AG790" s="212">
        <f t="shared" si="265"/>
        <v>0</v>
      </c>
      <c r="AH790" s="215"/>
      <c r="AI790" s="211">
        <f t="shared" si="254"/>
        <v>0</v>
      </c>
      <c r="AJ790" s="215"/>
      <c r="AK790" s="211">
        <f t="shared" si="255"/>
        <v>0</v>
      </c>
      <c r="AL790" s="215"/>
      <c r="AM790" s="211">
        <f t="shared" si="256"/>
        <v>0</v>
      </c>
      <c r="AN790" s="215"/>
      <c r="AO790" s="211">
        <f t="shared" si="257"/>
        <v>0</v>
      </c>
      <c r="AP790" s="210"/>
      <c r="AQ790" s="222">
        <f>IF(AP790="",0,VLOOKUP(AP790,Aux.ListeCPAltele!$B$15:$D$21,3,0))</f>
        <v>0</v>
      </c>
      <c r="AR790" s="212">
        <f t="shared" si="258"/>
        <v>0</v>
      </c>
      <c r="AS790" s="212">
        <f t="shared" si="266"/>
        <v>0</v>
      </c>
      <c r="AT790" s="222">
        <f>IF($F790&lt;&gt;2,ROUND($Z790*SUMIF(Regimuri,$Q790,Aux.ListeCPAltele!$C$25:$C$34)*0.5,0),0)</f>
        <v>0</v>
      </c>
      <c r="AU790" s="210"/>
      <c r="AV790" s="222">
        <f>IF(AND($F790&lt;&gt;2,Q790&lt;&gt;0),ROUND($AC790/SUMIF(Regimuri,Q790,Aux.ListeCPAltele!$E$25:$E$34)*$AU790,0),0)</f>
        <v>0</v>
      </c>
      <c r="AW790" s="215">
        <v>0.1</v>
      </c>
      <c r="AX790" s="222">
        <f t="shared" si="267"/>
        <v>0</v>
      </c>
      <c r="AY790" s="213">
        <f t="shared" si="268"/>
        <v>0.83333333333333337</v>
      </c>
      <c r="AZ790" s="222">
        <f>IF(OR($R790=0,$Q790=0),0,ROUND(SUM(AC790,AE790,AG790,AI790,AK790,AM790,AO790,AS790,AV790,AX790,AT790)/SUMIF(Regimuri,$Q790,Aux.ListeCPAltele!$E$25:$E$34)*$AY790,0))</f>
        <v>0</v>
      </c>
      <c r="BA790" s="222">
        <f t="shared" si="259"/>
        <v>0</v>
      </c>
      <c r="BB790" s="277">
        <v>1</v>
      </c>
      <c r="BC790" s="277"/>
    </row>
    <row r="791" spans="1:55" outlineLevel="1" x14ac:dyDescent="0.2">
      <c r="A791" s="205"/>
      <c r="B791" s="205"/>
      <c r="C791" s="205"/>
      <c r="D791" s="275"/>
      <c r="E791" s="205"/>
      <c r="F791" s="207">
        <f>SUMIF(CarLM,G791,Aux.ListeCPAltele!$A$7:$A$11)</f>
        <v>0</v>
      </c>
      <c r="G791" s="205"/>
      <c r="H791" s="208">
        <f t="shared" si="269"/>
        <v>0</v>
      </c>
      <c r="I791" s="208">
        <f t="shared" si="270"/>
        <v>0</v>
      </c>
      <c r="J791" s="209"/>
      <c r="K791" s="205"/>
      <c r="L791" s="207" t="str">
        <f>IF(OR($K791&lt;&gt;"",ISNA(VLOOKUP($K791,'2.1.Angajati'!$B$5:$H$1826,2,0))=FALSE),VLOOKUP($K791,'2.1.Angajati'!$B$5:$H$1826,2,0),"-")</f>
        <v>-</v>
      </c>
      <c r="M791" s="224">
        <f>IF(OR($K791&lt;&gt;"",ISNA(VLOOKUP($K791,'2.1.Angajati'!$B$5:$H$1826,8,0))=FALSE),
       ROUND((DATE(Aux.SetUp!$H$15,1,1)-VLOOKUP($K791,'2.1.Angajati'!$B$5:$H$1826,6,0))/365,1),
          0)</f>
        <v>0</v>
      </c>
      <c r="N791" s="223"/>
      <c r="O791" s="209"/>
      <c r="P791" s="208">
        <f t="shared" si="260"/>
        <v>0</v>
      </c>
      <c r="Q791" s="205"/>
      <c r="R791" s="207">
        <f>SUMIF(Aux.ListeCPAltele!$A$25:$A$34,'1.3.State'!Q791,Aux.ListeCPAltele!$B$25:$B$34)</f>
        <v>0</v>
      </c>
      <c r="S791" s="210"/>
      <c r="T791" s="211">
        <v>16.420000000000002</v>
      </c>
      <c r="U791" s="212">
        <f>SUMIF('1.2.IS'!$M$5:$AG$5,Aux.SetUp!$H$15,'1.2.IS'!$M$16:$AG$16)</f>
        <v>2775</v>
      </c>
      <c r="V791" s="213">
        <v>1.3</v>
      </c>
      <c r="W791" s="211">
        <f t="shared" si="271"/>
        <v>21.35</v>
      </c>
      <c r="X791" s="212">
        <f t="shared" si="272"/>
        <v>3608</v>
      </c>
      <c r="Y791" s="214"/>
      <c r="Z791" s="211">
        <f t="shared" si="261"/>
        <v>0</v>
      </c>
      <c r="AA791" s="212">
        <f t="shared" si="262"/>
        <v>0</v>
      </c>
      <c r="AB791" s="212">
        <f t="shared" si="263"/>
        <v>0</v>
      </c>
      <c r="AC791" s="212">
        <f t="shared" si="264"/>
        <v>0</v>
      </c>
      <c r="AD791" s="223">
        <f t="shared" si="252"/>
        <v>0</v>
      </c>
      <c r="AE791" s="212">
        <f t="shared" si="253"/>
        <v>0</v>
      </c>
      <c r="AF791" s="215"/>
      <c r="AG791" s="212">
        <f t="shared" si="265"/>
        <v>0</v>
      </c>
      <c r="AH791" s="215"/>
      <c r="AI791" s="211">
        <f t="shared" si="254"/>
        <v>0</v>
      </c>
      <c r="AJ791" s="215"/>
      <c r="AK791" s="211">
        <f t="shared" si="255"/>
        <v>0</v>
      </c>
      <c r="AL791" s="215"/>
      <c r="AM791" s="211">
        <f t="shared" si="256"/>
        <v>0</v>
      </c>
      <c r="AN791" s="215"/>
      <c r="AO791" s="211">
        <f t="shared" si="257"/>
        <v>0</v>
      </c>
      <c r="AP791" s="210"/>
      <c r="AQ791" s="222">
        <f>IF(AP791="",0,VLOOKUP(AP791,Aux.ListeCPAltele!$B$15:$D$21,3,0))</f>
        <v>0</v>
      </c>
      <c r="AR791" s="212">
        <f t="shared" si="258"/>
        <v>0</v>
      </c>
      <c r="AS791" s="212">
        <f t="shared" si="266"/>
        <v>0</v>
      </c>
      <c r="AT791" s="222">
        <f>IF($F791&lt;&gt;2,ROUND($Z791*SUMIF(Regimuri,$Q791,Aux.ListeCPAltele!$C$25:$C$34)*0.5,0),0)</f>
        <v>0</v>
      </c>
      <c r="AU791" s="210"/>
      <c r="AV791" s="222">
        <f>IF(AND($F791&lt;&gt;2,Q791&lt;&gt;0),ROUND($AC791/SUMIF(Regimuri,Q791,Aux.ListeCPAltele!$E$25:$E$34)*$AU791,0),0)</f>
        <v>0</v>
      </c>
      <c r="AW791" s="215">
        <v>0.1</v>
      </c>
      <c r="AX791" s="222">
        <f t="shared" si="267"/>
        <v>0</v>
      </c>
      <c r="AY791" s="213">
        <f t="shared" si="268"/>
        <v>0.83333333333333337</v>
      </c>
      <c r="AZ791" s="222">
        <f>IF(OR($R791=0,$Q791=0),0,ROUND(SUM(AC791,AE791,AG791,AI791,AK791,AM791,AO791,AS791,AV791,AX791,AT791)/SUMIF(Regimuri,$Q791,Aux.ListeCPAltele!$E$25:$E$34)*$AY791,0))</f>
        <v>0</v>
      </c>
      <c r="BA791" s="222">
        <f t="shared" si="259"/>
        <v>0</v>
      </c>
      <c r="BB791" s="277">
        <v>1</v>
      </c>
      <c r="BC791" s="277"/>
    </row>
    <row r="792" spans="1:55" outlineLevel="1" x14ac:dyDescent="0.2">
      <c r="A792" s="205"/>
      <c r="B792" s="205"/>
      <c r="C792" s="205"/>
      <c r="D792" s="275"/>
      <c r="E792" s="205"/>
      <c r="F792" s="207">
        <f>SUMIF(CarLM,G792,Aux.ListeCPAltele!$A$7:$A$11)</f>
        <v>0</v>
      </c>
      <c r="G792" s="205"/>
      <c r="H792" s="208">
        <f t="shared" si="269"/>
        <v>0</v>
      </c>
      <c r="I792" s="208">
        <f t="shared" si="270"/>
        <v>0</v>
      </c>
      <c r="J792" s="209"/>
      <c r="K792" s="205"/>
      <c r="L792" s="207" t="str">
        <f>IF(OR($K792&lt;&gt;"",ISNA(VLOOKUP($K792,'2.1.Angajati'!$B$5:$H$1826,2,0))=FALSE),VLOOKUP($K792,'2.1.Angajati'!$B$5:$H$1826,2,0),"-")</f>
        <v>-</v>
      </c>
      <c r="M792" s="224">
        <f>IF(OR($K792&lt;&gt;"",ISNA(VLOOKUP($K792,'2.1.Angajati'!$B$5:$H$1826,8,0))=FALSE),
       ROUND((DATE(Aux.SetUp!$H$15,1,1)-VLOOKUP($K792,'2.1.Angajati'!$B$5:$H$1826,6,0))/365,1),
          0)</f>
        <v>0</v>
      </c>
      <c r="N792" s="223"/>
      <c r="O792" s="209"/>
      <c r="P792" s="208">
        <f t="shared" si="260"/>
        <v>0</v>
      </c>
      <c r="Q792" s="205"/>
      <c r="R792" s="207">
        <f>SUMIF(Aux.ListeCPAltele!$A$25:$A$34,'1.3.State'!Q792,Aux.ListeCPAltele!$B$25:$B$34)</f>
        <v>0</v>
      </c>
      <c r="S792" s="210"/>
      <c r="T792" s="211">
        <v>16.420000000000002</v>
      </c>
      <c r="U792" s="212">
        <f>SUMIF('1.2.IS'!$M$5:$AG$5,Aux.SetUp!$H$15,'1.2.IS'!$M$16:$AG$16)</f>
        <v>2775</v>
      </c>
      <c r="V792" s="213">
        <v>1.3</v>
      </c>
      <c r="W792" s="211">
        <f t="shared" si="271"/>
        <v>21.35</v>
      </c>
      <c r="X792" s="212">
        <f t="shared" si="272"/>
        <v>3608</v>
      </c>
      <c r="Y792" s="214"/>
      <c r="Z792" s="211">
        <f t="shared" si="261"/>
        <v>0</v>
      </c>
      <c r="AA792" s="212">
        <f t="shared" si="262"/>
        <v>0</v>
      </c>
      <c r="AB792" s="212">
        <f t="shared" si="263"/>
        <v>0</v>
      </c>
      <c r="AC792" s="212">
        <f t="shared" si="264"/>
        <v>0</v>
      </c>
      <c r="AD792" s="223">
        <f t="shared" si="252"/>
        <v>0</v>
      </c>
      <c r="AE792" s="212">
        <f t="shared" si="253"/>
        <v>0</v>
      </c>
      <c r="AF792" s="215"/>
      <c r="AG792" s="212">
        <f t="shared" si="265"/>
        <v>0</v>
      </c>
      <c r="AH792" s="215"/>
      <c r="AI792" s="211">
        <f t="shared" si="254"/>
        <v>0</v>
      </c>
      <c r="AJ792" s="215"/>
      <c r="AK792" s="211">
        <f t="shared" si="255"/>
        <v>0</v>
      </c>
      <c r="AL792" s="215"/>
      <c r="AM792" s="211">
        <f t="shared" si="256"/>
        <v>0</v>
      </c>
      <c r="AN792" s="215"/>
      <c r="AO792" s="211">
        <f t="shared" si="257"/>
        <v>0</v>
      </c>
      <c r="AP792" s="210"/>
      <c r="AQ792" s="222">
        <f>IF(AP792="",0,VLOOKUP(AP792,Aux.ListeCPAltele!$B$15:$D$21,3,0))</f>
        <v>0</v>
      </c>
      <c r="AR792" s="212">
        <f t="shared" si="258"/>
        <v>0</v>
      </c>
      <c r="AS792" s="212">
        <f t="shared" si="266"/>
        <v>0</v>
      </c>
      <c r="AT792" s="222">
        <f>IF($F792&lt;&gt;2,ROUND($Z792*SUMIF(Regimuri,$Q792,Aux.ListeCPAltele!$C$25:$C$34)*0.5,0),0)</f>
        <v>0</v>
      </c>
      <c r="AU792" s="210"/>
      <c r="AV792" s="222">
        <f>IF(AND($F792&lt;&gt;2,Q792&lt;&gt;0),ROUND($AC792/SUMIF(Regimuri,Q792,Aux.ListeCPAltele!$E$25:$E$34)*$AU792,0),0)</f>
        <v>0</v>
      </c>
      <c r="AW792" s="215">
        <v>0.1</v>
      </c>
      <c r="AX792" s="222">
        <f t="shared" si="267"/>
        <v>0</v>
      </c>
      <c r="AY792" s="213">
        <f t="shared" si="268"/>
        <v>0.83333333333333337</v>
      </c>
      <c r="AZ792" s="222">
        <f>IF(OR($R792=0,$Q792=0),0,ROUND(SUM(AC792,AE792,AG792,AI792,AK792,AM792,AO792,AS792,AV792,AX792,AT792)/SUMIF(Regimuri,$Q792,Aux.ListeCPAltele!$E$25:$E$34)*$AY792,0))</f>
        <v>0</v>
      </c>
      <c r="BA792" s="222">
        <f t="shared" si="259"/>
        <v>0</v>
      </c>
      <c r="BB792" s="277">
        <v>1</v>
      </c>
      <c r="BC792" s="277"/>
    </row>
    <row r="793" spans="1:55" outlineLevel="1" x14ac:dyDescent="0.2">
      <c r="A793" s="205"/>
      <c r="B793" s="205"/>
      <c r="C793" s="205"/>
      <c r="D793" s="275"/>
      <c r="E793" s="205"/>
      <c r="F793" s="207">
        <f>SUMIF(CarLM,G793,Aux.ListeCPAltele!$A$7:$A$11)</f>
        <v>0</v>
      </c>
      <c r="G793" s="205"/>
      <c r="H793" s="208">
        <f t="shared" si="269"/>
        <v>0</v>
      </c>
      <c r="I793" s="208">
        <f t="shared" si="270"/>
        <v>0</v>
      </c>
      <c r="J793" s="209"/>
      <c r="K793" s="205"/>
      <c r="L793" s="207" t="str">
        <f>IF(OR($K793&lt;&gt;"",ISNA(VLOOKUP($K793,'2.1.Angajati'!$B$5:$H$1826,2,0))=FALSE),VLOOKUP($K793,'2.1.Angajati'!$B$5:$H$1826,2,0),"-")</f>
        <v>-</v>
      </c>
      <c r="M793" s="224">
        <f>IF(OR($K793&lt;&gt;"",ISNA(VLOOKUP($K793,'2.1.Angajati'!$B$5:$H$1826,8,0))=FALSE),
       ROUND((DATE(Aux.SetUp!$H$15,1,1)-VLOOKUP($K793,'2.1.Angajati'!$B$5:$H$1826,6,0))/365,1),
          0)</f>
        <v>0</v>
      </c>
      <c r="N793" s="223"/>
      <c r="O793" s="209"/>
      <c r="P793" s="208">
        <f t="shared" si="260"/>
        <v>0</v>
      </c>
      <c r="Q793" s="205"/>
      <c r="R793" s="207">
        <f>SUMIF(Aux.ListeCPAltele!$A$25:$A$34,'1.3.State'!Q793,Aux.ListeCPAltele!$B$25:$B$34)</f>
        <v>0</v>
      </c>
      <c r="S793" s="210"/>
      <c r="T793" s="211">
        <v>16.420000000000002</v>
      </c>
      <c r="U793" s="212">
        <f>SUMIF('1.2.IS'!$M$5:$AG$5,Aux.SetUp!$H$15,'1.2.IS'!$M$16:$AG$16)</f>
        <v>2775</v>
      </c>
      <c r="V793" s="213">
        <v>1.3</v>
      </c>
      <c r="W793" s="211">
        <f t="shared" si="271"/>
        <v>21.35</v>
      </c>
      <c r="X793" s="212">
        <f t="shared" si="272"/>
        <v>3608</v>
      </c>
      <c r="Y793" s="214"/>
      <c r="Z793" s="211">
        <f t="shared" si="261"/>
        <v>0</v>
      </c>
      <c r="AA793" s="212">
        <f t="shared" si="262"/>
        <v>0</v>
      </c>
      <c r="AB793" s="212">
        <f t="shared" si="263"/>
        <v>0</v>
      </c>
      <c r="AC793" s="212">
        <f t="shared" si="264"/>
        <v>0</v>
      </c>
      <c r="AD793" s="223">
        <f t="shared" si="252"/>
        <v>0</v>
      </c>
      <c r="AE793" s="212">
        <f t="shared" si="253"/>
        <v>0</v>
      </c>
      <c r="AF793" s="215"/>
      <c r="AG793" s="212">
        <f t="shared" si="265"/>
        <v>0</v>
      </c>
      <c r="AH793" s="215"/>
      <c r="AI793" s="211">
        <f t="shared" si="254"/>
        <v>0</v>
      </c>
      <c r="AJ793" s="215"/>
      <c r="AK793" s="211">
        <f t="shared" si="255"/>
        <v>0</v>
      </c>
      <c r="AL793" s="215"/>
      <c r="AM793" s="211">
        <f t="shared" si="256"/>
        <v>0</v>
      </c>
      <c r="AN793" s="215"/>
      <c r="AO793" s="211">
        <f t="shared" si="257"/>
        <v>0</v>
      </c>
      <c r="AP793" s="210"/>
      <c r="AQ793" s="222">
        <f>IF(AP793="",0,VLOOKUP(AP793,Aux.ListeCPAltele!$B$15:$D$21,3,0))</f>
        <v>0</v>
      </c>
      <c r="AR793" s="212">
        <f t="shared" si="258"/>
        <v>0</v>
      </c>
      <c r="AS793" s="212">
        <f t="shared" si="266"/>
        <v>0</v>
      </c>
      <c r="AT793" s="222">
        <f>IF($F793&lt;&gt;2,ROUND($Z793*SUMIF(Regimuri,$Q793,Aux.ListeCPAltele!$C$25:$C$34)*0.5,0),0)</f>
        <v>0</v>
      </c>
      <c r="AU793" s="210"/>
      <c r="AV793" s="222">
        <f>IF(AND($F793&lt;&gt;2,Q793&lt;&gt;0),ROUND($AC793/SUMIF(Regimuri,Q793,Aux.ListeCPAltele!$E$25:$E$34)*$AU793,0),0)</f>
        <v>0</v>
      </c>
      <c r="AW793" s="215">
        <v>0.1</v>
      </c>
      <c r="AX793" s="222">
        <f t="shared" si="267"/>
        <v>0</v>
      </c>
      <c r="AY793" s="213">
        <f t="shared" si="268"/>
        <v>0.83333333333333337</v>
      </c>
      <c r="AZ793" s="222">
        <f>IF(OR($R793=0,$Q793=0),0,ROUND(SUM(AC793,AE793,AG793,AI793,AK793,AM793,AO793,AS793,AV793,AX793,AT793)/SUMIF(Regimuri,$Q793,Aux.ListeCPAltele!$E$25:$E$34)*$AY793,0))</f>
        <v>0</v>
      </c>
      <c r="BA793" s="222">
        <f t="shared" si="259"/>
        <v>0</v>
      </c>
      <c r="BB793" s="277">
        <v>1</v>
      </c>
      <c r="BC793" s="277"/>
    </row>
    <row r="794" spans="1:55" outlineLevel="1" x14ac:dyDescent="0.2">
      <c r="A794" s="205"/>
      <c r="B794" s="205"/>
      <c r="C794" s="205"/>
      <c r="D794" s="275"/>
      <c r="E794" s="205"/>
      <c r="F794" s="207">
        <f>SUMIF(CarLM,G794,Aux.ListeCPAltele!$A$7:$A$11)</f>
        <v>0</v>
      </c>
      <c r="G794" s="205"/>
      <c r="H794" s="208">
        <f t="shared" si="269"/>
        <v>0</v>
      </c>
      <c r="I794" s="208">
        <f t="shared" si="270"/>
        <v>0</v>
      </c>
      <c r="J794" s="209"/>
      <c r="K794" s="205"/>
      <c r="L794" s="207" t="str">
        <f>IF(OR($K794&lt;&gt;"",ISNA(VLOOKUP($K794,'2.1.Angajati'!$B$5:$H$1826,2,0))=FALSE),VLOOKUP($K794,'2.1.Angajati'!$B$5:$H$1826,2,0),"-")</f>
        <v>-</v>
      </c>
      <c r="M794" s="224">
        <f>IF(OR($K794&lt;&gt;"",ISNA(VLOOKUP($K794,'2.1.Angajati'!$B$5:$H$1826,8,0))=FALSE),
       ROUND((DATE(Aux.SetUp!$H$15,1,1)-VLOOKUP($K794,'2.1.Angajati'!$B$5:$H$1826,6,0))/365,1),
          0)</f>
        <v>0</v>
      </c>
      <c r="N794" s="223"/>
      <c r="O794" s="209"/>
      <c r="P794" s="208">
        <f t="shared" si="260"/>
        <v>0</v>
      </c>
      <c r="Q794" s="205"/>
      <c r="R794" s="207">
        <f>SUMIF(Aux.ListeCPAltele!$A$25:$A$34,'1.3.State'!Q794,Aux.ListeCPAltele!$B$25:$B$34)</f>
        <v>0</v>
      </c>
      <c r="S794" s="210"/>
      <c r="T794" s="211">
        <v>16.420000000000002</v>
      </c>
      <c r="U794" s="212">
        <f>SUMIF('1.2.IS'!$M$5:$AG$5,Aux.SetUp!$H$15,'1.2.IS'!$M$16:$AG$16)</f>
        <v>2775</v>
      </c>
      <c r="V794" s="213">
        <v>1.3</v>
      </c>
      <c r="W794" s="211">
        <f t="shared" si="271"/>
        <v>21.35</v>
      </c>
      <c r="X794" s="212">
        <f t="shared" si="272"/>
        <v>3608</v>
      </c>
      <c r="Y794" s="214"/>
      <c r="Z794" s="211">
        <f t="shared" si="261"/>
        <v>0</v>
      </c>
      <c r="AA794" s="212">
        <f t="shared" si="262"/>
        <v>0</v>
      </c>
      <c r="AB794" s="212">
        <f t="shared" si="263"/>
        <v>0</v>
      </c>
      <c r="AC794" s="212">
        <f t="shared" si="264"/>
        <v>0</v>
      </c>
      <c r="AD794" s="223">
        <f t="shared" si="252"/>
        <v>0</v>
      </c>
      <c r="AE794" s="212">
        <f t="shared" si="253"/>
        <v>0</v>
      </c>
      <c r="AF794" s="215"/>
      <c r="AG794" s="212">
        <f t="shared" si="265"/>
        <v>0</v>
      </c>
      <c r="AH794" s="215"/>
      <c r="AI794" s="211">
        <f t="shared" si="254"/>
        <v>0</v>
      </c>
      <c r="AJ794" s="215"/>
      <c r="AK794" s="211">
        <f t="shared" si="255"/>
        <v>0</v>
      </c>
      <c r="AL794" s="215"/>
      <c r="AM794" s="211">
        <f t="shared" si="256"/>
        <v>0</v>
      </c>
      <c r="AN794" s="215"/>
      <c r="AO794" s="211">
        <f t="shared" si="257"/>
        <v>0</v>
      </c>
      <c r="AP794" s="210"/>
      <c r="AQ794" s="222">
        <f>IF(AP794="",0,VLOOKUP(AP794,Aux.ListeCPAltele!$B$15:$D$21,3,0))</f>
        <v>0</v>
      </c>
      <c r="AR794" s="212">
        <f t="shared" si="258"/>
        <v>0</v>
      </c>
      <c r="AS794" s="212">
        <f t="shared" si="266"/>
        <v>0</v>
      </c>
      <c r="AT794" s="222">
        <f>IF($F794&lt;&gt;2,ROUND($Z794*SUMIF(Regimuri,$Q794,Aux.ListeCPAltele!$C$25:$C$34)*0.5,0),0)</f>
        <v>0</v>
      </c>
      <c r="AU794" s="210"/>
      <c r="AV794" s="222">
        <f>IF(AND($F794&lt;&gt;2,Q794&lt;&gt;0),ROUND($AC794/SUMIF(Regimuri,Q794,Aux.ListeCPAltele!$E$25:$E$34)*$AU794,0),0)</f>
        <v>0</v>
      </c>
      <c r="AW794" s="215">
        <v>0.1</v>
      </c>
      <c r="AX794" s="222">
        <f t="shared" si="267"/>
        <v>0</v>
      </c>
      <c r="AY794" s="213">
        <f t="shared" si="268"/>
        <v>0.83333333333333337</v>
      </c>
      <c r="AZ794" s="222">
        <f>IF(OR($R794=0,$Q794=0),0,ROUND(SUM(AC794,AE794,AG794,AI794,AK794,AM794,AO794,AS794,AV794,AX794,AT794)/SUMIF(Regimuri,$Q794,Aux.ListeCPAltele!$E$25:$E$34)*$AY794,0))</f>
        <v>0</v>
      </c>
      <c r="BA794" s="222">
        <f t="shared" si="259"/>
        <v>0</v>
      </c>
      <c r="BB794" s="277">
        <v>1</v>
      </c>
      <c r="BC794" s="277"/>
    </row>
    <row r="795" spans="1:55" outlineLevel="1" x14ac:dyDescent="0.2">
      <c r="A795" s="205"/>
      <c r="B795" s="205"/>
      <c r="C795" s="205"/>
      <c r="D795" s="275"/>
      <c r="E795" s="205"/>
      <c r="F795" s="207">
        <f>SUMIF(CarLM,G795,Aux.ListeCPAltele!$A$7:$A$11)</f>
        <v>0</v>
      </c>
      <c r="G795" s="205"/>
      <c r="H795" s="208">
        <f t="shared" si="269"/>
        <v>0</v>
      </c>
      <c r="I795" s="208">
        <f t="shared" si="270"/>
        <v>0</v>
      </c>
      <c r="J795" s="209"/>
      <c r="K795" s="205"/>
      <c r="L795" s="207" t="str">
        <f>IF(OR($K795&lt;&gt;"",ISNA(VLOOKUP($K795,'2.1.Angajati'!$B$5:$H$1826,2,0))=FALSE),VLOOKUP($K795,'2.1.Angajati'!$B$5:$H$1826,2,0),"-")</f>
        <v>-</v>
      </c>
      <c r="M795" s="224">
        <f>IF(OR($K795&lt;&gt;"",ISNA(VLOOKUP($K795,'2.1.Angajati'!$B$5:$H$1826,8,0))=FALSE),
       ROUND((DATE(Aux.SetUp!$H$15,1,1)-VLOOKUP($K795,'2.1.Angajati'!$B$5:$H$1826,6,0))/365,1),
          0)</f>
        <v>0</v>
      </c>
      <c r="N795" s="223"/>
      <c r="O795" s="209"/>
      <c r="P795" s="208">
        <f t="shared" si="260"/>
        <v>0</v>
      </c>
      <c r="Q795" s="205"/>
      <c r="R795" s="207">
        <f>SUMIF(Aux.ListeCPAltele!$A$25:$A$34,'1.3.State'!Q795,Aux.ListeCPAltele!$B$25:$B$34)</f>
        <v>0</v>
      </c>
      <c r="S795" s="210"/>
      <c r="T795" s="211">
        <v>16.420000000000002</v>
      </c>
      <c r="U795" s="212">
        <f>SUMIF('1.2.IS'!$M$5:$AG$5,Aux.SetUp!$H$15,'1.2.IS'!$M$16:$AG$16)</f>
        <v>2775</v>
      </c>
      <c r="V795" s="213">
        <v>1.3</v>
      </c>
      <c r="W795" s="211">
        <f>ROUND(T795*$V795,2)</f>
        <v>21.35</v>
      </c>
      <c r="X795" s="212">
        <f>ROUND(U795*$V795,0)</f>
        <v>3608</v>
      </c>
      <c r="Y795" s="214"/>
      <c r="Z795" s="211">
        <f t="shared" si="261"/>
        <v>0</v>
      </c>
      <c r="AA795" s="212">
        <f>ROUND($X795*$Y795,0)</f>
        <v>0</v>
      </c>
      <c r="AB795" s="212">
        <f>ROUND($AA795/169*$R795,0)</f>
        <v>0</v>
      </c>
      <c r="AC795" s="212">
        <f t="shared" si="264"/>
        <v>0</v>
      </c>
      <c r="AD795" s="223">
        <f t="shared" si="252"/>
        <v>0</v>
      </c>
      <c r="AE795" s="212">
        <f t="shared" si="253"/>
        <v>0</v>
      </c>
      <c r="AF795" s="215"/>
      <c r="AG795" s="212">
        <f t="shared" si="265"/>
        <v>0</v>
      </c>
      <c r="AH795" s="215"/>
      <c r="AI795" s="211">
        <f t="shared" si="254"/>
        <v>0</v>
      </c>
      <c r="AJ795" s="215"/>
      <c r="AK795" s="211">
        <f t="shared" si="255"/>
        <v>0</v>
      </c>
      <c r="AL795" s="215"/>
      <c r="AM795" s="211">
        <f t="shared" si="256"/>
        <v>0</v>
      </c>
      <c r="AN795" s="215"/>
      <c r="AO795" s="211">
        <f t="shared" si="257"/>
        <v>0</v>
      </c>
      <c r="AP795" s="210"/>
      <c r="AQ795" s="222">
        <f>IF(AP795="",0,VLOOKUP(AP795,Aux.ListeCPAltele!$B$15:$D$21,3,0))</f>
        <v>0</v>
      </c>
      <c r="AR795" s="212">
        <f t="shared" si="258"/>
        <v>0</v>
      </c>
      <c r="AS795" s="212">
        <f t="shared" si="266"/>
        <v>0</v>
      </c>
      <c r="AT795" s="222">
        <f>IF($F795&lt;&gt;2,ROUND($Z795*SUMIF(Regimuri,$Q795,Aux.ListeCPAltele!$C$25:$C$34)*0.5,0),0)</f>
        <v>0</v>
      </c>
      <c r="AU795" s="210"/>
      <c r="AV795" s="222">
        <f>IF(AND($F795&lt;&gt;2,Q795&lt;&gt;0),ROUND($AC795/SUMIF(Regimuri,Q795,Aux.ListeCPAltele!$E$25:$E$34)*$AU795,0),0)</f>
        <v>0</v>
      </c>
      <c r="AW795" s="215">
        <v>0.1</v>
      </c>
      <c r="AX795" s="222">
        <f t="shared" si="267"/>
        <v>0</v>
      </c>
      <c r="AY795" s="213">
        <f t="shared" si="268"/>
        <v>0.83333333333333337</v>
      </c>
      <c r="AZ795" s="222">
        <f>IF(OR($R795=0,$Q795=0),0,ROUND(SUM(AC795,AE795,AG795,AI795,AK795,AM795,AO795,AS795,AV795,AX795,AT795)/SUMIF(Regimuri,$Q795,Aux.ListeCPAltele!$E$25:$E$34)*$AY795,0))</f>
        <v>0</v>
      </c>
      <c r="BA795" s="222">
        <f t="shared" si="259"/>
        <v>0</v>
      </c>
      <c r="BB795" s="277">
        <v>1</v>
      </c>
      <c r="BC795" s="277"/>
    </row>
    <row r="796" spans="1:55" outlineLevel="1" x14ac:dyDescent="0.2">
      <c r="A796" s="205"/>
      <c r="B796" s="205"/>
      <c r="C796" s="205"/>
      <c r="D796" s="275"/>
      <c r="E796" s="205"/>
      <c r="F796" s="207">
        <f>SUMIF(CarLM,G796,Aux.ListeCPAltele!$A$7:$A$11)</f>
        <v>0</v>
      </c>
      <c r="G796" s="205"/>
      <c r="H796" s="208">
        <f t="shared" si="269"/>
        <v>0</v>
      </c>
      <c r="I796" s="208">
        <f t="shared" si="270"/>
        <v>0</v>
      </c>
      <c r="J796" s="209"/>
      <c r="K796" s="205"/>
      <c r="L796" s="207" t="str">
        <f>IF(OR($K796&lt;&gt;"",ISNA(VLOOKUP($K796,'2.1.Angajati'!$B$5:$H$1826,2,0))=FALSE),VLOOKUP($K796,'2.1.Angajati'!$B$5:$H$1826,2,0),"-")</f>
        <v>-</v>
      </c>
      <c r="M796" s="224">
        <f>IF(OR($K796&lt;&gt;"",ISNA(VLOOKUP($K796,'2.1.Angajati'!$B$5:$H$1826,8,0))=FALSE),
       ROUND((DATE(Aux.SetUp!$H$15,1,1)-VLOOKUP($K796,'2.1.Angajati'!$B$5:$H$1826,6,0))/365,1),
          0)</f>
        <v>0</v>
      </c>
      <c r="N796" s="223"/>
      <c r="O796" s="209"/>
      <c r="P796" s="208">
        <f t="shared" si="260"/>
        <v>0</v>
      </c>
      <c r="Q796" s="205"/>
      <c r="R796" s="207">
        <f>SUMIF(Aux.ListeCPAltele!$A$25:$A$34,'1.3.State'!Q796,Aux.ListeCPAltele!$B$25:$B$34)</f>
        <v>0</v>
      </c>
      <c r="S796" s="210"/>
      <c r="T796" s="211">
        <v>16.420000000000002</v>
      </c>
      <c r="U796" s="212">
        <f>SUMIF('1.2.IS'!$M$5:$AG$5,Aux.SetUp!$H$15,'1.2.IS'!$M$16:$AG$16)</f>
        <v>2775</v>
      </c>
      <c r="V796" s="213">
        <v>1.3</v>
      </c>
      <c r="W796" s="211">
        <f t="shared" si="271"/>
        <v>21.35</v>
      </c>
      <c r="X796" s="212">
        <f t="shared" si="272"/>
        <v>3608</v>
      </c>
      <c r="Y796" s="214"/>
      <c r="Z796" s="211">
        <f t="shared" si="261"/>
        <v>0</v>
      </c>
      <c r="AA796" s="212">
        <f t="shared" si="262"/>
        <v>0</v>
      </c>
      <c r="AB796" s="212">
        <f t="shared" si="263"/>
        <v>0</v>
      </c>
      <c r="AC796" s="212">
        <f t="shared" si="264"/>
        <v>0</v>
      </c>
      <c r="AD796" s="223">
        <f t="shared" si="252"/>
        <v>0</v>
      </c>
      <c r="AE796" s="212">
        <f t="shared" si="253"/>
        <v>0</v>
      </c>
      <c r="AF796" s="215"/>
      <c r="AG796" s="212">
        <f t="shared" si="265"/>
        <v>0</v>
      </c>
      <c r="AH796" s="215"/>
      <c r="AI796" s="211">
        <f t="shared" si="254"/>
        <v>0</v>
      </c>
      <c r="AJ796" s="215"/>
      <c r="AK796" s="211">
        <f t="shared" si="255"/>
        <v>0</v>
      </c>
      <c r="AL796" s="215"/>
      <c r="AM796" s="211">
        <f t="shared" si="256"/>
        <v>0</v>
      </c>
      <c r="AN796" s="215"/>
      <c r="AO796" s="211">
        <f t="shared" si="257"/>
        <v>0</v>
      </c>
      <c r="AP796" s="210"/>
      <c r="AQ796" s="222">
        <f>IF(AP796="",0,VLOOKUP(AP796,Aux.ListeCPAltele!$B$15:$D$21,3,0))</f>
        <v>0</v>
      </c>
      <c r="AR796" s="212">
        <f t="shared" si="258"/>
        <v>0</v>
      </c>
      <c r="AS796" s="212">
        <f t="shared" si="266"/>
        <v>0</v>
      </c>
      <c r="AT796" s="222">
        <f>IF($F796&lt;&gt;2,ROUND($Z796*SUMIF(Regimuri,$Q796,Aux.ListeCPAltele!$C$25:$C$34)*0.5,0),0)</f>
        <v>0</v>
      </c>
      <c r="AU796" s="210"/>
      <c r="AV796" s="222">
        <f>IF(AND($F796&lt;&gt;2,Q796&lt;&gt;0),ROUND($AC796/SUMIF(Regimuri,Q796,Aux.ListeCPAltele!$E$25:$E$34)*$AU796,0),0)</f>
        <v>0</v>
      </c>
      <c r="AW796" s="215">
        <v>0.1</v>
      </c>
      <c r="AX796" s="222">
        <f t="shared" si="267"/>
        <v>0</v>
      </c>
      <c r="AY796" s="213">
        <f t="shared" si="268"/>
        <v>0.83333333333333337</v>
      </c>
      <c r="AZ796" s="222">
        <f>IF(OR($R796=0,$Q796=0),0,ROUND(SUM(AC796,AE796,AG796,AI796,AK796,AM796,AO796,AS796,AV796,AX796,AT796)/SUMIF(Regimuri,$Q796,Aux.ListeCPAltele!$E$25:$E$34)*$AY796,0))</f>
        <v>0</v>
      </c>
      <c r="BA796" s="222">
        <f t="shared" si="259"/>
        <v>0</v>
      </c>
      <c r="BB796" s="277">
        <v>1</v>
      </c>
      <c r="BC796" s="277"/>
    </row>
    <row r="797" spans="1:55" outlineLevel="1" x14ac:dyDescent="0.2">
      <c r="A797" s="205"/>
      <c r="B797" s="205"/>
      <c r="C797" s="205"/>
      <c r="D797" s="275"/>
      <c r="E797" s="205"/>
      <c r="F797" s="207">
        <f>SUMIF(CarLM,G797,Aux.ListeCPAltele!$A$7:$A$11)</f>
        <v>0</v>
      </c>
      <c r="G797" s="205"/>
      <c r="H797" s="208">
        <f t="shared" si="269"/>
        <v>0</v>
      </c>
      <c r="I797" s="208">
        <f t="shared" si="270"/>
        <v>0</v>
      </c>
      <c r="J797" s="209"/>
      <c r="K797" s="217"/>
      <c r="L797" s="207" t="str">
        <f>IF(OR($K797&lt;&gt;"",ISNA(VLOOKUP($K797,'2.1.Angajati'!$B$5:$H$1826,2,0))=FALSE),VLOOKUP($K797,'2.1.Angajati'!$B$5:$H$1826,2,0),"-")</f>
        <v>-</v>
      </c>
      <c r="M797" s="224">
        <f>IF(OR($K797&lt;&gt;"",ISNA(VLOOKUP($K797,'2.1.Angajati'!$B$5:$H$1826,8,0))=FALSE),
       ROUND((DATE(Aux.SetUp!$H$15,1,1)-VLOOKUP($K797,'2.1.Angajati'!$B$5:$H$1826,6,0))/365,1),
          0)</f>
        <v>0</v>
      </c>
      <c r="N797" s="223"/>
      <c r="O797" s="209"/>
      <c r="P797" s="208">
        <f t="shared" si="260"/>
        <v>0</v>
      </c>
      <c r="Q797" s="205"/>
      <c r="R797" s="207">
        <f>SUMIF(Aux.ListeCPAltele!$A$25:$A$34,'1.3.State'!Q797,Aux.ListeCPAltele!$B$25:$B$34)</f>
        <v>0</v>
      </c>
      <c r="S797" s="210"/>
      <c r="T797" s="211">
        <v>16.420000000000002</v>
      </c>
      <c r="U797" s="212">
        <f>SUMIF('1.2.IS'!$M$5:$AG$5,Aux.SetUp!$H$15,'1.2.IS'!$M$16:$AG$16)</f>
        <v>2775</v>
      </c>
      <c r="V797" s="213">
        <v>1.3</v>
      </c>
      <c r="W797" s="211">
        <f t="shared" si="271"/>
        <v>21.35</v>
      </c>
      <c r="X797" s="212">
        <f t="shared" si="272"/>
        <v>3608</v>
      </c>
      <c r="Y797" s="214"/>
      <c r="Z797" s="211">
        <f t="shared" si="261"/>
        <v>0</v>
      </c>
      <c r="AA797" s="212">
        <f t="shared" si="262"/>
        <v>0</v>
      </c>
      <c r="AB797" s="212">
        <f t="shared" si="263"/>
        <v>0</v>
      </c>
      <c r="AC797" s="212">
        <f t="shared" si="264"/>
        <v>0</v>
      </c>
      <c r="AD797" s="223">
        <f t="shared" si="252"/>
        <v>0</v>
      </c>
      <c r="AE797" s="212">
        <f t="shared" si="253"/>
        <v>0</v>
      </c>
      <c r="AF797" s="215"/>
      <c r="AG797" s="212">
        <f t="shared" si="265"/>
        <v>0</v>
      </c>
      <c r="AH797" s="215"/>
      <c r="AI797" s="211">
        <f t="shared" si="254"/>
        <v>0</v>
      </c>
      <c r="AJ797" s="215"/>
      <c r="AK797" s="211">
        <f t="shared" si="255"/>
        <v>0</v>
      </c>
      <c r="AL797" s="215"/>
      <c r="AM797" s="211">
        <f t="shared" si="256"/>
        <v>0</v>
      </c>
      <c r="AN797" s="215"/>
      <c r="AO797" s="211">
        <f t="shared" si="257"/>
        <v>0</v>
      </c>
      <c r="AP797" s="210"/>
      <c r="AQ797" s="222">
        <f>IF(AP797="",0,VLOOKUP(AP797,Aux.ListeCPAltele!$B$15:$D$21,3,0))</f>
        <v>0</v>
      </c>
      <c r="AR797" s="212">
        <f t="shared" si="258"/>
        <v>0</v>
      </c>
      <c r="AS797" s="212">
        <f t="shared" si="266"/>
        <v>0</v>
      </c>
      <c r="AT797" s="222">
        <f>IF($F797&lt;&gt;2,ROUND($Z797*SUMIF(Regimuri,$Q797,Aux.ListeCPAltele!$C$25:$C$34)*0.5,0),0)</f>
        <v>0</v>
      </c>
      <c r="AU797" s="210"/>
      <c r="AV797" s="222">
        <f>IF(AND($F797&lt;&gt;2,Q797&lt;&gt;0),ROUND($AC797/SUMIF(Regimuri,Q797,Aux.ListeCPAltele!$E$25:$E$34)*$AU797,0),0)</f>
        <v>0</v>
      </c>
      <c r="AW797" s="215">
        <v>0.1</v>
      </c>
      <c r="AX797" s="222">
        <f t="shared" si="267"/>
        <v>0</v>
      </c>
      <c r="AY797" s="213">
        <f t="shared" si="268"/>
        <v>0.83333333333333337</v>
      </c>
      <c r="AZ797" s="222">
        <f>IF(OR($R797=0,$Q797=0),0,ROUND(SUM(AC797,AE797,AG797,AI797,AK797,AM797,AO797,AS797,AV797,AX797,AT797)/SUMIF(Regimuri,$Q797,Aux.ListeCPAltele!$E$25:$E$34)*$AY797,0))</f>
        <v>0</v>
      </c>
      <c r="BA797" s="222">
        <f t="shared" si="259"/>
        <v>0</v>
      </c>
      <c r="BB797" s="277">
        <v>1</v>
      </c>
      <c r="BC797" s="277"/>
    </row>
    <row r="798" spans="1:55" outlineLevel="1" x14ac:dyDescent="0.2">
      <c r="A798" s="205"/>
      <c r="B798" s="205"/>
      <c r="C798" s="205"/>
      <c r="D798" s="275"/>
      <c r="E798" s="205"/>
      <c r="F798" s="207">
        <f>SUMIF(CarLM,G798,Aux.ListeCPAltele!$A$7:$A$11)</f>
        <v>0</v>
      </c>
      <c r="G798" s="205"/>
      <c r="H798" s="208">
        <f t="shared" si="269"/>
        <v>0</v>
      </c>
      <c r="I798" s="208">
        <f t="shared" si="270"/>
        <v>0</v>
      </c>
      <c r="J798" s="209"/>
      <c r="K798" s="205"/>
      <c r="L798" s="207" t="str">
        <f>IF(OR($K798&lt;&gt;"",ISNA(VLOOKUP($K798,'2.1.Angajati'!$B$5:$H$1826,2,0))=FALSE),VLOOKUP($K798,'2.1.Angajati'!$B$5:$H$1826,2,0),"-")</f>
        <v>-</v>
      </c>
      <c r="M798" s="224">
        <f>IF(OR($K798&lt;&gt;"",ISNA(VLOOKUP($K798,'2.1.Angajati'!$B$5:$H$1826,8,0))=FALSE),
       ROUND((DATE(Aux.SetUp!$H$15,1,1)-VLOOKUP($K798,'2.1.Angajati'!$B$5:$H$1826,6,0))/365,1),
          0)</f>
        <v>0</v>
      </c>
      <c r="N798" s="223"/>
      <c r="O798" s="209"/>
      <c r="P798" s="208">
        <f t="shared" si="260"/>
        <v>0</v>
      </c>
      <c r="Q798" s="205"/>
      <c r="R798" s="207">
        <f>SUMIF(Aux.ListeCPAltele!$A$25:$A$34,'1.3.State'!Q798,Aux.ListeCPAltele!$B$25:$B$34)</f>
        <v>0</v>
      </c>
      <c r="S798" s="210"/>
      <c r="T798" s="211">
        <v>16.420000000000002</v>
      </c>
      <c r="U798" s="212">
        <f>SUMIF('1.2.IS'!$M$5:$AG$5,Aux.SetUp!$H$15,'1.2.IS'!$M$16:$AG$16)</f>
        <v>2775</v>
      </c>
      <c r="V798" s="213">
        <v>1.3</v>
      </c>
      <c r="W798" s="211">
        <f t="shared" si="271"/>
        <v>21.35</v>
      </c>
      <c r="X798" s="212">
        <f t="shared" si="272"/>
        <v>3608</v>
      </c>
      <c r="Y798" s="214"/>
      <c r="Z798" s="211">
        <f t="shared" si="261"/>
        <v>0</v>
      </c>
      <c r="AA798" s="212">
        <f t="shared" si="262"/>
        <v>0</v>
      </c>
      <c r="AB798" s="212">
        <f t="shared" si="263"/>
        <v>0</v>
      </c>
      <c r="AC798" s="212">
        <f t="shared" si="264"/>
        <v>0</v>
      </c>
      <c r="AD798" s="223">
        <f t="shared" si="252"/>
        <v>0</v>
      </c>
      <c r="AE798" s="212">
        <f t="shared" si="253"/>
        <v>0</v>
      </c>
      <c r="AF798" s="215"/>
      <c r="AG798" s="212">
        <f t="shared" si="265"/>
        <v>0</v>
      </c>
      <c r="AH798" s="215"/>
      <c r="AI798" s="211">
        <f t="shared" si="254"/>
        <v>0</v>
      </c>
      <c r="AJ798" s="215"/>
      <c r="AK798" s="211">
        <f t="shared" si="255"/>
        <v>0</v>
      </c>
      <c r="AL798" s="215"/>
      <c r="AM798" s="211">
        <f t="shared" si="256"/>
        <v>0</v>
      </c>
      <c r="AN798" s="215"/>
      <c r="AO798" s="211">
        <f t="shared" si="257"/>
        <v>0</v>
      </c>
      <c r="AP798" s="210"/>
      <c r="AQ798" s="222">
        <f>IF(AP798="",0,VLOOKUP(AP798,Aux.ListeCPAltele!$B$15:$D$21,3,0))</f>
        <v>0</v>
      </c>
      <c r="AR798" s="212">
        <f t="shared" si="258"/>
        <v>0</v>
      </c>
      <c r="AS798" s="212">
        <f t="shared" si="266"/>
        <v>0</v>
      </c>
      <c r="AT798" s="222">
        <f>IF($F798&lt;&gt;2,ROUND($Z798*SUMIF(Regimuri,$Q798,Aux.ListeCPAltele!$C$25:$C$34)*0.5,0),0)</f>
        <v>0</v>
      </c>
      <c r="AU798" s="210"/>
      <c r="AV798" s="222">
        <f>IF(AND($F798&lt;&gt;2,Q798&lt;&gt;0),ROUND($AC798/SUMIF(Regimuri,Q798,Aux.ListeCPAltele!$E$25:$E$34)*$AU798,0),0)</f>
        <v>0</v>
      </c>
      <c r="AW798" s="215">
        <v>0.1</v>
      </c>
      <c r="AX798" s="222">
        <f t="shared" si="267"/>
        <v>0</v>
      </c>
      <c r="AY798" s="213">
        <f t="shared" si="268"/>
        <v>0.83333333333333337</v>
      </c>
      <c r="AZ798" s="222">
        <f>IF(OR($R798=0,$Q798=0),0,ROUND(SUM(AC798,AE798,AG798,AI798,AK798,AM798,AO798,AS798,AV798,AX798,AT798)/SUMIF(Regimuri,$Q798,Aux.ListeCPAltele!$E$25:$E$34)*$AY798,0))</f>
        <v>0</v>
      </c>
      <c r="BA798" s="222">
        <f t="shared" si="259"/>
        <v>0</v>
      </c>
      <c r="BB798" s="277">
        <v>1</v>
      </c>
      <c r="BC798" s="277"/>
    </row>
    <row r="799" spans="1:55" outlineLevel="1" x14ac:dyDescent="0.2">
      <c r="A799" s="205"/>
      <c r="B799" s="205"/>
      <c r="C799" s="205"/>
      <c r="D799" s="275"/>
      <c r="E799" s="205"/>
      <c r="F799" s="207">
        <f>SUMIF(CarLM,G799,Aux.ListeCPAltele!$A$7:$A$11)</f>
        <v>0</v>
      </c>
      <c r="G799" s="205"/>
      <c r="H799" s="208">
        <f t="shared" si="269"/>
        <v>0</v>
      </c>
      <c r="I799" s="208">
        <f t="shared" si="270"/>
        <v>0</v>
      </c>
      <c r="J799" s="209"/>
      <c r="K799" s="205"/>
      <c r="L799" s="207" t="str">
        <f>IF(OR($K799&lt;&gt;"",ISNA(VLOOKUP($K799,'2.1.Angajati'!$B$5:$H$1826,2,0))=FALSE),VLOOKUP($K799,'2.1.Angajati'!$B$5:$H$1826,2,0),"-")</f>
        <v>-</v>
      </c>
      <c r="M799" s="224">
        <f>IF(OR($K799&lt;&gt;"",ISNA(VLOOKUP($K799,'2.1.Angajati'!$B$5:$H$1826,8,0))=FALSE),
       ROUND((DATE(Aux.SetUp!$H$15,1,1)-VLOOKUP($K799,'2.1.Angajati'!$B$5:$H$1826,6,0))/365,1),
          0)</f>
        <v>0</v>
      </c>
      <c r="N799" s="223"/>
      <c r="O799" s="209"/>
      <c r="P799" s="208">
        <f t="shared" si="260"/>
        <v>0</v>
      </c>
      <c r="Q799" s="205"/>
      <c r="R799" s="207">
        <f>SUMIF(Aux.ListeCPAltele!$A$25:$A$34,'1.3.State'!Q799,Aux.ListeCPAltele!$B$25:$B$34)</f>
        <v>0</v>
      </c>
      <c r="S799" s="210"/>
      <c r="T799" s="211">
        <v>16.420000000000002</v>
      </c>
      <c r="U799" s="212">
        <f>SUMIF('1.2.IS'!$M$5:$AG$5,Aux.SetUp!$H$15,'1.2.IS'!$M$16:$AG$16)</f>
        <v>2775</v>
      </c>
      <c r="V799" s="213">
        <v>1.3</v>
      </c>
      <c r="W799" s="211">
        <f t="shared" si="271"/>
        <v>21.35</v>
      </c>
      <c r="X799" s="212">
        <f t="shared" si="272"/>
        <v>3608</v>
      </c>
      <c r="Y799" s="214"/>
      <c r="Z799" s="211">
        <f t="shared" si="261"/>
        <v>0</v>
      </c>
      <c r="AA799" s="212">
        <f t="shared" si="262"/>
        <v>0</v>
      </c>
      <c r="AB799" s="212">
        <f t="shared" si="263"/>
        <v>0</v>
      </c>
      <c r="AC799" s="212">
        <f t="shared" si="264"/>
        <v>0</v>
      </c>
      <c r="AD799" s="223">
        <f t="shared" si="252"/>
        <v>0</v>
      </c>
      <c r="AE799" s="212">
        <f t="shared" si="253"/>
        <v>0</v>
      </c>
      <c r="AF799" s="215"/>
      <c r="AG799" s="212">
        <f t="shared" si="265"/>
        <v>0</v>
      </c>
      <c r="AH799" s="215"/>
      <c r="AI799" s="211">
        <f t="shared" si="254"/>
        <v>0</v>
      </c>
      <c r="AJ799" s="215"/>
      <c r="AK799" s="211">
        <f t="shared" si="255"/>
        <v>0</v>
      </c>
      <c r="AL799" s="215"/>
      <c r="AM799" s="211">
        <f t="shared" si="256"/>
        <v>0</v>
      </c>
      <c r="AN799" s="215"/>
      <c r="AO799" s="211">
        <f t="shared" si="257"/>
        <v>0</v>
      </c>
      <c r="AP799" s="210"/>
      <c r="AQ799" s="222">
        <f>IF(AP799="",0,VLOOKUP(AP799,Aux.ListeCPAltele!$B$15:$D$21,3,0))</f>
        <v>0</v>
      </c>
      <c r="AR799" s="212">
        <f t="shared" si="258"/>
        <v>0</v>
      </c>
      <c r="AS799" s="212">
        <f t="shared" si="266"/>
        <v>0</v>
      </c>
      <c r="AT799" s="222">
        <f>IF($F799&lt;&gt;2,ROUND($Z799*SUMIF(Regimuri,$Q799,Aux.ListeCPAltele!$C$25:$C$34)*0.5,0),0)</f>
        <v>0</v>
      </c>
      <c r="AU799" s="210"/>
      <c r="AV799" s="222">
        <f>IF(AND($F799&lt;&gt;2,Q799&lt;&gt;0),ROUND($AC799/SUMIF(Regimuri,Q799,Aux.ListeCPAltele!$E$25:$E$34)*$AU799,0),0)</f>
        <v>0</v>
      </c>
      <c r="AW799" s="215">
        <v>0.1</v>
      </c>
      <c r="AX799" s="222">
        <f t="shared" si="267"/>
        <v>0</v>
      </c>
      <c r="AY799" s="213">
        <f t="shared" si="268"/>
        <v>0.83333333333333337</v>
      </c>
      <c r="AZ799" s="222">
        <f>IF(OR($R799=0,$Q799=0),0,ROUND(SUM(AC799,AE799,AG799,AI799,AK799,AM799,AO799,AS799,AV799,AX799,AT799)/SUMIF(Regimuri,$Q799,Aux.ListeCPAltele!$E$25:$E$34)*$AY799,0))</f>
        <v>0</v>
      </c>
      <c r="BA799" s="222">
        <f t="shared" si="259"/>
        <v>0</v>
      </c>
      <c r="BB799" s="277">
        <v>1</v>
      </c>
      <c r="BC799" s="277"/>
    </row>
    <row r="800" spans="1:55" outlineLevel="1" x14ac:dyDescent="0.2">
      <c r="A800" s="205"/>
      <c r="B800" s="205"/>
      <c r="C800" s="205"/>
      <c r="D800" s="275"/>
      <c r="E800" s="205"/>
      <c r="F800" s="207">
        <f>SUMIF(CarLM,G800,Aux.ListeCPAltele!$A$7:$A$11)</f>
        <v>0</v>
      </c>
      <c r="G800" s="205"/>
      <c r="H800" s="208">
        <f t="shared" si="269"/>
        <v>0</v>
      </c>
      <c r="I800" s="208">
        <f t="shared" si="270"/>
        <v>0</v>
      </c>
      <c r="J800" s="209"/>
      <c r="K800" s="205"/>
      <c r="L800" s="207" t="str">
        <f>IF(OR($K800&lt;&gt;"",ISNA(VLOOKUP($K800,'2.1.Angajati'!$B$5:$H$1826,2,0))=FALSE),VLOOKUP($K800,'2.1.Angajati'!$B$5:$H$1826,2,0),"-")</f>
        <v>-</v>
      </c>
      <c r="M800" s="224">
        <f>IF(OR($K800&lt;&gt;"",ISNA(VLOOKUP($K800,'2.1.Angajati'!$B$5:$H$1826,8,0))=FALSE),
       ROUND((DATE(Aux.SetUp!$H$15,1,1)-VLOOKUP($K800,'2.1.Angajati'!$B$5:$H$1826,6,0))/365,1),
          0)</f>
        <v>0</v>
      </c>
      <c r="N800" s="223"/>
      <c r="O800" s="209"/>
      <c r="P800" s="208">
        <f t="shared" si="260"/>
        <v>0</v>
      </c>
      <c r="Q800" s="205"/>
      <c r="R800" s="207">
        <f>SUMIF(Aux.ListeCPAltele!$A$25:$A$34,'1.3.State'!Q800,Aux.ListeCPAltele!$B$25:$B$34)</f>
        <v>0</v>
      </c>
      <c r="S800" s="210"/>
      <c r="T800" s="211">
        <v>16.420000000000002</v>
      </c>
      <c r="U800" s="212">
        <f>SUMIF('1.2.IS'!$M$5:$AG$5,Aux.SetUp!$H$15,'1.2.IS'!$M$16:$AG$16)</f>
        <v>2775</v>
      </c>
      <c r="V800" s="213">
        <v>1.3</v>
      </c>
      <c r="W800" s="211">
        <f t="shared" si="271"/>
        <v>21.35</v>
      </c>
      <c r="X800" s="212">
        <f t="shared" si="272"/>
        <v>3608</v>
      </c>
      <c r="Y800" s="214"/>
      <c r="Z800" s="211">
        <f t="shared" si="261"/>
        <v>0</v>
      </c>
      <c r="AA800" s="212">
        <f t="shared" si="262"/>
        <v>0</v>
      </c>
      <c r="AB800" s="212">
        <f t="shared" si="263"/>
        <v>0</v>
      </c>
      <c r="AC800" s="212">
        <f t="shared" si="264"/>
        <v>0</v>
      </c>
      <c r="AD800" s="223">
        <f t="shared" si="252"/>
        <v>0</v>
      </c>
      <c r="AE800" s="212">
        <f t="shared" si="253"/>
        <v>0</v>
      </c>
      <c r="AF800" s="215"/>
      <c r="AG800" s="212">
        <f t="shared" si="265"/>
        <v>0</v>
      </c>
      <c r="AH800" s="215"/>
      <c r="AI800" s="211">
        <f t="shared" si="254"/>
        <v>0</v>
      </c>
      <c r="AJ800" s="215"/>
      <c r="AK800" s="211">
        <f t="shared" si="255"/>
        <v>0</v>
      </c>
      <c r="AL800" s="215"/>
      <c r="AM800" s="211">
        <f t="shared" si="256"/>
        <v>0</v>
      </c>
      <c r="AN800" s="215"/>
      <c r="AO800" s="211">
        <f t="shared" si="257"/>
        <v>0</v>
      </c>
      <c r="AP800" s="210"/>
      <c r="AQ800" s="222">
        <f>IF(AP800="",0,VLOOKUP(AP800,Aux.ListeCPAltele!$B$15:$D$21,3,0))</f>
        <v>0</v>
      </c>
      <c r="AR800" s="212">
        <f t="shared" si="258"/>
        <v>0</v>
      </c>
      <c r="AS800" s="212">
        <f t="shared" si="266"/>
        <v>0</v>
      </c>
      <c r="AT800" s="222">
        <f>IF($F800&lt;&gt;2,ROUND($Z800*SUMIF(Regimuri,$Q800,Aux.ListeCPAltele!$C$25:$C$34)*0.5,0),0)</f>
        <v>0</v>
      </c>
      <c r="AU800" s="210"/>
      <c r="AV800" s="222">
        <f>IF(AND($F800&lt;&gt;2,Q800&lt;&gt;0),ROUND($AC800/SUMIF(Regimuri,Q800,Aux.ListeCPAltele!$E$25:$E$34)*$AU800,0),0)</f>
        <v>0</v>
      </c>
      <c r="AW800" s="215">
        <v>0.1</v>
      </c>
      <c r="AX800" s="222">
        <f t="shared" si="267"/>
        <v>0</v>
      </c>
      <c r="AY800" s="213">
        <f t="shared" si="268"/>
        <v>0.83333333333333337</v>
      </c>
      <c r="AZ800" s="222">
        <f>IF(OR($R800=0,$Q800=0),0,ROUND(SUM(AC800,AE800,AG800,AI800,AK800,AM800,AO800,AS800,AV800,AX800,AT800)/SUMIF(Regimuri,$Q800,Aux.ListeCPAltele!$E$25:$E$34)*$AY800,0))</f>
        <v>0</v>
      </c>
      <c r="BA800" s="222">
        <f t="shared" si="259"/>
        <v>0</v>
      </c>
      <c r="BB800" s="277">
        <v>1</v>
      </c>
      <c r="BC800" s="277"/>
    </row>
    <row r="801" spans="1:55" outlineLevel="1" x14ac:dyDescent="0.2">
      <c r="A801" s="205"/>
      <c r="B801" s="205"/>
      <c r="C801" s="205"/>
      <c r="D801" s="275"/>
      <c r="E801" s="205"/>
      <c r="F801" s="207">
        <f>SUMIF(CarLM,G801,Aux.ListeCPAltele!$A$7:$A$11)</f>
        <v>0</v>
      </c>
      <c r="G801" s="205"/>
      <c r="H801" s="208">
        <f t="shared" si="269"/>
        <v>0</v>
      </c>
      <c r="I801" s="208">
        <f t="shared" si="270"/>
        <v>0</v>
      </c>
      <c r="J801" s="209"/>
      <c r="K801" s="205"/>
      <c r="L801" s="207" t="str">
        <f>IF(OR($K801&lt;&gt;"",ISNA(VLOOKUP($K801,'2.1.Angajati'!$B$5:$H$1826,2,0))=FALSE),VLOOKUP($K801,'2.1.Angajati'!$B$5:$H$1826,2,0),"-")</f>
        <v>-</v>
      </c>
      <c r="M801" s="224">
        <f>IF(OR($K801&lt;&gt;"",ISNA(VLOOKUP($K801,'2.1.Angajati'!$B$5:$H$1826,8,0))=FALSE),
       ROUND((DATE(Aux.SetUp!$H$15,1,1)-VLOOKUP($K801,'2.1.Angajati'!$B$5:$H$1826,6,0))/365,1),
          0)</f>
        <v>0</v>
      </c>
      <c r="N801" s="223"/>
      <c r="O801" s="209"/>
      <c r="P801" s="208">
        <f t="shared" si="260"/>
        <v>0</v>
      </c>
      <c r="Q801" s="205"/>
      <c r="R801" s="207">
        <f>SUMIF(Aux.ListeCPAltele!$A$25:$A$34,'1.3.State'!Q801,Aux.ListeCPAltele!$B$25:$B$34)</f>
        <v>0</v>
      </c>
      <c r="S801" s="210"/>
      <c r="T801" s="211">
        <v>16.420000000000002</v>
      </c>
      <c r="U801" s="212">
        <f>SUMIF('1.2.IS'!$M$5:$AG$5,Aux.SetUp!$H$15,'1.2.IS'!$M$16:$AG$16)</f>
        <v>2775</v>
      </c>
      <c r="V801" s="213">
        <v>1.3</v>
      </c>
      <c r="W801" s="211">
        <f t="shared" si="271"/>
        <v>21.35</v>
      </c>
      <c r="X801" s="212">
        <f t="shared" si="272"/>
        <v>3608</v>
      </c>
      <c r="Y801" s="214"/>
      <c r="Z801" s="211">
        <f t="shared" si="261"/>
        <v>0</v>
      </c>
      <c r="AA801" s="212">
        <f t="shared" si="262"/>
        <v>0</v>
      </c>
      <c r="AB801" s="212">
        <f t="shared" si="263"/>
        <v>0</v>
      </c>
      <c r="AC801" s="212">
        <f t="shared" si="264"/>
        <v>0</v>
      </c>
      <c r="AD801" s="223">
        <f t="shared" si="252"/>
        <v>0</v>
      </c>
      <c r="AE801" s="212">
        <f t="shared" si="253"/>
        <v>0</v>
      </c>
      <c r="AF801" s="215"/>
      <c r="AG801" s="212">
        <f t="shared" si="265"/>
        <v>0</v>
      </c>
      <c r="AH801" s="215"/>
      <c r="AI801" s="211">
        <f t="shared" si="254"/>
        <v>0</v>
      </c>
      <c r="AJ801" s="215"/>
      <c r="AK801" s="211">
        <f t="shared" si="255"/>
        <v>0</v>
      </c>
      <c r="AL801" s="215"/>
      <c r="AM801" s="211">
        <f t="shared" si="256"/>
        <v>0</v>
      </c>
      <c r="AN801" s="215"/>
      <c r="AO801" s="211">
        <f t="shared" si="257"/>
        <v>0</v>
      </c>
      <c r="AP801" s="210"/>
      <c r="AQ801" s="222">
        <f>IF(AP801="",0,VLOOKUP(AP801,Aux.ListeCPAltele!$B$15:$D$21,3,0))</f>
        <v>0</v>
      </c>
      <c r="AR801" s="212">
        <f t="shared" si="258"/>
        <v>0</v>
      </c>
      <c r="AS801" s="212">
        <f t="shared" si="266"/>
        <v>0</v>
      </c>
      <c r="AT801" s="222">
        <f>IF($F801&lt;&gt;2,ROUND($Z801*SUMIF(Regimuri,$Q801,Aux.ListeCPAltele!$C$25:$C$34)*0.5,0),0)</f>
        <v>0</v>
      </c>
      <c r="AU801" s="210"/>
      <c r="AV801" s="222">
        <f>IF(AND($F801&lt;&gt;2,Q801&lt;&gt;0),ROUND($AC801/SUMIF(Regimuri,Q801,Aux.ListeCPAltele!$E$25:$E$34)*$AU801,0),0)</f>
        <v>0</v>
      </c>
      <c r="AW801" s="215">
        <v>0.1</v>
      </c>
      <c r="AX801" s="222">
        <f t="shared" si="267"/>
        <v>0</v>
      </c>
      <c r="AY801" s="213">
        <f t="shared" si="268"/>
        <v>0.83333333333333337</v>
      </c>
      <c r="AZ801" s="222">
        <f>IF(OR($R801=0,$Q801=0),0,ROUND(SUM(AC801,AE801,AG801,AI801,AK801,AM801,AO801,AS801,AV801,AX801,AT801)/SUMIF(Regimuri,$Q801,Aux.ListeCPAltele!$E$25:$E$34)*$AY801,0))</f>
        <v>0</v>
      </c>
      <c r="BA801" s="222">
        <f t="shared" si="259"/>
        <v>0</v>
      </c>
      <c r="BB801" s="277">
        <v>1</v>
      </c>
      <c r="BC801" s="277"/>
    </row>
    <row r="802" spans="1:55" outlineLevel="1" x14ac:dyDescent="0.2">
      <c r="A802" s="205"/>
      <c r="B802" s="205"/>
      <c r="C802" s="205"/>
      <c r="D802" s="275"/>
      <c r="E802" s="205"/>
      <c r="F802" s="207">
        <f>SUMIF(CarLM,G802,Aux.ListeCPAltele!$A$7:$A$11)</f>
        <v>0</v>
      </c>
      <c r="G802" s="205"/>
      <c r="H802" s="208">
        <f t="shared" si="269"/>
        <v>0</v>
      </c>
      <c r="I802" s="208">
        <f t="shared" si="270"/>
        <v>0</v>
      </c>
      <c r="J802" s="209"/>
      <c r="K802" s="205"/>
      <c r="L802" s="207" t="str">
        <f>IF(OR($K802&lt;&gt;"",ISNA(VLOOKUP($K802,'2.1.Angajati'!$B$5:$H$1826,2,0))=FALSE),VLOOKUP($K802,'2.1.Angajati'!$B$5:$H$1826,2,0),"-")</f>
        <v>-</v>
      </c>
      <c r="M802" s="224">
        <f>IF(OR($K802&lt;&gt;"",ISNA(VLOOKUP($K802,'2.1.Angajati'!$B$5:$H$1826,8,0))=FALSE),
       ROUND((DATE(Aux.SetUp!$H$15,1,1)-VLOOKUP($K802,'2.1.Angajati'!$B$5:$H$1826,6,0))/365,1),
          0)</f>
        <v>0</v>
      </c>
      <c r="N802" s="223"/>
      <c r="O802" s="209"/>
      <c r="P802" s="208">
        <f t="shared" si="260"/>
        <v>0</v>
      </c>
      <c r="Q802" s="205"/>
      <c r="R802" s="207">
        <f>SUMIF(Aux.ListeCPAltele!$A$25:$A$34,'1.3.State'!Q802,Aux.ListeCPAltele!$B$25:$B$34)</f>
        <v>0</v>
      </c>
      <c r="S802" s="210"/>
      <c r="T802" s="211">
        <v>16.420000000000002</v>
      </c>
      <c r="U802" s="212">
        <f>SUMIF('1.2.IS'!$M$5:$AG$5,Aux.SetUp!$H$15,'1.2.IS'!$M$16:$AG$16)</f>
        <v>2775</v>
      </c>
      <c r="V802" s="213">
        <v>1.3</v>
      </c>
      <c r="W802" s="211">
        <f t="shared" si="271"/>
        <v>21.35</v>
      </c>
      <c r="X802" s="212">
        <f t="shared" si="272"/>
        <v>3608</v>
      </c>
      <c r="Y802" s="214"/>
      <c r="Z802" s="211">
        <f t="shared" si="261"/>
        <v>0</v>
      </c>
      <c r="AA802" s="212">
        <f t="shared" si="262"/>
        <v>0</v>
      </c>
      <c r="AB802" s="212">
        <f t="shared" si="263"/>
        <v>0</v>
      </c>
      <c r="AC802" s="212">
        <f t="shared" si="264"/>
        <v>0</v>
      </c>
      <c r="AD802" s="223">
        <f t="shared" si="252"/>
        <v>0</v>
      </c>
      <c r="AE802" s="212">
        <f t="shared" si="253"/>
        <v>0</v>
      </c>
      <c r="AF802" s="215"/>
      <c r="AG802" s="212">
        <f t="shared" si="265"/>
        <v>0</v>
      </c>
      <c r="AH802" s="215"/>
      <c r="AI802" s="211">
        <f t="shared" si="254"/>
        <v>0</v>
      </c>
      <c r="AJ802" s="215"/>
      <c r="AK802" s="211">
        <f t="shared" si="255"/>
        <v>0</v>
      </c>
      <c r="AL802" s="215"/>
      <c r="AM802" s="211">
        <f t="shared" si="256"/>
        <v>0</v>
      </c>
      <c r="AN802" s="215"/>
      <c r="AO802" s="211">
        <f t="shared" si="257"/>
        <v>0</v>
      </c>
      <c r="AP802" s="210"/>
      <c r="AQ802" s="222">
        <f>IF(AP802="",0,VLOOKUP(AP802,Aux.ListeCPAltele!$B$15:$D$21,3,0))</f>
        <v>0</v>
      </c>
      <c r="AR802" s="212">
        <f t="shared" si="258"/>
        <v>0</v>
      </c>
      <c r="AS802" s="212">
        <f t="shared" si="266"/>
        <v>0</v>
      </c>
      <c r="AT802" s="222">
        <f>IF($F802&lt;&gt;2,ROUND($Z802*SUMIF(Regimuri,$Q802,Aux.ListeCPAltele!$C$25:$C$34)*0.5,0),0)</f>
        <v>0</v>
      </c>
      <c r="AU802" s="210"/>
      <c r="AV802" s="222">
        <f>IF(AND($F802&lt;&gt;2,Q802&lt;&gt;0),ROUND($AC802/SUMIF(Regimuri,Q802,Aux.ListeCPAltele!$E$25:$E$34)*$AU802,0),0)</f>
        <v>0</v>
      </c>
      <c r="AW802" s="215">
        <v>0.1</v>
      </c>
      <c r="AX802" s="222">
        <f t="shared" si="267"/>
        <v>0</v>
      </c>
      <c r="AY802" s="213">
        <f t="shared" si="268"/>
        <v>0.83333333333333337</v>
      </c>
      <c r="AZ802" s="222">
        <f>IF(OR($R802=0,$Q802=0),0,ROUND(SUM(AC802,AE802,AG802,AI802,AK802,AM802,AO802,AS802,AV802,AX802,AT802)/SUMIF(Regimuri,$Q802,Aux.ListeCPAltele!$E$25:$E$34)*$AY802,0))</f>
        <v>0</v>
      </c>
      <c r="BA802" s="222">
        <f t="shared" si="259"/>
        <v>0</v>
      </c>
      <c r="BB802" s="277">
        <v>1</v>
      </c>
      <c r="BC802" s="277"/>
    </row>
    <row r="803" spans="1:55" outlineLevel="1" x14ac:dyDescent="0.2">
      <c r="A803" s="205"/>
      <c r="B803" s="205"/>
      <c r="C803" s="205"/>
      <c r="D803" s="275"/>
      <c r="E803" s="205"/>
      <c r="F803" s="207">
        <f>SUMIF(CarLM,G803,Aux.ListeCPAltele!$A$7:$A$11)</f>
        <v>0</v>
      </c>
      <c r="G803" s="205"/>
      <c r="H803" s="208">
        <f t="shared" si="269"/>
        <v>0</v>
      </c>
      <c r="I803" s="208">
        <f t="shared" si="270"/>
        <v>0</v>
      </c>
      <c r="J803" s="209"/>
      <c r="K803" s="205"/>
      <c r="L803" s="207" t="str">
        <f>IF(OR($K803&lt;&gt;"",ISNA(VLOOKUP($K803,'2.1.Angajati'!$B$5:$H$1826,2,0))=FALSE),VLOOKUP($K803,'2.1.Angajati'!$B$5:$H$1826,2,0),"-")</f>
        <v>-</v>
      </c>
      <c r="M803" s="224">
        <f>IF(OR($K803&lt;&gt;"",ISNA(VLOOKUP($K803,'2.1.Angajati'!$B$5:$H$1826,8,0))=FALSE),
       ROUND((DATE(Aux.SetUp!$H$15,1,1)-VLOOKUP($K803,'2.1.Angajati'!$B$5:$H$1826,6,0))/365,1),
          0)</f>
        <v>0</v>
      </c>
      <c r="N803" s="223"/>
      <c r="O803" s="209"/>
      <c r="P803" s="208">
        <f t="shared" si="260"/>
        <v>0</v>
      </c>
      <c r="Q803" s="205"/>
      <c r="R803" s="207">
        <f>SUMIF(Aux.ListeCPAltele!$A$25:$A$34,'1.3.State'!Q803,Aux.ListeCPAltele!$B$25:$B$34)</f>
        <v>0</v>
      </c>
      <c r="S803" s="210"/>
      <c r="T803" s="211">
        <v>16.420000000000002</v>
      </c>
      <c r="U803" s="212">
        <f>SUMIF('1.2.IS'!$M$5:$AG$5,Aux.SetUp!$H$15,'1.2.IS'!$M$16:$AG$16)</f>
        <v>2775</v>
      </c>
      <c r="V803" s="213">
        <v>1.3</v>
      </c>
      <c r="W803" s="211">
        <f t="shared" si="271"/>
        <v>21.35</v>
      </c>
      <c r="X803" s="212">
        <f t="shared" si="272"/>
        <v>3608</v>
      </c>
      <c r="Y803" s="214"/>
      <c r="Z803" s="211">
        <f t="shared" si="261"/>
        <v>0</v>
      </c>
      <c r="AA803" s="212">
        <f t="shared" si="262"/>
        <v>0</v>
      </c>
      <c r="AB803" s="212">
        <f t="shared" si="263"/>
        <v>0</v>
      </c>
      <c r="AC803" s="212">
        <f t="shared" si="264"/>
        <v>0</v>
      </c>
      <c r="AD803" s="223">
        <f t="shared" si="252"/>
        <v>0</v>
      </c>
      <c r="AE803" s="212">
        <f t="shared" si="253"/>
        <v>0</v>
      </c>
      <c r="AF803" s="215"/>
      <c r="AG803" s="212">
        <f t="shared" si="265"/>
        <v>0</v>
      </c>
      <c r="AH803" s="215"/>
      <c r="AI803" s="211">
        <f t="shared" si="254"/>
        <v>0</v>
      </c>
      <c r="AJ803" s="215"/>
      <c r="AK803" s="211">
        <f t="shared" si="255"/>
        <v>0</v>
      </c>
      <c r="AL803" s="215"/>
      <c r="AM803" s="211">
        <f t="shared" si="256"/>
        <v>0</v>
      </c>
      <c r="AN803" s="215"/>
      <c r="AO803" s="211">
        <f t="shared" si="257"/>
        <v>0</v>
      </c>
      <c r="AP803" s="210"/>
      <c r="AQ803" s="222">
        <f>IF(AP803="",0,VLOOKUP(AP803,Aux.ListeCPAltele!$B$15:$D$21,3,0))</f>
        <v>0</v>
      </c>
      <c r="AR803" s="212">
        <f t="shared" si="258"/>
        <v>0</v>
      </c>
      <c r="AS803" s="212">
        <f t="shared" si="266"/>
        <v>0</v>
      </c>
      <c r="AT803" s="222">
        <f>IF($F803&lt;&gt;2,ROUND($Z803*SUMIF(Regimuri,$Q803,Aux.ListeCPAltele!$C$25:$C$34)*0.5,0),0)</f>
        <v>0</v>
      </c>
      <c r="AU803" s="210"/>
      <c r="AV803" s="222">
        <f>IF(AND($F803&lt;&gt;2,Q803&lt;&gt;0),ROUND($AC803/SUMIF(Regimuri,Q803,Aux.ListeCPAltele!$E$25:$E$34)*$AU803,0),0)</f>
        <v>0</v>
      </c>
      <c r="AW803" s="215">
        <v>0.1</v>
      </c>
      <c r="AX803" s="222">
        <f t="shared" si="267"/>
        <v>0</v>
      </c>
      <c r="AY803" s="213">
        <f t="shared" si="268"/>
        <v>0.83333333333333337</v>
      </c>
      <c r="AZ803" s="222">
        <f>IF(OR($R803=0,$Q803=0),0,ROUND(SUM(AC803,AE803,AG803,AI803,AK803,AM803,AO803,AS803,AV803,AX803,AT803)/SUMIF(Regimuri,$Q803,Aux.ListeCPAltele!$E$25:$E$34)*$AY803,0))</f>
        <v>0</v>
      </c>
      <c r="BA803" s="222">
        <f t="shared" si="259"/>
        <v>0</v>
      </c>
      <c r="BB803" s="277">
        <v>1</v>
      </c>
      <c r="BC803" s="277"/>
    </row>
    <row r="804" spans="1:55" outlineLevel="1" x14ac:dyDescent="0.2">
      <c r="A804" s="205"/>
      <c r="B804" s="205"/>
      <c r="C804" s="205"/>
      <c r="D804" s="275"/>
      <c r="E804" s="205"/>
      <c r="F804" s="207">
        <f>SUMIF(CarLM,G804,Aux.ListeCPAltele!$A$7:$A$11)</f>
        <v>0</v>
      </c>
      <c r="G804" s="205"/>
      <c r="H804" s="208">
        <f t="shared" si="269"/>
        <v>0</v>
      </c>
      <c r="I804" s="208">
        <f t="shared" si="270"/>
        <v>0</v>
      </c>
      <c r="J804" s="209"/>
      <c r="K804" s="205"/>
      <c r="L804" s="207" t="str">
        <f>IF(OR($K804&lt;&gt;"",ISNA(VLOOKUP($K804,'2.1.Angajati'!$B$5:$H$1826,2,0))=FALSE),VLOOKUP($K804,'2.1.Angajati'!$B$5:$H$1826,2,0),"-")</f>
        <v>-</v>
      </c>
      <c r="M804" s="224">
        <f>IF(OR($K804&lt;&gt;"",ISNA(VLOOKUP($K804,'2.1.Angajati'!$B$5:$H$1826,8,0))=FALSE),
       ROUND((DATE(Aux.SetUp!$H$15,1,1)-VLOOKUP($K804,'2.1.Angajati'!$B$5:$H$1826,6,0))/365,1),
          0)</f>
        <v>0</v>
      </c>
      <c r="N804" s="223"/>
      <c r="O804" s="209"/>
      <c r="P804" s="208">
        <f t="shared" si="260"/>
        <v>0</v>
      </c>
      <c r="Q804" s="205"/>
      <c r="R804" s="207">
        <f>SUMIF(Aux.ListeCPAltele!$A$25:$A$34,'1.3.State'!Q804,Aux.ListeCPAltele!$B$25:$B$34)</f>
        <v>0</v>
      </c>
      <c r="S804" s="210"/>
      <c r="T804" s="211">
        <v>16.420000000000002</v>
      </c>
      <c r="U804" s="212">
        <f>SUMIF('1.2.IS'!$M$5:$AG$5,Aux.SetUp!$H$15,'1.2.IS'!$M$16:$AG$16)</f>
        <v>2775</v>
      </c>
      <c r="V804" s="213">
        <v>1.3</v>
      </c>
      <c r="W804" s="211">
        <f t="shared" si="271"/>
        <v>21.35</v>
      </c>
      <c r="X804" s="212">
        <f t="shared" si="272"/>
        <v>3608</v>
      </c>
      <c r="Y804" s="214"/>
      <c r="Z804" s="211">
        <f t="shared" si="261"/>
        <v>0</v>
      </c>
      <c r="AA804" s="212">
        <f t="shared" si="262"/>
        <v>0</v>
      </c>
      <c r="AB804" s="212">
        <f t="shared" si="263"/>
        <v>0</v>
      </c>
      <c r="AC804" s="212">
        <f t="shared" si="264"/>
        <v>0</v>
      </c>
      <c r="AD804" s="223">
        <f t="shared" si="252"/>
        <v>0</v>
      </c>
      <c r="AE804" s="212">
        <f t="shared" si="253"/>
        <v>0</v>
      </c>
      <c r="AF804" s="215"/>
      <c r="AG804" s="212">
        <f t="shared" si="265"/>
        <v>0</v>
      </c>
      <c r="AH804" s="215"/>
      <c r="AI804" s="211">
        <f t="shared" si="254"/>
        <v>0</v>
      </c>
      <c r="AJ804" s="215"/>
      <c r="AK804" s="211">
        <f t="shared" si="255"/>
        <v>0</v>
      </c>
      <c r="AL804" s="215"/>
      <c r="AM804" s="211">
        <f t="shared" si="256"/>
        <v>0</v>
      </c>
      <c r="AN804" s="215"/>
      <c r="AO804" s="211">
        <f t="shared" si="257"/>
        <v>0</v>
      </c>
      <c r="AP804" s="210"/>
      <c r="AQ804" s="222">
        <f>IF(AP804="",0,VLOOKUP(AP804,Aux.ListeCPAltele!$B$15:$D$21,3,0))</f>
        <v>0</v>
      </c>
      <c r="AR804" s="212">
        <f t="shared" si="258"/>
        <v>0</v>
      </c>
      <c r="AS804" s="212">
        <f t="shared" si="266"/>
        <v>0</v>
      </c>
      <c r="AT804" s="222">
        <f>IF($F804&lt;&gt;2,ROUND($Z804*SUMIF(Regimuri,$Q804,Aux.ListeCPAltele!$C$25:$C$34)*0.5,0),0)</f>
        <v>0</v>
      </c>
      <c r="AU804" s="210"/>
      <c r="AV804" s="222">
        <f>IF(AND($F804&lt;&gt;2,Q804&lt;&gt;0),ROUND($AC804/SUMIF(Regimuri,Q804,Aux.ListeCPAltele!$E$25:$E$34)*$AU804,0),0)</f>
        <v>0</v>
      </c>
      <c r="AW804" s="215">
        <v>0.1</v>
      </c>
      <c r="AX804" s="222">
        <f t="shared" si="267"/>
        <v>0</v>
      </c>
      <c r="AY804" s="213">
        <f t="shared" si="268"/>
        <v>0.83333333333333337</v>
      </c>
      <c r="AZ804" s="222">
        <f>IF(OR($R804=0,$Q804=0),0,ROUND(SUM(AC804,AE804,AG804,AI804,AK804,AM804,AO804,AS804,AV804,AX804,AT804)/SUMIF(Regimuri,$Q804,Aux.ListeCPAltele!$E$25:$E$34)*$AY804,0))</f>
        <v>0</v>
      </c>
      <c r="BA804" s="222">
        <f t="shared" si="259"/>
        <v>0</v>
      </c>
      <c r="BB804" s="277">
        <v>1</v>
      </c>
      <c r="BC804" s="277"/>
    </row>
    <row r="805" spans="1:55" outlineLevel="1" x14ac:dyDescent="0.2">
      <c r="A805" s="205"/>
      <c r="B805" s="205"/>
      <c r="C805" s="205"/>
      <c r="D805" s="275"/>
      <c r="E805" s="205"/>
      <c r="F805" s="207">
        <f>SUMIF(CarLM,G805,Aux.ListeCPAltele!$A$7:$A$11)</f>
        <v>0</v>
      </c>
      <c r="G805" s="205"/>
      <c r="H805" s="208">
        <f t="shared" si="269"/>
        <v>0</v>
      </c>
      <c r="I805" s="208">
        <f t="shared" si="270"/>
        <v>0</v>
      </c>
      <c r="J805" s="209"/>
      <c r="K805" s="205"/>
      <c r="L805" s="207" t="str">
        <f>IF(OR($K805&lt;&gt;"",ISNA(VLOOKUP($K805,'2.1.Angajati'!$B$5:$H$1826,2,0))=FALSE),VLOOKUP($K805,'2.1.Angajati'!$B$5:$H$1826,2,0),"-")</f>
        <v>-</v>
      </c>
      <c r="M805" s="224">
        <f>IF(OR($K805&lt;&gt;"",ISNA(VLOOKUP($K805,'2.1.Angajati'!$B$5:$H$1826,8,0))=FALSE),
       ROUND((DATE(Aux.SetUp!$H$15,1,1)-VLOOKUP($K805,'2.1.Angajati'!$B$5:$H$1826,6,0))/365,1),
          0)</f>
        <v>0</v>
      </c>
      <c r="N805" s="223"/>
      <c r="O805" s="209"/>
      <c r="P805" s="208">
        <f t="shared" si="260"/>
        <v>0</v>
      </c>
      <c r="Q805" s="205"/>
      <c r="R805" s="207">
        <f>SUMIF(Aux.ListeCPAltele!$A$25:$A$34,'1.3.State'!Q805,Aux.ListeCPAltele!$B$25:$B$34)</f>
        <v>0</v>
      </c>
      <c r="S805" s="210"/>
      <c r="T805" s="211">
        <v>16.420000000000002</v>
      </c>
      <c r="U805" s="212">
        <f>SUMIF('1.2.IS'!$M$5:$AG$5,Aux.SetUp!$H$15,'1.2.IS'!$M$16:$AG$16)</f>
        <v>2775</v>
      </c>
      <c r="V805" s="213">
        <v>1.3</v>
      </c>
      <c r="W805" s="211">
        <f t="shared" si="271"/>
        <v>21.35</v>
      </c>
      <c r="X805" s="212">
        <f t="shared" si="272"/>
        <v>3608</v>
      </c>
      <c r="Y805" s="214"/>
      <c r="Z805" s="211">
        <f t="shared" si="261"/>
        <v>0</v>
      </c>
      <c r="AA805" s="212">
        <f t="shared" si="262"/>
        <v>0</v>
      </c>
      <c r="AB805" s="212">
        <f t="shared" si="263"/>
        <v>0</v>
      </c>
      <c r="AC805" s="212">
        <f t="shared" si="264"/>
        <v>0</v>
      </c>
      <c r="AD805" s="223">
        <f t="shared" si="252"/>
        <v>0</v>
      </c>
      <c r="AE805" s="212">
        <f t="shared" si="253"/>
        <v>0</v>
      </c>
      <c r="AF805" s="215"/>
      <c r="AG805" s="212">
        <f t="shared" si="265"/>
        <v>0</v>
      </c>
      <c r="AH805" s="215"/>
      <c r="AI805" s="211">
        <f t="shared" si="254"/>
        <v>0</v>
      </c>
      <c r="AJ805" s="215"/>
      <c r="AK805" s="211">
        <f t="shared" si="255"/>
        <v>0</v>
      </c>
      <c r="AL805" s="215"/>
      <c r="AM805" s="211">
        <f t="shared" si="256"/>
        <v>0</v>
      </c>
      <c r="AN805" s="215"/>
      <c r="AO805" s="211">
        <f t="shared" si="257"/>
        <v>0</v>
      </c>
      <c r="AP805" s="210"/>
      <c r="AQ805" s="222">
        <f>IF(AP805="",0,VLOOKUP(AP805,Aux.ListeCPAltele!$B$15:$D$21,3,0))</f>
        <v>0</v>
      </c>
      <c r="AR805" s="212">
        <f t="shared" si="258"/>
        <v>0</v>
      </c>
      <c r="AS805" s="212">
        <f t="shared" si="266"/>
        <v>0</v>
      </c>
      <c r="AT805" s="222">
        <f>IF($F805&lt;&gt;2,ROUND($Z805*SUMIF(Regimuri,$Q805,Aux.ListeCPAltele!$C$25:$C$34)*0.5,0),0)</f>
        <v>0</v>
      </c>
      <c r="AU805" s="210"/>
      <c r="AV805" s="222">
        <f>IF(AND($F805&lt;&gt;2,Q805&lt;&gt;0),ROUND($AC805/SUMIF(Regimuri,Q805,Aux.ListeCPAltele!$E$25:$E$34)*$AU805,0),0)</f>
        <v>0</v>
      </c>
      <c r="AW805" s="215">
        <v>0.1</v>
      </c>
      <c r="AX805" s="222">
        <f t="shared" si="267"/>
        <v>0</v>
      </c>
      <c r="AY805" s="213">
        <f t="shared" si="268"/>
        <v>0.83333333333333337</v>
      </c>
      <c r="AZ805" s="222">
        <f>IF(OR($R805=0,$Q805=0),0,ROUND(SUM(AC805,AE805,AG805,AI805,AK805,AM805,AO805,AS805,AV805,AX805,AT805)/SUMIF(Regimuri,$Q805,Aux.ListeCPAltele!$E$25:$E$34)*$AY805,0))</f>
        <v>0</v>
      </c>
      <c r="BA805" s="222">
        <f t="shared" si="259"/>
        <v>0</v>
      </c>
      <c r="BB805" s="277">
        <v>1</v>
      </c>
      <c r="BC805" s="277"/>
    </row>
    <row r="806" spans="1:55" outlineLevel="1" x14ac:dyDescent="0.2">
      <c r="A806" s="205"/>
      <c r="B806" s="205"/>
      <c r="C806" s="205"/>
      <c r="D806" s="275"/>
      <c r="E806" s="205"/>
      <c r="F806" s="207">
        <f>SUMIF(CarLM,G806,Aux.ListeCPAltele!$A$7:$A$11)</f>
        <v>0</v>
      </c>
      <c r="G806" s="205"/>
      <c r="H806" s="208">
        <f t="shared" si="269"/>
        <v>0</v>
      </c>
      <c r="I806" s="208">
        <f t="shared" si="270"/>
        <v>0</v>
      </c>
      <c r="J806" s="209"/>
      <c r="K806" s="205"/>
      <c r="L806" s="207" t="str">
        <f>IF(OR($K806&lt;&gt;"",ISNA(VLOOKUP($K806,'2.1.Angajati'!$B$5:$H$1826,2,0))=FALSE),VLOOKUP($K806,'2.1.Angajati'!$B$5:$H$1826,2,0),"-")</f>
        <v>-</v>
      </c>
      <c r="M806" s="224">
        <f>IF(OR($K806&lt;&gt;"",ISNA(VLOOKUP($K806,'2.1.Angajati'!$B$5:$H$1826,8,0))=FALSE),
       ROUND((DATE(Aux.SetUp!$H$15,1,1)-VLOOKUP($K806,'2.1.Angajati'!$B$5:$H$1826,6,0))/365,1),
          0)</f>
        <v>0</v>
      </c>
      <c r="N806" s="223"/>
      <c r="O806" s="209"/>
      <c r="P806" s="208">
        <f t="shared" si="260"/>
        <v>0</v>
      </c>
      <c r="Q806" s="205"/>
      <c r="R806" s="207">
        <f>SUMIF(Aux.ListeCPAltele!$A$25:$A$34,'1.3.State'!Q806,Aux.ListeCPAltele!$B$25:$B$34)</f>
        <v>0</v>
      </c>
      <c r="S806" s="210"/>
      <c r="T806" s="211">
        <v>16.420000000000002</v>
      </c>
      <c r="U806" s="212">
        <f>SUMIF('1.2.IS'!$M$5:$AG$5,Aux.SetUp!$H$15,'1.2.IS'!$M$16:$AG$16)</f>
        <v>2775</v>
      </c>
      <c r="V806" s="213">
        <v>1.3</v>
      </c>
      <c r="W806" s="211">
        <f t="shared" si="271"/>
        <v>21.35</v>
      </c>
      <c r="X806" s="212">
        <f t="shared" si="272"/>
        <v>3608</v>
      </c>
      <c r="Y806" s="214"/>
      <c r="Z806" s="211">
        <f t="shared" si="261"/>
        <v>0</v>
      </c>
      <c r="AA806" s="212">
        <f t="shared" si="262"/>
        <v>0</v>
      </c>
      <c r="AB806" s="212">
        <f t="shared" si="263"/>
        <v>0</v>
      </c>
      <c r="AC806" s="212">
        <f t="shared" si="264"/>
        <v>0</v>
      </c>
      <c r="AD806" s="223">
        <f t="shared" si="252"/>
        <v>0</v>
      </c>
      <c r="AE806" s="212">
        <f t="shared" si="253"/>
        <v>0</v>
      </c>
      <c r="AF806" s="215"/>
      <c r="AG806" s="212">
        <f t="shared" si="265"/>
        <v>0</v>
      </c>
      <c r="AH806" s="215"/>
      <c r="AI806" s="211">
        <f t="shared" si="254"/>
        <v>0</v>
      </c>
      <c r="AJ806" s="215"/>
      <c r="AK806" s="211">
        <f t="shared" si="255"/>
        <v>0</v>
      </c>
      <c r="AL806" s="215"/>
      <c r="AM806" s="211">
        <f t="shared" si="256"/>
        <v>0</v>
      </c>
      <c r="AN806" s="215"/>
      <c r="AO806" s="211">
        <f t="shared" si="257"/>
        <v>0</v>
      </c>
      <c r="AP806" s="210"/>
      <c r="AQ806" s="222">
        <f>IF(AP806="",0,VLOOKUP(AP806,Aux.ListeCPAltele!$B$15:$D$21,3,0))</f>
        <v>0</v>
      </c>
      <c r="AR806" s="212">
        <f t="shared" si="258"/>
        <v>0</v>
      </c>
      <c r="AS806" s="212">
        <f t="shared" si="266"/>
        <v>0</v>
      </c>
      <c r="AT806" s="222">
        <f>IF($F806&lt;&gt;2,ROUND($Z806*SUMIF(Regimuri,$Q806,Aux.ListeCPAltele!$C$25:$C$34)*0.5,0),0)</f>
        <v>0</v>
      </c>
      <c r="AU806" s="210"/>
      <c r="AV806" s="222">
        <f>IF(AND($F806&lt;&gt;2,Q806&lt;&gt;0),ROUND($AC806/SUMIF(Regimuri,Q806,Aux.ListeCPAltele!$E$25:$E$34)*$AU806,0),0)</f>
        <v>0</v>
      </c>
      <c r="AW806" s="215">
        <v>0.1</v>
      </c>
      <c r="AX806" s="222">
        <f t="shared" si="267"/>
        <v>0</v>
      </c>
      <c r="AY806" s="213">
        <f t="shared" si="268"/>
        <v>0.83333333333333337</v>
      </c>
      <c r="AZ806" s="222">
        <f>IF(OR($R806=0,$Q806=0),0,ROUND(SUM(AC806,AE806,AG806,AI806,AK806,AM806,AO806,AS806,AV806,AX806,AT806)/SUMIF(Regimuri,$Q806,Aux.ListeCPAltele!$E$25:$E$34)*$AY806,0))</f>
        <v>0</v>
      </c>
      <c r="BA806" s="222">
        <f t="shared" si="259"/>
        <v>0</v>
      </c>
      <c r="BB806" s="277">
        <v>1</v>
      </c>
      <c r="BC806" s="277"/>
    </row>
    <row r="807" spans="1:55" outlineLevel="1" x14ac:dyDescent="0.2">
      <c r="A807" s="205"/>
      <c r="B807" s="205"/>
      <c r="C807" s="205"/>
      <c r="D807" s="275"/>
      <c r="E807" s="205"/>
      <c r="F807" s="207">
        <f>SUMIF(CarLM,G807,Aux.ListeCPAltele!$A$7:$A$11)</f>
        <v>0</v>
      </c>
      <c r="G807" s="205"/>
      <c r="H807" s="208">
        <f t="shared" si="269"/>
        <v>0</v>
      </c>
      <c r="I807" s="208">
        <f t="shared" si="270"/>
        <v>0</v>
      </c>
      <c r="J807" s="209"/>
      <c r="K807" s="205"/>
      <c r="L807" s="207" t="str">
        <f>IF(OR($K807&lt;&gt;"",ISNA(VLOOKUP($K807,'2.1.Angajati'!$B$5:$H$1826,2,0))=FALSE),VLOOKUP($K807,'2.1.Angajati'!$B$5:$H$1826,2,0),"-")</f>
        <v>-</v>
      </c>
      <c r="M807" s="224">
        <f>IF(OR($K807&lt;&gt;"",ISNA(VLOOKUP($K807,'2.1.Angajati'!$B$5:$H$1826,8,0))=FALSE),
       ROUND((DATE(Aux.SetUp!$H$15,1,1)-VLOOKUP($K807,'2.1.Angajati'!$B$5:$H$1826,6,0))/365,1),
          0)</f>
        <v>0</v>
      </c>
      <c r="N807" s="223"/>
      <c r="O807" s="209"/>
      <c r="P807" s="208">
        <f t="shared" si="260"/>
        <v>0</v>
      </c>
      <c r="Q807" s="205"/>
      <c r="R807" s="207">
        <f>SUMIF(Aux.ListeCPAltele!$A$25:$A$34,'1.3.State'!Q807,Aux.ListeCPAltele!$B$25:$B$34)</f>
        <v>0</v>
      </c>
      <c r="S807" s="210"/>
      <c r="T807" s="211">
        <v>16.420000000000002</v>
      </c>
      <c r="U807" s="212">
        <f>SUMIF('1.2.IS'!$M$5:$AG$5,Aux.SetUp!$H$15,'1.2.IS'!$M$16:$AG$16)</f>
        <v>2775</v>
      </c>
      <c r="V807" s="213">
        <v>1.3</v>
      </c>
      <c r="W807" s="211">
        <f t="shared" si="271"/>
        <v>21.35</v>
      </c>
      <c r="X807" s="212">
        <f t="shared" si="272"/>
        <v>3608</v>
      </c>
      <c r="Y807" s="214"/>
      <c r="Z807" s="211">
        <f t="shared" si="261"/>
        <v>0</v>
      </c>
      <c r="AA807" s="212">
        <f t="shared" si="262"/>
        <v>0</v>
      </c>
      <c r="AB807" s="212">
        <f t="shared" si="263"/>
        <v>0</v>
      </c>
      <c r="AC807" s="212">
        <f t="shared" si="264"/>
        <v>0</v>
      </c>
      <c r="AD807" s="223">
        <f t="shared" si="252"/>
        <v>0</v>
      </c>
      <c r="AE807" s="212">
        <f t="shared" si="253"/>
        <v>0</v>
      </c>
      <c r="AF807" s="215"/>
      <c r="AG807" s="212">
        <f t="shared" si="265"/>
        <v>0</v>
      </c>
      <c r="AH807" s="215"/>
      <c r="AI807" s="211">
        <f t="shared" si="254"/>
        <v>0</v>
      </c>
      <c r="AJ807" s="215"/>
      <c r="AK807" s="211">
        <f t="shared" si="255"/>
        <v>0</v>
      </c>
      <c r="AL807" s="215"/>
      <c r="AM807" s="211">
        <f t="shared" si="256"/>
        <v>0</v>
      </c>
      <c r="AN807" s="215"/>
      <c r="AO807" s="211">
        <f t="shared" si="257"/>
        <v>0</v>
      </c>
      <c r="AP807" s="210"/>
      <c r="AQ807" s="222">
        <f>IF(AP807="",0,VLOOKUP(AP807,Aux.ListeCPAltele!$B$15:$D$21,3,0))</f>
        <v>0</v>
      </c>
      <c r="AR807" s="212">
        <f t="shared" si="258"/>
        <v>0</v>
      </c>
      <c r="AS807" s="212">
        <f t="shared" si="266"/>
        <v>0</v>
      </c>
      <c r="AT807" s="222">
        <f>IF($F807&lt;&gt;2,ROUND($Z807*SUMIF(Regimuri,$Q807,Aux.ListeCPAltele!$C$25:$C$34)*0.5,0),0)</f>
        <v>0</v>
      </c>
      <c r="AU807" s="210"/>
      <c r="AV807" s="222">
        <f>IF(AND($F807&lt;&gt;2,Q807&lt;&gt;0),ROUND($AC807/SUMIF(Regimuri,Q807,Aux.ListeCPAltele!$E$25:$E$34)*$AU807,0),0)</f>
        <v>0</v>
      </c>
      <c r="AW807" s="215">
        <v>0.1</v>
      </c>
      <c r="AX807" s="222">
        <f t="shared" si="267"/>
        <v>0</v>
      </c>
      <c r="AY807" s="213">
        <f t="shared" si="268"/>
        <v>0.83333333333333337</v>
      </c>
      <c r="AZ807" s="222">
        <f>IF(OR($R807=0,$Q807=0),0,ROUND(SUM(AC807,AE807,AG807,AI807,AK807,AM807,AO807,AS807,AV807,AX807,AT807)/SUMIF(Regimuri,$Q807,Aux.ListeCPAltele!$E$25:$E$34)*$AY807,0))</f>
        <v>0</v>
      </c>
      <c r="BA807" s="222">
        <f t="shared" si="259"/>
        <v>0</v>
      </c>
      <c r="BB807" s="277">
        <v>1</v>
      </c>
      <c r="BC807" s="277"/>
    </row>
    <row r="808" spans="1:55" outlineLevel="1" x14ac:dyDescent="0.2">
      <c r="A808" s="205"/>
      <c r="B808" s="205"/>
      <c r="C808" s="205"/>
      <c r="D808" s="275"/>
      <c r="E808" s="205"/>
      <c r="F808" s="207">
        <f>SUMIF(CarLM,G808,Aux.ListeCPAltele!$A$7:$A$11)</f>
        <v>0</v>
      </c>
      <c r="G808" s="205"/>
      <c r="H808" s="208">
        <f t="shared" si="269"/>
        <v>0</v>
      </c>
      <c r="I808" s="208">
        <f t="shared" si="270"/>
        <v>0</v>
      </c>
      <c r="J808" s="209"/>
      <c r="K808" s="205"/>
      <c r="L808" s="207" t="str">
        <f>IF(OR($K808&lt;&gt;"",ISNA(VLOOKUP($K808,'2.1.Angajati'!$B$5:$H$1826,2,0))=FALSE),VLOOKUP($K808,'2.1.Angajati'!$B$5:$H$1826,2,0),"-")</f>
        <v>-</v>
      </c>
      <c r="M808" s="224">
        <f>IF(OR($K808&lt;&gt;"",ISNA(VLOOKUP($K808,'2.1.Angajati'!$B$5:$H$1826,8,0))=FALSE),
       ROUND((DATE(Aux.SetUp!$H$15,1,1)-VLOOKUP($K808,'2.1.Angajati'!$B$5:$H$1826,6,0))/365,1),
          0)</f>
        <v>0</v>
      </c>
      <c r="N808" s="223"/>
      <c r="O808" s="209"/>
      <c r="P808" s="208">
        <f t="shared" si="260"/>
        <v>0</v>
      </c>
      <c r="Q808" s="205"/>
      <c r="R808" s="207">
        <f>SUMIF(Aux.ListeCPAltele!$A$25:$A$34,'1.3.State'!Q808,Aux.ListeCPAltele!$B$25:$B$34)</f>
        <v>0</v>
      </c>
      <c r="S808" s="210"/>
      <c r="T808" s="211">
        <v>16.420000000000002</v>
      </c>
      <c r="U808" s="212">
        <f>SUMIF('1.2.IS'!$M$5:$AG$5,Aux.SetUp!$H$15,'1.2.IS'!$M$16:$AG$16)</f>
        <v>2775</v>
      </c>
      <c r="V808" s="213">
        <v>1.3</v>
      </c>
      <c r="W808" s="211">
        <f t="shared" si="271"/>
        <v>21.35</v>
      </c>
      <c r="X808" s="212">
        <f t="shared" si="272"/>
        <v>3608</v>
      </c>
      <c r="Y808" s="214"/>
      <c r="Z808" s="211">
        <f t="shared" si="261"/>
        <v>0</v>
      </c>
      <c r="AA808" s="212">
        <f t="shared" si="262"/>
        <v>0</v>
      </c>
      <c r="AB808" s="212">
        <f t="shared" si="263"/>
        <v>0</v>
      </c>
      <c r="AC808" s="212">
        <f t="shared" si="264"/>
        <v>0</v>
      </c>
      <c r="AD808" s="223">
        <f t="shared" si="252"/>
        <v>0</v>
      </c>
      <c r="AE808" s="212">
        <f t="shared" si="253"/>
        <v>0</v>
      </c>
      <c r="AF808" s="215"/>
      <c r="AG808" s="212">
        <f t="shared" si="265"/>
        <v>0</v>
      </c>
      <c r="AH808" s="215"/>
      <c r="AI808" s="211">
        <f t="shared" si="254"/>
        <v>0</v>
      </c>
      <c r="AJ808" s="215"/>
      <c r="AK808" s="211">
        <f t="shared" si="255"/>
        <v>0</v>
      </c>
      <c r="AL808" s="215"/>
      <c r="AM808" s="211">
        <f t="shared" si="256"/>
        <v>0</v>
      </c>
      <c r="AN808" s="215"/>
      <c r="AO808" s="211">
        <f t="shared" si="257"/>
        <v>0</v>
      </c>
      <c r="AP808" s="210"/>
      <c r="AQ808" s="222">
        <f>IF(AP808="",0,VLOOKUP(AP808,Aux.ListeCPAltele!$B$15:$D$21,3,0))</f>
        <v>0</v>
      </c>
      <c r="AR808" s="212">
        <f t="shared" si="258"/>
        <v>0</v>
      </c>
      <c r="AS808" s="212">
        <f t="shared" si="266"/>
        <v>0</v>
      </c>
      <c r="AT808" s="222">
        <f>IF($F808&lt;&gt;2,ROUND($Z808*SUMIF(Regimuri,$Q808,Aux.ListeCPAltele!$C$25:$C$34)*0.5,0),0)</f>
        <v>0</v>
      </c>
      <c r="AU808" s="210"/>
      <c r="AV808" s="222">
        <f>IF(AND($F808&lt;&gt;2,Q808&lt;&gt;0),ROUND($AC808/SUMIF(Regimuri,Q808,Aux.ListeCPAltele!$E$25:$E$34)*$AU808,0),0)</f>
        <v>0</v>
      </c>
      <c r="AW808" s="215">
        <v>0.1</v>
      </c>
      <c r="AX808" s="222">
        <f t="shared" si="267"/>
        <v>0</v>
      </c>
      <c r="AY808" s="213">
        <f t="shared" si="268"/>
        <v>0.83333333333333337</v>
      </c>
      <c r="AZ808" s="222">
        <f>IF(OR($R808=0,$Q808=0),0,ROUND(SUM(AC808,AE808,AG808,AI808,AK808,AM808,AO808,AS808,AV808,AX808,AT808)/SUMIF(Regimuri,$Q808,Aux.ListeCPAltele!$E$25:$E$34)*$AY808,0))</f>
        <v>0</v>
      </c>
      <c r="BA808" s="222">
        <f t="shared" si="259"/>
        <v>0</v>
      </c>
      <c r="BB808" s="277">
        <v>1</v>
      </c>
      <c r="BC808" s="277"/>
    </row>
    <row r="809" spans="1:55" outlineLevel="1" x14ac:dyDescent="0.2">
      <c r="A809" s="205"/>
      <c r="B809" s="205"/>
      <c r="C809" s="205"/>
      <c r="D809" s="275"/>
      <c r="E809" s="205"/>
      <c r="F809" s="207">
        <f>SUMIF(CarLM,G809,Aux.ListeCPAltele!$A$7:$A$11)</f>
        <v>0</v>
      </c>
      <c r="G809" s="205"/>
      <c r="H809" s="208">
        <f t="shared" si="269"/>
        <v>0</v>
      </c>
      <c r="I809" s="208">
        <f t="shared" si="270"/>
        <v>0</v>
      </c>
      <c r="J809" s="209"/>
      <c r="K809" s="205"/>
      <c r="L809" s="207" t="str">
        <f>IF(OR($K809&lt;&gt;"",ISNA(VLOOKUP($K809,'2.1.Angajati'!$B$5:$H$1826,2,0))=FALSE),VLOOKUP($K809,'2.1.Angajati'!$B$5:$H$1826,2,0),"-")</f>
        <v>-</v>
      </c>
      <c r="M809" s="224">
        <f>IF(OR($K809&lt;&gt;"",ISNA(VLOOKUP($K809,'2.1.Angajati'!$B$5:$H$1826,8,0))=FALSE),
       ROUND((DATE(Aux.SetUp!$H$15,1,1)-VLOOKUP($K809,'2.1.Angajati'!$B$5:$H$1826,6,0))/365,1),
          0)</f>
        <v>0</v>
      </c>
      <c r="N809" s="223"/>
      <c r="O809" s="209"/>
      <c r="P809" s="208">
        <f t="shared" si="260"/>
        <v>0</v>
      </c>
      <c r="Q809" s="205"/>
      <c r="R809" s="207">
        <f>SUMIF(Aux.ListeCPAltele!$A$25:$A$34,'1.3.State'!Q809,Aux.ListeCPAltele!$B$25:$B$34)</f>
        <v>0</v>
      </c>
      <c r="S809" s="210"/>
      <c r="T809" s="211">
        <v>16.420000000000002</v>
      </c>
      <c r="U809" s="212">
        <f>SUMIF('1.2.IS'!$M$5:$AG$5,Aux.SetUp!$H$15,'1.2.IS'!$M$16:$AG$16)</f>
        <v>2775</v>
      </c>
      <c r="V809" s="213">
        <v>1.3</v>
      </c>
      <c r="W809" s="211">
        <f t="shared" si="271"/>
        <v>21.35</v>
      </c>
      <c r="X809" s="212">
        <f t="shared" si="272"/>
        <v>3608</v>
      </c>
      <c r="Y809" s="214"/>
      <c r="Z809" s="211">
        <f t="shared" si="261"/>
        <v>0</v>
      </c>
      <c r="AA809" s="212">
        <f t="shared" si="262"/>
        <v>0</v>
      </c>
      <c r="AB809" s="212">
        <f t="shared" si="263"/>
        <v>0</v>
      </c>
      <c r="AC809" s="212">
        <f t="shared" si="264"/>
        <v>0</v>
      </c>
      <c r="AD809" s="223">
        <f t="shared" si="252"/>
        <v>0</v>
      </c>
      <c r="AE809" s="212">
        <f t="shared" si="253"/>
        <v>0</v>
      </c>
      <c r="AF809" s="215"/>
      <c r="AG809" s="212">
        <f t="shared" si="265"/>
        <v>0</v>
      </c>
      <c r="AH809" s="215"/>
      <c r="AI809" s="211">
        <f t="shared" si="254"/>
        <v>0</v>
      </c>
      <c r="AJ809" s="215"/>
      <c r="AK809" s="211">
        <f t="shared" si="255"/>
        <v>0</v>
      </c>
      <c r="AL809" s="215"/>
      <c r="AM809" s="211">
        <f t="shared" si="256"/>
        <v>0</v>
      </c>
      <c r="AN809" s="215"/>
      <c r="AO809" s="211">
        <f t="shared" si="257"/>
        <v>0</v>
      </c>
      <c r="AP809" s="210"/>
      <c r="AQ809" s="222">
        <f>IF(AP809="",0,VLOOKUP(AP809,Aux.ListeCPAltele!$B$15:$D$21,3,0))</f>
        <v>0</v>
      </c>
      <c r="AR809" s="212">
        <f t="shared" si="258"/>
        <v>0</v>
      </c>
      <c r="AS809" s="212">
        <f t="shared" si="266"/>
        <v>0</v>
      </c>
      <c r="AT809" s="222">
        <f>IF($F809&lt;&gt;2,ROUND($Z809*SUMIF(Regimuri,$Q809,Aux.ListeCPAltele!$C$25:$C$34)*0.5,0),0)</f>
        <v>0</v>
      </c>
      <c r="AU809" s="210"/>
      <c r="AV809" s="222">
        <f>IF(AND($F809&lt;&gt;2,Q809&lt;&gt;0),ROUND($AC809/SUMIF(Regimuri,Q809,Aux.ListeCPAltele!$E$25:$E$34)*$AU809,0),0)</f>
        <v>0</v>
      </c>
      <c r="AW809" s="215">
        <v>0.1</v>
      </c>
      <c r="AX809" s="222">
        <f t="shared" si="267"/>
        <v>0</v>
      </c>
      <c r="AY809" s="213">
        <f t="shared" si="268"/>
        <v>0.83333333333333337</v>
      </c>
      <c r="AZ809" s="222">
        <f>IF(OR($R809=0,$Q809=0),0,ROUND(SUM(AC809,AE809,AG809,AI809,AK809,AM809,AO809,AS809,AV809,AX809,AT809)/SUMIF(Regimuri,$Q809,Aux.ListeCPAltele!$E$25:$E$34)*$AY809,0))</f>
        <v>0</v>
      </c>
      <c r="BA809" s="222">
        <f t="shared" si="259"/>
        <v>0</v>
      </c>
      <c r="BB809" s="277">
        <v>1</v>
      </c>
      <c r="BC809" s="277"/>
    </row>
    <row r="810" spans="1:55" outlineLevel="1" x14ac:dyDescent="0.2">
      <c r="A810" s="205"/>
      <c r="B810" s="205"/>
      <c r="C810" s="205"/>
      <c r="D810" s="275"/>
      <c r="E810" s="205"/>
      <c r="F810" s="207">
        <f>SUMIF(CarLM,G810,Aux.ListeCPAltele!$A$7:$A$11)</f>
        <v>0</v>
      </c>
      <c r="G810" s="205"/>
      <c r="H810" s="208">
        <f t="shared" si="269"/>
        <v>0</v>
      </c>
      <c r="I810" s="208">
        <f t="shared" si="270"/>
        <v>0</v>
      </c>
      <c r="J810" s="209"/>
      <c r="K810" s="205"/>
      <c r="L810" s="207" t="str">
        <f>IF(OR($K810&lt;&gt;"",ISNA(VLOOKUP($K810,'2.1.Angajati'!$B$5:$H$1826,2,0))=FALSE),VLOOKUP($K810,'2.1.Angajati'!$B$5:$H$1826,2,0),"-")</f>
        <v>-</v>
      </c>
      <c r="M810" s="224">
        <f>IF(OR($K810&lt;&gt;"",ISNA(VLOOKUP($K810,'2.1.Angajati'!$B$5:$H$1826,8,0))=FALSE),
       ROUND((DATE(Aux.SetUp!$H$15,1,1)-VLOOKUP($K810,'2.1.Angajati'!$B$5:$H$1826,6,0))/365,1),
          0)</f>
        <v>0</v>
      </c>
      <c r="N810" s="223"/>
      <c r="O810" s="209"/>
      <c r="P810" s="208">
        <f t="shared" si="260"/>
        <v>0</v>
      </c>
      <c r="Q810" s="205"/>
      <c r="R810" s="207">
        <f>SUMIF(Aux.ListeCPAltele!$A$25:$A$34,'1.3.State'!Q810,Aux.ListeCPAltele!$B$25:$B$34)</f>
        <v>0</v>
      </c>
      <c r="S810" s="210"/>
      <c r="T810" s="211">
        <v>16.420000000000002</v>
      </c>
      <c r="U810" s="212">
        <f>SUMIF('1.2.IS'!$M$5:$AG$5,Aux.SetUp!$H$15,'1.2.IS'!$M$16:$AG$16)</f>
        <v>2775</v>
      </c>
      <c r="V810" s="213">
        <v>1.3</v>
      </c>
      <c r="W810" s="211">
        <f t="shared" si="271"/>
        <v>21.35</v>
      </c>
      <c r="X810" s="212">
        <f t="shared" si="272"/>
        <v>3608</v>
      </c>
      <c r="Y810" s="214"/>
      <c r="Z810" s="211">
        <f t="shared" si="261"/>
        <v>0</v>
      </c>
      <c r="AA810" s="212">
        <f t="shared" si="262"/>
        <v>0</v>
      </c>
      <c r="AB810" s="212">
        <f t="shared" si="263"/>
        <v>0</v>
      </c>
      <c r="AC810" s="212">
        <f t="shared" si="264"/>
        <v>0</v>
      </c>
      <c r="AD810" s="223">
        <f t="shared" si="252"/>
        <v>0</v>
      </c>
      <c r="AE810" s="212">
        <f t="shared" si="253"/>
        <v>0</v>
      </c>
      <c r="AF810" s="215"/>
      <c r="AG810" s="212">
        <f t="shared" si="265"/>
        <v>0</v>
      </c>
      <c r="AH810" s="215"/>
      <c r="AI810" s="211">
        <f t="shared" si="254"/>
        <v>0</v>
      </c>
      <c r="AJ810" s="215"/>
      <c r="AK810" s="211">
        <f t="shared" si="255"/>
        <v>0</v>
      </c>
      <c r="AL810" s="215"/>
      <c r="AM810" s="211">
        <f t="shared" si="256"/>
        <v>0</v>
      </c>
      <c r="AN810" s="215"/>
      <c r="AO810" s="211">
        <f t="shared" si="257"/>
        <v>0</v>
      </c>
      <c r="AP810" s="210"/>
      <c r="AQ810" s="222">
        <f>IF(AP810="",0,VLOOKUP(AP810,Aux.ListeCPAltele!$B$15:$D$21,3,0))</f>
        <v>0</v>
      </c>
      <c r="AR810" s="212">
        <f t="shared" si="258"/>
        <v>0</v>
      </c>
      <c r="AS810" s="212">
        <f t="shared" si="266"/>
        <v>0</v>
      </c>
      <c r="AT810" s="222">
        <f>IF($F810&lt;&gt;2,ROUND($Z810*SUMIF(Regimuri,$Q810,Aux.ListeCPAltele!$C$25:$C$34)*0.5,0),0)</f>
        <v>0</v>
      </c>
      <c r="AU810" s="210"/>
      <c r="AV810" s="222">
        <f>IF(AND($F810&lt;&gt;2,Q810&lt;&gt;0),ROUND($AC810/SUMIF(Regimuri,Q810,Aux.ListeCPAltele!$E$25:$E$34)*$AU810,0),0)</f>
        <v>0</v>
      </c>
      <c r="AW810" s="215">
        <v>0.1</v>
      </c>
      <c r="AX810" s="222">
        <f t="shared" si="267"/>
        <v>0</v>
      </c>
      <c r="AY810" s="213">
        <f t="shared" si="268"/>
        <v>0.83333333333333337</v>
      </c>
      <c r="AZ810" s="222">
        <f>IF(OR($R810=0,$Q810=0),0,ROUND(SUM(AC810,AE810,AG810,AI810,AK810,AM810,AO810,AS810,AV810,AX810,AT810)/SUMIF(Regimuri,$Q810,Aux.ListeCPAltele!$E$25:$E$34)*$AY810,0))</f>
        <v>0</v>
      </c>
      <c r="BA810" s="222">
        <f t="shared" si="259"/>
        <v>0</v>
      </c>
      <c r="BB810" s="277">
        <v>1</v>
      </c>
      <c r="BC810" s="277"/>
    </row>
    <row r="811" spans="1:55" outlineLevel="1" x14ac:dyDescent="0.2">
      <c r="A811" s="205"/>
      <c r="B811" s="205"/>
      <c r="C811" s="205"/>
      <c r="D811" s="275"/>
      <c r="E811" s="205"/>
      <c r="F811" s="207">
        <f>SUMIF(CarLM,G811,Aux.ListeCPAltele!$A$7:$A$11)</f>
        <v>0</v>
      </c>
      <c r="G811" s="205"/>
      <c r="H811" s="208">
        <f t="shared" si="269"/>
        <v>0</v>
      </c>
      <c r="I811" s="208">
        <f t="shared" si="270"/>
        <v>0</v>
      </c>
      <c r="J811" s="209"/>
      <c r="K811" s="205"/>
      <c r="L811" s="207" t="str">
        <f>IF(OR($K811&lt;&gt;"",ISNA(VLOOKUP($K811,'2.1.Angajati'!$B$5:$H$1826,2,0))=FALSE),VLOOKUP($K811,'2.1.Angajati'!$B$5:$H$1826,2,0),"-")</f>
        <v>-</v>
      </c>
      <c r="M811" s="224">
        <f>IF(OR($K811&lt;&gt;"",ISNA(VLOOKUP($K811,'2.1.Angajati'!$B$5:$H$1826,8,0))=FALSE),
       ROUND((DATE(Aux.SetUp!$H$15,1,1)-VLOOKUP($K811,'2.1.Angajati'!$B$5:$H$1826,6,0))/365,1),
          0)</f>
        <v>0</v>
      </c>
      <c r="N811" s="223"/>
      <c r="O811" s="209"/>
      <c r="P811" s="208">
        <f t="shared" si="260"/>
        <v>0</v>
      </c>
      <c r="Q811" s="205"/>
      <c r="R811" s="207">
        <f>SUMIF(Aux.ListeCPAltele!$A$25:$A$34,'1.3.State'!Q811,Aux.ListeCPAltele!$B$25:$B$34)</f>
        <v>0</v>
      </c>
      <c r="S811" s="210"/>
      <c r="T811" s="211">
        <v>16.420000000000002</v>
      </c>
      <c r="U811" s="212">
        <f>SUMIF('1.2.IS'!$M$5:$AG$5,Aux.SetUp!$H$15,'1.2.IS'!$M$16:$AG$16)</f>
        <v>2775</v>
      </c>
      <c r="V811" s="213">
        <v>1.3</v>
      </c>
      <c r="W811" s="211">
        <f t="shared" si="271"/>
        <v>21.35</v>
      </c>
      <c r="X811" s="212">
        <f t="shared" si="272"/>
        <v>3608</v>
      </c>
      <c r="Y811" s="214"/>
      <c r="Z811" s="211">
        <f t="shared" si="261"/>
        <v>0</v>
      </c>
      <c r="AA811" s="212">
        <f t="shared" si="262"/>
        <v>0</v>
      </c>
      <c r="AB811" s="212">
        <f t="shared" si="263"/>
        <v>0</v>
      </c>
      <c r="AC811" s="212">
        <f t="shared" si="264"/>
        <v>0</v>
      </c>
      <c r="AD811" s="223">
        <f t="shared" si="252"/>
        <v>0</v>
      </c>
      <c r="AE811" s="212">
        <f t="shared" si="253"/>
        <v>0</v>
      </c>
      <c r="AF811" s="215"/>
      <c r="AG811" s="212">
        <f t="shared" si="265"/>
        <v>0</v>
      </c>
      <c r="AH811" s="215"/>
      <c r="AI811" s="211">
        <f t="shared" si="254"/>
        <v>0</v>
      </c>
      <c r="AJ811" s="215"/>
      <c r="AK811" s="211">
        <f t="shared" si="255"/>
        <v>0</v>
      </c>
      <c r="AL811" s="215"/>
      <c r="AM811" s="211">
        <f t="shared" si="256"/>
        <v>0</v>
      </c>
      <c r="AN811" s="215"/>
      <c r="AO811" s="211">
        <f t="shared" si="257"/>
        <v>0</v>
      </c>
      <c r="AP811" s="210"/>
      <c r="AQ811" s="222">
        <f>IF(AP811="",0,VLOOKUP(AP811,Aux.ListeCPAltele!$B$15:$D$21,3,0))</f>
        <v>0</v>
      </c>
      <c r="AR811" s="212">
        <f t="shared" si="258"/>
        <v>0</v>
      </c>
      <c r="AS811" s="212">
        <f t="shared" si="266"/>
        <v>0</v>
      </c>
      <c r="AT811" s="222">
        <f>IF($F811&lt;&gt;2,ROUND($Z811*SUMIF(Regimuri,$Q811,Aux.ListeCPAltele!$C$25:$C$34)*0.5,0),0)</f>
        <v>0</v>
      </c>
      <c r="AU811" s="210"/>
      <c r="AV811" s="222">
        <f>IF(AND($F811&lt;&gt;2,Q811&lt;&gt;0),ROUND($AC811/SUMIF(Regimuri,Q811,Aux.ListeCPAltele!$E$25:$E$34)*$AU811,0),0)</f>
        <v>0</v>
      </c>
      <c r="AW811" s="215">
        <v>0.1</v>
      </c>
      <c r="AX811" s="222">
        <f t="shared" si="267"/>
        <v>0</v>
      </c>
      <c r="AY811" s="213">
        <f t="shared" si="268"/>
        <v>0.83333333333333337</v>
      </c>
      <c r="AZ811" s="222">
        <f>IF(OR($R811=0,$Q811=0),0,ROUND(SUM(AC811,AE811,AG811,AI811,AK811,AM811,AO811,AS811,AV811,AX811,AT811)/SUMIF(Regimuri,$Q811,Aux.ListeCPAltele!$E$25:$E$34)*$AY811,0))</f>
        <v>0</v>
      </c>
      <c r="BA811" s="222">
        <f t="shared" si="259"/>
        <v>0</v>
      </c>
      <c r="BB811" s="277">
        <v>1</v>
      </c>
      <c r="BC811" s="277"/>
    </row>
    <row r="812" spans="1:55" outlineLevel="1" x14ac:dyDescent="0.2">
      <c r="A812" s="205"/>
      <c r="B812" s="205"/>
      <c r="C812" s="205"/>
      <c r="D812" s="275"/>
      <c r="E812" s="205"/>
      <c r="F812" s="207">
        <f>SUMIF(CarLM,G812,Aux.ListeCPAltele!$A$7:$A$11)</f>
        <v>0</v>
      </c>
      <c r="G812" s="205"/>
      <c r="H812" s="208">
        <f t="shared" si="269"/>
        <v>0</v>
      </c>
      <c r="I812" s="208">
        <f t="shared" si="270"/>
        <v>0</v>
      </c>
      <c r="J812" s="209"/>
      <c r="K812" s="205"/>
      <c r="L812" s="207" t="str">
        <f>IF(OR($K812&lt;&gt;"",ISNA(VLOOKUP($K812,'2.1.Angajati'!$B$5:$H$1826,2,0))=FALSE),VLOOKUP($K812,'2.1.Angajati'!$B$5:$H$1826,2,0),"-")</f>
        <v>-</v>
      </c>
      <c r="M812" s="224">
        <f>IF(OR($K812&lt;&gt;"",ISNA(VLOOKUP($K812,'2.1.Angajati'!$B$5:$H$1826,8,0))=FALSE),
       ROUND((DATE(Aux.SetUp!$H$15,1,1)-VLOOKUP($K812,'2.1.Angajati'!$B$5:$H$1826,6,0))/365,1),
          0)</f>
        <v>0</v>
      </c>
      <c r="N812" s="223"/>
      <c r="O812" s="209"/>
      <c r="P812" s="208">
        <f t="shared" si="260"/>
        <v>0</v>
      </c>
      <c r="Q812" s="205"/>
      <c r="R812" s="207">
        <f>SUMIF(Aux.ListeCPAltele!$A$25:$A$34,'1.3.State'!Q812,Aux.ListeCPAltele!$B$25:$B$34)</f>
        <v>0</v>
      </c>
      <c r="S812" s="210"/>
      <c r="T812" s="211">
        <v>16.420000000000002</v>
      </c>
      <c r="U812" s="212">
        <f>SUMIF('1.2.IS'!$M$5:$AG$5,Aux.SetUp!$H$15,'1.2.IS'!$M$16:$AG$16)</f>
        <v>2775</v>
      </c>
      <c r="V812" s="213">
        <v>1.3</v>
      </c>
      <c r="W812" s="211">
        <f t="shared" si="271"/>
        <v>21.35</v>
      </c>
      <c r="X812" s="212">
        <f t="shared" si="272"/>
        <v>3608</v>
      </c>
      <c r="Y812" s="214"/>
      <c r="Z812" s="211">
        <f t="shared" si="261"/>
        <v>0</v>
      </c>
      <c r="AA812" s="212">
        <f t="shared" si="262"/>
        <v>0</v>
      </c>
      <c r="AB812" s="212">
        <f t="shared" si="263"/>
        <v>0</v>
      </c>
      <c r="AC812" s="212">
        <f t="shared" si="264"/>
        <v>0</v>
      </c>
      <c r="AD812" s="223">
        <f t="shared" si="252"/>
        <v>0</v>
      </c>
      <c r="AE812" s="212">
        <f t="shared" si="253"/>
        <v>0</v>
      </c>
      <c r="AF812" s="215"/>
      <c r="AG812" s="212">
        <f t="shared" si="265"/>
        <v>0</v>
      </c>
      <c r="AH812" s="215"/>
      <c r="AI812" s="211">
        <f t="shared" si="254"/>
        <v>0</v>
      </c>
      <c r="AJ812" s="215"/>
      <c r="AK812" s="211">
        <f t="shared" si="255"/>
        <v>0</v>
      </c>
      <c r="AL812" s="215"/>
      <c r="AM812" s="211">
        <f t="shared" si="256"/>
        <v>0</v>
      </c>
      <c r="AN812" s="215"/>
      <c r="AO812" s="211">
        <f t="shared" si="257"/>
        <v>0</v>
      </c>
      <c r="AP812" s="210"/>
      <c r="AQ812" s="222">
        <f>IF(AP812="",0,VLOOKUP(AP812,Aux.ListeCPAltele!$B$15:$D$21,3,0))</f>
        <v>0</v>
      </c>
      <c r="AR812" s="212">
        <f t="shared" si="258"/>
        <v>0</v>
      </c>
      <c r="AS812" s="212">
        <f t="shared" si="266"/>
        <v>0</v>
      </c>
      <c r="AT812" s="222">
        <f>IF($F812&lt;&gt;2,ROUND($Z812*SUMIF(Regimuri,$Q812,Aux.ListeCPAltele!$C$25:$C$34)*0.5,0),0)</f>
        <v>0</v>
      </c>
      <c r="AU812" s="210"/>
      <c r="AV812" s="222">
        <f>IF(AND($F812&lt;&gt;2,Q812&lt;&gt;0),ROUND($AC812/SUMIF(Regimuri,Q812,Aux.ListeCPAltele!$E$25:$E$34)*$AU812,0),0)</f>
        <v>0</v>
      </c>
      <c r="AW812" s="215">
        <v>0.1</v>
      </c>
      <c r="AX812" s="222">
        <f t="shared" si="267"/>
        <v>0</v>
      </c>
      <c r="AY812" s="213">
        <f t="shared" si="268"/>
        <v>0.83333333333333337</v>
      </c>
      <c r="AZ812" s="222">
        <f>IF(OR($R812=0,$Q812=0),0,ROUND(SUM(AC812,AE812,AG812,AI812,AK812,AM812,AO812,AS812,AV812,AX812,AT812)/SUMIF(Regimuri,$Q812,Aux.ListeCPAltele!$E$25:$E$34)*$AY812,0))</f>
        <v>0</v>
      </c>
      <c r="BA812" s="222">
        <f t="shared" si="259"/>
        <v>0</v>
      </c>
      <c r="BB812" s="277">
        <v>1</v>
      </c>
      <c r="BC812" s="277"/>
    </row>
    <row r="813" spans="1:55" outlineLevel="1" x14ac:dyDescent="0.2">
      <c r="A813" s="205"/>
      <c r="B813" s="205"/>
      <c r="C813" s="205"/>
      <c r="D813" s="275"/>
      <c r="E813" s="205"/>
      <c r="F813" s="207">
        <f>SUMIF(CarLM,G813,Aux.ListeCPAltele!$A$7:$A$11)</f>
        <v>0</v>
      </c>
      <c r="G813" s="205"/>
      <c r="H813" s="208">
        <f t="shared" si="269"/>
        <v>0</v>
      </c>
      <c r="I813" s="208">
        <f t="shared" si="270"/>
        <v>0</v>
      </c>
      <c r="J813" s="209"/>
      <c r="K813" s="205"/>
      <c r="L813" s="207" t="str">
        <f>IF(OR($K813&lt;&gt;"",ISNA(VLOOKUP($K813,'2.1.Angajati'!$B$5:$H$1826,2,0))=FALSE),VLOOKUP($K813,'2.1.Angajati'!$B$5:$H$1826,2,0),"-")</f>
        <v>-</v>
      </c>
      <c r="M813" s="224">
        <f>IF(OR($K813&lt;&gt;"",ISNA(VLOOKUP($K813,'2.1.Angajati'!$B$5:$H$1826,8,0))=FALSE),
       ROUND((DATE(Aux.SetUp!$H$15,1,1)-VLOOKUP($K813,'2.1.Angajati'!$B$5:$H$1826,6,0))/365,1),
          0)</f>
        <v>0</v>
      </c>
      <c r="N813" s="223"/>
      <c r="O813" s="209"/>
      <c r="P813" s="208">
        <f t="shared" si="260"/>
        <v>0</v>
      </c>
      <c r="Q813" s="205"/>
      <c r="R813" s="207">
        <f>SUMIF(Aux.ListeCPAltele!$A$25:$A$34,'1.3.State'!Q813,Aux.ListeCPAltele!$B$25:$B$34)</f>
        <v>0</v>
      </c>
      <c r="S813" s="210"/>
      <c r="T813" s="211">
        <v>16.420000000000002</v>
      </c>
      <c r="U813" s="212">
        <f>SUMIF('1.2.IS'!$M$5:$AG$5,Aux.SetUp!$H$15,'1.2.IS'!$M$16:$AG$16)</f>
        <v>2775</v>
      </c>
      <c r="V813" s="213">
        <v>1.3</v>
      </c>
      <c r="W813" s="211">
        <f t="shared" si="271"/>
        <v>21.35</v>
      </c>
      <c r="X813" s="212">
        <f t="shared" si="272"/>
        <v>3608</v>
      </c>
      <c r="Y813" s="214"/>
      <c r="Z813" s="211">
        <f t="shared" si="261"/>
        <v>0</v>
      </c>
      <c r="AA813" s="212">
        <f t="shared" si="262"/>
        <v>0</v>
      </c>
      <c r="AB813" s="212">
        <f t="shared" si="263"/>
        <v>0</v>
      </c>
      <c r="AC813" s="212">
        <f t="shared" si="264"/>
        <v>0</v>
      </c>
      <c r="AD813" s="223">
        <f t="shared" si="252"/>
        <v>0</v>
      </c>
      <c r="AE813" s="212">
        <f t="shared" si="253"/>
        <v>0</v>
      </c>
      <c r="AF813" s="215"/>
      <c r="AG813" s="212">
        <f t="shared" si="265"/>
        <v>0</v>
      </c>
      <c r="AH813" s="215"/>
      <c r="AI813" s="211">
        <f t="shared" si="254"/>
        <v>0</v>
      </c>
      <c r="AJ813" s="215"/>
      <c r="AK813" s="211">
        <f t="shared" si="255"/>
        <v>0</v>
      </c>
      <c r="AL813" s="215"/>
      <c r="AM813" s="211">
        <f t="shared" si="256"/>
        <v>0</v>
      </c>
      <c r="AN813" s="215"/>
      <c r="AO813" s="211">
        <f t="shared" si="257"/>
        <v>0</v>
      </c>
      <c r="AP813" s="210"/>
      <c r="AQ813" s="222">
        <f>IF(AP813="",0,VLOOKUP(AP813,Aux.ListeCPAltele!$B$15:$D$21,3,0))</f>
        <v>0</v>
      </c>
      <c r="AR813" s="212">
        <f t="shared" si="258"/>
        <v>0</v>
      </c>
      <c r="AS813" s="212">
        <f t="shared" si="266"/>
        <v>0</v>
      </c>
      <c r="AT813" s="222">
        <f>IF($F813&lt;&gt;2,ROUND($Z813*SUMIF(Regimuri,$Q813,Aux.ListeCPAltele!$C$25:$C$34)*0.5,0),0)</f>
        <v>0</v>
      </c>
      <c r="AU813" s="210"/>
      <c r="AV813" s="222">
        <f>IF(AND($F813&lt;&gt;2,Q813&lt;&gt;0),ROUND($AC813/SUMIF(Regimuri,Q813,Aux.ListeCPAltele!$E$25:$E$34)*$AU813,0),0)</f>
        <v>0</v>
      </c>
      <c r="AW813" s="215">
        <v>0.1</v>
      </c>
      <c r="AX813" s="222">
        <f t="shared" si="267"/>
        <v>0</v>
      </c>
      <c r="AY813" s="213">
        <f t="shared" si="268"/>
        <v>0.83333333333333337</v>
      </c>
      <c r="AZ813" s="222">
        <f>IF(OR($R813=0,$Q813=0),0,ROUND(SUM(AC813,AE813,AG813,AI813,AK813,AM813,AO813,AS813,AV813,AX813,AT813)/SUMIF(Regimuri,$Q813,Aux.ListeCPAltele!$E$25:$E$34)*$AY813,0))</f>
        <v>0</v>
      </c>
      <c r="BA813" s="222">
        <f t="shared" si="259"/>
        <v>0</v>
      </c>
      <c r="BB813" s="277">
        <v>1</v>
      </c>
      <c r="BC813" s="277"/>
    </row>
    <row r="814" spans="1:55" outlineLevel="1" x14ac:dyDescent="0.2">
      <c r="A814" s="205"/>
      <c r="B814" s="205"/>
      <c r="C814" s="205"/>
      <c r="D814" s="275"/>
      <c r="E814" s="205"/>
      <c r="F814" s="207">
        <f>SUMIF(CarLM,G814,Aux.ListeCPAltele!$A$7:$A$11)</f>
        <v>0</v>
      </c>
      <c r="G814" s="205"/>
      <c r="H814" s="208">
        <f t="shared" si="269"/>
        <v>0</v>
      </c>
      <c r="I814" s="208">
        <f t="shared" si="270"/>
        <v>0</v>
      </c>
      <c r="J814" s="209"/>
      <c r="K814" s="205"/>
      <c r="L814" s="207" t="str">
        <f>IF(OR($K814&lt;&gt;"",ISNA(VLOOKUP($K814,'2.1.Angajati'!$B$5:$H$1826,2,0))=FALSE),VLOOKUP($K814,'2.1.Angajati'!$B$5:$H$1826,2,0),"-")</f>
        <v>-</v>
      </c>
      <c r="M814" s="224">
        <f>IF(OR($K814&lt;&gt;"",ISNA(VLOOKUP($K814,'2.1.Angajati'!$B$5:$H$1826,8,0))=FALSE),
       ROUND((DATE(Aux.SetUp!$H$15,1,1)-VLOOKUP($K814,'2.1.Angajati'!$B$5:$H$1826,6,0))/365,1),
          0)</f>
        <v>0</v>
      </c>
      <c r="N814" s="223"/>
      <c r="O814" s="209"/>
      <c r="P814" s="208">
        <f t="shared" si="260"/>
        <v>0</v>
      </c>
      <c r="Q814" s="205"/>
      <c r="R814" s="207">
        <f>SUMIF(Aux.ListeCPAltele!$A$25:$A$34,'1.3.State'!Q814,Aux.ListeCPAltele!$B$25:$B$34)</f>
        <v>0</v>
      </c>
      <c r="S814" s="210"/>
      <c r="T814" s="211">
        <v>16.420000000000002</v>
      </c>
      <c r="U814" s="212">
        <f>SUMIF('1.2.IS'!$M$5:$AG$5,Aux.SetUp!$H$15,'1.2.IS'!$M$16:$AG$16)</f>
        <v>2775</v>
      </c>
      <c r="V814" s="213">
        <v>1.3</v>
      </c>
      <c r="W814" s="211">
        <f t="shared" si="271"/>
        <v>21.35</v>
      </c>
      <c r="X814" s="212">
        <f t="shared" si="272"/>
        <v>3608</v>
      </c>
      <c r="Y814" s="214"/>
      <c r="Z814" s="211">
        <f t="shared" si="261"/>
        <v>0</v>
      </c>
      <c r="AA814" s="212">
        <f t="shared" si="262"/>
        <v>0</v>
      </c>
      <c r="AB814" s="212">
        <f t="shared" si="263"/>
        <v>0</v>
      </c>
      <c r="AC814" s="212">
        <f t="shared" si="264"/>
        <v>0</v>
      </c>
      <c r="AD814" s="223">
        <f t="shared" si="252"/>
        <v>0</v>
      </c>
      <c r="AE814" s="212">
        <f t="shared" si="253"/>
        <v>0</v>
      </c>
      <c r="AF814" s="215"/>
      <c r="AG814" s="212">
        <f t="shared" si="265"/>
        <v>0</v>
      </c>
      <c r="AH814" s="215"/>
      <c r="AI814" s="211">
        <f t="shared" si="254"/>
        <v>0</v>
      </c>
      <c r="AJ814" s="215"/>
      <c r="AK814" s="211">
        <f t="shared" si="255"/>
        <v>0</v>
      </c>
      <c r="AL814" s="215"/>
      <c r="AM814" s="211">
        <f t="shared" si="256"/>
        <v>0</v>
      </c>
      <c r="AN814" s="215"/>
      <c r="AO814" s="211">
        <f t="shared" si="257"/>
        <v>0</v>
      </c>
      <c r="AP814" s="210"/>
      <c r="AQ814" s="222">
        <f>IF(AP814="",0,VLOOKUP(AP814,Aux.ListeCPAltele!$B$15:$D$21,3,0))</f>
        <v>0</v>
      </c>
      <c r="AR814" s="212">
        <f t="shared" si="258"/>
        <v>0</v>
      </c>
      <c r="AS814" s="212">
        <f t="shared" si="266"/>
        <v>0</v>
      </c>
      <c r="AT814" s="222">
        <f>IF($F814&lt;&gt;2,ROUND($Z814*SUMIF(Regimuri,$Q814,Aux.ListeCPAltele!$C$25:$C$34)*0.5,0),0)</f>
        <v>0</v>
      </c>
      <c r="AU814" s="210"/>
      <c r="AV814" s="222">
        <f>IF(AND($F814&lt;&gt;2,Q814&lt;&gt;0),ROUND($AC814/SUMIF(Regimuri,Q814,Aux.ListeCPAltele!$E$25:$E$34)*$AU814,0),0)</f>
        <v>0</v>
      </c>
      <c r="AW814" s="215">
        <v>0.1</v>
      </c>
      <c r="AX814" s="222">
        <f t="shared" si="267"/>
        <v>0</v>
      </c>
      <c r="AY814" s="213">
        <f t="shared" si="268"/>
        <v>0.83333333333333337</v>
      </c>
      <c r="AZ814" s="222">
        <f>IF(OR($R814=0,$Q814=0),0,ROUND(SUM(AC814,AE814,AG814,AI814,AK814,AM814,AO814,AS814,AV814,AX814,AT814)/SUMIF(Regimuri,$Q814,Aux.ListeCPAltele!$E$25:$E$34)*$AY814,0))</f>
        <v>0</v>
      </c>
      <c r="BA814" s="222">
        <f t="shared" si="259"/>
        <v>0</v>
      </c>
      <c r="BB814" s="277">
        <v>1</v>
      </c>
      <c r="BC814" s="277"/>
    </row>
    <row r="815" spans="1:55" outlineLevel="1" x14ac:dyDescent="0.2">
      <c r="A815" s="205"/>
      <c r="B815" s="205"/>
      <c r="C815" s="205"/>
      <c r="D815" s="275"/>
      <c r="E815" s="205"/>
      <c r="F815" s="207">
        <f>SUMIF(CarLM,G815,Aux.ListeCPAltele!$A$7:$A$11)</f>
        <v>0</v>
      </c>
      <c r="G815" s="205"/>
      <c r="H815" s="208">
        <f t="shared" si="269"/>
        <v>0</v>
      </c>
      <c r="I815" s="208">
        <f t="shared" si="270"/>
        <v>0</v>
      </c>
      <c r="J815" s="209"/>
      <c r="K815" s="205"/>
      <c r="L815" s="207" t="str">
        <f>IF(OR($K815&lt;&gt;"",ISNA(VLOOKUP($K815,'2.1.Angajati'!$B$5:$H$1826,2,0))=FALSE),VLOOKUP($K815,'2.1.Angajati'!$B$5:$H$1826,2,0),"-")</f>
        <v>-</v>
      </c>
      <c r="M815" s="224">
        <f>IF(OR($K815&lt;&gt;"",ISNA(VLOOKUP($K815,'2.1.Angajati'!$B$5:$H$1826,8,0))=FALSE),
       ROUND((DATE(Aux.SetUp!$H$15,1,1)-VLOOKUP($K815,'2.1.Angajati'!$B$5:$H$1826,6,0))/365,1),
          0)</f>
        <v>0</v>
      </c>
      <c r="N815" s="223"/>
      <c r="O815" s="209"/>
      <c r="P815" s="208">
        <f t="shared" si="260"/>
        <v>0</v>
      </c>
      <c r="Q815" s="205"/>
      <c r="R815" s="207">
        <f>SUMIF(Aux.ListeCPAltele!$A$25:$A$34,'1.3.State'!Q815,Aux.ListeCPAltele!$B$25:$B$34)</f>
        <v>0</v>
      </c>
      <c r="S815" s="210"/>
      <c r="T815" s="211">
        <v>16.420000000000002</v>
      </c>
      <c r="U815" s="212">
        <f>SUMIF('1.2.IS'!$M$5:$AG$5,Aux.SetUp!$H$15,'1.2.IS'!$M$16:$AG$16)</f>
        <v>2775</v>
      </c>
      <c r="V815" s="213">
        <v>1.3</v>
      </c>
      <c r="W815" s="211">
        <f t="shared" si="271"/>
        <v>21.35</v>
      </c>
      <c r="X815" s="212">
        <f t="shared" si="272"/>
        <v>3608</v>
      </c>
      <c r="Y815" s="214"/>
      <c r="Z815" s="211">
        <f t="shared" si="261"/>
        <v>0</v>
      </c>
      <c r="AA815" s="212">
        <f t="shared" si="262"/>
        <v>0</v>
      </c>
      <c r="AB815" s="212">
        <f t="shared" si="263"/>
        <v>0</v>
      </c>
      <c r="AC815" s="212">
        <f t="shared" si="264"/>
        <v>0</v>
      </c>
      <c r="AD815" s="223">
        <f t="shared" si="252"/>
        <v>0</v>
      </c>
      <c r="AE815" s="212">
        <f t="shared" si="253"/>
        <v>0</v>
      </c>
      <c r="AF815" s="215"/>
      <c r="AG815" s="212">
        <f t="shared" si="265"/>
        <v>0</v>
      </c>
      <c r="AH815" s="215"/>
      <c r="AI815" s="211">
        <f t="shared" si="254"/>
        <v>0</v>
      </c>
      <c r="AJ815" s="215"/>
      <c r="AK815" s="211">
        <f t="shared" si="255"/>
        <v>0</v>
      </c>
      <c r="AL815" s="215"/>
      <c r="AM815" s="211">
        <f t="shared" si="256"/>
        <v>0</v>
      </c>
      <c r="AN815" s="215"/>
      <c r="AO815" s="211">
        <f t="shared" si="257"/>
        <v>0</v>
      </c>
      <c r="AP815" s="210"/>
      <c r="AQ815" s="222">
        <f>IF(AP815="",0,VLOOKUP(AP815,Aux.ListeCPAltele!$B$15:$D$21,3,0))</f>
        <v>0</v>
      </c>
      <c r="AR815" s="212">
        <f t="shared" si="258"/>
        <v>0</v>
      </c>
      <c r="AS815" s="212">
        <f t="shared" si="266"/>
        <v>0</v>
      </c>
      <c r="AT815" s="222">
        <f>IF($F815&lt;&gt;2,ROUND($Z815*SUMIF(Regimuri,$Q815,Aux.ListeCPAltele!$C$25:$C$34)*0.5,0),0)</f>
        <v>0</v>
      </c>
      <c r="AU815" s="210"/>
      <c r="AV815" s="222">
        <f>IF(AND($F815&lt;&gt;2,Q815&lt;&gt;0),ROUND($AC815/SUMIF(Regimuri,Q815,Aux.ListeCPAltele!$E$25:$E$34)*$AU815,0),0)</f>
        <v>0</v>
      </c>
      <c r="AW815" s="215">
        <v>0.1</v>
      </c>
      <c r="AX815" s="222">
        <f t="shared" si="267"/>
        <v>0</v>
      </c>
      <c r="AY815" s="213">
        <f t="shared" si="268"/>
        <v>0.83333333333333337</v>
      </c>
      <c r="AZ815" s="222">
        <f>IF(OR($R815=0,$Q815=0),0,ROUND(SUM(AC815,AE815,AG815,AI815,AK815,AM815,AO815,AS815,AV815,AX815,AT815)/SUMIF(Regimuri,$Q815,Aux.ListeCPAltele!$E$25:$E$34)*$AY815,0))</f>
        <v>0</v>
      </c>
      <c r="BA815" s="222">
        <f t="shared" si="259"/>
        <v>0</v>
      </c>
      <c r="BB815" s="277">
        <v>1</v>
      </c>
      <c r="BC815" s="277"/>
    </row>
    <row r="816" spans="1:55" outlineLevel="1" x14ac:dyDescent="0.2">
      <c r="A816" s="205"/>
      <c r="B816" s="205"/>
      <c r="C816" s="205"/>
      <c r="D816" s="275"/>
      <c r="E816" s="205"/>
      <c r="F816" s="207">
        <f>SUMIF(CarLM,G816,Aux.ListeCPAltele!$A$7:$A$11)</f>
        <v>0</v>
      </c>
      <c r="G816" s="205"/>
      <c r="H816" s="208">
        <f t="shared" si="269"/>
        <v>0</v>
      </c>
      <c r="I816" s="208">
        <f t="shared" si="270"/>
        <v>0</v>
      </c>
      <c r="J816" s="209"/>
      <c r="K816" s="205"/>
      <c r="L816" s="207" t="str">
        <f>IF(OR($K816&lt;&gt;"",ISNA(VLOOKUP($K816,'2.1.Angajati'!$B$5:$H$1826,2,0))=FALSE),VLOOKUP($K816,'2.1.Angajati'!$B$5:$H$1826,2,0),"-")</f>
        <v>-</v>
      </c>
      <c r="M816" s="224">
        <f>IF(OR($K816&lt;&gt;"",ISNA(VLOOKUP($K816,'2.1.Angajati'!$B$5:$H$1826,8,0))=FALSE),
       ROUND((DATE(Aux.SetUp!$H$15,1,1)-VLOOKUP($K816,'2.1.Angajati'!$B$5:$H$1826,6,0))/365,1),
          0)</f>
        <v>0</v>
      </c>
      <c r="N816" s="223"/>
      <c r="O816" s="209"/>
      <c r="P816" s="208">
        <f t="shared" si="260"/>
        <v>0</v>
      </c>
      <c r="Q816" s="205"/>
      <c r="R816" s="207">
        <f>SUMIF(Aux.ListeCPAltele!$A$25:$A$34,'1.3.State'!Q816,Aux.ListeCPAltele!$B$25:$B$34)</f>
        <v>0</v>
      </c>
      <c r="S816" s="210"/>
      <c r="T816" s="211">
        <v>16.420000000000002</v>
      </c>
      <c r="U816" s="212">
        <f>SUMIF('1.2.IS'!$M$5:$AG$5,Aux.SetUp!$H$15,'1.2.IS'!$M$16:$AG$16)</f>
        <v>2775</v>
      </c>
      <c r="V816" s="213">
        <v>1.3</v>
      </c>
      <c r="W816" s="211">
        <f t="shared" si="271"/>
        <v>21.35</v>
      </c>
      <c r="X816" s="212">
        <f t="shared" si="272"/>
        <v>3608</v>
      </c>
      <c r="Y816" s="214"/>
      <c r="Z816" s="211">
        <f t="shared" si="261"/>
        <v>0</v>
      </c>
      <c r="AA816" s="212">
        <f t="shared" si="262"/>
        <v>0</v>
      </c>
      <c r="AB816" s="212">
        <f t="shared" si="263"/>
        <v>0</v>
      </c>
      <c r="AC816" s="212">
        <f t="shared" si="264"/>
        <v>0</v>
      </c>
      <c r="AD816" s="223">
        <f t="shared" si="252"/>
        <v>0</v>
      </c>
      <c r="AE816" s="212">
        <f t="shared" si="253"/>
        <v>0</v>
      </c>
      <c r="AF816" s="215"/>
      <c r="AG816" s="212">
        <f t="shared" si="265"/>
        <v>0</v>
      </c>
      <c r="AH816" s="215"/>
      <c r="AI816" s="211">
        <f t="shared" si="254"/>
        <v>0</v>
      </c>
      <c r="AJ816" s="215"/>
      <c r="AK816" s="211">
        <f t="shared" si="255"/>
        <v>0</v>
      </c>
      <c r="AL816" s="215"/>
      <c r="AM816" s="211">
        <f t="shared" si="256"/>
        <v>0</v>
      </c>
      <c r="AN816" s="215"/>
      <c r="AO816" s="211">
        <f t="shared" si="257"/>
        <v>0</v>
      </c>
      <c r="AP816" s="210"/>
      <c r="AQ816" s="222">
        <f>IF(AP816="",0,VLOOKUP(AP816,Aux.ListeCPAltele!$B$15:$D$21,3,0))</f>
        <v>0</v>
      </c>
      <c r="AR816" s="212">
        <f t="shared" si="258"/>
        <v>0</v>
      </c>
      <c r="AS816" s="212">
        <f t="shared" si="266"/>
        <v>0</v>
      </c>
      <c r="AT816" s="222">
        <f>IF($F816&lt;&gt;2,ROUND($Z816*SUMIF(Regimuri,$Q816,Aux.ListeCPAltele!$C$25:$C$34)*0.5,0),0)</f>
        <v>0</v>
      </c>
      <c r="AU816" s="210"/>
      <c r="AV816" s="222">
        <f>IF(AND($F816&lt;&gt;2,Q816&lt;&gt;0),ROUND($AC816/SUMIF(Regimuri,Q816,Aux.ListeCPAltele!$E$25:$E$34)*$AU816,0),0)</f>
        <v>0</v>
      </c>
      <c r="AW816" s="215">
        <v>0.1</v>
      </c>
      <c r="AX816" s="222">
        <f t="shared" si="267"/>
        <v>0</v>
      </c>
      <c r="AY816" s="213">
        <f t="shared" si="268"/>
        <v>0.83333333333333337</v>
      </c>
      <c r="AZ816" s="222">
        <f>IF(OR($R816=0,$Q816=0),0,ROUND(SUM(AC816,AE816,AG816,AI816,AK816,AM816,AO816,AS816,AV816,AX816,AT816)/SUMIF(Regimuri,$Q816,Aux.ListeCPAltele!$E$25:$E$34)*$AY816,0))</f>
        <v>0</v>
      </c>
      <c r="BA816" s="222">
        <f t="shared" si="259"/>
        <v>0</v>
      </c>
      <c r="BB816" s="277">
        <v>1</v>
      </c>
      <c r="BC816" s="277"/>
    </row>
    <row r="817" spans="1:55" outlineLevel="1" x14ac:dyDescent="0.2">
      <c r="A817" s="205"/>
      <c r="B817" s="205"/>
      <c r="C817" s="205"/>
      <c r="D817" s="275"/>
      <c r="E817" s="205"/>
      <c r="F817" s="207">
        <f>SUMIF(CarLM,G817,Aux.ListeCPAltele!$A$7:$A$11)</f>
        <v>0</v>
      </c>
      <c r="G817" s="205"/>
      <c r="H817" s="208">
        <f t="shared" si="269"/>
        <v>0</v>
      </c>
      <c r="I817" s="208">
        <f t="shared" si="270"/>
        <v>0</v>
      </c>
      <c r="J817" s="209"/>
      <c r="K817" s="205"/>
      <c r="L817" s="207" t="str">
        <f>IF(OR($K817&lt;&gt;"",ISNA(VLOOKUP($K817,'2.1.Angajati'!$B$5:$H$1826,2,0))=FALSE),VLOOKUP($K817,'2.1.Angajati'!$B$5:$H$1826,2,0),"-")</f>
        <v>-</v>
      </c>
      <c r="M817" s="224">
        <f>IF(OR($K817&lt;&gt;"",ISNA(VLOOKUP($K817,'2.1.Angajati'!$B$5:$H$1826,8,0))=FALSE),
       ROUND((DATE(Aux.SetUp!$H$15,1,1)-VLOOKUP($K817,'2.1.Angajati'!$B$5:$H$1826,6,0))/365,1),
          0)</f>
        <v>0</v>
      </c>
      <c r="N817" s="223"/>
      <c r="O817" s="209"/>
      <c r="P817" s="208">
        <f t="shared" si="260"/>
        <v>0</v>
      </c>
      <c r="Q817" s="205"/>
      <c r="R817" s="207">
        <f>SUMIF(Aux.ListeCPAltele!$A$25:$A$34,'1.3.State'!Q817,Aux.ListeCPAltele!$B$25:$B$34)</f>
        <v>0</v>
      </c>
      <c r="S817" s="210"/>
      <c r="T817" s="211">
        <v>16.420000000000002</v>
      </c>
      <c r="U817" s="212">
        <f>SUMIF('1.2.IS'!$M$5:$AG$5,Aux.SetUp!$H$15,'1.2.IS'!$M$16:$AG$16)</f>
        <v>2775</v>
      </c>
      <c r="V817" s="213">
        <v>1.3</v>
      </c>
      <c r="W817" s="211">
        <f t="shared" si="271"/>
        <v>21.35</v>
      </c>
      <c r="X817" s="212">
        <f t="shared" si="272"/>
        <v>3608</v>
      </c>
      <c r="Y817" s="214"/>
      <c r="Z817" s="211">
        <f t="shared" si="261"/>
        <v>0</v>
      </c>
      <c r="AA817" s="212">
        <f t="shared" si="262"/>
        <v>0</v>
      </c>
      <c r="AB817" s="212">
        <f t="shared" si="263"/>
        <v>0</v>
      </c>
      <c r="AC817" s="212">
        <f t="shared" si="264"/>
        <v>0</v>
      </c>
      <c r="AD817" s="223">
        <f t="shared" si="252"/>
        <v>0</v>
      </c>
      <c r="AE817" s="212">
        <f t="shared" si="253"/>
        <v>0</v>
      </c>
      <c r="AF817" s="215"/>
      <c r="AG817" s="212">
        <f t="shared" si="265"/>
        <v>0</v>
      </c>
      <c r="AH817" s="215"/>
      <c r="AI817" s="211">
        <f t="shared" si="254"/>
        <v>0</v>
      </c>
      <c r="AJ817" s="215"/>
      <c r="AK817" s="211">
        <f t="shared" si="255"/>
        <v>0</v>
      </c>
      <c r="AL817" s="215"/>
      <c r="AM817" s="211">
        <f t="shared" si="256"/>
        <v>0</v>
      </c>
      <c r="AN817" s="215"/>
      <c r="AO817" s="211">
        <f t="shared" si="257"/>
        <v>0</v>
      </c>
      <c r="AP817" s="210"/>
      <c r="AQ817" s="222">
        <f>IF(AP817="",0,VLOOKUP(AP817,Aux.ListeCPAltele!$B$15:$D$21,3,0))</f>
        <v>0</v>
      </c>
      <c r="AR817" s="212">
        <f t="shared" si="258"/>
        <v>0</v>
      </c>
      <c r="AS817" s="212">
        <f t="shared" si="266"/>
        <v>0</v>
      </c>
      <c r="AT817" s="222">
        <f>IF($F817&lt;&gt;2,ROUND($Z817*SUMIF(Regimuri,$Q817,Aux.ListeCPAltele!$C$25:$C$34)*0.5,0),0)</f>
        <v>0</v>
      </c>
      <c r="AU817" s="210"/>
      <c r="AV817" s="222">
        <f>IF(AND($F817&lt;&gt;2,Q817&lt;&gt;0),ROUND($AC817/SUMIF(Regimuri,Q817,Aux.ListeCPAltele!$E$25:$E$34)*$AU817,0),0)</f>
        <v>0</v>
      </c>
      <c r="AW817" s="215">
        <v>0.1</v>
      </c>
      <c r="AX817" s="222">
        <f t="shared" si="267"/>
        <v>0</v>
      </c>
      <c r="AY817" s="213">
        <f t="shared" si="268"/>
        <v>0.83333333333333337</v>
      </c>
      <c r="AZ817" s="222">
        <f>IF(OR($R817=0,$Q817=0),0,ROUND(SUM(AC817,AE817,AG817,AI817,AK817,AM817,AO817,AS817,AV817,AX817,AT817)/SUMIF(Regimuri,$Q817,Aux.ListeCPAltele!$E$25:$E$34)*$AY817,0))</f>
        <v>0</v>
      </c>
      <c r="BA817" s="222">
        <f t="shared" si="259"/>
        <v>0</v>
      </c>
      <c r="BB817" s="277">
        <v>1</v>
      </c>
      <c r="BC817" s="277"/>
    </row>
    <row r="818" spans="1:55" outlineLevel="1" x14ac:dyDescent="0.2">
      <c r="A818" s="205"/>
      <c r="B818" s="205"/>
      <c r="C818" s="205"/>
      <c r="D818" s="275"/>
      <c r="E818" s="205"/>
      <c r="F818" s="207">
        <f>SUMIF(CarLM,G818,Aux.ListeCPAltele!$A$7:$A$11)</f>
        <v>0</v>
      </c>
      <c r="G818" s="205"/>
      <c r="H818" s="208">
        <f t="shared" si="269"/>
        <v>0</v>
      </c>
      <c r="I818" s="208">
        <f t="shared" si="270"/>
        <v>0</v>
      </c>
      <c r="J818" s="209"/>
      <c r="K818" s="205"/>
      <c r="L818" s="207" t="str">
        <f>IF(OR($K818&lt;&gt;"",ISNA(VLOOKUP($K818,'2.1.Angajati'!$B$5:$H$1826,2,0))=FALSE),VLOOKUP($K818,'2.1.Angajati'!$B$5:$H$1826,2,0),"-")</f>
        <v>-</v>
      </c>
      <c r="M818" s="224">
        <f>IF(OR($K818&lt;&gt;"",ISNA(VLOOKUP($K818,'2.1.Angajati'!$B$5:$H$1826,8,0))=FALSE),
       ROUND((DATE(Aux.SetUp!$H$15,1,1)-VLOOKUP($K818,'2.1.Angajati'!$B$5:$H$1826,6,0))/365,1),
          0)</f>
        <v>0</v>
      </c>
      <c r="N818" s="223"/>
      <c r="O818" s="209"/>
      <c r="P818" s="208">
        <f t="shared" si="260"/>
        <v>0</v>
      </c>
      <c r="Q818" s="205"/>
      <c r="R818" s="207">
        <f>SUMIF(Aux.ListeCPAltele!$A$25:$A$34,'1.3.State'!Q818,Aux.ListeCPAltele!$B$25:$B$34)</f>
        <v>0</v>
      </c>
      <c r="S818" s="210"/>
      <c r="T818" s="211">
        <v>16.420000000000002</v>
      </c>
      <c r="U818" s="212">
        <f>SUMIF('1.2.IS'!$M$5:$AG$5,Aux.SetUp!$H$15,'1.2.IS'!$M$16:$AG$16)</f>
        <v>2775</v>
      </c>
      <c r="V818" s="213">
        <v>1.3</v>
      </c>
      <c r="W818" s="211">
        <f t="shared" si="271"/>
        <v>21.35</v>
      </c>
      <c r="X818" s="212">
        <f t="shared" si="272"/>
        <v>3608</v>
      </c>
      <c r="Y818" s="214"/>
      <c r="Z818" s="211">
        <f t="shared" si="261"/>
        <v>0</v>
      </c>
      <c r="AA818" s="212">
        <f t="shared" si="262"/>
        <v>0</v>
      </c>
      <c r="AB818" s="212">
        <f t="shared" si="263"/>
        <v>0</v>
      </c>
      <c r="AC818" s="212">
        <f t="shared" si="264"/>
        <v>0</v>
      </c>
      <c r="AD818" s="223">
        <f t="shared" si="252"/>
        <v>0</v>
      </c>
      <c r="AE818" s="212">
        <f t="shared" si="253"/>
        <v>0</v>
      </c>
      <c r="AF818" s="215"/>
      <c r="AG818" s="212">
        <f t="shared" si="265"/>
        <v>0</v>
      </c>
      <c r="AH818" s="215"/>
      <c r="AI818" s="211">
        <f t="shared" si="254"/>
        <v>0</v>
      </c>
      <c r="AJ818" s="215"/>
      <c r="AK818" s="211">
        <f t="shared" si="255"/>
        <v>0</v>
      </c>
      <c r="AL818" s="215"/>
      <c r="AM818" s="211">
        <f t="shared" si="256"/>
        <v>0</v>
      </c>
      <c r="AN818" s="215"/>
      <c r="AO818" s="211">
        <f t="shared" si="257"/>
        <v>0</v>
      </c>
      <c r="AP818" s="210"/>
      <c r="AQ818" s="222">
        <f>IF(AP818="",0,VLOOKUP(AP818,Aux.ListeCPAltele!$B$15:$D$21,3,0))</f>
        <v>0</v>
      </c>
      <c r="AR818" s="212">
        <f t="shared" si="258"/>
        <v>0</v>
      </c>
      <c r="AS818" s="212">
        <f t="shared" si="266"/>
        <v>0</v>
      </c>
      <c r="AT818" s="222">
        <f>IF($F818&lt;&gt;2,ROUND($Z818*SUMIF(Regimuri,$Q818,Aux.ListeCPAltele!$C$25:$C$34)*0.5,0),0)</f>
        <v>0</v>
      </c>
      <c r="AU818" s="210"/>
      <c r="AV818" s="222">
        <f>IF(AND($F818&lt;&gt;2,Q818&lt;&gt;0),ROUND($AC818/SUMIF(Regimuri,Q818,Aux.ListeCPAltele!$E$25:$E$34)*$AU818,0),0)</f>
        <v>0</v>
      </c>
      <c r="AW818" s="215">
        <v>0.1</v>
      </c>
      <c r="AX818" s="222">
        <f t="shared" si="267"/>
        <v>0</v>
      </c>
      <c r="AY818" s="213">
        <f t="shared" si="268"/>
        <v>0.83333333333333337</v>
      </c>
      <c r="AZ818" s="222">
        <f>IF(OR($R818=0,$Q818=0),0,ROUND(SUM(AC818,AE818,AG818,AI818,AK818,AM818,AO818,AS818,AV818,AX818,AT818)/SUMIF(Regimuri,$Q818,Aux.ListeCPAltele!$E$25:$E$34)*$AY818,0))</f>
        <v>0</v>
      </c>
      <c r="BA818" s="222">
        <f t="shared" si="259"/>
        <v>0</v>
      </c>
      <c r="BB818" s="277">
        <v>1</v>
      </c>
      <c r="BC818" s="277"/>
    </row>
    <row r="819" spans="1:55" outlineLevel="1" x14ac:dyDescent="0.2">
      <c r="A819" s="205"/>
      <c r="B819" s="205"/>
      <c r="C819" s="216"/>
      <c r="D819" s="276"/>
      <c r="E819" s="216"/>
      <c r="F819" s="207">
        <f>SUMIF(CarLM,G819,Aux.ListeCPAltele!$A$7:$A$11)</f>
        <v>0</v>
      </c>
      <c r="G819" s="205"/>
      <c r="H819" s="208">
        <f t="shared" si="269"/>
        <v>0</v>
      </c>
      <c r="I819" s="208">
        <f t="shared" si="270"/>
        <v>0</v>
      </c>
      <c r="J819" s="209"/>
      <c r="K819" s="205"/>
      <c r="L819" s="207" t="str">
        <f>IF(OR($K819&lt;&gt;"",ISNA(VLOOKUP($K819,'2.1.Angajati'!$B$5:$H$1826,2,0))=FALSE),VLOOKUP($K819,'2.1.Angajati'!$B$5:$H$1826,2,0),"-")</f>
        <v>-</v>
      </c>
      <c r="M819" s="224">
        <f>IF(OR($K819&lt;&gt;"",ISNA(VLOOKUP($K819,'2.1.Angajati'!$B$5:$H$1826,8,0))=FALSE),
       ROUND((DATE(Aux.SetUp!$H$15,1,1)-VLOOKUP($K819,'2.1.Angajati'!$B$5:$H$1826,6,0))/365,1),
          0)</f>
        <v>0</v>
      </c>
      <c r="N819" s="223"/>
      <c r="O819" s="209"/>
      <c r="P819" s="208">
        <f t="shared" si="260"/>
        <v>0</v>
      </c>
      <c r="Q819" s="205"/>
      <c r="R819" s="207">
        <f>SUMIF(Aux.ListeCPAltele!$A$25:$A$34,'1.3.State'!Q819,Aux.ListeCPAltele!$B$25:$B$34)</f>
        <v>0</v>
      </c>
      <c r="S819" s="210"/>
      <c r="T819" s="211">
        <v>16.420000000000002</v>
      </c>
      <c r="U819" s="212">
        <f>SUMIF('1.2.IS'!$M$5:$AG$5,Aux.SetUp!$H$15,'1.2.IS'!$M$16:$AG$16)</f>
        <v>2775</v>
      </c>
      <c r="V819" s="213">
        <v>1.3</v>
      </c>
      <c r="W819" s="211">
        <f t="shared" si="271"/>
        <v>21.35</v>
      </c>
      <c r="X819" s="212">
        <f t="shared" si="272"/>
        <v>3608</v>
      </c>
      <c r="Y819" s="214"/>
      <c r="Z819" s="211">
        <f t="shared" si="261"/>
        <v>0</v>
      </c>
      <c r="AA819" s="212">
        <f t="shared" si="262"/>
        <v>0</v>
      </c>
      <c r="AB819" s="212">
        <f t="shared" si="263"/>
        <v>0</v>
      </c>
      <c r="AC819" s="212">
        <f t="shared" si="264"/>
        <v>0</v>
      </c>
      <c r="AD819" s="223">
        <f t="shared" si="252"/>
        <v>0</v>
      </c>
      <c r="AE819" s="212">
        <f t="shared" si="253"/>
        <v>0</v>
      </c>
      <c r="AF819" s="215"/>
      <c r="AG819" s="212">
        <f t="shared" si="265"/>
        <v>0</v>
      </c>
      <c r="AH819" s="215"/>
      <c r="AI819" s="211">
        <f t="shared" si="254"/>
        <v>0</v>
      </c>
      <c r="AJ819" s="215"/>
      <c r="AK819" s="211">
        <f t="shared" si="255"/>
        <v>0</v>
      </c>
      <c r="AL819" s="215"/>
      <c r="AM819" s="211">
        <f t="shared" si="256"/>
        <v>0</v>
      </c>
      <c r="AN819" s="215"/>
      <c r="AO819" s="211">
        <f t="shared" si="257"/>
        <v>0</v>
      </c>
      <c r="AP819" s="213"/>
      <c r="AQ819" s="222">
        <f>IF(AP819="",0,VLOOKUP(AP819,Aux.ListeCPAltele!$B$15:$D$21,3,0))</f>
        <v>0</v>
      </c>
      <c r="AR819" s="212">
        <f t="shared" si="258"/>
        <v>0</v>
      </c>
      <c r="AS819" s="212">
        <f t="shared" si="266"/>
        <v>0</v>
      </c>
      <c r="AT819" s="222">
        <f>IF($F819&lt;&gt;2,ROUND($Z819*SUMIF(Regimuri,$Q819,Aux.ListeCPAltele!$C$25:$C$34)*0.5,0),0)</f>
        <v>0</v>
      </c>
      <c r="AU819" s="210"/>
      <c r="AV819" s="222">
        <f>IF(AND($F819&lt;&gt;2,Q819&lt;&gt;0),ROUND($AC819/SUMIF(Regimuri,Q819,Aux.ListeCPAltele!$E$25:$E$34)*$AU819,0),0)</f>
        <v>0</v>
      </c>
      <c r="AW819" s="215">
        <v>0.1</v>
      </c>
      <c r="AX819" s="222">
        <f t="shared" si="267"/>
        <v>0</v>
      </c>
      <c r="AY819" s="213">
        <f t="shared" si="268"/>
        <v>0.83333333333333337</v>
      </c>
      <c r="AZ819" s="222">
        <f>IF(OR($R819=0,$Q819=0),0,ROUND(SUM(AC819,AE819,AG819,AI819,AK819,AM819,AO819,AS819,AV819,AX819,AT819)/SUMIF(Regimuri,$Q819,Aux.ListeCPAltele!$E$25:$E$34)*$AY819,0))</f>
        <v>0</v>
      </c>
      <c r="BA819" s="222">
        <f t="shared" si="259"/>
        <v>0</v>
      </c>
      <c r="BB819" s="277">
        <v>1</v>
      </c>
      <c r="BC819" s="277"/>
    </row>
    <row r="820" spans="1:55" outlineLevel="1" x14ac:dyDescent="0.2">
      <c r="A820" s="205"/>
      <c r="B820" s="205"/>
      <c r="C820" s="205"/>
      <c r="D820" s="275"/>
      <c r="E820" s="205"/>
      <c r="F820" s="207">
        <f>SUMIF(CarLM,G820,Aux.ListeCPAltele!$A$7:$A$11)</f>
        <v>0</v>
      </c>
      <c r="G820" s="205"/>
      <c r="H820" s="208">
        <f t="shared" si="269"/>
        <v>0</v>
      </c>
      <c r="I820" s="208">
        <f t="shared" si="270"/>
        <v>0</v>
      </c>
      <c r="J820" s="209"/>
      <c r="K820" s="205"/>
      <c r="L820" s="207" t="str">
        <f>IF(OR($K820&lt;&gt;"",ISNA(VLOOKUP($K820,'2.1.Angajati'!$B$5:$H$1826,2,0))=FALSE),VLOOKUP($K820,'2.1.Angajati'!$B$5:$H$1826,2,0),"-")</f>
        <v>-</v>
      </c>
      <c r="M820" s="224">
        <f>IF(OR($K820&lt;&gt;"",ISNA(VLOOKUP($K820,'2.1.Angajati'!$B$5:$H$1826,8,0))=FALSE),
       ROUND((DATE(Aux.SetUp!$H$15,1,1)-VLOOKUP($K820,'2.1.Angajati'!$B$5:$H$1826,6,0))/365,1),
          0)</f>
        <v>0</v>
      </c>
      <c r="N820" s="223"/>
      <c r="O820" s="209"/>
      <c r="P820" s="208">
        <f t="shared" si="260"/>
        <v>0</v>
      </c>
      <c r="Q820" s="205"/>
      <c r="R820" s="207">
        <f>SUMIF(Aux.ListeCPAltele!$A$25:$A$34,'1.3.State'!Q820,Aux.ListeCPAltele!$B$25:$B$34)</f>
        <v>0</v>
      </c>
      <c r="S820" s="210"/>
      <c r="T820" s="211">
        <v>16.420000000000002</v>
      </c>
      <c r="U820" s="212">
        <f>SUMIF('1.2.IS'!$M$5:$AG$5,Aux.SetUp!$H$15,'1.2.IS'!$M$16:$AG$16)</f>
        <v>2775</v>
      </c>
      <c r="V820" s="213">
        <v>1.3</v>
      </c>
      <c r="W820" s="211">
        <f t="shared" si="271"/>
        <v>21.35</v>
      </c>
      <c r="X820" s="212">
        <f t="shared" si="272"/>
        <v>3608</v>
      </c>
      <c r="Y820" s="214"/>
      <c r="Z820" s="211">
        <f t="shared" si="261"/>
        <v>0</v>
      </c>
      <c r="AA820" s="212">
        <f t="shared" si="262"/>
        <v>0</v>
      </c>
      <c r="AB820" s="212">
        <f t="shared" si="263"/>
        <v>0</v>
      </c>
      <c r="AC820" s="212">
        <f t="shared" si="264"/>
        <v>0</v>
      </c>
      <c r="AD820" s="223">
        <f t="shared" si="252"/>
        <v>0</v>
      </c>
      <c r="AE820" s="212">
        <f t="shared" si="253"/>
        <v>0</v>
      </c>
      <c r="AF820" s="215"/>
      <c r="AG820" s="212">
        <f t="shared" si="265"/>
        <v>0</v>
      </c>
      <c r="AH820" s="215"/>
      <c r="AI820" s="211">
        <f t="shared" si="254"/>
        <v>0</v>
      </c>
      <c r="AJ820" s="215"/>
      <c r="AK820" s="211">
        <f t="shared" si="255"/>
        <v>0</v>
      </c>
      <c r="AL820" s="215"/>
      <c r="AM820" s="211">
        <f t="shared" si="256"/>
        <v>0</v>
      </c>
      <c r="AN820" s="215"/>
      <c r="AO820" s="211">
        <f t="shared" si="257"/>
        <v>0</v>
      </c>
      <c r="AP820" s="210"/>
      <c r="AQ820" s="222">
        <f>IF(AP820="",0,VLOOKUP(AP820,Aux.ListeCPAltele!$B$15:$D$21,3,0))</f>
        <v>0</v>
      </c>
      <c r="AR820" s="212">
        <f t="shared" si="258"/>
        <v>0</v>
      </c>
      <c r="AS820" s="212">
        <f t="shared" si="266"/>
        <v>0</v>
      </c>
      <c r="AT820" s="222">
        <f>IF($F820&lt;&gt;2,ROUND($Z820*SUMIF(Regimuri,$Q820,Aux.ListeCPAltele!$C$25:$C$34)*0.5,0),0)</f>
        <v>0</v>
      </c>
      <c r="AU820" s="210"/>
      <c r="AV820" s="222">
        <f>IF(AND($F820&lt;&gt;2,Q820&lt;&gt;0),ROUND($AC820/SUMIF(Regimuri,Q820,Aux.ListeCPAltele!$E$25:$E$34)*$AU820,0),0)</f>
        <v>0</v>
      </c>
      <c r="AW820" s="215">
        <v>0.1</v>
      </c>
      <c r="AX820" s="222">
        <f t="shared" si="267"/>
        <v>0</v>
      </c>
      <c r="AY820" s="213">
        <f t="shared" si="268"/>
        <v>0.83333333333333337</v>
      </c>
      <c r="AZ820" s="222">
        <f>IF(OR($R820=0,$Q820=0),0,ROUND(SUM(AC820,AE820,AG820,AI820,AK820,AM820,AO820,AS820,AV820,AX820,AT820)/SUMIF(Regimuri,$Q820,Aux.ListeCPAltele!$E$25:$E$34)*$AY820,0))</f>
        <v>0</v>
      </c>
      <c r="BA820" s="222">
        <f t="shared" si="259"/>
        <v>0</v>
      </c>
      <c r="BB820" s="277">
        <v>1</v>
      </c>
      <c r="BC820" s="277"/>
    </row>
    <row r="821" spans="1:55" outlineLevel="1" x14ac:dyDescent="0.2">
      <c r="A821" s="205"/>
      <c r="B821" s="205"/>
      <c r="C821" s="205"/>
      <c r="D821" s="275"/>
      <c r="E821" s="205"/>
      <c r="F821" s="207">
        <f>SUMIF(CarLM,G821,Aux.ListeCPAltele!$A$7:$A$11)</f>
        <v>0</v>
      </c>
      <c r="G821" s="205"/>
      <c r="H821" s="208">
        <f t="shared" si="269"/>
        <v>0</v>
      </c>
      <c r="I821" s="208">
        <f t="shared" si="270"/>
        <v>0</v>
      </c>
      <c r="J821" s="209"/>
      <c r="K821" s="205"/>
      <c r="L821" s="207" t="str">
        <f>IF(OR($K821&lt;&gt;"",ISNA(VLOOKUP($K821,'2.1.Angajati'!$B$5:$H$1826,2,0))=FALSE),VLOOKUP($K821,'2.1.Angajati'!$B$5:$H$1826,2,0),"-")</f>
        <v>-</v>
      </c>
      <c r="M821" s="224">
        <f>IF(OR($K821&lt;&gt;"",ISNA(VLOOKUP($K821,'2.1.Angajati'!$B$5:$H$1826,8,0))=FALSE),
       ROUND((DATE(Aux.SetUp!$H$15,1,1)-VLOOKUP($K821,'2.1.Angajati'!$B$5:$H$1826,6,0))/365,1),
          0)</f>
        <v>0</v>
      </c>
      <c r="N821" s="223"/>
      <c r="O821" s="209"/>
      <c r="P821" s="208">
        <f t="shared" si="260"/>
        <v>0</v>
      </c>
      <c r="Q821" s="205"/>
      <c r="R821" s="207">
        <f>SUMIF(Aux.ListeCPAltele!$A$25:$A$34,'1.3.State'!Q821,Aux.ListeCPAltele!$B$25:$B$34)</f>
        <v>0</v>
      </c>
      <c r="S821" s="210"/>
      <c r="T821" s="211">
        <v>16.420000000000002</v>
      </c>
      <c r="U821" s="212">
        <f>SUMIF('1.2.IS'!$M$5:$AG$5,Aux.SetUp!$H$15,'1.2.IS'!$M$16:$AG$16)</f>
        <v>2775</v>
      </c>
      <c r="V821" s="213">
        <v>1.3</v>
      </c>
      <c r="W821" s="211">
        <f t="shared" si="271"/>
        <v>21.35</v>
      </c>
      <c r="X821" s="212">
        <f t="shared" si="272"/>
        <v>3608</v>
      </c>
      <c r="Y821" s="214"/>
      <c r="Z821" s="211">
        <f t="shared" si="261"/>
        <v>0</v>
      </c>
      <c r="AA821" s="212">
        <f t="shared" si="262"/>
        <v>0</v>
      </c>
      <c r="AB821" s="212">
        <f t="shared" si="263"/>
        <v>0</v>
      </c>
      <c r="AC821" s="212">
        <f t="shared" si="264"/>
        <v>0</v>
      </c>
      <c r="AD821" s="223">
        <f t="shared" si="252"/>
        <v>0</v>
      </c>
      <c r="AE821" s="212">
        <f t="shared" si="253"/>
        <v>0</v>
      </c>
      <c r="AF821" s="215"/>
      <c r="AG821" s="212">
        <f t="shared" si="265"/>
        <v>0</v>
      </c>
      <c r="AH821" s="215"/>
      <c r="AI821" s="211">
        <f t="shared" si="254"/>
        <v>0</v>
      </c>
      <c r="AJ821" s="215"/>
      <c r="AK821" s="211">
        <f t="shared" si="255"/>
        <v>0</v>
      </c>
      <c r="AL821" s="215"/>
      <c r="AM821" s="211">
        <f t="shared" si="256"/>
        <v>0</v>
      </c>
      <c r="AN821" s="215"/>
      <c r="AO821" s="211">
        <f t="shared" si="257"/>
        <v>0</v>
      </c>
      <c r="AP821" s="210"/>
      <c r="AQ821" s="222">
        <f>IF(AP821="",0,VLOOKUP(AP821,Aux.ListeCPAltele!$B$15:$D$21,3,0))</f>
        <v>0</v>
      </c>
      <c r="AR821" s="212">
        <f t="shared" si="258"/>
        <v>0</v>
      </c>
      <c r="AS821" s="212">
        <f t="shared" si="266"/>
        <v>0</v>
      </c>
      <c r="AT821" s="222">
        <f>IF($F821&lt;&gt;2,ROUND($Z821*SUMIF(Regimuri,$Q821,Aux.ListeCPAltele!$C$25:$C$34)*0.5,0),0)</f>
        <v>0</v>
      </c>
      <c r="AU821" s="210"/>
      <c r="AV821" s="222">
        <f>IF(AND($F821&lt;&gt;2,Q821&lt;&gt;0),ROUND($AC821/SUMIF(Regimuri,Q821,Aux.ListeCPAltele!$E$25:$E$34)*$AU821,0),0)</f>
        <v>0</v>
      </c>
      <c r="AW821" s="215">
        <v>0.1</v>
      </c>
      <c r="AX821" s="222">
        <f t="shared" si="267"/>
        <v>0</v>
      </c>
      <c r="AY821" s="213">
        <f t="shared" si="268"/>
        <v>0.83333333333333337</v>
      </c>
      <c r="AZ821" s="222">
        <f>IF(OR($R821=0,$Q821=0),0,ROUND(SUM(AC821,AE821,AG821,AI821,AK821,AM821,AO821,AS821,AV821,AX821,AT821)/SUMIF(Regimuri,$Q821,Aux.ListeCPAltele!$E$25:$E$34)*$AY821,0))</f>
        <v>0</v>
      </c>
      <c r="BA821" s="222">
        <f t="shared" si="259"/>
        <v>0</v>
      </c>
      <c r="BB821" s="277">
        <v>1</v>
      </c>
      <c r="BC821" s="277"/>
    </row>
    <row r="822" spans="1:55" outlineLevel="1" x14ac:dyDescent="0.2">
      <c r="A822" s="205"/>
      <c r="B822" s="205"/>
      <c r="C822" s="205"/>
      <c r="D822" s="275"/>
      <c r="E822" s="205"/>
      <c r="F822" s="207">
        <f>SUMIF(CarLM,G822,Aux.ListeCPAltele!$A$7:$A$11)</f>
        <v>0</v>
      </c>
      <c r="G822" s="205"/>
      <c r="H822" s="208">
        <f t="shared" si="269"/>
        <v>0</v>
      </c>
      <c r="I822" s="208">
        <f t="shared" si="270"/>
        <v>0</v>
      </c>
      <c r="J822" s="209"/>
      <c r="K822" s="205"/>
      <c r="L822" s="207" t="str">
        <f>IF(OR($K822&lt;&gt;"",ISNA(VLOOKUP($K822,'2.1.Angajati'!$B$5:$H$1826,2,0))=FALSE),VLOOKUP($K822,'2.1.Angajati'!$B$5:$H$1826,2,0),"-")</f>
        <v>-</v>
      </c>
      <c r="M822" s="224">
        <f>IF(OR($K822&lt;&gt;"",ISNA(VLOOKUP($K822,'2.1.Angajati'!$B$5:$H$1826,8,0))=FALSE),
       ROUND((DATE(Aux.SetUp!$H$15,1,1)-VLOOKUP($K822,'2.1.Angajati'!$B$5:$H$1826,6,0))/365,1),
          0)</f>
        <v>0</v>
      </c>
      <c r="N822" s="223"/>
      <c r="O822" s="209"/>
      <c r="P822" s="208">
        <f t="shared" si="260"/>
        <v>0</v>
      </c>
      <c r="Q822" s="205"/>
      <c r="R822" s="207">
        <f>SUMIF(Aux.ListeCPAltele!$A$25:$A$34,'1.3.State'!Q822,Aux.ListeCPAltele!$B$25:$B$34)</f>
        <v>0</v>
      </c>
      <c r="S822" s="210"/>
      <c r="T822" s="211">
        <v>16.420000000000002</v>
      </c>
      <c r="U822" s="212">
        <f>SUMIF('1.2.IS'!$M$5:$AG$5,Aux.SetUp!$H$15,'1.2.IS'!$M$16:$AG$16)</f>
        <v>2775</v>
      </c>
      <c r="V822" s="213">
        <v>1.3</v>
      </c>
      <c r="W822" s="211">
        <f t="shared" si="271"/>
        <v>21.35</v>
      </c>
      <c r="X822" s="212">
        <f t="shared" si="272"/>
        <v>3608</v>
      </c>
      <c r="Y822" s="214"/>
      <c r="Z822" s="211">
        <f t="shared" si="261"/>
        <v>0</v>
      </c>
      <c r="AA822" s="212">
        <f t="shared" si="262"/>
        <v>0</v>
      </c>
      <c r="AB822" s="212">
        <f t="shared" si="263"/>
        <v>0</v>
      </c>
      <c r="AC822" s="212">
        <f t="shared" si="264"/>
        <v>0</v>
      </c>
      <c r="AD822" s="223">
        <f t="shared" si="252"/>
        <v>0</v>
      </c>
      <c r="AE822" s="212">
        <f t="shared" si="253"/>
        <v>0</v>
      </c>
      <c r="AF822" s="215"/>
      <c r="AG822" s="212">
        <f t="shared" si="265"/>
        <v>0</v>
      </c>
      <c r="AH822" s="215"/>
      <c r="AI822" s="211">
        <f t="shared" si="254"/>
        <v>0</v>
      </c>
      <c r="AJ822" s="215"/>
      <c r="AK822" s="211">
        <f t="shared" si="255"/>
        <v>0</v>
      </c>
      <c r="AL822" s="215"/>
      <c r="AM822" s="211">
        <f t="shared" si="256"/>
        <v>0</v>
      </c>
      <c r="AN822" s="215"/>
      <c r="AO822" s="211">
        <f t="shared" si="257"/>
        <v>0</v>
      </c>
      <c r="AP822" s="210"/>
      <c r="AQ822" s="222">
        <f>IF(AP822="",0,VLOOKUP(AP822,Aux.ListeCPAltele!$B$15:$D$21,3,0))</f>
        <v>0</v>
      </c>
      <c r="AR822" s="212">
        <f t="shared" si="258"/>
        <v>0</v>
      </c>
      <c r="AS822" s="212">
        <f t="shared" si="266"/>
        <v>0</v>
      </c>
      <c r="AT822" s="222">
        <f>IF($F822&lt;&gt;2,ROUND($Z822*SUMIF(Regimuri,$Q822,Aux.ListeCPAltele!$C$25:$C$34)*0.5,0),0)</f>
        <v>0</v>
      </c>
      <c r="AU822" s="210"/>
      <c r="AV822" s="222">
        <f>IF(AND($F822&lt;&gt;2,Q822&lt;&gt;0),ROUND($AC822/SUMIF(Regimuri,Q822,Aux.ListeCPAltele!$E$25:$E$34)*$AU822,0),0)</f>
        <v>0</v>
      </c>
      <c r="AW822" s="215">
        <v>0.1</v>
      </c>
      <c r="AX822" s="222">
        <f t="shared" si="267"/>
        <v>0</v>
      </c>
      <c r="AY822" s="213">
        <f t="shared" si="268"/>
        <v>0.83333333333333337</v>
      </c>
      <c r="AZ822" s="222">
        <f>IF(OR($R822=0,$Q822=0),0,ROUND(SUM(AC822,AE822,AG822,AI822,AK822,AM822,AO822,AS822,AV822,AX822,AT822)/SUMIF(Regimuri,$Q822,Aux.ListeCPAltele!$E$25:$E$34)*$AY822,0))</f>
        <v>0</v>
      </c>
      <c r="BA822" s="222">
        <f t="shared" si="259"/>
        <v>0</v>
      </c>
      <c r="BB822" s="277">
        <v>1</v>
      </c>
      <c r="BC822" s="277"/>
    </row>
    <row r="823" spans="1:55" outlineLevel="1" x14ac:dyDescent="0.2">
      <c r="A823" s="205"/>
      <c r="B823" s="205"/>
      <c r="C823" s="205"/>
      <c r="D823" s="275"/>
      <c r="E823" s="205"/>
      <c r="F823" s="207">
        <f>SUMIF(CarLM,G823,Aux.ListeCPAltele!$A$7:$A$11)</f>
        <v>0</v>
      </c>
      <c r="G823" s="205"/>
      <c r="H823" s="208">
        <f t="shared" si="269"/>
        <v>0</v>
      </c>
      <c r="I823" s="208">
        <f t="shared" si="270"/>
        <v>0</v>
      </c>
      <c r="J823" s="209"/>
      <c r="K823" s="205"/>
      <c r="L823" s="207" t="str">
        <f>IF(OR($K823&lt;&gt;"",ISNA(VLOOKUP($K823,'2.1.Angajati'!$B$5:$H$1826,2,0))=FALSE),VLOOKUP($K823,'2.1.Angajati'!$B$5:$H$1826,2,0),"-")</f>
        <v>-</v>
      </c>
      <c r="M823" s="224">
        <f>IF(OR($K823&lt;&gt;"",ISNA(VLOOKUP($K823,'2.1.Angajati'!$B$5:$H$1826,8,0))=FALSE),
       ROUND((DATE(Aux.SetUp!$H$15,1,1)-VLOOKUP($K823,'2.1.Angajati'!$B$5:$H$1826,6,0))/365,1),
          0)</f>
        <v>0</v>
      </c>
      <c r="N823" s="223"/>
      <c r="O823" s="209"/>
      <c r="P823" s="208">
        <f t="shared" si="260"/>
        <v>0</v>
      </c>
      <c r="Q823" s="205"/>
      <c r="R823" s="207">
        <f>SUMIF(Aux.ListeCPAltele!$A$25:$A$34,'1.3.State'!Q823,Aux.ListeCPAltele!$B$25:$B$34)</f>
        <v>0</v>
      </c>
      <c r="S823" s="210"/>
      <c r="T823" s="211">
        <v>16.420000000000002</v>
      </c>
      <c r="U823" s="212">
        <f>SUMIF('1.2.IS'!$M$5:$AG$5,Aux.SetUp!$H$15,'1.2.IS'!$M$16:$AG$16)</f>
        <v>2775</v>
      </c>
      <c r="V823" s="213">
        <v>1.3</v>
      </c>
      <c r="W823" s="211">
        <f t="shared" si="271"/>
        <v>21.35</v>
      </c>
      <c r="X823" s="212">
        <f t="shared" si="272"/>
        <v>3608</v>
      </c>
      <c r="Y823" s="214"/>
      <c r="Z823" s="211">
        <f t="shared" si="261"/>
        <v>0</v>
      </c>
      <c r="AA823" s="212">
        <f t="shared" si="262"/>
        <v>0</v>
      </c>
      <c r="AB823" s="212">
        <f t="shared" si="263"/>
        <v>0</v>
      </c>
      <c r="AC823" s="212">
        <f t="shared" si="264"/>
        <v>0</v>
      </c>
      <c r="AD823" s="223">
        <f t="shared" si="252"/>
        <v>0</v>
      </c>
      <c r="AE823" s="212">
        <f t="shared" si="253"/>
        <v>0</v>
      </c>
      <c r="AF823" s="215"/>
      <c r="AG823" s="212">
        <f t="shared" si="265"/>
        <v>0</v>
      </c>
      <c r="AH823" s="215"/>
      <c r="AI823" s="211">
        <f t="shared" si="254"/>
        <v>0</v>
      </c>
      <c r="AJ823" s="215"/>
      <c r="AK823" s="211">
        <f t="shared" si="255"/>
        <v>0</v>
      </c>
      <c r="AL823" s="215"/>
      <c r="AM823" s="211">
        <f t="shared" si="256"/>
        <v>0</v>
      </c>
      <c r="AN823" s="215"/>
      <c r="AO823" s="211">
        <f t="shared" si="257"/>
        <v>0</v>
      </c>
      <c r="AP823" s="210"/>
      <c r="AQ823" s="222">
        <f>IF(AP823="",0,VLOOKUP(AP823,Aux.ListeCPAltele!$B$15:$D$21,3,0))</f>
        <v>0</v>
      </c>
      <c r="AR823" s="212">
        <f t="shared" si="258"/>
        <v>0</v>
      </c>
      <c r="AS823" s="212">
        <f t="shared" si="266"/>
        <v>0</v>
      </c>
      <c r="AT823" s="222">
        <f>IF($F823&lt;&gt;2,ROUND($Z823*SUMIF(Regimuri,$Q823,Aux.ListeCPAltele!$C$25:$C$34)*0.5,0),0)</f>
        <v>0</v>
      </c>
      <c r="AU823" s="210"/>
      <c r="AV823" s="222">
        <f>IF(AND($F823&lt;&gt;2,Q823&lt;&gt;0),ROUND($AC823/SUMIF(Regimuri,Q823,Aux.ListeCPAltele!$E$25:$E$34)*$AU823,0),0)</f>
        <v>0</v>
      </c>
      <c r="AW823" s="215">
        <v>0.1</v>
      </c>
      <c r="AX823" s="222">
        <f t="shared" si="267"/>
        <v>0</v>
      </c>
      <c r="AY823" s="213">
        <f t="shared" si="268"/>
        <v>0.83333333333333337</v>
      </c>
      <c r="AZ823" s="222">
        <f>IF(OR($R823=0,$Q823=0),0,ROUND(SUM(AC823,AE823,AG823,AI823,AK823,AM823,AO823,AS823,AV823,AX823,AT823)/SUMIF(Regimuri,$Q823,Aux.ListeCPAltele!$E$25:$E$34)*$AY823,0))</f>
        <v>0</v>
      </c>
      <c r="BA823" s="222">
        <f t="shared" si="259"/>
        <v>0</v>
      </c>
      <c r="BB823" s="277">
        <v>1</v>
      </c>
      <c r="BC823" s="277"/>
    </row>
    <row r="824" spans="1:55" outlineLevel="1" x14ac:dyDescent="0.2">
      <c r="A824" s="205"/>
      <c r="B824" s="205"/>
      <c r="C824" s="205"/>
      <c r="D824" s="275"/>
      <c r="E824" s="205"/>
      <c r="F824" s="207">
        <f>SUMIF(CarLM,G824,Aux.ListeCPAltele!$A$7:$A$11)</f>
        <v>0</v>
      </c>
      <c r="G824" s="205"/>
      <c r="H824" s="208">
        <f t="shared" si="269"/>
        <v>0</v>
      </c>
      <c r="I824" s="208">
        <f t="shared" si="270"/>
        <v>0</v>
      </c>
      <c r="J824" s="209"/>
      <c r="K824" s="205"/>
      <c r="L824" s="207" t="str">
        <f>IF(OR($K824&lt;&gt;"",ISNA(VLOOKUP($K824,'2.1.Angajati'!$B$5:$H$1826,2,0))=FALSE),VLOOKUP($K824,'2.1.Angajati'!$B$5:$H$1826,2,0),"-")</f>
        <v>-</v>
      </c>
      <c r="M824" s="224">
        <f>IF(OR($K824&lt;&gt;"",ISNA(VLOOKUP($K824,'2.1.Angajati'!$B$5:$H$1826,8,0))=FALSE),
       ROUND((DATE(Aux.SetUp!$H$15,1,1)-VLOOKUP($K824,'2.1.Angajati'!$B$5:$H$1826,6,0))/365,1),
          0)</f>
        <v>0</v>
      </c>
      <c r="N824" s="223"/>
      <c r="O824" s="209"/>
      <c r="P824" s="208">
        <f t="shared" si="260"/>
        <v>0</v>
      </c>
      <c r="Q824" s="205"/>
      <c r="R824" s="207">
        <f>SUMIF(Aux.ListeCPAltele!$A$25:$A$34,'1.3.State'!Q824,Aux.ListeCPAltele!$B$25:$B$34)</f>
        <v>0</v>
      </c>
      <c r="S824" s="210"/>
      <c r="T824" s="211">
        <v>16.420000000000002</v>
      </c>
      <c r="U824" s="212">
        <f>SUMIF('1.2.IS'!$M$5:$AG$5,Aux.SetUp!$H$15,'1.2.IS'!$M$16:$AG$16)</f>
        <v>2775</v>
      </c>
      <c r="V824" s="213">
        <v>1.3</v>
      </c>
      <c r="W824" s="211">
        <f t="shared" si="271"/>
        <v>21.35</v>
      </c>
      <c r="X824" s="212">
        <f t="shared" si="272"/>
        <v>3608</v>
      </c>
      <c r="Y824" s="214"/>
      <c r="Z824" s="211">
        <f t="shared" si="261"/>
        <v>0</v>
      </c>
      <c r="AA824" s="212">
        <f t="shared" si="262"/>
        <v>0</v>
      </c>
      <c r="AB824" s="212">
        <f t="shared" si="263"/>
        <v>0</v>
      </c>
      <c r="AC824" s="212">
        <f t="shared" si="264"/>
        <v>0</v>
      </c>
      <c r="AD824" s="223">
        <f t="shared" si="252"/>
        <v>0</v>
      </c>
      <c r="AE824" s="212">
        <f t="shared" si="253"/>
        <v>0</v>
      </c>
      <c r="AF824" s="215"/>
      <c r="AG824" s="212">
        <f t="shared" si="265"/>
        <v>0</v>
      </c>
      <c r="AH824" s="215"/>
      <c r="AI824" s="211">
        <f t="shared" si="254"/>
        <v>0</v>
      </c>
      <c r="AJ824" s="215"/>
      <c r="AK824" s="211">
        <f t="shared" si="255"/>
        <v>0</v>
      </c>
      <c r="AL824" s="215"/>
      <c r="AM824" s="211">
        <f t="shared" si="256"/>
        <v>0</v>
      </c>
      <c r="AN824" s="215"/>
      <c r="AO824" s="211">
        <f t="shared" si="257"/>
        <v>0</v>
      </c>
      <c r="AP824" s="210"/>
      <c r="AQ824" s="222">
        <f>IF(AP824="",0,VLOOKUP(AP824,Aux.ListeCPAltele!$B$15:$D$21,3,0))</f>
        <v>0</v>
      </c>
      <c r="AR824" s="212">
        <f t="shared" si="258"/>
        <v>0</v>
      </c>
      <c r="AS824" s="212">
        <f t="shared" si="266"/>
        <v>0</v>
      </c>
      <c r="AT824" s="222">
        <f>IF($F824&lt;&gt;2,ROUND($Z824*SUMIF(Regimuri,$Q824,Aux.ListeCPAltele!$C$25:$C$34)*0.5,0),0)</f>
        <v>0</v>
      </c>
      <c r="AU824" s="210"/>
      <c r="AV824" s="222">
        <f>IF(AND($F824&lt;&gt;2,Q824&lt;&gt;0),ROUND($AC824/SUMIF(Regimuri,Q824,Aux.ListeCPAltele!$E$25:$E$34)*$AU824,0),0)</f>
        <v>0</v>
      </c>
      <c r="AW824" s="215">
        <v>0.1</v>
      </c>
      <c r="AX824" s="222">
        <f t="shared" si="267"/>
        <v>0</v>
      </c>
      <c r="AY824" s="213">
        <f t="shared" si="268"/>
        <v>0.83333333333333337</v>
      </c>
      <c r="AZ824" s="222">
        <f>IF(OR($R824=0,$Q824=0),0,ROUND(SUM(AC824,AE824,AG824,AI824,AK824,AM824,AO824,AS824,AV824,AX824,AT824)/SUMIF(Regimuri,$Q824,Aux.ListeCPAltele!$E$25:$E$34)*$AY824,0))</f>
        <v>0</v>
      </c>
      <c r="BA824" s="222">
        <f t="shared" si="259"/>
        <v>0</v>
      </c>
      <c r="BB824" s="277">
        <v>1</v>
      </c>
      <c r="BC824" s="277"/>
    </row>
    <row r="825" spans="1:55" outlineLevel="1" x14ac:dyDescent="0.2">
      <c r="A825" s="205"/>
      <c r="B825" s="205"/>
      <c r="C825" s="205"/>
      <c r="D825" s="275"/>
      <c r="E825" s="205"/>
      <c r="F825" s="207">
        <f>SUMIF(CarLM,G825,Aux.ListeCPAltele!$A$7:$A$11)</f>
        <v>0</v>
      </c>
      <c r="G825" s="205"/>
      <c r="H825" s="208">
        <f t="shared" si="269"/>
        <v>0</v>
      </c>
      <c r="I825" s="208">
        <f t="shared" si="270"/>
        <v>0</v>
      </c>
      <c r="J825" s="209"/>
      <c r="K825" s="205"/>
      <c r="L825" s="207" t="str">
        <f>IF(OR($K825&lt;&gt;"",ISNA(VLOOKUP($K825,'2.1.Angajati'!$B$5:$H$1826,2,0))=FALSE),VLOOKUP($K825,'2.1.Angajati'!$B$5:$H$1826,2,0),"-")</f>
        <v>-</v>
      </c>
      <c r="M825" s="224">
        <f>IF(OR($K825&lt;&gt;"",ISNA(VLOOKUP($K825,'2.1.Angajati'!$B$5:$H$1826,8,0))=FALSE),
       ROUND((DATE(Aux.SetUp!$H$15,1,1)-VLOOKUP($K825,'2.1.Angajati'!$B$5:$H$1826,6,0))/365,1),
          0)</f>
        <v>0</v>
      </c>
      <c r="N825" s="223"/>
      <c r="O825" s="209"/>
      <c r="P825" s="208">
        <f t="shared" si="260"/>
        <v>0</v>
      </c>
      <c r="Q825" s="205"/>
      <c r="R825" s="207">
        <f>SUMIF(Aux.ListeCPAltele!$A$25:$A$34,'1.3.State'!Q825,Aux.ListeCPAltele!$B$25:$B$34)</f>
        <v>0</v>
      </c>
      <c r="S825" s="210"/>
      <c r="T825" s="211">
        <v>16.420000000000002</v>
      </c>
      <c r="U825" s="212">
        <f>SUMIF('1.2.IS'!$M$5:$AG$5,Aux.SetUp!$H$15,'1.2.IS'!$M$16:$AG$16)</f>
        <v>2775</v>
      </c>
      <c r="V825" s="213">
        <v>1.3</v>
      </c>
      <c r="W825" s="211">
        <f t="shared" si="271"/>
        <v>21.35</v>
      </c>
      <c r="X825" s="212">
        <f t="shared" si="272"/>
        <v>3608</v>
      </c>
      <c r="Y825" s="214"/>
      <c r="Z825" s="211">
        <f t="shared" si="261"/>
        <v>0</v>
      </c>
      <c r="AA825" s="212">
        <f t="shared" si="262"/>
        <v>0</v>
      </c>
      <c r="AB825" s="212">
        <f t="shared" si="263"/>
        <v>0</v>
      </c>
      <c r="AC825" s="212">
        <f t="shared" si="264"/>
        <v>0</v>
      </c>
      <c r="AD825" s="223">
        <f t="shared" si="252"/>
        <v>0</v>
      </c>
      <c r="AE825" s="212">
        <f t="shared" si="253"/>
        <v>0</v>
      </c>
      <c r="AF825" s="215"/>
      <c r="AG825" s="212">
        <f t="shared" si="265"/>
        <v>0</v>
      </c>
      <c r="AH825" s="215"/>
      <c r="AI825" s="211">
        <f t="shared" si="254"/>
        <v>0</v>
      </c>
      <c r="AJ825" s="215"/>
      <c r="AK825" s="211">
        <f t="shared" si="255"/>
        <v>0</v>
      </c>
      <c r="AL825" s="215"/>
      <c r="AM825" s="211">
        <f t="shared" si="256"/>
        <v>0</v>
      </c>
      <c r="AN825" s="215"/>
      <c r="AO825" s="211">
        <f t="shared" si="257"/>
        <v>0</v>
      </c>
      <c r="AP825" s="210"/>
      <c r="AQ825" s="222">
        <f>IF(AP825="",0,VLOOKUP(AP825,Aux.ListeCPAltele!$B$15:$D$21,3,0))</f>
        <v>0</v>
      </c>
      <c r="AR825" s="212">
        <f t="shared" si="258"/>
        <v>0</v>
      </c>
      <c r="AS825" s="212">
        <f t="shared" si="266"/>
        <v>0</v>
      </c>
      <c r="AT825" s="222">
        <f>IF($F825&lt;&gt;2,ROUND($Z825*SUMIF(Regimuri,$Q825,Aux.ListeCPAltele!$C$25:$C$34)*0.5,0),0)</f>
        <v>0</v>
      </c>
      <c r="AU825" s="210"/>
      <c r="AV825" s="222">
        <f>IF(AND($F825&lt;&gt;2,Q825&lt;&gt;0),ROUND($AC825/SUMIF(Regimuri,Q825,Aux.ListeCPAltele!$E$25:$E$34)*$AU825,0),0)</f>
        <v>0</v>
      </c>
      <c r="AW825" s="215">
        <v>0.1</v>
      </c>
      <c r="AX825" s="222">
        <f t="shared" si="267"/>
        <v>0</v>
      </c>
      <c r="AY825" s="213">
        <f t="shared" si="268"/>
        <v>0.83333333333333337</v>
      </c>
      <c r="AZ825" s="222">
        <f>IF(OR($R825=0,$Q825=0),0,ROUND(SUM(AC825,AE825,AG825,AI825,AK825,AM825,AO825,AS825,AV825,AX825,AT825)/SUMIF(Regimuri,$Q825,Aux.ListeCPAltele!$E$25:$E$34)*$AY825,0))</f>
        <v>0</v>
      </c>
      <c r="BA825" s="222">
        <f t="shared" si="259"/>
        <v>0</v>
      </c>
      <c r="BB825" s="277">
        <v>1</v>
      </c>
      <c r="BC825" s="277"/>
    </row>
    <row r="826" spans="1:55" outlineLevel="1" x14ac:dyDescent="0.2">
      <c r="A826" s="205"/>
      <c r="B826" s="205"/>
      <c r="C826" s="205"/>
      <c r="D826" s="275"/>
      <c r="E826" s="205"/>
      <c r="F826" s="207">
        <f>SUMIF(CarLM,G826,Aux.ListeCPAltele!$A$7:$A$11)</f>
        <v>0</v>
      </c>
      <c r="G826" s="205"/>
      <c r="H826" s="208">
        <f t="shared" si="269"/>
        <v>0</v>
      </c>
      <c r="I826" s="208">
        <f t="shared" si="270"/>
        <v>0</v>
      </c>
      <c r="J826" s="209"/>
      <c r="K826" s="205"/>
      <c r="L826" s="207" t="str">
        <f>IF(OR($K826&lt;&gt;"",ISNA(VLOOKUP($K826,'2.1.Angajati'!$B$5:$H$1826,2,0))=FALSE),VLOOKUP($K826,'2.1.Angajati'!$B$5:$H$1826,2,0),"-")</f>
        <v>-</v>
      </c>
      <c r="M826" s="224">
        <f>IF(OR($K826&lt;&gt;"",ISNA(VLOOKUP($K826,'2.1.Angajati'!$B$5:$H$1826,8,0))=FALSE),
       ROUND((DATE(Aux.SetUp!$H$15,1,1)-VLOOKUP($K826,'2.1.Angajati'!$B$5:$H$1826,6,0))/365,1),
          0)</f>
        <v>0</v>
      </c>
      <c r="N826" s="223"/>
      <c r="O826" s="209"/>
      <c r="P826" s="208">
        <f t="shared" si="260"/>
        <v>0</v>
      </c>
      <c r="Q826" s="205"/>
      <c r="R826" s="207">
        <f>SUMIF(Aux.ListeCPAltele!$A$25:$A$34,'1.3.State'!Q826,Aux.ListeCPAltele!$B$25:$B$34)</f>
        <v>0</v>
      </c>
      <c r="S826" s="210"/>
      <c r="T826" s="211">
        <v>16.420000000000002</v>
      </c>
      <c r="U826" s="212">
        <f>SUMIF('1.2.IS'!$M$5:$AG$5,Aux.SetUp!$H$15,'1.2.IS'!$M$16:$AG$16)</f>
        <v>2775</v>
      </c>
      <c r="V826" s="213">
        <v>1.3</v>
      </c>
      <c r="W826" s="211">
        <f t="shared" si="271"/>
        <v>21.35</v>
      </c>
      <c r="X826" s="212">
        <f t="shared" si="272"/>
        <v>3608</v>
      </c>
      <c r="Y826" s="214"/>
      <c r="Z826" s="211">
        <f t="shared" si="261"/>
        <v>0</v>
      </c>
      <c r="AA826" s="212">
        <f t="shared" si="262"/>
        <v>0</v>
      </c>
      <c r="AB826" s="212">
        <f t="shared" si="263"/>
        <v>0</v>
      </c>
      <c r="AC826" s="212">
        <f t="shared" si="264"/>
        <v>0</v>
      </c>
      <c r="AD826" s="223">
        <f t="shared" si="252"/>
        <v>0</v>
      </c>
      <c r="AE826" s="212">
        <f t="shared" si="253"/>
        <v>0</v>
      </c>
      <c r="AF826" s="215"/>
      <c r="AG826" s="212">
        <f t="shared" si="265"/>
        <v>0</v>
      </c>
      <c r="AH826" s="215"/>
      <c r="AI826" s="211">
        <f t="shared" si="254"/>
        <v>0</v>
      </c>
      <c r="AJ826" s="215"/>
      <c r="AK826" s="211">
        <f t="shared" si="255"/>
        <v>0</v>
      </c>
      <c r="AL826" s="215"/>
      <c r="AM826" s="211">
        <f t="shared" si="256"/>
        <v>0</v>
      </c>
      <c r="AN826" s="215"/>
      <c r="AO826" s="211">
        <f t="shared" si="257"/>
        <v>0</v>
      </c>
      <c r="AP826" s="210"/>
      <c r="AQ826" s="222">
        <f>IF(AP826="",0,VLOOKUP(AP826,Aux.ListeCPAltele!$B$15:$D$21,3,0))</f>
        <v>0</v>
      </c>
      <c r="AR826" s="212">
        <f t="shared" si="258"/>
        <v>0</v>
      </c>
      <c r="AS826" s="212">
        <f t="shared" si="266"/>
        <v>0</v>
      </c>
      <c r="AT826" s="222">
        <f>IF($F826&lt;&gt;2,ROUND($Z826*SUMIF(Regimuri,$Q826,Aux.ListeCPAltele!$C$25:$C$34)*0.5,0),0)</f>
        <v>0</v>
      </c>
      <c r="AU826" s="210"/>
      <c r="AV826" s="222">
        <f>IF(AND($F826&lt;&gt;2,Q826&lt;&gt;0),ROUND($AC826/SUMIF(Regimuri,Q826,Aux.ListeCPAltele!$E$25:$E$34)*$AU826,0),0)</f>
        <v>0</v>
      </c>
      <c r="AW826" s="215">
        <v>0.1</v>
      </c>
      <c r="AX826" s="222">
        <f t="shared" si="267"/>
        <v>0</v>
      </c>
      <c r="AY826" s="213">
        <f t="shared" si="268"/>
        <v>0.83333333333333337</v>
      </c>
      <c r="AZ826" s="222">
        <f>IF(OR($R826=0,$Q826=0),0,ROUND(SUM(AC826,AE826,AG826,AI826,AK826,AM826,AO826,AS826,AV826,AX826,AT826)/SUMIF(Regimuri,$Q826,Aux.ListeCPAltele!$E$25:$E$34)*$AY826,0))</f>
        <v>0</v>
      </c>
      <c r="BA826" s="222">
        <f t="shared" si="259"/>
        <v>0</v>
      </c>
      <c r="BB826" s="277">
        <v>1</v>
      </c>
      <c r="BC826" s="277"/>
    </row>
    <row r="827" spans="1:55" outlineLevel="1" x14ac:dyDescent="0.2">
      <c r="A827" s="205"/>
      <c r="B827" s="205"/>
      <c r="C827" s="216"/>
      <c r="D827" s="276"/>
      <c r="E827" s="216"/>
      <c r="F827" s="207">
        <f>SUMIF(CarLM,G827,Aux.ListeCPAltele!$A$7:$A$11)</f>
        <v>0</v>
      </c>
      <c r="G827" s="205"/>
      <c r="H827" s="208">
        <f t="shared" si="269"/>
        <v>0</v>
      </c>
      <c r="I827" s="208">
        <f t="shared" si="270"/>
        <v>0</v>
      </c>
      <c r="J827" s="209"/>
      <c r="K827" s="205"/>
      <c r="L827" s="207" t="str">
        <f>IF(OR($K827&lt;&gt;"",ISNA(VLOOKUP($K827,'2.1.Angajati'!$B$5:$H$1826,2,0))=FALSE),VLOOKUP($K827,'2.1.Angajati'!$B$5:$H$1826,2,0),"-")</f>
        <v>-</v>
      </c>
      <c r="M827" s="224">
        <f>IF(OR($K827&lt;&gt;"",ISNA(VLOOKUP($K827,'2.1.Angajati'!$B$5:$H$1826,8,0))=FALSE),
       ROUND((DATE(Aux.SetUp!$H$15,1,1)-VLOOKUP($K827,'2.1.Angajati'!$B$5:$H$1826,6,0))/365,1),
          0)</f>
        <v>0</v>
      </c>
      <c r="N827" s="223"/>
      <c r="O827" s="209"/>
      <c r="P827" s="208">
        <f t="shared" si="260"/>
        <v>0</v>
      </c>
      <c r="Q827" s="205"/>
      <c r="R827" s="207">
        <f>SUMIF(Aux.ListeCPAltele!$A$25:$A$34,'1.3.State'!Q827,Aux.ListeCPAltele!$B$25:$B$34)</f>
        <v>0</v>
      </c>
      <c r="S827" s="210"/>
      <c r="T827" s="211">
        <v>16.420000000000002</v>
      </c>
      <c r="U827" s="212">
        <f>SUMIF('1.2.IS'!$M$5:$AG$5,Aux.SetUp!$H$15,'1.2.IS'!$M$16:$AG$16)</f>
        <v>2775</v>
      </c>
      <c r="V827" s="213">
        <v>1.3</v>
      </c>
      <c r="W827" s="211">
        <f t="shared" si="271"/>
        <v>21.35</v>
      </c>
      <c r="X827" s="212">
        <f t="shared" si="272"/>
        <v>3608</v>
      </c>
      <c r="Y827" s="214"/>
      <c r="Z827" s="211">
        <f t="shared" si="261"/>
        <v>0</v>
      </c>
      <c r="AA827" s="212">
        <f t="shared" si="262"/>
        <v>0</v>
      </c>
      <c r="AB827" s="212">
        <f t="shared" si="263"/>
        <v>0</v>
      </c>
      <c r="AC827" s="212">
        <f t="shared" si="264"/>
        <v>0</v>
      </c>
      <c r="AD827" s="223">
        <f t="shared" si="252"/>
        <v>0</v>
      </c>
      <c r="AE827" s="212">
        <f t="shared" si="253"/>
        <v>0</v>
      </c>
      <c r="AF827" s="215"/>
      <c r="AG827" s="212">
        <f t="shared" si="265"/>
        <v>0</v>
      </c>
      <c r="AH827" s="215"/>
      <c r="AI827" s="211">
        <f t="shared" si="254"/>
        <v>0</v>
      </c>
      <c r="AJ827" s="215"/>
      <c r="AK827" s="211">
        <f t="shared" si="255"/>
        <v>0</v>
      </c>
      <c r="AL827" s="215"/>
      <c r="AM827" s="211">
        <f t="shared" si="256"/>
        <v>0</v>
      </c>
      <c r="AN827" s="215"/>
      <c r="AO827" s="211">
        <f t="shared" si="257"/>
        <v>0</v>
      </c>
      <c r="AP827" s="210"/>
      <c r="AQ827" s="222">
        <f>IF(AP827="",0,VLOOKUP(AP827,Aux.ListeCPAltele!$B$15:$D$21,3,0))</f>
        <v>0</v>
      </c>
      <c r="AR827" s="212">
        <f t="shared" si="258"/>
        <v>0</v>
      </c>
      <c r="AS827" s="212">
        <f t="shared" si="266"/>
        <v>0</v>
      </c>
      <c r="AT827" s="222">
        <f>IF($F827&lt;&gt;2,ROUND($Z827*SUMIF(Regimuri,$Q827,Aux.ListeCPAltele!$C$25:$C$34)*0.5,0),0)</f>
        <v>0</v>
      </c>
      <c r="AU827" s="210"/>
      <c r="AV827" s="222">
        <f>IF(AND($F827&lt;&gt;2,Q827&lt;&gt;0),ROUND($AC827/SUMIF(Regimuri,Q827,Aux.ListeCPAltele!$E$25:$E$34)*$AU827,0),0)</f>
        <v>0</v>
      </c>
      <c r="AW827" s="215">
        <v>0.1</v>
      </c>
      <c r="AX827" s="222">
        <f t="shared" si="267"/>
        <v>0</v>
      </c>
      <c r="AY827" s="213">
        <f t="shared" si="268"/>
        <v>0.83333333333333337</v>
      </c>
      <c r="AZ827" s="222">
        <f>IF(OR($R827=0,$Q827=0),0,ROUND(SUM(AC827,AE827,AG827,AI827,AK827,AM827,AO827,AS827,AV827,AX827,AT827)/SUMIF(Regimuri,$Q827,Aux.ListeCPAltele!$E$25:$E$34)*$AY827,0))</f>
        <v>0</v>
      </c>
      <c r="BA827" s="222">
        <f t="shared" si="259"/>
        <v>0</v>
      </c>
      <c r="BB827" s="277">
        <v>1</v>
      </c>
      <c r="BC827" s="277"/>
    </row>
    <row r="828" spans="1:55" outlineLevel="1" x14ac:dyDescent="0.2">
      <c r="A828" s="205"/>
      <c r="B828" s="205"/>
      <c r="C828" s="205"/>
      <c r="D828" s="276"/>
      <c r="E828" s="216"/>
      <c r="F828" s="207">
        <f>SUMIF(CarLM,G828,Aux.ListeCPAltele!$A$7:$A$11)</f>
        <v>0</v>
      </c>
      <c r="G828" s="205"/>
      <c r="H828" s="208">
        <f t="shared" si="269"/>
        <v>0</v>
      </c>
      <c r="I828" s="208">
        <f t="shared" si="270"/>
        <v>0</v>
      </c>
      <c r="J828" s="209"/>
      <c r="K828" s="205"/>
      <c r="L828" s="207" t="str">
        <f>IF(OR($K828&lt;&gt;"",ISNA(VLOOKUP($K828,'2.1.Angajati'!$B$5:$H$1826,2,0))=FALSE),VLOOKUP($K828,'2.1.Angajati'!$B$5:$H$1826,2,0),"-")</f>
        <v>-</v>
      </c>
      <c r="M828" s="224">
        <f>IF(OR($K828&lt;&gt;"",ISNA(VLOOKUP($K828,'2.1.Angajati'!$B$5:$H$1826,8,0))=FALSE),
       ROUND((DATE(Aux.SetUp!$H$15,1,1)-VLOOKUP($K828,'2.1.Angajati'!$B$5:$H$1826,6,0))/365,1),
          0)</f>
        <v>0</v>
      </c>
      <c r="N828" s="223"/>
      <c r="O828" s="209"/>
      <c r="P828" s="208">
        <f t="shared" si="260"/>
        <v>0</v>
      </c>
      <c r="Q828" s="205"/>
      <c r="R828" s="207">
        <f>SUMIF(Aux.ListeCPAltele!$A$25:$A$34,'1.3.State'!Q828,Aux.ListeCPAltele!$B$25:$B$34)</f>
        <v>0</v>
      </c>
      <c r="S828" s="210"/>
      <c r="T828" s="211">
        <v>16.420000000000002</v>
      </c>
      <c r="U828" s="212">
        <f>SUMIF('1.2.IS'!$M$5:$AG$5,Aux.SetUp!$H$15,'1.2.IS'!$M$16:$AG$16)</f>
        <v>2775</v>
      </c>
      <c r="V828" s="213">
        <v>1.3</v>
      </c>
      <c r="W828" s="211">
        <f t="shared" si="271"/>
        <v>21.35</v>
      </c>
      <c r="X828" s="212">
        <f t="shared" si="272"/>
        <v>3608</v>
      </c>
      <c r="Y828" s="214"/>
      <c r="Z828" s="211">
        <f t="shared" si="261"/>
        <v>0</v>
      </c>
      <c r="AA828" s="212">
        <f t="shared" si="262"/>
        <v>0</v>
      </c>
      <c r="AB828" s="212">
        <f t="shared" si="263"/>
        <v>0</v>
      </c>
      <c r="AC828" s="212">
        <f t="shared" si="264"/>
        <v>0</v>
      </c>
      <c r="AD828" s="223">
        <f t="shared" si="252"/>
        <v>0</v>
      </c>
      <c r="AE828" s="212">
        <f t="shared" si="253"/>
        <v>0</v>
      </c>
      <c r="AF828" s="215"/>
      <c r="AG828" s="212">
        <f t="shared" si="265"/>
        <v>0</v>
      </c>
      <c r="AH828" s="215"/>
      <c r="AI828" s="211">
        <f t="shared" si="254"/>
        <v>0</v>
      </c>
      <c r="AJ828" s="215"/>
      <c r="AK828" s="211">
        <f t="shared" si="255"/>
        <v>0</v>
      </c>
      <c r="AL828" s="215"/>
      <c r="AM828" s="211">
        <f t="shared" si="256"/>
        <v>0</v>
      </c>
      <c r="AN828" s="215"/>
      <c r="AO828" s="211">
        <f t="shared" si="257"/>
        <v>0</v>
      </c>
      <c r="AP828" s="210"/>
      <c r="AQ828" s="222">
        <f>IF(AP828="",0,VLOOKUP(AP828,Aux.ListeCPAltele!$B$15:$D$21,3,0))</f>
        <v>0</v>
      </c>
      <c r="AR828" s="212">
        <f t="shared" si="258"/>
        <v>0</v>
      </c>
      <c r="AS828" s="212">
        <f t="shared" si="266"/>
        <v>0</v>
      </c>
      <c r="AT828" s="222">
        <f>IF($F828&lt;&gt;2,ROUND($Z828*SUMIF(Regimuri,$Q828,Aux.ListeCPAltele!$C$25:$C$34)*0.5,0),0)</f>
        <v>0</v>
      </c>
      <c r="AU828" s="210"/>
      <c r="AV828" s="222">
        <f>IF(AND($F828&lt;&gt;2,Q828&lt;&gt;0),ROUND($AC828/SUMIF(Regimuri,Q828,Aux.ListeCPAltele!$E$25:$E$34)*$AU828,0),0)</f>
        <v>0</v>
      </c>
      <c r="AW828" s="215">
        <v>0.1</v>
      </c>
      <c r="AX828" s="222">
        <f t="shared" si="267"/>
        <v>0</v>
      </c>
      <c r="AY828" s="213">
        <f t="shared" si="268"/>
        <v>0.83333333333333337</v>
      </c>
      <c r="AZ828" s="222">
        <f>IF(OR($R828=0,$Q828=0),0,ROUND(SUM(AC828,AE828,AG828,AI828,AK828,AM828,AO828,AS828,AV828,AX828,AT828)/SUMIF(Regimuri,$Q828,Aux.ListeCPAltele!$E$25:$E$34)*$AY828,0))</f>
        <v>0</v>
      </c>
      <c r="BA828" s="222">
        <f t="shared" si="259"/>
        <v>0</v>
      </c>
      <c r="BB828" s="277">
        <v>1</v>
      </c>
      <c r="BC828" s="277"/>
    </row>
    <row r="829" spans="1:55" outlineLevel="1" x14ac:dyDescent="0.2">
      <c r="A829" s="205"/>
      <c r="B829" s="205"/>
      <c r="C829" s="205"/>
      <c r="D829" s="276"/>
      <c r="E829" s="216"/>
      <c r="F829" s="207">
        <f>SUMIF(CarLM,G829,Aux.ListeCPAltele!$A$7:$A$11)</f>
        <v>0</v>
      </c>
      <c r="G829" s="205"/>
      <c r="H829" s="208">
        <f t="shared" si="269"/>
        <v>0</v>
      </c>
      <c r="I829" s="208">
        <f t="shared" si="270"/>
        <v>0</v>
      </c>
      <c r="J829" s="209"/>
      <c r="K829" s="205"/>
      <c r="L829" s="207" t="str">
        <f>IF(OR($K829&lt;&gt;"",ISNA(VLOOKUP($K829,'2.1.Angajati'!$B$5:$H$1826,2,0))=FALSE),VLOOKUP($K829,'2.1.Angajati'!$B$5:$H$1826,2,0),"-")</f>
        <v>-</v>
      </c>
      <c r="M829" s="224">
        <f>IF(OR($K829&lt;&gt;"",ISNA(VLOOKUP($K829,'2.1.Angajati'!$B$5:$H$1826,8,0))=FALSE),
       ROUND((DATE(Aux.SetUp!$H$15,1,1)-VLOOKUP($K829,'2.1.Angajati'!$B$5:$H$1826,6,0))/365,1),
          0)</f>
        <v>0</v>
      </c>
      <c r="N829" s="223"/>
      <c r="O829" s="209"/>
      <c r="P829" s="208">
        <f t="shared" si="260"/>
        <v>0</v>
      </c>
      <c r="Q829" s="205"/>
      <c r="R829" s="207">
        <f>SUMIF(Aux.ListeCPAltele!$A$25:$A$34,'1.3.State'!Q829,Aux.ListeCPAltele!$B$25:$B$34)</f>
        <v>0</v>
      </c>
      <c r="S829" s="210"/>
      <c r="T829" s="211">
        <v>16.420000000000002</v>
      </c>
      <c r="U829" s="212">
        <f>SUMIF('1.2.IS'!$M$5:$AG$5,Aux.SetUp!$H$15,'1.2.IS'!$M$16:$AG$16)</f>
        <v>2775</v>
      </c>
      <c r="V829" s="213">
        <v>1.3</v>
      </c>
      <c r="W829" s="211">
        <f t="shared" si="271"/>
        <v>21.35</v>
      </c>
      <c r="X829" s="212">
        <f t="shared" si="272"/>
        <v>3608</v>
      </c>
      <c r="Y829" s="214"/>
      <c r="Z829" s="211">
        <f t="shared" si="261"/>
        <v>0</v>
      </c>
      <c r="AA829" s="212">
        <f t="shared" si="262"/>
        <v>0</v>
      </c>
      <c r="AB829" s="212">
        <f t="shared" si="263"/>
        <v>0</v>
      </c>
      <c r="AC829" s="212">
        <f t="shared" si="264"/>
        <v>0</v>
      </c>
      <c r="AD829" s="223">
        <f t="shared" si="252"/>
        <v>0</v>
      </c>
      <c r="AE829" s="212">
        <f t="shared" si="253"/>
        <v>0</v>
      </c>
      <c r="AF829" s="215"/>
      <c r="AG829" s="212">
        <f t="shared" si="265"/>
        <v>0</v>
      </c>
      <c r="AH829" s="215"/>
      <c r="AI829" s="211">
        <f t="shared" si="254"/>
        <v>0</v>
      </c>
      <c r="AJ829" s="215"/>
      <c r="AK829" s="211">
        <f t="shared" si="255"/>
        <v>0</v>
      </c>
      <c r="AL829" s="215"/>
      <c r="AM829" s="211">
        <f t="shared" si="256"/>
        <v>0</v>
      </c>
      <c r="AN829" s="215"/>
      <c r="AO829" s="211">
        <f t="shared" si="257"/>
        <v>0</v>
      </c>
      <c r="AP829" s="210"/>
      <c r="AQ829" s="222">
        <f>IF(AP829="",0,VLOOKUP(AP829,Aux.ListeCPAltele!$B$15:$D$21,3,0))</f>
        <v>0</v>
      </c>
      <c r="AR829" s="212">
        <f t="shared" si="258"/>
        <v>0</v>
      </c>
      <c r="AS829" s="212">
        <f t="shared" si="266"/>
        <v>0</v>
      </c>
      <c r="AT829" s="222">
        <f>IF($F829&lt;&gt;2,ROUND($Z829*SUMIF(Regimuri,$Q829,Aux.ListeCPAltele!$C$25:$C$34)*0.5,0),0)</f>
        <v>0</v>
      </c>
      <c r="AU829" s="210"/>
      <c r="AV829" s="222">
        <f>IF(AND($F829&lt;&gt;2,Q829&lt;&gt;0),ROUND($AC829/SUMIF(Regimuri,Q829,Aux.ListeCPAltele!$E$25:$E$34)*$AU829,0),0)</f>
        <v>0</v>
      </c>
      <c r="AW829" s="215">
        <v>0.1</v>
      </c>
      <c r="AX829" s="222">
        <f t="shared" si="267"/>
        <v>0</v>
      </c>
      <c r="AY829" s="213">
        <f t="shared" si="268"/>
        <v>0.83333333333333337</v>
      </c>
      <c r="AZ829" s="222">
        <f>IF(OR($R829=0,$Q829=0),0,ROUND(SUM(AC829,AE829,AG829,AI829,AK829,AM829,AO829,AS829,AV829,AX829,AT829)/SUMIF(Regimuri,$Q829,Aux.ListeCPAltele!$E$25:$E$34)*$AY829,0))</f>
        <v>0</v>
      </c>
      <c r="BA829" s="222">
        <f t="shared" si="259"/>
        <v>0</v>
      </c>
      <c r="BB829" s="277">
        <v>1</v>
      </c>
      <c r="BC829" s="277"/>
    </row>
    <row r="830" spans="1:55" outlineLevel="1" x14ac:dyDescent="0.2">
      <c r="A830" s="205"/>
      <c r="B830" s="205"/>
      <c r="C830" s="205"/>
      <c r="D830" s="275"/>
      <c r="E830" s="205"/>
      <c r="F830" s="207">
        <f>SUMIF(CarLM,G830,Aux.ListeCPAltele!$A$7:$A$11)</f>
        <v>0</v>
      </c>
      <c r="G830" s="205"/>
      <c r="H830" s="208">
        <f t="shared" si="269"/>
        <v>0</v>
      </c>
      <c r="I830" s="208">
        <f t="shared" si="270"/>
        <v>0</v>
      </c>
      <c r="J830" s="209"/>
      <c r="K830" s="205"/>
      <c r="L830" s="207" t="str">
        <f>IF(OR($K830&lt;&gt;"",ISNA(VLOOKUP($K830,'2.1.Angajati'!$B$5:$H$1826,2,0))=FALSE),VLOOKUP($K830,'2.1.Angajati'!$B$5:$H$1826,2,0),"-")</f>
        <v>-</v>
      </c>
      <c r="M830" s="224">
        <f>IF(OR($K830&lt;&gt;"",ISNA(VLOOKUP($K830,'2.1.Angajati'!$B$5:$H$1826,8,0))=FALSE),
       ROUND((DATE(Aux.SetUp!$H$15,1,1)-VLOOKUP($K830,'2.1.Angajati'!$B$5:$H$1826,6,0))/365,1),
          0)</f>
        <v>0</v>
      </c>
      <c r="N830" s="223"/>
      <c r="O830" s="209"/>
      <c r="P830" s="208">
        <f t="shared" si="260"/>
        <v>0</v>
      </c>
      <c r="Q830" s="205"/>
      <c r="R830" s="207">
        <f>SUMIF(Aux.ListeCPAltele!$A$25:$A$34,'1.3.State'!Q830,Aux.ListeCPAltele!$B$25:$B$34)</f>
        <v>0</v>
      </c>
      <c r="S830" s="210"/>
      <c r="T830" s="211">
        <v>16.420000000000002</v>
      </c>
      <c r="U830" s="212">
        <f>SUMIF('1.2.IS'!$M$5:$AG$5,Aux.SetUp!$H$15,'1.2.IS'!$M$16:$AG$16)</f>
        <v>2775</v>
      </c>
      <c r="V830" s="213">
        <v>1.3</v>
      </c>
      <c r="W830" s="211">
        <f t="shared" si="271"/>
        <v>21.35</v>
      </c>
      <c r="X830" s="212">
        <f t="shared" si="272"/>
        <v>3608</v>
      </c>
      <c r="Y830" s="214"/>
      <c r="Z830" s="211">
        <f t="shared" si="261"/>
        <v>0</v>
      </c>
      <c r="AA830" s="212">
        <f t="shared" si="262"/>
        <v>0</v>
      </c>
      <c r="AB830" s="212">
        <f t="shared" si="263"/>
        <v>0</v>
      </c>
      <c r="AC830" s="212">
        <f t="shared" si="264"/>
        <v>0</v>
      </c>
      <c r="AD830" s="223">
        <f t="shared" si="252"/>
        <v>0</v>
      </c>
      <c r="AE830" s="212">
        <f t="shared" si="253"/>
        <v>0</v>
      </c>
      <c r="AF830" s="215"/>
      <c r="AG830" s="212">
        <f t="shared" si="265"/>
        <v>0</v>
      </c>
      <c r="AH830" s="215"/>
      <c r="AI830" s="211">
        <f t="shared" si="254"/>
        <v>0</v>
      </c>
      <c r="AJ830" s="215"/>
      <c r="AK830" s="211">
        <f t="shared" si="255"/>
        <v>0</v>
      </c>
      <c r="AL830" s="215"/>
      <c r="AM830" s="211">
        <f t="shared" si="256"/>
        <v>0</v>
      </c>
      <c r="AN830" s="215"/>
      <c r="AO830" s="211">
        <f t="shared" si="257"/>
        <v>0</v>
      </c>
      <c r="AP830" s="210"/>
      <c r="AQ830" s="222">
        <f>IF(AP830="",0,VLOOKUP(AP830,Aux.ListeCPAltele!$B$15:$D$21,3,0))</f>
        <v>0</v>
      </c>
      <c r="AR830" s="212">
        <f t="shared" si="258"/>
        <v>0</v>
      </c>
      <c r="AS830" s="212">
        <f t="shared" si="266"/>
        <v>0</v>
      </c>
      <c r="AT830" s="222">
        <f>IF($F830&lt;&gt;2,ROUND($Z830*SUMIF(Regimuri,$Q830,Aux.ListeCPAltele!$C$25:$C$34)*0.5,0),0)</f>
        <v>0</v>
      </c>
      <c r="AU830" s="210"/>
      <c r="AV830" s="222">
        <f>IF(AND($F830&lt;&gt;2,Q830&lt;&gt;0),ROUND($AC830/SUMIF(Regimuri,Q830,Aux.ListeCPAltele!$E$25:$E$34)*$AU830,0),0)</f>
        <v>0</v>
      </c>
      <c r="AW830" s="215">
        <v>0.1</v>
      </c>
      <c r="AX830" s="222">
        <f t="shared" si="267"/>
        <v>0</v>
      </c>
      <c r="AY830" s="213">
        <f t="shared" si="268"/>
        <v>0.83333333333333337</v>
      </c>
      <c r="AZ830" s="222">
        <f>IF(OR($R830=0,$Q830=0),0,ROUND(SUM(AC830,AE830,AG830,AI830,AK830,AM830,AO830,AS830,AV830,AX830,AT830)/SUMIF(Regimuri,$Q830,Aux.ListeCPAltele!$E$25:$E$34)*$AY830,0))</f>
        <v>0</v>
      </c>
      <c r="BA830" s="222">
        <f t="shared" si="259"/>
        <v>0</v>
      </c>
      <c r="BB830" s="277">
        <v>1</v>
      </c>
      <c r="BC830" s="277"/>
    </row>
    <row r="831" spans="1:55" outlineLevel="1" x14ac:dyDescent="0.2">
      <c r="A831" s="205"/>
      <c r="B831" s="205"/>
      <c r="C831" s="205"/>
      <c r="D831" s="275"/>
      <c r="E831" s="205"/>
      <c r="F831" s="207">
        <f>SUMIF(CarLM,G831,Aux.ListeCPAltele!$A$7:$A$11)</f>
        <v>0</v>
      </c>
      <c r="G831" s="205"/>
      <c r="H831" s="208">
        <f t="shared" si="269"/>
        <v>0</v>
      </c>
      <c r="I831" s="208">
        <f t="shared" si="270"/>
        <v>0</v>
      </c>
      <c r="J831" s="209"/>
      <c r="K831" s="205"/>
      <c r="L831" s="207" t="str">
        <f>IF(OR($K831&lt;&gt;"",ISNA(VLOOKUP($K831,'2.1.Angajati'!$B$5:$H$1826,2,0))=FALSE),VLOOKUP($K831,'2.1.Angajati'!$B$5:$H$1826,2,0),"-")</f>
        <v>-</v>
      </c>
      <c r="M831" s="224">
        <f>IF(OR($K831&lt;&gt;"",ISNA(VLOOKUP($K831,'2.1.Angajati'!$B$5:$H$1826,8,0))=FALSE),
       ROUND((DATE(Aux.SetUp!$H$15,1,1)-VLOOKUP($K831,'2.1.Angajati'!$B$5:$H$1826,6,0))/365,1),
          0)</f>
        <v>0</v>
      </c>
      <c r="N831" s="223"/>
      <c r="O831" s="209"/>
      <c r="P831" s="208">
        <f t="shared" si="260"/>
        <v>0</v>
      </c>
      <c r="Q831" s="205"/>
      <c r="R831" s="207">
        <f>SUMIF(Aux.ListeCPAltele!$A$25:$A$34,'1.3.State'!Q831,Aux.ListeCPAltele!$B$25:$B$34)</f>
        <v>0</v>
      </c>
      <c r="S831" s="210"/>
      <c r="T831" s="211">
        <v>16.420000000000002</v>
      </c>
      <c r="U831" s="212">
        <f>SUMIF('1.2.IS'!$M$5:$AG$5,Aux.SetUp!$H$15,'1.2.IS'!$M$16:$AG$16)</f>
        <v>2775</v>
      </c>
      <c r="V831" s="213">
        <v>1.3</v>
      </c>
      <c r="W831" s="211">
        <f t="shared" si="271"/>
        <v>21.35</v>
      </c>
      <c r="X831" s="212">
        <f t="shared" si="272"/>
        <v>3608</v>
      </c>
      <c r="Y831" s="214"/>
      <c r="Z831" s="211">
        <f t="shared" si="261"/>
        <v>0</v>
      </c>
      <c r="AA831" s="212">
        <f t="shared" si="262"/>
        <v>0</v>
      </c>
      <c r="AB831" s="212">
        <f t="shared" si="263"/>
        <v>0</v>
      </c>
      <c r="AC831" s="212">
        <f t="shared" si="264"/>
        <v>0</v>
      </c>
      <c r="AD831" s="223">
        <f t="shared" si="252"/>
        <v>0</v>
      </c>
      <c r="AE831" s="212">
        <f t="shared" si="253"/>
        <v>0</v>
      </c>
      <c r="AF831" s="215"/>
      <c r="AG831" s="212">
        <f t="shared" si="265"/>
        <v>0</v>
      </c>
      <c r="AH831" s="215"/>
      <c r="AI831" s="211">
        <f t="shared" si="254"/>
        <v>0</v>
      </c>
      <c r="AJ831" s="215"/>
      <c r="AK831" s="211">
        <f t="shared" si="255"/>
        <v>0</v>
      </c>
      <c r="AL831" s="215"/>
      <c r="AM831" s="211">
        <f t="shared" si="256"/>
        <v>0</v>
      </c>
      <c r="AN831" s="215"/>
      <c r="AO831" s="211">
        <f t="shared" si="257"/>
        <v>0</v>
      </c>
      <c r="AP831" s="210"/>
      <c r="AQ831" s="222">
        <f>IF(AP831="",0,VLOOKUP(AP831,Aux.ListeCPAltele!$B$15:$D$21,3,0))</f>
        <v>0</v>
      </c>
      <c r="AR831" s="212">
        <f t="shared" si="258"/>
        <v>0</v>
      </c>
      <c r="AS831" s="212">
        <f t="shared" si="266"/>
        <v>0</v>
      </c>
      <c r="AT831" s="222">
        <f>IF($F831&lt;&gt;2,ROUND($Z831*SUMIF(Regimuri,$Q831,Aux.ListeCPAltele!$C$25:$C$34)*0.5,0),0)</f>
        <v>0</v>
      </c>
      <c r="AU831" s="210"/>
      <c r="AV831" s="222">
        <f>IF(AND($F831&lt;&gt;2,Q831&lt;&gt;0),ROUND($AC831/SUMIF(Regimuri,Q831,Aux.ListeCPAltele!$E$25:$E$34)*$AU831,0),0)</f>
        <v>0</v>
      </c>
      <c r="AW831" s="215">
        <v>0.1</v>
      </c>
      <c r="AX831" s="222">
        <f t="shared" si="267"/>
        <v>0</v>
      </c>
      <c r="AY831" s="213">
        <f t="shared" si="268"/>
        <v>0.83333333333333337</v>
      </c>
      <c r="AZ831" s="222">
        <f>IF(OR($R831=0,$Q831=0),0,ROUND(SUM(AC831,AE831,AG831,AI831,AK831,AM831,AO831,AS831,AV831,AX831,AT831)/SUMIF(Regimuri,$Q831,Aux.ListeCPAltele!$E$25:$E$34)*$AY831,0))</f>
        <v>0</v>
      </c>
      <c r="BA831" s="222">
        <f t="shared" si="259"/>
        <v>0</v>
      </c>
      <c r="BB831" s="277">
        <v>1</v>
      </c>
      <c r="BC831" s="277"/>
    </row>
    <row r="832" spans="1:55" outlineLevel="1" x14ac:dyDescent="0.2">
      <c r="A832" s="205"/>
      <c r="B832" s="205"/>
      <c r="C832" s="205"/>
      <c r="D832" s="275"/>
      <c r="E832" s="205"/>
      <c r="F832" s="207">
        <f>SUMIF(CarLM,G832,Aux.ListeCPAltele!$A$7:$A$11)</f>
        <v>0</v>
      </c>
      <c r="G832" s="205"/>
      <c r="H832" s="208">
        <f t="shared" si="269"/>
        <v>0</v>
      </c>
      <c r="I832" s="208">
        <f t="shared" si="270"/>
        <v>0</v>
      </c>
      <c r="J832" s="209"/>
      <c r="K832" s="205"/>
      <c r="L832" s="207" t="str">
        <f>IF(OR($K832&lt;&gt;"",ISNA(VLOOKUP($K832,'2.1.Angajati'!$B$5:$H$1826,2,0))=FALSE),VLOOKUP($K832,'2.1.Angajati'!$B$5:$H$1826,2,0),"-")</f>
        <v>-</v>
      </c>
      <c r="M832" s="224">
        <f>IF(OR($K832&lt;&gt;"",ISNA(VLOOKUP($K832,'2.1.Angajati'!$B$5:$H$1826,8,0))=FALSE),
       ROUND((DATE(Aux.SetUp!$H$15,1,1)-VLOOKUP($K832,'2.1.Angajati'!$B$5:$H$1826,6,0))/365,1),
          0)</f>
        <v>0</v>
      </c>
      <c r="N832" s="223"/>
      <c r="O832" s="209"/>
      <c r="P832" s="208">
        <f t="shared" si="260"/>
        <v>0</v>
      </c>
      <c r="Q832" s="205"/>
      <c r="R832" s="207">
        <f>SUMIF(Aux.ListeCPAltele!$A$25:$A$34,'1.3.State'!Q832,Aux.ListeCPAltele!$B$25:$B$34)</f>
        <v>0</v>
      </c>
      <c r="S832" s="210"/>
      <c r="T832" s="211">
        <v>16.420000000000002</v>
      </c>
      <c r="U832" s="212">
        <f>SUMIF('1.2.IS'!$M$5:$AG$5,Aux.SetUp!$H$15,'1.2.IS'!$M$16:$AG$16)</f>
        <v>2775</v>
      </c>
      <c r="V832" s="213">
        <v>1.3</v>
      </c>
      <c r="W832" s="211">
        <f t="shared" si="271"/>
        <v>21.35</v>
      </c>
      <c r="X832" s="212">
        <f t="shared" si="272"/>
        <v>3608</v>
      </c>
      <c r="Y832" s="214"/>
      <c r="Z832" s="211">
        <f t="shared" si="261"/>
        <v>0</v>
      </c>
      <c r="AA832" s="212">
        <f t="shared" si="262"/>
        <v>0</v>
      </c>
      <c r="AB832" s="212">
        <f t="shared" si="263"/>
        <v>0</v>
      </c>
      <c r="AC832" s="212">
        <f t="shared" si="264"/>
        <v>0</v>
      </c>
      <c r="AD832" s="223">
        <f t="shared" si="252"/>
        <v>0</v>
      </c>
      <c r="AE832" s="212">
        <f t="shared" si="253"/>
        <v>0</v>
      </c>
      <c r="AF832" s="215"/>
      <c r="AG832" s="212">
        <f t="shared" si="265"/>
        <v>0</v>
      </c>
      <c r="AH832" s="215"/>
      <c r="AI832" s="211">
        <f t="shared" si="254"/>
        <v>0</v>
      </c>
      <c r="AJ832" s="215"/>
      <c r="AK832" s="211">
        <f t="shared" si="255"/>
        <v>0</v>
      </c>
      <c r="AL832" s="215"/>
      <c r="AM832" s="211">
        <f t="shared" si="256"/>
        <v>0</v>
      </c>
      <c r="AN832" s="215"/>
      <c r="AO832" s="211">
        <f t="shared" si="257"/>
        <v>0</v>
      </c>
      <c r="AP832" s="210"/>
      <c r="AQ832" s="222">
        <f>IF(AP832="",0,VLOOKUP(AP832,Aux.ListeCPAltele!$B$15:$D$21,3,0))</f>
        <v>0</v>
      </c>
      <c r="AR832" s="212">
        <f t="shared" si="258"/>
        <v>0</v>
      </c>
      <c r="AS832" s="212">
        <f t="shared" si="266"/>
        <v>0</v>
      </c>
      <c r="AT832" s="222">
        <f>IF($F832&lt;&gt;2,ROUND($Z832*SUMIF(Regimuri,$Q832,Aux.ListeCPAltele!$C$25:$C$34)*0.5,0),0)</f>
        <v>0</v>
      </c>
      <c r="AU832" s="210"/>
      <c r="AV832" s="222">
        <f>IF(AND($F832&lt;&gt;2,Q832&lt;&gt;0),ROUND($AC832/SUMIF(Regimuri,Q832,Aux.ListeCPAltele!$E$25:$E$34)*$AU832,0),0)</f>
        <v>0</v>
      </c>
      <c r="AW832" s="215">
        <v>0.1</v>
      </c>
      <c r="AX832" s="222">
        <f t="shared" si="267"/>
        <v>0</v>
      </c>
      <c r="AY832" s="213">
        <f t="shared" si="268"/>
        <v>0.83333333333333337</v>
      </c>
      <c r="AZ832" s="222">
        <f>IF(OR($R832=0,$Q832=0),0,ROUND(SUM(AC832,AE832,AG832,AI832,AK832,AM832,AO832,AS832,AV832,AX832,AT832)/SUMIF(Regimuri,$Q832,Aux.ListeCPAltele!$E$25:$E$34)*$AY832,0))</f>
        <v>0</v>
      </c>
      <c r="BA832" s="222">
        <f t="shared" si="259"/>
        <v>0</v>
      </c>
      <c r="BB832" s="277">
        <v>1</v>
      </c>
      <c r="BC832" s="277"/>
    </row>
    <row r="833" spans="1:55" outlineLevel="1" x14ac:dyDescent="0.2">
      <c r="A833" s="205"/>
      <c r="B833" s="205"/>
      <c r="C833" s="205"/>
      <c r="D833" s="275"/>
      <c r="E833" s="205"/>
      <c r="F833" s="207">
        <f>SUMIF(CarLM,G833,Aux.ListeCPAltele!$A$7:$A$11)</f>
        <v>0</v>
      </c>
      <c r="G833" s="205"/>
      <c r="H833" s="208">
        <f t="shared" si="269"/>
        <v>0</v>
      </c>
      <c r="I833" s="208">
        <f t="shared" si="270"/>
        <v>0</v>
      </c>
      <c r="J833" s="209"/>
      <c r="K833" s="205"/>
      <c r="L833" s="207" t="str">
        <f>IF(OR($K833&lt;&gt;"",ISNA(VLOOKUP($K833,'2.1.Angajati'!$B$5:$H$1826,2,0))=FALSE),VLOOKUP($K833,'2.1.Angajati'!$B$5:$H$1826,2,0),"-")</f>
        <v>-</v>
      </c>
      <c r="M833" s="224">
        <f>IF(OR($K833&lt;&gt;"",ISNA(VLOOKUP($K833,'2.1.Angajati'!$B$5:$H$1826,8,0))=FALSE),
       ROUND((DATE(Aux.SetUp!$H$15,1,1)-VLOOKUP($K833,'2.1.Angajati'!$B$5:$H$1826,6,0))/365,1),
          0)</f>
        <v>0</v>
      </c>
      <c r="N833" s="223"/>
      <c r="O833" s="209"/>
      <c r="P833" s="208">
        <f t="shared" si="260"/>
        <v>0</v>
      </c>
      <c r="Q833" s="205"/>
      <c r="R833" s="207">
        <f>SUMIF(Aux.ListeCPAltele!$A$25:$A$34,'1.3.State'!Q833,Aux.ListeCPAltele!$B$25:$B$34)</f>
        <v>0</v>
      </c>
      <c r="S833" s="210"/>
      <c r="T833" s="211">
        <v>16.420000000000002</v>
      </c>
      <c r="U833" s="212">
        <f>SUMIF('1.2.IS'!$M$5:$AG$5,Aux.SetUp!$H$15,'1.2.IS'!$M$16:$AG$16)</f>
        <v>2775</v>
      </c>
      <c r="V833" s="213">
        <v>1.3</v>
      </c>
      <c r="W833" s="211">
        <f t="shared" si="271"/>
        <v>21.35</v>
      </c>
      <c r="X833" s="212">
        <f t="shared" si="272"/>
        <v>3608</v>
      </c>
      <c r="Y833" s="214"/>
      <c r="Z833" s="211">
        <f t="shared" si="261"/>
        <v>0</v>
      </c>
      <c r="AA833" s="212">
        <f t="shared" si="262"/>
        <v>0</v>
      </c>
      <c r="AB833" s="212">
        <f t="shared" si="263"/>
        <v>0</v>
      </c>
      <c r="AC833" s="212">
        <f t="shared" si="264"/>
        <v>0</v>
      </c>
      <c r="AD833" s="223">
        <f t="shared" si="252"/>
        <v>0</v>
      </c>
      <c r="AE833" s="212">
        <f t="shared" si="253"/>
        <v>0</v>
      </c>
      <c r="AF833" s="215"/>
      <c r="AG833" s="212">
        <f t="shared" si="265"/>
        <v>0</v>
      </c>
      <c r="AH833" s="215"/>
      <c r="AI833" s="211">
        <f t="shared" si="254"/>
        <v>0</v>
      </c>
      <c r="AJ833" s="215"/>
      <c r="AK833" s="211">
        <f t="shared" si="255"/>
        <v>0</v>
      </c>
      <c r="AL833" s="215"/>
      <c r="AM833" s="211">
        <f t="shared" si="256"/>
        <v>0</v>
      </c>
      <c r="AN833" s="215"/>
      <c r="AO833" s="211">
        <f t="shared" si="257"/>
        <v>0</v>
      </c>
      <c r="AP833" s="210"/>
      <c r="AQ833" s="222">
        <f>IF(AP833="",0,VLOOKUP(AP833,Aux.ListeCPAltele!$B$15:$D$21,3,0))</f>
        <v>0</v>
      </c>
      <c r="AR833" s="212">
        <f t="shared" si="258"/>
        <v>0</v>
      </c>
      <c r="AS833" s="212">
        <f t="shared" si="266"/>
        <v>0</v>
      </c>
      <c r="AT833" s="222">
        <f>IF($F833&lt;&gt;2,ROUND($Z833*SUMIF(Regimuri,$Q833,Aux.ListeCPAltele!$C$25:$C$34)*0.5,0),0)</f>
        <v>0</v>
      </c>
      <c r="AU833" s="210"/>
      <c r="AV833" s="222">
        <f>IF(AND($F833&lt;&gt;2,Q833&lt;&gt;0),ROUND($AC833/SUMIF(Regimuri,Q833,Aux.ListeCPAltele!$E$25:$E$34)*$AU833,0),0)</f>
        <v>0</v>
      </c>
      <c r="AW833" s="215">
        <v>0.1</v>
      </c>
      <c r="AX833" s="222">
        <f t="shared" si="267"/>
        <v>0</v>
      </c>
      <c r="AY833" s="213">
        <f t="shared" si="268"/>
        <v>0.83333333333333337</v>
      </c>
      <c r="AZ833" s="222">
        <f>IF(OR($R833=0,$Q833=0),0,ROUND(SUM(AC833,AE833,AG833,AI833,AK833,AM833,AO833,AS833,AV833,AX833,AT833)/SUMIF(Regimuri,$Q833,Aux.ListeCPAltele!$E$25:$E$34)*$AY833,0))</f>
        <v>0</v>
      </c>
      <c r="BA833" s="222">
        <f t="shared" si="259"/>
        <v>0</v>
      </c>
      <c r="BB833" s="277">
        <v>1</v>
      </c>
      <c r="BC833" s="277"/>
    </row>
    <row r="834" spans="1:55" outlineLevel="1" x14ac:dyDescent="0.2">
      <c r="A834" s="205"/>
      <c r="B834" s="205"/>
      <c r="C834" s="205"/>
      <c r="D834" s="275"/>
      <c r="E834" s="205"/>
      <c r="F834" s="207">
        <f>SUMIF(CarLM,G834,Aux.ListeCPAltele!$A$7:$A$11)</f>
        <v>0</v>
      </c>
      <c r="G834" s="205"/>
      <c r="H834" s="208">
        <f t="shared" si="269"/>
        <v>0</v>
      </c>
      <c r="I834" s="208">
        <f t="shared" si="270"/>
        <v>0</v>
      </c>
      <c r="J834" s="209"/>
      <c r="K834" s="205"/>
      <c r="L834" s="207" t="str">
        <f>IF(OR($K834&lt;&gt;"",ISNA(VLOOKUP($K834,'2.1.Angajati'!$B$5:$H$1826,2,0))=FALSE),VLOOKUP($K834,'2.1.Angajati'!$B$5:$H$1826,2,0),"-")</f>
        <v>-</v>
      </c>
      <c r="M834" s="224">
        <f>IF(OR($K834&lt;&gt;"",ISNA(VLOOKUP($K834,'2.1.Angajati'!$B$5:$H$1826,8,0))=FALSE),
       ROUND((DATE(Aux.SetUp!$H$15,1,1)-VLOOKUP($K834,'2.1.Angajati'!$B$5:$H$1826,6,0))/365,1),
          0)</f>
        <v>0</v>
      </c>
      <c r="N834" s="223"/>
      <c r="O834" s="209"/>
      <c r="P834" s="208">
        <f t="shared" si="260"/>
        <v>0</v>
      </c>
      <c r="Q834" s="205"/>
      <c r="R834" s="207">
        <f>SUMIF(Aux.ListeCPAltele!$A$25:$A$34,'1.3.State'!Q834,Aux.ListeCPAltele!$B$25:$B$34)</f>
        <v>0</v>
      </c>
      <c r="S834" s="210"/>
      <c r="T834" s="211">
        <v>16.420000000000002</v>
      </c>
      <c r="U834" s="212">
        <f>SUMIF('1.2.IS'!$M$5:$AG$5,Aux.SetUp!$H$15,'1.2.IS'!$M$16:$AG$16)</f>
        <v>2775</v>
      </c>
      <c r="V834" s="213">
        <v>1.3</v>
      </c>
      <c r="W834" s="211">
        <f t="shared" si="271"/>
        <v>21.35</v>
      </c>
      <c r="X834" s="212">
        <f t="shared" si="272"/>
        <v>3608</v>
      </c>
      <c r="Y834" s="214"/>
      <c r="Z834" s="211">
        <f t="shared" si="261"/>
        <v>0</v>
      </c>
      <c r="AA834" s="212">
        <f t="shared" si="262"/>
        <v>0</v>
      </c>
      <c r="AB834" s="212">
        <f t="shared" si="263"/>
        <v>0</v>
      </c>
      <c r="AC834" s="212">
        <f t="shared" si="264"/>
        <v>0</v>
      </c>
      <c r="AD834" s="223">
        <f t="shared" si="252"/>
        <v>0</v>
      </c>
      <c r="AE834" s="212">
        <f t="shared" si="253"/>
        <v>0</v>
      </c>
      <c r="AF834" s="215"/>
      <c r="AG834" s="212">
        <f t="shared" si="265"/>
        <v>0</v>
      </c>
      <c r="AH834" s="215"/>
      <c r="AI834" s="211">
        <f t="shared" si="254"/>
        <v>0</v>
      </c>
      <c r="AJ834" s="215"/>
      <c r="AK834" s="211">
        <f t="shared" si="255"/>
        <v>0</v>
      </c>
      <c r="AL834" s="215"/>
      <c r="AM834" s="211">
        <f t="shared" si="256"/>
        <v>0</v>
      </c>
      <c r="AN834" s="215"/>
      <c r="AO834" s="211">
        <f t="shared" si="257"/>
        <v>0</v>
      </c>
      <c r="AP834" s="210"/>
      <c r="AQ834" s="222">
        <f>IF(AP834="",0,VLOOKUP(AP834,Aux.ListeCPAltele!$B$15:$D$21,3,0))</f>
        <v>0</v>
      </c>
      <c r="AR834" s="212">
        <f t="shared" si="258"/>
        <v>0</v>
      </c>
      <c r="AS834" s="212">
        <f t="shared" si="266"/>
        <v>0</v>
      </c>
      <c r="AT834" s="222">
        <f>IF($F834&lt;&gt;2,ROUND($Z834*SUMIF(Regimuri,$Q834,Aux.ListeCPAltele!$C$25:$C$34)*0.5,0),0)</f>
        <v>0</v>
      </c>
      <c r="AU834" s="210"/>
      <c r="AV834" s="222">
        <f>IF(AND($F834&lt;&gt;2,Q834&lt;&gt;0),ROUND($AC834/SUMIF(Regimuri,Q834,Aux.ListeCPAltele!$E$25:$E$34)*$AU834,0),0)</f>
        <v>0</v>
      </c>
      <c r="AW834" s="215">
        <v>0.1</v>
      </c>
      <c r="AX834" s="222">
        <f t="shared" si="267"/>
        <v>0</v>
      </c>
      <c r="AY834" s="213">
        <f t="shared" si="268"/>
        <v>0.83333333333333337</v>
      </c>
      <c r="AZ834" s="222">
        <f>IF(OR($R834=0,$Q834=0),0,ROUND(SUM(AC834,AE834,AG834,AI834,AK834,AM834,AO834,AS834,AV834,AX834,AT834)/SUMIF(Regimuri,$Q834,Aux.ListeCPAltele!$E$25:$E$34)*$AY834,0))</f>
        <v>0</v>
      </c>
      <c r="BA834" s="222">
        <f t="shared" si="259"/>
        <v>0</v>
      </c>
      <c r="BB834" s="277">
        <v>1</v>
      </c>
      <c r="BC834" s="277"/>
    </row>
    <row r="835" spans="1:55" outlineLevel="1" x14ac:dyDescent="0.2">
      <c r="A835" s="205"/>
      <c r="B835" s="205"/>
      <c r="C835" s="205"/>
      <c r="D835" s="275"/>
      <c r="E835" s="205"/>
      <c r="F835" s="207">
        <f>SUMIF(CarLM,G835,Aux.ListeCPAltele!$A$7:$A$11)</f>
        <v>0</v>
      </c>
      <c r="G835" s="205"/>
      <c r="H835" s="208">
        <f t="shared" si="269"/>
        <v>0</v>
      </c>
      <c r="I835" s="208">
        <f t="shared" si="270"/>
        <v>0</v>
      </c>
      <c r="J835" s="209"/>
      <c r="K835" s="205"/>
      <c r="L835" s="207" t="str">
        <f>IF(OR($K835&lt;&gt;"",ISNA(VLOOKUP($K835,'2.1.Angajati'!$B$5:$H$1826,2,0))=FALSE),VLOOKUP($K835,'2.1.Angajati'!$B$5:$H$1826,2,0),"-")</f>
        <v>-</v>
      </c>
      <c r="M835" s="224">
        <f>IF(OR($K835&lt;&gt;"",ISNA(VLOOKUP($K835,'2.1.Angajati'!$B$5:$H$1826,8,0))=FALSE),
       ROUND((DATE(Aux.SetUp!$H$15,1,1)-VLOOKUP($K835,'2.1.Angajati'!$B$5:$H$1826,6,0))/365,1),
          0)</f>
        <v>0</v>
      </c>
      <c r="N835" s="223"/>
      <c r="O835" s="209"/>
      <c r="P835" s="208">
        <f t="shared" si="260"/>
        <v>0</v>
      </c>
      <c r="Q835" s="205"/>
      <c r="R835" s="207">
        <f>SUMIF(Aux.ListeCPAltele!$A$25:$A$34,'1.3.State'!Q835,Aux.ListeCPAltele!$B$25:$B$34)</f>
        <v>0</v>
      </c>
      <c r="S835" s="210"/>
      <c r="T835" s="211">
        <v>16.420000000000002</v>
      </c>
      <c r="U835" s="212">
        <f>SUMIF('1.2.IS'!$M$5:$AG$5,Aux.SetUp!$H$15,'1.2.IS'!$M$16:$AG$16)</f>
        <v>2775</v>
      </c>
      <c r="V835" s="213">
        <v>1.3</v>
      </c>
      <c r="W835" s="211">
        <f t="shared" si="271"/>
        <v>21.35</v>
      </c>
      <c r="X835" s="212">
        <f t="shared" si="272"/>
        <v>3608</v>
      </c>
      <c r="Y835" s="214"/>
      <c r="Z835" s="211">
        <f t="shared" si="261"/>
        <v>0</v>
      </c>
      <c r="AA835" s="212">
        <f t="shared" si="262"/>
        <v>0</v>
      </c>
      <c r="AB835" s="212">
        <f t="shared" si="263"/>
        <v>0</v>
      </c>
      <c r="AC835" s="212">
        <f t="shared" si="264"/>
        <v>0</v>
      </c>
      <c r="AD835" s="223">
        <f t="shared" si="252"/>
        <v>0</v>
      </c>
      <c r="AE835" s="212">
        <f t="shared" si="253"/>
        <v>0</v>
      </c>
      <c r="AF835" s="215"/>
      <c r="AG835" s="212">
        <f t="shared" si="265"/>
        <v>0</v>
      </c>
      <c r="AH835" s="215"/>
      <c r="AI835" s="211">
        <f t="shared" si="254"/>
        <v>0</v>
      </c>
      <c r="AJ835" s="215"/>
      <c r="AK835" s="211">
        <f t="shared" si="255"/>
        <v>0</v>
      </c>
      <c r="AL835" s="215"/>
      <c r="AM835" s="211">
        <f t="shared" si="256"/>
        <v>0</v>
      </c>
      <c r="AN835" s="215"/>
      <c r="AO835" s="211">
        <f t="shared" si="257"/>
        <v>0</v>
      </c>
      <c r="AP835" s="210"/>
      <c r="AQ835" s="222">
        <f>IF(AP835="",0,VLOOKUP(AP835,Aux.ListeCPAltele!$B$15:$D$21,3,0))</f>
        <v>0</v>
      </c>
      <c r="AR835" s="212">
        <f t="shared" si="258"/>
        <v>0</v>
      </c>
      <c r="AS835" s="212">
        <f t="shared" si="266"/>
        <v>0</v>
      </c>
      <c r="AT835" s="222">
        <f>IF($F835&lt;&gt;2,ROUND($Z835*SUMIF(Regimuri,$Q835,Aux.ListeCPAltele!$C$25:$C$34)*0.5,0),0)</f>
        <v>0</v>
      </c>
      <c r="AU835" s="210"/>
      <c r="AV835" s="222">
        <f>IF(AND($F835&lt;&gt;2,Q835&lt;&gt;0),ROUND($AC835/SUMIF(Regimuri,Q835,Aux.ListeCPAltele!$E$25:$E$34)*$AU835,0),0)</f>
        <v>0</v>
      </c>
      <c r="AW835" s="215">
        <v>0.1</v>
      </c>
      <c r="AX835" s="222">
        <f t="shared" si="267"/>
        <v>0</v>
      </c>
      <c r="AY835" s="213">
        <f t="shared" si="268"/>
        <v>0.83333333333333337</v>
      </c>
      <c r="AZ835" s="222">
        <f>IF(OR($R835=0,$Q835=0),0,ROUND(SUM(AC835,AE835,AG835,AI835,AK835,AM835,AO835,AS835,AV835,AX835,AT835)/SUMIF(Regimuri,$Q835,Aux.ListeCPAltele!$E$25:$E$34)*$AY835,0))</f>
        <v>0</v>
      </c>
      <c r="BA835" s="222">
        <f t="shared" si="259"/>
        <v>0</v>
      </c>
      <c r="BB835" s="277">
        <v>1</v>
      </c>
      <c r="BC835" s="277"/>
    </row>
    <row r="836" spans="1:55" outlineLevel="1" x14ac:dyDescent="0.2">
      <c r="A836" s="205"/>
      <c r="B836" s="205"/>
      <c r="C836" s="205"/>
      <c r="D836" s="275"/>
      <c r="E836" s="205"/>
      <c r="F836" s="207">
        <f>SUMIF(CarLM,G836,Aux.ListeCPAltele!$A$7:$A$11)</f>
        <v>0</v>
      </c>
      <c r="G836" s="205"/>
      <c r="H836" s="208">
        <f t="shared" si="269"/>
        <v>0</v>
      </c>
      <c r="I836" s="208">
        <f t="shared" si="270"/>
        <v>0</v>
      </c>
      <c r="J836" s="209"/>
      <c r="K836" s="205"/>
      <c r="L836" s="207" t="str">
        <f>IF(OR($K836&lt;&gt;"",ISNA(VLOOKUP($K836,'2.1.Angajati'!$B$5:$H$1826,2,0))=FALSE),VLOOKUP($K836,'2.1.Angajati'!$B$5:$H$1826,2,0),"-")</f>
        <v>-</v>
      </c>
      <c r="M836" s="224">
        <f>IF(OR($K836&lt;&gt;"",ISNA(VLOOKUP($K836,'2.1.Angajati'!$B$5:$H$1826,8,0))=FALSE),
       ROUND((DATE(Aux.SetUp!$H$15,1,1)-VLOOKUP($K836,'2.1.Angajati'!$B$5:$H$1826,6,0))/365,1),
          0)</f>
        <v>0</v>
      </c>
      <c r="N836" s="223"/>
      <c r="O836" s="209"/>
      <c r="P836" s="208">
        <f t="shared" si="260"/>
        <v>0</v>
      </c>
      <c r="Q836" s="205"/>
      <c r="R836" s="207">
        <f>SUMIF(Aux.ListeCPAltele!$A$25:$A$34,'1.3.State'!Q836,Aux.ListeCPAltele!$B$25:$B$34)</f>
        <v>0</v>
      </c>
      <c r="S836" s="210"/>
      <c r="T836" s="211">
        <v>16.420000000000002</v>
      </c>
      <c r="U836" s="212">
        <f>SUMIF('1.2.IS'!$M$5:$AG$5,Aux.SetUp!$H$15,'1.2.IS'!$M$16:$AG$16)</f>
        <v>2775</v>
      </c>
      <c r="V836" s="213">
        <v>1.3</v>
      </c>
      <c r="W836" s="211">
        <f t="shared" si="271"/>
        <v>21.35</v>
      </c>
      <c r="X836" s="212">
        <f t="shared" si="272"/>
        <v>3608</v>
      </c>
      <c r="Y836" s="214"/>
      <c r="Z836" s="211">
        <f t="shared" si="261"/>
        <v>0</v>
      </c>
      <c r="AA836" s="212">
        <f t="shared" si="262"/>
        <v>0</v>
      </c>
      <c r="AB836" s="212">
        <f t="shared" si="263"/>
        <v>0</v>
      </c>
      <c r="AC836" s="212">
        <f t="shared" si="264"/>
        <v>0</v>
      </c>
      <c r="AD836" s="223">
        <f t="shared" si="252"/>
        <v>0</v>
      </c>
      <c r="AE836" s="212">
        <f t="shared" si="253"/>
        <v>0</v>
      </c>
      <c r="AF836" s="215"/>
      <c r="AG836" s="212">
        <f t="shared" si="265"/>
        <v>0</v>
      </c>
      <c r="AH836" s="215"/>
      <c r="AI836" s="211">
        <f t="shared" si="254"/>
        <v>0</v>
      </c>
      <c r="AJ836" s="215"/>
      <c r="AK836" s="211">
        <f t="shared" si="255"/>
        <v>0</v>
      </c>
      <c r="AL836" s="215"/>
      <c r="AM836" s="211">
        <f t="shared" si="256"/>
        <v>0</v>
      </c>
      <c r="AN836" s="215"/>
      <c r="AO836" s="211">
        <f t="shared" si="257"/>
        <v>0</v>
      </c>
      <c r="AP836" s="210"/>
      <c r="AQ836" s="222">
        <f>IF(AP836="",0,VLOOKUP(AP836,Aux.ListeCPAltele!$B$15:$D$21,3,0))</f>
        <v>0</v>
      </c>
      <c r="AR836" s="212">
        <f t="shared" si="258"/>
        <v>0</v>
      </c>
      <c r="AS836" s="212">
        <f t="shared" si="266"/>
        <v>0</v>
      </c>
      <c r="AT836" s="222">
        <f>IF($F836&lt;&gt;2,ROUND($Z836*SUMIF(Regimuri,$Q836,Aux.ListeCPAltele!$C$25:$C$34)*0.5,0),0)</f>
        <v>0</v>
      </c>
      <c r="AU836" s="210"/>
      <c r="AV836" s="222">
        <f>IF(AND($F836&lt;&gt;2,Q836&lt;&gt;0),ROUND($AC836/SUMIF(Regimuri,Q836,Aux.ListeCPAltele!$E$25:$E$34)*$AU836,0),0)</f>
        <v>0</v>
      </c>
      <c r="AW836" s="215">
        <v>0.1</v>
      </c>
      <c r="AX836" s="222">
        <f t="shared" si="267"/>
        <v>0</v>
      </c>
      <c r="AY836" s="213">
        <f t="shared" si="268"/>
        <v>0.83333333333333337</v>
      </c>
      <c r="AZ836" s="222">
        <f>IF(OR($R836=0,$Q836=0),0,ROUND(SUM(AC836,AE836,AG836,AI836,AK836,AM836,AO836,AS836,AV836,AX836,AT836)/SUMIF(Regimuri,$Q836,Aux.ListeCPAltele!$E$25:$E$34)*$AY836,0))</f>
        <v>0</v>
      </c>
      <c r="BA836" s="222">
        <f t="shared" si="259"/>
        <v>0</v>
      </c>
      <c r="BB836" s="277">
        <v>1</v>
      </c>
      <c r="BC836" s="277"/>
    </row>
    <row r="837" spans="1:55" outlineLevel="1" x14ac:dyDescent="0.2">
      <c r="A837" s="205"/>
      <c r="B837" s="205"/>
      <c r="C837" s="205"/>
      <c r="D837" s="275"/>
      <c r="E837" s="205"/>
      <c r="F837" s="207">
        <f>SUMIF(CarLM,G837,Aux.ListeCPAltele!$A$7:$A$11)</f>
        <v>0</v>
      </c>
      <c r="G837" s="205"/>
      <c r="H837" s="208">
        <f t="shared" si="269"/>
        <v>0</v>
      </c>
      <c r="I837" s="208">
        <f t="shared" si="270"/>
        <v>0</v>
      </c>
      <c r="J837" s="209"/>
      <c r="K837" s="205"/>
      <c r="L837" s="207" t="str">
        <f>IF(OR($K837&lt;&gt;"",ISNA(VLOOKUP($K837,'2.1.Angajati'!$B$5:$H$1826,2,0))=FALSE),VLOOKUP($K837,'2.1.Angajati'!$B$5:$H$1826,2,0),"-")</f>
        <v>-</v>
      </c>
      <c r="M837" s="224">
        <f>IF(OR($K837&lt;&gt;"",ISNA(VLOOKUP($K837,'2.1.Angajati'!$B$5:$H$1826,8,0))=FALSE),
       ROUND((DATE(Aux.SetUp!$H$15,1,1)-VLOOKUP($K837,'2.1.Angajati'!$B$5:$H$1826,6,0))/365,1),
          0)</f>
        <v>0</v>
      </c>
      <c r="N837" s="223"/>
      <c r="O837" s="209"/>
      <c r="P837" s="208">
        <f t="shared" si="260"/>
        <v>0</v>
      </c>
      <c r="Q837" s="205"/>
      <c r="R837" s="207">
        <f>SUMIF(Aux.ListeCPAltele!$A$25:$A$34,'1.3.State'!Q837,Aux.ListeCPAltele!$B$25:$B$34)</f>
        <v>0</v>
      </c>
      <c r="S837" s="210"/>
      <c r="T837" s="211">
        <v>16.420000000000002</v>
      </c>
      <c r="U837" s="212">
        <f>SUMIF('1.2.IS'!$M$5:$AG$5,Aux.SetUp!$H$15,'1.2.IS'!$M$16:$AG$16)</f>
        <v>2775</v>
      </c>
      <c r="V837" s="213">
        <v>1.3</v>
      </c>
      <c r="W837" s="211">
        <f t="shared" si="271"/>
        <v>21.35</v>
      </c>
      <c r="X837" s="212">
        <f t="shared" si="272"/>
        <v>3608</v>
      </c>
      <c r="Y837" s="214"/>
      <c r="Z837" s="211">
        <f t="shared" si="261"/>
        <v>0</v>
      </c>
      <c r="AA837" s="212">
        <f t="shared" si="262"/>
        <v>0</v>
      </c>
      <c r="AB837" s="212">
        <f t="shared" si="263"/>
        <v>0</v>
      </c>
      <c r="AC837" s="212">
        <f t="shared" si="264"/>
        <v>0</v>
      </c>
      <c r="AD837" s="223">
        <f t="shared" si="252"/>
        <v>0</v>
      </c>
      <c r="AE837" s="212">
        <f t="shared" si="253"/>
        <v>0</v>
      </c>
      <c r="AF837" s="215"/>
      <c r="AG837" s="212">
        <f t="shared" si="265"/>
        <v>0</v>
      </c>
      <c r="AH837" s="215"/>
      <c r="AI837" s="211">
        <f t="shared" si="254"/>
        <v>0</v>
      </c>
      <c r="AJ837" s="215"/>
      <c r="AK837" s="211">
        <f t="shared" si="255"/>
        <v>0</v>
      </c>
      <c r="AL837" s="215"/>
      <c r="AM837" s="211">
        <f t="shared" si="256"/>
        <v>0</v>
      </c>
      <c r="AN837" s="215"/>
      <c r="AO837" s="211">
        <f t="shared" si="257"/>
        <v>0</v>
      </c>
      <c r="AP837" s="210"/>
      <c r="AQ837" s="222">
        <f>IF(AP837="",0,VLOOKUP(AP837,Aux.ListeCPAltele!$B$15:$D$21,3,0))</f>
        <v>0</v>
      </c>
      <c r="AR837" s="212">
        <f t="shared" si="258"/>
        <v>0</v>
      </c>
      <c r="AS837" s="212">
        <f t="shared" si="266"/>
        <v>0</v>
      </c>
      <c r="AT837" s="222">
        <f>IF($F837&lt;&gt;2,ROUND($Z837*SUMIF(Regimuri,$Q837,Aux.ListeCPAltele!$C$25:$C$34)*0.5,0),0)</f>
        <v>0</v>
      </c>
      <c r="AU837" s="210"/>
      <c r="AV837" s="222">
        <f>IF(AND($F837&lt;&gt;2,Q837&lt;&gt;0),ROUND($AC837/SUMIF(Regimuri,Q837,Aux.ListeCPAltele!$E$25:$E$34)*$AU837,0),0)</f>
        <v>0</v>
      </c>
      <c r="AW837" s="215">
        <v>0.1</v>
      </c>
      <c r="AX837" s="222">
        <f t="shared" si="267"/>
        <v>0</v>
      </c>
      <c r="AY837" s="213">
        <f t="shared" si="268"/>
        <v>0.83333333333333337</v>
      </c>
      <c r="AZ837" s="222">
        <f>IF(OR($R837=0,$Q837=0),0,ROUND(SUM(AC837,AE837,AG837,AI837,AK837,AM837,AO837,AS837,AV837,AX837,AT837)/SUMIF(Regimuri,$Q837,Aux.ListeCPAltele!$E$25:$E$34)*$AY837,0))</f>
        <v>0</v>
      </c>
      <c r="BA837" s="222">
        <f t="shared" si="259"/>
        <v>0</v>
      </c>
      <c r="BB837" s="277">
        <v>1</v>
      </c>
      <c r="BC837" s="277"/>
    </row>
    <row r="838" spans="1:55" outlineLevel="1" x14ac:dyDescent="0.2">
      <c r="A838" s="205"/>
      <c r="B838" s="205"/>
      <c r="C838" s="205"/>
      <c r="D838" s="275"/>
      <c r="E838" s="205"/>
      <c r="F838" s="207">
        <f>SUMIF(CarLM,G838,Aux.ListeCPAltele!$A$7:$A$11)</f>
        <v>0</v>
      </c>
      <c r="G838" s="205"/>
      <c r="H838" s="208">
        <f t="shared" si="269"/>
        <v>0</v>
      </c>
      <c r="I838" s="208">
        <f t="shared" si="270"/>
        <v>0</v>
      </c>
      <c r="J838" s="209"/>
      <c r="K838" s="205"/>
      <c r="L838" s="207" t="str">
        <f>IF(OR($K838&lt;&gt;"",ISNA(VLOOKUP($K838,'2.1.Angajati'!$B$5:$H$1826,2,0))=FALSE),VLOOKUP($K838,'2.1.Angajati'!$B$5:$H$1826,2,0),"-")</f>
        <v>-</v>
      </c>
      <c r="M838" s="224">
        <f>IF(OR($K838&lt;&gt;"",ISNA(VLOOKUP($K838,'2.1.Angajati'!$B$5:$H$1826,8,0))=FALSE),
       ROUND((DATE(Aux.SetUp!$H$15,1,1)-VLOOKUP($K838,'2.1.Angajati'!$B$5:$H$1826,6,0))/365,1),
          0)</f>
        <v>0</v>
      </c>
      <c r="N838" s="223"/>
      <c r="O838" s="209"/>
      <c r="P838" s="208">
        <f t="shared" si="260"/>
        <v>0</v>
      </c>
      <c r="Q838" s="205"/>
      <c r="R838" s="207">
        <f>SUMIF(Aux.ListeCPAltele!$A$25:$A$34,'1.3.State'!Q838,Aux.ListeCPAltele!$B$25:$B$34)</f>
        <v>0</v>
      </c>
      <c r="S838" s="210"/>
      <c r="T838" s="211">
        <v>16.420000000000002</v>
      </c>
      <c r="U838" s="212">
        <f>SUMIF('1.2.IS'!$M$5:$AG$5,Aux.SetUp!$H$15,'1.2.IS'!$M$16:$AG$16)</f>
        <v>2775</v>
      </c>
      <c r="V838" s="213">
        <v>1.3</v>
      </c>
      <c r="W838" s="211">
        <f t="shared" si="271"/>
        <v>21.35</v>
      </c>
      <c r="X838" s="212">
        <f t="shared" si="272"/>
        <v>3608</v>
      </c>
      <c r="Y838" s="214"/>
      <c r="Z838" s="211">
        <f t="shared" si="261"/>
        <v>0</v>
      </c>
      <c r="AA838" s="212">
        <f t="shared" si="262"/>
        <v>0</v>
      </c>
      <c r="AB838" s="212">
        <f t="shared" si="263"/>
        <v>0</v>
      </c>
      <c r="AC838" s="212">
        <f t="shared" si="264"/>
        <v>0</v>
      </c>
      <c r="AD838" s="223">
        <f t="shared" si="252"/>
        <v>0</v>
      </c>
      <c r="AE838" s="212">
        <f t="shared" si="253"/>
        <v>0</v>
      </c>
      <c r="AF838" s="215"/>
      <c r="AG838" s="212">
        <f t="shared" si="265"/>
        <v>0</v>
      </c>
      <c r="AH838" s="215"/>
      <c r="AI838" s="211">
        <f t="shared" si="254"/>
        <v>0</v>
      </c>
      <c r="AJ838" s="215"/>
      <c r="AK838" s="211">
        <f t="shared" si="255"/>
        <v>0</v>
      </c>
      <c r="AL838" s="215"/>
      <c r="AM838" s="211">
        <f t="shared" si="256"/>
        <v>0</v>
      </c>
      <c r="AN838" s="215"/>
      <c r="AO838" s="211">
        <f t="shared" si="257"/>
        <v>0</v>
      </c>
      <c r="AP838" s="210"/>
      <c r="AQ838" s="222">
        <f>IF(AP838="",0,VLOOKUP(AP838,Aux.ListeCPAltele!$B$15:$D$21,3,0))</f>
        <v>0</v>
      </c>
      <c r="AR838" s="212">
        <f t="shared" si="258"/>
        <v>0</v>
      </c>
      <c r="AS838" s="212">
        <f t="shared" si="266"/>
        <v>0</v>
      </c>
      <c r="AT838" s="222">
        <f>IF($F838&lt;&gt;2,ROUND($Z838*SUMIF(Regimuri,$Q838,Aux.ListeCPAltele!$C$25:$C$34)*0.5,0),0)</f>
        <v>0</v>
      </c>
      <c r="AU838" s="210"/>
      <c r="AV838" s="222">
        <f>IF(AND($F838&lt;&gt;2,Q838&lt;&gt;0),ROUND($AC838/SUMIF(Regimuri,Q838,Aux.ListeCPAltele!$E$25:$E$34)*$AU838,0),0)</f>
        <v>0</v>
      </c>
      <c r="AW838" s="215">
        <v>0.1</v>
      </c>
      <c r="AX838" s="222">
        <f t="shared" si="267"/>
        <v>0</v>
      </c>
      <c r="AY838" s="213">
        <f t="shared" si="268"/>
        <v>0.83333333333333337</v>
      </c>
      <c r="AZ838" s="222">
        <f>IF(OR($R838=0,$Q838=0),0,ROUND(SUM(AC838,AE838,AG838,AI838,AK838,AM838,AO838,AS838,AV838,AX838,AT838)/SUMIF(Regimuri,$Q838,Aux.ListeCPAltele!$E$25:$E$34)*$AY838,0))</f>
        <v>0</v>
      </c>
      <c r="BA838" s="222">
        <f t="shared" si="259"/>
        <v>0</v>
      </c>
      <c r="BB838" s="277">
        <v>1</v>
      </c>
      <c r="BC838" s="277"/>
    </row>
    <row r="839" spans="1:55" outlineLevel="1" x14ac:dyDescent="0.2">
      <c r="A839" s="205"/>
      <c r="B839" s="205"/>
      <c r="C839" s="205"/>
      <c r="D839" s="275"/>
      <c r="E839" s="205"/>
      <c r="F839" s="207">
        <f>SUMIF(CarLM,G839,Aux.ListeCPAltele!$A$7:$A$11)</f>
        <v>0</v>
      </c>
      <c r="G839" s="205"/>
      <c r="H839" s="208">
        <f t="shared" si="269"/>
        <v>0</v>
      </c>
      <c r="I839" s="208">
        <f t="shared" si="270"/>
        <v>0</v>
      </c>
      <c r="J839" s="209"/>
      <c r="K839" s="205"/>
      <c r="L839" s="207" t="str">
        <f>IF(OR($K839&lt;&gt;"",ISNA(VLOOKUP($K839,'2.1.Angajati'!$B$5:$H$1826,2,0))=FALSE),VLOOKUP($K839,'2.1.Angajati'!$B$5:$H$1826,2,0),"-")</f>
        <v>-</v>
      </c>
      <c r="M839" s="224">
        <f>IF(OR($K839&lt;&gt;"",ISNA(VLOOKUP($K839,'2.1.Angajati'!$B$5:$H$1826,8,0))=FALSE),
       ROUND((DATE(Aux.SetUp!$H$15,1,1)-VLOOKUP($K839,'2.1.Angajati'!$B$5:$H$1826,6,0))/365,1),
          0)</f>
        <v>0</v>
      </c>
      <c r="N839" s="223"/>
      <c r="O839" s="209"/>
      <c r="P839" s="208">
        <f t="shared" si="260"/>
        <v>0</v>
      </c>
      <c r="Q839" s="205"/>
      <c r="R839" s="207">
        <f>SUMIF(Aux.ListeCPAltele!$A$25:$A$34,'1.3.State'!Q839,Aux.ListeCPAltele!$B$25:$B$34)</f>
        <v>0</v>
      </c>
      <c r="S839" s="210"/>
      <c r="T839" s="211">
        <v>16.420000000000002</v>
      </c>
      <c r="U839" s="212">
        <f>SUMIF('1.2.IS'!$M$5:$AG$5,Aux.SetUp!$H$15,'1.2.IS'!$M$16:$AG$16)</f>
        <v>2775</v>
      </c>
      <c r="V839" s="213">
        <v>1.3</v>
      </c>
      <c r="W839" s="211">
        <f t="shared" si="271"/>
        <v>21.35</v>
      </c>
      <c r="X839" s="212">
        <f t="shared" si="272"/>
        <v>3608</v>
      </c>
      <c r="Y839" s="214"/>
      <c r="Z839" s="211">
        <f t="shared" si="261"/>
        <v>0</v>
      </c>
      <c r="AA839" s="212">
        <f t="shared" si="262"/>
        <v>0</v>
      </c>
      <c r="AB839" s="212">
        <f t="shared" si="263"/>
        <v>0</v>
      </c>
      <c r="AC839" s="212">
        <f t="shared" si="264"/>
        <v>0</v>
      </c>
      <c r="AD839" s="223">
        <f t="shared" si="252"/>
        <v>0</v>
      </c>
      <c r="AE839" s="212">
        <f t="shared" si="253"/>
        <v>0</v>
      </c>
      <c r="AF839" s="215"/>
      <c r="AG839" s="212">
        <f t="shared" si="265"/>
        <v>0</v>
      </c>
      <c r="AH839" s="215"/>
      <c r="AI839" s="211">
        <f t="shared" si="254"/>
        <v>0</v>
      </c>
      <c r="AJ839" s="215"/>
      <c r="AK839" s="211">
        <f t="shared" si="255"/>
        <v>0</v>
      </c>
      <c r="AL839" s="215"/>
      <c r="AM839" s="211">
        <f t="shared" si="256"/>
        <v>0</v>
      </c>
      <c r="AN839" s="215"/>
      <c r="AO839" s="211">
        <f t="shared" si="257"/>
        <v>0</v>
      </c>
      <c r="AP839" s="210"/>
      <c r="AQ839" s="222">
        <f>IF(AP839="",0,VLOOKUP(AP839,Aux.ListeCPAltele!$B$15:$D$21,3,0))</f>
        <v>0</v>
      </c>
      <c r="AR839" s="212">
        <f t="shared" si="258"/>
        <v>0</v>
      </c>
      <c r="AS839" s="212">
        <f t="shared" si="266"/>
        <v>0</v>
      </c>
      <c r="AT839" s="222">
        <f>IF($F839&lt;&gt;2,ROUND($Z839*SUMIF(Regimuri,$Q839,Aux.ListeCPAltele!$C$25:$C$34)*0.5,0),0)</f>
        <v>0</v>
      </c>
      <c r="AU839" s="210"/>
      <c r="AV839" s="222">
        <f>IF(AND($F839&lt;&gt;2,Q839&lt;&gt;0),ROUND($AC839/SUMIF(Regimuri,Q839,Aux.ListeCPAltele!$E$25:$E$34)*$AU839,0),0)</f>
        <v>0</v>
      </c>
      <c r="AW839" s="215">
        <v>0.1</v>
      </c>
      <c r="AX839" s="222">
        <f t="shared" si="267"/>
        <v>0</v>
      </c>
      <c r="AY839" s="213">
        <f t="shared" si="268"/>
        <v>0.83333333333333337</v>
      </c>
      <c r="AZ839" s="222">
        <f>IF(OR($R839=0,$Q839=0),0,ROUND(SUM(AC839,AE839,AG839,AI839,AK839,AM839,AO839,AS839,AV839,AX839,AT839)/SUMIF(Regimuri,$Q839,Aux.ListeCPAltele!$E$25:$E$34)*$AY839,0))</f>
        <v>0</v>
      </c>
      <c r="BA839" s="222">
        <f t="shared" si="259"/>
        <v>0</v>
      </c>
      <c r="BB839" s="277">
        <v>1</v>
      </c>
      <c r="BC839" s="277"/>
    </row>
    <row r="840" spans="1:55" outlineLevel="1" x14ac:dyDescent="0.2">
      <c r="A840" s="205"/>
      <c r="B840" s="205"/>
      <c r="C840" s="205"/>
      <c r="D840" s="275"/>
      <c r="E840" s="205"/>
      <c r="F840" s="207">
        <f>SUMIF(CarLM,G840,Aux.ListeCPAltele!$A$7:$A$11)</f>
        <v>0</v>
      </c>
      <c r="G840" s="205"/>
      <c r="H840" s="208">
        <f t="shared" si="269"/>
        <v>0</v>
      </c>
      <c r="I840" s="208">
        <f t="shared" si="270"/>
        <v>0</v>
      </c>
      <c r="J840" s="209"/>
      <c r="K840" s="205"/>
      <c r="L840" s="207" t="str">
        <f>IF(OR($K840&lt;&gt;"",ISNA(VLOOKUP($K840,'2.1.Angajati'!$B$5:$H$1826,2,0))=FALSE),VLOOKUP($K840,'2.1.Angajati'!$B$5:$H$1826,2,0),"-")</f>
        <v>-</v>
      </c>
      <c r="M840" s="224">
        <f>IF(OR($K840&lt;&gt;"",ISNA(VLOOKUP($K840,'2.1.Angajati'!$B$5:$H$1826,8,0))=FALSE),
       ROUND((DATE(Aux.SetUp!$H$15,1,1)-VLOOKUP($K840,'2.1.Angajati'!$B$5:$H$1826,6,0))/365,1),
          0)</f>
        <v>0</v>
      </c>
      <c r="N840" s="223"/>
      <c r="O840" s="209"/>
      <c r="P840" s="208">
        <f t="shared" si="260"/>
        <v>0</v>
      </c>
      <c r="Q840" s="205"/>
      <c r="R840" s="207">
        <f>SUMIF(Aux.ListeCPAltele!$A$25:$A$34,'1.3.State'!Q840,Aux.ListeCPAltele!$B$25:$B$34)</f>
        <v>0</v>
      </c>
      <c r="S840" s="210"/>
      <c r="T840" s="211">
        <v>16.420000000000002</v>
      </c>
      <c r="U840" s="212">
        <f>SUMIF('1.2.IS'!$M$5:$AG$5,Aux.SetUp!$H$15,'1.2.IS'!$M$16:$AG$16)</f>
        <v>2775</v>
      </c>
      <c r="V840" s="213">
        <v>1.3</v>
      </c>
      <c r="W840" s="211">
        <f t="shared" si="271"/>
        <v>21.35</v>
      </c>
      <c r="X840" s="212">
        <f t="shared" si="272"/>
        <v>3608</v>
      </c>
      <c r="Y840" s="214"/>
      <c r="Z840" s="211">
        <f t="shared" si="261"/>
        <v>0</v>
      </c>
      <c r="AA840" s="212">
        <f t="shared" si="262"/>
        <v>0</v>
      </c>
      <c r="AB840" s="212">
        <f t="shared" si="263"/>
        <v>0</v>
      </c>
      <c r="AC840" s="212">
        <f t="shared" si="264"/>
        <v>0</v>
      </c>
      <c r="AD840" s="223">
        <f t="shared" si="252"/>
        <v>0</v>
      </c>
      <c r="AE840" s="212">
        <f t="shared" si="253"/>
        <v>0</v>
      </c>
      <c r="AF840" s="215"/>
      <c r="AG840" s="212">
        <f t="shared" si="265"/>
        <v>0</v>
      </c>
      <c r="AH840" s="215"/>
      <c r="AI840" s="211">
        <f t="shared" si="254"/>
        <v>0</v>
      </c>
      <c r="AJ840" s="215"/>
      <c r="AK840" s="211">
        <f t="shared" si="255"/>
        <v>0</v>
      </c>
      <c r="AL840" s="215"/>
      <c r="AM840" s="211">
        <f t="shared" si="256"/>
        <v>0</v>
      </c>
      <c r="AN840" s="215"/>
      <c r="AO840" s="211">
        <f t="shared" si="257"/>
        <v>0</v>
      </c>
      <c r="AP840" s="210"/>
      <c r="AQ840" s="222">
        <f>IF(AP840="",0,VLOOKUP(AP840,Aux.ListeCPAltele!$B$15:$D$21,3,0))</f>
        <v>0</v>
      </c>
      <c r="AR840" s="212">
        <f t="shared" si="258"/>
        <v>0</v>
      </c>
      <c r="AS840" s="212">
        <f t="shared" si="266"/>
        <v>0</v>
      </c>
      <c r="AT840" s="222">
        <f>IF($F840&lt;&gt;2,ROUND($Z840*SUMIF(Regimuri,$Q840,Aux.ListeCPAltele!$C$25:$C$34)*0.5,0),0)</f>
        <v>0</v>
      </c>
      <c r="AU840" s="210"/>
      <c r="AV840" s="222">
        <f>IF(AND($F840&lt;&gt;2,Q840&lt;&gt;0),ROUND($AC840/SUMIF(Regimuri,Q840,Aux.ListeCPAltele!$E$25:$E$34)*$AU840,0),0)</f>
        <v>0</v>
      </c>
      <c r="AW840" s="215">
        <v>0.1</v>
      </c>
      <c r="AX840" s="222">
        <f t="shared" si="267"/>
        <v>0</v>
      </c>
      <c r="AY840" s="213">
        <f t="shared" si="268"/>
        <v>0.83333333333333337</v>
      </c>
      <c r="AZ840" s="222">
        <f>IF(OR($R840=0,$Q840=0),0,ROUND(SUM(AC840,AE840,AG840,AI840,AK840,AM840,AO840,AS840,AV840,AX840,AT840)/SUMIF(Regimuri,$Q840,Aux.ListeCPAltele!$E$25:$E$34)*$AY840,0))</f>
        <v>0</v>
      </c>
      <c r="BA840" s="222">
        <f t="shared" si="259"/>
        <v>0</v>
      </c>
      <c r="BB840" s="277">
        <v>1</v>
      </c>
      <c r="BC840" s="277"/>
    </row>
    <row r="841" spans="1:55" outlineLevel="1" x14ac:dyDescent="0.2">
      <c r="A841" s="205"/>
      <c r="B841" s="205"/>
      <c r="C841" s="205"/>
      <c r="D841" s="275"/>
      <c r="E841" s="205"/>
      <c r="F841" s="207">
        <f>SUMIF(CarLM,G841,Aux.ListeCPAltele!$A$7:$A$11)</f>
        <v>0</v>
      </c>
      <c r="G841" s="205"/>
      <c r="H841" s="208">
        <f t="shared" si="269"/>
        <v>0</v>
      </c>
      <c r="I841" s="208">
        <f t="shared" si="270"/>
        <v>0</v>
      </c>
      <c r="J841" s="209"/>
      <c r="K841" s="205"/>
      <c r="L841" s="207" t="str">
        <f>IF(OR($K841&lt;&gt;"",ISNA(VLOOKUP($K841,'2.1.Angajati'!$B$5:$H$1826,2,0))=FALSE),VLOOKUP($K841,'2.1.Angajati'!$B$5:$H$1826,2,0),"-")</f>
        <v>-</v>
      </c>
      <c r="M841" s="224">
        <f>IF(OR($K841&lt;&gt;"",ISNA(VLOOKUP($K841,'2.1.Angajati'!$B$5:$H$1826,8,0))=FALSE),
       ROUND((DATE(Aux.SetUp!$H$15,1,1)-VLOOKUP($K841,'2.1.Angajati'!$B$5:$H$1826,6,0))/365,1),
          0)</f>
        <v>0</v>
      </c>
      <c r="N841" s="223"/>
      <c r="O841" s="209"/>
      <c r="P841" s="208">
        <f t="shared" si="260"/>
        <v>0</v>
      </c>
      <c r="Q841" s="205"/>
      <c r="R841" s="207">
        <f>SUMIF(Aux.ListeCPAltele!$A$25:$A$34,'1.3.State'!Q841,Aux.ListeCPAltele!$B$25:$B$34)</f>
        <v>0</v>
      </c>
      <c r="S841" s="210"/>
      <c r="T841" s="211">
        <v>16.420000000000002</v>
      </c>
      <c r="U841" s="212">
        <f>SUMIF('1.2.IS'!$M$5:$AG$5,Aux.SetUp!$H$15,'1.2.IS'!$M$16:$AG$16)</f>
        <v>2775</v>
      </c>
      <c r="V841" s="213">
        <v>1.3</v>
      </c>
      <c r="W841" s="211">
        <f t="shared" si="271"/>
        <v>21.35</v>
      </c>
      <c r="X841" s="212">
        <f t="shared" si="272"/>
        <v>3608</v>
      </c>
      <c r="Y841" s="214"/>
      <c r="Z841" s="211">
        <f t="shared" si="261"/>
        <v>0</v>
      </c>
      <c r="AA841" s="212">
        <f t="shared" si="262"/>
        <v>0</v>
      </c>
      <c r="AB841" s="212">
        <f t="shared" si="263"/>
        <v>0</v>
      </c>
      <c r="AC841" s="212">
        <f t="shared" si="264"/>
        <v>0</v>
      </c>
      <c r="AD841" s="223">
        <f t="shared" ref="AD841:AD904" si="273">IF(ISNA(N841),0,N841)</f>
        <v>0</v>
      </c>
      <c r="AE841" s="212">
        <f t="shared" ref="AE841:AE904" si="274">IF(AND($F841=2,$F841=4),0,ROUND($AC841*AD841,2))</f>
        <v>0</v>
      </c>
      <c r="AF841" s="215"/>
      <c r="AG841" s="212">
        <f t="shared" si="265"/>
        <v>0</v>
      </c>
      <c r="AH841" s="215"/>
      <c r="AI841" s="211">
        <f t="shared" ref="AI841:AI904" si="275">IF($F841=2,0,ROUND($AC841*AH841,2))</f>
        <v>0</v>
      </c>
      <c r="AJ841" s="215"/>
      <c r="AK841" s="211">
        <f t="shared" ref="AK841:AK904" si="276">IF($F841=2,0,ROUND($AC841*AJ841,2))</f>
        <v>0</v>
      </c>
      <c r="AL841" s="215"/>
      <c r="AM841" s="211">
        <f t="shared" ref="AM841:AM904" si="277">IF($F841=2,0,ROUND($AC841*AL841,2))</f>
        <v>0</v>
      </c>
      <c r="AN841" s="215"/>
      <c r="AO841" s="211">
        <f t="shared" ref="AO841:AO904" si="278">IF($F841=2,0,ROUND($AC841*AN841,2))</f>
        <v>0</v>
      </c>
      <c r="AP841" s="210"/>
      <c r="AQ841" s="222">
        <f>IF(AP841="",0,VLOOKUP(AP841,Aux.ListeCPAltele!$B$15:$D$21,3,0))</f>
        <v>0</v>
      </c>
      <c r="AR841" s="212">
        <f t="shared" ref="AR841:AR904" si="279">IF($AP841=0,0,IF($F841=2,0,$R841*P841))</f>
        <v>0</v>
      </c>
      <c r="AS841" s="212">
        <f t="shared" si="266"/>
        <v>0</v>
      </c>
      <c r="AT841" s="222">
        <f>IF($F841&lt;&gt;2,ROUND($Z841*SUMIF(Regimuri,$Q841,Aux.ListeCPAltele!$C$25:$C$34)*0.5,0),0)</f>
        <v>0</v>
      </c>
      <c r="AU841" s="210"/>
      <c r="AV841" s="222">
        <f>IF(AND($F841&lt;&gt;2,Q841&lt;&gt;0),ROUND($AC841/SUMIF(Regimuri,Q841,Aux.ListeCPAltele!$E$25:$E$34)*$AU841,0),0)</f>
        <v>0</v>
      </c>
      <c r="AW841" s="215">
        <v>0.1</v>
      </c>
      <c r="AX841" s="222">
        <f t="shared" si="267"/>
        <v>0</v>
      </c>
      <c r="AY841" s="213">
        <f t="shared" si="268"/>
        <v>0.83333333333333337</v>
      </c>
      <c r="AZ841" s="222">
        <f>IF(OR($R841=0,$Q841=0),0,ROUND(SUM(AC841,AE841,AG841,AI841,AK841,AM841,AO841,AS841,AV841,AX841,AT841)/SUMIF(Regimuri,$Q841,Aux.ListeCPAltele!$E$25:$E$34)*$AY841,0))</f>
        <v>0</v>
      </c>
      <c r="BA841" s="222">
        <f t="shared" ref="BA841:BA904" si="280">SUM(AC841,AG841,AS841,AV841,AT841,AK841,AI841,AE841,AM841,AO841,AX841,AZ841)</f>
        <v>0</v>
      </c>
      <c r="BB841" s="277">
        <v>1</v>
      </c>
      <c r="BC841" s="277"/>
    </row>
    <row r="842" spans="1:55" outlineLevel="1" x14ac:dyDescent="0.2">
      <c r="A842" s="205"/>
      <c r="B842" s="205"/>
      <c r="C842" s="205"/>
      <c r="D842" s="275"/>
      <c r="E842" s="205"/>
      <c r="F842" s="207">
        <f>SUMIF(CarLM,G842,Aux.ListeCPAltele!$A$7:$A$11)</f>
        <v>0</v>
      </c>
      <c r="G842" s="205"/>
      <c r="H842" s="208">
        <f t="shared" si="269"/>
        <v>0</v>
      </c>
      <c r="I842" s="208">
        <f t="shared" si="270"/>
        <v>0</v>
      </c>
      <c r="J842" s="209"/>
      <c r="K842" s="205"/>
      <c r="L842" s="207" t="str">
        <f>IF(OR($K842&lt;&gt;"",ISNA(VLOOKUP($K842,'2.1.Angajati'!$B$5:$H$1826,2,0))=FALSE),VLOOKUP($K842,'2.1.Angajati'!$B$5:$H$1826,2,0),"-")</f>
        <v>-</v>
      </c>
      <c r="M842" s="224">
        <f>IF(OR($K842&lt;&gt;"",ISNA(VLOOKUP($K842,'2.1.Angajati'!$B$5:$H$1826,8,0))=FALSE),
       ROUND((DATE(Aux.SetUp!$H$15,1,1)-VLOOKUP($K842,'2.1.Angajati'!$B$5:$H$1826,6,0))/365,1),
          0)</f>
        <v>0</v>
      </c>
      <c r="N842" s="223"/>
      <c r="O842" s="209"/>
      <c r="P842" s="208">
        <f t="shared" ref="P842:P905" si="281">IF(OR(F842=1,F842=3,F842=4),O842,0)</f>
        <v>0</v>
      </c>
      <c r="Q842" s="205"/>
      <c r="R842" s="207">
        <f>SUMIF(Aux.ListeCPAltele!$A$25:$A$34,'1.3.State'!Q842,Aux.ListeCPAltele!$B$25:$B$34)</f>
        <v>0</v>
      </c>
      <c r="S842" s="210"/>
      <c r="T842" s="211">
        <v>16.420000000000002</v>
      </c>
      <c r="U842" s="212">
        <f>SUMIF('1.2.IS'!$M$5:$AG$5,Aux.SetUp!$H$15,'1.2.IS'!$M$16:$AG$16)</f>
        <v>2775</v>
      </c>
      <c r="V842" s="213">
        <v>1.3</v>
      </c>
      <c r="W842" s="211">
        <f t="shared" si="271"/>
        <v>21.35</v>
      </c>
      <c r="X842" s="212">
        <f t="shared" si="272"/>
        <v>3608</v>
      </c>
      <c r="Y842" s="214"/>
      <c r="Z842" s="211">
        <f t="shared" ref="Z842:Z905" si="282">ROUND($W842*$Y842,2)</f>
        <v>0</v>
      </c>
      <c r="AA842" s="212">
        <f t="shared" ref="AA842:AA905" si="283">ROUND($X842*$Y842,0)</f>
        <v>0</v>
      </c>
      <c r="AB842" s="212">
        <f t="shared" ref="AB842:AB905" si="284">ROUND($AA842/169*$R842,0)</f>
        <v>0</v>
      </c>
      <c r="AC842" s="212">
        <f t="shared" ref="AC842:AC905" si="285">IF($F842=2,0,AB842*P842)</f>
        <v>0</v>
      </c>
      <c r="AD842" s="223">
        <f t="shared" si="273"/>
        <v>0</v>
      </c>
      <c r="AE842" s="212">
        <f t="shared" si="274"/>
        <v>0</v>
      </c>
      <c r="AF842" s="215"/>
      <c r="AG842" s="212">
        <f t="shared" ref="AG842:AG905" si="286">IF($F842=2,0,ROUND(AC842*AF842,0))</f>
        <v>0</v>
      </c>
      <c r="AH842" s="215"/>
      <c r="AI842" s="211">
        <f t="shared" si="275"/>
        <v>0</v>
      </c>
      <c r="AJ842" s="215"/>
      <c r="AK842" s="211">
        <f t="shared" si="276"/>
        <v>0</v>
      </c>
      <c r="AL842" s="215"/>
      <c r="AM842" s="211">
        <f t="shared" si="277"/>
        <v>0</v>
      </c>
      <c r="AN842" s="215"/>
      <c r="AO842" s="211">
        <f t="shared" si="278"/>
        <v>0</v>
      </c>
      <c r="AP842" s="210"/>
      <c r="AQ842" s="222">
        <f>IF(AP842="",0,VLOOKUP(AP842,Aux.ListeCPAltele!$B$15:$D$21,3,0))</f>
        <v>0</v>
      </c>
      <c r="AR842" s="212">
        <f t="shared" si="279"/>
        <v>0</v>
      </c>
      <c r="AS842" s="212">
        <f t="shared" ref="AS842:AS905" si="287">ROUND($AQ842/169*AR842,0)</f>
        <v>0</v>
      </c>
      <c r="AT842" s="222">
        <f>IF($F842&lt;&gt;2,ROUND($Z842*SUMIF(Regimuri,$Q842,Aux.ListeCPAltele!$C$25:$C$34)*0.5,0),0)</f>
        <v>0</v>
      </c>
      <c r="AU842" s="210"/>
      <c r="AV842" s="222">
        <f>IF(AND($F842&lt;&gt;2,Q842&lt;&gt;0),ROUND($AC842/SUMIF(Regimuri,Q842,Aux.ListeCPAltele!$E$25:$E$34)*$AU842,0),0)</f>
        <v>0</v>
      </c>
      <c r="AW842" s="215">
        <v>0.1</v>
      </c>
      <c r="AX842" s="222">
        <f t="shared" ref="AX842:AX905" si="288">IF($F842=2,0,ROUND($AC842*AW842,0))</f>
        <v>0</v>
      </c>
      <c r="AY842" s="213">
        <f t="shared" ref="AY842:AY905" si="289">10/12</f>
        <v>0.83333333333333337</v>
      </c>
      <c r="AZ842" s="222">
        <f>IF(OR($R842=0,$Q842=0),0,ROUND(SUM(AC842,AE842,AG842,AI842,AK842,AM842,AO842,AS842,AV842,AX842,AT842)/SUMIF(Regimuri,$Q842,Aux.ListeCPAltele!$E$25:$E$34)*$AY842,0))</f>
        <v>0</v>
      </c>
      <c r="BA842" s="222">
        <f t="shared" si="280"/>
        <v>0</v>
      </c>
      <c r="BB842" s="277">
        <v>1</v>
      </c>
      <c r="BC842" s="277"/>
    </row>
    <row r="843" spans="1:55" outlineLevel="1" x14ac:dyDescent="0.2">
      <c r="A843" s="205"/>
      <c r="B843" s="205"/>
      <c r="C843" s="205"/>
      <c r="D843" s="275"/>
      <c r="E843" s="205"/>
      <c r="F843" s="207">
        <f>SUMIF(CarLM,G843,Aux.ListeCPAltele!$A$7:$A$11)</f>
        <v>0</v>
      </c>
      <c r="G843" s="205"/>
      <c r="H843" s="208">
        <f t="shared" si="269"/>
        <v>0</v>
      </c>
      <c r="I843" s="208">
        <f t="shared" si="270"/>
        <v>0</v>
      </c>
      <c r="J843" s="209"/>
      <c r="K843" s="205"/>
      <c r="L843" s="207" t="str">
        <f>IF(OR($K843&lt;&gt;"",ISNA(VLOOKUP($K843,'2.1.Angajati'!$B$5:$H$1826,2,0))=FALSE),VLOOKUP($K843,'2.1.Angajati'!$B$5:$H$1826,2,0),"-")</f>
        <v>-</v>
      </c>
      <c r="M843" s="224">
        <f>IF(OR($K843&lt;&gt;"",ISNA(VLOOKUP($K843,'2.1.Angajati'!$B$5:$H$1826,8,0))=FALSE),
       ROUND((DATE(Aux.SetUp!$H$15,1,1)-VLOOKUP($K843,'2.1.Angajati'!$B$5:$H$1826,6,0))/365,1),
          0)</f>
        <v>0</v>
      </c>
      <c r="N843" s="223"/>
      <c r="O843" s="209"/>
      <c r="P843" s="208">
        <f t="shared" si="281"/>
        <v>0</v>
      </c>
      <c r="Q843" s="205"/>
      <c r="R843" s="207">
        <f>SUMIF(Aux.ListeCPAltele!$A$25:$A$34,'1.3.State'!Q843,Aux.ListeCPAltele!$B$25:$B$34)</f>
        <v>0</v>
      </c>
      <c r="S843" s="210"/>
      <c r="T843" s="211">
        <v>16.420000000000002</v>
      </c>
      <c r="U843" s="212">
        <f>SUMIF('1.2.IS'!$M$5:$AG$5,Aux.SetUp!$H$15,'1.2.IS'!$M$16:$AG$16)</f>
        <v>2775</v>
      </c>
      <c r="V843" s="213">
        <v>1.3</v>
      </c>
      <c r="W843" s="211">
        <f t="shared" si="271"/>
        <v>21.35</v>
      </c>
      <c r="X843" s="212">
        <f t="shared" si="272"/>
        <v>3608</v>
      </c>
      <c r="Y843" s="214"/>
      <c r="Z843" s="211">
        <f t="shared" si="282"/>
        <v>0</v>
      </c>
      <c r="AA843" s="212">
        <f t="shared" si="283"/>
        <v>0</v>
      </c>
      <c r="AB843" s="212">
        <f t="shared" si="284"/>
        <v>0</v>
      </c>
      <c r="AC843" s="212">
        <f t="shared" si="285"/>
        <v>0</v>
      </c>
      <c r="AD843" s="223">
        <f t="shared" si="273"/>
        <v>0</v>
      </c>
      <c r="AE843" s="212">
        <f t="shared" si="274"/>
        <v>0</v>
      </c>
      <c r="AF843" s="215"/>
      <c r="AG843" s="212">
        <f t="shared" si="286"/>
        <v>0</v>
      </c>
      <c r="AH843" s="215"/>
      <c r="AI843" s="211">
        <f t="shared" si="275"/>
        <v>0</v>
      </c>
      <c r="AJ843" s="215"/>
      <c r="AK843" s="211">
        <f t="shared" si="276"/>
        <v>0</v>
      </c>
      <c r="AL843" s="215"/>
      <c r="AM843" s="211">
        <f t="shared" si="277"/>
        <v>0</v>
      </c>
      <c r="AN843" s="215"/>
      <c r="AO843" s="211">
        <f t="shared" si="278"/>
        <v>0</v>
      </c>
      <c r="AP843" s="210"/>
      <c r="AQ843" s="222">
        <f>IF(AP843="",0,VLOOKUP(AP843,Aux.ListeCPAltele!$B$15:$D$21,3,0))</f>
        <v>0</v>
      </c>
      <c r="AR843" s="212">
        <f t="shared" si="279"/>
        <v>0</v>
      </c>
      <c r="AS843" s="212">
        <f t="shared" si="287"/>
        <v>0</v>
      </c>
      <c r="AT843" s="222">
        <f>IF($F843&lt;&gt;2,ROUND($Z843*SUMIF(Regimuri,$Q843,Aux.ListeCPAltele!$C$25:$C$34)*0.5,0),0)</f>
        <v>0</v>
      </c>
      <c r="AU843" s="210"/>
      <c r="AV843" s="222">
        <f>IF(AND($F843&lt;&gt;2,Q843&lt;&gt;0),ROUND($AC843/SUMIF(Regimuri,Q843,Aux.ListeCPAltele!$E$25:$E$34)*$AU843,0),0)</f>
        <v>0</v>
      </c>
      <c r="AW843" s="215">
        <v>0.1</v>
      </c>
      <c r="AX843" s="222">
        <f t="shared" si="288"/>
        <v>0</v>
      </c>
      <c r="AY843" s="213">
        <f t="shared" si="289"/>
        <v>0.83333333333333337</v>
      </c>
      <c r="AZ843" s="222">
        <f>IF(OR($R843=0,$Q843=0),0,ROUND(SUM(AC843,AE843,AG843,AI843,AK843,AM843,AO843,AS843,AV843,AX843,AT843)/SUMIF(Regimuri,$Q843,Aux.ListeCPAltele!$E$25:$E$34)*$AY843,0))</f>
        <v>0</v>
      </c>
      <c r="BA843" s="222">
        <f t="shared" si="280"/>
        <v>0</v>
      </c>
      <c r="BB843" s="277">
        <v>1</v>
      </c>
      <c r="BC843" s="277"/>
    </row>
    <row r="844" spans="1:55" outlineLevel="1" x14ac:dyDescent="0.2">
      <c r="A844" s="205"/>
      <c r="B844" s="205"/>
      <c r="C844" s="205"/>
      <c r="D844" s="275"/>
      <c r="E844" s="205"/>
      <c r="F844" s="207">
        <f>SUMIF(CarLM,G844,Aux.ListeCPAltele!$A$7:$A$11)</f>
        <v>0</v>
      </c>
      <c r="G844" s="205"/>
      <c r="H844" s="208">
        <f t="shared" si="269"/>
        <v>0</v>
      </c>
      <c r="I844" s="208">
        <f t="shared" si="270"/>
        <v>0</v>
      </c>
      <c r="J844" s="209"/>
      <c r="K844" s="205"/>
      <c r="L844" s="207" t="str">
        <f>IF(OR($K844&lt;&gt;"",ISNA(VLOOKUP($K844,'2.1.Angajati'!$B$5:$H$1826,2,0))=FALSE),VLOOKUP($K844,'2.1.Angajati'!$B$5:$H$1826,2,0),"-")</f>
        <v>-</v>
      </c>
      <c r="M844" s="224">
        <f>IF(OR($K844&lt;&gt;"",ISNA(VLOOKUP($K844,'2.1.Angajati'!$B$5:$H$1826,8,0))=FALSE),
       ROUND((DATE(Aux.SetUp!$H$15,1,1)-VLOOKUP($K844,'2.1.Angajati'!$B$5:$H$1826,6,0))/365,1),
          0)</f>
        <v>0</v>
      </c>
      <c r="N844" s="223"/>
      <c r="O844" s="209"/>
      <c r="P844" s="208">
        <f t="shared" si="281"/>
        <v>0</v>
      </c>
      <c r="Q844" s="205"/>
      <c r="R844" s="207">
        <f>SUMIF(Aux.ListeCPAltele!$A$25:$A$34,'1.3.State'!Q844,Aux.ListeCPAltele!$B$25:$B$34)</f>
        <v>0</v>
      </c>
      <c r="S844" s="210"/>
      <c r="T844" s="211">
        <v>16.420000000000002</v>
      </c>
      <c r="U844" s="212">
        <f>SUMIF('1.2.IS'!$M$5:$AG$5,Aux.SetUp!$H$15,'1.2.IS'!$M$16:$AG$16)</f>
        <v>2775</v>
      </c>
      <c r="V844" s="213">
        <v>1.3</v>
      </c>
      <c r="W844" s="211">
        <f t="shared" si="271"/>
        <v>21.35</v>
      </c>
      <c r="X844" s="212">
        <f t="shared" si="272"/>
        <v>3608</v>
      </c>
      <c r="Y844" s="214"/>
      <c r="Z844" s="211">
        <f t="shared" si="282"/>
        <v>0</v>
      </c>
      <c r="AA844" s="212">
        <f t="shared" si="283"/>
        <v>0</v>
      </c>
      <c r="AB844" s="212">
        <f t="shared" si="284"/>
        <v>0</v>
      </c>
      <c r="AC844" s="212">
        <f t="shared" si="285"/>
        <v>0</v>
      </c>
      <c r="AD844" s="223">
        <f t="shared" si="273"/>
        <v>0</v>
      </c>
      <c r="AE844" s="212">
        <f t="shared" si="274"/>
        <v>0</v>
      </c>
      <c r="AF844" s="215"/>
      <c r="AG844" s="212">
        <f t="shared" si="286"/>
        <v>0</v>
      </c>
      <c r="AH844" s="215"/>
      <c r="AI844" s="211">
        <f t="shared" si="275"/>
        <v>0</v>
      </c>
      <c r="AJ844" s="215"/>
      <c r="AK844" s="211">
        <f t="shared" si="276"/>
        <v>0</v>
      </c>
      <c r="AL844" s="215"/>
      <c r="AM844" s="211">
        <f t="shared" si="277"/>
        <v>0</v>
      </c>
      <c r="AN844" s="215"/>
      <c r="AO844" s="211">
        <f t="shared" si="278"/>
        <v>0</v>
      </c>
      <c r="AP844" s="210"/>
      <c r="AQ844" s="222">
        <f>IF(AP844="",0,VLOOKUP(AP844,Aux.ListeCPAltele!$B$15:$D$21,3,0))</f>
        <v>0</v>
      </c>
      <c r="AR844" s="212">
        <f t="shared" si="279"/>
        <v>0</v>
      </c>
      <c r="AS844" s="212">
        <f t="shared" si="287"/>
        <v>0</v>
      </c>
      <c r="AT844" s="222">
        <f>IF($F844&lt;&gt;2,ROUND($Z844*SUMIF(Regimuri,$Q844,Aux.ListeCPAltele!$C$25:$C$34)*0.5,0),0)</f>
        <v>0</v>
      </c>
      <c r="AU844" s="210"/>
      <c r="AV844" s="222">
        <f>IF(AND($F844&lt;&gt;2,Q844&lt;&gt;0),ROUND($AC844/SUMIF(Regimuri,Q844,Aux.ListeCPAltele!$E$25:$E$34)*$AU844,0),0)</f>
        <v>0</v>
      </c>
      <c r="AW844" s="215">
        <v>0.1</v>
      </c>
      <c r="AX844" s="222">
        <f t="shared" si="288"/>
        <v>0</v>
      </c>
      <c r="AY844" s="213">
        <f t="shared" si="289"/>
        <v>0.83333333333333337</v>
      </c>
      <c r="AZ844" s="222">
        <f>IF(OR($R844=0,$Q844=0),0,ROUND(SUM(AC844,AE844,AG844,AI844,AK844,AM844,AO844,AS844,AV844,AX844,AT844)/SUMIF(Regimuri,$Q844,Aux.ListeCPAltele!$E$25:$E$34)*$AY844,0))</f>
        <v>0</v>
      </c>
      <c r="BA844" s="222">
        <f t="shared" si="280"/>
        <v>0</v>
      </c>
      <c r="BB844" s="277">
        <v>1</v>
      </c>
      <c r="BC844" s="277"/>
    </row>
    <row r="845" spans="1:55" outlineLevel="1" x14ac:dyDescent="0.2">
      <c r="A845" s="205"/>
      <c r="B845" s="205"/>
      <c r="C845" s="205"/>
      <c r="D845" s="275"/>
      <c r="E845" s="205"/>
      <c r="F845" s="207">
        <f>SUMIF(CarLM,G845,Aux.ListeCPAltele!$A$7:$A$11)</f>
        <v>0</v>
      </c>
      <c r="G845" s="205"/>
      <c r="H845" s="208">
        <f t="shared" si="269"/>
        <v>0</v>
      </c>
      <c r="I845" s="208">
        <f t="shared" si="270"/>
        <v>0</v>
      </c>
      <c r="J845" s="209"/>
      <c r="K845" s="205"/>
      <c r="L845" s="207" t="str">
        <f>IF(OR($K845&lt;&gt;"",ISNA(VLOOKUP($K845,'2.1.Angajati'!$B$5:$H$1826,2,0))=FALSE),VLOOKUP($K845,'2.1.Angajati'!$B$5:$H$1826,2,0),"-")</f>
        <v>-</v>
      </c>
      <c r="M845" s="224">
        <f>IF(OR($K845&lt;&gt;"",ISNA(VLOOKUP($K845,'2.1.Angajati'!$B$5:$H$1826,8,0))=FALSE),
       ROUND((DATE(Aux.SetUp!$H$15,1,1)-VLOOKUP($K845,'2.1.Angajati'!$B$5:$H$1826,6,0))/365,1),
          0)</f>
        <v>0</v>
      </c>
      <c r="N845" s="223"/>
      <c r="O845" s="209"/>
      <c r="P845" s="208">
        <f t="shared" si="281"/>
        <v>0</v>
      </c>
      <c r="Q845" s="205"/>
      <c r="R845" s="207">
        <f>SUMIF(Aux.ListeCPAltele!$A$25:$A$34,'1.3.State'!Q845,Aux.ListeCPAltele!$B$25:$B$34)</f>
        <v>0</v>
      </c>
      <c r="S845" s="210"/>
      <c r="T845" s="211">
        <v>16.420000000000002</v>
      </c>
      <c r="U845" s="212">
        <f>SUMIF('1.2.IS'!$M$5:$AG$5,Aux.SetUp!$H$15,'1.2.IS'!$M$16:$AG$16)</f>
        <v>2775</v>
      </c>
      <c r="V845" s="213">
        <v>1.3</v>
      </c>
      <c r="W845" s="211">
        <f t="shared" si="271"/>
        <v>21.35</v>
      </c>
      <c r="X845" s="212">
        <f t="shared" si="272"/>
        <v>3608</v>
      </c>
      <c r="Y845" s="214"/>
      <c r="Z845" s="211">
        <f t="shared" si="282"/>
        <v>0</v>
      </c>
      <c r="AA845" s="212">
        <f t="shared" si="283"/>
        <v>0</v>
      </c>
      <c r="AB845" s="212">
        <f t="shared" si="284"/>
        <v>0</v>
      </c>
      <c r="AC845" s="212">
        <f t="shared" si="285"/>
        <v>0</v>
      </c>
      <c r="AD845" s="223">
        <f t="shared" si="273"/>
        <v>0</v>
      </c>
      <c r="AE845" s="212">
        <f t="shared" si="274"/>
        <v>0</v>
      </c>
      <c r="AF845" s="215"/>
      <c r="AG845" s="212">
        <f t="shared" si="286"/>
        <v>0</v>
      </c>
      <c r="AH845" s="215"/>
      <c r="AI845" s="211">
        <f t="shared" si="275"/>
        <v>0</v>
      </c>
      <c r="AJ845" s="215"/>
      <c r="AK845" s="211">
        <f t="shared" si="276"/>
        <v>0</v>
      </c>
      <c r="AL845" s="215"/>
      <c r="AM845" s="211">
        <f t="shared" si="277"/>
        <v>0</v>
      </c>
      <c r="AN845" s="215"/>
      <c r="AO845" s="211">
        <f t="shared" si="278"/>
        <v>0</v>
      </c>
      <c r="AP845" s="210"/>
      <c r="AQ845" s="222">
        <f>IF(AP845="",0,VLOOKUP(AP845,Aux.ListeCPAltele!$B$15:$D$21,3,0))</f>
        <v>0</v>
      </c>
      <c r="AR845" s="212">
        <f t="shared" si="279"/>
        <v>0</v>
      </c>
      <c r="AS845" s="212">
        <f t="shared" si="287"/>
        <v>0</v>
      </c>
      <c r="AT845" s="222">
        <f>IF($F845&lt;&gt;2,ROUND($Z845*SUMIF(Regimuri,$Q845,Aux.ListeCPAltele!$C$25:$C$34)*0.5,0),0)</f>
        <v>0</v>
      </c>
      <c r="AU845" s="210"/>
      <c r="AV845" s="222">
        <f>IF(AND($F845&lt;&gt;2,Q845&lt;&gt;0),ROUND($AC845/SUMIF(Regimuri,Q845,Aux.ListeCPAltele!$E$25:$E$34)*$AU845,0),0)</f>
        <v>0</v>
      </c>
      <c r="AW845" s="215">
        <v>0.1</v>
      </c>
      <c r="AX845" s="222">
        <f t="shared" si="288"/>
        <v>0</v>
      </c>
      <c r="AY845" s="213">
        <f t="shared" si="289"/>
        <v>0.83333333333333337</v>
      </c>
      <c r="AZ845" s="222">
        <f>IF(OR($R845=0,$Q845=0),0,ROUND(SUM(AC845,AE845,AG845,AI845,AK845,AM845,AO845,AS845,AV845,AX845,AT845)/SUMIF(Regimuri,$Q845,Aux.ListeCPAltele!$E$25:$E$34)*$AY845,0))</f>
        <v>0</v>
      </c>
      <c r="BA845" s="222">
        <f t="shared" si="280"/>
        <v>0</v>
      </c>
      <c r="BB845" s="277">
        <v>1</v>
      </c>
      <c r="BC845" s="277"/>
    </row>
    <row r="846" spans="1:55" outlineLevel="1" x14ac:dyDescent="0.2">
      <c r="A846" s="205"/>
      <c r="B846" s="205"/>
      <c r="C846" s="205"/>
      <c r="D846" s="275"/>
      <c r="E846" s="205"/>
      <c r="F846" s="207">
        <f>SUMIF(CarLM,G846,Aux.ListeCPAltele!$A$7:$A$11)</f>
        <v>0</v>
      </c>
      <c r="G846" s="205"/>
      <c r="H846" s="208">
        <f t="shared" si="269"/>
        <v>0</v>
      </c>
      <c r="I846" s="208">
        <f t="shared" si="270"/>
        <v>0</v>
      </c>
      <c r="J846" s="209"/>
      <c r="K846" s="205"/>
      <c r="L846" s="207" t="str">
        <f>IF(OR($K846&lt;&gt;"",ISNA(VLOOKUP($K846,'2.1.Angajati'!$B$5:$H$1826,2,0))=FALSE),VLOOKUP($K846,'2.1.Angajati'!$B$5:$H$1826,2,0),"-")</f>
        <v>-</v>
      </c>
      <c r="M846" s="224">
        <f>IF(OR($K846&lt;&gt;"",ISNA(VLOOKUP($K846,'2.1.Angajati'!$B$5:$H$1826,8,0))=FALSE),
       ROUND((DATE(Aux.SetUp!$H$15,1,1)-VLOOKUP($K846,'2.1.Angajati'!$B$5:$H$1826,6,0))/365,1),
          0)</f>
        <v>0</v>
      </c>
      <c r="N846" s="223"/>
      <c r="O846" s="209"/>
      <c r="P846" s="208">
        <f t="shared" si="281"/>
        <v>0</v>
      </c>
      <c r="Q846" s="205"/>
      <c r="R846" s="207">
        <f>SUMIF(Aux.ListeCPAltele!$A$25:$A$34,'1.3.State'!Q846,Aux.ListeCPAltele!$B$25:$B$34)</f>
        <v>0</v>
      </c>
      <c r="S846" s="210"/>
      <c r="T846" s="211">
        <v>16.420000000000002</v>
      </c>
      <c r="U846" s="212">
        <f>SUMIF('1.2.IS'!$M$5:$AG$5,Aux.SetUp!$H$15,'1.2.IS'!$M$16:$AG$16)</f>
        <v>2775</v>
      </c>
      <c r="V846" s="213">
        <v>1.3</v>
      </c>
      <c r="W846" s="211">
        <f t="shared" si="271"/>
        <v>21.35</v>
      </c>
      <c r="X846" s="212">
        <f t="shared" si="272"/>
        <v>3608</v>
      </c>
      <c r="Y846" s="214"/>
      <c r="Z846" s="211">
        <f t="shared" si="282"/>
        <v>0</v>
      </c>
      <c r="AA846" s="212">
        <f t="shared" si="283"/>
        <v>0</v>
      </c>
      <c r="AB846" s="212">
        <f t="shared" si="284"/>
        <v>0</v>
      </c>
      <c r="AC846" s="212">
        <f t="shared" si="285"/>
        <v>0</v>
      </c>
      <c r="AD846" s="223">
        <f t="shared" si="273"/>
        <v>0</v>
      </c>
      <c r="AE846" s="212">
        <f t="shared" si="274"/>
        <v>0</v>
      </c>
      <c r="AF846" s="215"/>
      <c r="AG846" s="212">
        <f t="shared" si="286"/>
        <v>0</v>
      </c>
      <c r="AH846" s="215"/>
      <c r="AI846" s="211">
        <f t="shared" si="275"/>
        <v>0</v>
      </c>
      <c r="AJ846" s="215"/>
      <c r="AK846" s="211">
        <f t="shared" si="276"/>
        <v>0</v>
      </c>
      <c r="AL846" s="215"/>
      <c r="AM846" s="211">
        <f t="shared" si="277"/>
        <v>0</v>
      </c>
      <c r="AN846" s="215"/>
      <c r="AO846" s="211">
        <f t="shared" si="278"/>
        <v>0</v>
      </c>
      <c r="AP846" s="210"/>
      <c r="AQ846" s="222">
        <f>IF(AP846="",0,VLOOKUP(AP846,Aux.ListeCPAltele!$B$15:$D$21,3,0))</f>
        <v>0</v>
      </c>
      <c r="AR846" s="212">
        <f t="shared" si="279"/>
        <v>0</v>
      </c>
      <c r="AS846" s="212">
        <f t="shared" si="287"/>
        <v>0</v>
      </c>
      <c r="AT846" s="222">
        <f>IF($F846&lt;&gt;2,ROUND($Z846*SUMIF(Regimuri,$Q846,Aux.ListeCPAltele!$C$25:$C$34)*0.5,0),0)</f>
        <v>0</v>
      </c>
      <c r="AU846" s="210"/>
      <c r="AV846" s="222">
        <f>IF(AND($F846&lt;&gt;2,Q846&lt;&gt;0),ROUND($AC846/SUMIF(Regimuri,Q846,Aux.ListeCPAltele!$E$25:$E$34)*$AU846,0),0)</f>
        <v>0</v>
      </c>
      <c r="AW846" s="215">
        <v>0.1</v>
      </c>
      <c r="AX846" s="222">
        <f t="shared" si="288"/>
        <v>0</v>
      </c>
      <c r="AY846" s="213">
        <f t="shared" si="289"/>
        <v>0.83333333333333337</v>
      </c>
      <c r="AZ846" s="222">
        <f>IF(OR($R846=0,$Q846=0),0,ROUND(SUM(AC846,AE846,AG846,AI846,AK846,AM846,AO846,AS846,AV846,AX846,AT846)/SUMIF(Regimuri,$Q846,Aux.ListeCPAltele!$E$25:$E$34)*$AY846,0))</f>
        <v>0</v>
      </c>
      <c r="BA846" s="222">
        <f t="shared" si="280"/>
        <v>0</v>
      </c>
      <c r="BB846" s="277">
        <v>1</v>
      </c>
      <c r="BC846" s="277"/>
    </row>
    <row r="847" spans="1:55" outlineLevel="1" x14ac:dyDescent="0.2">
      <c r="A847" s="205"/>
      <c r="B847" s="205"/>
      <c r="C847" s="205"/>
      <c r="D847" s="275"/>
      <c r="E847" s="205"/>
      <c r="F847" s="207">
        <f>SUMIF(CarLM,G847,Aux.ListeCPAltele!$A$7:$A$11)</f>
        <v>0</v>
      </c>
      <c r="G847" s="205"/>
      <c r="H847" s="208">
        <f t="shared" si="269"/>
        <v>0</v>
      </c>
      <c r="I847" s="208">
        <f t="shared" si="270"/>
        <v>0</v>
      </c>
      <c r="J847" s="209"/>
      <c r="K847" s="205"/>
      <c r="L847" s="207" t="str">
        <f>IF(OR($K847&lt;&gt;"",ISNA(VLOOKUP($K847,'2.1.Angajati'!$B$5:$H$1826,2,0))=FALSE),VLOOKUP($K847,'2.1.Angajati'!$B$5:$H$1826,2,0),"-")</f>
        <v>-</v>
      </c>
      <c r="M847" s="224">
        <f>IF(OR($K847&lt;&gt;"",ISNA(VLOOKUP($K847,'2.1.Angajati'!$B$5:$H$1826,8,0))=FALSE),
       ROUND((DATE(Aux.SetUp!$H$15,1,1)-VLOOKUP($K847,'2.1.Angajati'!$B$5:$H$1826,6,0))/365,1),
          0)</f>
        <v>0</v>
      </c>
      <c r="N847" s="223"/>
      <c r="O847" s="209"/>
      <c r="P847" s="208">
        <f t="shared" si="281"/>
        <v>0</v>
      </c>
      <c r="Q847" s="205"/>
      <c r="R847" s="207">
        <f>SUMIF(Aux.ListeCPAltele!$A$25:$A$34,'1.3.State'!Q847,Aux.ListeCPAltele!$B$25:$B$34)</f>
        <v>0</v>
      </c>
      <c r="S847" s="210"/>
      <c r="T847" s="211">
        <v>16.420000000000002</v>
      </c>
      <c r="U847" s="212">
        <f>SUMIF('1.2.IS'!$M$5:$AG$5,Aux.SetUp!$H$15,'1.2.IS'!$M$16:$AG$16)</f>
        <v>2775</v>
      </c>
      <c r="V847" s="213">
        <v>1.3</v>
      </c>
      <c r="W847" s="211">
        <f t="shared" si="271"/>
        <v>21.35</v>
      </c>
      <c r="X847" s="212">
        <f t="shared" si="272"/>
        <v>3608</v>
      </c>
      <c r="Y847" s="214"/>
      <c r="Z847" s="211">
        <f t="shared" si="282"/>
        <v>0</v>
      </c>
      <c r="AA847" s="212">
        <f t="shared" si="283"/>
        <v>0</v>
      </c>
      <c r="AB847" s="212">
        <f t="shared" si="284"/>
        <v>0</v>
      </c>
      <c r="AC847" s="212">
        <f t="shared" si="285"/>
        <v>0</v>
      </c>
      <c r="AD847" s="223">
        <f t="shared" si="273"/>
        <v>0</v>
      </c>
      <c r="AE847" s="212">
        <f t="shared" si="274"/>
        <v>0</v>
      </c>
      <c r="AF847" s="215"/>
      <c r="AG847" s="212">
        <f t="shared" si="286"/>
        <v>0</v>
      </c>
      <c r="AH847" s="215"/>
      <c r="AI847" s="211">
        <f t="shared" si="275"/>
        <v>0</v>
      </c>
      <c r="AJ847" s="215"/>
      <c r="AK847" s="211">
        <f t="shared" si="276"/>
        <v>0</v>
      </c>
      <c r="AL847" s="215"/>
      <c r="AM847" s="211">
        <f t="shared" si="277"/>
        <v>0</v>
      </c>
      <c r="AN847" s="215"/>
      <c r="AO847" s="211">
        <f t="shared" si="278"/>
        <v>0</v>
      </c>
      <c r="AP847" s="210"/>
      <c r="AQ847" s="222">
        <f>IF(AP847="",0,VLOOKUP(AP847,Aux.ListeCPAltele!$B$15:$D$21,3,0))</f>
        <v>0</v>
      </c>
      <c r="AR847" s="212">
        <f t="shared" si="279"/>
        <v>0</v>
      </c>
      <c r="AS847" s="212">
        <f t="shared" si="287"/>
        <v>0</v>
      </c>
      <c r="AT847" s="222">
        <f>IF($F847&lt;&gt;2,ROUND($Z847*SUMIF(Regimuri,$Q847,Aux.ListeCPAltele!$C$25:$C$34)*0.5,0),0)</f>
        <v>0</v>
      </c>
      <c r="AU847" s="210"/>
      <c r="AV847" s="222">
        <f>IF(AND($F847&lt;&gt;2,Q847&lt;&gt;0),ROUND($AC847/SUMIF(Regimuri,Q847,Aux.ListeCPAltele!$E$25:$E$34)*$AU847,0),0)</f>
        <v>0</v>
      </c>
      <c r="AW847" s="215">
        <v>0.1</v>
      </c>
      <c r="AX847" s="222">
        <f t="shared" si="288"/>
        <v>0</v>
      </c>
      <c r="AY847" s="213">
        <f t="shared" si="289"/>
        <v>0.83333333333333337</v>
      </c>
      <c r="AZ847" s="222">
        <f>IF(OR($R847=0,$Q847=0),0,ROUND(SUM(AC847,AE847,AG847,AI847,AK847,AM847,AO847,AS847,AV847,AX847,AT847)/SUMIF(Regimuri,$Q847,Aux.ListeCPAltele!$E$25:$E$34)*$AY847,0))</f>
        <v>0</v>
      </c>
      <c r="BA847" s="222">
        <f t="shared" si="280"/>
        <v>0</v>
      </c>
      <c r="BB847" s="277">
        <v>1</v>
      </c>
      <c r="BC847" s="277"/>
    </row>
    <row r="848" spans="1:55" outlineLevel="1" x14ac:dyDescent="0.2">
      <c r="A848" s="205"/>
      <c r="B848" s="205"/>
      <c r="C848" s="205"/>
      <c r="D848" s="275"/>
      <c r="E848" s="205"/>
      <c r="F848" s="207">
        <f>SUMIF(CarLM,G848,Aux.ListeCPAltele!$A$7:$A$11)</f>
        <v>0</v>
      </c>
      <c r="G848" s="205"/>
      <c r="H848" s="208">
        <f t="shared" ref="H848:H911" si="290">IF($G848="ocupat",1,0)</f>
        <v>0</v>
      </c>
      <c r="I848" s="208">
        <f t="shared" ref="I848:I911" si="291">IF($G848="cumulat",1,0)</f>
        <v>0</v>
      </c>
      <c r="J848" s="209"/>
      <c r="K848" s="205"/>
      <c r="L848" s="207" t="str">
        <f>IF(OR($K848&lt;&gt;"",ISNA(VLOOKUP($K848,'2.1.Angajati'!$B$5:$H$1826,2,0))=FALSE),VLOOKUP($K848,'2.1.Angajati'!$B$5:$H$1826,2,0),"-")</f>
        <v>-</v>
      </c>
      <c r="M848" s="224">
        <f>IF(OR($K848&lt;&gt;"",ISNA(VLOOKUP($K848,'2.1.Angajati'!$B$5:$H$1826,8,0))=FALSE),
       ROUND((DATE(Aux.SetUp!$H$15,1,1)-VLOOKUP($K848,'2.1.Angajati'!$B$5:$H$1826,6,0))/365,1),
          0)</f>
        <v>0</v>
      </c>
      <c r="N848" s="223"/>
      <c r="O848" s="209"/>
      <c r="P848" s="208">
        <f t="shared" si="281"/>
        <v>0</v>
      </c>
      <c r="Q848" s="205"/>
      <c r="R848" s="207">
        <f>SUMIF(Aux.ListeCPAltele!$A$25:$A$34,'1.3.State'!Q848,Aux.ListeCPAltele!$B$25:$B$34)</f>
        <v>0</v>
      </c>
      <c r="S848" s="210"/>
      <c r="T848" s="211">
        <v>16.420000000000002</v>
      </c>
      <c r="U848" s="212">
        <f>SUMIF('1.2.IS'!$M$5:$AG$5,Aux.SetUp!$H$15,'1.2.IS'!$M$16:$AG$16)</f>
        <v>2775</v>
      </c>
      <c r="V848" s="213">
        <v>1.3</v>
      </c>
      <c r="W848" s="211">
        <f t="shared" ref="W848:W911" si="292">ROUND(T848*$V848,2)</f>
        <v>21.35</v>
      </c>
      <c r="X848" s="212">
        <f t="shared" ref="X848:X911" si="293">ROUND(U848*$V848,0)</f>
        <v>3608</v>
      </c>
      <c r="Y848" s="214"/>
      <c r="Z848" s="211">
        <f t="shared" si="282"/>
        <v>0</v>
      </c>
      <c r="AA848" s="212">
        <f t="shared" si="283"/>
        <v>0</v>
      </c>
      <c r="AB848" s="212">
        <f t="shared" si="284"/>
        <v>0</v>
      </c>
      <c r="AC848" s="212">
        <f t="shared" si="285"/>
        <v>0</v>
      </c>
      <c r="AD848" s="223">
        <f t="shared" si="273"/>
        <v>0</v>
      </c>
      <c r="AE848" s="212">
        <f t="shared" si="274"/>
        <v>0</v>
      </c>
      <c r="AF848" s="215"/>
      <c r="AG848" s="212">
        <f t="shared" si="286"/>
        <v>0</v>
      </c>
      <c r="AH848" s="215"/>
      <c r="AI848" s="211">
        <f t="shared" si="275"/>
        <v>0</v>
      </c>
      <c r="AJ848" s="215"/>
      <c r="AK848" s="211">
        <f t="shared" si="276"/>
        <v>0</v>
      </c>
      <c r="AL848" s="215"/>
      <c r="AM848" s="211">
        <f t="shared" si="277"/>
        <v>0</v>
      </c>
      <c r="AN848" s="215"/>
      <c r="AO848" s="211">
        <f t="shared" si="278"/>
        <v>0</v>
      </c>
      <c r="AP848" s="210"/>
      <c r="AQ848" s="222">
        <f>IF(AP848="",0,VLOOKUP(AP848,Aux.ListeCPAltele!$B$15:$D$21,3,0))</f>
        <v>0</v>
      </c>
      <c r="AR848" s="212">
        <f t="shared" si="279"/>
        <v>0</v>
      </c>
      <c r="AS848" s="212">
        <f t="shared" si="287"/>
        <v>0</v>
      </c>
      <c r="AT848" s="222">
        <f>IF($F848&lt;&gt;2,ROUND($Z848*SUMIF(Regimuri,$Q848,Aux.ListeCPAltele!$C$25:$C$34)*0.5,0),0)</f>
        <v>0</v>
      </c>
      <c r="AU848" s="210"/>
      <c r="AV848" s="222">
        <f>IF(AND($F848&lt;&gt;2,Q848&lt;&gt;0),ROUND($AC848/SUMIF(Regimuri,Q848,Aux.ListeCPAltele!$E$25:$E$34)*$AU848,0),0)</f>
        <v>0</v>
      </c>
      <c r="AW848" s="215">
        <v>0.1</v>
      </c>
      <c r="AX848" s="222">
        <f t="shared" si="288"/>
        <v>0</v>
      </c>
      <c r="AY848" s="213">
        <f t="shared" si="289"/>
        <v>0.83333333333333337</v>
      </c>
      <c r="AZ848" s="222">
        <f>IF(OR($R848=0,$Q848=0),0,ROUND(SUM(AC848,AE848,AG848,AI848,AK848,AM848,AO848,AS848,AV848,AX848,AT848)/SUMIF(Regimuri,$Q848,Aux.ListeCPAltele!$E$25:$E$34)*$AY848,0))</f>
        <v>0</v>
      </c>
      <c r="BA848" s="222">
        <f t="shared" si="280"/>
        <v>0</v>
      </c>
      <c r="BB848" s="277">
        <v>1</v>
      </c>
      <c r="BC848" s="277"/>
    </row>
    <row r="849" spans="1:55" outlineLevel="1" x14ac:dyDescent="0.2">
      <c r="A849" s="205"/>
      <c r="B849" s="205"/>
      <c r="C849" s="205"/>
      <c r="D849" s="275"/>
      <c r="E849" s="205"/>
      <c r="F849" s="207">
        <f>SUMIF(CarLM,G849,Aux.ListeCPAltele!$A$7:$A$11)</f>
        <v>0</v>
      </c>
      <c r="G849" s="205"/>
      <c r="H849" s="208">
        <f t="shared" si="290"/>
        <v>0</v>
      </c>
      <c r="I849" s="208">
        <f t="shared" si="291"/>
        <v>0</v>
      </c>
      <c r="J849" s="209"/>
      <c r="K849" s="205"/>
      <c r="L849" s="207" t="str">
        <f>IF(OR($K849&lt;&gt;"",ISNA(VLOOKUP($K849,'2.1.Angajati'!$B$5:$H$1826,2,0))=FALSE),VLOOKUP($K849,'2.1.Angajati'!$B$5:$H$1826,2,0),"-")</f>
        <v>-</v>
      </c>
      <c r="M849" s="224">
        <f>IF(OR($K849&lt;&gt;"",ISNA(VLOOKUP($K849,'2.1.Angajati'!$B$5:$H$1826,8,0))=FALSE),
       ROUND((DATE(Aux.SetUp!$H$15,1,1)-VLOOKUP($K849,'2.1.Angajati'!$B$5:$H$1826,6,0))/365,1),
          0)</f>
        <v>0</v>
      </c>
      <c r="N849" s="223"/>
      <c r="O849" s="209"/>
      <c r="P849" s="208">
        <f t="shared" si="281"/>
        <v>0</v>
      </c>
      <c r="Q849" s="205"/>
      <c r="R849" s="207">
        <f>SUMIF(Aux.ListeCPAltele!$A$25:$A$34,'1.3.State'!Q849,Aux.ListeCPAltele!$B$25:$B$34)</f>
        <v>0</v>
      </c>
      <c r="S849" s="210"/>
      <c r="T849" s="211">
        <v>16.420000000000002</v>
      </c>
      <c r="U849" s="212">
        <f>SUMIF('1.2.IS'!$M$5:$AG$5,Aux.SetUp!$H$15,'1.2.IS'!$M$16:$AG$16)</f>
        <v>2775</v>
      </c>
      <c r="V849" s="213">
        <v>1.3</v>
      </c>
      <c r="W849" s="211">
        <f t="shared" si="292"/>
        <v>21.35</v>
      </c>
      <c r="X849" s="212">
        <f t="shared" si="293"/>
        <v>3608</v>
      </c>
      <c r="Y849" s="214"/>
      <c r="Z849" s="211">
        <f t="shared" si="282"/>
        <v>0</v>
      </c>
      <c r="AA849" s="212">
        <f t="shared" si="283"/>
        <v>0</v>
      </c>
      <c r="AB849" s="212">
        <f t="shared" si="284"/>
        <v>0</v>
      </c>
      <c r="AC849" s="212">
        <f t="shared" si="285"/>
        <v>0</v>
      </c>
      <c r="AD849" s="223">
        <f t="shared" si="273"/>
        <v>0</v>
      </c>
      <c r="AE849" s="212">
        <f t="shared" si="274"/>
        <v>0</v>
      </c>
      <c r="AF849" s="215"/>
      <c r="AG849" s="212">
        <f t="shared" si="286"/>
        <v>0</v>
      </c>
      <c r="AH849" s="215"/>
      <c r="AI849" s="211">
        <f t="shared" si="275"/>
        <v>0</v>
      </c>
      <c r="AJ849" s="215"/>
      <c r="AK849" s="211">
        <f t="shared" si="276"/>
        <v>0</v>
      </c>
      <c r="AL849" s="215"/>
      <c r="AM849" s="211">
        <f t="shared" si="277"/>
        <v>0</v>
      </c>
      <c r="AN849" s="215"/>
      <c r="AO849" s="211">
        <f t="shared" si="278"/>
        <v>0</v>
      </c>
      <c r="AP849" s="210"/>
      <c r="AQ849" s="222">
        <f>IF(AP849="",0,VLOOKUP(AP849,Aux.ListeCPAltele!$B$15:$D$21,3,0))</f>
        <v>0</v>
      </c>
      <c r="AR849" s="212">
        <f t="shared" si="279"/>
        <v>0</v>
      </c>
      <c r="AS849" s="212">
        <f t="shared" si="287"/>
        <v>0</v>
      </c>
      <c r="AT849" s="222">
        <f>IF($F849&lt;&gt;2,ROUND($Z849*SUMIF(Regimuri,$Q849,Aux.ListeCPAltele!$C$25:$C$34)*0.5,0),0)</f>
        <v>0</v>
      </c>
      <c r="AU849" s="210"/>
      <c r="AV849" s="222">
        <f>IF(AND($F849&lt;&gt;2,Q849&lt;&gt;0),ROUND($AC849/SUMIF(Regimuri,Q849,Aux.ListeCPAltele!$E$25:$E$34)*$AU849,0),0)</f>
        <v>0</v>
      </c>
      <c r="AW849" s="215">
        <v>0.1</v>
      </c>
      <c r="AX849" s="222">
        <f t="shared" si="288"/>
        <v>0</v>
      </c>
      <c r="AY849" s="213">
        <f t="shared" si="289"/>
        <v>0.83333333333333337</v>
      </c>
      <c r="AZ849" s="222">
        <f>IF(OR($R849=0,$Q849=0),0,ROUND(SUM(AC849,AE849,AG849,AI849,AK849,AM849,AO849,AS849,AV849,AX849,AT849)/SUMIF(Regimuri,$Q849,Aux.ListeCPAltele!$E$25:$E$34)*$AY849,0))</f>
        <v>0</v>
      </c>
      <c r="BA849" s="222">
        <f t="shared" si="280"/>
        <v>0</v>
      </c>
      <c r="BB849" s="277">
        <v>1</v>
      </c>
      <c r="BC849" s="277"/>
    </row>
    <row r="850" spans="1:55" outlineLevel="1" x14ac:dyDescent="0.2">
      <c r="A850" s="205"/>
      <c r="B850" s="205"/>
      <c r="C850" s="205"/>
      <c r="D850" s="275"/>
      <c r="E850" s="205"/>
      <c r="F850" s="207">
        <f>SUMIF(CarLM,G850,Aux.ListeCPAltele!$A$7:$A$11)</f>
        <v>0</v>
      </c>
      <c r="G850" s="205"/>
      <c r="H850" s="208">
        <f t="shared" si="290"/>
        <v>0</v>
      </c>
      <c r="I850" s="208">
        <f t="shared" si="291"/>
        <v>0</v>
      </c>
      <c r="J850" s="209"/>
      <c r="K850" s="205"/>
      <c r="L850" s="207" t="str">
        <f>IF(OR($K850&lt;&gt;"",ISNA(VLOOKUP($K850,'2.1.Angajati'!$B$5:$H$1826,2,0))=FALSE),VLOOKUP($K850,'2.1.Angajati'!$B$5:$H$1826,2,0),"-")</f>
        <v>-</v>
      </c>
      <c r="M850" s="224">
        <f>IF(OR($K850&lt;&gt;"",ISNA(VLOOKUP($K850,'2.1.Angajati'!$B$5:$H$1826,8,0))=FALSE),
       ROUND((DATE(Aux.SetUp!$H$15,1,1)-VLOOKUP($K850,'2.1.Angajati'!$B$5:$H$1826,6,0))/365,1),
          0)</f>
        <v>0</v>
      </c>
      <c r="N850" s="223"/>
      <c r="O850" s="209"/>
      <c r="P850" s="208">
        <f t="shared" si="281"/>
        <v>0</v>
      </c>
      <c r="Q850" s="205"/>
      <c r="R850" s="207">
        <f>SUMIF(Aux.ListeCPAltele!$A$25:$A$34,'1.3.State'!Q850,Aux.ListeCPAltele!$B$25:$B$34)</f>
        <v>0</v>
      </c>
      <c r="S850" s="210"/>
      <c r="T850" s="211">
        <v>16.420000000000002</v>
      </c>
      <c r="U850" s="212">
        <f>SUMIF('1.2.IS'!$M$5:$AG$5,Aux.SetUp!$H$15,'1.2.IS'!$M$16:$AG$16)</f>
        <v>2775</v>
      </c>
      <c r="V850" s="213">
        <v>1.3</v>
      </c>
      <c r="W850" s="211">
        <f t="shared" si="292"/>
        <v>21.35</v>
      </c>
      <c r="X850" s="212">
        <f t="shared" si="293"/>
        <v>3608</v>
      </c>
      <c r="Y850" s="214"/>
      <c r="Z850" s="211">
        <f t="shared" si="282"/>
        <v>0</v>
      </c>
      <c r="AA850" s="212">
        <f t="shared" si="283"/>
        <v>0</v>
      </c>
      <c r="AB850" s="212">
        <f t="shared" si="284"/>
        <v>0</v>
      </c>
      <c r="AC850" s="212">
        <f t="shared" si="285"/>
        <v>0</v>
      </c>
      <c r="AD850" s="223">
        <f t="shared" si="273"/>
        <v>0</v>
      </c>
      <c r="AE850" s="212">
        <f t="shared" si="274"/>
        <v>0</v>
      </c>
      <c r="AF850" s="215"/>
      <c r="AG850" s="212">
        <f t="shared" si="286"/>
        <v>0</v>
      </c>
      <c r="AH850" s="215"/>
      <c r="AI850" s="211">
        <f t="shared" si="275"/>
        <v>0</v>
      </c>
      <c r="AJ850" s="215"/>
      <c r="AK850" s="211">
        <f t="shared" si="276"/>
        <v>0</v>
      </c>
      <c r="AL850" s="215"/>
      <c r="AM850" s="211">
        <f t="shared" si="277"/>
        <v>0</v>
      </c>
      <c r="AN850" s="215"/>
      <c r="AO850" s="211">
        <f t="shared" si="278"/>
        <v>0</v>
      </c>
      <c r="AP850" s="210"/>
      <c r="AQ850" s="222">
        <f>IF(AP850="",0,VLOOKUP(AP850,Aux.ListeCPAltele!$B$15:$D$21,3,0))</f>
        <v>0</v>
      </c>
      <c r="AR850" s="212">
        <f t="shared" si="279"/>
        <v>0</v>
      </c>
      <c r="AS850" s="212">
        <f t="shared" si="287"/>
        <v>0</v>
      </c>
      <c r="AT850" s="222">
        <f>IF($F850&lt;&gt;2,ROUND($Z850*SUMIF(Regimuri,$Q850,Aux.ListeCPAltele!$C$25:$C$34)*0.5,0),0)</f>
        <v>0</v>
      </c>
      <c r="AU850" s="210"/>
      <c r="AV850" s="222">
        <f>IF(AND($F850&lt;&gt;2,Q850&lt;&gt;0),ROUND($AC850/SUMIF(Regimuri,Q850,Aux.ListeCPAltele!$E$25:$E$34)*$AU850,0),0)</f>
        <v>0</v>
      </c>
      <c r="AW850" s="215">
        <v>0.1</v>
      </c>
      <c r="AX850" s="222">
        <f t="shared" si="288"/>
        <v>0</v>
      </c>
      <c r="AY850" s="213">
        <f t="shared" si="289"/>
        <v>0.83333333333333337</v>
      </c>
      <c r="AZ850" s="222">
        <f>IF(OR($R850=0,$Q850=0),0,ROUND(SUM(AC850,AE850,AG850,AI850,AK850,AM850,AO850,AS850,AV850,AX850,AT850)/SUMIF(Regimuri,$Q850,Aux.ListeCPAltele!$E$25:$E$34)*$AY850,0))</f>
        <v>0</v>
      </c>
      <c r="BA850" s="222">
        <f t="shared" si="280"/>
        <v>0</v>
      </c>
      <c r="BB850" s="277">
        <v>1</v>
      </c>
      <c r="BC850" s="277"/>
    </row>
    <row r="851" spans="1:55" outlineLevel="1" x14ac:dyDescent="0.2">
      <c r="A851" s="205"/>
      <c r="B851" s="205"/>
      <c r="C851" s="205"/>
      <c r="D851" s="275"/>
      <c r="E851" s="205"/>
      <c r="F851" s="207">
        <f>SUMIF(CarLM,G851,Aux.ListeCPAltele!$A$7:$A$11)</f>
        <v>0</v>
      </c>
      <c r="G851" s="205"/>
      <c r="H851" s="208">
        <f t="shared" si="290"/>
        <v>0</v>
      </c>
      <c r="I851" s="208">
        <f t="shared" si="291"/>
        <v>0</v>
      </c>
      <c r="J851" s="209"/>
      <c r="K851" s="205"/>
      <c r="L851" s="207" t="str">
        <f>IF(OR($K851&lt;&gt;"",ISNA(VLOOKUP($K851,'2.1.Angajati'!$B$5:$H$1826,2,0))=FALSE),VLOOKUP($K851,'2.1.Angajati'!$B$5:$H$1826,2,0),"-")</f>
        <v>-</v>
      </c>
      <c r="M851" s="224">
        <f>IF(OR($K851&lt;&gt;"",ISNA(VLOOKUP($K851,'2.1.Angajati'!$B$5:$H$1826,8,0))=FALSE),
       ROUND((DATE(Aux.SetUp!$H$15,1,1)-VLOOKUP($K851,'2.1.Angajati'!$B$5:$H$1826,6,0))/365,1),
          0)</f>
        <v>0</v>
      </c>
      <c r="N851" s="223"/>
      <c r="O851" s="209"/>
      <c r="P851" s="208">
        <f t="shared" si="281"/>
        <v>0</v>
      </c>
      <c r="Q851" s="205"/>
      <c r="R851" s="207">
        <f>SUMIF(Aux.ListeCPAltele!$A$25:$A$34,'1.3.State'!Q851,Aux.ListeCPAltele!$B$25:$B$34)</f>
        <v>0</v>
      </c>
      <c r="S851" s="210"/>
      <c r="T851" s="211">
        <v>16.420000000000002</v>
      </c>
      <c r="U851" s="212">
        <f>SUMIF('1.2.IS'!$M$5:$AG$5,Aux.SetUp!$H$15,'1.2.IS'!$M$16:$AG$16)</f>
        <v>2775</v>
      </c>
      <c r="V851" s="213">
        <v>1.3</v>
      </c>
      <c r="W851" s="211">
        <f t="shared" si="292"/>
        <v>21.35</v>
      </c>
      <c r="X851" s="212">
        <f t="shared" si="293"/>
        <v>3608</v>
      </c>
      <c r="Y851" s="214"/>
      <c r="Z851" s="211">
        <f t="shared" si="282"/>
        <v>0</v>
      </c>
      <c r="AA851" s="212">
        <f t="shared" si="283"/>
        <v>0</v>
      </c>
      <c r="AB851" s="212">
        <f t="shared" si="284"/>
        <v>0</v>
      </c>
      <c r="AC851" s="212">
        <f t="shared" si="285"/>
        <v>0</v>
      </c>
      <c r="AD851" s="223">
        <f t="shared" si="273"/>
        <v>0</v>
      </c>
      <c r="AE851" s="212">
        <f t="shared" si="274"/>
        <v>0</v>
      </c>
      <c r="AF851" s="215"/>
      <c r="AG851" s="212">
        <f t="shared" si="286"/>
        <v>0</v>
      </c>
      <c r="AH851" s="215"/>
      <c r="AI851" s="211">
        <f t="shared" si="275"/>
        <v>0</v>
      </c>
      <c r="AJ851" s="215"/>
      <c r="AK851" s="211">
        <f t="shared" si="276"/>
        <v>0</v>
      </c>
      <c r="AL851" s="215"/>
      <c r="AM851" s="211">
        <f t="shared" si="277"/>
        <v>0</v>
      </c>
      <c r="AN851" s="215"/>
      <c r="AO851" s="211">
        <f t="shared" si="278"/>
        <v>0</v>
      </c>
      <c r="AP851" s="210"/>
      <c r="AQ851" s="222">
        <f>IF(AP851="",0,VLOOKUP(AP851,Aux.ListeCPAltele!$B$15:$D$21,3,0))</f>
        <v>0</v>
      </c>
      <c r="AR851" s="212">
        <f t="shared" si="279"/>
        <v>0</v>
      </c>
      <c r="AS851" s="212">
        <f t="shared" si="287"/>
        <v>0</v>
      </c>
      <c r="AT851" s="222">
        <f>IF($F851&lt;&gt;2,ROUND($Z851*SUMIF(Regimuri,$Q851,Aux.ListeCPAltele!$C$25:$C$34)*0.5,0),0)</f>
        <v>0</v>
      </c>
      <c r="AU851" s="210"/>
      <c r="AV851" s="222">
        <f>IF(AND($F851&lt;&gt;2,Q851&lt;&gt;0),ROUND($AC851/SUMIF(Regimuri,Q851,Aux.ListeCPAltele!$E$25:$E$34)*$AU851,0),0)</f>
        <v>0</v>
      </c>
      <c r="AW851" s="215">
        <v>0.1</v>
      </c>
      <c r="AX851" s="222">
        <f t="shared" si="288"/>
        <v>0</v>
      </c>
      <c r="AY851" s="213">
        <f t="shared" si="289"/>
        <v>0.83333333333333337</v>
      </c>
      <c r="AZ851" s="222">
        <f>IF(OR($R851=0,$Q851=0),0,ROUND(SUM(AC851,AE851,AG851,AI851,AK851,AM851,AO851,AS851,AV851,AX851,AT851)/SUMIF(Regimuri,$Q851,Aux.ListeCPAltele!$E$25:$E$34)*$AY851,0))</f>
        <v>0</v>
      </c>
      <c r="BA851" s="222">
        <f t="shared" si="280"/>
        <v>0</v>
      </c>
      <c r="BB851" s="277">
        <v>1</v>
      </c>
      <c r="BC851" s="277"/>
    </row>
    <row r="852" spans="1:55" outlineLevel="1" x14ac:dyDescent="0.2">
      <c r="A852" s="205"/>
      <c r="B852" s="205"/>
      <c r="C852" s="205"/>
      <c r="D852" s="275"/>
      <c r="E852" s="205"/>
      <c r="F852" s="207">
        <f>SUMIF(CarLM,G852,Aux.ListeCPAltele!$A$7:$A$11)</f>
        <v>0</v>
      </c>
      <c r="G852" s="205"/>
      <c r="H852" s="208">
        <f t="shared" si="290"/>
        <v>0</v>
      </c>
      <c r="I852" s="208">
        <f t="shared" si="291"/>
        <v>0</v>
      </c>
      <c r="J852" s="209"/>
      <c r="K852" s="205"/>
      <c r="L852" s="207" t="str">
        <f>IF(OR($K852&lt;&gt;"",ISNA(VLOOKUP($K852,'2.1.Angajati'!$B$5:$H$1826,2,0))=FALSE),VLOOKUP($K852,'2.1.Angajati'!$B$5:$H$1826,2,0),"-")</f>
        <v>-</v>
      </c>
      <c r="M852" s="224">
        <f>IF(OR($K852&lt;&gt;"",ISNA(VLOOKUP($K852,'2.1.Angajati'!$B$5:$H$1826,8,0))=FALSE),
       ROUND((DATE(Aux.SetUp!$H$15,1,1)-VLOOKUP($K852,'2.1.Angajati'!$B$5:$H$1826,6,0))/365,1),
          0)</f>
        <v>0</v>
      </c>
      <c r="N852" s="223"/>
      <c r="O852" s="209"/>
      <c r="P852" s="208">
        <f t="shared" si="281"/>
        <v>0</v>
      </c>
      <c r="Q852" s="205"/>
      <c r="R852" s="207">
        <f>SUMIF(Aux.ListeCPAltele!$A$25:$A$34,'1.3.State'!Q852,Aux.ListeCPAltele!$B$25:$B$34)</f>
        <v>0</v>
      </c>
      <c r="S852" s="210"/>
      <c r="T852" s="211">
        <v>16.420000000000002</v>
      </c>
      <c r="U852" s="212">
        <f>SUMIF('1.2.IS'!$M$5:$AG$5,Aux.SetUp!$H$15,'1.2.IS'!$M$16:$AG$16)</f>
        <v>2775</v>
      </c>
      <c r="V852" s="213">
        <v>1.3</v>
      </c>
      <c r="W852" s="211">
        <f t="shared" si="292"/>
        <v>21.35</v>
      </c>
      <c r="X852" s="212">
        <f t="shared" si="293"/>
        <v>3608</v>
      </c>
      <c r="Y852" s="214"/>
      <c r="Z852" s="211">
        <f t="shared" si="282"/>
        <v>0</v>
      </c>
      <c r="AA852" s="212">
        <f t="shared" si="283"/>
        <v>0</v>
      </c>
      <c r="AB852" s="212">
        <f t="shared" si="284"/>
        <v>0</v>
      </c>
      <c r="AC852" s="212">
        <f t="shared" si="285"/>
        <v>0</v>
      </c>
      <c r="AD852" s="223">
        <f t="shared" si="273"/>
        <v>0</v>
      </c>
      <c r="AE852" s="212">
        <f t="shared" si="274"/>
        <v>0</v>
      </c>
      <c r="AF852" s="215"/>
      <c r="AG852" s="212">
        <f t="shared" si="286"/>
        <v>0</v>
      </c>
      <c r="AH852" s="215"/>
      <c r="AI852" s="211">
        <f t="shared" si="275"/>
        <v>0</v>
      </c>
      <c r="AJ852" s="215"/>
      <c r="AK852" s="211">
        <f t="shared" si="276"/>
        <v>0</v>
      </c>
      <c r="AL852" s="215"/>
      <c r="AM852" s="211">
        <f t="shared" si="277"/>
        <v>0</v>
      </c>
      <c r="AN852" s="215"/>
      <c r="AO852" s="211">
        <f t="shared" si="278"/>
        <v>0</v>
      </c>
      <c r="AP852" s="210"/>
      <c r="AQ852" s="222">
        <f>IF(AP852="",0,VLOOKUP(AP852,Aux.ListeCPAltele!$B$15:$D$21,3,0))</f>
        <v>0</v>
      </c>
      <c r="AR852" s="212">
        <f t="shared" si="279"/>
        <v>0</v>
      </c>
      <c r="AS852" s="212">
        <f t="shared" si="287"/>
        <v>0</v>
      </c>
      <c r="AT852" s="222">
        <f>IF($F852&lt;&gt;2,ROUND($Z852*SUMIF(Regimuri,$Q852,Aux.ListeCPAltele!$C$25:$C$34)*0.5,0),0)</f>
        <v>0</v>
      </c>
      <c r="AU852" s="210"/>
      <c r="AV852" s="222">
        <f>IF(AND($F852&lt;&gt;2,Q852&lt;&gt;0),ROUND($AC852/SUMIF(Regimuri,Q852,Aux.ListeCPAltele!$E$25:$E$34)*$AU852,0),0)</f>
        <v>0</v>
      </c>
      <c r="AW852" s="215">
        <v>0.1</v>
      </c>
      <c r="AX852" s="222">
        <f t="shared" si="288"/>
        <v>0</v>
      </c>
      <c r="AY852" s="213">
        <f t="shared" si="289"/>
        <v>0.83333333333333337</v>
      </c>
      <c r="AZ852" s="222">
        <f>IF(OR($R852=0,$Q852=0),0,ROUND(SUM(AC852,AE852,AG852,AI852,AK852,AM852,AO852,AS852,AV852,AX852,AT852)/SUMIF(Regimuri,$Q852,Aux.ListeCPAltele!$E$25:$E$34)*$AY852,0))</f>
        <v>0</v>
      </c>
      <c r="BA852" s="222">
        <f t="shared" si="280"/>
        <v>0</v>
      </c>
      <c r="BB852" s="277">
        <v>1</v>
      </c>
      <c r="BC852" s="277"/>
    </row>
    <row r="853" spans="1:55" outlineLevel="1" x14ac:dyDescent="0.2">
      <c r="A853" s="205"/>
      <c r="B853" s="205"/>
      <c r="C853" s="205"/>
      <c r="D853" s="275"/>
      <c r="E853" s="205"/>
      <c r="F853" s="207">
        <f>SUMIF(CarLM,G853,Aux.ListeCPAltele!$A$7:$A$11)</f>
        <v>0</v>
      </c>
      <c r="G853" s="205"/>
      <c r="H853" s="208">
        <f t="shared" si="290"/>
        <v>0</v>
      </c>
      <c r="I853" s="208">
        <f t="shared" si="291"/>
        <v>0</v>
      </c>
      <c r="J853" s="209"/>
      <c r="K853" s="205"/>
      <c r="L853" s="207" t="str">
        <f>IF(OR($K853&lt;&gt;"",ISNA(VLOOKUP($K853,'2.1.Angajati'!$B$5:$H$1826,2,0))=FALSE),VLOOKUP($K853,'2.1.Angajati'!$B$5:$H$1826,2,0),"-")</f>
        <v>-</v>
      </c>
      <c r="M853" s="224">
        <f>IF(OR($K853&lt;&gt;"",ISNA(VLOOKUP($K853,'2.1.Angajati'!$B$5:$H$1826,8,0))=FALSE),
       ROUND((DATE(Aux.SetUp!$H$15,1,1)-VLOOKUP($K853,'2.1.Angajati'!$B$5:$H$1826,6,0))/365,1),
          0)</f>
        <v>0</v>
      </c>
      <c r="N853" s="223"/>
      <c r="O853" s="209"/>
      <c r="P853" s="208">
        <f t="shared" si="281"/>
        <v>0</v>
      </c>
      <c r="Q853" s="205"/>
      <c r="R853" s="207">
        <f>SUMIF(Aux.ListeCPAltele!$A$25:$A$34,'1.3.State'!Q853,Aux.ListeCPAltele!$B$25:$B$34)</f>
        <v>0</v>
      </c>
      <c r="S853" s="210"/>
      <c r="T853" s="211">
        <v>16.420000000000002</v>
      </c>
      <c r="U853" s="212">
        <f>SUMIF('1.2.IS'!$M$5:$AG$5,Aux.SetUp!$H$15,'1.2.IS'!$M$16:$AG$16)</f>
        <v>2775</v>
      </c>
      <c r="V853" s="213">
        <v>1.3</v>
      </c>
      <c r="W853" s="211">
        <f t="shared" si="292"/>
        <v>21.35</v>
      </c>
      <c r="X853" s="212">
        <f t="shared" si="293"/>
        <v>3608</v>
      </c>
      <c r="Y853" s="214"/>
      <c r="Z853" s="211">
        <f t="shared" si="282"/>
        <v>0</v>
      </c>
      <c r="AA853" s="212">
        <f t="shared" si="283"/>
        <v>0</v>
      </c>
      <c r="AB853" s="212">
        <f t="shared" si="284"/>
        <v>0</v>
      </c>
      <c r="AC853" s="212">
        <f t="shared" si="285"/>
        <v>0</v>
      </c>
      <c r="AD853" s="223">
        <f t="shared" si="273"/>
        <v>0</v>
      </c>
      <c r="AE853" s="212">
        <f t="shared" si="274"/>
        <v>0</v>
      </c>
      <c r="AF853" s="215"/>
      <c r="AG853" s="212">
        <f t="shared" si="286"/>
        <v>0</v>
      </c>
      <c r="AH853" s="215"/>
      <c r="AI853" s="211">
        <f t="shared" si="275"/>
        <v>0</v>
      </c>
      <c r="AJ853" s="215"/>
      <c r="AK853" s="211">
        <f t="shared" si="276"/>
        <v>0</v>
      </c>
      <c r="AL853" s="215"/>
      <c r="AM853" s="211">
        <f t="shared" si="277"/>
        <v>0</v>
      </c>
      <c r="AN853" s="215"/>
      <c r="AO853" s="211">
        <f t="shared" si="278"/>
        <v>0</v>
      </c>
      <c r="AP853" s="210"/>
      <c r="AQ853" s="222">
        <f>IF(AP853="",0,VLOOKUP(AP853,Aux.ListeCPAltele!$B$15:$D$21,3,0))</f>
        <v>0</v>
      </c>
      <c r="AR853" s="212">
        <f t="shared" si="279"/>
        <v>0</v>
      </c>
      <c r="AS853" s="212">
        <f t="shared" si="287"/>
        <v>0</v>
      </c>
      <c r="AT853" s="222">
        <f>IF($F853&lt;&gt;2,ROUND($Z853*SUMIF(Regimuri,$Q853,Aux.ListeCPAltele!$C$25:$C$34)*0.5,0),0)</f>
        <v>0</v>
      </c>
      <c r="AU853" s="210"/>
      <c r="AV853" s="222">
        <f>IF(AND($F853&lt;&gt;2,Q853&lt;&gt;0),ROUND($AC853/SUMIF(Regimuri,Q853,Aux.ListeCPAltele!$E$25:$E$34)*$AU853,0),0)</f>
        <v>0</v>
      </c>
      <c r="AW853" s="215">
        <v>0.1</v>
      </c>
      <c r="AX853" s="222">
        <f t="shared" si="288"/>
        <v>0</v>
      </c>
      <c r="AY853" s="213">
        <f t="shared" si="289"/>
        <v>0.83333333333333337</v>
      </c>
      <c r="AZ853" s="222">
        <f>IF(OR($R853=0,$Q853=0),0,ROUND(SUM(AC853,AE853,AG853,AI853,AK853,AM853,AO853,AS853,AV853,AX853,AT853)/SUMIF(Regimuri,$Q853,Aux.ListeCPAltele!$E$25:$E$34)*$AY853,0))</f>
        <v>0</v>
      </c>
      <c r="BA853" s="222">
        <f t="shared" si="280"/>
        <v>0</v>
      </c>
      <c r="BB853" s="277">
        <v>1</v>
      </c>
      <c r="BC853" s="277"/>
    </row>
    <row r="854" spans="1:55" outlineLevel="1" x14ac:dyDescent="0.2">
      <c r="A854" s="205"/>
      <c r="B854" s="205"/>
      <c r="C854" s="205"/>
      <c r="D854" s="275"/>
      <c r="E854" s="205"/>
      <c r="F854" s="207">
        <f>SUMIF(CarLM,G854,Aux.ListeCPAltele!$A$7:$A$11)</f>
        <v>0</v>
      </c>
      <c r="G854" s="205"/>
      <c r="H854" s="208">
        <f t="shared" si="290"/>
        <v>0</v>
      </c>
      <c r="I854" s="208">
        <f t="shared" si="291"/>
        <v>0</v>
      </c>
      <c r="J854" s="209"/>
      <c r="K854" s="205"/>
      <c r="L854" s="207" t="str">
        <f>IF(OR($K854&lt;&gt;"",ISNA(VLOOKUP($K854,'2.1.Angajati'!$B$5:$H$1826,2,0))=FALSE),VLOOKUP($K854,'2.1.Angajati'!$B$5:$H$1826,2,0),"-")</f>
        <v>-</v>
      </c>
      <c r="M854" s="224">
        <f>IF(OR($K854&lt;&gt;"",ISNA(VLOOKUP($K854,'2.1.Angajati'!$B$5:$H$1826,8,0))=FALSE),
       ROUND((DATE(Aux.SetUp!$H$15,1,1)-VLOOKUP($K854,'2.1.Angajati'!$B$5:$H$1826,6,0))/365,1),
          0)</f>
        <v>0</v>
      </c>
      <c r="N854" s="223"/>
      <c r="O854" s="209"/>
      <c r="P854" s="208">
        <f t="shared" si="281"/>
        <v>0</v>
      </c>
      <c r="Q854" s="205"/>
      <c r="R854" s="207">
        <f>SUMIF(Aux.ListeCPAltele!$A$25:$A$34,'1.3.State'!Q854,Aux.ListeCPAltele!$B$25:$B$34)</f>
        <v>0</v>
      </c>
      <c r="S854" s="210"/>
      <c r="T854" s="211">
        <v>16.420000000000002</v>
      </c>
      <c r="U854" s="212">
        <f>SUMIF('1.2.IS'!$M$5:$AG$5,Aux.SetUp!$H$15,'1.2.IS'!$M$16:$AG$16)</f>
        <v>2775</v>
      </c>
      <c r="V854" s="213">
        <v>1.3</v>
      </c>
      <c r="W854" s="211">
        <f t="shared" si="292"/>
        <v>21.35</v>
      </c>
      <c r="X854" s="212">
        <f t="shared" si="293"/>
        <v>3608</v>
      </c>
      <c r="Y854" s="214"/>
      <c r="Z854" s="211">
        <f t="shared" si="282"/>
        <v>0</v>
      </c>
      <c r="AA854" s="212">
        <f t="shared" si="283"/>
        <v>0</v>
      </c>
      <c r="AB854" s="212">
        <f t="shared" si="284"/>
        <v>0</v>
      </c>
      <c r="AC854" s="212">
        <f t="shared" si="285"/>
        <v>0</v>
      </c>
      <c r="AD854" s="223">
        <f t="shared" si="273"/>
        <v>0</v>
      </c>
      <c r="AE854" s="212">
        <f t="shared" si="274"/>
        <v>0</v>
      </c>
      <c r="AF854" s="215"/>
      <c r="AG854" s="212">
        <f t="shared" si="286"/>
        <v>0</v>
      </c>
      <c r="AH854" s="215"/>
      <c r="AI854" s="211">
        <f t="shared" si="275"/>
        <v>0</v>
      </c>
      <c r="AJ854" s="215"/>
      <c r="AK854" s="211">
        <f t="shared" si="276"/>
        <v>0</v>
      </c>
      <c r="AL854" s="215"/>
      <c r="AM854" s="211">
        <f t="shared" si="277"/>
        <v>0</v>
      </c>
      <c r="AN854" s="215"/>
      <c r="AO854" s="211">
        <f t="shared" si="278"/>
        <v>0</v>
      </c>
      <c r="AP854" s="210"/>
      <c r="AQ854" s="222">
        <f>IF(AP854="",0,VLOOKUP(AP854,Aux.ListeCPAltele!$B$15:$D$21,3,0))</f>
        <v>0</v>
      </c>
      <c r="AR854" s="212">
        <f t="shared" si="279"/>
        <v>0</v>
      </c>
      <c r="AS854" s="212">
        <f t="shared" si="287"/>
        <v>0</v>
      </c>
      <c r="AT854" s="222">
        <f>IF($F854&lt;&gt;2,ROUND($Z854*SUMIF(Regimuri,$Q854,Aux.ListeCPAltele!$C$25:$C$34)*0.5,0),0)</f>
        <v>0</v>
      </c>
      <c r="AU854" s="210"/>
      <c r="AV854" s="222">
        <f>IF(AND($F854&lt;&gt;2,Q854&lt;&gt;0),ROUND($AC854/SUMIF(Regimuri,Q854,Aux.ListeCPAltele!$E$25:$E$34)*$AU854,0),0)</f>
        <v>0</v>
      </c>
      <c r="AW854" s="215">
        <v>0.1</v>
      </c>
      <c r="AX854" s="222">
        <f t="shared" si="288"/>
        <v>0</v>
      </c>
      <c r="AY854" s="213">
        <f t="shared" si="289"/>
        <v>0.83333333333333337</v>
      </c>
      <c r="AZ854" s="222">
        <f>IF(OR($R854=0,$Q854=0),0,ROUND(SUM(AC854,AE854,AG854,AI854,AK854,AM854,AO854,AS854,AV854,AX854,AT854)/SUMIF(Regimuri,$Q854,Aux.ListeCPAltele!$E$25:$E$34)*$AY854,0))</f>
        <v>0</v>
      </c>
      <c r="BA854" s="222">
        <f t="shared" si="280"/>
        <v>0</v>
      </c>
      <c r="BB854" s="277">
        <v>1</v>
      </c>
      <c r="BC854" s="277"/>
    </row>
    <row r="855" spans="1:55" outlineLevel="1" x14ac:dyDescent="0.2">
      <c r="A855" s="205"/>
      <c r="B855" s="205"/>
      <c r="C855" s="205"/>
      <c r="D855" s="275"/>
      <c r="E855" s="205"/>
      <c r="F855" s="207">
        <f>SUMIF(CarLM,G855,Aux.ListeCPAltele!$A$7:$A$11)</f>
        <v>0</v>
      </c>
      <c r="G855" s="205"/>
      <c r="H855" s="208">
        <f t="shared" si="290"/>
        <v>0</v>
      </c>
      <c r="I855" s="208">
        <f t="shared" si="291"/>
        <v>0</v>
      </c>
      <c r="J855" s="209"/>
      <c r="K855" s="205"/>
      <c r="L855" s="207" t="str">
        <f>IF(OR($K855&lt;&gt;"",ISNA(VLOOKUP($K855,'2.1.Angajati'!$B$5:$H$1826,2,0))=FALSE),VLOOKUP($K855,'2.1.Angajati'!$B$5:$H$1826,2,0),"-")</f>
        <v>-</v>
      </c>
      <c r="M855" s="224">
        <f>IF(OR($K855&lt;&gt;"",ISNA(VLOOKUP($K855,'2.1.Angajati'!$B$5:$H$1826,8,0))=FALSE),
       ROUND((DATE(Aux.SetUp!$H$15,1,1)-VLOOKUP($K855,'2.1.Angajati'!$B$5:$H$1826,6,0))/365,1),
          0)</f>
        <v>0</v>
      </c>
      <c r="N855" s="223"/>
      <c r="O855" s="209"/>
      <c r="P855" s="208">
        <f t="shared" si="281"/>
        <v>0</v>
      </c>
      <c r="Q855" s="205"/>
      <c r="R855" s="207">
        <f>SUMIF(Aux.ListeCPAltele!$A$25:$A$34,'1.3.State'!Q855,Aux.ListeCPAltele!$B$25:$B$34)</f>
        <v>0</v>
      </c>
      <c r="S855" s="210"/>
      <c r="T855" s="211">
        <v>16.420000000000002</v>
      </c>
      <c r="U855" s="212">
        <f>SUMIF('1.2.IS'!$M$5:$AG$5,Aux.SetUp!$H$15,'1.2.IS'!$M$16:$AG$16)</f>
        <v>2775</v>
      </c>
      <c r="V855" s="213">
        <v>1.3</v>
      </c>
      <c r="W855" s="211">
        <f t="shared" si="292"/>
        <v>21.35</v>
      </c>
      <c r="X855" s="212">
        <f t="shared" si="293"/>
        <v>3608</v>
      </c>
      <c r="Y855" s="214"/>
      <c r="Z855" s="211">
        <f t="shared" si="282"/>
        <v>0</v>
      </c>
      <c r="AA855" s="212">
        <f t="shared" si="283"/>
        <v>0</v>
      </c>
      <c r="AB855" s="212">
        <f t="shared" si="284"/>
        <v>0</v>
      </c>
      <c r="AC855" s="212">
        <f t="shared" si="285"/>
        <v>0</v>
      </c>
      <c r="AD855" s="223">
        <f t="shared" si="273"/>
        <v>0</v>
      </c>
      <c r="AE855" s="212">
        <f t="shared" si="274"/>
        <v>0</v>
      </c>
      <c r="AF855" s="215"/>
      <c r="AG855" s="212">
        <f t="shared" si="286"/>
        <v>0</v>
      </c>
      <c r="AH855" s="215"/>
      <c r="AI855" s="211">
        <f t="shared" si="275"/>
        <v>0</v>
      </c>
      <c r="AJ855" s="215"/>
      <c r="AK855" s="211">
        <f t="shared" si="276"/>
        <v>0</v>
      </c>
      <c r="AL855" s="215"/>
      <c r="AM855" s="211">
        <f t="shared" si="277"/>
        <v>0</v>
      </c>
      <c r="AN855" s="215"/>
      <c r="AO855" s="211">
        <f t="shared" si="278"/>
        <v>0</v>
      </c>
      <c r="AP855" s="210"/>
      <c r="AQ855" s="222">
        <f>IF(AP855="",0,VLOOKUP(AP855,Aux.ListeCPAltele!$B$15:$D$21,3,0))</f>
        <v>0</v>
      </c>
      <c r="AR855" s="212">
        <f t="shared" si="279"/>
        <v>0</v>
      </c>
      <c r="AS855" s="212">
        <f t="shared" si="287"/>
        <v>0</v>
      </c>
      <c r="AT855" s="222">
        <f>IF($F855&lt;&gt;2,ROUND($Z855*SUMIF(Regimuri,$Q855,Aux.ListeCPAltele!$C$25:$C$34)*0.5,0),0)</f>
        <v>0</v>
      </c>
      <c r="AU855" s="210"/>
      <c r="AV855" s="222">
        <f>IF(AND($F855&lt;&gt;2,Q855&lt;&gt;0),ROUND($AC855/SUMIF(Regimuri,Q855,Aux.ListeCPAltele!$E$25:$E$34)*$AU855,0),0)</f>
        <v>0</v>
      </c>
      <c r="AW855" s="215">
        <v>0.1</v>
      </c>
      <c r="AX855" s="222">
        <f t="shared" si="288"/>
        <v>0</v>
      </c>
      <c r="AY855" s="213">
        <f t="shared" si="289"/>
        <v>0.83333333333333337</v>
      </c>
      <c r="AZ855" s="222">
        <f>IF(OR($R855=0,$Q855=0),0,ROUND(SUM(AC855,AE855,AG855,AI855,AK855,AM855,AO855,AS855,AV855,AX855,AT855)/SUMIF(Regimuri,$Q855,Aux.ListeCPAltele!$E$25:$E$34)*$AY855,0))</f>
        <v>0</v>
      </c>
      <c r="BA855" s="222">
        <f t="shared" si="280"/>
        <v>0</v>
      </c>
      <c r="BB855" s="277">
        <v>1</v>
      </c>
      <c r="BC855" s="277"/>
    </row>
    <row r="856" spans="1:55" outlineLevel="1" x14ac:dyDescent="0.2">
      <c r="A856" s="205"/>
      <c r="B856" s="205"/>
      <c r="C856" s="205"/>
      <c r="D856" s="275"/>
      <c r="E856" s="205"/>
      <c r="F856" s="207">
        <f>SUMIF(CarLM,G856,Aux.ListeCPAltele!$A$7:$A$11)</f>
        <v>0</v>
      </c>
      <c r="G856" s="205"/>
      <c r="H856" s="208">
        <f t="shared" si="290"/>
        <v>0</v>
      </c>
      <c r="I856" s="208">
        <f t="shared" si="291"/>
        <v>0</v>
      </c>
      <c r="J856" s="209"/>
      <c r="K856" s="205"/>
      <c r="L856" s="207" t="str">
        <f>IF(OR($K856&lt;&gt;"",ISNA(VLOOKUP($K856,'2.1.Angajati'!$B$5:$H$1826,2,0))=FALSE),VLOOKUP($K856,'2.1.Angajati'!$B$5:$H$1826,2,0),"-")</f>
        <v>-</v>
      </c>
      <c r="M856" s="224">
        <f>IF(OR($K856&lt;&gt;"",ISNA(VLOOKUP($K856,'2.1.Angajati'!$B$5:$H$1826,8,0))=FALSE),
       ROUND((DATE(Aux.SetUp!$H$15,1,1)-VLOOKUP($K856,'2.1.Angajati'!$B$5:$H$1826,6,0))/365,1),
          0)</f>
        <v>0</v>
      </c>
      <c r="N856" s="223"/>
      <c r="O856" s="209"/>
      <c r="P856" s="208">
        <f t="shared" si="281"/>
        <v>0</v>
      </c>
      <c r="Q856" s="205"/>
      <c r="R856" s="207">
        <f>SUMIF(Aux.ListeCPAltele!$A$25:$A$34,'1.3.State'!Q856,Aux.ListeCPAltele!$B$25:$B$34)</f>
        <v>0</v>
      </c>
      <c r="S856" s="210"/>
      <c r="T856" s="211">
        <v>16.420000000000002</v>
      </c>
      <c r="U856" s="212">
        <f>SUMIF('1.2.IS'!$M$5:$AG$5,Aux.SetUp!$H$15,'1.2.IS'!$M$16:$AG$16)</f>
        <v>2775</v>
      </c>
      <c r="V856" s="213">
        <v>1.3</v>
      </c>
      <c r="W856" s="211">
        <f t="shared" si="292"/>
        <v>21.35</v>
      </c>
      <c r="X856" s="212">
        <f t="shared" si="293"/>
        <v>3608</v>
      </c>
      <c r="Y856" s="214"/>
      <c r="Z856" s="211">
        <f t="shared" si="282"/>
        <v>0</v>
      </c>
      <c r="AA856" s="212">
        <f t="shared" si="283"/>
        <v>0</v>
      </c>
      <c r="AB856" s="212">
        <f t="shared" si="284"/>
        <v>0</v>
      </c>
      <c r="AC856" s="212">
        <f t="shared" si="285"/>
        <v>0</v>
      </c>
      <c r="AD856" s="223">
        <f t="shared" si="273"/>
        <v>0</v>
      </c>
      <c r="AE856" s="212">
        <f t="shared" si="274"/>
        <v>0</v>
      </c>
      <c r="AF856" s="215"/>
      <c r="AG856" s="212">
        <f t="shared" si="286"/>
        <v>0</v>
      </c>
      <c r="AH856" s="215"/>
      <c r="AI856" s="211">
        <f t="shared" si="275"/>
        <v>0</v>
      </c>
      <c r="AJ856" s="215"/>
      <c r="AK856" s="211">
        <f t="shared" si="276"/>
        <v>0</v>
      </c>
      <c r="AL856" s="215"/>
      <c r="AM856" s="211">
        <f t="shared" si="277"/>
        <v>0</v>
      </c>
      <c r="AN856" s="215"/>
      <c r="AO856" s="211">
        <f t="shared" si="278"/>
        <v>0</v>
      </c>
      <c r="AP856" s="210"/>
      <c r="AQ856" s="222">
        <f>IF(AP856="",0,VLOOKUP(AP856,Aux.ListeCPAltele!$B$15:$D$21,3,0))</f>
        <v>0</v>
      </c>
      <c r="AR856" s="212">
        <f t="shared" si="279"/>
        <v>0</v>
      </c>
      <c r="AS856" s="212">
        <f t="shared" si="287"/>
        <v>0</v>
      </c>
      <c r="AT856" s="222">
        <f>IF($F856&lt;&gt;2,ROUND($Z856*SUMIF(Regimuri,$Q856,Aux.ListeCPAltele!$C$25:$C$34)*0.5,0),0)</f>
        <v>0</v>
      </c>
      <c r="AU856" s="210"/>
      <c r="AV856" s="222">
        <f>IF(AND($F856&lt;&gt;2,Q856&lt;&gt;0),ROUND($AC856/SUMIF(Regimuri,Q856,Aux.ListeCPAltele!$E$25:$E$34)*$AU856,0),0)</f>
        <v>0</v>
      </c>
      <c r="AW856" s="215">
        <v>0.1</v>
      </c>
      <c r="AX856" s="222">
        <f t="shared" si="288"/>
        <v>0</v>
      </c>
      <c r="AY856" s="213">
        <f t="shared" si="289"/>
        <v>0.83333333333333337</v>
      </c>
      <c r="AZ856" s="222">
        <f>IF(OR($R856=0,$Q856=0),0,ROUND(SUM(AC856,AE856,AG856,AI856,AK856,AM856,AO856,AS856,AV856,AX856,AT856)/SUMIF(Regimuri,$Q856,Aux.ListeCPAltele!$E$25:$E$34)*$AY856,0))</f>
        <v>0</v>
      </c>
      <c r="BA856" s="222">
        <f t="shared" si="280"/>
        <v>0</v>
      </c>
      <c r="BB856" s="277">
        <v>1</v>
      </c>
      <c r="BC856" s="277"/>
    </row>
    <row r="857" spans="1:55" outlineLevel="1" x14ac:dyDescent="0.2">
      <c r="A857" s="205"/>
      <c r="B857" s="205"/>
      <c r="C857" s="205"/>
      <c r="D857" s="275"/>
      <c r="E857" s="205"/>
      <c r="F857" s="207">
        <f>SUMIF(CarLM,G857,Aux.ListeCPAltele!$A$7:$A$11)</f>
        <v>0</v>
      </c>
      <c r="G857" s="205"/>
      <c r="H857" s="208">
        <f t="shared" si="290"/>
        <v>0</v>
      </c>
      <c r="I857" s="208">
        <f t="shared" si="291"/>
        <v>0</v>
      </c>
      <c r="J857" s="209"/>
      <c r="K857" s="205"/>
      <c r="L857" s="207" t="str">
        <f>IF(OR($K857&lt;&gt;"",ISNA(VLOOKUP($K857,'2.1.Angajati'!$B$5:$H$1826,2,0))=FALSE),VLOOKUP($K857,'2.1.Angajati'!$B$5:$H$1826,2,0),"-")</f>
        <v>-</v>
      </c>
      <c r="M857" s="224">
        <f>IF(OR($K857&lt;&gt;"",ISNA(VLOOKUP($K857,'2.1.Angajati'!$B$5:$H$1826,8,0))=FALSE),
       ROUND((DATE(Aux.SetUp!$H$15,1,1)-VLOOKUP($K857,'2.1.Angajati'!$B$5:$H$1826,6,0))/365,1),
          0)</f>
        <v>0</v>
      </c>
      <c r="N857" s="223"/>
      <c r="O857" s="209"/>
      <c r="P857" s="208">
        <f t="shared" si="281"/>
        <v>0</v>
      </c>
      <c r="Q857" s="205"/>
      <c r="R857" s="207">
        <f>SUMIF(Aux.ListeCPAltele!$A$25:$A$34,'1.3.State'!Q857,Aux.ListeCPAltele!$B$25:$B$34)</f>
        <v>0</v>
      </c>
      <c r="S857" s="210"/>
      <c r="T857" s="211">
        <v>16.420000000000002</v>
      </c>
      <c r="U857" s="212">
        <f>SUMIF('1.2.IS'!$M$5:$AG$5,Aux.SetUp!$H$15,'1.2.IS'!$M$16:$AG$16)</f>
        <v>2775</v>
      </c>
      <c r="V857" s="213">
        <v>1.3</v>
      </c>
      <c r="W857" s="211">
        <f t="shared" si="292"/>
        <v>21.35</v>
      </c>
      <c r="X857" s="212">
        <f t="shared" si="293"/>
        <v>3608</v>
      </c>
      <c r="Y857" s="214"/>
      <c r="Z857" s="211">
        <f t="shared" si="282"/>
        <v>0</v>
      </c>
      <c r="AA857" s="212">
        <f t="shared" si="283"/>
        <v>0</v>
      </c>
      <c r="AB857" s="212">
        <f t="shared" si="284"/>
        <v>0</v>
      </c>
      <c r="AC857" s="212">
        <f t="shared" si="285"/>
        <v>0</v>
      </c>
      <c r="AD857" s="223">
        <f t="shared" si="273"/>
        <v>0</v>
      </c>
      <c r="AE857" s="212">
        <f t="shared" si="274"/>
        <v>0</v>
      </c>
      <c r="AF857" s="215"/>
      <c r="AG857" s="212">
        <f t="shared" si="286"/>
        <v>0</v>
      </c>
      <c r="AH857" s="215"/>
      <c r="AI857" s="211">
        <f t="shared" si="275"/>
        <v>0</v>
      </c>
      <c r="AJ857" s="215"/>
      <c r="AK857" s="211">
        <f t="shared" si="276"/>
        <v>0</v>
      </c>
      <c r="AL857" s="215"/>
      <c r="AM857" s="211">
        <f t="shared" si="277"/>
        <v>0</v>
      </c>
      <c r="AN857" s="215"/>
      <c r="AO857" s="211">
        <f t="shared" si="278"/>
        <v>0</v>
      </c>
      <c r="AP857" s="210"/>
      <c r="AQ857" s="222">
        <f>IF(AP857="",0,VLOOKUP(AP857,Aux.ListeCPAltele!$B$15:$D$21,3,0))</f>
        <v>0</v>
      </c>
      <c r="AR857" s="212">
        <f t="shared" si="279"/>
        <v>0</v>
      </c>
      <c r="AS857" s="212">
        <f t="shared" si="287"/>
        <v>0</v>
      </c>
      <c r="AT857" s="222">
        <f>IF($F857&lt;&gt;2,ROUND($Z857*SUMIF(Regimuri,$Q857,Aux.ListeCPAltele!$C$25:$C$34)*0.5,0),0)</f>
        <v>0</v>
      </c>
      <c r="AU857" s="210"/>
      <c r="AV857" s="222">
        <f>IF(AND($F857&lt;&gt;2,Q857&lt;&gt;0),ROUND($AC857/SUMIF(Regimuri,Q857,Aux.ListeCPAltele!$E$25:$E$34)*$AU857,0),0)</f>
        <v>0</v>
      </c>
      <c r="AW857" s="215">
        <v>0.1</v>
      </c>
      <c r="AX857" s="222">
        <f t="shared" si="288"/>
        <v>0</v>
      </c>
      <c r="AY857" s="213">
        <f t="shared" si="289"/>
        <v>0.83333333333333337</v>
      </c>
      <c r="AZ857" s="222">
        <f>IF(OR($R857=0,$Q857=0),0,ROUND(SUM(AC857,AE857,AG857,AI857,AK857,AM857,AO857,AS857,AV857,AX857,AT857)/SUMIF(Regimuri,$Q857,Aux.ListeCPAltele!$E$25:$E$34)*$AY857,0))</f>
        <v>0</v>
      </c>
      <c r="BA857" s="222">
        <f t="shared" si="280"/>
        <v>0</v>
      </c>
      <c r="BB857" s="277">
        <v>1</v>
      </c>
      <c r="BC857" s="277"/>
    </row>
    <row r="858" spans="1:55" outlineLevel="1" x14ac:dyDescent="0.2">
      <c r="A858" s="205"/>
      <c r="B858" s="205"/>
      <c r="C858" s="205"/>
      <c r="D858" s="275"/>
      <c r="E858" s="205"/>
      <c r="F858" s="207">
        <f>SUMIF(CarLM,G858,Aux.ListeCPAltele!$A$7:$A$11)</f>
        <v>0</v>
      </c>
      <c r="G858" s="205"/>
      <c r="H858" s="208">
        <f t="shared" si="290"/>
        <v>0</v>
      </c>
      <c r="I858" s="208">
        <f t="shared" si="291"/>
        <v>0</v>
      </c>
      <c r="J858" s="209"/>
      <c r="K858" s="205"/>
      <c r="L858" s="207" t="str">
        <f>IF(OR($K858&lt;&gt;"",ISNA(VLOOKUP($K858,'2.1.Angajati'!$B$5:$H$1826,2,0))=FALSE),VLOOKUP($K858,'2.1.Angajati'!$B$5:$H$1826,2,0),"-")</f>
        <v>-</v>
      </c>
      <c r="M858" s="224">
        <f>IF(OR($K858&lt;&gt;"",ISNA(VLOOKUP($K858,'2.1.Angajati'!$B$5:$H$1826,8,0))=FALSE),
       ROUND((DATE(Aux.SetUp!$H$15,1,1)-VLOOKUP($K858,'2.1.Angajati'!$B$5:$H$1826,6,0))/365,1),
          0)</f>
        <v>0</v>
      </c>
      <c r="N858" s="223"/>
      <c r="O858" s="209"/>
      <c r="P858" s="208">
        <f t="shared" si="281"/>
        <v>0</v>
      </c>
      <c r="Q858" s="205"/>
      <c r="R858" s="207">
        <f>SUMIF(Aux.ListeCPAltele!$A$25:$A$34,'1.3.State'!Q858,Aux.ListeCPAltele!$B$25:$B$34)</f>
        <v>0</v>
      </c>
      <c r="S858" s="210"/>
      <c r="T858" s="211">
        <v>16.420000000000002</v>
      </c>
      <c r="U858" s="212">
        <f>SUMIF('1.2.IS'!$M$5:$AG$5,Aux.SetUp!$H$15,'1.2.IS'!$M$16:$AG$16)</f>
        <v>2775</v>
      </c>
      <c r="V858" s="213">
        <v>1.3</v>
      </c>
      <c r="W858" s="211">
        <f t="shared" si="292"/>
        <v>21.35</v>
      </c>
      <c r="X858" s="212">
        <f t="shared" si="293"/>
        <v>3608</v>
      </c>
      <c r="Y858" s="214"/>
      <c r="Z858" s="211">
        <f t="shared" si="282"/>
        <v>0</v>
      </c>
      <c r="AA858" s="212">
        <f t="shared" si="283"/>
        <v>0</v>
      </c>
      <c r="AB858" s="212">
        <f t="shared" si="284"/>
        <v>0</v>
      </c>
      <c r="AC858" s="212">
        <f t="shared" si="285"/>
        <v>0</v>
      </c>
      <c r="AD858" s="223">
        <f t="shared" si="273"/>
        <v>0</v>
      </c>
      <c r="AE858" s="212">
        <f t="shared" si="274"/>
        <v>0</v>
      </c>
      <c r="AF858" s="215"/>
      <c r="AG858" s="212">
        <f t="shared" si="286"/>
        <v>0</v>
      </c>
      <c r="AH858" s="215"/>
      <c r="AI858" s="211">
        <f t="shared" si="275"/>
        <v>0</v>
      </c>
      <c r="AJ858" s="215"/>
      <c r="AK858" s="211">
        <f t="shared" si="276"/>
        <v>0</v>
      </c>
      <c r="AL858" s="215"/>
      <c r="AM858" s="211">
        <f t="shared" si="277"/>
        <v>0</v>
      </c>
      <c r="AN858" s="215"/>
      <c r="AO858" s="211">
        <f t="shared" si="278"/>
        <v>0</v>
      </c>
      <c r="AP858" s="210"/>
      <c r="AQ858" s="222">
        <f>IF(AP858="",0,VLOOKUP(AP858,Aux.ListeCPAltele!$B$15:$D$21,3,0))</f>
        <v>0</v>
      </c>
      <c r="AR858" s="212">
        <f t="shared" si="279"/>
        <v>0</v>
      </c>
      <c r="AS858" s="212">
        <f t="shared" si="287"/>
        <v>0</v>
      </c>
      <c r="AT858" s="222">
        <f>IF($F858&lt;&gt;2,ROUND($Z858*SUMIF(Regimuri,$Q858,Aux.ListeCPAltele!$C$25:$C$34)*0.5,0),0)</f>
        <v>0</v>
      </c>
      <c r="AU858" s="210"/>
      <c r="AV858" s="222">
        <f>IF(AND($F858&lt;&gt;2,Q858&lt;&gt;0),ROUND($AC858/SUMIF(Regimuri,Q858,Aux.ListeCPAltele!$E$25:$E$34)*$AU858,0),0)</f>
        <v>0</v>
      </c>
      <c r="AW858" s="215">
        <v>0.1</v>
      </c>
      <c r="AX858" s="222">
        <f t="shared" si="288"/>
        <v>0</v>
      </c>
      <c r="AY858" s="213">
        <f t="shared" si="289"/>
        <v>0.83333333333333337</v>
      </c>
      <c r="AZ858" s="222">
        <f>IF(OR($R858=0,$Q858=0),0,ROUND(SUM(AC858,AE858,AG858,AI858,AK858,AM858,AO858,AS858,AV858,AX858,AT858)/SUMIF(Regimuri,$Q858,Aux.ListeCPAltele!$E$25:$E$34)*$AY858,0))</f>
        <v>0</v>
      </c>
      <c r="BA858" s="222">
        <f t="shared" si="280"/>
        <v>0</v>
      </c>
      <c r="BB858" s="277">
        <v>1</v>
      </c>
      <c r="BC858" s="277"/>
    </row>
    <row r="859" spans="1:55" outlineLevel="1" x14ac:dyDescent="0.2">
      <c r="A859" s="205"/>
      <c r="B859" s="205"/>
      <c r="C859" s="205"/>
      <c r="D859" s="275"/>
      <c r="E859" s="205"/>
      <c r="F859" s="207">
        <f>SUMIF(CarLM,G859,Aux.ListeCPAltele!$A$7:$A$11)</f>
        <v>0</v>
      </c>
      <c r="G859" s="205"/>
      <c r="H859" s="208">
        <f t="shared" si="290"/>
        <v>0</v>
      </c>
      <c r="I859" s="208">
        <f t="shared" si="291"/>
        <v>0</v>
      </c>
      <c r="J859" s="209"/>
      <c r="K859" s="205"/>
      <c r="L859" s="207" t="str">
        <f>IF(OR($K859&lt;&gt;"",ISNA(VLOOKUP($K859,'2.1.Angajati'!$B$5:$H$1826,2,0))=FALSE),VLOOKUP($K859,'2.1.Angajati'!$B$5:$H$1826,2,0),"-")</f>
        <v>-</v>
      </c>
      <c r="M859" s="224">
        <f>IF(OR($K859&lt;&gt;"",ISNA(VLOOKUP($K859,'2.1.Angajati'!$B$5:$H$1826,8,0))=FALSE),
       ROUND((DATE(Aux.SetUp!$H$15,1,1)-VLOOKUP($K859,'2.1.Angajati'!$B$5:$H$1826,6,0))/365,1),
          0)</f>
        <v>0</v>
      </c>
      <c r="N859" s="223"/>
      <c r="O859" s="209"/>
      <c r="P859" s="208">
        <f t="shared" si="281"/>
        <v>0</v>
      </c>
      <c r="Q859" s="205"/>
      <c r="R859" s="207">
        <f>SUMIF(Aux.ListeCPAltele!$A$25:$A$34,'1.3.State'!Q859,Aux.ListeCPAltele!$B$25:$B$34)</f>
        <v>0</v>
      </c>
      <c r="S859" s="210"/>
      <c r="T859" s="211">
        <v>16.420000000000002</v>
      </c>
      <c r="U859" s="212">
        <f>SUMIF('1.2.IS'!$M$5:$AG$5,Aux.SetUp!$H$15,'1.2.IS'!$M$16:$AG$16)</f>
        <v>2775</v>
      </c>
      <c r="V859" s="213">
        <v>1.3</v>
      </c>
      <c r="W859" s="211">
        <f t="shared" si="292"/>
        <v>21.35</v>
      </c>
      <c r="X859" s="212">
        <f t="shared" si="293"/>
        <v>3608</v>
      </c>
      <c r="Y859" s="214"/>
      <c r="Z859" s="211">
        <f t="shared" si="282"/>
        <v>0</v>
      </c>
      <c r="AA859" s="212">
        <f t="shared" si="283"/>
        <v>0</v>
      </c>
      <c r="AB859" s="212">
        <f t="shared" si="284"/>
        <v>0</v>
      </c>
      <c r="AC859" s="212">
        <f t="shared" si="285"/>
        <v>0</v>
      </c>
      <c r="AD859" s="223">
        <f t="shared" si="273"/>
        <v>0</v>
      </c>
      <c r="AE859" s="212">
        <f t="shared" si="274"/>
        <v>0</v>
      </c>
      <c r="AF859" s="215"/>
      <c r="AG859" s="212">
        <f t="shared" si="286"/>
        <v>0</v>
      </c>
      <c r="AH859" s="215"/>
      <c r="AI859" s="211">
        <f t="shared" si="275"/>
        <v>0</v>
      </c>
      <c r="AJ859" s="215"/>
      <c r="AK859" s="211">
        <f t="shared" si="276"/>
        <v>0</v>
      </c>
      <c r="AL859" s="215"/>
      <c r="AM859" s="211">
        <f t="shared" si="277"/>
        <v>0</v>
      </c>
      <c r="AN859" s="215"/>
      <c r="AO859" s="211">
        <f t="shared" si="278"/>
        <v>0</v>
      </c>
      <c r="AP859" s="210"/>
      <c r="AQ859" s="222">
        <f>IF(AP859="",0,VLOOKUP(AP859,Aux.ListeCPAltele!$B$15:$D$21,3,0))</f>
        <v>0</v>
      </c>
      <c r="AR859" s="212">
        <f t="shared" si="279"/>
        <v>0</v>
      </c>
      <c r="AS859" s="212">
        <f t="shared" si="287"/>
        <v>0</v>
      </c>
      <c r="AT859" s="222">
        <f>IF($F859&lt;&gt;2,ROUND($Z859*SUMIF(Regimuri,$Q859,Aux.ListeCPAltele!$C$25:$C$34)*0.5,0),0)</f>
        <v>0</v>
      </c>
      <c r="AU859" s="210"/>
      <c r="AV859" s="222">
        <f>IF(AND($F859&lt;&gt;2,Q859&lt;&gt;0),ROUND($AC859/SUMIF(Regimuri,Q859,Aux.ListeCPAltele!$E$25:$E$34)*$AU859,0),0)</f>
        <v>0</v>
      </c>
      <c r="AW859" s="215">
        <v>0.1</v>
      </c>
      <c r="AX859" s="222">
        <f t="shared" si="288"/>
        <v>0</v>
      </c>
      <c r="AY859" s="213">
        <f t="shared" si="289"/>
        <v>0.83333333333333337</v>
      </c>
      <c r="AZ859" s="222">
        <f>IF(OR($R859=0,$Q859=0),0,ROUND(SUM(AC859,AE859,AG859,AI859,AK859,AM859,AO859,AS859,AV859,AX859,AT859)/SUMIF(Regimuri,$Q859,Aux.ListeCPAltele!$E$25:$E$34)*$AY859,0))</f>
        <v>0</v>
      </c>
      <c r="BA859" s="222">
        <f t="shared" si="280"/>
        <v>0</v>
      </c>
      <c r="BB859" s="277">
        <v>1</v>
      </c>
      <c r="BC859" s="277"/>
    </row>
    <row r="860" spans="1:55" outlineLevel="1" x14ac:dyDescent="0.2">
      <c r="A860" s="205"/>
      <c r="B860" s="205"/>
      <c r="C860" s="205"/>
      <c r="D860" s="275"/>
      <c r="E860" s="205"/>
      <c r="F860" s="207">
        <f>SUMIF(CarLM,G860,Aux.ListeCPAltele!$A$7:$A$11)</f>
        <v>0</v>
      </c>
      <c r="G860" s="205"/>
      <c r="H860" s="208">
        <f t="shared" si="290"/>
        <v>0</v>
      </c>
      <c r="I860" s="208">
        <f t="shared" si="291"/>
        <v>0</v>
      </c>
      <c r="J860" s="209"/>
      <c r="K860" s="205"/>
      <c r="L860" s="207" t="str">
        <f>IF(OR($K860&lt;&gt;"",ISNA(VLOOKUP($K860,'2.1.Angajati'!$B$5:$H$1826,2,0))=FALSE),VLOOKUP($K860,'2.1.Angajati'!$B$5:$H$1826,2,0),"-")</f>
        <v>-</v>
      </c>
      <c r="M860" s="224">
        <f>IF(OR($K860&lt;&gt;"",ISNA(VLOOKUP($K860,'2.1.Angajati'!$B$5:$H$1826,8,0))=FALSE),
       ROUND((DATE(Aux.SetUp!$H$15,1,1)-VLOOKUP($K860,'2.1.Angajati'!$B$5:$H$1826,6,0))/365,1),
          0)</f>
        <v>0</v>
      </c>
      <c r="N860" s="223"/>
      <c r="O860" s="209"/>
      <c r="P860" s="208">
        <f t="shared" si="281"/>
        <v>0</v>
      </c>
      <c r="Q860" s="205"/>
      <c r="R860" s="207">
        <f>SUMIF(Aux.ListeCPAltele!$A$25:$A$34,'1.3.State'!Q860,Aux.ListeCPAltele!$B$25:$B$34)</f>
        <v>0</v>
      </c>
      <c r="S860" s="210"/>
      <c r="T860" s="211">
        <v>16.420000000000002</v>
      </c>
      <c r="U860" s="212">
        <f>SUMIF('1.2.IS'!$M$5:$AG$5,Aux.SetUp!$H$15,'1.2.IS'!$M$16:$AG$16)</f>
        <v>2775</v>
      </c>
      <c r="V860" s="213">
        <v>1.3</v>
      </c>
      <c r="W860" s="211">
        <f t="shared" si="292"/>
        <v>21.35</v>
      </c>
      <c r="X860" s="212">
        <f t="shared" si="293"/>
        <v>3608</v>
      </c>
      <c r="Y860" s="214"/>
      <c r="Z860" s="211">
        <f t="shared" si="282"/>
        <v>0</v>
      </c>
      <c r="AA860" s="212">
        <f t="shared" si="283"/>
        <v>0</v>
      </c>
      <c r="AB860" s="212">
        <f t="shared" si="284"/>
        <v>0</v>
      </c>
      <c r="AC860" s="212">
        <f t="shared" si="285"/>
        <v>0</v>
      </c>
      <c r="AD860" s="223">
        <f t="shared" si="273"/>
        <v>0</v>
      </c>
      <c r="AE860" s="212">
        <f t="shared" si="274"/>
        <v>0</v>
      </c>
      <c r="AF860" s="215"/>
      <c r="AG860" s="212">
        <f t="shared" si="286"/>
        <v>0</v>
      </c>
      <c r="AH860" s="215"/>
      <c r="AI860" s="211">
        <f t="shared" si="275"/>
        <v>0</v>
      </c>
      <c r="AJ860" s="215"/>
      <c r="AK860" s="211">
        <f t="shared" si="276"/>
        <v>0</v>
      </c>
      <c r="AL860" s="215"/>
      <c r="AM860" s="211">
        <f t="shared" si="277"/>
        <v>0</v>
      </c>
      <c r="AN860" s="215"/>
      <c r="AO860" s="211">
        <f t="shared" si="278"/>
        <v>0</v>
      </c>
      <c r="AP860" s="210"/>
      <c r="AQ860" s="222">
        <f>IF(AP860="",0,VLOOKUP(AP860,Aux.ListeCPAltele!$B$15:$D$21,3,0))</f>
        <v>0</v>
      </c>
      <c r="AR860" s="212">
        <f t="shared" si="279"/>
        <v>0</v>
      </c>
      <c r="AS860" s="212">
        <f t="shared" si="287"/>
        <v>0</v>
      </c>
      <c r="AT860" s="222">
        <f>IF($F860&lt;&gt;2,ROUND($Z860*SUMIF(Regimuri,$Q860,Aux.ListeCPAltele!$C$25:$C$34)*0.5,0),0)</f>
        <v>0</v>
      </c>
      <c r="AU860" s="210"/>
      <c r="AV860" s="222">
        <f>IF(AND($F860&lt;&gt;2,Q860&lt;&gt;0),ROUND($AC860/SUMIF(Regimuri,Q860,Aux.ListeCPAltele!$E$25:$E$34)*$AU860,0),0)</f>
        <v>0</v>
      </c>
      <c r="AW860" s="215">
        <v>0.1</v>
      </c>
      <c r="AX860" s="222">
        <f t="shared" si="288"/>
        <v>0</v>
      </c>
      <c r="AY860" s="213">
        <f t="shared" si="289"/>
        <v>0.83333333333333337</v>
      </c>
      <c r="AZ860" s="222">
        <f>IF(OR($R860=0,$Q860=0),0,ROUND(SUM(AC860,AE860,AG860,AI860,AK860,AM860,AO860,AS860,AV860,AX860,AT860)/SUMIF(Regimuri,$Q860,Aux.ListeCPAltele!$E$25:$E$34)*$AY860,0))</f>
        <v>0</v>
      </c>
      <c r="BA860" s="222">
        <f t="shared" si="280"/>
        <v>0</v>
      </c>
      <c r="BB860" s="277">
        <v>1</v>
      </c>
      <c r="BC860" s="277"/>
    </row>
    <row r="861" spans="1:55" outlineLevel="1" x14ac:dyDescent="0.2">
      <c r="A861" s="205"/>
      <c r="B861" s="205"/>
      <c r="C861" s="205"/>
      <c r="D861" s="275"/>
      <c r="E861" s="205"/>
      <c r="F861" s="207">
        <f>SUMIF(CarLM,G861,Aux.ListeCPAltele!$A$7:$A$11)</f>
        <v>0</v>
      </c>
      <c r="G861" s="205"/>
      <c r="H861" s="208">
        <f t="shared" si="290"/>
        <v>0</v>
      </c>
      <c r="I861" s="208">
        <f t="shared" si="291"/>
        <v>0</v>
      </c>
      <c r="J861" s="209"/>
      <c r="K861" s="205"/>
      <c r="L861" s="207" t="str">
        <f>IF(OR($K861&lt;&gt;"",ISNA(VLOOKUP($K861,'2.1.Angajati'!$B$5:$H$1826,2,0))=FALSE),VLOOKUP($K861,'2.1.Angajati'!$B$5:$H$1826,2,0),"-")</f>
        <v>-</v>
      </c>
      <c r="M861" s="224">
        <f>IF(OR($K861&lt;&gt;"",ISNA(VLOOKUP($K861,'2.1.Angajati'!$B$5:$H$1826,8,0))=FALSE),
       ROUND((DATE(Aux.SetUp!$H$15,1,1)-VLOOKUP($K861,'2.1.Angajati'!$B$5:$H$1826,6,0))/365,1),
          0)</f>
        <v>0</v>
      </c>
      <c r="N861" s="223"/>
      <c r="O861" s="209"/>
      <c r="P861" s="208">
        <f t="shared" si="281"/>
        <v>0</v>
      </c>
      <c r="Q861" s="205"/>
      <c r="R861" s="207">
        <f>SUMIF(Aux.ListeCPAltele!$A$25:$A$34,'1.3.State'!Q861,Aux.ListeCPAltele!$B$25:$B$34)</f>
        <v>0</v>
      </c>
      <c r="S861" s="210"/>
      <c r="T861" s="211">
        <v>16.420000000000002</v>
      </c>
      <c r="U861" s="212">
        <f>SUMIF('1.2.IS'!$M$5:$AG$5,Aux.SetUp!$H$15,'1.2.IS'!$M$16:$AG$16)</f>
        <v>2775</v>
      </c>
      <c r="V861" s="213">
        <v>1.3</v>
      </c>
      <c r="W861" s="211">
        <f t="shared" si="292"/>
        <v>21.35</v>
      </c>
      <c r="X861" s="212">
        <f t="shared" si="293"/>
        <v>3608</v>
      </c>
      <c r="Y861" s="214"/>
      <c r="Z861" s="211">
        <f t="shared" si="282"/>
        <v>0</v>
      </c>
      <c r="AA861" s="212">
        <f t="shared" si="283"/>
        <v>0</v>
      </c>
      <c r="AB861" s="212">
        <f t="shared" si="284"/>
        <v>0</v>
      </c>
      <c r="AC861" s="212">
        <f t="shared" si="285"/>
        <v>0</v>
      </c>
      <c r="AD861" s="223">
        <f t="shared" si="273"/>
        <v>0</v>
      </c>
      <c r="AE861" s="212">
        <f t="shared" si="274"/>
        <v>0</v>
      </c>
      <c r="AF861" s="215"/>
      <c r="AG861" s="212">
        <f t="shared" si="286"/>
        <v>0</v>
      </c>
      <c r="AH861" s="215"/>
      <c r="AI861" s="211">
        <f t="shared" si="275"/>
        <v>0</v>
      </c>
      <c r="AJ861" s="215"/>
      <c r="AK861" s="211">
        <f t="shared" si="276"/>
        <v>0</v>
      </c>
      <c r="AL861" s="215"/>
      <c r="AM861" s="211">
        <f t="shared" si="277"/>
        <v>0</v>
      </c>
      <c r="AN861" s="215"/>
      <c r="AO861" s="211">
        <f t="shared" si="278"/>
        <v>0</v>
      </c>
      <c r="AP861" s="210"/>
      <c r="AQ861" s="222">
        <f>IF(AP861="",0,VLOOKUP(AP861,Aux.ListeCPAltele!$B$15:$D$21,3,0))</f>
        <v>0</v>
      </c>
      <c r="AR861" s="212">
        <f t="shared" si="279"/>
        <v>0</v>
      </c>
      <c r="AS861" s="212">
        <f t="shared" si="287"/>
        <v>0</v>
      </c>
      <c r="AT861" s="222">
        <f>IF($F861&lt;&gt;2,ROUND($Z861*SUMIF(Regimuri,$Q861,Aux.ListeCPAltele!$C$25:$C$34)*0.5,0),0)</f>
        <v>0</v>
      </c>
      <c r="AU861" s="210"/>
      <c r="AV861" s="222">
        <f>IF(AND($F861&lt;&gt;2,Q861&lt;&gt;0),ROUND($AC861/SUMIF(Regimuri,Q861,Aux.ListeCPAltele!$E$25:$E$34)*$AU861,0),0)</f>
        <v>0</v>
      </c>
      <c r="AW861" s="215">
        <v>0.1</v>
      </c>
      <c r="AX861" s="222">
        <f t="shared" si="288"/>
        <v>0</v>
      </c>
      <c r="AY861" s="213">
        <f t="shared" si="289"/>
        <v>0.83333333333333337</v>
      </c>
      <c r="AZ861" s="222">
        <f>IF(OR($R861=0,$Q861=0),0,ROUND(SUM(AC861,AE861,AG861,AI861,AK861,AM861,AO861,AS861,AV861,AX861,AT861)/SUMIF(Regimuri,$Q861,Aux.ListeCPAltele!$E$25:$E$34)*$AY861,0))</f>
        <v>0</v>
      </c>
      <c r="BA861" s="222">
        <f t="shared" si="280"/>
        <v>0</v>
      </c>
      <c r="BB861" s="277">
        <v>1</v>
      </c>
      <c r="BC861" s="277"/>
    </row>
    <row r="862" spans="1:55" outlineLevel="1" x14ac:dyDescent="0.2">
      <c r="A862" s="205"/>
      <c r="B862" s="205"/>
      <c r="C862" s="205"/>
      <c r="D862" s="275"/>
      <c r="E862" s="205"/>
      <c r="F862" s="207">
        <f>SUMIF(CarLM,G862,Aux.ListeCPAltele!$A$7:$A$11)</f>
        <v>0</v>
      </c>
      <c r="G862" s="205"/>
      <c r="H862" s="208">
        <f t="shared" si="290"/>
        <v>0</v>
      </c>
      <c r="I862" s="208">
        <f t="shared" si="291"/>
        <v>0</v>
      </c>
      <c r="J862" s="209"/>
      <c r="K862" s="205"/>
      <c r="L862" s="207" t="str">
        <f>IF(OR($K862&lt;&gt;"",ISNA(VLOOKUP($K862,'2.1.Angajati'!$B$5:$H$1826,2,0))=FALSE),VLOOKUP($K862,'2.1.Angajati'!$B$5:$H$1826,2,0),"-")</f>
        <v>-</v>
      </c>
      <c r="M862" s="224">
        <f>IF(OR($K862&lt;&gt;"",ISNA(VLOOKUP($K862,'2.1.Angajati'!$B$5:$H$1826,8,0))=FALSE),
       ROUND((DATE(Aux.SetUp!$H$15,1,1)-VLOOKUP($K862,'2.1.Angajati'!$B$5:$H$1826,6,0))/365,1),
          0)</f>
        <v>0</v>
      </c>
      <c r="N862" s="223"/>
      <c r="O862" s="209"/>
      <c r="P862" s="208">
        <f t="shared" si="281"/>
        <v>0</v>
      </c>
      <c r="Q862" s="205"/>
      <c r="R862" s="207">
        <f>SUMIF(Aux.ListeCPAltele!$A$25:$A$34,'1.3.State'!Q862,Aux.ListeCPAltele!$B$25:$B$34)</f>
        <v>0</v>
      </c>
      <c r="S862" s="210"/>
      <c r="T862" s="211">
        <v>16.420000000000002</v>
      </c>
      <c r="U862" s="212">
        <f>SUMIF('1.2.IS'!$M$5:$AG$5,Aux.SetUp!$H$15,'1.2.IS'!$M$16:$AG$16)</f>
        <v>2775</v>
      </c>
      <c r="V862" s="213">
        <v>1.3</v>
      </c>
      <c r="W862" s="211">
        <f t="shared" si="292"/>
        <v>21.35</v>
      </c>
      <c r="X862" s="212">
        <f t="shared" si="293"/>
        <v>3608</v>
      </c>
      <c r="Y862" s="214"/>
      <c r="Z862" s="211">
        <f t="shared" si="282"/>
        <v>0</v>
      </c>
      <c r="AA862" s="212">
        <f t="shared" si="283"/>
        <v>0</v>
      </c>
      <c r="AB862" s="212">
        <f t="shared" si="284"/>
        <v>0</v>
      </c>
      <c r="AC862" s="212">
        <f t="shared" si="285"/>
        <v>0</v>
      </c>
      <c r="AD862" s="223">
        <f t="shared" si="273"/>
        <v>0</v>
      </c>
      <c r="AE862" s="212">
        <f t="shared" si="274"/>
        <v>0</v>
      </c>
      <c r="AF862" s="215"/>
      <c r="AG862" s="212">
        <f t="shared" si="286"/>
        <v>0</v>
      </c>
      <c r="AH862" s="215"/>
      <c r="AI862" s="211">
        <f t="shared" si="275"/>
        <v>0</v>
      </c>
      <c r="AJ862" s="215"/>
      <c r="AK862" s="211">
        <f t="shared" si="276"/>
        <v>0</v>
      </c>
      <c r="AL862" s="215"/>
      <c r="AM862" s="211">
        <f t="shared" si="277"/>
        <v>0</v>
      </c>
      <c r="AN862" s="215"/>
      <c r="AO862" s="211">
        <f t="shared" si="278"/>
        <v>0</v>
      </c>
      <c r="AP862" s="210"/>
      <c r="AQ862" s="222">
        <f>IF(AP862="",0,VLOOKUP(AP862,Aux.ListeCPAltele!$B$15:$D$21,3,0))</f>
        <v>0</v>
      </c>
      <c r="AR862" s="212">
        <f t="shared" si="279"/>
        <v>0</v>
      </c>
      <c r="AS862" s="212">
        <f t="shared" si="287"/>
        <v>0</v>
      </c>
      <c r="AT862" s="222">
        <f>IF($F862&lt;&gt;2,ROUND($Z862*SUMIF(Regimuri,$Q862,Aux.ListeCPAltele!$C$25:$C$34)*0.5,0),0)</f>
        <v>0</v>
      </c>
      <c r="AU862" s="210"/>
      <c r="AV862" s="222">
        <f>IF(AND($F862&lt;&gt;2,Q862&lt;&gt;0),ROUND($AC862/SUMIF(Regimuri,Q862,Aux.ListeCPAltele!$E$25:$E$34)*$AU862,0),0)</f>
        <v>0</v>
      </c>
      <c r="AW862" s="215">
        <v>0.1</v>
      </c>
      <c r="AX862" s="222">
        <f t="shared" si="288"/>
        <v>0</v>
      </c>
      <c r="AY862" s="213">
        <f t="shared" si="289"/>
        <v>0.83333333333333337</v>
      </c>
      <c r="AZ862" s="222">
        <f>IF(OR($R862=0,$Q862=0),0,ROUND(SUM(AC862,AE862,AG862,AI862,AK862,AM862,AO862,AS862,AV862,AX862,AT862)/SUMIF(Regimuri,$Q862,Aux.ListeCPAltele!$E$25:$E$34)*$AY862,0))</f>
        <v>0</v>
      </c>
      <c r="BA862" s="222">
        <f t="shared" si="280"/>
        <v>0</v>
      </c>
      <c r="BB862" s="277">
        <v>1</v>
      </c>
      <c r="BC862" s="277"/>
    </row>
    <row r="863" spans="1:55" outlineLevel="1" x14ac:dyDescent="0.2">
      <c r="A863" s="205"/>
      <c r="B863" s="205"/>
      <c r="C863" s="205"/>
      <c r="D863" s="275"/>
      <c r="E863" s="205"/>
      <c r="F863" s="207">
        <f>SUMIF(CarLM,G863,Aux.ListeCPAltele!$A$7:$A$11)</f>
        <v>0</v>
      </c>
      <c r="G863" s="205"/>
      <c r="H863" s="208">
        <f t="shared" si="290"/>
        <v>0</v>
      </c>
      <c r="I863" s="208">
        <f t="shared" si="291"/>
        <v>0</v>
      </c>
      <c r="J863" s="209"/>
      <c r="K863" s="205"/>
      <c r="L863" s="207" t="str">
        <f>IF(OR($K863&lt;&gt;"",ISNA(VLOOKUP($K863,'2.1.Angajati'!$B$5:$H$1826,2,0))=FALSE),VLOOKUP($K863,'2.1.Angajati'!$B$5:$H$1826,2,0),"-")</f>
        <v>-</v>
      </c>
      <c r="M863" s="224">
        <f>IF(OR($K863&lt;&gt;"",ISNA(VLOOKUP($K863,'2.1.Angajati'!$B$5:$H$1826,8,0))=FALSE),
       ROUND((DATE(Aux.SetUp!$H$15,1,1)-VLOOKUP($K863,'2.1.Angajati'!$B$5:$H$1826,6,0))/365,1),
          0)</f>
        <v>0</v>
      </c>
      <c r="N863" s="223"/>
      <c r="O863" s="209"/>
      <c r="P863" s="208">
        <f t="shared" si="281"/>
        <v>0</v>
      </c>
      <c r="Q863" s="205"/>
      <c r="R863" s="207">
        <f>SUMIF(Aux.ListeCPAltele!$A$25:$A$34,'1.3.State'!Q863,Aux.ListeCPAltele!$B$25:$B$34)</f>
        <v>0</v>
      </c>
      <c r="S863" s="210"/>
      <c r="T863" s="211">
        <v>16.420000000000002</v>
      </c>
      <c r="U863" s="212">
        <f>SUMIF('1.2.IS'!$M$5:$AG$5,Aux.SetUp!$H$15,'1.2.IS'!$M$16:$AG$16)</f>
        <v>2775</v>
      </c>
      <c r="V863" s="213">
        <v>1.3</v>
      </c>
      <c r="W863" s="211">
        <f t="shared" si="292"/>
        <v>21.35</v>
      </c>
      <c r="X863" s="212">
        <f t="shared" si="293"/>
        <v>3608</v>
      </c>
      <c r="Y863" s="214"/>
      <c r="Z863" s="211">
        <f t="shared" si="282"/>
        <v>0</v>
      </c>
      <c r="AA863" s="212">
        <f t="shared" si="283"/>
        <v>0</v>
      </c>
      <c r="AB863" s="212">
        <f t="shared" si="284"/>
        <v>0</v>
      </c>
      <c r="AC863" s="212">
        <f t="shared" si="285"/>
        <v>0</v>
      </c>
      <c r="AD863" s="223">
        <f t="shared" si="273"/>
        <v>0</v>
      </c>
      <c r="AE863" s="212">
        <f t="shared" si="274"/>
        <v>0</v>
      </c>
      <c r="AF863" s="215"/>
      <c r="AG863" s="212">
        <f t="shared" si="286"/>
        <v>0</v>
      </c>
      <c r="AH863" s="215"/>
      <c r="AI863" s="211">
        <f t="shared" si="275"/>
        <v>0</v>
      </c>
      <c r="AJ863" s="215"/>
      <c r="AK863" s="211">
        <f t="shared" si="276"/>
        <v>0</v>
      </c>
      <c r="AL863" s="215"/>
      <c r="AM863" s="211">
        <f t="shared" si="277"/>
        <v>0</v>
      </c>
      <c r="AN863" s="215"/>
      <c r="AO863" s="211">
        <f t="shared" si="278"/>
        <v>0</v>
      </c>
      <c r="AP863" s="210"/>
      <c r="AQ863" s="222">
        <f>IF(AP863="",0,VLOOKUP(AP863,Aux.ListeCPAltele!$B$15:$D$21,3,0))</f>
        <v>0</v>
      </c>
      <c r="AR863" s="212">
        <f t="shared" si="279"/>
        <v>0</v>
      </c>
      <c r="AS863" s="212">
        <f t="shared" si="287"/>
        <v>0</v>
      </c>
      <c r="AT863" s="222">
        <f>IF($F863&lt;&gt;2,ROUND($Z863*SUMIF(Regimuri,$Q863,Aux.ListeCPAltele!$C$25:$C$34)*0.5,0),0)</f>
        <v>0</v>
      </c>
      <c r="AU863" s="210"/>
      <c r="AV863" s="222">
        <f>IF(AND($F863&lt;&gt;2,Q863&lt;&gt;0),ROUND($AC863/SUMIF(Regimuri,Q863,Aux.ListeCPAltele!$E$25:$E$34)*$AU863,0),0)</f>
        <v>0</v>
      </c>
      <c r="AW863" s="215">
        <v>0.1</v>
      </c>
      <c r="AX863" s="222">
        <f t="shared" si="288"/>
        <v>0</v>
      </c>
      <c r="AY863" s="213">
        <f t="shared" si="289"/>
        <v>0.83333333333333337</v>
      </c>
      <c r="AZ863" s="222">
        <f>IF(OR($R863=0,$Q863=0),0,ROUND(SUM(AC863,AE863,AG863,AI863,AK863,AM863,AO863,AS863,AV863,AX863,AT863)/SUMIF(Regimuri,$Q863,Aux.ListeCPAltele!$E$25:$E$34)*$AY863,0))</f>
        <v>0</v>
      </c>
      <c r="BA863" s="222">
        <f t="shared" si="280"/>
        <v>0</v>
      </c>
      <c r="BB863" s="277">
        <v>1</v>
      </c>
      <c r="BC863" s="277"/>
    </row>
    <row r="864" spans="1:55" outlineLevel="1" x14ac:dyDescent="0.2">
      <c r="A864" s="205"/>
      <c r="B864" s="205"/>
      <c r="C864" s="205"/>
      <c r="D864" s="275"/>
      <c r="E864" s="205"/>
      <c r="F864" s="207">
        <f>SUMIF(CarLM,G864,Aux.ListeCPAltele!$A$7:$A$11)</f>
        <v>0</v>
      </c>
      <c r="G864" s="205"/>
      <c r="H864" s="208">
        <f t="shared" si="290"/>
        <v>0</v>
      </c>
      <c r="I864" s="208">
        <f t="shared" si="291"/>
        <v>0</v>
      </c>
      <c r="J864" s="209"/>
      <c r="K864" s="205"/>
      <c r="L864" s="207" t="str">
        <f>IF(OR($K864&lt;&gt;"",ISNA(VLOOKUP($K864,'2.1.Angajati'!$B$5:$H$1826,2,0))=FALSE),VLOOKUP($K864,'2.1.Angajati'!$B$5:$H$1826,2,0),"-")</f>
        <v>-</v>
      </c>
      <c r="M864" s="224">
        <f>IF(OR($K864&lt;&gt;"",ISNA(VLOOKUP($K864,'2.1.Angajati'!$B$5:$H$1826,8,0))=FALSE),
       ROUND((DATE(Aux.SetUp!$H$15,1,1)-VLOOKUP($K864,'2.1.Angajati'!$B$5:$H$1826,6,0))/365,1),
          0)</f>
        <v>0</v>
      </c>
      <c r="N864" s="223"/>
      <c r="O864" s="209"/>
      <c r="P864" s="208">
        <f t="shared" si="281"/>
        <v>0</v>
      </c>
      <c r="Q864" s="205"/>
      <c r="R864" s="207">
        <f>SUMIF(Aux.ListeCPAltele!$A$25:$A$34,'1.3.State'!Q864,Aux.ListeCPAltele!$B$25:$B$34)</f>
        <v>0</v>
      </c>
      <c r="S864" s="210"/>
      <c r="T864" s="211">
        <v>16.420000000000002</v>
      </c>
      <c r="U864" s="212">
        <f>SUMIF('1.2.IS'!$M$5:$AG$5,Aux.SetUp!$H$15,'1.2.IS'!$M$16:$AG$16)</f>
        <v>2775</v>
      </c>
      <c r="V864" s="213">
        <v>1.3</v>
      </c>
      <c r="W864" s="211">
        <f t="shared" si="292"/>
        <v>21.35</v>
      </c>
      <c r="X864" s="212">
        <f t="shared" si="293"/>
        <v>3608</v>
      </c>
      <c r="Y864" s="214"/>
      <c r="Z864" s="211">
        <f t="shared" si="282"/>
        <v>0</v>
      </c>
      <c r="AA864" s="212">
        <f t="shared" si="283"/>
        <v>0</v>
      </c>
      <c r="AB864" s="212">
        <f t="shared" si="284"/>
        <v>0</v>
      </c>
      <c r="AC864" s="212">
        <f t="shared" si="285"/>
        <v>0</v>
      </c>
      <c r="AD864" s="223">
        <f t="shared" si="273"/>
        <v>0</v>
      </c>
      <c r="AE864" s="212">
        <f t="shared" si="274"/>
        <v>0</v>
      </c>
      <c r="AF864" s="215"/>
      <c r="AG864" s="212">
        <f t="shared" si="286"/>
        <v>0</v>
      </c>
      <c r="AH864" s="215"/>
      <c r="AI864" s="211">
        <f t="shared" si="275"/>
        <v>0</v>
      </c>
      <c r="AJ864" s="215"/>
      <c r="AK864" s="211">
        <f t="shared" si="276"/>
        <v>0</v>
      </c>
      <c r="AL864" s="215"/>
      <c r="AM864" s="211">
        <f t="shared" si="277"/>
        <v>0</v>
      </c>
      <c r="AN864" s="215"/>
      <c r="AO864" s="211">
        <f t="shared" si="278"/>
        <v>0</v>
      </c>
      <c r="AP864" s="210"/>
      <c r="AQ864" s="222">
        <f>IF(AP864="",0,VLOOKUP(AP864,Aux.ListeCPAltele!$B$15:$D$21,3,0))</f>
        <v>0</v>
      </c>
      <c r="AR864" s="212">
        <f t="shared" si="279"/>
        <v>0</v>
      </c>
      <c r="AS864" s="212">
        <f t="shared" si="287"/>
        <v>0</v>
      </c>
      <c r="AT864" s="222">
        <f>IF($F864&lt;&gt;2,ROUND($Z864*SUMIF(Regimuri,$Q864,Aux.ListeCPAltele!$C$25:$C$34)*0.5,0),0)</f>
        <v>0</v>
      </c>
      <c r="AU864" s="210"/>
      <c r="AV864" s="222">
        <f>IF(AND($F864&lt;&gt;2,Q864&lt;&gt;0),ROUND($AC864/SUMIF(Regimuri,Q864,Aux.ListeCPAltele!$E$25:$E$34)*$AU864,0),0)</f>
        <v>0</v>
      </c>
      <c r="AW864" s="215">
        <v>0.1</v>
      </c>
      <c r="AX864" s="222">
        <f t="shared" si="288"/>
        <v>0</v>
      </c>
      <c r="AY864" s="213">
        <f t="shared" si="289"/>
        <v>0.83333333333333337</v>
      </c>
      <c r="AZ864" s="222">
        <f>IF(OR($R864=0,$Q864=0),0,ROUND(SUM(AC864,AE864,AG864,AI864,AK864,AM864,AO864,AS864,AV864,AX864,AT864)/SUMIF(Regimuri,$Q864,Aux.ListeCPAltele!$E$25:$E$34)*$AY864,0))</f>
        <v>0</v>
      </c>
      <c r="BA864" s="222">
        <f t="shared" si="280"/>
        <v>0</v>
      </c>
      <c r="BB864" s="277">
        <v>1</v>
      </c>
      <c r="BC864" s="277"/>
    </row>
    <row r="865" spans="1:55" outlineLevel="1" x14ac:dyDescent="0.2">
      <c r="A865" s="205"/>
      <c r="B865" s="205"/>
      <c r="C865" s="205"/>
      <c r="D865" s="275"/>
      <c r="E865" s="205"/>
      <c r="F865" s="207">
        <f>SUMIF(CarLM,G865,Aux.ListeCPAltele!$A$7:$A$11)</f>
        <v>0</v>
      </c>
      <c r="G865" s="205"/>
      <c r="H865" s="208">
        <f t="shared" si="290"/>
        <v>0</v>
      </c>
      <c r="I865" s="208">
        <f t="shared" si="291"/>
        <v>0</v>
      </c>
      <c r="J865" s="209"/>
      <c r="K865" s="205"/>
      <c r="L865" s="207" t="str">
        <f>IF(OR($K865&lt;&gt;"",ISNA(VLOOKUP($K865,'2.1.Angajati'!$B$5:$H$1826,2,0))=FALSE),VLOOKUP($K865,'2.1.Angajati'!$B$5:$H$1826,2,0),"-")</f>
        <v>-</v>
      </c>
      <c r="M865" s="224">
        <f>IF(OR($K865&lt;&gt;"",ISNA(VLOOKUP($K865,'2.1.Angajati'!$B$5:$H$1826,8,0))=FALSE),
       ROUND((DATE(Aux.SetUp!$H$15,1,1)-VLOOKUP($K865,'2.1.Angajati'!$B$5:$H$1826,6,0))/365,1),
          0)</f>
        <v>0</v>
      </c>
      <c r="N865" s="223"/>
      <c r="O865" s="209"/>
      <c r="P865" s="208">
        <f t="shared" si="281"/>
        <v>0</v>
      </c>
      <c r="Q865" s="205"/>
      <c r="R865" s="207">
        <f>SUMIF(Aux.ListeCPAltele!$A$25:$A$34,'1.3.State'!Q865,Aux.ListeCPAltele!$B$25:$B$34)</f>
        <v>0</v>
      </c>
      <c r="S865" s="210"/>
      <c r="T865" s="211">
        <v>16.420000000000002</v>
      </c>
      <c r="U865" s="212">
        <f>SUMIF('1.2.IS'!$M$5:$AG$5,Aux.SetUp!$H$15,'1.2.IS'!$M$16:$AG$16)</f>
        <v>2775</v>
      </c>
      <c r="V865" s="213">
        <v>1.3</v>
      </c>
      <c r="W865" s="211">
        <f t="shared" si="292"/>
        <v>21.35</v>
      </c>
      <c r="X865" s="212">
        <f t="shared" si="293"/>
        <v>3608</v>
      </c>
      <c r="Y865" s="214"/>
      <c r="Z865" s="211">
        <f t="shared" si="282"/>
        <v>0</v>
      </c>
      <c r="AA865" s="212">
        <f t="shared" si="283"/>
        <v>0</v>
      </c>
      <c r="AB865" s="212">
        <f t="shared" si="284"/>
        <v>0</v>
      </c>
      <c r="AC865" s="212">
        <f t="shared" si="285"/>
        <v>0</v>
      </c>
      <c r="AD865" s="223">
        <f t="shared" si="273"/>
        <v>0</v>
      </c>
      <c r="AE865" s="212">
        <f t="shared" si="274"/>
        <v>0</v>
      </c>
      <c r="AF865" s="215"/>
      <c r="AG865" s="212">
        <f t="shared" si="286"/>
        <v>0</v>
      </c>
      <c r="AH865" s="215"/>
      <c r="AI865" s="211">
        <f t="shared" si="275"/>
        <v>0</v>
      </c>
      <c r="AJ865" s="215"/>
      <c r="AK865" s="211">
        <f t="shared" si="276"/>
        <v>0</v>
      </c>
      <c r="AL865" s="215"/>
      <c r="AM865" s="211">
        <f t="shared" si="277"/>
        <v>0</v>
      </c>
      <c r="AN865" s="215"/>
      <c r="AO865" s="211">
        <f t="shared" si="278"/>
        <v>0</v>
      </c>
      <c r="AP865" s="210"/>
      <c r="AQ865" s="222">
        <f>IF(AP865="",0,VLOOKUP(AP865,Aux.ListeCPAltele!$B$15:$D$21,3,0))</f>
        <v>0</v>
      </c>
      <c r="AR865" s="212">
        <f t="shared" si="279"/>
        <v>0</v>
      </c>
      <c r="AS865" s="212">
        <f t="shared" si="287"/>
        <v>0</v>
      </c>
      <c r="AT865" s="222">
        <f>IF($F865&lt;&gt;2,ROUND($Z865*SUMIF(Regimuri,$Q865,Aux.ListeCPAltele!$C$25:$C$34)*0.5,0),0)</f>
        <v>0</v>
      </c>
      <c r="AU865" s="210"/>
      <c r="AV865" s="222">
        <f>IF(AND($F865&lt;&gt;2,Q865&lt;&gt;0),ROUND($AC865/SUMIF(Regimuri,Q865,Aux.ListeCPAltele!$E$25:$E$34)*$AU865,0),0)</f>
        <v>0</v>
      </c>
      <c r="AW865" s="215">
        <v>0.1</v>
      </c>
      <c r="AX865" s="222">
        <f t="shared" si="288"/>
        <v>0</v>
      </c>
      <c r="AY865" s="213">
        <f t="shared" si="289"/>
        <v>0.83333333333333337</v>
      </c>
      <c r="AZ865" s="222">
        <f>IF(OR($R865=0,$Q865=0),0,ROUND(SUM(AC865,AE865,AG865,AI865,AK865,AM865,AO865,AS865,AV865,AX865,AT865)/SUMIF(Regimuri,$Q865,Aux.ListeCPAltele!$E$25:$E$34)*$AY865,0))</f>
        <v>0</v>
      </c>
      <c r="BA865" s="222">
        <f t="shared" si="280"/>
        <v>0</v>
      </c>
      <c r="BB865" s="277">
        <v>1</v>
      </c>
      <c r="BC865" s="277"/>
    </row>
    <row r="866" spans="1:55" outlineLevel="1" x14ac:dyDescent="0.2">
      <c r="A866" s="205"/>
      <c r="B866" s="205"/>
      <c r="C866" s="205"/>
      <c r="D866" s="275"/>
      <c r="E866" s="205"/>
      <c r="F866" s="207">
        <f>SUMIF(CarLM,G866,Aux.ListeCPAltele!$A$7:$A$11)</f>
        <v>0</v>
      </c>
      <c r="G866" s="205"/>
      <c r="H866" s="208">
        <f t="shared" si="290"/>
        <v>0</v>
      </c>
      <c r="I866" s="208">
        <f t="shared" si="291"/>
        <v>0</v>
      </c>
      <c r="J866" s="209"/>
      <c r="K866" s="205"/>
      <c r="L866" s="207" t="str">
        <f>IF(OR($K866&lt;&gt;"",ISNA(VLOOKUP($K866,'2.1.Angajati'!$B$5:$H$1826,2,0))=FALSE),VLOOKUP($K866,'2.1.Angajati'!$B$5:$H$1826,2,0),"-")</f>
        <v>-</v>
      </c>
      <c r="M866" s="224">
        <f>IF(OR($K866&lt;&gt;"",ISNA(VLOOKUP($K866,'2.1.Angajati'!$B$5:$H$1826,8,0))=FALSE),
       ROUND((DATE(Aux.SetUp!$H$15,1,1)-VLOOKUP($K866,'2.1.Angajati'!$B$5:$H$1826,6,0))/365,1),
          0)</f>
        <v>0</v>
      </c>
      <c r="N866" s="223"/>
      <c r="O866" s="209"/>
      <c r="P866" s="208">
        <f t="shared" si="281"/>
        <v>0</v>
      </c>
      <c r="Q866" s="205"/>
      <c r="R866" s="207">
        <f>SUMIF(Aux.ListeCPAltele!$A$25:$A$34,'1.3.State'!Q866,Aux.ListeCPAltele!$B$25:$B$34)</f>
        <v>0</v>
      </c>
      <c r="S866" s="210"/>
      <c r="T866" s="211">
        <v>16.420000000000002</v>
      </c>
      <c r="U866" s="212">
        <f>SUMIF('1.2.IS'!$M$5:$AG$5,Aux.SetUp!$H$15,'1.2.IS'!$M$16:$AG$16)</f>
        <v>2775</v>
      </c>
      <c r="V866" s="213">
        <v>1.3</v>
      </c>
      <c r="W866" s="211">
        <f t="shared" si="292"/>
        <v>21.35</v>
      </c>
      <c r="X866" s="212">
        <f t="shared" si="293"/>
        <v>3608</v>
      </c>
      <c r="Y866" s="214"/>
      <c r="Z866" s="211">
        <f t="shared" si="282"/>
        <v>0</v>
      </c>
      <c r="AA866" s="212">
        <f t="shared" si="283"/>
        <v>0</v>
      </c>
      <c r="AB866" s="212">
        <f t="shared" si="284"/>
        <v>0</v>
      </c>
      <c r="AC866" s="212">
        <f t="shared" si="285"/>
        <v>0</v>
      </c>
      <c r="AD866" s="223">
        <f t="shared" si="273"/>
        <v>0</v>
      </c>
      <c r="AE866" s="212">
        <f t="shared" si="274"/>
        <v>0</v>
      </c>
      <c r="AF866" s="215"/>
      <c r="AG866" s="212">
        <f t="shared" si="286"/>
        <v>0</v>
      </c>
      <c r="AH866" s="215"/>
      <c r="AI866" s="211">
        <f t="shared" si="275"/>
        <v>0</v>
      </c>
      <c r="AJ866" s="215"/>
      <c r="AK866" s="211">
        <f t="shared" si="276"/>
        <v>0</v>
      </c>
      <c r="AL866" s="215"/>
      <c r="AM866" s="211">
        <f t="shared" si="277"/>
        <v>0</v>
      </c>
      <c r="AN866" s="215"/>
      <c r="AO866" s="211">
        <f t="shared" si="278"/>
        <v>0</v>
      </c>
      <c r="AP866" s="210"/>
      <c r="AQ866" s="222">
        <f>IF(AP866="",0,VLOOKUP(AP866,Aux.ListeCPAltele!$B$15:$D$21,3,0))</f>
        <v>0</v>
      </c>
      <c r="AR866" s="212">
        <f t="shared" si="279"/>
        <v>0</v>
      </c>
      <c r="AS866" s="212">
        <f t="shared" si="287"/>
        <v>0</v>
      </c>
      <c r="AT866" s="222">
        <f>IF($F866&lt;&gt;2,ROUND($Z866*SUMIF(Regimuri,$Q866,Aux.ListeCPAltele!$C$25:$C$34)*0.5,0),0)</f>
        <v>0</v>
      </c>
      <c r="AU866" s="210"/>
      <c r="AV866" s="222">
        <f>IF(AND($F866&lt;&gt;2,Q866&lt;&gt;0),ROUND($AC866/SUMIF(Regimuri,Q866,Aux.ListeCPAltele!$E$25:$E$34)*$AU866,0),0)</f>
        <v>0</v>
      </c>
      <c r="AW866" s="215">
        <v>0.1</v>
      </c>
      <c r="AX866" s="222">
        <f t="shared" si="288"/>
        <v>0</v>
      </c>
      <c r="AY866" s="213">
        <f t="shared" si="289"/>
        <v>0.83333333333333337</v>
      </c>
      <c r="AZ866" s="222">
        <f>IF(OR($R866=0,$Q866=0),0,ROUND(SUM(AC866,AE866,AG866,AI866,AK866,AM866,AO866,AS866,AV866,AX866,AT866)/SUMIF(Regimuri,$Q866,Aux.ListeCPAltele!$E$25:$E$34)*$AY866,0))</f>
        <v>0</v>
      </c>
      <c r="BA866" s="222">
        <f t="shared" si="280"/>
        <v>0</v>
      </c>
      <c r="BB866" s="277">
        <v>1</v>
      </c>
      <c r="BC866" s="277"/>
    </row>
    <row r="867" spans="1:55" outlineLevel="1" x14ac:dyDescent="0.2">
      <c r="A867" s="205"/>
      <c r="B867" s="205"/>
      <c r="C867" s="205"/>
      <c r="D867" s="275"/>
      <c r="E867" s="205"/>
      <c r="F867" s="207">
        <f>SUMIF(CarLM,G867,Aux.ListeCPAltele!$A$7:$A$11)</f>
        <v>0</v>
      </c>
      <c r="G867" s="205"/>
      <c r="H867" s="208">
        <f t="shared" si="290"/>
        <v>0</v>
      </c>
      <c r="I867" s="208">
        <f t="shared" si="291"/>
        <v>0</v>
      </c>
      <c r="J867" s="209"/>
      <c r="K867" s="205"/>
      <c r="L867" s="207" t="str">
        <f>IF(OR($K867&lt;&gt;"",ISNA(VLOOKUP($K867,'2.1.Angajati'!$B$5:$H$1826,2,0))=FALSE),VLOOKUP($K867,'2.1.Angajati'!$B$5:$H$1826,2,0),"-")</f>
        <v>-</v>
      </c>
      <c r="M867" s="224">
        <f>IF(OR($K867&lt;&gt;"",ISNA(VLOOKUP($K867,'2.1.Angajati'!$B$5:$H$1826,8,0))=FALSE),
       ROUND((DATE(Aux.SetUp!$H$15,1,1)-VLOOKUP($K867,'2.1.Angajati'!$B$5:$H$1826,6,0))/365,1),
          0)</f>
        <v>0</v>
      </c>
      <c r="N867" s="223"/>
      <c r="O867" s="209"/>
      <c r="P867" s="208">
        <f t="shared" si="281"/>
        <v>0</v>
      </c>
      <c r="Q867" s="205"/>
      <c r="R867" s="207">
        <f>SUMIF(Aux.ListeCPAltele!$A$25:$A$34,'1.3.State'!Q867,Aux.ListeCPAltele!$B$25:$B$34)</f>
        <v>0</v>
      </c>
      <c r="S867" s="210"/>
      <c r="T867" s="211">
        <v>16.420000000000002</v>
      </c>
      <c r="U867" s="212">
        <f>SUMIF('1.2.IS'!$M$5:$AG$5,Aux.SetUp!$H$15,'1.2.IS'!$M$16:$AG$16)</f>
        <v>2775</v>
      </c>
      <c r="V867" s="213">
        <v>1.3</v>
      </c>
      <c r="W867" s="211">
        <f t="shared" si="292"/>
        <v>21.35</v>
      </c>
      <c r="X867" s="212">
        <f t="shared" si="293"/>
        <v>3608</v>
      </c>
      <c r="Y867" s="214"/>
      <c r="Z867" s="211">
        <f t="shared" si="282"/>
        <v>0</v>
      </c>
      <c r="AA867" s="212">
        <f t="shared" si="283"/>
        <v>0</v>
      </c>
      <c r="AB867" s="212">
        <f t="shared" si="284"/>
        <v>0</v>
      </c>
      <c r="AC867" s="212">
        <f t="shared" si="285"/>
        <v>0</v>
      </c>
      <c r="AD867" s="223">
        <f t="shared" si="273"/>
        <v>0</v>
      </c>
      <c r="AE867" s="212">
        <f t="shared" si="274"/>
        <v>0</v>
      </c>
      <c r="AF867" s="215"/>
      <c r="AG867" s="212">
        <f t="shared" si="286"/>
        <v>0</v>
      </c>
      <c r="AH867" s="215"/>
      <c r="AI867" s="211">
        <f t="shared" si="275"/>
        <v>0</v>
      </c>
      <c r="AJ867" s="215"/>
      <c r="AK867" s="211">
        <f t="shared" si="276"/>
        <v>0</v>
      </c>
      <c r="AL867" s="215"/>
      <c r="AM867" s="211">
        <f t="shared" si="277"/>
        <v>0</v>
      </c>
      <c r="AN867" s="215"/>
      <c r="AO867" s="211">
        <f t="shared" si="278"/>
        <v>0</v>
      </c>
      <c r="AP867" s="210"/>
      <c r="AQ867" s="222">
        <f>IF(AP867="",0,VLOOKUP(AP867,Aux.ListeCPAltele!$B$15:$D$21,3,0))</f>
        <v>0</v>
      </c>
      <c r="AR867" s="212">
        <f t="shared" si="279"/>
        <v>0</v>
      </c>
      <c r="AS867" s="212">
        <f t="shared" si="287"/>
        <v>0</v>
      </c>
      <c r="AT867" s="222">
        <f>IF($F867&lt;&gt;2,ROUND($Z867*SUMIF(Regimuri,$Q867,Aux.ListeCPAltele!$C$25:$C$34)*0.5,0),0)</f>
        <v>0</v>
      </c>
      <c r="AU867" s="210"/>
      <c r="AV867" s="222">
        <f>IF(AND($F867&lt;&gt;2,Q867&lt;&gt;0),ROUND($AC867/SUMIF(Regimuri,Q867,Aux.ListeCPAltele!$E$25:$E$34)*$AU867,0),0)</f>
        <v>0</v>
      </c>
      <c r="AW867" s="215">
        <v>0.1</v>
      </c>
      <c r="AX867" s="222">
        <f t="shared" si="288"/>
        <v>0</v>
      </c>
      <c r="AY867" s="213">
        <f t="shared" si="289"/>
        <v>0.83333333333333337</v>
      </c>
      <c r="AZ867" s="222">
        <f>IF(OR($R867=0,$Q867=0),0,ROUND(SUM(AC867,AE867,AG867,AI867,AK867,AM867,AO867,AS867,AV867,AX867,AT867)/SUMIF(Regimuri,$Q867,Aux.ListeCPAltele!$E$25:$E$34)*$AY867,0))</f>
        <v>0</v>
      </c>
      <c r="BA867" s="222">
        <f t="shared" si="280"/>
        <v>0</v>
      </c>
      <c r="BB867" s="277">
        <v>1</v>
      </c>
      <c r="BC867" s="277"/>
    </row>
    <row r="868" spans="1:55" outlineLevel="1" x14ac:dyDescent="0.2">
      <c r="A868" s="205"/>
      <c r="B868" s="205"/>
      <c r="C868" s="205"/>
      <c r="D868" s="275"/>
      <c r="E868" s="205"/>
      <c r="F868" s="207">
        <f>SUMIF(CarLM,G868,Aux.ListeCPAltele!$A$7:$A$11)</f>
        <v>0</v>
      </c>
      <c r="G868" s="205"/>
      <c r="H868" s="208">
        <f t="shared" si="290"/>
        <v>0</v>
      </c>
      <c r="I868" s="208">
        <f t="shared" si="291"/>
        <v>0</v>
      </c>
      <c r="J868" s="209"/>
      <c r="K868" s="205"/>
      <c r="L868" s="207" t="str">
        <f>IF(OR($K868&lt;&gt;"",ISNA(VLOOKUP($K868,'2.1.Angajati'!$B$5:$H$1826,2,0))=FALSE),VLOOKUP($K868,'2.1.Angajati'!$B$5:$H$1826,2,0),"-")</f>
        <v>-</v>
      </c>
      <c r="M868" s="224">
        <f>IF(OR($K868&lt;&gt;"",ISNA(VLOOKUP($K868,'2.1.Angajati'!$B$5:$H$1826,8,0))=FALSE),
       ROUND((DATE(Aux.SetUp!$H$15,1,1)-VLOOKUP($K868,'2.1.Angajati'!$B$5:$H$1826,6,0))/365,1),
          0)</f>
        <v>0</v>
      </c>
      <c r="N868" s="223"/>
      <c r="O868" s="209"/>
      <c r="P868" s="208">
        <f t="shared" si="281"/>
        <v>0</v>
      </c>
      <c r="Q868" s="205"/>
      <c r="R868" s="207">
        <f>SUMIF(Aux.ListeCPAltele!$A$25:$A$34,'1.3.State'!Q868,Aux.ListeCPAltele!$B$25:$B$34)</f>
        <v>0</v>
      </c>
      <c r="S868" s="210"/>
      <c r="T868" s="211">
        <v>16.420000000000002</v>
      </c>
      <c r="U868" s="212">
        <f>SUMIF('1.2.IS'!$M$5:$AG$5,Aux.SetUp!$H$15,'1.2.IS'!$M$16:$AG$16)</f>
        <v>2775</v>
      </c>
      <c r="V868" s="213">
        <v>1.3</v>
      </c>
      <c r="W868" s="211">
        <f t="shared" si="292"/>
        <v>21.35</v>
      </c>
      <c r="X868" s="212">
        <f t="shared" si="293"/>
        <v>3608</v>
      </c>
      <c r="Y868" s="214"/>
      <c r="Z868" s="211">
        <f t="shared" si="282"/>
        <v>0</v>
      </c>
      <c r="AA868" s="212">
        <f t="shared" si="283"/>
        <v>0</v>
      </c>
      <c r="AB868" s="212">
        <f t="shared" si="284"/>
        <v>0</v>
      </c>
      <c r="AC868" s="212">
        <f t="shared" si="285"/>
        <v>0</v>
      </c>
      <c r="AD868" s="223">
        <f t="shared" si="273"/>
        <v>0</v>
      </c>
      <c r="AE868" s="212">
        <f t="shared" si="274"/>
        <v>0</v>
      </c>
      <c r="AF868" s="215"/>
      <c r="AG868" s="212">
        <f t="shared" si="286"/>
        <v>0</v>
      </c>
      <c r="AH868" s="215"/>
      <c r="AI868" s="211">
        <f t="shared" si="275"/>
        <v>0</v>
      </c>
      <c r="AJ868" s="215"/>
      <c r="AK868" s="211">
        <f t="shared" si="276"/>
        <v>0</v>
      </c>
      <c r="AL868" s="215"/>
      <c r="AM868" s="211">
        <f t="shared" si="277"/>
        <v>0</v>
      </c>
      <c r="AN868" s="215"/>
      <c r="AO868" s="211">
        <f t="shared" si="278"/>
        <v>0</v>
      </c>
      <c r="AP868" s="210"/>
      <c r="AQ868" s="222">
        <f>IF(AP868="",0,VLOOKUP(AP868,Aux.ListeCPAltele!$B$15:$D$21,3,0))</f>
        <v>0</v>
      </c>
      <c r="AR868" s="212">
        <f t="shared" si="279"/>
        <v>0</v>
      </c>
      <c r="AS868" s="212">
        <f t="shared" si="287"/>
        <v>0</v>
      </c>
      <c r="AT868" s="222">
        <f>IF($F868&lt;&gt;2,ROUND($Z868*SUMIF(Regimuri,$Q868,Aux.ListeCPAltele!$C$25:$C$34)*0.5,0),0)</f>
        <v>0</v>
      </c>
      <c r="AU868" s="210"/>
      <c r="AV868" s="222">
        <f>IF(AND($F868&lt;&gt;2,Q868&lt;&gt;0),ROUND($AC868/SUMIF(Regimuri,Q868,Aux.ListeCPAltele!$E$25:$E$34)*$AU868,0),0)</f>
        <v>0</v>
      </c>
      <c r="AW868" s="215">
        <v>0.1</v>
      </c>
      <c r="AX868" s="222">
        <f t="shared" si="288"/>
        <v>0</v>
      </c>
      <c r="AY868" s="213">
        <f t="shared" si="289"/>
        <v>0.83333333333333337</v>
      </c>
      <c r="AZ868" s="222">
        <f>IF(OR($R868=0,$Q868=0),0,ROUND(SUM(AC868,AE868,AG868,AI868,AK868,AM868,AO868,AS868,AV868,AX868,AT868)/SUMIF(Regimuri,$Q868,Aux.ListeCPAltele!$E$25:$E$34)*$AY868,0))</f>
        <v>0</v>
      </c>
      <c r="BA868" s="222">
        <f t="shared" si="280"/>
        <v>0</v>
      </c>
      <c r="BB868" s="277">
        <v>1</v>
      </c>
      <c r="BC868" s="277"/>
    </row>
    <row r="869" spans="1:55" outlineLevel="1" x14ac:dyDescent="0.2">
      <c r="A869" s="205"/>
      <c r="B869" s="205"/>
      <c r="C869" s="205"/>
      <c r="D869" s="275"/>
      <c r="E869" s="205"/>
      <c r="F869" s="207">
        <f>SUMIF(CarLM,G869,Aux.ListeCPAltele!$A$7:$A$11)</f>
        <v>0</v>
      </c>
      <c r="G869" s="205"/>
      <c r="H869" s="208">
        <f t="shared" si="290"/>
        <v>0</v>
      </c>
      <c r="I869" s="208">
        <f t="shared" si="291"/>
        <v>0</v>
      </c>
      <c r="J869" s="209"/>
      <c r="K869" s="205"/>
      <c r="L869" s="207" t="str">
        <f>IF(OR($K869&lt;&gt;"",ISNA(VLOOKUP($K869,'2.1.Angajati'!$B$5:$H$1826,2,0))=FALSE),VLOOKUP($K869,'2.1.Angajati'!$B$5:$H$1826,2,0),"-")</f>
        <v>-</v>
      </c>
      <c r="M869" s="224">
        <f>IF(OR($K869&lt;&gt;"",ISNA(VLOOKUP($K869,'2.1.Angajati'!$B$5:$H$1826,8,0))=FALSE),
       ROUND((DATE(Aux.SetUp!$H$15,1,1)-VLOOKUP($K869,'2.1.Angajati'!$B$5:$H$1826,6,0))/365,1),
          0)</f>
        <v>0</v>
      </c>
      <c r="N869" s="223"/>
      <c r="O869" s="209"/>
      <c r="P869" s="208">
        <f t="shared" si="281"/>
        <v>0</v>
      </c>
      <c r="Q869" s="205"/>
      <c r="R869" s="207">
        <f>SUMIF(Aux.ListeCPAltele!$A$25:$A$34,'1.3.State'!Q869,Aux.ListeCPAltele!$B$25:$B$34)</f>
        <v>0</v>
      </c>
      <c r="S869" s="210"/>
      <c r="T869" s="211">
        <v>16.420000000000002</v>
      </c>
      <c r="U869" s="212">
        <f>SUMIF('1.2.IS'!$M$5:$AG$5,Aux.SetUp!$H$15,'1.2.IS'!$M$16:$AG$16)</f>
        <v>2775</v>
      </c>
      <c r="V869" s="213">
        <v>1.3</v>
      </c>
      <c r="W869" s="211">
        <f t="shared" si="292"/>
        <v>21.35</v>
      </c>
      <c r="X869" s="212">
        <f t="shared" si="293"/>
        <v>3608</v>
      </c>
      <c r="Y869" s="214"/>
      <c r="Z869" s="211">
        <f t="shared" si="282"/>
        <v>0</v>
      </c>
      <c r="AA869" s="212">
        <f t="shared" si="283"/>
        <v>0</v>
      </c>
      <c r="AB869" s="212">
        <f t="shared" si="284"/>
        <v>0</v>
      </c>
      <c r="AC869" s="212">
        <f t="shared" si="285"/>
        <v>0</v>
      </c>
      <c r="AD869" s="223">
        <f t="shared" si="273"/>
        <v>0</v>
      </c>
      <c r="AE869" s="212">
        <f t="shared" si="274"/>
        <v>0</v>
      </c>
      <c r="AF869" s="215"/>
      <c r="AG869" s="212">
        <f t="shared" si="286"/>
        <v>0</v>
      </c>
      <c r="AH869" s="215"/>
      <c r="AI869" s="211">
        <f t="shared" si="275"/>
        <v>0</v>
      </c>
      <c r="AJ869" s="215"/>
      <c r="AK869" s="211">
        <f t="shared" si="276"/>
        <v>0</v>
      </c>
      <c r="AL869" s="215"/>
      <c r="AM869" s="211">
        <f t="shared" si="277"/>
        <v>0</v>
      </c>
      <c r="AN869" s="215"/>
      <c r="AO869" s="211">
        <f t="shared" si="278"/>
        <v>0</v>
      </c>
      <c r="AP869" s="210"/>
      <c r="AQ869" s="222">
        <f>IF(AP869="",0,VLOOKUP(AP869,Aux.ListeCPAltele!$B$15:$D$21,3,0))</f>
        <v>0</v>
      </c>
      <c r="AR869" s="212">
        <f t="shared" si="279"/>
        <v>0</v>
      </c>
      <c r="AS869" s="212">
        <f t="shared" si="287"/>
        <v>0</v>
      </c>
      <c r="AT869" s="222">
        <f>IF($F869&lt;&gt;2,ROUND($Z869*SUMIF(Regimuri,$Q869,Aux.ListeCPAltele!$C$25:$C$34)*0.5,0),0)</f>
        <v>0</v>
      </c>
      <c r="AU869" s="210"/>
      <c r="AV869" s="222">
        <f>IF(AND($F869&lt;&gt;2,Q869&lt;&gt;0),ROUND($AC869/SUMIF(Regimuri,Q869,Aux.ListeCPAltele!$E$25:$E$34)*$AU869,0),0)</f>
        <v>0</v>
      </c>
      <c r="AW869" s="215">
        <v>0.1</v>
      </c>
      <c r="AX869" s="222">
        <f t="shared" si="288"/>
        <v>0</v>
      </c>
      <c r="AY869" s="213">
        <f t="shared" si="289"/>
        <v>0.83333333333333337</v>
      </c>
      <c r="AZ869" s="222">
        <f>IF(OR($R869=0,$Q869=0),0,ROUND(SUM(AC869,AE869,AG869,AI869,AK869,AM869,AO869,AS869,AV869,AX869,AT869)/SUMIF(Regimuri,$Q869,Aux.ListeCPAltele!$E$25:$E$34)*$AY869,0))</f>
        <v>0</v>
      </c>
      <c r="BA869" s="222">
        <f t="shared" si="280"/>
        <v>0</v>
      </c>
      <c r="BB869" s="277">
        <v>1</v>
      </c>
      <c r="BC869" s="277"/>
    </row>
    <row r="870" spans="1:55" outlineLevel="1" x14ac:dyDescent="0.2">
      <c r="A870" s="205"/>
      <c r="B870" s="205"/>
      <c r="C870" s="205"/>
      <c r="D870" s="275"/>
      <c r="E870" s="205"/>
      <c r="F870" s="207">
        <f>SUMIF(CarLM,G870,Aux.ListeCPAltele!$A$7:$A$11)</f>
        <v>0</v>
      </c>
      <c r="G870" s="205"/>
      <c r="H870" s="208">
        <f t="shared" si="290"/>
        <v>0</v>
      </c>
      <c r="I870" s="208">
        <f t="shared" si="291"/>
        <v>0</v>
      </c>
      <c r="J870" s="209"/>
      <c r="K870" s="205"/>
      <c r="L870" s="207" t="str">
        <f>IF(OR($K870&lt;&gt;"",ISNA(VLOOKUP($K870,'2.1.Angajati'!$B$5:$H$1826,2,0))=FALSE),VLOOKUP($K870,'2.1.Angajati'!$B$5:$H$1826,2,0),"-")</f>
        <v>-</v>
      </c>
      <c r="M870" s="224">
        <f>IF(OR($K870&lt;&gt;"",ISNA(VLOOKUP($K870,'2.1.Angajati'!$B$5:$H$1826,8,0))=FALSE),
       ROUND((DATE(Aux.SetUp!$H$15,1,1)-VLOOKUP($K870,'2.1.Angajati'!$B$5:$H$1826,6,0))/365,1),
          0)</f>
        <v>0</v>
      </c>
      <c r="N870" s="223"/>
      <c r="O870" s="209"/>
      <c r="P870" s="208">
        <f t="shared" si="281"/>
        <v>0</v>
      </c>
      <c r="Q870" s="205"/>
      <c r="R870" s="207">
        <f>SUMIF(Aux.ListeCPAltele!$A$25:$A$34,'1.3.State'!Q870,Aux.ListeCPAltele!$B$25:$B$34)</f>
        <v>0</v>
      </c>
      <c r="S870" s="210"/>
      <c r="T870" s="211">
        <v>16.420000000000002</v>
      </c>
      <c r="U870" s="212">
        <f>SUMIF('1.2.IS'!$M$5:$AG$5,Aux.SetUp!$H$15,'1.2.IS'!$M$16:$AG$16)</f>
        <v>2775</v>
      </c>
      <c r="V870" s="213">
        <v>1.3</v>
      </c>
      <c r="W870" s="211">
        <f t="shared" si="292"/>
        <v>21.35</v>
      </c>
      <c r="X870" s="212">
        <f t="shared" si="293"/>
        <v>3608</v>
      </c>
      <c r="Y870" s="214"/>
      <c r="Z870" s="211">
        <f t="shared" si="282"/>
        <v>0</v>
      </c>
      <c r="AA870" s="212">
        <f t="shared" si="283"/>
        <v>0</v>
      </c>
      <c r="AB870" s="212">
        <f t="shared" si="284"/>
        <v>0</v>
      </c>
      <c r="AC870" s="212">
        <f t="shared" si="285"/>
        <v>0</v>
      </c>
      <c r="AD870" s="223">
        <f t="shared" si="273"/>
        <v>0</v>
      </c>
      <c r="AE870" s="212">
        <f t="shared" si="274"/>
        <v>0</v>
      </c>
      <c r="AF870" s="215"/>
      <c r="AG870" s="212">
        <f t="shared" si="286"/>
        <v>0</v>
      </c>
      <c r="AH870" s="215"/>
      <c r="AI870" s="211">
        <f t="shared" si="275"/>
        <v>0</v>
      </c>
      <c r="AJ870" s="215"/>
      <c r="AK870" s="211">
        <f t="shared" si="276"/>
        <v>0</v>
      </c>
      <c r="AL870" s="215"/>
      <c r="AM870" s="211">
        <f t="shared" si="277"/>
        <v>0</v>
      </c>
      <c r="AN870" s="215"/>
      <c r="AO870" s="211">
        <f t="shared" si="278"/>
        <v>0</v>
      </c>
      <c r="AP870" s="210"/>
      <c r="AQ870" s="222">
        <f>IF(AP870="",0,VLOOKUP(AP870,Aux.ListeCPAltele!$B$15:$D$21,3,0))</f>
        <v>0</v>
      </c>
      <c r="AR870" s="212">
        <f t="shared" si="279"/>
        <v>0</v>
      </c>
      <c r="AS870" s="212">
        <f t="shared" si="287"/>
        <v>0</v>
      </c>
      <c r="AT870" s="222">
        <f>IF($F870&lt;&gt;2,ROUND($Z870*SUMIF(Regimuri,$Q870,Aux.ListeCPAltele!$C$25:$C$34)*0.5,0),0)</f>
        <v>0</v>
      </c>
      <c r="AU870" s="210"/>
      <c r="AV870" s="222">
        <f>IF(AND($F870&lt;&gt;2,Q870&lt;&gt;0),ROUND($AC870/SUMIF(Regimuri,Q870,Aux.ListeCPAltele!$E$25:$E$34)*$AU870,0),0)</f>
        <v>0</v>
      </c>
      <c r="AW870" s="215">
        <v>0.1</v>
      </c>
      <c r="AX870" s="222">
        <f t="shared" si="288"/>
        <v>0</v>
      </c>
      <c r="AY870" s="213">
        <f t="shared" si="289"/>
        <v>0.83333333333333337</v>
      </c>
      <c r="AZ870" s="222">
        <f>IF(OR($R870=0,$Q870=0),0,ROUND(SUM(AC870,AE870,AG870,AI870,AK870,AM870,AO870,AS870,AV870,AX870,AT870)/SUMIF(Regimuri,$Q870,Aux.ListeCPAltele!$E$25:$E$34)*$AY870,0))</f>
        <v>0</v>
      </c>
      <c r="BA870" s="222">
        <f t="shared" si="280"/>
        <v>0</v>
      </c>
      <c r="BB870" s="277">
        <v>1</v>
      </c>
      <c r="BC870" s="277"/>
    </row>
    <row r="871" spans="1:55" outlineLevel="1" x14ac:dyDescent="0.2">
      <c r="A871" s="205"/>
      <c r="B871" s="205"/>
      <c r="C871" s="205"/>
      <c r="D871" s="275"/>
      <c r="E871" s="205"/>
      <c r="F871" s="207">
        <f>SUMIF(CarLM,G871,Aux.ListeCPAltele!$A$7:$A$11)</f>
        <v>0</v>
      </c>
      <c r="G871" s="205"/>
      <c r="H871" s="208">
        <f t="shared" si="290"/>
        <v>0</v>
      </c>
      <c r="I871" s="208">
        <f t="shared" si="291"/>
        <v>0</v>
      </c>
      <c r="J871" s="209"/>
      <c r="K871" s="205"/>
      <c r="L871" s="207" t="str">
        <f>IF(OR($K871&lt;&gt;"",ISNA(VLOOKUP($K871,'2.1.Angajati'!$B$5:$H$1826,2,0))=FALSE),VLOOKUP($K871,'2.1.Angajati'!$B$5:$H$1826,2,0),"-")</f>
        <v>-</v>
      </c>
      <c r="M871" s="224">
        <f>IF(OR($K871&lt;&gt;"",ISNA(VLOOKUP($K871,'2.1.Angajati'!$B$5:$H$1826,8,0))=FALSE),
       ROUND((DATE(Aux.SetUp!$H$15,1,1)-VLOOKUP($K871,'2.1.Angajati'!$B$5:$H$1826,6,0))/365,1),
          0)</f>
        <v>0</v>
      </c>
      <c r="N871" s="223"/>
      <c r="O871" s="209"/>
      <c r="P871" s="208">
        <f t="shared" si="281"/>
        <v>0</v>
      </c>
      <c r="Q871" s="205"/>
      <c r="R871" s="207">
        <f>SUMIF(Aux.ListeCPAltele!$A$25:$A$34,'1.3.State'!Q871,Aux.ListeCPAltele!$B$25:$B$34)</f>
        <v>0</v>
      </c>
      <c r="S871" s="210"/>
      <c r="T871" s="211">
        <v>16.420000000000002</v>
      </c>
      <c r="U871" s="212">
        <f>SUMIF('1.2.IS'!$M$5:$AG$5,Aux.SetUp!$H$15,'1.2.IS'!$M$16:$AG$16)</f>
        <v>2775</v>
      </c>
      <c r="V871" s="213">
        <v>1.3</v>
      </c>
      <c r="W871" s="211">
        <f t="shared" si="292"/>
        <v>21.35</v>
      </c>
      <c r="X871" s="212">
        <f t="shared" si="293"/>
        <v>3608</v>
      </c>
      <c r="Y871" s="214"/>
      <c r="Z871" s="211">
        <f t="shared" si="282"/>
        <v>0</v>
      </c>
      <c r="AA871" s="212">
        <f t="shared" si="283"/>
        <v>0</v>
      </c>
      <c r="AB871" s="212">
        <f t="shared" si="284"/>
        <v>0</v>
      </c>
      <c r="AC871" s="212">
        <f t="shared" si="285"/>
        <v>0</v>
      </c>
      <c r="AD871" s="223">
        <f t="shared" si="273"/>
        <v>0</v>
      </c>
      <c r="AE871" s="212">
        <f t="shared" si="274"/>
        <v>0</v>
      </c>
      <c r="AF871" s="215"/>
      <c r="AG871" s="212">
        <f t="shared" si="286"/>
        <v>0</v>
      </c>
      <c r="AH871" s="215"/>
      <c r="AI871" s="211">
        <f t="shared" si="275"/>
        <v>0</v>
      </c>
      <c r="AJ871" s="215"/>
      <c r="AK871" s="211">
        <f t="shared" si="276"/>
        <v>0</v>
      </c>
      <c r="AL871" s="215"/>
      <c r="AM871" s="211">
        <f t="shared" si="277"/>
        <v>0</v>
      </c>
      <c r="AN871" s="215"/>
      <c r="AO871" s="211">
        <f t="shared" si="278"/>
        <v>0</v>
      </c>
      <c r="AP871" s="210"/>
      <c r="AQ871" s="222">
        <f>IF(AP871="",0,VLOOKUP(AP871,Aux.ListeCPAltele!$B$15:$D$21,3,0))</f>
        <v>0</v>
      </c>
      <c r="AR871" s="212">
        <f t="shared" si="279"/>
        <v>0</v>
      </c>
      <c r="AS871" s="212">
        <f t="shared" si="287"/>
        <v>0</v>
      </c>
      <c r="AT871" s="222">
        <f>IF($F871&lt;&gt;2,ROUND($Z871*SUMIF(Regimuri,$Q871,Aux.ListeCPAltele!$C$25:$C$34)*0.5,0),0)</f>
        <v>0</v>
      </c>
      <c r="AU871" s="210"/>
      <c r="AV871" s="222">
        <f>IF(AND($F871&lt;&gt;2,Q871&lt;&gt;0),ROUND($AC871/SUMIF(Regimuri,Q871,Aux.ListeCPAltele!$E$25:$E$34)*$AU871,0),0)</f>
        <v>0</v>
      </c>
      <c r="AW871" s="215">
        <v>0.1</v>
      </c>
      <c r="AX871" s="222">
        <f t="shared" si="288"/>
        <v>0</v>
      </c>
      <c r="AY871" s="213">
        <f t="shared" si="289"/>
        <v>0.83333333333333337</v>
      </c>
      <c r="AZ871" s="222">
        <f>IF(OR($R871=0,$Q871=0),0,ROUND(SUM(AC871,AE871,AG871,AI871,AK871,AM871,AO871,AS871,AV871,AX871,AT871)/SUMIF(Regimuri,$Q871,Aux.ListeCPAltele!$E$25:$E$34)*$AY871,0))</f>
        <v>0</v>
      </c>
      <c r="BA871" s="222">
        <f t="shared" si="280"/>
        <v>0</v>
      </c>
      <c r="BB871" s="277">
        <v>1</v>
      </c>
      <c r="BC871" s="277"/>
    </row>
    <row r="872" spans="1:55" outlineLevel="1" x14ac:dyDescent="0.2">
      <c r="A872" s="205"/>
      <c r="B872" s="205"/>
      <c r="C872" s="205"/>
      <c r="D872" s="275"/>
      <c r="E872" s="205"/>
      <c r="F872" s="207">
        <f>SUMIF(CarLM,G872,Aux.ListeCPAltele!$A$7:$A$11)</f>
        <v>0</v>
      </c>
      <c r="G872" s="205"/>
      <c r="H872" s="208">
        <f t="shared" si="290"/>
        <v>0</v>
      </c>
      <c r="I872" s="208">
        <f t="shared" si="291"/>
        <v>0</v>
      </c>
      <c r="J872" s="209"/>
      <c r="K872" s="205"/>
      <c r="L872" s="207" t="str">
        <f>IF(OR($K872&lt;&gt;"",ISNA(VLOOKUP($K872,'2.1.Angajati'!$B$5:$H$1826,2,0))=FALSE),VLOOKUP($K872,'2.1.Angajati'!$B$5:$H$1826,2,0),"-")</f>
        <v>-</v>
      </c>
      <c r="M872" s="224">
        <f>IF(OR($K872&lt;&gt;"",ISNA(VLOOKUP($K872,'2.1.Angajati'!$B$5:$H$1826,8,0))=FALSE),
       ROUND((DATE(Aux.SetUp!$H$15,1,1)-VLOOKUP($K872,'2.1.Angajati'!$B$5:$H$1826,6,0))/365,1),
          0)</f>
        <v>0</v>
      </c>
      <c r="N872" s="223"/>
      <c r="O872" s="209"/>
      <c r="P872" s="208">
        <f t="shared" si="281"/>
        <v>0</v>
      </c>
      <c r="Q872" s="205"/>
      <c r="R872" s="207">
        <f>SUMIF(Aux.ListeCPAltele!$A$25:$A$34,'1.3.State'!Q872,Aux.ListeCPAltele!$B$25:$B$34)</f>
        <v>0</v>
      </c>
      <c r="S872" s="210"/>
      <c r="T872" s="211">
        <v>16.420000000000002</v>
      </c>
      <c r="U872" s="212">
        <f>SUMIF('1.2.IS'!$M$5:$AG$5,Aux.SetUp!$H$15,'1.2.IS'!$M$16:$AG$16)</f>
        <v>2775</v>
      </c>
      <c r="V872" s="213">
        <v>1.3</v>
      </c>
      <c r="W872" s="211">
        <f t="shared" si="292"/>
        <v>21.35</v>
      </c>
      <c r="X872" s="212">
        <f t="shared" si="293"/>
        <v>3608</v>
      </c>
      <c r="Y872" s="214"/>
      <c r="Z872" s="211">
        <f t="shared" si="282"/>
        <v>0</v>
      </c>
      <c r="AA872" s="212">
        <f t="shared" si="283"/>
        <v>0</v>
      </c>
      <c r="AB872" s="212">
        <f t="shared" si="284"/>
        <v>0</v>
      </c>
      <c r="AC872" s="212">
        <f t="shared" si="285"/>
        <v>0</v>
      </c>
      <c r="AD872" s="223">
        <f t="shared" si="273"/>
        <v>0</v>
      </c>
      <c r="AE872" s="212">
        <f t="shared" si="274"/>
        <v>0</v>
      </c>
      <c r="AF872" s="215"/>
      <c r="AG872" s="212">
        <f t="shared" si="286"/>
        <v>0</v>
      </c>
      <c r="AH872" s="215"/>
      <c r="AI872" s="211">
        <f t="shared" si="275"/>
        <v>0</v>
      </c>
      <c r="AJ872" s="215"/>
      <c r="AK872" s="211">
        <f t="shared" si="276"/>
        <v>0</v>
      </c>
      <c r="AL872" s="215"/>
      <c r="AM872" s="211">
        <f t="shared" si="277"/>
        <v>0</v>
      </c>
      <c r="AN872" s="215"/>
      <c r="AO872" s="211">
        <f t="shared" si="278"/>
        <v>0</v>
      </c>
      <c r="AP872" s="210"/>
      <c r="AQ872" s="222">
        <f>IF(AP872="",0,VLOOKUP(AP872,Aux.ListeCPAltele!$B$15:$D$21,3,0))</f>
        <v>0</v>
      </c>
      <c r="AR872" s="212">
        <f t="shared" si="279"/>
        <v>0</v>
      </c>
      <c r="AS872" s="212">
        <f t="shared" si="287"/>
        <v>0</v>
      </c>
      <c r="AT872" s="222">
        <f>IF($F872&lt;&gt;2,ROUND($Z872*SUMIF(Regimuri,$Q872,Aux.ListeCPAltele!$C$25:$C$34)*0.5,0),0)</f>
        <v>0</v>
      </c>
      <c r="AU872" s="210"/>
      <c r="AV872" s="222">
        <f>IF(AND($F872&lt;&gt;2,Q872&lt;&gt;0),ROUND($AC872/SUMIF(Regimuri,Q872,Aux.ListeCPAltele!$E$25:$E$34)*$AU872,0),0)</f>
        <v>0</v>
      </c>
      <c r="AW872" s="215">
        <v>0.1</v>
      </c>
      <c r="AX872" s="222">
        <f t="shared" si="288"/>
        <v>0</v>
      </c>
      <c r="AY872" s="213">
        <f t="shared" si="289"/>
        <v>0.83333333333333337</v>
      </c>
      <c r="AZ872" s="222">
        <f>IF(OR($R872=0,$Q872=0),0,ROUND(SUM(AC872,AE872,AG872,AI872,AK872,AM872,AO872,AS872,AV872,AX872,AT872)/SUMIF(Regimuri,$Q872,Aux.ListeCPAltele!$E$25:$E$34)*$AY872,0))</f>
        <v>0</v>
      </c>
      <c r="BA872" s="222">
        <f t="shared" si="280"/>
        <v>0</v>
      </c>
      <c r="BB872" s="277">
        <v>1</v>
      </c>
      <c r="BC872" s="277"/>
    </row>
    <row r="873" spans="1:55" outlineLevel="1" x14ac:dyDescent="0.2">
      <c r="A873" s="205"/>
      <c r="B873" s="205"/>
      <c r="C873" s="205"/>
      <c r="D873" s="275"/>
      <c r="E873" s="205"/>
      <c r="F873" s="207">
        <f>SUMIF(CarLM,G873,Aux.ListeCPAltele!$A$7:$A$11)</f>
        <v>0</v>
      </c>
      <c r="G873" s="205"/>
      <c r="H873" s="208">
        <f t="shared" si="290"/>
        <v>0</v>
      </c>
      <c r="I873" s="208">
        <f t="shared" si="291"/>
        <v>0</v>
      </c>
      <c r="J873" s="209"/>
      <c r="K873" s="205"/>
      <c r="L873" s="207" t="str">
        <f>IF(OR($K873&lt;&gt;"",ISNA(VLOOKUP($K873,'2.1.Angajati'!$B$5:$H$1826,2,0))=FALSE),VLOOKUP($K873,'2.1.Angajati'!$B$5:$H$1826,2,0),"-")</f>
        <v>-</v>
      </c>
      <c r="M873" s="224">
        <f>IF(OR($K873&lt;&gt;"",ISNA(VLOOKUP($K873,'2.1.Angajati'!$B$5:$H$1826,8,0))=FALSE),
       ROUND((DATE(Aux.SetUp!$H$15,1,1)-VLOOKUP($K873,'2.1.Angajati'!$B$5:$H$1826,6,0))/365,1),
          0)</f>
        <v>0</v>
      </c>
      <c r="N873" s="223"/>
      <c r="O873" s="209"/>
      <c r="P873" s="208">
        <f t="shared" si="281"/>
        <v>0</v>
      </c>
      <c r="Q873" s="205"/>
      <c r="R873" s="207">
        <f>SUMIF(Aux.ListeCPAltele!$A$25:$A$34,'1.3.State'!Q873,Aux.ListeCPAltele!$B$25:$B$34)</f>
        <v>0</v>
      </c>
      <c r="S873" s="210"/>
      <c r="T873" s="211">
        <v>16.420000000000002</v>
      </c>
      <c r="U873" s="212">
        <f>SUMIF('1.2.IS'!$M$5:$AG$5,Aux.SetUp!$H$15,'1.2.IS'!$M$16:$AG$16)</f>
        <v>2775</v>
      </c>
      <c r="V873" s="213">
        <v>1.3</v>
      </c>
      <c r="W873" s="211">
        <f t="shared" si="292"/>
        <v>21.35</v>
      </c>
      <c r="X873" s="212">
        <f t="shared" si="293"/>
        <v>3608</v>
      </c>
      <c r="Y873" s="214"/>
      <c r="Z873" s="211">
        <f t="shared" si="282"/>
        <v>0</v>
      </c>
      <c r="AA873" s="212">
        <f t="shared" si="283"/>
        <v>0</v>
      </c>
      <c r="AB873" s="212">
        <f t="shared" si="284"/>
        <v>0</v>
      </c>
      <c r="AC873" s="212">
        <f t="shared" si="285"/>
        <v>0</v>
      </c>
      <c r="AD873" s="223">
        <f t="shared" si="273"/>
        <v>0</v>
      </c>
      <c r="AE873" s="212">
        <f t="shared" si="274"/>
        <v>0</v>
      </c>
      <c r="AF873" s="215"/>
      <c r="AG873" s="212">
        <f t="shared" si="286"/>
        <v>0</v>
      </c>
      <c r="AH873" s="215"/>
      <c r="AI873" s="211">
        <f t="shared" si="275"/>
        <v>0</v>
      </c>
      <c r="AJ873" s="215"/>
      <c r="AK873" s="211">
        <f t="shared" si="276"/>
        <v>0</v>
      </c>
      <c r="AL873" s="215"/>
      <c r="AM873" s="211">
        <f t="shared" si="277"/>
        <v>0</v>
      </c>
      <c r="AN873" s="215"/>
      <c r="AO873" s="211">
        <f t="shared" si="278"/>
        <v>0</v>
      </c>
      <c r="AP873" s="210"/>
      <c r="AQ873" s="222">
        <f>IF(AP873="",0,VLOOKUP(AP873,Aux.ListeCPAltele!$B$15:$D$21,3,0))</f>
        <v>0</v>
      </c>
      <c r="AR873" s="212">
        <f t="shared" si="279"/>
        <v>0</v>
      </c>
      <c r="AS873" s="212">
        <f t="shared" si="287"/>
        <v>0</v>
      </c>
      <c r="AT873" s="222">
        <f>IF($F873&lt;&gt;2,ROUND($Z873*SUMIF(Regimuri,$Q873,Aux.ListeCPAltele!$C$25:$C$34)*0.5,0),0)</f>
        <v>0</v>
      </c>
      <c r="AU873" s="210"/>
      <c r="AV873" s="222">
        <f>IF(AND($F873&lt;&gt;2,Q873&lt;&gt;0),ROUND($AC873/SUMIF(Regimuri,Q873,Aux.ListeCPAltele!$E$25:$E$34)*$AU873,0),0)</f>
        <v>0</v>
      </c>
      <c r="AW873" s="215">
        <v>0.1</v>
      </c>
      <c r="AX873" s="222">
        <f t="shared" si="288"/>
        <v>0</v>
      </c>
      <c r="AY873" s="213">
        <f t="shared" si="289"/>
        <v>0.83333333333333337</v>
      </c>
      <c r="AZ873" s="222">
        <f>IF(OR($R873=0,$Q873=0),0,ROUND(SUM(AC873,AE873,AG873,AI873,AK873,AM873,AO873,AS873,AV873,AX873,AT873)/SUMIF(Regimuri,$Q873,Aux.ListeCPAltele!$E$25:$E$34)*$AY873,0))</f>
        <v>0</v>
      </c>
      <c r="BA873" s="222">
        <f t="shared" si="280"/>
        <v>0</v>
      </c>
      <c r="BB873" s="277">
        <v>1</v>
      </c>
      <c r="BC873" s="277"/>
    </row>
    <row r="874" spans="1:55" outlineLevel="1" x14ac:dyDescent="0.2">
      <c r="A874" s="205"/>
      <c r="B874" s="205"/>
      <c r="C874" s="205"/>
      <c r="D874" s="275"/>
      <c r="E874" s="205"/>
      <c r="F874" s="207">
        <f>SUMIF(CarLM,G874,Aux.ListeCPAltele!$A$7:$A$11)</f>
        <v>0</v>
      </c>
      <c r="G874" s="205"/>
      <c r="H874" s="208">
        <f t="shared" si="290"/>
        <v>0</v>
      </c>
      <c r="I874" s="208">
        <f t="shared" si="291"/>
        <v>0</v>
      </c>
      <c r="J874" s="209"/>
      <c r="K874" s="205"/>
      <c r="L874" s="207" t="str">
        <f>IF(OR($K874&lt;&gt;"",ISNA(VLOOKUP($K874,'2.1.Angajati'!$B$5:$H$1826,2,0))=FALSE),VLOOKUP($K874,'2.1.Angajati'!$B$5:$H$1826,2,0),"-")</f>
        <v>-</v>
      </c>
      <c r="M874" s="224">
        <f>IF(OR($K874&lt;&gt;"",ISNA(VLOOKUP($K874,'2.1.Angajati'!$B$5:$H$1826,8,0))=FALSE),
       ROUND((DATE(Aux.SetUp!$H$15,1,1)-VLOOKUP($K874,'2.1.Angajati'!$B$5:$H$1826,6,0))/365,1),
          0)</f>
        <v>0</v>
      </c>
      <c r="N874" s="223"/>
      <c r="O874" s="209"/>
      <c r="P874" s="208">
        <f t="shared" si="281"/>
        <v>0</v>
      </c>
      <c r="Q874" s="205"/>
      <c r="R874" s="207">
        <f>SUMIF(Aux.ListeCPAltele!$A$25:$A$34,'1.3.State'!Q874,Aux.ListeCPAltele!$B$25:$B$34)</f>
        <v>0</v>
      </c>
      <c r="S874" s="210"/>
      <c r="T874" s="211">
        <v>16.420000000000002</v>
      </c>
      <c r="U874" s="212">
        <f>SUMIF('1.2.IS'!$M$5:$AG$5,Aux.SetUp!$H$15,'1.2.IS'!$M$16:$AG$16)</f>
        <v>2775</v>
      </c>
      <c r="V874" s="213">
        <v>1.3</v>
      </c>
      <c r="W874" s="211">
        <f t="shared" si="292"/>
        <v>21.35</v>
      </c>
      <c r="X874" s="212">
        <f t="shared" si="293"/>
        <v>3608</v>
      </c>
      <c r="Y874" s="214"/>
      <c r="Z874" s="211">
        <f t="shared" si="282"/>
        <v>0</v>
      </c>
      <c r="AA874" s="212">
        <f t="shared" si="283"/>
        <v>0</v>
      </c>
      <c r="AB874" s="212">
        <f t="shared" si="284"/>
        <v>0</v>
      </c>
      <c r="AC874" s="212">
        <f t="shared" si="285"/>
        <v>0</v>
      </c>
      <c r="AD874" s="223">
        <f t="shared" si="273"/>
        <v>0</v>
      </c>
      <c r="AE874" s="212">
        <f t="shared" si="274"/>
        <v>0</v>
      </c>
      <c r="AF874" s="215"/>
      <c r="AG874" s="212">
        <f t="shared" si="286"/>
        <v>0</v>
      </c>
      <c r="AH874" s="215"/>
      <c r="AI874" s="211">
        <f t="shared" si="275"/>
        <v>0</v>
      </c>
      <c r="AJ874" s="215"/>
      <c r="AK874" s="211">
        <f t="shared" si="276"/>
        <v>0</v>
      </c>
      <c r="AL874" s="215"/>
      <c r="AM874" s="211">
        <f t="shared" si="277"/>
        <v>0</v>
      </c>
      <c r="AN874" s="215"/>
      <c r="AO874" s="211">
        <f t="shared" si="278"/>
        <v>0</v>
      </c>
      <c r="AP874" s="210"/>
      <c r="AQ874" s="222">
        <f>IF(AP874="",0,VLOOKUP(AP874,Aux.ListeCPAltele!$B$15:$D$21,3,0))</f>
        <v>0</v>
      </c>
      <c r="AR874" s="212">
        <f t="shared" si="279"/>
        <v>0</v>
      </c>
      <c r="AS874" s="212">
        <f t="shared" si="287"/>
        <v>0</v>
      </c>
      <c r="AT874" s="222">
        <f>IF($F874&lt;&gt;2,ROUND($Z874*SUMIF(Regimuri,$Q874,Aux.ListeCPAltele!$C$25:$C$34)*0.5,0),0)</f>
        <v>0</v>
      </c>
      <c r="AU874" s="210"/>
      <c r="AV874" s="222">
        <f>IF(AND($F874&lt;&gt;2,Q874&lt;&gt;0),ROUND($AC874/SUMIF(Regimuri,Q874,Aux.ListeCPAltele!$E$25:$E$34)*$AU874,0),0)</f>
        <v>0</v>
      </c>
      <c r="AW874" s="215">
        <v>0.1</v>
      </c>
      <c r="AX874" s="222">
        <f t="shared" si="288"/>
        <v>0</v>
      </c>
      <c r="AY874" s="213">
        <f t="shared" si="289"/>
        <v>0.83333333333333337</v>
      </c>
      <c r="AZ874" s="222">
        <f>IF(OR($R874=0,$Q874=0),0,ROUND(SUM(AC874,AE874,AG874,AI874,AK874,AM874,AO874,AS874,AV874,AX874,AT874)/SUMIF(Regimuri,$Q874,Aux.ListeCPAltele!$E$25:$E$34)*$AY874,0))</f>
        <v>0</v>
      </c>
      <c r="BA874" s="222">
        <f t="shared" si="280"/>
        <v>0</v>
      </c>
      <c r="BB874" s="277">
        <v>1</v>
      </c>
      <c r="BC874" s="277"/>
    </row>
    <row r="875" spans="1:55" outlineLevel="1" x14ac:dyDescent="0.2">
      <c r="A875" s="205"/>
      <c r="B875" s="205"/>
      <c r="C875" s="205"/>
      <c r="D875" s="275"/>
      <c r="E875" s="205"/>
      <c r="F875" s="207">
        <f>SUMIF(CarLM,G875,Aux.ListeCPAltele!$A$7:$A$11)</f>
        <v>0</v>
      </c>
      <c r="G875" s="205"/>
      <c r="H875" s="208">
        <f t="shared" si="290"/>
        <v>0</v>
      </c>
      <c r="I875" s="208">
        <f t="shared" si="291"/>
        <v>0</v>
      </c>
      <c r="J875" s="209"/>
      <c r="K875" s="205"/>
      <c r="L875" s="207" t="str">
        <f>IF(OR($K875&lt;&gt;"",ISNA(VLOOKUP($K875,'2.1.Angajati'!$B$5:$H$1826,2,0))=FALSE),VLOOKUP($K875,'2.1.Angajati'!$B$5:$H$1826,2,0),"-")</f>
        <v>-</v>
      </c>
      <c r="M875" s="224">
        <f>IF(OR($K875&lt;&gt;"",ISNA(VLOOKUP($K875,'2.1.Angajati'!$B$5:$H$1826,8,0))=FALSE),
       ROUND((DATE(Aux.SetUp!$H$15,1,1)-VLOOKUP($K875,'2.1.Angajati'!$B$5:$H$1826,6,0))/365,1),
          0)</f>
        <v>0</v>
      </c>
      <c r="N875" s="223"/>
      <c r="O875" s="209"/>
      <c r="P875" s="208">
        <f t="shared" si="281"/>
        <v>0</v>
      </c>
      <c r="Q875" s="205"/>
      <c r="R875" s="207">
        <f>SUMIF(Aux.ListeCPAltele!$A$25:$A$34,'1.3.State'!Q875,Aux.ListeCPAltele!$B$25:$B$34)</f>
        <v>0</v>
      </c>
      <c r="S875" s="210"/>
      <c r="T875" s="211">
        <v>16.420000000000002</v>
      </c>
      <c r="U875" s="212">
        <f>SUMIF('1.2.IS'!$M$5:$AG$5,Aux.SetUp!$H$15,'1.2.IS'!$M$16:$AG$16)</f>
        <v>2775</v>
      </c>
      <c r="V875" s="213">
        <v>1.3</v>
      </c>
      <c r="W875" s="211">
        <f t="shared" si="292"/>
        <v>21.35</v>
      </c>
      <c r="X875" s="212">
        <f t="shared" si="293"/>
        <v>3608</v>
      </c>
      <c r="Y875" s="214"/>
      <c r="Z875" s="211">
        <f t="shared" si="282"/>
        <v>0</v>
      </c>
      <c r="AA875" s="212">
        <f t="shared" si="283"/>
        <v>0</v>
      </c>
      <c r="AB875" s="212">
        <f t="shared" si="284"/>
        <v>0</v>
      </c>
      <c r="AC875" s="212">
        <f t="shared" si="285"/>
        <v>0</v>
      </c>
      <c r="AD875" s="223">
        <f t="shared" si="273"/>
        <v>0</v>
      </c>
      <c r="AE875" s="212">
        <f t="shared" si="274"/>
        <v>0</v>
      </c>
      <c r="AF875" s="215"/>
      <c r="AG875" s="212">
        <f t="shared" si="286"/>
        <v>0</v>
      </c>
      <c r="AH875" s="215"/>
      <c r="AI875" s="211">
        <f t="shared" si="275"/>
        <v>0</v>
      </c>
      <c r="AJ875" s="215"/>
      <c r="AK875" s="211">
        <f t="shared" si="276"/>
        <v>0</v>
      </c>
      <c r="AL875" s="215"/>
      <c r="AM875" s="211">
        <f t="shared" si="277"/>
        <v>0</v>
      </c>
      <c r="AN875" s="215"/>
      <c r="AO875" s="211">
        <f t="shared" si="278"/>
        <v>0</v>
      </c>
      <c r="AP875" s="210"/>
      <c r="AQ875" s="222">
        <f>IF(AP875="",0,VLOOKUP(AP875,Aux.ListeCPAltele!$B$15:$D$21,3,0))</f>
        <v>0</v>
      </c>
      <c r="AR875" s="212">
        <f t="shared" si="279"/>
        <v>0</v>
      </c>
      <c r="AS875" s="212">
        <f t="shared" si="287"/>
        <v>0</v>
      </c>
      <c r="AT875" s="222">
        <f>IF($F875&lt;&gt;2,ROUND($Z875*SUMIF(Regimuri,$Q875,Aux.ListeCPAltele!$C$25:$C$34)*0.5,0),0)</f>
        <v>0</v>
      </c>
      <c r="AU875" s="210"/>
      <c r="AV875" s="222">
        <f>IF(AND($F875&lt;&gt;2,Q875&lt;&gt;0),ROUND($AC875/SUMIF(Regimuri,Q875,Aux.ListeCPAltele!$E$25:$E$34)*$AU875,0),0)</f>
        <v>0</v>
      </c>
      <c r="AW875" s="215">
        <v>0.1</v>
      </c>
      <c r="AX875" s="222">
        <f t="shared" si="288"/>
        <v>0</v>
      </c>
      <c r="AY875" s="213">
        <f t="shared" si="289"/>
        <v>0.83333333333333337</v>
      </c>
      <c r="AZ875" s="222">
        <f>IF(OR($R875=0,$Q875=0),0,ROUND(SUM(AC875,AE875,AG875,AI875,AK875,AM875,AO875,AS875,AV875,AX875,AT875)/SUMIF(Regimuri,$Q875,Aux.ListeCPAltele!$E$25:$E$34)*$AY875,0))</f>
        <v>0</v>
      </c>
      <c r="BA875" s="222">
        <f t="shared" si="280"/>
        <v>0</v>
      </c>
      <c r="BB875" s="277">
        <v>1</v>
      </c>
      <c r="BC875" s="277"/>
    </row>
    <row r="876" spans="1:55" outlineLevel="1" x14ac:dyDescent="0.2">
      <c r="A876" s="205"/>
      <c r="B876" s="205"/>
      <c r="C876" s="205"/>
      <c r="D876" s="275"/>
      <c r="E876" s="205"/>
      <c r="F876" s="207">
        <f>SUMIF(CarLM,G876,Aux.ListeCPAltele!$A$7:$A$11)</f>
        <v>0</v>
      </c>
      <c r="G876" s="205"/>
      <c r="H876" s="208">
        <f t="shared" si="290"/>
        <v>0</v>
      </c>
      <c r="I876" s="208">
        <f t="shared" si="291"/>
        <v>0</v>
      </c>
      <c r="J876" s="209"/>
      <c r="K876" s="205"/>
      <c r="L876" s="207" t="str">
        <f>IF(OR($K876&lt;&gt;"",ISNA(VLOOKUP($K876,'2.1.Angajati'!$B$5:$H$1826,2,0))=FALSE),VLOOKUP($K876,'2.1.Angajati'!$B$5:$H$1826,2,0),"-")</f>
        <v>-</v>
      </c>
      <c r="M876" s="224">
        <f>IF(OR($K876&lt;&gt;"",ISNA(VLOOKUP($K876,'2.1.Angajati'!$B$5:$H$1826,8,0))=FALSE),
       ROUND((DATE(Aux.SetUp!$H$15,1,1)-VLOOKUP($K876,'2.1.Angajati'!$B$5:$H$1826,6,0))/365,1),
          0)</f>
        <v>0</v>
      </c>
      <c r="N876" s="223"/>
      <c r="O876" s="209"/>
      <c r="P876" s="208">
        <f t="shared" si="281"/>
        <v>0</v>
      </c>
      <c r="Q876" s="205"/>
      <c r="R876" s="207">
        <f>SUMIF(Aux.ListeCPAltele!$A$25:$A$34,'1.3.State'!Q876,Aux.ListeCPAltele!$B$25:$B$34)</f>
        <v>0</v>
      </c>
      <c r="S876" s="210"/>
      <c r="T876" s="211">
        <v>16.420000000000002</v>
      </c>
      <c r="U876" s="212">
        <f>SUMIF('1.2.IS'!$M$5:$AG$5,Aux.SetUp!$H$15,'1.2.IS'!$M$16:$AG$16)</f>
        <v>2775</v>
      </c>
      <c r="V876" s="213">
        <v>1.3</v>
      </c>
      <c r="W876" s="211">
        <f t="shared" si="292"/>
        <v>21.35</v>
      </c>
      <c r="X876" s="212">
        <f t="shared" si="293"/>
        <v>3608</v>
      </c>
      <c r="Y876" s="214"/>
      <c r="Z876" s="211">
        <f t="shared" si="282"/>
        <v>0</v>
      </c>
      <c r="AA876" s="212">
        <f t="shared" si="283"/>
        <v>0</v>
      </c>
      <c r="AB876" s="212">
        <f t="shared" si="284"/>
        <v>0</v>
      </c>
      <c r="AC876" s="212">
        <f t="shared" si="285"/>
        <v>0</v>
      </c>
      <c r="AD876" s="223">
        <f t="shared" si="273"/>
        <v>0</v>
      </c>
      <c r="AE876" s="212">
        <f t="shared" si="274"/>
        <v>0</v>
      </c>
      <c r="AF876" s="215"/>
      <c r="AG876" s="212">
        <f t="shared" si="286"/>
        <v>0</v>
      </c>
      <c r="AH876" s="215"/>
      <c r="AI876" s="211">
        <f t="shared" si="275"/>
        <v>0</v>
      </c>
      <c r="AJ876" s="215"/>
      <c r="AK876" s="211">
        <f t="shared" si="276"/>
        <v>0</v>
      </c>
      <c r="AL876" s="215"/>
      <c r="AM876" s="211">
        <f t="shared" si="277"/>
        <v>0</v>
      </c>
      <c r="AN876" s="215"/>
      <c r="AO876" s="211">
        <f t="shared" si="278"/>
        <v>0</v>
      </c>
      <c r="AP876" s="210"/>
      <c r="AQ876" s="222">
        <f>IF(AP876="",0,VLOOKUP(AP876,Aux.ListeCPAltele!$B$15:$D$21,3,0))</f>
        <v>0</v>
      </c>
      <c r="AR876" s="212">
        <f t="shared" si="279"/>
        <v>0</v>
      </c>
      <c r="AS876" s="212">
        <f t="shared" si="287"/>
        <v>0</v>
      </c>
      <c r="AT876" s="222">
        <f>IF($F876&lt;&gt;2,ROUND($Z876*SUMIF(Regimuri,$Q876,Aux.ListeCPAltele!$C$25:$C$34)*0.5,0),0)</f>
        <v>0</v>
      </c>
      <c r="AU876" s="210"/>
      <c r="AV876" s="222">
        <f>IF(AND($F876&lt;&gt;2,Q876&lt;&gt;0),ROUND($AC876/SUMIF(Regimuri,Q876,Aux.ListeCPAltele!$E$25:$E$34)*$AU876,0),0)</f>
        <v>0</v>
      </c>
      <c r="AW876" s="215">
        <v>0.1</v>
      </c>
      <c r="AX876" s="222">
        <f t="shared" si="288"/>
        <v>0</v>
      </c>
      <c r="AY876" s="213">
        <f t="shared" si="289"/>
        <v>0.83333333333333337</v>
      </c>
      <c r="AZ876" s="222">
        <f>IF(OR($R876=0,$Q876=0),0,ROUND(SUM(AC876,AE876,AG876,AI876,AK876,AM876,AO876,AS876,AV876,AX876,AT876)/SUMIF(Regimuri,$Q876,Aux.ListeCPAltele!$E$25:$E$34)*$AY876,0))</f>
        <v>0</v>
      </c>
      <c r="BA876" s="222">
        <f t="shared" si="280"/>
        <v>0</v>
      </c>
      <c r="BB876" s="277">
        <v>1</v>
      </c>
      <c r="BC876" s="277"/>
    </row>
    <row r="877" spans="1:55" outlineLevel="1" x14ac:dyDescent="0.2">
      <c r="A877" s="205"/>
      <c r="B877" s="205"/>
      <c r="C877" s="205"/>
      <c r="D877" s="275"/>
      <c r="E877" s="205"/>
      <c r="F877" s="207">
        <f>SUMIF(CarLM,G877,Aux.ListeCPAltele!$A$7:$A$11)</f>
        <v>0</v>
      </c>
      <c r="G877" s="205"/>
      <c r="H877" s="208">
        <f t="shared" si="290"/>
        <v>0</v>
      </c>
      <c r="I877" s="208">
        <f t="shared" si="291"/>
        <v>0</v>
      </c>
      <c r="J877" s="209"/>
      <c r="K877" s="205"/>
      <c r="L877" s="207" t="str">
        <f>IF(OR($K877&lt;&gt;"",ISNA(VLOOKUP($K877,'2.1.Angajati'!$B$5:$H$1826,2,0))=FALSE),VLOOKUP($K877,'2.1.Angajati'!$B$5:$H$1826,2,0),"-")</f>
        <v>-</v>
      </c>
      <c r="M877" s="224">
        <f>IF(OR($K877&lt;&gt;"",ISNA(VLOOKUP($K877,'2.1.Angajati'!$B$5:$H$1826,8,0))=FALSE),
       ROUND((DATE(Aux.SetUp!$H$15,1,1)-VLOOKUP($K877,'2.1.Angajati'!$B$5:$H$1826,6,0))/365,1),
          0)</f>
        <v>0</v>
      </c>
      <c r="N877" s="223"/>
      <c r="O877" s="209"/>
      <c r="P877" s="208">
        <f t="shared" si="281"/>
        <v>0</v>
      </c>
      <c r="Q877" s="205"/>
      <c r="R877" s="207">
        <f>SUMIF(Aux.ListeCPAltele!$A$25:$A$34,'1.3.State'!Q877,Aux.ListeCPAltele!$B$25:$B$34)</f>
        <v>0</v>
      </c>
      <c r="S877" s="210"/>
      <c r="T877" s="211">
        <v>16.420000000000002</v>
      </c>
      <c r="U877" s="212">
        <f>SUMIF('1.2.IS'!$M$5:$AG$5,Aux.SetUp!$H$15,'1.2.IS'!$M$16:$AG$16)</f>
        <v>2775</v>
      </c>
      <c r="V877" s="213">
        <v>1.3</v>
      </c>
      <c r="W877" s="211">
        <f t="shared" si="292"/>
        <v>21.35</v>
      </c>
      <c r="X877" s="212">
        <f t="shared" si="293"/>
        <v>3608</v>
      </c>
      <c r="Y877" s="214"/>
      <c r="Z877" s="211">
        <f t="shared" si="282"/>
        <v>0</v>
      </c>
      <c r="AA877" s="212">
        <f t="shared" si="283"/>
        <v>0</v>
      </c>
      <c r="AB877" s="212">
        <f t="shared" si="284"/>
        <v>0</v>
      </c>
      <c r="AC877" s="212">
        <f t="shared" si="285"/>
        <v>0</v>
      </c>
      <c r="AD877" s="223">
        <f t="shared" si="273"/>
        <v>0</v>
      </c>
      <c r="AE877" s="212">
        <f t="shared" si="274"/>
        <v>0</v>
      </c>
      <c r="AF877" s="215"/>
      <c r="AG877" s="212">
        <f t="shared" si="286"/>
        <v>0</v>
      </c>
      <c r="AH877" s="215"/>
      <c r="AI877" s="211">
        <f t="shared" si="275"/>
        <v>0</v>
      </c>
      <c r="AJ877" s="215"/>
      <c r="AK877" s="211">
        <f t="shared" si="276"/>
        <v>0</v>
      </c>
      <c r="AL877" s="215"/>
      <c r="AM877" s="211">
        <f t="shared" si="277"/>
        <v>0</v>
      </c>
      <c r="AN877" s="215"/>
      <c r="AO877" s="211">
        <f t="shared" si="278"/>
        <v>0</v>
      </c>
      <c r="AP877" s="210"/>
      <c r="AQ877" s="222">
        <f>IF(AP877="",0,VLOOKUP(AP877,Aux.ListeCPAltele!$B$15:$D$21,3,0))</f>
        <v>0</v>
      </c>
      <c r="AR877" s="212">
        <f t="shared" si="279"/>
        <v>0</v>
      </c>
      <c r="AS877" s="212">
        <f t="shared" si="287"/>
        <v>0</v>
      </c>
      <c r="AT877" s="222">
        <f>IF($F877&lt;&gt;2,ROUND($Z877*SUMIF(Regimuri,$Q877,Aux.ListeCPAltele!$C$25:$C$34)*0.5,0),0)</f>
        <v>0</v>
      </c>
      <c r="AU877" s="210"/>
      <c r="AV877" s="222">
        <f>IF(AND($F877&lt;&gt;2,Q877&lt;&gt;0),ROUND($AC877/SUMIF(Regimuri,Q877,Aux.ListeCPAltele!$E$25:$E$34)*$AU877,0),0)</f>
        <v>0</v>
      </c>
      <c r="AW877" s="215">
        <v>0.1</v>
      </c>
      <c r="AX877" s="222">
        <f t="shared" si="288"/>
        <v>0</v>
      </c>
      <c r="AY877" s="213">
        <f t="shared" si="289"/>
        <v>0.83333333333333337</v>
      </c>
      <c r="AZ877" s="222">
        <f>IF(OR($R877=0,$Q877=0),0,ROUND(SUM(AC877,AE877,AG877,AI877,AK877,AM877,AO877,AS877,AV877,AX877,AT877)/SUMIF(Regimuri,$Q877,Aux.ListeCPAltele!$E$25:$E$34)*$AY877,0))</f>
        <v>0</v>
      </c>
      <c r="BA877" s="222">
        <f t="shared" si="280"/>
        <v>0</v>
      </c>
      <c r="BB877" s="277">
        <v>1</v>
      </c>
      <c r="BC877" s="277"/>
    </row>
    <row r="878" spans="1:55" outlineLevel="1" x14ac:dyDescent="0.2">
      <c r="A878" s="205"/>
      <c r="B878" s="205"/>
      <c r="C878" s="205"/>
      <c r="D878" s="275"/>
      <c r="E878" s="205"/>
      <c r="F878" s="207">
        <f>SUMIF(CarLM,G878,Aux.ListeCPAltele!$A$7:$A$11)</f>
        <v>0</v>
      </c>
      <c r="G878" s="205"/>
      <c r="H878" s="208">
        <f t="shared" si="290"/>
        <v>0</v>
      </c>
      <c r="I878" s="208">
        <f t="shared" si="291"/>
        <v>0</v>
      </c>
      <c r="J878" s="209"/>
      <c r="K878" s="205"/>
      <c r="L878" s="207" t="str">
        <f>IF(OR($K878&lt;&gt;"",ISNA(VLOOKUP($K878,'2.1.Angajati'!$B$5:$H$1826,2,0))=FALSE),VLOOKUP($K878,'2.1.Angajati'!$B$5:$H$1826,2,0),"-")</f>
        <v>-</v>
      </c>
      <c r="M878" s="224">
        <f>IF(OR($K878&lt;&gt;"",ISNA(VLOOKUP($K878,'2.1.Angajati'!$B$5:$H$1826,8,0))=FALSE),
       ROUND((DATE(Aux.SetUp!$H$15,1,1)-VLOOKUP($K878,'2.1.Angajati'!$B$5:$H$1826,6,0))/365,1),
          0)</f>
        <v>0</v>
      </c>
      <c r="N878" s="223"/>
      <c r="O878" s="209"/>
      <c r="P878" s="208">
        <f t="shared" si="281"/>
        <v>0</v>
      </c>
      <c r="Q878" s="205"/>
      <c r="R878" s="207">
        <f>SUMIF(Aux.ListeCPAltele!$A$25:$A$34,'1.3.State'!Q878,Aux.ListeCPAltele!$B$25:$B$34)</f>
        <v>0</v>
      </c>
      <c r="S878" s="210"/>
      <c r="T878" s="211">
        <v>16.420000000000002</v>
      </c>
      <c r="U878" s="212">
        <f>SUMIF('1.2.IS'!$M$5:$AG$5,Aux.SetUp!$H$15,'1.2.IS'!$M$16:$AG$16)</f>
        <v>2775</v>
      </c>
      <c r="V878" s="213">
        <v>1.3</v>
      </c>
      <c r="W878" s="211">
        <f t="shared" si="292"/>
        <v>21.35</v>
      </c>
      <c r="X878" s="212">
        <f t="shared" si="293"/>
        <v>3608</v>
      </c>
      <c r="Y878" s="214"/>
      <c r="Z878" s="211">
        <f t="shared" si="282"/>
        <v>0</v>
      </c>
      <c r="AA878" s="212">
        <f t="shared" si="283"/>
        <v>0</v>
      </c>
      <c r="AB878" s="212">
        <f t="shared" si="284"/>
        <v>0</v>
      </c>
      <c r="AC878" s="212">
        <f t="shared" si="285"/>
        <v>0</v>
      </c>
      <c r="AD878" s="223">
        <f t="shared" si="273"/>
        <v>0</v>
      </c>
      <c r="AE878" s="212">
        <f t="shared" si="274"/>
        <v>0</v>
      </c>
      <c r="AF878" s="215"/>
      <c r="AG878" s="212">
        <f t="shared" si="286"/>
        <v>0</v>
      </c>
      <c r="AH878" s="215"/>
      <c r="AI878" s="211">
        <f t="shared" si="275"/>
        <v>0</v>
      </c>
      <c r="AJ878" s="215"/>
      <c r="AK878" s="211">
        <f t="shared" si="276"/>
        <v>0</v>
      </c>
      <c r="AL878" s="215"/>
      <c r="AM878" s="211">
        <f t="shared" si="277"/>
        <v>0</v>
      </c>
      <c r="AN878" s="215"/>
      <c r="AO878" s="211">
        <f t="shared" si="278"/>
        <v>0</v>
      </c>
      <c r="AP878" s="210"/>
      <c r="AQ878" s="222">
        <f>IF(AP878="",0,VLOOKUP(AP878,Aux.ListeCPAltele!$B$15:$D$21,3,0))</f>
        <v>0</v>
      </c>
      <c r="AR878" s="212">
        <f t="shared" si="279"/>
        <v>0</v>
      </c>
      <c r="AS878" s="212">
        <f t="shared" si="287"/>
        <v>0</v>
      </c>
      <c r="AT878" s="222">
        <f>IF($F878&lt;&gt;2,ROUND($Z878*SUMIF(Regimuri,$Q878,Aux.ListeCPAltele!$C$25:$C$34)*0.5,0),0)</f>
        <v>0</v>
      </c>
      <c r="AU878" s="210"/>
      <c r="AV878" s="222">
        <f>IF(AND($F878&lt;&gt;2,Q878&lt;&gt;0),ROUND($AC878/SUMIF(Regimuri,Q878,Aux.ListeCPAltele!$E$25:$E$34)*$AU878,0),0)</f>
        <v>0</v>
      </c>
      <c r="AW878" s="215">
        <v>0.1</v>
      </c>
      <c r="AX878" s="222">
        <f t="shared" si="288"/>
        <v>0</v>
      </c>
      <c r="AY878" s="213">
        <f t="shared" si="289"/>
        <v>0.83333333333333337</v>
      </c>
      <c r="AZ878" s="222">
        <f>IF(OR($R878=0,$Q878=0),0,ROUND(SUM(AC878,AE878,AG878,AI878,AK878,AM878,AO878,AS878,AV878,AX878,AT878)/SUMIF(Regimuri,$Q878,Aux.ListeCPAltele!$E$25:$E$34)*$AY878,0))</f>
        <v>0</v>
      </c>
      <c r="BA878" s="222">
        <f t="shared" si="280"/>
        <v>0</v>
      </c>
      <c r="BB878" s="277">
        <v>1</v>
      </c>
      <c r="BC878" s="277"/>
    </row>
    <row r="879" spans="1:55" outlineLevel="1" x14ac:dyDescent="0.2">
      <c r="A879" s="205"/>
      <c r="B879" s="205"/>
      <c r="C879" s="205"/>
      <c r="D879" s="275"/>
      <c r="E879" s="205"/>
      <c r="F879" s="207">
        <f>SUMIF(CarLM,G879,Aux.ListeCPAltele!$A$7:$A$11)</f>
        <v>0</v>
      </c>
      <c r="G879" s="205"/>
      <c r="H879" s="208">
        <f t="shared" si="290"/>
        <v>0</v>
      </c>
      <c r="I879" s="208">
        <f t="shared" si="291"/>
        <v>0</v>
      </c>
      <c r="J879" s="209"/>
      <c r="K879" s="205"/>
      <c r="L879" s="207" t="str">
        <f>IF(OR($K879&lt;&gt;"",ISNA(VLOOKUP($K879,'2.1.Angajati'!$B$5:$H$1826,2,0))=FALSE),VLOOKUP($K879,'2.1.Angajati'!$B$5:$H$1826,2,0),"-")</f>
        <v>-</v>
      </c>
      <c r="M879" s="224">
        <f>IF(OR($K879&lt;&gt;"",ISNA(VLOOKUP($K879,'2.1.Angajati'!$B$5:$H$1826,8,0))=FALSE),
       ROUND((DATE(Aux.SetUp!$H$15,1,1)-VLOOKUP($K879,'2.1.Angajati'!$B$5:$H$1826,6,0))/365,1),
          0)</f>
        <v>0</v>
      </c>
      <c r="N879" s="223"/>
      <c r="O879" s="209"/>
      <c r="P879" s="208">
        <f t="shared" si="281"/>
        <v>0</v>
      </c>
      <c r="Q879" s="205"/>
      <c r="R879" s="207">
        <f>SUMIF(Aux.ListeCPAltele!$A$25:$A$34,'1.3.State'!Q879,Aux.ListeCPAltele!$B$25:$B$34)</f>
        <v>0</v>
      </c>
      <c r="S879" s="210"/>
      <c r="T879" s="211">
        <v>16.420000000000002</v>
      </c>
      <c r="U879" s="212">
        <f>SUMIF('1.2.IS'!$M$5:$AG$5,Aux.SetUp!$H$15,'1.2.IS'!$M$16:$AG$16)</f>
        <v>2775</v>
      </c>
      <c r="V879" s="213">
        <v>1.3</v>
      </c>
      <c r="W879" s="211">
        <f t="shared" si="292"/>
        <v>21.35</v>
      </c>
      <c r="X879" s="212">
        <f t="shared" si="293"/>
        <v>3608</v>
      </c>
      <c r="Y879" s="214"/>
      <c r="Z879" s="211">
        <f t="shared" si="282"/>
        <v>0</v>
      </c>
      <c r="AA879" s="212">
        <f t="shared" si="283"/>
        <v>0</v>
      </c>
      <c r="AB879" s="212">
        <f t="shared" si="284"/>
        <v>0</v>
      </c>
      <c r="AC879" s="212">
        <f t="shared" si="285"/>
        <v>0</v>
      </c>
      <c r="AD879" s="223">
        <f t="shared" si="273"/>
        <v>0</v>
      </c>
      <c r="AE879" s="212">
        <f t="shared" si="274"/>
        <v>0</v>
      </c>
      <c r="AF879" s="215"/>
      <c r="AG879" s="212">
        <f t="shared" si="286"/>
        <v>0</v>
      </c>
      <c r="AH879" s="215"/>
      <c r="AI879" s="211">
        <f t="shared" si="275"/>
        <v>0</v>
      </c>
      <c r="AJ879" s="215"/>
      <c r="AK879" s="211">
        <f t="shared" si="276"/>
        <v>0</v>
      </c>
      <c r="AL879" s="215"/>
      <c r="AM879" s="211">
        <f t="shared" si="277"/>
        <v>0</v>
      </c>
      <c r="AN879" s="215"/>
      <c r="AO879" s="211">
        <f t="shared" si="278"/>
        <v>0</v>
      </c>
      <c r="AP879" s="210"/>
      <c r="AQ879" s="222">
        <f>IF(AP879="",0,VLOOKUP(AP879,Aux.ListeCPAltele!$B$15:$D$21,3,0))</f>
        <v>0</v>
      </c>
      <c r="AR879" s="212">
        <f t="shared" si="279"/>
        <v>0</v>
      </c>
      <c r="AS879" s="212">
        <f t="shared" si="287"/>
        <v>0</v>
      </c>
      <c r="AT879" s="222">
        <f>IF($F879&lt;&gt;2,ROUND($Z879*SUMIF(Regimuri,$Q879,Aux.ListeCPAltele!$C$25:$C$34)*0.5,0),0)</f>
        <v>0</v>
      </c>
      <c r="AU879" s="210"/>
      <c r="AV879" s="222">
        <f>IF(AND($F879&lt;&gt;2,Q879&lt;&gt;0),ROUND($AC879/SUMIF(Regimuri,Q879,Aux.ListeCPAltele!$E$25:$E$34)*$AU879,0),0)</f>
        <v>0</v>
      </c>
      <c r="AW879" s="215">
        <v>0.1</v>
      </c>
      <c r="AX879" s="222">
        <f t="shared" si="288"/>
        <v>0</v>
      </c>
      <c r="AY879" s="213">
        <f t="shared" si="289"/>
        <v>0.83333333333333337</v>
      </c>
      <c r="AZ879" s="222">
        <f>IF(OR($R879=0,$Q879=0),0,ROUND(SUM(AC879,AE879,AG879,AI879,AK879,AM879,AO879,AS879,AV879,AX879,AT879)/SUMIF(Regimuri,$Q879,Aux.ListeCPAltele!$E$25:$E$34)*$AY879,0))</f>
        <v>0</v>
      </c>
      <c r="BA879" s="222">
        <f t="shared" si="280"/>
        <v>0</v>
      </c>
      <c r="BB879" s="277">
        <v>1</v>
      </c>
      <c r="BC879" s="277"/>
    </row>
    <row r="880" spans="1:55" outlineLevel="1" x14ac:dyDescent="0.2">
      <c r="A880" s="205"/>
      <c r="B880" s="205"/>
      <c r="C880" s="205"/>
      <c r="D880" s="275"/>
      <c r="E880" s="205"/>
      <c r="F880" s="207">
        <f>SUMIF(CarLM,G880,Aux.ListeCPAltele!$A$7:$A$11)</f>
        <v>0</v>
      </c>
      <c r="G880" s="205"/>
      <c r="H880" s="208">
        <f t="shared" si="290"/>
        <v>0</v>
      </c>
      <c r="I880" s="208">
        <f t="shared" si="291"/>
        <v>0</v>
      </c>
      <c r="J880" s="209"/>
      <c r="K880" s="205"/>
      <c r="L880" s="207" t="str">
        <f>IF(OR($K880&lt;&gt;"",ISNA(VLOOKUP($K880,'2.1.Angajati'!$B$5:$H$1826,2,0))=FALSE),VLOOKUP($K880,'2.1.Angajati'!$B$5:$H$1826,2,0),"-")</f>
        <v>-</v>
      </c>
      <c r="M880" s="224">
        <f>IF(OR($K880&lt;&gt;"",ISNA(VLOOKUP($K880,'2.1.Angajati'!$B$5:$H$1826,8,0))=FALSE),
       ROUND((DATE(Aux.SetUp!$H$15,1,1)-VLOOKUP($K880,'2.1.Angajati'!$B$5:$H$1826,6,0))/365,1),
          0)</f>
        <v>0</v>
      </c>
      <c r="N880" s="223"/>
      <c r="O880" s="209"/>
      <c r="P880" s="208">
        <f t="shared" si="281"/>
        <v>0</v>
      </c>
      <c r="Q880" s="205"/>
      <c r="R880" s="207">
        <f>SUMIF(Aux.ListeCPAltele!$A$25:$A$34,'1.3.State'!Q880,Aux.ListeCPAltele!$B$25:$B$34)</f>
        <v>0</v>
      </c>
      <c r="S880" s="210"/>
      <c r="T880" s="211">
        <v>16.420000000000002</v>
      </c>
      <c r="U880" s="212">
        <f>SUMIF('1.2.IS'!$M$5:$AG$5,Aux.SetUp!$H$15,'1.2.IS'!$M$16:$AG$16)</f>
        <v>2775</v>
      </c>
      <c r="V880" s="213">
        <v>1.3</v>
      </c>
      <c r="W880" s="211">
        <f t="shared" si="292"/>
        <v>21.35</v>
      </c>
      <c r="X880" s="212">
        <f t="shared" si="293"/>
        <v>3608</v>
      </c>
      <c r="Y880" s="214"/>
      <c r="Z880" s="211">
        <f t="shared" si="282"/>
        <v>0</v>
      </c>
      <c r="AA880" s="212">
        <f t="shared" si="283"/>
        <v>0</v>
      </c>
      <c r="AB880" s="212">
        <f t="shared" si="284"/>
        <v>0</v>
      </c>
      <c r="AC880" s="212">
        <f t="shared" si="285"/>
        <v>0</v>
      </c>
      <c r="AD880" s="223">
        <f t="shared" si="273"/>
        <v>0</v>
      </c>
      <c r="AE880" s="212">
        <f t="shared" si="274"/>
        <v>0</v>
      </c>
      <c r="AF880" s="215"/>
      <c r="AG880" s="212">
        <f t="shared" si="286"/>
        <v>0</v>
      </c>
      <c r="AH880" s="215"/>
      <c r="AI880" s="211">
        <f t="shared" si="275"/>
        <v>0</v>
      </c>
      <c r="AJ880" s="215"/>
      <c r="AK880" s="211">
        <f t="shared" si="276"/>
        <v>0</v>
      </c>
      <c r="AL880" s="215"/>
      <c r="AM880" s="211">
        <f t="shared" si="277"/>
        <v>0</v>
      </c>
      <c r="AN880" s="215"/>
      <c r="AO880" s="211">
        <f t="shared" si="278"/>
        <v>0</v>
      </c>
      <c r="AP880" s="210"/>
      <c r="AQ880" s="222">
        <f>IF(AP880="",0,VLOOKUP(AP880,Aux.ListeCPAltele!$B$15:$D$21,3,0))</f>
        <v>0</v>
      </c>
      <c r="AR880" s="212">
        <f t="shared" si="279"/>
        <v>0</v>
      </c>
      <c r="AS880" s="212">
        <f t="shared" si="287"/>
        <v>0</v>
      </c>
      <c r="AT880" s="222">
        <f>IF($F880&lt;&gt;2,ROUND($Z880*SUMIF(Regimuri,$Q880,Aux.ListeCPAltele!$C$25:$C$34)*0.5,0),0)</f>
        <v>0</v>
      </c>
      <c r="AU880" s="210"/>
      <c r="AV880" s="222">
        <f>IF(AND($F880&lt;&gt;2,Q880&lt;&gt;0),ROUND($AC880/SUMIF(Regimuri,Q880,Aux.ListeCPAltele!$E$25:$E$34)*$AU880,0),0)</f>
        <v>0</v>
      </c>
      <c r="AW880" s="215">
        <v>0.1</v>
      </c>
      <c r="AX880" s="222">
        <f t="shared" si="288"/>
        <v>0</v>
      </c>
      <c r="AY880" s="213">
        <f t="shared" si="289"/>
        <v>0.83333333333333337</v>
      </c>
      <c r="AZ880" s="222">
        <f>IF(OR($R880=0,$Q880=0),0,ROUND(SUM(AC880,AE880,AG880,AI880,AK880,AM880,AO880,AS880,AV880,AX880,AT880)/SUMIF(Regimuri,$Q880,Aux.ListeCPAltele!$E$25:$E$34)*$AY880,0))</f>
        <v>0</v>
      </c>
      <c r="BA880" s="222">
        <f t="shared" si="280"/>
        <v>0</v>
      </c>
      <c r="BB880" s="277">
        <v>1</v>
      </c>
      <c r="BC880" s="277"/>
    </row>
    <row r="881" spans="1:55" outlineLevel="1" x14ac:dyDescent="0.2">
      <c r="A881" s="205"/>
      <c r="B881" s="205"/>
      <c r="C881" s="205"/>
      <c r="D881" s="275"/>
      <c r="E881" s="205"/>
      <c r="F881" s="207">
        <f>SUMIF(CarLM,G881,Aux.ListeCPAltele!$A$7:$A$11)</f>
        <v>0</v>
      </c>
      <c r="G881" s="205"/>
      <c r="H881" s="208">
        <f t="shared" si="290"/>
        <v>0</v>
      </c>
      <c r="I881" s="208">
        <f t="shared" si="291"/>
        <v>0</v>
      </c>
      <c r="J881" s="209"/>
      <c r="K881" s="205"/>
      <c r="L881" s="207" t="str">
        <f>IF(OR($K881&lt;&gt;"",ISNA(VLOOKUP($K881,'2.1.Angajati'!$B$5:$H$1826,2,0))=FALSE),VLOOKUP($K881,'2.1.Angajati'!$B$5:$H$1826,2,0),"-")</f>
        <v>-</v>
      </c>
      <c r="M881" s="224">
        <f>IF(OR($K881&lt;&gt;"",ISNA(VLOOKUP($K881,'2.1.Angajati'!$B$5:$H$1826,8,0))=FALSE),
       ROUND((DATE(Aux.SetUp!$H$15,1,1)-VLOOKUP($K881,'2.1.Angajati'!$B$5:$H$1826,6,0))/365,1),
          0)</f>
        <v>0</v>
      </c>
      <c r="N881" s="223"/>
      <c r="O881" s="209"/>
      <c r="P881" s="208">
        <f t="shared" si="281"/>
        <v>0</v>
      </c>
      <c r="Q881" s="205"/>
      <c r="R881" s="207">
        <f>SUMIF(Aux.ListeCPAltele!$A$25:$A$34,'1.3.State'!Q881,Aux.ListeCPAltele!$B$25:$B$34)</f>
        <v>0</v>
      </c>
      <c r="S881" s="210"/>
      <c r="T881" s="211">
        <v>16.420000000000002</v>
      </c>
      <c r="U881" s="212">
        <f>SUMIF('1.2.IS'!$M$5:$AG$5,Aux.SetUp!$H$15,'1.2.IS'!$M$16:$AG$16)</f>
        <v>2775</v>
      </c>
      <c r="V881" s="213">
        <v>1.3</v>
      </c>
      <c r="W881" s="211">
        <f t="shared" si="292"/>
        <v>21.35</v>
      </c>
      <c r="X881" s="212">
        <f t="shared" si="293"/>
        <v>3608</v>
      </c>
      <c r="Y881" s="214"/>
      <c r="Z881" s="211">
        <f t="shared" si="282"/>
        <v>0</v>
      </c>
      <c r="AA881" s="212">
        <f t="shared" si="283"/>
        <v>0</v>
      </c>
      <c r="AB881" s="212">
        <f t="shared" si="284"/>
        <v>0</v>
      </c>
      <c r="AC881" s="212">
        <f t="shared" si="285"/>
        <v>0</v>
      </c>
      <c r="AD881" s="223">
        <f t="shared" si="273"/>
        <v>0</v>
      </c>
      <c r="AE881" s="212">
        <f t="shared" si="274"/>
        <v>0</v>
      </c>
      <c r="AF881" s="215"/>
      <c r="AG881" s="212">
        <f t="shared" si="286"/>
        <v>0</v>
      </c>
      <c r="AH881" s="215"/>
      <c r="AI881" s="211">
        <f t="shared" si="275"/>
        <v>0</v>
      </c>
      <c r="AJ881" s="215"/>
      <c r="AK881" s="211">
        <f t="shared" si="276"/>
        <v>0</v>
      </c>
      <c r="AL881" s="215"/>
      <c r="AM881" s="211">
        <f t="shared" si="277"/>
        <v>0</v>
      </c>
      <c r="AN881" s="215"/>
      <c r="AO881" s="211">
        <f t="shared" si="278"/>
        <v>0</v>
      </c>
      <c r="AP881" s="210"/>
      <c r="AQ881" s="222">
        <f>IF(AP881="",0,VLOOKUP(AP881,Aux.ListeCPAltele!$B$15:$D$21,3,0))</f>
        <v>0</v>
      </c>
      <c r="AR881" s="212">
        <f t="shared" si="279"/>
        <v>0</v>
      </c>
      <c r="AS881" s="212">
        <f t="shared" si="287"/>
        <v>0</v>
      </c>
      <c r="AT881" s="222">
        <f>IF($F881&lt;&gt;2,ROUND($Z881*SUMIF(Regimuri,$Q881,Aux.ListeCPAltele!$C$25:$C$34)*0.5,0),0)</f>
        <v>0</v>
      </c>
      <c r="AU881" s="210"/>
      <c r="AV881" s="222">
        <f>IF(AND($F881&lt;&gt;2,Q881&lt;&gt;0),ROUND($AC881/SUMIF(Regimuri,Q881,Aux.ListeCPAltele!$E$25:$E$34)*$AU881,0),0)</f>
        <v>0</v>
      </c>
      <c r="AW881" s="215">
        <v>0.1</v>
      </c>
      <c r="AX881" s="222">
        <f t="shared" si="288"/>
        <v>0</v>
      </c>
      <c r="AY881" s="213">
        <f t="shared" si="289"/>
        <v>0.83333333333333337</v>
      </c>
      <c r="AZ881" s="222">
        <f>IF(OR($R881=0,$Q881=0),0,ROUND(SUM(AC881,AE881,AG881,AI881,AK881,AM881,AO881,AS881,AV881,AX881,AT881)/SUMIF(Regimuri,$Q881,Aux.ListeCPAltele!$E$25:$E$34)*$AY881,0))</f>
        <v>0</v>
      </c>
      <c r="BA881" s="222">
        <f t="shared" si="280"/>
        <v>0</v>
      </c>
      <c r="BB881" s="277">
        <v>1</v>
      </c>
      <c r="BC881" s="277"/>
    </row>
    <row r="882" spans="1:55" outlineLevel="1" x14ac:dyDescent="0.2">
      <c r="A882" s="205"/>
      <c r="B882" s="205"/>
      <c r="C882" s="205"/>
      <c r="D882" s="275"/>
      <c r="E882" s="205"/>
      <c r="F882" s="207">
        <f>SUMIF(CarLM,G882,Aux.ListeCPAltele!$A$7:$A$11)</f>
        <v>0</v>
      </c>
      <c r="G882" s="205"/>
      <c r="H882" s="208">
        <f t="shared" si="290"/>
        <v>0</v>
      </c>
      <c r="I882" s="208">
        <f t="shared" si="291"/>
        <v>0</v>
      </c>
      <c r="J882" s="209"/>
      <c r="K882" s="205"/>
      <c r="L882" s="207" t="str">
        <f>IF(OR($K882&lt;&gt;"",ISNA(VLOOKUP($K882,'2.1.Angajati'!$B$5:$H$1826,2,0))=FALSE),VLOOKUP($K882,'2.1.Angajati'!$B$5:$H$1826,2,0),"-")</f>
        <v>-</v>
      </c>
      <c r="M882" s="224">
        <f>IF(OR($K882&lt;&gt;"",ISNA(VLOOKUP($K882,'2.1.Angajati'!$B$5:$H$1826,8,0))=FALSE),
       ROUND((DATE(Aux.SetUp!$H$15,1,1)-VLOOKUP($K882,'2.1.Angajati'!$B$5:$H$1826,6,0))/365,1),
          0)</f>
        <v>0</v>
      </c>
      <c r="N882" s="223"/>
      <c r="O882" s="209"/>
      <c r="P882" s="208">
        <f t="shared" si="281"/>
        <v>0</v>
      </c>
      <c r="Q882" s="205"/>
      <c r="R882" s="207">
        <f>SUMIF(Aux.ListeCPAltele!$A$25:$A$34,'1.3.State'!Q882,Aux.ListeCPAltele!$B$25:$B$34)</f>
        <v>0</v>
      </c>
      <c r="S882" s="210"/>
      <c r="T882" s="211">
        <v>16.420000000000002</v>
      </c>
      <c r="U882" s="212">
        <f>SUMIF('1.2.IS'!$M$5:$AG$5,Aux.SetUp!$H$15,'1.2.IS'!$M$16:$AG$16)</f>
        <v>2775</v>
      </c>
      <c r="V882" s="213">
        <v>1.3</v>
      </c>
      <c r="W882" s="211">
        <f t="shared" si="292"/>
        <v>21.35</v>
      </c>
      <c r="X882" s="212">
        <f t="shared" si="293"/>
        <v>3608</v>
      </c>
      <c r="Y882" s="214"/>
      <c r="Z882" s="211">
        <f t="shared" si="282"/>
        <v>0</v>
      </c>
      <c r="AA882" s="212">
        <f t="shared" si="283"/>
        <v>0</v>
      </c>
      <c r="AB882" s="212">
        <f t="shared" si="284"/>
        <v>0</v>
      </c>
      <c r="AC882" s="212">
        <f t="shared" si="285"/>
        <v>0</v>
      </c>
      <c r="AD882" s="223">
        <f t="shared" si="273"/>
        <v>0</v>
      </c>
      <c r="AE882" s="212">
        <f t="shared" si="274"/>
        <v>0</v>
      </c>
      <c r="AF882" s="215"/>
      <c r="AG882" s="212">
        <f t="shared" si="286"/>
        <v>0</v>
      </c>
      <c r="AH882" s="215"/>
      <c r="AI882" s="211">
        <f t="shared" si="275"/>
        <v>0</v>
      </c>
      <c r="AJ882" s="215"/>
      <c r="AK882" s="211">
        <f t="shared" si="276"/>
        <v>0</v>
      </c>
      <c r="AL882" s="215"/>
      <c r="AM882" s="211">
        <f t="shared" si="277"/>
        <v>0</v>
      </c>
      <c r="AN882" s="215"/>
      <c r="AO882" s="211">
        <f t="shared" si="278"/>
        <v>0</v>
      </c>
      <c r="AP882" s="210"/>
      <c r="AQ882" s="222">
        <f>IF(AP882="",0,VLOOKUP(AP882,Aux.ListeCPAltele!$B$15:$D$21,3,0))</f>
        <v>0</v>
      </c>
      <c r="AR882" s="212">
        <f t="shared" si="279"/>
        <v>0</v>
      </c>
      <c r="AS882" s="212">
        <f t="shared" si="287"/>
        <v>0</v>
      </c>
      <c r="AT882" s="222">
        <f>IF($F882&lt;&gt;2,ROUND($Z882*SUMIF(Regimuri,$Q882,Aux.ListeCPAltele!$C$25:$C$34)*0.5,0),0)</f>
        <v>0</v>
      </c>
      <c r="AU882" s="210"/>
      <c r="AV882" s="222">
        <f>IF(AND($F882&lt;&gt;2,Q882&lt;&gt;0),ROUND($AC882/SUMIF(Regimuri,Q882,Aux.ListeCPAltele!$E$25:$E$34)*$AU882,0),0)</f>
        <v>0</v>
      </c>
      <c r="AW882" s="215">
        <v>0.1</v>
      </c>
      <c r="AX882" s="222">
        <f t="shared" si="288"/>
        <v>0</v>
      </c>
      <c r="AY882" s="213">
        <f t="shared" si="289"/>
        <v>0.83333333333333337</v>
      </c>
      <c r="AZ882" s="222">
        <f>IF(OR($R882=0,$Q882=0),0,ROUND(SUM(AC882,AE882,AG882,AI882,AK882,AM882,AO882,AS882,AV882,AX882,AT882)/SUMIF(Regimuri,$Q882,Aux.ListeCPAltele!$E$25:$E$34)*$AY882,0))</f>
        <v>0</v>
      </c>
      <c r="BA882" s="222">
        <f t="shared" si="280"/>
        <v>0</v>
      </c>
      <c r="BB882" s="277">
        <v>1</v>
      </c>
      <c r="BC882" s="277"/>
    </row>
    <row r="883" spans="1:55" outlineLevel="1" x14ac:dyDescent="0.2">
      <c r="A883" s="205"/>
      <c r="B883" s="205"/>
      <c r="C883" s="205"/>
      <c r="D883" s="275"/>
      <c r="E883" s="205"/>
      <c r="F883" s="207">
        <f>SUMIF(CarLM,G883,Aux.ListeCPAltele!$A$7:$A$11)</f>
        <v>0</v>
      </c>
      <c r="G883" s="205"/>
      <c r="H883" s="208">
        <f t="shared" si="290"/>
        <v>0</v>
      </c>
      <c r="I883" s="208">
        <f t="shared" si="291"/>
        <v>0</v>
      </c>
      <c r="J883" s="209"/>
      <c r="K883" s="205"/>
      <c r="L883" s="207" t="str">
        <f>IF(OR($K883&lt;&gt;"",ISNA(VLOOKUP($K883,'2.1.Angajati'!$B$5:$H$1826,2,0))=FALSE),VLOOKUP($K883,'2.1.Angajati'!$B$5:$H$1826,2,0),"-")</f>
        <v>-</v>
      </c>
      <c r="M883" s="224">
        <f>IF(OR($K883&lt;&gt;"",ISNA(VLOOKUP($K883,'2.1.Angajati'!$B$5:$H$1826,8,0))=FALSE),
       ROUND((DATE(Aux.SetUp!$H$15,1,1)-VLOOKUP($K883,'2.1.Angajati'!$B$5:$H$1826,6,0))/365,1),
          0)</f>
        <v>0</v>
      </c>
      <c r="N883" s="223"/>
      <c r="O883" s="209"/>
      <c r="P883" s="208">
        <f t="shared" si="281"/>
        <v>0</v>
      </c>
      <c r="Q883" s="205"/>
      <c r="R883" s="207">
        <f>SUMIF(Aux.ListeCPAltele!$A$25:$A$34,'1.3.State'!Q883,Aux.ListeCPAltele!$B$25:$B$34)</f>
        <v>0</v>
      </c>
      <c r="S883" s="210"/>
      <c r="T883" s="211">
        <v>16.420000000000002</v>
      </c>
      <c r="U883" s="212">
        <f>SUMIF('1.2.IS'!$M$5:$AG$5,Aux.SetUp!$H$15,'1.2.IS'!$M$16:$AG$16)</f>
        <v>2775</v>
      </c>
      <c r="V883" s="213">
        <v>1.3</v>
      </c>
      <c r="W883" s="211">
        <f t="shared" si="292"/>
        <v>21.35</v>
      </c>
      <c r="X883" s="212">
        <f t="shared" si="293"/>
        <v>3608</v>
      </c>
      <c r="Y883" s="214"/>
      <c r="Z883" s="211">
        <f t="shared" si="282"/>
        <v>0</v>
      </c>
      <c r="AA883" s="212">
        <f t="shared" si="283"/>
        <v>0</v>
      </c>
      <c r="AB883" s="212">
        <f t="shared" si="284"/>
        <v>0</v>
      </c>
      <c r="AC883" s="212">
        <f t="shared" si="285"/>
        <v>0</v>
      </c>
      <c r="AD883" s="223">
        <f t="shared" si="273"/>
        <v>0</v>
      </c>
      <c r="AE883" s="212">
        <f t="shared" si="274"/>
        <v>0</v>
      </c>
      <c r="AF883" s="215"/>
      <c r="AG883" s="212">
        <f t="shared" si="286"/>
        <v>0</v>
      </c>
      <c r="AH883" s="215"/>
      <c r="AI883" s="211">
        <f t="shared" si="275"/>
        <v>0</v>
      </c>
      <c r="AJ883" s="215"/>
      <c r="AK883" s="211">
        <f t="shared" si="276"/>
        <v>0</v>
      </c>
      <c r="AL883" s="215"/>
      <c r="AM883" s="211">
        <f t="shared" si="277"/>
        <v>0</v>
      </c>
      <c r="AN883" s="215"/>
      <c r="AO883" s="211">
        <f t="shared" si="278"/>
        <v>0</v>
      </c>
      <c r="AP883" s="210"/>
      <c r="AQ883" s="222">
        <f>IF(AP883="",0,VLOOKUP(AP883,Aux.ListeCPAltele!$B$15:$D$21,3,0))</f>
        <v>0</v>
      </c>
      <c r="AR883" s="212">
        <f t="shared" si="279"/>
        <v>0</v>
      </c>
      <c r="AS883" s="212">
        <f t="shared" si="287"/>
        <v>0</v>
      </c>
      <c r="AT883" s="222">
        <f>IF($F883&lt;&gt;2,ROUND($Z883*SUMIF(Regimuri,$Q883,Aux.ListeCPAltele!$C$25:$C$34)*0.5,0),0)</f>
        <v>0</v>
      </c>
      <c r="AU883" s="210"/>
      <c r="AV883" s="222">
        <f>IF(AND($F883&lt;&gt;2,Q883&lt;&gt;0),ROUND($AC883/SUMIF(Regimuri,Q883,Aux.ListeCPAltele!$E$25:$E$34)*$AU883,0),0)</f>
        <v>0</v>
      </c>
      <c r="AW883" s="215">
        <v>0.1</v>
      </c>
      <c r="AX883" s="222">
        <f t="shared" si="288"/>
        <v>0</v>
      </c>
      <c r="AY883" s="213">
        <f t="shared" si="289"/>
        <v>0.83333333333333337</v>
      </c>
      <c r="AZ883" s="222">
        <f>IF(OR($R883=0,$Q883=0),0,ROUND(SUM(AC883,AE883,AG883,AI883,AK883,AM883,AO883,AS883,AV883,AX883,AT883)/SUMIF(Regimuri,$Q883,Aux.ListeCPAltele!$E$25:$E$34)*$AY883,0))</f>
        <v>0</v>
      </c>
      <c r="BA883" s="222">
        <f t="shared" si="280"/>
        <v>0</v>
      </c>
      <c r="BB883" s="277">
        <v>1</v>
      </c>
      <c r="BC883" s="277"/>
    </row>
    <row r="884" spans="1:55" outlineLevel="1" x14ac:dyDescent="0.2">
      <c r="A884" s="205"/>
      <c r="B884" s="205"/>
      <c r="C884" s="205"/>
      <c r="D884" s="275"/>
      <c r="E884" s="205"/>
      <c r="F884" s="207">
        <f>SUMIF(CarLM,G884,Aux.ListeCPAltele!$A$7:$A$11)</f>
        <v>0</v>
      </c>
      <c r="G884" s="205"/>
      <c r="H884" s="208">
        <f t="shared" si="290"/>
        <v>0</v>
      </c>
      <c r="I884" s="208">
        <f t="shared" si="291"/>
        <v>0</v>
      </c>
      <c r="J884" s="209"/>
      <c r="K884" s="205"/>
      <c r="L884" s="207" t="str">
        <f>IF(OR($K884&lt;&gt;"",ISNA(VLOOKUP($K884,'2.1.Angajati'!$B$5:$H$1826,2,0))=FALSE),VLOOKUP($K884,'2.1.Angajati'!$B$5:$H$1826,2,0),"-")</f>
        <v>-</v>
      </c>
      <c r="M884" s="224">
        <f>IF(OR($K884&lt;&gt;"",ISNA(VLOOKUP($K884,'2.1.Angajati'!$B$5:$H$1826,8,0))=FALSE),
       ROUND((DATE(Aux.SetUp!$H$15,1,1)-VLOOKUP($K884,'2.1.Angajati'!$B$5:$H$1826,6,0))/365,1),
          0)</f>
        <v>0</v>
      </c>
      <c r="N884" s="223"/>
      <c r="O884" s="209"/>
      <c r="P884" s="208">
        <f t="shared" si="281"/>
        <v>0</v>
      </c>
      <c r="Q884" s="205"/>
      <c r="R884" s="207">
        <f>SUMIF(Aux.ListeCPAltele!$A$25:$A$34,'1.3.State'!Q884,Aux.ListeCPAltele!$B$25:$B$34)</f>
        <v>0</v>
      </c>
      <c r="S884" s="210"/>
      <c r="T884" s="211">
        <v>16.420000000000002</v>
      </c>
      <c r="U884" s="212">
        <f>SUMIF('1.2.IS'!$M$5:$AG$5,Aux.SetUp!$H$15,'1.2.IS'!$M$16:$AG$16)</f>
        <v>2775</v>
      </c>
      <c r="V884" s="213">
        <v>1.3</v>
      </c>
      <c r="W884" s="211">
        <f t="shared" si="292"/>
        <v>21.35</v>
      </c>
      <c r="X884" s="212">
        <f t="shared" si="293"/>
        <v>3608</v>
      </c>
      <c r="Y884" s="214"/>
      <c r="Z884" s="211">
        <f t="shared" si="282"/>
        <v>0</v>
      </c>
      <c r="AA884" s="212">
        <f t="shared" si="283"/>
        <v>0</v>
      </c>
      <c r="AB884" s="212">
        <f t="shared" si="284"/>
        <v>0</v>
      </c>
      <c r="AC884" s="212">
        <f t="shared" si="285"/>
        <v>0</v>
      </c>
      <c r="AD884" s="223">
        <f t="shared" si="273"/>
        <v>0</v>
      </c>
      <c r="AE884" s="212">
        <f t="shared" si="274"/>
        <v>0</v>
      </c>
      <c r="AF884" s="215"/>
      <c r="AG884" s="212">
        <f t="shared" si="286"/>
        <v>0</v>
      </c>
      <c r="AH884" s="215"/>
      <c r="AI884" s="211">
        <f t="shared" si="275"/>
        <v>0</v>
      </c>
      <c r="AJ884" s="215"/>
      <c r="AK884" s="211">
        <f t="shared" si="276"/>
        <v>0</v>
      </c>
      <c r="AL884" s="215"/>
      <c r="AM884" s="211">
        <f t="shared" si="277"/>
        <v>0</v>
      </c>
      <c r="AN884" s="215"/>
      <c r="AO884" s="211">
        <f t="shared" si="278"/>
        <v>0</v>
      </c>
      <c r="AP884" s="210"/>
      <c r="AQ884" s="222">
        <f>IF(AP884="",0,VLOOKUP(AP884,Aux.ListeCPAltele!$B$15:$D$21,3,0))</f>
        <v>0</v>
      </c>
      <c r="AR884" s="212">
        <f t="shared" si="279"/>
        <v>0</v>
      </c>
      <c r="AS884" s="212">
        <f t="shared" si="287"/>
        <v>0</v>
      </c>
      <c r="AT884" s="222">
        <f>IF($F884&lt;&gt;2,ROUND($Z884*SUMIF(Regimuri,$Q884,Aux.ListeCPAltele!$C$25:$C$34)*0.5,0),0)</f>
        <v>0</v>
      </c>
      <c r="AU884" s="210"/>
      <c r="AV884" s="222">
        <f>IF(AND($F884&lt;&gt;2,Q884&lt;&gt;0),ROUND($AC884/SUMIF(Regimuri,Q884,Aux.ListeCPAltele!$E$25:$E$34)*$AU884,0),0)</f>
        <v>0</v>
      </c>
      <c r="AW884" s="215">
        <v>0.1</v>
      </c>
      <c r="AX884" s="222">
        <f t="shared" si="288"/>
        <v>0</v>
      </c>
      <c r="AY884" s="213">
        <f t="shared" si="289"/>
        <v>0.83333333333333337</v>
      </c>
      <c r="AZ884" s="222">
        <f>IF(OR($R884=0,$Q884=0),0,ROUND(SUM(AC884,AE884,AG884,AI884,AK884,AM884,AO884,AS884,AV884,AX884,AT884)/SUMIF(Regimuri,$Q884,Aux.ListeCPAltele!$E$25:$E$34)*$AY884,0))</f>
        <v>0</v>
      </c>
      <c r="BA884" s="222">
        <f t="shared" si="280"/>
        <v>0</v>
      </c>
      <c r="BB884" s="277">
        <v>1</v>
      </c>
      <c r="BC884" s="277"/>
    </row>
    <row r="885" spans="1:55" outlineLevel="1" x14ac:dyDescent="0.2">
      <c r="A885" s="205"/>
      <c r="B885" s="205"/>
      <c r="C885" s="205"/>
      <c r="D885" s="275"/>
      <c r="E885" s="205"/>
      <c r="F885" s="207">
        <f>SUMIF(CarLM,G885,Aux.ListeCPAltele!$A$7:$A$11)</f>
        <v>0</v>
      </c>
      <c r="G885" s="205"/>
      <c r="H885" s="208">
        <f t="shared" si="290"/>
        <v>0</v>
      </c>
      <c r="I885" s="208">
        <f t="shared" si="291"/>
        <v>0</v>
      </c>
      <c r="J885" s="209"/>
      <c r="K885" s="205"/>
      <c r="L885" s="207" t="str">
        <f>IF(OR($K885&lt;&gt;"",ISNA(VLOOKUP($K885,'2.1.Angajati'!$B$5:$H$1826,2,0))=FALSE),VLOOKUP($K885,'2.1.Angajati'!$B$5:$H$1826,2,0),"-")</f>
        <v>-</v>
      </c>
      <c r="M885" s="224">
        <f>IF(OR($K885&lt;&gt;"",ISNA(VLOOKUP($K885,'2.1.Angajati'!$B$5:$H$1826,8,0))=FALSE),
       ROUND((DATE(Aux.SetUp!$H$15,1,1)-VLOOKUP($K885,'2.1.Angajati'!$B$5:$H$1826,6,0))/365,1),
          0)</f>
        <v>0</v>
      </c>
      <c r="N885" s="223"/>
      <c r="O885" s="209"/>
      <c r="P885" s="208">
        <f t="shared" si="281"/>
        <v>0</v>
      </c>
      <c r="Q885" s="205"/>
      <c r="R885" s="207">
        <f>SUMIF(Aux.ListeCPAltele!$A$25:$A$34,'1.3.State'!Q885,Aux.ListeCPAltele!$B$25:$B$34)</f>
        <v>0</v>
      </c>
      <c r="S885" s="210"/>
      <c r="T885" s="211">
        <v>16.420000000000002</v>
      </c>
      <c r="U885" s="212">
        <f>SUMIF('1.2.IS'!$M$5:$AG$5,Aux.SetUp!$H$15,'1.2.IS'!$M$16:$AG$16)</f>
        <v>2775</v>
      </c>
      <c r="V885" s="213">
        <v>1.3</v>
      </c>
      <c r="W885" s="211">
        <f t="shared" si="292"/>
        <v>21.35</v>
      </c>
      <c r="X885" s="212">
        <f t="shared" si="293"/>
        <v>3608</v>
      </c>
      <c r="Y885" s="214"/>
      <c r="Z885" s="211">
        <f t="shared" si="282"/>
        <v>0</v>
      </c>
      <c r="AA885" s="212">
        <f t="shared" si="283"/>
        <v>0</v>
      </c>
      <c r="AB885" s="212">
        <f t="shared" si="284"/>
        <v>0</v>
      </c>
      <c r="AC885" s="212">
        <f t="shared" si="285"/>
        <v>0</v>
      </c>
      <c r="AD885" s="223">
        <f t="shared" si="273"/>
        <v>0</v>
      </c>
      <c r="AE885" s="212">
        <f t="shared" si="274"/>
        <v>0</v>
      </c>
      <c r="AF885" s="215"/>
      <c r="AG885" s="212">
        <f t="shared" si="286"/>
        <v>0</v>
      </c>
      <c r="AH885" s="215"/>
      <c r="AI885" s="211">
        <f t="shared" si="275"/>
        <v>0</v>
      </c>
      <c r="AJ885" s="215"/>
      <c r="AK885" s="211">
        <f t="shared" si="276"/>
        <v>0</v>
      </c>
      <c r="AL885" s="215"/>
      <c r="AM885" s="211">
        <f t="shared" si="277"/>
        <v>0</v>
      </c>
      <c r="AN885" s="215"/>
      <c r="AO885" s="211">
        <f t="shared" si="278"/>
        <v>0</v>
      </c>
      <c r="AP885" s="210"/>
      <c r="AQ885" s="222">
        <f>IF(AP885="",0,VLOOKUP(AP885,Aux.ListeCPAltele!$B$15:$D$21,3,0))</f>
        <v>0</v>
      </c>
      <c r="AR885" s="212">
        <f t="shared" si="279"/>
        <v>0</v>
      </c>
      <c r="AS885" s="212">
        <f t="shared" si="287"/>
        <v>0</v>
      </c>
      <c r="AT885" s="222">
        <f>IF($F885&lt;&gt;2,ROUND($Z885*SUMIF(Regimuri,$Q885,Aux.ListeCPAltele!$C$25:$C$34)*0.5,0),0)</f>
        <v>0</v>
      </c>
      <c r="AU885" s="210"/>
      <c r="AV885" s="222">
        <f>IF(AND($F885&lt;&gt;2,Q885&lt;&gt;0),ROUND($AC885/SUMIF(Regimuri,Q885,Aux.ListeCPAltele!$E$25:$E$34)*$AU885,0),0)</f>
        <v>0</v>
      </c>
      <c r="AW885" s="215">
        <v>0.1</v>
      </c>
      <c r="AX885" s="222">
        <f t="shared" si="288"/>
        <v>0</v>
      </c>
      <c r="AY885" s="213">
        <f t="shared" si="289"/>
        <v>0.83333333333333337</v>
      </c>
      <c r="AZ885" s="222">
        <f>IF(OR($R885=0,$Q885=0),0,ROUND(SUM(AC885,AE885,AG885,AI885,AK885,AM885,AO885,AS885,AV885,AX885,AT885)/SUMIF(Regimuri,$Q885,Aux.ListeCPAltele!$E$25:$E$34)*$AY885,0))</f>
        <v>0</v>
      </c>
      <c r="BA885" s="222">
        <f t="shared" si="280"/>
        <v>0</v>
      </c>
      <c r="BB885" s="277">
        <v>1</v>
      </c>
      <c r="BC885" s="277"/>
    </row>
    <row r="886" spans="1:55" outlineLevel="1" x14ac:dyDescent="0.2">
      <c r="A886" s="205"/>
      <c r="B886" s="205"/>
      <c r="C886" s="205"/>
      <c r="D886" s="275"/>
      <c r="E886" s="205"/>
      <c r="F886" s="207">
        <f>SUMIF(CarLM,G886,Aux.ListeCPAltele!$A$7:$A$11)</f>
        <v>0</v>
      </c>
      <c r="G886" s="205"/>
      <c r="H886" s="208">
        <f t="shared" si="290"/>
        <v>0</v>
      </c>
      <c r="I886" s="208">
        <f t="shared" si="291"/>
        <v>0</v>
      </c>
      <c r="J886" s="209"/>
      <c r="K886" s="205"/>
      <c r="L886" s="207" t="str">
        <f>IF(OR($K886&lt;&gt;"",ISNA(VLOOKUP($K886,'2.1.Angajati'!$B$5:$H$1826,2,0))=FALSE),VLOOKUP($K886,'2.1.Angajati'!$B$5:$H$1826,2,0),"-")</f>
        <v>-</v>
      </c>
      <c r="M886" s="224">
        <f>IF(OR($K886&lt;&gt;"",ISNA(VLOOKUP($K886,'2.1.Angajati'!$B$5:$H$1826,8,0))=FALSE),
       ROUND((DATE(Aux.SetUp!$H$15,1,1)-VLOOKUP($K886,'2.1.Angajati'!$B$5:$H$1826,6,0))/365,1),
          0)</f>
        <v>0</v>
      </c>
      <c r="N886" s="223"/>
      <c r="O886" s="209"/>
      <c r="P886" s="208">
        <f t="shared" si="281"/>
        <v>0</v>
      </c>
      <c r="Q886" s="205"/>
      <c r="R886" s="207">
        <f>SUMIF(Aux.ListeCPAltele!$A$25:$A$34,'1.3.State'!Q886,Aux.ListeCPAltele!$B$25:$B$34)</f>
        <v>0</v>
      </c>
      <c r="S886" s="210"/>
      <c r="T886" s="211">
        <v>16.420000000000002</v>
      </c>
      <c r="U886" s="212">
        <f>SUMIF('1.2.IS'!$M$5:$AG$5,Aux.SetUp!$H$15,'1.2.IS'!$M$16:$AG$16)</f>
        <v>2775</v>
      </c>
      <c r="V886" s="213">
        <v>1.3</v>
      </c>
      <c r="W886" s="211">
        <f t="shared" si="292"/>
        <v>21.35</v>
      </c>
      <c r="X886" s="212">
        <f t="shared" si="293"/>
        <v>3608</v>
      </c>
      <c r="Y886" s="214"/>
      <c r="Z886" s="211">
        <f t="shared" si="282"/>
        <v>0</v>
      </c>
      <c r="AA886" s="212">
        <f t="shared" si="283"/>
        <v>0</v>
      </c>
      <c r="AB886" s="212">
        <f t="shared" si="284"/>
        <v>0</v>
      </c>
      <c r="AC886" s="212">
        <f t="shared" si="285"/>
        <v>0</v>
      </c>
      <c r="AD886" s="223">
        <f t="shared" si="273"/>
        <v>0</v>
      </c>
      <c r="AE886" s="212">
        <f t="shared" si="274"/>
        <v>0</v>
      </c>
      <c r="AF886" s="215"/>
      <c r="AG886" s="212">
        <f t="shared" si="286"/>
        <v>0</v>
      </c>
      <c r="AH886" s="215"/>
      <c r="AI886" s="211">
        <f t="shared" si="275"/>
        <v>0</v>
      </c>
      <c r="AJ886" s="215"/>
      <c r="AK886" s="211">
        <f t="shared" si="276"/>
        <v>0</v>
      </c>
      <c r="AL886" s="215"/>
      <c r="AM886" s="211">
        <f t="shared" si="277"/>
        <v>0</v>
      </c>
      <c r="AN886" s="215"/>
      <c r="AO886" s="211">
        <f t="shared" si="278"/>
        <v>0</v>
      </c>
      <c r="AP886" s="210"/>
      <c r="AQ886" s="222">
        <f>IF(AP886="",0,VLOOKUP(AP886,Aux.ListeCPAltele!$B$15:$D$21,3,0))</f>
        <v>0</v>
      </c>
      <c r="AR886" s="212">
        <f t="shared" si="279"/>
        <v>0</v>
      </c>
      <c r="AS886" s="212">
        <f t="shared" si="287"/>
        <v>0</v>
      </c>
      <c r="AT886" s="222">
        <f>IF($F886&lt;&gt;2,ROUND($Z886*SUMIF(Regimuri,$Q886,Aux.ListeCPAltele!$C$25:$C$34)*0.5,0),0)</f>
        <v>0</v>
      </c>
      <c r="AU886" s="210"/>
      <c r="AV886" s="222">
        <f>IF(AND($F886&lt;&gt;2,Q886&lt;&gt;0),ROUND($AC886/SUMIF(Regimuri,Q886,Aux.ListeCPAltele!$E$25:$E$34)*$AU886,0),0)</f>
        <v>0</v>
      </c>
      <c r="AW886" s="215">
        <v>0.1</v>
      </c>
      <c r="AX886" s="222">
        <f t="shared" si="288"/>
        <v>0</v>
      </c>
      <c r="AY886" s="213">
        <f t="shared" si="289"/>
        <v>0.83333333333333337</v>
      </c>
      <c r="AZ886" s="222">
        <f>IF(OR($R886=0,$Q886=0),0,ROUND(SUM(AC886,AE886,AG886,AI886,AK886,AM886,AO886,AS886,AV886,AX886,AT886)/SUMIF(Regimuri,$Q886,Aux.ListeCPAltele!$E$25:$E$34)*$AY886,0))</f>
        <v>0</v>
      </c>
      <c r="BA886" s="222">
        <f t="shared" si="280"/>
        <v>0</v>
      </c>
      <c r="BB886" s="277">
        <v>1</v>
      </c>
      <c r="BC886" s="277"/>
    </row>
    <row r="887" spans="1:55" outlineLevel="1" x14ac:dyDescent="0.2">
      <c r="A887" s="205"/>
      <c r="B887" s="205"/>
      <c r="C887" s="205"/>
      <c r="D887" s="275"/>
      <c r="E887" s="205"/>
      <c r="F887" s="207">
        <f>SUMIF(CarLM,G887,Aux.ListeCPAltele!$A$7:$A$11)</f>
        <v>0</v>
      </c>
      <c r="G887" s="205"/>
      <c r="H887" s="208">
        <f t="shared" si="290"/>
        <v>0</v>
      </c>
      <c r="I887" s="208">
        <f t="shared" si="291"/>
        <v>0</v>
      </c>
      <c r="J887" s="209"/>
      <c r="K887" s="205"/>
      <c r="L887" s="207" t="str">
        <f>IF(OR($K887&lt;&gt;"",ISNA(VLOOKUP($K887,'2.1.Angajati'!$B$5:$H$1826,2,0))=FALSE),VLOOKUP($K887,'2.1.Angajati'!$B$5:$H$1826,2,0),"-")</f>
        <v>-</v>
      </c>
      <c r="M887" s="224">
        <f>IF(OR($K887&lt;&gt;"",ISNA(VLOOKUP($K887,'2.1.Angajati'!$B$5:$H$1826,8,0))=FALSE),
       ROUND((DATE(Aux.SetUp!$H$15,1,1)-VLOOKUP($K887,'2.1.Angajati'!$B$5:$H$1826,6,0))/365,1),
          0)</f>
        <v>0</v>
      </c>
      <c r="N887" s="223"/>
      <c r="O887" s="209"/>
      <c r="P887" s="208">
        <f t="shared" si="281"/>
        <v>0</v>
      </c>
      <c r="Q887" s="205"/>
      <c r="R887" s="207">
        <f>SUMIF(Aux.ListeCPAltele!$A$25:$A$34,'1.3.State'!Q887,Aux.ListeCPAltele!$B$25:$B$34)</f>
        <v>0</v>
      </c>
      <c r="S887" s="210"/>
      <c r="T887" s="211">
        <v>16.420000000000002</v>
      </c>
      <c r="U887" s="212">
        <f>SUMIF('1.2.IS'!$M$5:$AG$5,Aux.SetUp!$H$15,'1.2.IS'!$M$16:$AG$16)</f>
        <v>2775</v>
      </c>
      <c r="V887" s="213">
        <v>1.3</v>
      </c>
      <c r="W887" s="211">
        <f t="shared" si="292"/>
        <v>21.35</v>
      </c>
      <c r="X887" s="212">
        <f t="shared" si="293"/>
        <v>3608</v>
      </c>
      <c r="Y887" s="214"/>
      <c r="Z887" s="211">
        <f t="shared" si="282"/>
        <v>0</v>
      </c>
      <c r="AA887" s="212">
        <f t="shared" si="283"/>
        <v>0</v>
      </c>
      <c r="AB887" s="212">
        <f t="shared" si="284"/>
        <v>0</v>
      </c>
      <c r="AC887" s="212">
        <f t="shared" si="285"/>
        <v>0</v>
      </c>
      <c r="AD887" s="223">
        <f t="shared" si="273"/>
        <v>0</v>
      </c>
      <c r="AE887" s="212">
        <f t="shared" si="274"/>
        <v>0</v>
      </c>
      <c r="AF887" s="215"/>
      <c r="AG887" s="212">
        <f t="shared" si="286"/>
        <v>0</v>
      </c>
      <c r="AH887" s="215"/>
      <c r="AI887" s="211">
        <f t="shared" si="275"/>
        <v>0</v>
      </c>
      <c r="AJ887" s="215"/>
      <c r="AK887" s="211">
        <f t="shared" si="276"/>
        <v>0</v>
      </c>
      <c r="AL887" s="215"/>
      <c r="AM887" s="211">
        <f t="shared" si="277"/>
        <v>0</v>
      </c>
      <c r="AN887" s="215"/>
      <c r="AO887" s="211">
        <f t="shared" si="278"/>
        <v>0</v>
      </c>
      <c r="AP887" s="210"/>
      <c r="AQ887" s="222">
        <f>IF(AP887="",0,VLOOKUP(AP887,Aux.ListeCPAltele!$B$15:$D$21,3,0))</f>
        <v>0</v>
      </c>
      <c r="AR887" s="212">
        <f t="shared" si="279"/>
        <v>0</v>
      </c>
      <c r="AS887" s="212">
        <f t="shared" si="287"/>
        <v>0</v>
      </c>
      <c r="AT887" s="222">
        <f>IF($F887&lt;&gt;2,ROUND($Z887*SUMIF(Regimuri,$Q887,Aux.ListeCPAltele!$C$25:$C$34)*0.5,0),0)</f>
        <v>0</v>
      </c>
      <c r="AU887" s="210"/>
      <c r="AV887" s="222">
        <f>IF(AND($F887&lt;&gt;2,Q887&lt;&gt;0),ROUND($AC887/SUMIF(Regimuri,Q887,Aux.ListeCPAltele!$E$25:$E$34)*$AU887,0),0)</f>
        <v>0</v>
      </c>
      <c r="AW887" s="215">
        <v>0.1</v>
      </c>
      <c r="AX887" s="222">
        <f t="shared" si="288"/>
        <v>0</v>
      </c>
      <c r="AY887" s="213">
        <f t="shared" si="289"/>
        <v>0.83333333333333337</v>
      </c>
      <c r="AZ887" s="222">
        <f>IF(OR($R887=0,$Q887=0),0,ROUND(SUM(AC887,AE887,AG887,AI887,AK887,AM887,AO887,AS887,AV887,AX887,AT887)/SUMIF(Regimuri,$Q887,Aux.ListeCPAltele!$E$25:$E$34)*$AY887,0))</f>
        <v>0</v>
      </c>
      <c r="BA887" s="222">
        <f t="shared" si="280"/>
        <v>0</v>
      </c>
      <c r="BB887" s="277">
        <v>1</v>
      </c>
      <c r="BC887" s="277"/>
    </row>
    <row r="888" spans="1:55" outlineLevel="1" x14ac:dyDescent="0.2">
      <c r="A888" s="205"/>
      <c r="B888" s="205"/>
      <c r="C888" s="205"/>
      <c r="D888" s="275"/>
      <c r="E888" s="205"/>
      <c r="F888" s="207">
        <f>SUMIF(CarLM,G888,Aux.ListeCPAltele!$A$7:$A$11)</f>
        <v>0</v>
      </c>
      <c r="G888" s="205"/>
      <c r="H888" s="208">
        <f t="shared" si="290"/>
        <v>0</v>
      </c>
      <c r="I888" s="208">
        <f t="shared" si="291"/>
        <v>0</v>
      </c>
      <c r="J888" s="209"/>
      <c r="K888" s="205"/>
      <c r="L888" s="207" t="str">
        <f>IF(OR($K888&lt;&gt;"",ISNA(VLOOKUP($K888,'2.1.Angajati'!$B$5:$H$1826,2,0))=FALSE),VLOOKUP($K888,'2.1.Angajati'!$B$5:$H$1826,2,0),"-")</f>
        <v>-</v>
      </c>
      <c r="M888" s="224">
        <f>IF(OR($K888&lt;&gt;"",ISNA(VLOOKUP($K888,'2.1.Angajati'!$B$5:$H$1826,8,0))=FALSE),
       ROUND((DATE(Aux.SetUp!$H$15,1,1)-VLOOKUP($K888,'2.1.Angajati'!$B$5:$H$1826,6,0))/365,1),
          0)</f>
        <v>0</v>
      </c>
      <c r="N888" s="223"/>
      <c r="O888" s="209"/>
      <c r="P888" s="208">
        <f t="shared" si="281"/>
        <v>0</v>
      </c>
      <c r="Q888" s="205"/>
      <c r="R888" s="207">
        <f>SUMIF(Aux.ListeCPAltele!$A$25:$A$34,'1.3.State'!Q888,Aux.ListeCPAltele!$B$25:$B$34)</f>
        <v>0</v>
      </c>
      <c r="S888" s="210"/>
      <c r="T888" s="211">
        <v>16.420000000000002</v>
      </c>
      <c r="U888" s="212">
        <f>SUMIF('1.2.IS'!$M$5:$AG$5,Aux.SetUp!$H$15,'1.2.IS'!$M$16:$AG$16)</f>
        <v>2775</v>
      </c>
      <c r="V888" s="213">
        <v>1.3</v>
      </c>
      <c r="W888" s="211">
        <f t="shared" si="292"/>
        <v>21.35</v>
      </c>
      <c r="X888" s="212">
        <f t="shared" si="293"/>
        <v>3608</v>
      </c>
      <c r="Y888" s="214"/>
      <c r="Z888" s="211">
        <f t="shared" si="282"/>
        <v>0</v>
      </c>
      <c r="AA888" s="212">
        <f t="shared" si="283"/>
        <v>0</v>
      </c>
      <c r="AB888" s="212">
        <f t="shared" si="284"/>
        <v>0</v>
      </c>
      <c r="AC888" s="212">
        <f t="shared" si="285"/>
        <v>0</v>
      </c>
      <c r="AD888" s="223">
        <f t="shared" si="273"/>
        <v>0</v>
      </c>
      <c r="AE888" s="212">
        <f t="shared" si="274"/>
        <v>0</v>
      </c>
      <c r="AF888" s="215"/>
      <c r="AG888" s="212">
        <f t="shared" si="286"/>
        <v>0</v>
      </c>
      <c r="AH888" s="215"/>
      <c r="AI888" s="211">
        <f t="shared" si="275"/>
        <v>0</v>
      </c>
      <c r="AJ888" s="215"/>
      <c r="AK888" s="211">
        <f t="shared" si="276"/>
        <v>0</v>
      </c>
      <c r="AL888" s="215"/>
      <c r="AM888" s="211">
        <f t="shared" si="277"/>
        <v>0</v>
      </c>
      <c r="AN888" s="215"/>
      <c r="AO888" s="211">
        <f t="shared" si="278"/>
        <v>0</v>
      </c>
      <c r="AP888" s="210"/>
      <c r="AQ888" s="222">
        <f>IF(AP888="",0,VLOOKUP(AP888,Aux.ListeCPAltele!$B$15:$D$21,3,0))</f>
        <v>0</v>
      </c>
      <c r="AR888" s="212">
        <f t="shared" si="279"/>
        <v>0</v>
      </c>
      <c r="AS888" s="212">
        <f t="shared" si="287"/>
        <v>0</v>
      </c>
      <c r="AT888" s="222">
        <f>IF($F888&lt;&gt;2,ROUND($Z888*SUMIF(Regimuri,$Q888,Aux.ListeCPAltele!$C$25:$C$34)*0.5,0),0)</f>
        <v>0</v>
      </c>
      <c r="AU888" s="210"/>
      <c r="AV888" s="222">
        <f>IF(AND($F888&lt;&gt;2,Q888&lt;&gt;0),ROUND($AC888/SUMIF(Regimuri,Q888,Aux.ListeCPAltele!$E$25:$E$34)*$AU888,0),0)</f>
        <v>0</v>
      </c>
      <c r="AW888" s="215">
        <v>0.1</v>
      </c>
      <c r="AX888" s="222">
        <f t="shared" si="288"/>
        <v>0</v>
      </c>
      <c r="AY888" s="213">
        <f t="shared" si="289"/>
        <v>0.83333333333333337</v>
      </c>
      <c r="AZ888" s="222">
        <f>IF(OR($R888=0,$Q888=0),0,ROUND(SUM(AC888,AE888,AG888,AI888,AK888,AM888,AO888,AS888,AV888,AX888,AT888)/SUMIF(Regimuri,$Q888,Aux.ListeCPAltele!$E$25:$E$34)*$AY888,0))</f>
        <v>0</v>
      </c>
      <c r="BA888" s="222">
        <f t="shared" si="280"/>
        <v>0</v>
      </c>
      <c r="BB888" s="277">
        <v>1</v>
      </c>
      <c r="BC888" s="277"/>
    </row>
    <row r="889" spans="1:55" outlineLevel="1" x14ac:dyDescent="0.2">
      <c r="A889" s="205"/>
      <c r="B889" s="205"/>
      <c r="C889" s="205"/>
      <c r="D889" s="275"/>
      <c r="E889" s="205"/>
      <c r="F889" s="207">
        <f>SUMIF(CarLM,G889,Aux.ListeCPAltele!$A$7:$A$11)</f>
        <v>0</v>
      </c>
      <c r="G889" s="205"/>
      <c r="H889" s="208">
        <f t="shared" si="290"/>
        <v>0</v>
      </c>
      <c r="I889" s="208">
        <f t="shared" si="291"/>
        <v>0</v>
      </c>
      <c r="J889" s="209"/>
      <c r="K889" s="205"/>
      <c r="L889" s="207" t="str">
        <f>IF(OR($K889&lt;&gt;"",ISNA(VLOOKUP($K889,'2.1.Angajati'!$B$5:$H$1826,2,0))=FALSE),VLOOKUP($K889,'2.1.Angajati'!$B$5:$H$1826,2,0),"-")</f>
        <v>-</v>
      </c>
      <c r="M889" s="224">
        <f>IF(OR($K889&lt;&gt;"",ISNA(VLOOKUP($K889,'2.1.Angajati'!$B$5:$H$1826,8,0))=FALSE),
       ROUND((DATE(Aux.SetUp!$H$15,1,1)-VLOOKUP($K889,'2.1.Angajati'!$B$5:$H$1826,6,0))/365,1),
          0)</f>
        <v>0</v>
      </c>
      <c r="N889" s="223"/>
      <c r="O889" s="209"/>
      <c r="P889" s="208">
        <f t="shared" si="281"/>
        <v>0</v>
      </c>
      <c r="Q889" s="205"/>
      <c r="R889" s="207">
        <f>SUMIF(Aux.ListeCPAltele!$A$25:$A$34,'1.3.State'!Q889,Aux.ListeCPAltele!$B$25:$B$34)</f>
        <v>0</v>
      </c>
      <c r="S889" s="210"/>
      <c r="T889" s="211">
        <v>16.420000000000002</v>
      </c>
      <c r="U889" s="212">
        <f>SUMIF('1.2.IS'!$M$5:$AG$5,Aux.SetUp!$H$15,'1.2.IS'!$M$16:$AG$16)</f>
        <v>2775</v>
      </c>
      <c r="V889" s="213">
        <v>1.3</v>
      </c>
      <c r="W889" s="211">
        <f t="shared" si="292"/>
        <v>21.35</v>
      </c>
      <c r="X889" s="212">
        <f t="shared" si="293"/>
        <v>3608</v>
      </c>
      <c r="Y889" s="214"/>
      <c r="Z889" s="211">
        <f t="shared" si="282"/>
        <v>0</v>
      </c>
      <c r="AA889" s="212">
        <f t="shared" si="283"/>
        <v>0</v>
      </c>
      <c r="AB889" s="212">
        <f t="shared" si="284"/>
        <v>0</v>
      </c>
      <c r="AC889" s="212">
        <f t="shared" si="285"/>
        <v>0</v>
      </c>
      <c r="AD889" s="223">
        <f t="shared" si="273"/>
        <v>0</v>
      </c>
      <c r="AE889" s="212">
        <f t="shared" si="274"/>
        <v>0</v>
      </c>
      <c r="AF889" s="215"/>
      <c r="AG889" s="212">
        <f t="shared" si="286"/>
        <v>0</v>
      </c>
      <c r="AH889" s="215"/>
      <c r="AI889" s="211">
        <f t="shared" si="275"/>
        <v>0</v>
      </c>
      <c r="AJ889" s="215"/>
      <c r="AK889" s="211">
        <f t="shared" si="276"/>
        <v>0</v>
      </c>
      <c r="AL889" s="215"/>
      <c r="AM889" s="211">
        <f t="shared" si="277"/>
        <v>0</v>
      </c>
      <c r="AN889" s="215"/>
      <c r="AO889" s="211">
        <f t="shared" si="278"/>
        <v>0</v>
      </c>
      <c r="AP889" s="210"/>
      <c r="AQ889" s="222">
        <f>IF(AP889="",0,VLOOKUP(AP889,Aux.ListeCPAltele!$B$15:$D$21,3,0))</f>
        <v>0</v>
      </c>
      <c r="AR889" s="212">
        <f t="shared" si="279"/>
        <v>0</v>
      </c>
      <c r="AS889" s="212">
        <f t="shared" si="287"/>
        <v>0</v>
      </c>
      <c r="AT889" s="222">
        <f>IF($F889&lt;&gt;2,ROUND($Z889*SUMIF(Regimuri,$Q889,Aux.ListeCPAltele!$C$25:$C$34)*0.5,0),0)</f>
        <v>0</v>
      </c>
      <c r="AU889" s="210"/>
      <c r="AV889" s="222">
        <f>IF(AND($F889&lt;&gt;2,Q889&lt;&gt;0),ROUND($AC889/SUMIF(Regimuri,Q889,Aux.ListeCPAltele!$E$25:$E$34)*$AU889,0),0)</f>
        <v>0</v>
      </c>
      <c r="AW889" s="215">
        <v>0.1</v>
      </c>
      <c r="AX889" s="222">
        <f t="shared" si="288"/>
        <v>0</v>
      </c>
      <c r="AY889" s="213">
        <f t="shared" si="289"/>
        <v>0.83333333333333337</v>
      </c>
      <c r="AZ889" s="222">
        <f>IF(OR($R889=0,$Q889=0),0,ROUND(SUM(AC889,AE889,AG889,AI889,AK889,AM889,AO889,AS889,AV889,AX889,AT889)/SUMIF(Regimuri,$Q889,Aux.ListeCPAltele!$E$25:$E$34)*$AY889,0))</f>
        <v>0</v>
      </c>
      <c r="BA889" s="222">
        <f t="shared" si="280"/>
        <v>0</v>
      </c>
      <c r="BB889" s="277">
        <v>1</v>
      </c>
      <c r="BC889" s="277"/>
    </row>
    <row r="890" spans="1:55" outlineLevel="1" x14ac:dyDescent="0.2">
      <c r="A890" s="205"/>
      <c r="B890" s="205"/>
      <c r="C890" s="205"/>
      <c r="D890" s="275"/>
      <c r="E890" s="205"/>
      <c r="F890" s="207">
        <f>SUMIF(CarLM,G890,Aux.ListeCPAltele!$A$7:$A$11)</f>
        <v>0</v>
      </c>
      <c r="G890" s="205"/>
      <c r="H890" s="208">
        <f t="shared" si="290"/>
        <v>0</v>
      </c>
      <c r="I890" s="208">
        <f t="shared" si="291"/>
        <v>0</v>
      </c>
      <c r="J890" s="209"/>
      <c r="K890" s="205"/>
      <c r="L890" s="207" t="str">
        <f>IF(OR($K890&lt;&gt;"",ISNA(VLOOKUP($K890,'2.1.Angajati'!$B$5:$H$1826,2,0))=FALSE),VLOOKUP($K890,'2.1.Angajati'!$B$5:$H$1826,2,0),"-")</f>
        <v>-</v>
      </c>
      <c r="M890" s="224">
        <f>IF(OR($K890&lt;&gt;"",ISNA(VLOOKUP($K890,'2.1.Angajati'!$B$5:$H$1826,8,0))=FALSE),
       ROUND((DATE(Aux.SetUp!$H$15,1,1)-VLOOKUP($K890,'2.1.Angajati'!$B$5:$H$1826,6,0))/365,1),
          0)</f>
        <v>0</v>
      </c>
      <c r="N890" s="223"/>
      <c r="O890" s="209"/>
      <c r="P890" s="208">
        <f t="shared" si="281"/>
        <v>0</v>
      </c>
      <c r="Q890" s="205"/>
      <c r="R890" s="207">
        <f>SUMIF(Aux.ListeCPAltele!$A$25:$A$34,'1.3.State'!Q890,Aux.ListeCPAltele!$B$25:$B$34)</f>
        <v>0</v>
      </c>
      <c r="S890" s="210"/>
      <c r="T890" s="211">
        <v>16.420000000000002</v>
      </c>
      <c r="U890" s="212">
        <f>SUMIF('1.2.IS'!$M$5:$AG$5,Aux.SetUp!$H$15,'1.2.IS'!$M$16:$AG$16)</f>
        <v>2775</v>
      </c>
      <c r="V890" s="213">
        <v>1.3</v>
      </c>
      <c r="W890" s="211">
        <f t="shared" si="292"/>
        <v>21.35</v>
      </c>
      <c r="X890" s="212">
        <f t="shared" si="293"/>
        <v>3608</v>
      </c>
      <c r="Y890" s="214"/>
      <c r="Z890" s="211">
        <f t="shared" si="282"/>
        <v>0</v>
      </c>
      <c r="AA890" s="212">
        <f t="shared" si="283"/>
        <v>0</v>
      </c>
      <c r="AB890" s="212">
        <f t="shared" si="284"/>
        <v>0</v>
      </c>
      <c r="AC890" s="212">
        <f t="shared" si="285"/>
        <v>0</v>
      </c>
      <c r="AD890" s="223">
        <f t="shared" si="273"/>
        <v>0</v>
      </c>
      <c r="AE890" s="212">
        <f t="shared" si="274"/>
        <v>0</v>
      </c>
      <c r="AF890" s="215"/>
      <c r="AG890" s="212">
        <f t="shared" si="286"/>
        <v>0</v>
      </c>
      <c r="AH890" s="215"/>
      <c r="AI890" s="211">
        <f t="shared" si="275"/>
        <v>0</v>
      </c>
      <c r="AJ890" s="215"/>
      <c r="AK890" s="211">
        <f t="shared" si="276"/>
        <v>0</v>
      </c>
      <c r="AL890" s="215"/>
      <c r="AM890" s="211">
        <f t="shared" si="277"/>
        <v>0</v>
      </c>
      <c r="AN890" s="215"/>
      <c r="AO890" s="211">
        <f t="shared" si="278"/>
        <v>0</v>
      </c>
      <c r="AP890" s="210"/>
      <c r="AQ890" s="222">
        <f>IF(AP890="",0,VLOOKUP(AP890,Aux.ListeCPAltele!$B$15:$D$21,3,0))</f>
        <v>0</v>
      </c>
      <c r="AR890" s="212">
        <f t="shared" si="279"/>
        <v>0</v>
      </c>
      <c r="AS890" s="212">
        <f t="shared" si="287"/>
        <v>0</v>
      </c>
      <c r="AT890" s="222">
        <f>IF($F890&lt;&gt;2,ROUND($Z890*SUMIF(Regimuri,$Q890,Aux.ListeCPAltele!$C$25:$C$34)*0.5,0),0)</f>
        <v>0</v>
      </c>
      <c r="AU890" s="210"/>
      <c r="AV890" s="222">
        <f>IF(AND($F890&lt;&gt;2,Q890&lt;&gt;0),ROUND($AC890/SUMIF(Regimuri,Q890,Aux.ListeCPAltele!$E$25:$E$34)*$AU890,0),0)</f>
        <v>0</v>
      </c>
      <c r="AW890" s="215">
        <v>0.1</v>
      </c>
      <c r="AX890" s="222">
        <f t="shared" si="288"/>
        <v>0</v>
      </c>
      <c r="AY890" s="213">
        <f t="shared" si="289"/>
        <v>0.83333333333333337</v>
      </c>
      <c r="AZ890" s="222">
        <f>IF(OR($R890=0,$Q890=0),0,ROUND(SUM(AC890,AE890,AG890,AI890,AK890,AM890,AO890,AS890,AV890,AX890,AT890)/SUMIF(Regimuri,$Q890,Aux.ListeCPAltele!$E$25:$E$34)*$AY890,0))</f>
        <v>0</v>
      </c>
      <c r="BA890" s="222">
        <f t="shared" si="280"/>
        <v>0</v>
      </c>
      <c r="BB890" s="277">
        <v>1</v>
      </c>
      <c r="BC890" s="277"/>
    </row>
    <row r="891" spans="1:55" outlineLevel="1" x14ac:dyDescent="0.2">
      <c r="A891" s="205"/>
      <c r="B891" s="205"/>
      <c r="C891" s="205"/>
      <c r="D891" s="275"/>
      <c r="E891" s="205"/>
      <c r="F891" s="207">
        <f>SUMIF(CarLM,G891,Aux.ListeCPAltele!$A$7:$A$11)</f>
        <v>0</v>
      </c>
      <c r="G891" s="205"/>
      <c r="H891" s="208">
        <f t="shared" si="290"/>
        <v>0</v>
      </c>
      <c r="I891" s="208">
        <f t="shared" si="291"/>
        <v>0</v>
      </c>
      <c r="J891" s="209"/>
      <c r="K891" s="205"/>
      <c r="L891" s="207" t="str">
        <f>IF(OR($K891&lt;&gt;"",ISNA(VLOOKUP($K891,'2.1.Angajati'!$B$5:$H$1826,2,0))=FALSE),VLOOKUP($K891,'2.1.Angajati'!$B$5:$H$1826,2,0),"-")</f>
        <v>-</v>
      </c>
      <c r="M891" s="224">
        <f>IF(OR($K891&lt;&gt;"",ISNA(VLOOKUP($K891,'2.1.Angajati'!$B$5:$H$1826,8,0))=FALSE),
       ROUND((DATE(Aux.SetUp!$H$15,1,1)-VLOOKUP($K891,'2.1.Angajati'!$B$5:$H$1826,6,0))/365,1),
          0)</f>
        <v>0</v>
      </c>
      <c r="N891" s="223"/>
      <c r="O891" s="209"/>
      <c r="P891" s="208">
        <f t="shared" si="281"/>
        <v>0</v>
      </c>
      <c r="Q891" s="205"/>
      <c r="R891" s="207">
        <f>SUMIF(Aux.ListeCPAltele!$A$25:$A$34,'1.3.State'!Q891,Aux.ListeCPAltele!$B$25:$B$34)</f>
        <v>0</v>
      </c>
      <c r="S891" s="210"/>
      <c r="T891" s="211">
        <v>16.420000000000002</v>
      </c>
      <c r="U891" s="212">
        <f>SUMIF('1.2.IS'!$M$5:$AG$5,Aux.SetUp!$H$15,'1.2.IS'!$M$16:$AG$16)</f>
        <v>2775</v>
      </c>
      <c r="V891" s="213">
        <v>1.3</v>
      </c>
      <c r="W891" s="211">
        <f t="shared" si="292"/>
        <v>21.35</v>
      </c>
      <c r="X891" s="212">
        <f t="shared" si="293"/>
        <v>3608</v>
      </c>
      <c r="Y891" s="214"/>
      <c r="Z891" s="211">
        <f t="shared" si="282"/>
        <v>0</v>
      </c>
      <c r="AA891" s="212">
        <f t="shared" si="283"/>
        <v>0</v>
      </c>
      <c r="AB891" s="212">
        <f t="shared" si="284"/>
        <v>0</v>
      </c>
      <c r="AC891" s="212">
        <f t="shared" si="285"/>
        <v>0</v>
      </c>
      <c r="AD891" s="223">
        <f t="shared" si="273"/>
        <v>0</v>
      </c>
      <c r="AE891" s="212">
        <f t="shared" si="274"/>
        <v>0</v>
      </c>
      <c r="AF891" s="215"/>
      <c r="AG891" s="212">
        <f t="shared" si="286"/>
        <v>0</v>
      </c>
      <c r="AH891" s="215"/>
      <c r="AI891" s="211">
        <f t="shared" si="275"/>
        <v>0</v>
      </c>
      <c r="AJ891" s="215"/>
      <c r="AK891" s="211">
        <f t="shared" si="276"/>
        <v>0</v>
      </c>
      <c r="AL891" s="215"/>
      <c r="AM891" s="211">
        <f t="shared" si="277"/>
        <v>0</v>
      </c>
      <c r="AN891" s="215"/>
      <c r="AO891" s="211">
        <f t="shared" si="278"/>
        <v>0</v>
      </c>
      <c r="AP891" s="210"/>
      <c r="AQ891" s="222">
        <f>IF(AP891="",0,VLOOKUP(AP891,Aux.ListeCPAltele!$B$15:$D$21,3,0))</f>
        <v>0</v>
      </c>
      <c r="AR891" s="212">
        <f t="shared" si="279"/>
        <v>0</v>
      </c>
      <c r="AS891" s="212">
        <f t="shared" si="287"/>
        <v>0</v>
      </c>
      <c r="AT891" s="222">
        <f>IF($F891&lt;&gt;2,ROUND($Z891*SUMIF(Regimuri,$Q891,Aux.ListeCPAltele!$C$25:$C$34)*0.5,0),0)</f>
        <v>0</v>
      </c>
      <c r="AU891" s="210"/>
      <c r="AV891" s="222">
        <f>IF(AND($F891&lt;&gt;2,Q891&lt;&gt;0),ROUND($AC891/SUMIF(Regimuri,Q891,Aux.ListeCPAltele!$E$25:$E$34)*$AU891,0),0)</f>
        <v>0</v>
      </c>
      <c r="AW891" s="215">
        <v>0.1</v>
      </c>
      <c r="AX891" s="222">
        <f t="shared" si="288"/>
        <v>0</v>
      </c>
      <c r="AY891" s="213">
        <f t="shared" si="289"/>
        <v>0.83333333333333337</v>
      </c>
      <c r="AZ891" s="222">
        <f>IF(OR($R891=0,$Q891=0),0,ROUND(SUM(AC891,AE891,AG891,AI891,AK891,AM891,AO891,AS891,AV891,AX891,AT891)/SUMIF(Regimuri,$Q891,Aux.ListeCPAltele!$E$25:$E$34)*$AY891,0))</f>
        <v>0</v>
      </c>
      <c r="BA891" s="222">
        <f t="shared" si="280"/>
        <v>0</v>
      </c>
      <c r="BB891" s="277">
        <v>1</v>
      </c>
      <c r="BC891" s="277"/>
    </row>
    <row r="892" spans="1:55" outlineLevel="1" x14ac:dyDescent="0.2">
      <c r="A892" s="205"/>
      <c r="B892" s="205"/>
      <c r="C892" s="205"/>
      <c r="D892" s="275"/>
      <c r="E892" s="205"/>
      <c r="F892" s="207">
        <f>SUMIF(CarLM,G892,Aux.ListeCPAltele!$A$7:$A$11)</f>
        <v>0</v>
      </c>
      <c r="G892" s="205"/>
      <c r="H892" s="208">
        <f t="shared" si="290"/>
        <v>0</v>
      </c>
      <c r="I892" s="208">
        <f t="shared" si="291"/>
        <v>0</v>
      </c>
      <c r="J892" s="209"/>
      <c r="K892" s="205"/>
      <c r="L892" s="207" t="str">
        <f>IF(OR($K892&lt;&gt;"",ISNA(VLOOKUP($K892,'2.1.Angajati'!$B$5:$H$1826,2,0))=FALSE),VLOOKUP($K892,'2.1.Angajati'!$B$5:$H$1826,2,0),"-")</f>
        <v>-</v>
      </c>
      <c r="M892" s="224">
        <f>IF(OR($K892&lt;&gt;"",ISNA(VLOOKUP($K892,'2.1.Angajati'!$B$5:$H$1826,8,0))=FALSE),
       ROUND((DATE(Aux.SetUp!$H$15,1,1)-VLOOKUP($K892,'2.1.Angajati'!$B$5:$H$1826,6,0))/365,1),
          0)</f>
        <v>0</v>
      </c>
      <c r="N892" s="223"/>
      <c r="O892" s="209"/>
      <c r="P892" s="208">
        <f t="shared" si="281"/>
        <v>0</v>
      </c>
      <c r="Q892" s="205"/>
      <c r="R892" s="207">
        <f>SUMIF(Aux.ListeCPAltele!$A$25:$A$34,'1.3.State'!Q892,Aux.ListeCPAltele!$B$25:$B$34)</f>
        <v>0</v>
      </c>
      <c r="S892" s="210"/>
      <c r="T892" s="211">
        <v>16.420000000000002</v>
      </c>
      <c r="U892" s="212">
        <f>SUMIF('1.2.IS'!$M$5:$AG$5,Aux.SetUp!$H$15,'1.2.IS'!$M$16:$AG$16)</f>
        <v>2775</v>
      </c>
      <c r="V892" s="213">
        <v>1.3</v>
      </c>
      <c r="W892" s="211">
        <f t="shared" si="292"/>
        <v>21.35</v>
      </c>
      <c r="X892" s="212">
        <f t="shared" si="293"/>
        <v>3608</v>
      </c>
      <c r="Y892" s="214"/>
      <c r="Z892" s="211">
        <f t="shared" si="282"/>
        <v>0</v>
      </c>
      <c r="AA892" s="212">
        <f t="shared" si="283"/>
        <v>0</v>
      </c>
      <c r="AB892" s="212">
        <f t="shared" si="284"/>
        <v>0</v>
      </c>
      <c r="AC892" s="212">
        <f t="shared" si="285"/>
        <v>0</v>
      </c>
      <c r="AD892" s="223">
        <f t="shared" si="273"/>
        <v>0</v>
      </c>
      <c r="AE892" s="212">
        <f t="shared" si="274"/>
        <v>0</v>
      </c>
      <c r="AF892" s="215"/>
      <c r="AG892" s="212">
        <f t="shared" si="286"/>
        <v>0</v>
      </c>
      <c r="AH892" s="215"/>
      <c r="AI892" s="211">
        <f t="shared" si="275"/>
        <v>0</v>
      </c>
      <c r="AJ892" s="215"/>
      <c r="AK892" s="211">
        <f t="shared" si="276"/>
        <v>0</v>
      </c>
      <c r="AL892" s="215"/>
      <c r="AM892" s="211">
        <f t="shared" si="277"/>
        <v>0</v>
      </c>
      <c r="AN892" s="215"/>
      <c r="AO892" s="211">
        <f t="shared" si="278"/>
        <v>0</v>
      </c>
      <c r="AP892" s="210"/>
      <c r="AQ892" s="222">
        <f>IF(AP892="",0,VLOOKUP(AP892,Aux.ListeCPAltele!$B$15:$D$21,3,0))</f>
        <v>0</v>
      </c>
      <c r="AR892" s="212">
        <f t="shared" si="279"/>
        <v>0</v>
      </c>
      <c r="AS892" s="212">
        <f t="shared" si="287"/>
        <v>0</v>
      </c>
      <c r="AT892" s="222">
        <f>IF($F892&lt;&gt;2,ROUND($Z892*SUMIF(Regimuri,$Q892,Aux.ListeCPAltele!$C$25:$C$34)*0.5,0),0)</f>
        <v>0</v>
      </c>
      <c r="AU892" s="210"/>
      <c r="AV892" s="222">
        <f>IF(AND($F892&lt;&gt;2,Q892&lt;&gt;0),ROUND($AC892/SUMIF(Regimuri,Q892,Aux.ListeCPAltele!$E$25:$E$34)*$AU892,0),0)</f>
        <v>0</v>
      </c>
      <c r="AW892" s="215">
        <v>0.1</v>
      </c>
      <c r="AX892" s="222">
        <f t="shared" si="288"/>
        <v>0</v>
      </c>
      <c r="AY892" s="213">
        <f t="shared" si="289"/>
        <v>0.83333333333333337</v>
      </c>
      <c r="AZ892" s="222">
        <f>IF(OR($R892=0,$Q892=0),0,ROUND(SUM(AC892,AE892,AG892,AI892,AK892,AM892,AO892,AS892,AV892,AX892,AT892)/SUMIF(Regimuri,$Q892,Aux.ListeCPAltele!$E$25:$E$34)*$AY892,0))</f>
        <v>0</v>
      </c>
      <c r="BA892" s="222">
        <f t="shared" si="280"/>
        <v>0</v>
      </c>
      <c r="BB892" s="277">
        <v>1</v>
      </c>
      <c r="BC892" s="277"/>
    </row>
    <row r="893" spans="1:55" outlineLevel="1" x14ac:dyDescent="0.2">
      <c r="A893" s="205"/>
      <c r="B893" s="205"/>
      <c r="C893" s="205"/>
      <c r="D893" s="275"/>
      <c r="E893" s="205"/>
      <c r="F893" s="207">
        <f>SUMIF(CarLM,G893,Aux.ListeCPAltele!$A$7:$A$11)</f>
        <v>0</v>
      </c>
      <c r="G893" s="205"/>
      <c r="H893" s="208">
        <f t="shared" si="290"/>
        <v>0</v>
      </c>
      <c r="I893" s="208">
        <f t="shared" si="291"/>
        <v>0</v>
      </c>
      <c r="J893" s="209"/>
      <c r="K893" s="205"/>
      <c r="L893" s="207" t="str">
        <f>IF(OR($K893&lt;&gt;"",ISNA(VLOOKUP($K893,'2.1.Angajati'!$B$5:$H$1826,2,0))=FALSE),VLOOKUP($K893,'2.1.Angajati'!$B$5:$H$1826,2,0),"-")</f>
        <v>-</v>
      </c>
      <c r="M893" s="224">
        <f>IF(OR($K893&lt;&gt;"",ISNA(VLOOKUP($K893,'2.1.Angajati'!$B$5:$H$1826,8,0))=FALSE),
       ROUND((DATE(Aux.SetUp!$H$15,1,1)-VLOOKUP($K893,'2.1.Angajati'!$B$5:$H$1826,6,0))/365,1),
          0)</f>
        <v>0</v>
      </c>
      <c r="N893" s="223"/>
      <c r="O893" s="209"/>
      <c r="P893" s="208">
        <f t="shared" si="281"/>
        <v>0</v>
      </c>
      <c r="Q893" s="205"/>
      <c r="R893" s="207">
        <f>SUMIF(Aux.ListeCPAltele!$A$25:$A$34,'1.3.State'!Q893,Aux.ListeCPAltele!$B$25:$B$34)</f>
        <v>0</v>
      </c>
      <c r="S893" s="210"/>
      <c r="T893" s="211">
        <v>16.420000000000002</v>
      </c>
      <c r="U893" s="212">
        <f>SUMIF('1.2.IS'!$M$5:$AG$5,Aux.SetUp!$H$15,'1.2.IS'!$M$16:$AG$16)</f>
        <v>2775</v>
      </c>
      <c r="V893" s="213">
        <v>1.3</v>
      </c>
      <c r="W893" s="211">
        <f t="shared" si="292"/>
        <v>21.35</v>
      </c>
      <c r="X893" s="212">
        <f t="shared" si="293"/>
        <v>3608</v>
      </c>
      <c r="Y893" s="214"/>
      <c r="Z893" s="211">
        <f t="shared" si="282"/>
        <v>0</v>
      </c>
      <c r="AA893" s="212">
        <f t="shared" si="283"/>
        <v>0</v>
      </c>
      <c r="AB893" s="212">
        <f t="shared" si="284"/>
        <v>0</v>
      </c>
      <c r="AC893" s="212">
        <f t="shared" si="285"/>
        <v>0</v>
      </c>
      <c r="AD893" s="223">
        <f t="shared" si="273"/>
        <v>0</v>
      </c>
      <c r="AE893" s="212">
        <f t="shared" si="274"/>
        <v>0</v>
      </c>
      <c r="AF893" s="215"/>
      <c r="AG893" s="212">
        <f t="shared" si="286"/>
        <v>0</v>
      </c>
      <c r="AH893" s="215"/>
      <c r="AI893" s="211">
        <f t="shared" si="275"/>
        <v>0</v>
      </c>
      <c r="AJ893" s="215"/>
      <c r="AK893" s="211">
        <f t="shared" si="276"/>
        <v>0</v>
      </c>
      <c r="AL893" s="215"/>
      <c r="AM893" s="211">
        <f t="shared" si="277"/>
        <v>0</v>
      </c>
      <c r="AN893" s="215"/>
      <c r="AO893" s="211">
        <f t="shared" si="278"/>
        <v>0</v>
      </c>
      <c r="AP893" s="210"/>
      <c r="AQ893" s="222">
        <f>IF(AP893="",0,VLOOKUP(AP893,Aux.ListeCPAltele!$B$15:$D$21,3,0))</f>
        <v>0</v>
      </c>
      <c r="AR893" s="212">
        <f t="shared" si="279"/>
        <v>0</v>
      </c>
      <c r="AS893" s="212">
        <f t="shared" si="287"/>
        <v>0</v>
      </c>
      <c r="AT893" s="222">
        <f>IF($F893&lt;&gt;2,ROUND($Z893*SUMIF(Regimuri,$Q893,Aux.ListeCPAltele!$C$25:$C$34)*0.5,0),0)</f>
        <v>0</v>
      </c>
      <c r="AU893" s="210"/>
      <c r="AV893" s="222">
        <f>IF(AND($F893&lt;&gt;2,Q893&lt;&gt;0),ROUND($AC893/SUMIF(Regimuri,Q893,Aux.ListeCPAltele!$E$25:$E$34)*$AU893,0),0)</f>
        <v>0</v>
      </c>
      <c r="AW893" s="215">
        <v>0.1</v>
      </c>
      <c r="AX893" s="222">
        <f t="shared" si="288"/>
        <v>0</v>
      </c>
      <c r="AY893" s="213">
        <f t="shared" si="289"/>
        <v>0.83333333333333337</v>
      </c>
      <c r="AZ893" s="222">
        <f>IF(OR($R893=0,$Q893=0),0,ROUND(SUM(AC893,AE893,AG893,AI893,AK893,AM893,AO893,AS893,AV893,AX893,AT893)/SUMIF(Regimuri,$Q893,Aux.ListeCPAltele!$E$25:$E$34)*$AY893,0))</f>
        <v>0</v>
      </c>
      <c r="BA893" s="222">
        <f t="shared" si="280"/>
        <v>0</v>
      </c>
      <c r="BB893" s="277">
        <v>1</v>
      </c>
      <c r="BC893" s="277"/>
    </row>
    <row r="894" spans="1:55" outlineLevel="1" x14ac:dyDescent="0.2">
      <c r="A894" s="205"/>
      <c r="B894" s="205"/>
      <c r="C894" s="205"/>
      <c r="D894" s="275"/>
      <c r="E894" s="205"/>
      <c r="F894" s="207">
        <f>SUMIF(CarLM,G894,Aux.ListeCPAltele!$A$7:$A$11)</f>
        <v>0</v>
      </c>
      <c r="G894" s="205"/>
      <c r="H894" s="208">
        <f t="shared" si="290"/>
        <v>0</v>
      </c>
      <c r="I894" s="208">
        <f t="shared" si="291"/>
        <v>0</v>
      </c>
      <c r="J894" s="209"/>
      <c r="K894" s="205"/>
      <c r="L894" s="207" t="str">
        <f>IF(OR($K894&lt;&gt;"",ISNA(VLOOKUP($K894,'2.1.Angajati'!$B$5:$H$1826,2,0))=FALSE),VLOOKUP($K894,'2.1.Angajati'!$B$5:$H$1826,2,0),"-")</f>
        <v>-</v>
      </c>
      <c r="M894" s="224">
        <f>IF(OR($K894&lt;&gt;"",ISNA(VLOOKUP($K894,'2.1.Angajati'!$B$5:$H$1826,8,0))=FALSE),
       ROUND((DATE(Aux.SetUp!$H$15,1,1)-VLOOKUP($K894,'2.1.Angajati'!$B$5:$H$1826,6,0))/365,1),
          0)</f>
        <v>0</v>
      </c>
      <c r="N894" s="223"/>
      <c r="O894" s="209"/>
      <c r="P894" s="208">
        <f t="shared" si="281"/>
        <v>0</v>
      </c>
      <c r="Q894" s="205"/>
      <c r="R894" s="207">
        <f>SUMIF(Aux.ListeCPAltele!$A$25:$A$34,'1.3.State'!Q894,Aux.ListeCPAltele!$B$25:$B$34)</f>
        <v>0</v>
      </c>
      <c r="S894" s="210"/>
      <c r="T894" s="211">
        <v>16.420000000000002</v>
      </c>
      <c r="U894" s="212">
        <f>SUMIF('1.2.IS'!$M$5:$AG$5,Aux.SetUp!$H$15,'1.2.IS'!$M$16:$AG$16)</f>
        <v>2775</v>
      </c>
      <c r="V894" s="213">
        <v>1.3</v>
      </c>
      <c r="W894" s="211">
        <f t="shared" si="292"/>
        <v>21.35</v>
      </c>
      <c r="X894" s="212">
        <f t="shared" si="293"/>
        <v>3608</v>
      </c>
      <c r="Y894" s="214"/>
      <c r="Z894" s="211">
        <f t="shared" si="282"/>
        <v>0</v>
      </c>
      <c r="AA894" s="212">
        <f t="shared" si="283"/>
        <v>0</v>
      </c>
      <c r="AB894" s="212">
        <f t="shared" si="284"/>
        <v>0</v>
      </c>
      <c r="AC894" s="212">
        <f t="shared" si="285"/>
        <v>0</v>
      </c>
      <c r="AD894" s="223">
        <f t="shared" si="273"/>
        <v>0</v>
      </c>
      <c r="AE894" s="212">
        <f t="shared" si="274"/>
        <v>0</v>
      </c>
      <c r="AF894" s="215"/>
      <c r="AG894" s="212">
        <f t="shared" si="286"/>
        <v>0</v>
      </c>
      <c r="AH894" s="215"/>
      <c r="AI894" s="211">
        <f t="shared" si="275"/>
        <v>0</v>
      </c>
      <c r="AJ894" s="215"/>
      <c r="AK894" s="211">
        <f t="shared" si="276"/>
        <v>0</v>
      </c>
      <c r="AL894" s="215"/>
      <c r="AM894" s="211">
        <f t="shared" si="277"/>
        <v>0</v>
      </c>
      <c r="AN894" s="215"/>
      <c r="AO894" s="211">
        <f t="shared" si="278"/>
        <v>0</v>
      </c>
      <c r="AP894" s="210"/>
      <c r="AQ894" s="222">
        <f>IF(AP894="",0,VLOOKUP(AP894,Aux.ListeCPAltele!$B$15:$D$21,3,0))</f>
        <v>0</v>
      </c>
      <c r="AR894" s="212">
        <f t="shared" si="279"/>
        <v>0</v>
      </c>
      <c r="AS894" s="212">
        <f t="shared" si="287"/>
        <v>0</v>
      </c>
      <c r="AT894" s="222">
        <f>IF($F894&lt;&gt;2,ROUND($Z894*SUMIF(Regimuri,$Q894,Aux.ListeCPAltele!$C$25:$C$34)*0.5,0),0)</f>
        <v>0</v>
      </c>
      <c r="AU894" s="210"/>
      <c r="AV894" s="222">
        <f>IF(AND($F894&lt;&gt;2,Q894&lt;&gt;0),ROUND($AC894/SUMIF(Regimuri,Q894,Aux.ListeCPAltele!$E$25:$E$34)*$AU894,0),0)</f>
        <v>0</v>
      </c>
      <c r="AW894" s="215">
        <v>0.1</v>
      </c>
      <c r="AX894" s="222">
        <f t="shared" si="288"/>
        <v>0</v>
      </c>
      <c r="AY894" s="213">
        <f t="shared" si="289"/>
        <v>0.83333333333333337</v>
      </c>
      <c r="AZ894" s="222">
        <f>IF(OR($R894=0,$Q894=0),0,ROUND(SUM(AC894,AE894,AG894,AI894,AK894,AM894,AO894,AS894,AV894,AX894,AT894)/SUMIF(Regimuri,$Q894,Aux.ListeCPAltele!$E$25:$E$34)*$AY894,0))</f>
        <v>0</v>
      </c>
      <c r="BA894" s="222">
        <f t="shared" si="280"/>
        <v>0</v>
      </c>
      <c r="BB894" s="277">
        <v>1</v>
      </c>
      <c r="BC894" s="277"/>
    </row>
    <row r="895" spans="1:55" outlineLevel="1" x14ac:dyDescent="0.2">
      <c r="A895" s="205"/>
      <c r="B895" s="205"/>
      <c r="C895" s="205"/>
      <c r="D895" s="275"/>
      <c r="E895" s="205"/>
      <c r="F895" s="207">
        <f>SUMIF(CarLM,G895,Aux.ListeCPAltele!$A$7:$A$11)</f>
        <v>0</v>
      </c>
      <c r="G895" s="205"/>
      <c r="H895" s="208">
        <f t="shared" si="290"/>
        <v>0</v>
      </c>
      <c r="I895" s="208">
        <f t="shared" si="291"/>
        <v>0</v>
      </c>
      <c r="J895" s="209"/>
      <c r="K895" s="205"/>
      <c r="L895" s="207" t="str">
        <f>IF(OR($K895&lt;&gt;"",ISNA(VLOOKUP($K895,'2.1.Angajati'!$B$5:$H$1826,2,0))=FALSE),VLOOKUP($K895,'2.1.Angajati'!$B$5:$H$1826,2,0),"-")</f>
        <v>-</v>
      </c>
      <c r="M895" s="224">
        <f>IF(OR($K895&lt;&gt;"",ISNA(VLOOKUP($K895,'2.1.Angajati'!$B$5:$H$1826,8,0))=FALSE),
       ROUND((DATE(Aux.SetUp!$H$15,1,1)-VLOOKUP($K895,'2.1.Angajati'!$B$5:$H$1826,6,0))/365,1),
          0)</f>
        <v>0</v>
      </c>
      <c r="N895" s="223"/>
      <c r="O895" s="209"/>
      <c r="P895" s="208">
        <f t="shared" si="281"/>
        <v>0</v>
      </c>
      <c r="Q895" s="205"/>
      <c r="R895" s="207">
        <f>SUMIF(Aux.ListeCPAltele!$A$25:$A$34,'1.3.State'!Q895,Aux.ListeCPAltele!$B$25:$B$34)</f>
        <v>0</v>
      </c>
      <c r="S895" s="210"/>
      <c r="T895" s="211">
        <v>16.420000000000002</v>
      </c>
      <c r="U895" s="212">
        <f>SUMIF('1.2.IS'!$M$5:$AG$5,Aux.SetUp!$H$15,'1.2.IS'!$M$16:$AG$16)</f>
        <v>2775</v>
      </c>
      <c r="V895" s="213">
        <v>1.3</v>
      </c>
      <c r="W895" s="211">
        <f t="shared" si="292"/>
        <v>21.35</v>
      </c>
      <c r="X895" s="212">
        <f t="shared" si="293"/>
        <v>3608</v>
      </c>
      <c r="Y895" s="214"/>
      <c r="Z895" s="211">
        <f t="shared" si="282"/>
        <v>0</v>
      </c>
      <c r="AA895" s="212">
        <f t="shared" si="283"/>
        <v>0</v>
      </c>
      <c r="AB895" s="212">
        <f t="shared" si="284"/>
        <v>0</v>
      </c>
      <c r="AC895" s="212">
        <f t="shared" si="285"/>
        <v>0</v>
      </c>
      <c r="AD895" s="223">
        <f t="shared" si="273"/>
        <v>0</v>
      </c>
      <c r="AE895" s="212">
        <f t="shared" si="274"/>
        <v>0</v>
      </c>
      <c r="AF895" s="215"/>
      <c r="AG895" s="212">
        <f t="shared" si="286"/>
        <v>0</v>
      </c>
      <c r="AH895" s="215"/>
      <c r="AI895" s="211">
        <f t="shared" si="275"/>
        <v>0</v>
      </c>
      <c r="AJ895" s="215"/>
      <c r="AK895" s="211">
        <f t="shared" si="276"/>
        <v>0</v>
      </c>
      <c r="AL895" s="215"/>
      <c r="AM895" s="211">
        <f t="shared" si="277"/>
        <v>0</v>
      </c>
      <c r="AN895" s="215"/>
      <c r="AO895" s="211">
        <f t="shared" si="278"/>
        <v>0</v>
      </c>
      <c r="AP895" s="210"/>
      <c r="AQ895" s="222">
        <f>IF(AP895="",0,VLOOKUP(AP895,Aux.ListeCPAltele!$B$15:$D$21,3,0))</f>
        <v>0</v>
      </c>
      <c r="AR895" s="212">
        <f t="shared" si="279"/>
        <v>0</v>
      </c>
      <c r="AS895" s="212">
        <f t="shared" si="287"/>
        <v>0</v>
      </c>
      <c r="AT895" s="222">
        <f>IF($F895&lt;&gt;2,ROUND($Z895*SUMIF(Regimuri,$Q895,Aux.ListeCPAltele!$C$25:$C$34)*0.5,0),0)</f>
        <v>0</v>
      </c>
      <c r="AU895" s="210"/>
      <c r="AV895" s="222">
        <f>IF(AND($F895&lt;&gt;2,Q895&lt;&gt;0),ROUND($AC895/SUMIF(Regimuri,Q895,Aux.ListeCPAltele!$E$25:$E$34)*$AU895,0),0)</f>
        <v>0</v>
      </c>
      <c r="AW895" s="215">
        <v>0.1</v>
      </c>
      <c r="AX895" s="222">
        <f t="shared" si="288"/>
        <v>0</v>
      </c>
      <c r="AY895" s="213">
        <f t="shared" si="289"/>
        <v>0.83333333333333337</v>
      </c>
      <c r="AZ895" s="222">
        <f>IF(OR($R895=0,$Q895=0),0,ROUND(SUM(AC895,AE895,AG895,AI895,AK895,AM895,AO895,AS895,AV895,AX895,AT895)/SUMIF(Regimuri,$Q895,Aux.ListeCPAltele!$E$25:$E$34)*$AY895,0))</f>
        <v>0</v>
      </c>
      <c r="BA895" s="222">
        <f t="shared" si="280"/>
        <v>0</v>
      </c>
      <c r="BB895" s="277">
        <v>1</v>
      </c>
      <c r="BC895" s="277"/>
    </row>
    <row r="896" spans="1:55" outlineLevel="1" x14ac:dyDescent="0.2">
      <c r="A896" s="205"/>
      <c r="B896" s="205"/>
      <c r="C896" s="205"/>
      <c r="D896" s="275"/>
      <c r="E896" s="205"/>
      <c r="F896" s="207">
        <f>SUMIF(CarLM,G896,Aux.ListeCPAltele!$A$7:$A$11)</f>
        <v>0</v>
      </c>
      <c r="G896" s="205"/>
      <c r="H896" s="208">
        <f t="shared" si="290"/>
        <v>0</v>
      </c>
      <c r="I896" s="208">
        <f t="shared" si="291"/>
        <v>0</v>
      </c>
      <c r="J896" s="209"/>
      <c r="K896" s="205"/>
      <c r="L896" s="207" t="str">
        <f>IF(OR($K896&lt;&gt;"",ISNA(VLOOKUP($K896,'2.1.Angajati'!$B$5:$H$1826,2,0))=FALSE),VLOOKUP($K896,'2.1.Angajati'!$B$5:$H$1826,2,0),"-")</f>
        <v>-</v>
      </c>
      <c r="M896" s="224">
        <f>IF(OR($K896&lt;&gt;"",ISNA(VLOOKUP($K896,'2.1.Angajati'!$B$5:$H$1826,8,0))=FALSE),
       ROUND((DATE(Aux.SetUp!$H$15,1,1)-VLOOKUP($K896,'2.1.Angajati'!$B$5:$H$1826,6,0))/365,1),
          0)</f>
        <v>0</v>
      </c>
      <c r="N896" s="223"/>
      <c r="O896" s="209"/>
      <c r="P896" s="208">
        <f t="shared" si="281"/>
        <v>0</v>
      </c>
      <c r="Q896" s="205"/>
      <c r="R896" s="207">
        <f>SUMIF(Aux.ListeCPAltele!$A$25:$A$34,'1.3.State'!Q896,Aux.ListeCPAltele!$B$25:$B$34)</f>
        <v>0</v>
      </c>
      <c r="S896" s="210"/>
      <c r="T896" s="211">
        <v>16.420000000000002</v>
      </c>
      <c r="U896" s="212">
        <f>SUMIF('1.2.IS'!$M$5:$AG$5,Aux.SetUp!$H$15,'1.2.IS'!$M$16:$AG$16)</f>
        <v>2775</v>
      </c>
      <c r="V896" s="213">
        <v>1.3</v>
      </c>
      <c r="W896" s="211">
        <f t="shared" si="292"/>
        <v>21.35</v>
      </c>
      <c r="X896" s="212">
        <f t="shared" si="293"/>
        <v>3608</v>
      </c>
      <c r="Y896" s="214"/>
      <c r="Z896" s="211">
        <f t="shared" si="282"/>
        <v>0</v>
      </c>
      <c r="AA896" s="212">
        <f t="shared" si="283"/>
        <v>0</v>
      </c>
      <c r="AB896" s="212">
        <f t="shared" si="284"/>
        <v>0</v>
      </c>
      <c r="AC896" s="212">
        <f t="shared" si="285"/>
        <v>0</v>
      </c>
      <c r="AD896" s="223">
        <f t="shared" si="273"/>
        <v>0</v>
      </c>
      <c r="AE896" s="212">
        <f t="shared" si="274"/>
        <v>0</v>
      </c>
      <c r="AF896" s="215"/>
      <c r="AG896" s="212">
        <f t="shared" si="286"/>
        <v>0</v>
      </c>
      <c r="AH896" s="215"/>
      <c r="AI896" s="211">
        <f t="shared" si="275"/>
        <v>0</v>
      </c>
      <c r="AJ896" s="215"/>
      <c r="AK896" s="211">
        <f t="shared" si="276"/>
        <v>0</v>
      </c>
      <c r="AL896" s="215"/>
      <c r="AM896" s="211">
        <f t="shared" si="277"/>
        <v>0</v>
      </c>
      <c r="AN896" s="215"/>
      <c r="AO896" s="211">
        <f t="shared" si="278"/>
        <v>0</v>
      </c>
      <c r="AP896" s="210"/>
      <c r="AQ896" s="222">
        <f>IF(AP896="",0,VLOOKUP(AP896,Aux.ListeCPAltele!$B$15:$D$21,3,0))</f>
        <v>0</v>
      </c>
      <c r="AR896" s="212">
        <f t="shared" si="279"/>
        <v>0</v>
      </c>
      <c r="AS896" s="212">
        <f t="shared" si="287"/>
        <v>0</v>
      </c>
      <c r="AT896" s="222">
        <f>IF($F896&lt;&gt;2,ROUND($Z896*SUMIF(Regimuri,$Q896,Aux.ListeCPAltele!$C$25:$C$34)*0.5,0),0)</f>
        <v>0</v>
      </c>
      <c r="AU896" s="210"/>
      <c r="AV896" s="222">
        <f>IF(AND($F896&lt;&gt;2,Q896&lt;&gt;0),ROUND($AC896/SUMIF(Regimuri,Q896,Aux.ListeCPAltele!$E$25:$E$34)*$AU896,0),0)</f>
        <v>0</v>
      </c>
      <c r="AW896" s="215">
        <v>0.1</v>
      </c>
      <c r="AX896" s="222">
        <f t="shared" si="288"/>
        <v>0</v>
      </c>
      <c r="AY896" s="213">
        <f t="shared" si="289"/>
        <v>0.83333333333333337</v>
      </c>
      <c r="AZ896" s="222">
        <f>IF(OR($R896=0,$Q896=0),0,ROUND(SUM(AC896,AE896,AG896,AI896,AK896,AM896,AO896,AS896,AV896,AX896,AT896)/SUMIF(Regimuri,$Q896,Aux.ListeCPAltele!$E$25:$E$34)*$AY896,0))</f>
        <v>0</v>
      </c>
      <c r="BA896" s="222">
        <f t="shared" si="280"/>
        <v>0</v>
      </c>
      <c r="BB896" s="277">
        <v>1</v>
      </c>
      <c r="BC896" s="277"/>
    </row>
    <row r="897" spans="1:55" outlineLevel="1" x14ac:dyDescent="0.2">
      <c r="A897" s="205"/>
      <c r="B897" s="205"/>
      <c r="C897" s="205"/>
      <c r="D897" s="275"/>
      <c r="E897" s="205"/>
      <c r="F897" s="207">
        <f>SUMIF(CarLM,G897,Aux.ListeCPAltele!$A$7:$A$11)</f>
        <v>0</v>
      </c>
      <c r="G897" s="205"/>
      <c r="H897" s="208">
        <f t="shared" si="290"/>
        <v>0</v>
      </c>
      <c r="I897" s="208">
        <f t="shared" si="291"/>
        <v>0</v>
      </c>
      <c r="J897" s="209"/>
      <c r="K897" s="205"/>
      <c r="L897" s="207" t="str">
        <f>IF(OR($K897&lt;&gt;"",ISNA(VLOOKUP($K897,'2.1.Angajati'!$B$5:$H$1826,2,0))=FALSE),VLOOKUP($K897,'2.1.Angajati'!$B$5:$H$1826,2,0),"-")</f>
        <v>-</v>
      </c>
      <c r="M897" s="224">
        <f>IF(OR($K897&lt;&gt;"",ISNA(VLOOKUP($K897,'2.1.Angajati'!$B$5:$H$1826,8,0))=FALSE),
       ROUND((DATE(Aux.SetUp!$H$15,1,1)-VLOOKUP($K897,'2.1.Angajati'!$B$5:$H$1826,6,0))/365,1),
          0)</f>
        <v>0</v>
      </c>
      <c r="N897" s="223"/>
      <c r="O897" s="209"/>
      <c r="P897" s="208">
        <f t="shared" si="281"/>
        <v>0</v>
      </c>
      <c r="Q897" s="205"/>
      <c r="R897" s="207">
        <f>SUMIF(Aux.ListeCPAltele!$A$25:$A$34,'1.3.State'!Q897,Aux.ListeCPAltele!$B$25:$B$34)</f>
        <v>0</v>
      </c>
      <c r="S897" s="210"/>
      <c r="T897" s="211">
        <v>16.420000000000002</v>
      </c>
      <c r="U897" s="212">
        <f>SUMIF('1.2.IS'!$M$5:$AG$5,Aux.SetUp!$H$15,'1.2.IS'!$M$16:$AG$16)</f>
        <v>2775</v>
      </c>
      <c r="V897" s="213">
        <v>1.3</v>
      </c>
      <c r="W897" s="211">
        <f t="shared" si="292"/>
        <v>21.35</v>
      </c>
      <c r="X897" s="212">
        <f t="shared" si="293"/>
        <v>3608</v>
      </c>
      <c r="Y897" s="214"/>
      <c r="Z897" s="211">
        <f t="shared" si="282"/>
        <v>0</v>
      </c>
      <c r="AA897" s="212">
        <f t="shared" si="283"/>
        <v>0</v>
      </c>
      <c r="AB897" s="212">
        <f t="shared" si="284"/>
        <v>0</v>
      </c>
      <c r="AC897" s="212">
        <f t="shared" si="285"/>
        <v>0</v>
      </c>
      <c r="AD897" s="223">
        <f t="shared" si="273"/>
        <v>0</v>
      </c>
      <c r="AE897" s="212">
        <f t="shared" si="274"/>
        <v>0</v>
      </c>
      <c r="AF897" s="215"/>
      <c r="AG897" s="212">
        <f t="shared" si="286"/>
        <v>0</v>
      </c>
      <c r="AH897" s="215"/>
      <c r="AI897" s="211">
        <f t="shared" si="275"/>
        <v>0</v>
      </c>
      <c r="AJ897" s="215"/>
      <c r="AK897" s="211">
        <f t="shared" si="276"/>
        <v>0</v>
      </c>
      <c r="AL897" s="215"/>
      <c r="AM897" s="211">
        <f t="shared" si="277"/>
        <v>0</v>
      </c>
      <c r="AN897" s="215"/>
      <c r="AO897" s="211">
        <f t="shared" si="278"/>
        <v>0</v>
      </c>
      <c r="AP897" s="210"/>
      <c r="AQ897" s="222">
        <f>IF(AP897="",0,VLOOKUP(AP897,Aux.ListeCPAltele!$B$15:$D$21,3,0))</f>
        <v>0</v>
      </c>
      <c r="AR897" s="212">
        <f t="shared" si="279"/>
        <v>0</v>
      </c>
      <c r="AS897" s="212">
        <f t="shared" si="287"/>
        <v>0</v>
      </c>
      <c r="AT897" s="222">
        <f>IF($F897&lt;&gt;2,ROUND($Z897*SUMIF(Regimuri,$Q897,Aux.ListeCPAltele!$C$25:$C$34)*0.5,0),0)</f>
        <v>0</v>
      </c>
      <c r="AU897" s="210"/>
      <c r="AV897" s="222">
        <f>IF(AND($F897&lt;&gt;2,Q897&lt;&gt;0),ROUND($AC897/SUMIF(Regimuri,Q897,Aux.ListeCPAltele!$E$25:$E$34)*$AU897,0),0)</f>
        <v>0</v>
      </c>
      <c r="AW897" s="215">
        <v>0.1</v>
      </c>
      <c r="AX897" s="222">
        <f t="shared" si="288"/>
        <v>0</v>
      </c>
      <c r="AY897" s="213">
        <f t="shared" si="289"/>
        <v>0.83333333333333337</v>
      </c>
      <c r="AZ897" s="222">
        <f>IF(OR($R897=0,$Q897=0),0,ROUND(SUM(AC897,AE897,AG897,AI897,AK897,AM897,AO897,AS897,AV897,AX897,AT897)/SUMIF(Regimuri,$Q897,Aux.ListeCPAltele!$E$25:$E$34)*$AY897,0))</f>
        <v>0</v>
      </c>
      <c r="BA897" s="222">
        <f t="shared" si="280"/>
        <v>0</v>
      </c>
      <c r="BB897" s="277">
        <v>1</v>
      </c>
      <c r="BC897" s="277"/>
    </row>
    <row r="898" spans="1:55" outlineLevel="1" x14ac:dyDescent="0.2">
      <c r="A898" s="205"/>
      <c r="B898" s="205"/>
      <c r="C898" s="205"/>
      <c r="D898" s="275"/>
      <c r="E898" s="205"/>
      <c r="F898" s="207">
        <f>SUMIF(CarLM,G898,Aux.ListeCPAltele!$A$7:$A$11)</f>
        <v>0</v>
      </c>
      <c r="G898" s="205"/>
      <c r="H898" s="208">
        <f t="shared" si="290"/>
        <v>0</v>
      </c>
      <c r="I898" s="208">
        <f t="shared" si="291"/>
        <v>0</v>
      </c>
      <c r="J898" s="209"/>
      <c r="K898" s="205"/>
      <c r="L898" s="207" t="str">
        <f>IF(OR($K898&lt;&gt;"",ISNA(VLOOKUP($K898,'2.1.Angajati'!$B$5:$H$1826,2,0))=FALSE),VLOOKUP($K898,'2.1.Angajati'!$B$5:$H$1826,2,0),"-")</f>
        <v>-</v>
      </c>
      <c r="M898" s="224">
        <f>IF(OR($K898&lt;&gt;"",ISNA(VLOOKUP($K898,'2.1.Angajati'!$B$5:$H$1826,8,0))=FALSE),
       ROUND((DATE(Aux.SetUp!$H$15,1,1)-VLOOKUP($K898,'2.1.Angajati'!$B$5:$H$1826,6,0))/365,1),
          0)</f>
        <v>0</v>
      </c>
      <c r="N898" s="223"/>
      <c r="O898" s="209"/>
      <c r="P898" s="208">
        <f t="shared" si="281"/>
        <v>0</v>
      </c>
      <c r="Q898" s="205"/>
      <c r="R898" s="207">
        <f>SUMIF(Aux.ListeCPAltele!$A$25:$A$34,'1.3.State'!Q898,Aux.ListeCPAltele!$B$25:$B$34)</f>
        <v>0</v>
      </c>
      <c r="S898" s="210"/>
      <c r="T898" s="211">
        <v>16.420000000000002</v>
      </c>
      <c r="U898" s="212">
        <f>SUMIF('1.2.IS'!$M$5:$AG$5,Aux.SetUp!$H$15,'1.2.IS'!$M$16:$AG$16)</f>
        <v>2775</v>
      </c>
      <c r="V898" s="213">
        <v>1.3</v>
      </c>
      <c r="W898" s="211">
        <f t="shared" si="292"/>
        <v>21.35</v>
      </c>
      <c r="X898" s="212">
        <f t="shared" si="293"/>
        <v>3608</v>
      </c>
      <c r="Y898" s="214"/>
      <c r="Z898" s="211">
        <f t="shared" si="282"/>
        <v>0</v>
      </c>
      <c r="AA898" s="212">
        <f t="shared" si="283"/>
        <v>0</v>
      </c>
      <c r="AB898" s="212">
        <f t="shared" si="284"/>
        <v>0</v>
      </c>
      <c r="AC898" s="212">
        <f t="shared" si="285"/>
        <v>0</v>
      </c>
      <c r="AD898" s="223">
        <f t="shared" si="273"/>
        <v>0</v>
      </c>
      <c r="AE898" s="212">
        <f t="shared" si="274"/>
        <v>0</v>
      </c>
      <c r="AF898" s="215"/>
      <c r="AG898" s="212">
        <f t="shared" si="286"/>
        <v>0</v>
      </c>
      <c r="AH898" s="215"/>
      <c r="AI898" s="211">
        <f t="shared" si="275"/>
        <v>0</v>
      </c>
      <c r="AJ898" s="215"/>
      <c r="AK898" s="211">
        <f t="shared" si="276"/>
        <v>0</v>
      </c>
      <c r="AL898" s="215"/>
      <c r="AM898" s="211">
        <f t="shared" si="277"/>
        <v>0</v>
      </c>
      <c r="AN898" s="215"/>
      <c r="AO898" s="211">
        <f t="shared" si="278"/>
        <v>0</v>
      </c>
      <c r="AP898" s="210"/>
      <c r="AQ898" s="222">
        <f>IF(AP898="",0,VLOOKUP(AP898,Aux.ListeCPAltele!$B$15:$D$21,3,0))</f>
        <v>0</v>
      </c>
      <c r="AR898" s="212">
        <f t="shared" si="279"/>
        <v>0</v>
      </c>
      <c r="AS898" s="212">
        <f t="shared" si="287"/>
        <v>0</v>
      </c>
      <c r="AT898" s="222">
        <f>IF($F898&lt;&gt;2,ROUND($Z898*SUMIF(Regimuri,$Q898,Aux.ListeCPAltele!$C$25:$C$34)*0.5,0),0)</f>
        <v>0</v>
      </c>
      <c r="AU898" s="210"/>
      <c r="AV898" s="222">
        <f>IF(AND($F898&lt;&gt;2,Q898&lt;&gt;0),ROUND($AC898/SUMIF(Regimuri,Q898,Aux.ListeCPAltele!$E$25:$E$34)*$AU898,0),0)</f>
        <v>0</v>
      </c>
      <c r="AW898" s="215">
        <v>0.1</v>
      </c>
      <c r="AX898" s="222">
        <f t="shared" si="288"/>
        <v>0</v>
      </c>
      <c r="AY898" s="213">
        <f t="shared" si="289"/>
        <v>0.83333333333333337</v>
      </c>
      <c r="AZ898" s="222">
        <f>IF(OR($R898=0,$Q898=0),0,ROUND(SUM(AC898,AE898,AG898,AI898,AK898,AM898,AO898,AS898,AV898,AX898,AT898)/SUMIF(Regimuri,$Q898,Aux.ListeCPAltele!$E$25:$E$34)*$AY898,0))</f>
        <v>0</v>
      </c>
      <c r="BA898" s="222">
        <f t="shared" si="280"/>
        <v>0</v>
      </c>
      <c r="BB898" s="277">
        <v>1</v>
      </c>
      <c r="BC898" s="277"/>
    </row>
    <row r="899" spans="1:55" outlineLevel="1" x14ac:dyDescent="0.2">
      <c r="A899" s="205"/>
      <c r="B899" s="205"/>
      <c r="C899" s="205"/>
      <c r="D899" s="275"/>
      <c r="E899" s="205"/>
      <c r="F899" s="207">
        <f>SUMIF(CarLM,G899,Aux.ListeCPAltele!$A$7:$A$11)</f>
        <v>0</v>
      </c>
      <c r="G899" s="205"/>
      <c r="H899" s="208">
        <f t="shared" si="290"/>
        <v>0</v>
      </c>
      <c r="I899" s="208">
        <f t="shared" si="291"/>
        <v>0</v>
      </c>
      <c r="J899" s="209"/>
      <c r="K899" s="205"/>
      <c r="L899" s="207" t="str">
        <f>IF(OR($K899&lt;&gt;"",ISNA(VLOOKUP($K899,'2.1.Angajati'!$B$5:$H$1826,2,0))=FALSE),VLOOKUP($K899,'2.1.Angajati'!$B$5:$H$1826,2,0),"-")</f>
        <v>-</v>
      </c>
      <c r="M899" s="224">
        <f>IF(OR($K899&lt;&gt;"",ISNA(VLOOKUP($K899,'2.1.Angajati'!$B$5:$H$1826,8,0))=FALSE),
       ROUND((DATE(Aux.SetUp!$H$15,1,1)-VLOOKUP($K899,'2.1.Angajati'!$B$5:$H$1826,6,0))/365,1),
          0)</f>
        <v>0</v>
      </c>
      <c r="N899" s="223"/>
      <c r="O899" s="209"/>
      <c r="P899" s="208">
        <f t="shared" si="281"/>
        <v>0</v>
      </c>
      <c r="Q899" s="205"/>
      <c r="R899" s="207">
        <f>SUMIF(Aux.ListeCPAltele!$A$25:$A$34,'1.3.State'!Q899,Aux.ListeCPAltele!$B$25:$B$34)</f>
        <v>0</v>
      </c>
      <c r="S899" s="210"/>
      <c r="T899" s="211">
        <v>16.420000000000002</v>
      </c>
      <c r="U899" s="212">
        <f>SUMIF('1.2.IS'!$M$5:$AG$5,Aux.SetUp!$H$15,'1.2.IS'!$M$16:$AG$16)</f>
        <v>2775</v>
      </c>
      <c r="V899" s="213">
        <v>1.3</v>
      </c>
      <c r="W899" s="211">
        <f t="shared" si="292"/>
        <v>21.35</v>
      </c>
      <c r="X899" s="212">
        <f t="shared" si="293"/>
        <v>3608</v>
      </c>
      <c r="Y899" s="214"/>
      <c r="Z899" s="211">
        <f t="shared" si="282"/>
        <v>0</v>
      </c>
      <c r="AA899" s="212">
        <f t="shared" si="283"/>
        <v>0</v>
      </c>
      <c r="AB899" s="212">
        <f t="shared" si="284"/>
        <v>0</v>
      </c>
      <c r="AC899" s="212">
        <f t="shared" si="285"/>
        <v>0</v>
      </c>
      <c r="AD899" s="223">
        <f t="shared" si="273"/>
        <v>0</v>
      </c>
      <c r="AE899" s="212">
        <f t="shared" si="274"/>
        <v>0</v>
      </c>
      <c r="AF899" s="215"/>
      <c r="AG899" s="212">
        <f t="shared" si="286"/>
        <v>0</v>
      </c>
      <c r="AH899" s="215"/>
      <c r="AI899" s="211">
        <f t="shared" si="275"/>
        <v>0</v>
      </c>
      <c r="AJ899" s="215"/>
      <c r="AK899" s="211">
        <f t="shared" si="276"/>
        <v>0</v>
      </c>
      <c r="AL899" s="215"/>
      <c r="AM899" s="211">
        <f t="shared" si="277"/>
        <v>0</v>
      </c>
      <c r="AN899" s="215"/>
      <c r="AO899" s="211">
        <f t="shared" si="278"/>
        <v>0</v>
      </c>
      <c r="AP899" s="210"/>
      <c r="AQ899" s="222">
        <f>IF(AP899="",0,VLOOKUP(AP899,Aux.ListeCPAltele!$B$15:$D$21,3,0))</f>
        <v>0</v>
      </c>
      <c r="AR899" s="212">
        <f t="shared" si="279"/>
        <v>0</v>
      </c>
      <c r="AS899" s="212">
        <f t="shared" si="287"/>
        <v>0</v>
      </c>
      <c r="AT899" s="222">
        <f>IF($F899&lt;&gt;2,ROUND($Z899*SUMIF(Regimuri,$Q899,Aux.ListeCPAltele!$C$25:$C$34)*0.5,0),0)</f>
        <v>0</v>
      </c>
      <c r="AU899" s="210"/>
      <c r="AV899" s="222">
        <f>IF(AND($F899&lt;&gt;2,Q899&lt;&gt;0),ROUND($AC899/SUMIF(Regimuri,Q899,Aux.ListeCPAltele!$E$25:$E$34)*$AU899,0),0)</f>
        <v>0</v>
      </c>
      <c r="AW899" s="215">
        <v>0.1</v>
      </c>
      <c r="AX899" s="222">
        <f t="shared" si="288"/>
        <v>0</v>
      </c>
      <c r="AY899" s="213">
        <f t="shared" si="289"/>
        <v>0.83333333333333337</v>
      </c>
      <c r="AZ899" s="222">
        <f>IF(OR($R899=0,$Q899=0),0,ROUND(SUM(AC899,AE899,AG899,AI899,AK899,AM899,AO899,AS899,AV899,AX899,AT899)/SUMIF(Regimuri,$Q899,Aux.ListeCPAltele!$E$25:$E$34)*$AY899,0))</f>
        <v>0</v>
      </c>
      <c r="BA899" s="222">
        <f t="shared" si="280"/>
        <v>0</v>
      </c>
      <c r="BB899" s="277">
        <v>1</v>
      </c>
      <c r="BC899" s="277"/>
    </row>
    <row r="900" spans="1:55" outlineLevel="1" x14ac:dyDescent="0.2">
      <c r="A900" s="205"/>
      <c r="B900" s="205"/>
      <c r="C900" s="205"/>
      <c r="D900" s="275"/>
      <c r="E900" s="205"/>
      <c r="F900" s="207">
        <f>SUMIF(CarLM,G900,Aux.ListeCPAltele!$A$7:$A$11)</f>
        <v>0</v>
      </c>
      <c r="G900" s="205"/>
      <c r="H900" s="208">
        <f t="shared" si="290"/>
        <v>0</v>
      </c>
      <c r="I900" s="208">
        <f t="shared" si="291"/>
        <v>0</v>
      </c>
      <c r="J900" s="209"/>
      <c r="K900" s="205"/>
      <c r="L900" s="207" t="str">
        <f>IF(OR($K900&lt;&gt;"",ISNA(VLOOKUP($K900,'2.1.Angajati'!$B$5:$H$1826,2,0))=FALSE),VLOOKUP($K900,'2.1.Angajati'!$B$5:$H$1826,2,0),"-")</f>
        <v>-</v>
      </c>
      <c r="M900" s="224">
        <f>IF(OR($K900&lt;&gt;"",ISNA(VLOOKUP($K900,'2.1.Angajati'!$B$5:$H$1826,8,0))=FALSE),
       ROUND((DATE(Aux.SetUp!$H$15,1,1)-VLOOKUP($K900,'2.1.Angajati'!$B$5:$H$1826,6,0))/365,1),
          0)</f>
        <v>0</v>
      </c>
      <c r="N900" s="223"/>
      <c r="O900" s="209"/>
      <c r="P900" s="208">
        <f t="shared" si="281"/>
        <v>0</v>
      </c>
      <c r="Q900" s="205"/>
      <c r="R900" s="207">
        <f>SUMIF(Aux.ListeCPAltele!$A$25:$A$34,'1.3.State'!Q900,Aux.ListeCPAltele!$B$25:$B$34)</f>
        <v>0</v>
      </c>
      <c r="S900" s="210"/>
      <c r="T900" s="211">
        <v>16.420000000000002</v>
      </c>
      <c r="U900" s="212">
        <f>SUMIF('1.2.IS'!$M$5:$AG$5,Aux.SetUp!$H$15,'1.2.IS'!$M$16:$AG$16)</f>
        <v>2775</v>
      </c>
      <c r="V900" s="213">
        <v>1.3</v>
      </c>
      <c r="W900" s="211">
        <f t="shared" si="292"/>
        <v>21.35</v>
      </c>
      <c r="X900" s="212">
        <f t="shared" si="293"/>
        <v>3608</v>
      </c>
      <c r="Y900" s="214"/>
      <c r="Z900" s="211">
        <f t="shared" si="282"/>
        <v>0</v>
      </c>
      <c r="AA900" s="212">
        <f t="shared" si="283"/>
        <v>0</v>
      </c>
      <c r="AB900" s="212">
        <f t="shared" si="284"/>
        <v>0</v>
      </c>
      <c r="AC900" s="212">
        <f t="shared" si="285"/>
        <v>0</v>
      </c>
      <c r="AD900" s="223">
        <f t="shared" si="273"/>
        <v>0</v>
      </c>
      <c r="AE900" s="212">
        <f t="shared" si="274"/>
        <v>0</v>
      </c>
      <c r="AF900" s="215"/>
      <c r="AG900" s="212">
        <f t="shared" si="286"/>
        <v>0</v>
      </c>
      <c r="AH900" s="215"/>
      <c r="AI900" s="211">
        <f t="shared" si="275"/>
        <v>0</v>
      </c>
      <c r="AJ900" s="215"/>
      <c r="AK900" s="211">
        <f t="shared" si="276"/>
        <v>0</v>
      </c>
      <c r="AL900" s="215"/>
      <c r="AM900" s="211">
        <f t="shared" si="277"/>
        <v>0</v>
      </c>
      <c r="AN900" s="215"/>
      <c r="AO900" s="211">
        <f t="shared" si="278"/>
        <v>0</v>
      </c>
      <c r="AP900" s="210"/>
      <c r="AQ900" s="222">
        <f>IF(AP900="",0,VLOOKUP(AP900,Aux.ListeCPAltele!$B$15:$D$21,3,0))</f>
        <v>0</v>
      </c>
      <c r="AR900" s="212">
        <f t="shared" si="279"/>
        <v>0</v>
      </c>
      <c r="AS900" s="212">
        <f t="shared" si="287"/>
        <v>0</v>
      </c>
      <c r="AT900" s="222">
        <f>IF($F900&lt;&gt;2,ROUND($Z900*SUMIF(Regimuri,$Q900,Aux.ListeCPAltele!$C$25:$C$34)*0.5,0),0)</f>
        <v>0</v>
      </c>
      <c r="AU900" s="210"/>
      <c r="AV900" s="222">
        <f>IF(AND($F900&lt;&gt;2,Q900&lt;&gt;0),ROUND($AC900/SUMIF(Regimuri,Q900,Aux.ListeCPAltele!$E$25:$E$34)*$AU900,0),0)</f>
        <v>0</v>
      </c>
      <c r="AW900" s="215">
        <v>0.1</v>
      </c>
      <c r="AX900" s="222">
        <f t="shared" si="288"/>
        <v>0</v>
      </c>
      <c r="AY900" s="213">
        <f t="shared" si="289"/>
        <v>0.83333333333333337</v>
      </c>
      <c r="AZ900" s="222">
        <f>IF(OR($R900=0,$Q900=0),0,ROUND(SUM(AC900,AE900,AG900,AI900,AK900,AM900,AO900,AS900,AV900,AX900,AT900)/SUMIF(Regimuri,$Q900,Aux.ListeCPAltele!$E$25:$E$34)*$AY900,0))</f>
        <v>0</v>
      </c>
      <c r="BA900" s="222">
        <f t="shared" si="280"/>
        <v>0</v>
      </c>
      <c r="BB900" s="277">
        <v>1</v>
      </c>
      <c r="BC900" s="277"/>
    </row>
    <row r="901" spans="1:55" outlineLevel="1" x14ac:dyDescent="0.2">
      <c r="A901" s="205"/>
      <c r="B901" s="205"/>
      <c r="C901" s="205"/>
      <c r="D901" s="275"/>
      <c r="E901" s="205"/>
      <c r="F901" s="207">
        <f>SUMIF(CarLM,G901,Aux.ListeCPAltele!$A$7:$A$11)</f>
        <v>0</v>
      </c>
      <c r="G901" s="205"/>
      <c r="H901" s="208">
        <f t="shared" si="290"/>
        <v>0</v>
      </c>
      <c r="I901" s="208">
        <f t="shared" si="291"/>
        <v>0</v>
      </c>
      <c r="J901" s="209"/>
      <c r="K901" s="205"/>
      <c r="L901" s="207" t="str">
        <f>IF(OR($K901&lt;&gt;"",ISNA(VLOOKUP($K901,'2.1.Angajati'!$B$5:$H$1826,2,0))=FALSE),VLOOKUP($K901,'2.1.Angajati'!$B$5:$H$1826,2,0),"-")</f>
        <v>-</v>
      </c>
      <c r="M901" s="224">
        <f>IF(OR($K901&lt;&gt;"",ISNA(VLOOKUP($K901,'2.1.Angajati'!$B$5:$H$1826,8,0))=FALSE),
       ROUND((DATE(Aux.SetUp!$H$15,1,1)-VLOOKUP($K901,'2.1.Angajati'!$B$5:$H$1826,6,0))/365,1),
          0)</f>
        <v>0</v>
      </c>
      <c r="N901" s="223"/>
      <c r="O901" s="209"/>
      <c r="P901" s="208">
        <f t="shared" si="281"/>
        <v>0</v>
      </c>
      <c r="Q901" s="205"/>
      <c r="R901" s="207">
        <f>SUMIF(Aux.ListeCPAltele!$A$25:$A$34,'1.3.State'!Q901,Aux.ListeCPAltele!$B$25:$B$34)</f>
        <v>0</v>
      </c>
      <c r="S901" s="210"/>
      <c r="T901" s="211">
        <v>16.420000000000002</v>
      </c>
      <c r="U901" s="212">
        <f>SUMIF('1.2.IS'!$M$5:$AG$5,Aux.SetUp!$H$15,'1.2.IS'!$M$16:$AG$16)</f>
        <v>2775</v>
      </c>
      <c r="V901" s="213">
        <v>1.3</v>
      </c>
      <c r="W901" s="211">
        <f t="shared" si="292"/>
        <v>21.35</v>
      </c>
      <c r="X901" s="212">
        <f t="shared" si="293"/>
        <v>3608</v>
      </c>
      <c r="Y901" s="214"/>
      <c r="Z901" s="211">
        <f t="shared" si="282"/>
        <v>0</v>
      </c>
      <c r="AA901" s="212">
        <f t="shared" si="283"/>
        <v>0</v>
      </c>
      <c r="AB901" s="212">
        <f t="shared" si="284"/>
        <v>0</v>
      </c>
      <c r="AC901" s="212">
        <f t="shared" si="285"/>
        <v>0</v>
      </c>
      <c r="AD901" s="223">
        <f t="shared" si="273"/>
        <v>0</v>
      </c>
      <c r="AE901" s="212">
        <f t="shared" si="274"/>
        <v>0</v>
      </c>
      <c r="AF901" s="215"/>
      <c r="AG901" s="212">
        <f t="shared" si="286"/>
        <v>0</v>
      </c>
      <c r="AH901" s="215"/>
      <c r="AI901" s="211">
        <f t="shared" si="275"/>
        <v>0</v>
      </c>
      <c r="AJ901" s="215"/>
      <c r="AK901" s="211">
        <f t="shared" si="276"/>
        <v>0</v>
      </c>
      <c r="AL901" s="215"/>
      <c r="AM901" s="211">
        <f t="shared" si="277"/>
        <v>0</v>
      </c>
      <c r="AN901" s="215"/>
      <c r="AO901" s="211">
        <f t="shared" si="278"/>
        <v>0</v>
      </c>
      <c r="AP901" s="210"/>
      <c r="AQ901" s="222">
        <f>IF(AP901="",0,VLOOKUP(AP901,Aux.ListeCPAltele!$B$15:$D$21,3,0))</f>
        <v>0</v>
      </c>
      <c r="AR901" s="212">
        <f t="shared" si="279"/>
        <v>0</v>
      </c>
      <c r="AS901" s="212">
        <f t="shared" si="287"/>
        <v>0</v>
      </c>
      <c r="AT901" s="222">
        <f>IF($F901&lt;&gt;2,ROUND($Z901*SUMIF(Regimuri,$Q901,Aux.ListeCPAltele!$C$25:$C$34)*0.5,0),0)</f>
        <v>0</v>
      </c>
      <c r="AU901" s="210"/>
      <c r="AV901" s="222">
        <f>IF(AND($F901&lt;&gt;2,Q901&lt;&gt;0),ROUND($AC901/SUMIF(Regimuri,Q901,Aux.ListeCPAltele!$E$25:$E$34)*$AU901,0),0)</f>
        <v>0</v>
      </c>
      <c r="AW901" s="215">
        <v>0.1</v>
      </c>
      <c r="AX901" s="222">
        <f t="shared" si="288"/>
        <v>0</v>
      </c>
      <c r="AY901" s="213">
        <f t="shared" si="289"/>
        <v>0.83333333333333337</v>
      </c>
      <c r="AZ901" s="222">
        <f>IF(OR($R901=0,$Q901=0),0,ROUND(SUM(AC901,AE901,AG901,AI901,AK901,AM901,AO901,AS901,AV901,AX901,AT901)/SUMIF(Regimuri,$Q901,Aux.ListeCPAltele!$E$25:$E$34)*$AY901,0))</f>
        <v>0</v>
      </c>
      <c r="BA901" s="222">
        <f t="shared" si="280"/>
        <v>0</v>
      </c>
      <c r="BB901" s="277">
        <v>1</v>
      </c>
      <c r="BC901" s="277"/>
    </row>
    <row r="902" spans="1:55" outlineLevel="1" x14ac:dyDescent="0.2">
      <c r="A902" s="205"/>
      <c r="B902" s="205"/>
      <c r="C902" s="205"/>
      <c r="D902" s="275"/>
      <c r="E902" s="205"/>
      <c r="F902" s="207">
        <f>SUMIF(CarLM,G902,Aux.ListeCPAltele!$A$7:$A$11)</f>
        <v>0</v>
      </c>
      <c r="G902" s="205"/>
      <c r="H902" s="208">
        <f t="shared" si="290"/>
        <v>0</v>
      </c>
      <c r="I902" s="208">
        <f t="shared" si="291"/>
        <v>0</v>
      </c>
      <c r="J902" s="209"/>
      <c r="K902" s="205"/>
      <c r="L902" s="207" t="str">
        <f>IF(OR($K902&lt;&gt;"",ISNA(VLOOKUP($K902,'2.1.Angajati'!$B$5:$H$1826,2,0))=FALSE),VLOOKUP($K902,'2.1.Angajati'!$B$5:$H$1826,2,0),"-")</f>
        <v>-</v>
      </c>
      <c r="M902" s="224">
        <f>IF(OR($K902&lt;&gt;"",ISNA(VLOOKUP($K902,'2.1.Angajati'!$B$5:$H$1826,8,0))=FALSE),
       ROUND((DATE(Aux.SetUp!$H$15,1,1)-VLOOKUP($K902,'2.1.Angajati'!$B$5:$H$1826,6,0))/365,1),
          0)</f>
        <v>0</v>
      </c>
      <c r="N902" s="223"/>
      <c r="O902" s="209"/>
      <c r="P902" s="208">
        <f t="shared" si="281"/>
        <v>0</v>
      </c>
      <c r="Q902" s="205"/>
      <c r="R902" s="207">
        <f>SUMIF(Aux.ListeCPAltele!$A$25:$A$34,'1.3.State'!Q902,Aux.ListeCPAltele!$B$25:$B$34)</f>
        <v>0</v>
      </c>
      <c r="S902" s="210"/>
      <c r="T902" s="211">
        <v>16.420000000000002</v>
      </c>
      <c r="U902" s="212">
        <f>SUMIF('1.2.IS'!$M$5:$AG$5,Aux.SetUp!$H$15,'1.2.IS'!$M$16:$AG$16)</f>
        <v>2775</v>
      </c>
      <c r="V902" s="213">
        <v>1.3</v>
      </c>
      <c r="W902" s="211">
        <f t="shared" si="292"/>
        <v>21.35</v>
      </c>
      <c r="X902" s="212">
        <f t="shared" si="293"/>
        <v>3608</v>
      </c>
      <c r="Y902" s="214"/>
      <c r="Z902" s="211">
        <f t="shared" si="282"/>
        <v>0</v>
      </c>
      <c r="AA902" s="212">
        <f t="shared" si="283"/>
        <v>0</v>
      </c>
      <c r="AB902" s="212">
        <f t="shared" si="284"/>
        <v>0</v>
      </c>
      <c r="AC902" s="212">
        <f t="shared" si="285"/>
        <v>0</v>
      </c>
      <c r="AD902" s="223">
        <f t="shared" si="273"/>
        <v>0</v>
      </c>
      <c r="AE902" s="212">
        <f t="shared" si="274"/>
        <v>0</v>
      </c>
      <c r="AF902" s="215"/>
      <c r="AG902" s="212">
        <f t="shared" si="286"/>
        <v>0</v>
      </c>
      <c r="AH902" s="215"/>
      <c r="AI902" s="211">
        <f t="shared" si="275"/>
        <v>0</v>
      </c>
      <c r="AJ902" s="215"/>
      <c r="AK902" s="211">
        <f t="shared" si="276"/>
        <v>0</v>
      </c>
      <c r="AL902" s="215"/>
      <c r="AM902" s="211">
        <f t="shared" si="277"/>
        <v>0</v>
      </c>
      <c r="AN902" s="215"/>
      <c r="AO902" s="211">
        <f t="shared" si="278"/>
        <v>0</v>
      </c>
      <c r="AP902" s="210"/>
      <c r="AQ902" s="222">
        <f>IF(AP902="",0,VLOOKUP(AP902,Aux.ListeCPAltele!$B$15:$D$21,3,0))</f>
        <v>0</v>
      </c>
      <c r="AR902" s="212">
        <f t="shared" si="279"/>
        <v>0</v>
      </c>
      <c r="AS902" s="212">
        <f t="shared" si="287"/>
        <v>0</v>
      </c>
      <c r="AT902" s="222">
        <f>IF($F902&lt;&gt;2,ROUND($Z902*SUMIF(Regimuri,$Q902,Aux.ListeCPAltele!$C$25:$C$34)*0.5,0),0)</f>
        <v>0</v>
      </c>
      <c r="AU902" s="210"/>
      <c r="AV902" s="222">
        <f>IF(AND($F902&lt;&gt;2,Q902&lt;&gt;0),ROUND($AC902/SUMIF(Regimuri,Q902,Aux.ListeCPAltele!$E$25:$E$34)*$AU902,0),0)</f>
        <v>0</v>
      </c>
      <c r="AW902" s="215">
        <v>0.1</v>
      </c>
      <c r="AX902" s="222">
        <f t="shared" si="288"/>
        <v>0</v>
      </c>
      <c r="AY902" s="213">
        <f t="shared" si="289"/>
        <v>0.83333333333333337</v>
      </c>
      <c r="AZ902" s="222">
        <f>IF(OR($R902=0,$Q902=0),0,ROUND(SUM(AC902,AE902,AG902,AI902,AK902,AM902,AO902,AS902,AV902,AX902,AT902)/SUMIF(Regimuri,$Q902,Aux.ListeCPAltele!$E$25:$E$34)*$AY902,0))</f>
        <v>0</v>
      </c>
      <c r="BA902" s="222">
        <f t="shared" si="280"/>
        <v>0</v>
      </c>
      <c r="BB902" s="277">
        <v>1</v>
      </c>
      <c r="BC902" s="277"/>
    </row>
    <row r="903" spans="1:55" outlineLevel="1" x14ac:dyDescent="0.2">
      <c r="A903" s="205"/>
      <c r="B903" s="205"/>
      <c r="C903" s="205"/>
      <c r="D903" s="275"/>
      <c r="E903" s="205"/>
      <c r="F903" s="207">
        <f>SUMIF(CarLM,G903,Aux.ListeCPAltele!$A$7:$A$11)</f>
        <v>0</v>
      </c>
      <c r="G903" s="205"/>
      <c r="H903" s="208">
        <f t="shared" si="290"/>
        <v>0</v>
      </c>
      <c r="I903" s="208">
        <f t="shared" si="291"/>
        <v>0</v>
      </c>
      <c r="J903" s="209"/>
      <c r="K903" s="205"/>
      <c r="L903" s="207" t="str">
        <f>IF(OR($K903&lt;&gt;"",ISNA(VLOOKUP($K903,'2.1.Angajati'!$B$5:$H$1826,2,0))=FALSE),VLOOKUP($K903,'2.1.Angajati'!$B$5:$H$1826,2,0),"-")</f>
        <v>-</v>
      </c>
      <c r="M903" s="224">
        <f>IF(OR($K903&lt;&gt;"",ISNA(VLOOKUP($K903,'2.1.Angajati'!$B$5:$H$1826,8,0))=FALSE),
       ROUND((DATE(Aux.SetUp!$H$15,1,1)-VLOOKUP($K903,'2.1.Angajati'!$B$5:$H$1826,6,0))/365,1),
          0)</f>
        <v>0</v>
      </c>
      <c r="N903" s="223"/>
      <c r="O903" s="209"/>
      <c r="P903" s="208">
        <f t="shared" si="281"/>
        <v>0</v>
      </c>
      <c r="Q903" s="205"/>
      <c r="R903" s="207">
        <f>SUMIF(Aux.ListeCPAltele!$A$25:$A$34,'1.3.State'!Q903,Aux.ListeCPAltele!$B$25:$B$34)</f>
        <v>0</v>
      </c>
      <c r="S903" s="210"/>
      <c r="T903" s="211">
        <v>16.420000000000002</v>
      </c>
      <c r="U903" s="212">
        <f>SUMIF('1.2.IS'!$M$5:$AG$5,Aux.SetUp!$H$15,'1.2.IS'!$M$16:$AG$16)</f>
        <v>2775</v>
      </c>
      <c r="V903" s="213">
        <v>1.3</v>
      </c>
      <c r="W903" s="211">
        <f t="shared" si="292"/>
        <v>21.35</v>
      </c>
      <c r="X903" s="212">
        <f t="shared" si="293"/>
        <v>3608</v>
      </c>
      <c r="Y903" s="214"/>
      <c r="Z903" s="211">
        <f t="shared" si="282"/>
        <v>0</v>
      </c>
      <c r="AA903" s="212">
        <f t="shared" si="283"/>
        <v>0</v>
      </c>
      <c r="AB903" s="212">
        <f t="shared" si="284"/>
        <v>0</v>
      </c>
      <c r="AC903" s="212">
        <f t="shared" si="285"/>
        <v>0</v>
      </c>
      <c r="AD903" s="223">
        <f t="shared" si="273"/>
        <v>0</v>
      </c>
      <c r="AE903" s="212">
        <f t="shared" si="274"/>
        <v>0</v>
      </c>
      <c r="AF903" s="215"/>
      <c r="AG903" s="212">
        <f t="shared" si="286"/>
        <v>0</v>
      </c>
      <c r="AH903" s="215"/>
      <c r="AI903" s="211">
        <f t="shared" si="275"/>
        <v>0</v>
      </c>
      <c r="AJ903" s="215"/>
      <c r="AK903" s="211">
        <f t="shared" si="276"/>
        <v>0</v>
      </c>
      <c r="AL903" s="215"/>
      <c r="AM903" s="211">
        <f t="shared" si="277"/>
        <v>0</v>
      </c>
      <c r="AN903" s="215"/>
      <c r="AO903" s="211">
        <f t="shared" si="278"/>
        <v>0</v>
      </c>
      <c r="AP903" s="210"/>
      <c r="AQ903" s="222">
        <f>IF(AP903="",0,VLOOKUP(AP903,Aux.ListeCPAltele!$B$15:$D$21,3,0))</f>
        <v>0</v>
      </c>
      <c r="AR903" s="212">
        <f t="shared" si="279"/>
        <v>0</v>
      </c>
      <c r="AS903" s="212">
        <f t="shared" si="287"/>
        <v>0</v>
      </c>
      <c r="AT903" s="222">
        <f>IF($F903&lt;&gt;2,ROUND($Z903*SUMIF(Regimuri,$Q903,Aux.ListeCPAltele!$C$25:$C$34)*0.5,0),0)</f>
        <v>0</v>
      </c>
      <c r="AU903" s="210"/>
      <c r="AV903" s="222">
        <f>IF(AND($F903&lt;&gt;2,Q903&lt;&gt;0),ROUND($AC903/SUMIF(Regimuri,Q903,Aux.ListeCPAltele!$E$25:$E$34)*$AU903,0),0)</f>
        <v>0</v>
      </c>
      <c r="AW903" s="215">
        <v>0.1</v>
      </c>
      <c r="AX903" s="222">
        <f t="shared" si="288"/>
        <v>0</v>
      </c>
      <c r="AY903" s="213">
        <f t="shared" si="289"/>
        <v>0.83333333333333337</v>
      </c>
      <c r="AZ903" s="222">
        <f>IF(OR($R903=0,$Q903=0),0,ROUND(SUM(AC903,AE903,AG903,AI903,AK903,AM903,AO903,AS903,AV903,AX903,AT903)/SUMIF(Regimuri,$Q903,Aux.ListeCPAltele!$E$25:$E$34)*$AY903,0))</f>
        <v>0</v>
      </c>
      <c r="BA903" s="222">
        <f t="shared" si="280"/>
        <v>0</v>
      </c>
      <c r="BB903" s="277">
        <v>1</v>
      </c>
      <c r="BC903" s="277"/>
    </row>
    <row r="904" spans="1:55" outlineLevel="1" x14ac:dyDescent="0.2">
      <c r="A904" s="205"/>
      <c r="B904" s="205"/>
      <c r="C904" s="205"/>
      <c r="D904" s="275"/>
      <c r="E904" s="205"/>
      <c r="F904" s="207">
        <f>SUMIF(CarLM,G904,Aux.ListeCPAltele!$A$7:$A$11)</f>
        <v>0</v>
      </c>
      <c r="G904" s="205"/>
      <c r="H904" s="208">
        <f t="shared" si="290"/>
        <v>0</v>
      </c>
      <c r="I904" s="208">
        <f t="shared" si="291"/>
        <v>0</v>
      </c>
      <c r="J904" s="209"/>
      <c r="K904" s="205"/>
      <c r="L904" s="207" t="str">
        <f>IF(OR($K904&lt;&gt;"",ISNA(VLOOKUP($K904,'2.1.Angajati'!$B$5:$H$1826,2,0))=FALSE),VLOOKUP($K904,'2.1.Angajati'!$B$5:$H$1826,2,0),"-")</f>
        <v>-</v>
      </c>
      <c r="M904" s="224">
        <f>IF(OR($K904&lt;&gt;"",ISNA(VLOOKUP($K904,'2.1.Angajati'!$B$5:$H$1826,8,0))=FALSE),
       ROUND((DATE(Aux.SetUp!$H$15,1,1)-VLOOKUP($K904,'2.1.Angajati'!$B$5:$H$1826,6,0))/365,1),
          0)</f>
        <v>0</v>
      </c>
      <c r="N904" s="223"/>
      <c r="O904" s="209"/>
      <c r="P904" s="208">
        <f t="shared" si="281"/>
        <v>0</v>
      </c>
      <c r="Q904" s="205"/>
      <c r="R904" s="207">
        <f>SUMIF(Aux.ListeCPAltele!$A$25:$A$34,'1.3.State'!Q904,Aux.ListeCPAltele!$B$25:$B$34)</f>
        <v>0</v>
      </c>
      <c r="S904" s="210"/>
      <c r="T904" s="211">
        <v>16.420000000000002</v>
      </c>
      <c r="U904" s="212">
        <f>SUMIF('1.2.IS'!$M$5:$AG$5,Aux.SetUp!$H$15,'1.2.IS'!$M$16:$AG$16)</f>
        <v>2775</v>
      </c>
      <c r="V904" s="213">
        <v>1.3</v>
      </c>
      <c r="W904" s="211">
        <f t="shared" si="292"/>
        <v>21.35</v>
      </c>
      <c r="X904" s="212">
        <f t="shared" si="293"/>
        <v>3608</v>
      </c>
      <c r="Y904" s="214"/>
      <c r="Z904" s="211">
        <f t="shared" si="282"/>
        <v>0</v>
      </c>
      <c r="AA904" s="212">
        <f t="shared" si="283"/>
        <v>0</v>
      </c>
      <c r="AB904" s="212">
        <f t="shared" si="284"/>
        <v>0</v>
      </c>
      <c r="AC904" s="212">
        <f t="shared" si="285"/>
        <v>0</v>
      </c>
      <c r="AD904" s="223">
        <f t="shared" si="273"/>
        <v>0</v>
      </c>
      <c r="AE904" s="212">
        <f t="shared" si="274"/>
        <v>0</v>
      </c>
      <c r="AF904" s="215"/>
      <c r="AG904" s="212">
        <f t="shared" si="286"/>
        <v>0</v>
      </c>
      <c r="AH904" s="215"/>
      <c r="AI904" s="211">
        <f t="shared" si="275"/>
        <v>0</v>
      </c>
      <c r="AJ904" s="215"/>
      <c r="AK904" s="211">
        <f t="shared" si="276"/>
        <v>0</v>
      </c>
      <c r="AL904" s="215"/>
      <c r="AM904" s="211">
        <f t="shared" si="277"/>
        <v>0</v>
      </c>
      <c r="AN904" s="215"/>
      <c r="AO904" s="211">
        <f t="shared" si="278"/>
        <v>0</v>
      </c>
      <c r="AP904" s="210"/>
      <c r="AQ904" s="222">
        <f>IF(AP904="",0,VLOOKUP(AP904,Aux.ListeCPAltele!$B$15:$D$21,3,0))</f>
        <v>0</v>
      </c>
      <c r="AR904" s="212">
        <f t="shared" si="279"/>
        <v>0</v>
      </c>
      <c r="AS904" s="212">
        <f t="shared" si="287"/>
        <v>0</v>
      </c>
      <c r="AT904" s="222">
        <f>IF($F904&lt;&gt;2,ROUND($Z904*SUMIF(Regimuri,$Q904,Aux.ListeCPAltele!$C$25:$C$34)*0.5,0),0)</f>
        <v>0</v>
      </c>
      <c r="AU904" s="210"/>
      <c r="AV904" s="222">
        <f>IF(AND($F904&lt;&gt;2,Q904&lt;&gt;0),ROUND($AC904/SUMIF(Regimuri,Q904,Aux.ListeCPAltele!$E$25:$E$34)*$AU904,0),0)</f>
        <v>0</v>
      </c>
      <c r="AW904" s="215">
        <v>0.1</v>
      </c>
      <c r="AX904" s="222">
        <f t="shared" si="288"/>
        <v>0</v>
      </c>
      <c r="AY904" s="213">
        <f t="shared" si="289"/>
        <v>0.83333333333333337</v>
      </c>
      <c r="AZ904" s="222">
        <f>IF(OR($R904=0,$Q904=0),0,ROUND(SUM(AC904,AE904,AG904,AI904,AK904,AM904,AO904,AS904,AV904,AX904,AT904)/SUMIF(Regimuri,$Q904,Aux.ListeCPAltele!$E$25:$E$34)*$AY904,0))</f>
        <v>0</v>
      </c>
      <c r="BA904" s="222">
        <f t="shared" si="280"/>
        <v>0</v>
      </c>
      <c r="BB904" s="277">
        <v>1</v>
      </c>
      <c r="BC904" s="277"/>
    </row>
    <row r="905" spans="1:55" outlineLevel="1" x14ac:dyDescent="0.2">
      <c r="A905" s="205"/>
      <c r="B905" s="205"/>
      <c r="C905" s="205"/>
      <c r="D905" s="275"/>
      <c r="E905" s="205"/>
      <c r="F905" s="207">
        <f>SUMIF(CarLM,G905,Aux.ListeCPAltele!$A$7:$A$11)</f>
        <v>0</v>
      </c>
      <c r="G905" s="205"/>
      <c r="H905" s="208">
        <f t="shared" si="290"/>
        <v>0</v>
      </c>
      <c r="I905" s="208">
        <f t="shared" si="291"/>
        <v>0</v>
      </c>
      <c r="J905" s="209"/>
      <c r="K905" s="205"/>
      <c r="L905" s="207" t="str">
        <f>IF(OR($K905&lt;&gt;"",ISNA(VLOOKUP($K905,'2.1.Angajati'!$B$5:$H$1826,2,0))=FALSE),VLOOKUP($K905,'2.1.Angajati'!$B$5:$H$1826,2,0),"-")</f>
        <v>-</v>
      </c>
      <c r="M905" s="224">
        <f>IF(OR($K905&lt;&gt;"",ISNA(VLOOKUP($K905,'2.1.Angajati'!$B$5:$H$1826,8,0))=FALSE),
       ROUND((DATE(Aux.SetUp!$H$15,1,1)-VLOOKUP($K905,'2.1.Angajati'!$B$5:$H$1826,6,0))/365,1),
          0)</f>
        <v>0</v>
      </c>
      <c r="N905" s="223"/>
      <c r="O905" s="209"/>
      <c r="P905" s="208">
        <f t="shared" si="281"/>
        <v>0</v>
      </c>
      <c r="Q905" s="205"/>
      <c r="R905" s="207">
        <f>SUMIF(Aux.ListeCPAltele!$A$25:$A$34,'1.3.State'!Q905,Aux.ListeCPAltele!$B$25:$B$34)</f>
        <v>0</v>
      </c>
      <c r="S905" s="210"/>
      <c r="T905" s="211">
        <v>16.420000000000002</v>
      </c>
      <c r="U905" s="212">
        <f>SUMIF('1.2.IS'!$M$5:$AG$5,Aux.SetUp!$H$15,'1.2.IS'!$M$16:$AG$16)</f>
        <v>2775</v>
      </c>
      <c r="V905" s="213">
        <v>1.3</v>
      </c>
      <c r="W905" s="211">
        <f t="shared" si="292"/>
        <v>21.35</v>
      </c>
      <c r="X905" s="212">
        <f t="shared" si="293"/>
        <v>3608</v>
      </c>
      <c r="Y905" s="214"/>
      <c r="Z905" s="211">
        <f t="shared" si="282"/>
        <v>0</v>
      </c>
      <c r="AA905" s="212">
        <f t="shared" si="283"/>
        <v>0</v>
      </c>
      <c r="AB905" s="212">
        <f t="shared" si="284"/>
        <v>0</v>
      </c>
      <c r="AC905" s="212">
        <f t="shared" si="285"/>
        <v>0</v>
      </c>
      <c r="AD905" s="223">
        <f t="shared" ref="AD905:AD968" si="294">IF(ISNA(N905),0,N905)</f>
        <v>0</v>
      </c>
      <c r="AE905" s="212">
        <f t="shared" ref="AE905:AE968" si="295">IF(AND($F905=2,$F905=4),0,ROUND($AC905*AD905,2))</f>
        <v>0</v>
      </c>
      <c r="AF905" s="215"/>
      <c r="AG905" s="212">
        <f t="shared" si="286"/>
        <v>0</v>
      </c>
      <c r="AH905" s="215"/>
      <c r="AI905" s="211">
        <f t="shared" ref="AI905:AI968" si="296">IF($F905=2,0,ROUND($AC905*AH905,2))</f>
        <v>0</v>
      </c>
      <c r="AJ905" s="215"/>
      <c r="AK905" s="211">
        <f t="shared" ref="AK905:AK968" si="297">IF($F905=2,0,ROUND($AC905*AJ905,2))</f>
        <v>0</v>
      </c>
      <c r="AL905" s="215"/>
      <c r="AM905" s="211">
        <f t="shared" ref="AM905:AM968" si="298">IF($F905=2,0,ROUND($AC905*AL905,2))</f>
        <v>0</v>
      </c>
      <c r="AN905" s="215"/>
      <c r="AO905" s="211">
        <f t="shared" ref="AO905:AO968" si="299">IF($F905=2,0,ROUND($AC905*AN905,2))</f>
        <v>0</v>
      </c>
      <c r="AP905" s="210"/>
      <c r="AQ905" s="222">
        <f>IF(AP905="",0,VLOOKUP(AP905,Aux.ListeCPAltele!$B$15:$D$21,3,0))</f>
        <v>0</v>
      </c>
      <c r="AR905" s="212">
        <f t="shared" ref="AR905:AR968" si="300">IF($AP905=0,0,IF($F905=2,0,$R905*P905))</f>
        <v>0</v>
      </c>
      <c r="AS905" s="212">
        <f t="shared" si="287"/>
        <v>0</v>
      </c>
      <c r="AT905" s="222">
        <f>IF($F905&lt;&gt;2,ROUND($Z905*SUMIF(Regimuri,$Q905,Aux.ListeCPAltele!$C$25:$C$34)*0.5,0),0)</f>
        <v>0</v>
      </c>
      <c r="AU905" s="210"/>
      <c r="AV905" s="222">
        <f>IF(AND($F905&lt;&gt;2,Q905&lt;&gt;0),ROUND($AC905/SUMIF(Regimuri,Q905,Aux.ListeCPAltele!$E$25:$E$34)*$AU905,0),0)</f>
        <v>0</v>
      </c>
      <c r="AW905" s="215">
        <v>0.1</v>
      </c>
      <c r="AX905" s="222">
        <f t="shared" si="288"/>
        <v>0</v>
      </c>
      <c r="AY905" s="213">
        <f t="shared" si="289"/>
        <v>0.83333333333333337</v>
      </c>
      <c r="AZ905" s="222">
        <f>IF(OR($R905=0,$Q905=0),0,ROUND(SUM(AC905,AE905,AG905,AI905,AK905,AM905,AO905,AS905,AV905,AX905,AT905)/SUMIF(Regimuri,$Q905,Aux.ListeCPAltele!$E$25:$E$34)*$AY905,0))</f>
        <v>0</v>
      </c>
      <c r="BA905" s="222">
        <f t="shared" ref="BA905:BA968" si="301">SUM(AC905,AG905,AS905,AV905,AT905,AK905,AI905,AE905,AM905,AO905,AX905,AZ905)</f>
        <v>0</v>
      </c>
      <c r="BB905" s="277">
        <v>1</v>
      </c>
      <c r="BC905" s="277"/>
    </row>
    <row r="906" spans="1:55" outlineLevel="1" x14ac:dyDescent="0.2">
      <c r="A906" s="205"/>
      <c r="B906" s="205"/>
      <c r="C906" s="205"/>
      <c r="D906" s="275"/>
      <c r="E906" s="205"/>
      <c r="F906" s="207">
        <f>SUMIF(CarLM,G906,Aux.ListeCPAltele!$A$7:$A$11)</f>
        <v>0</v>
      </c>
      <c r="G906" s="205"/>
      <c r="H906" s="208">
        <f t="shared" si="290"/>
        <v>0</v>
      </c>
      <c r="I906" s="208">
        <f t="shared" si="291"/>
        <v>0</v>
      </c>
      <c r="J906" s="209"/>
      <c r="K906" s="205"/>
      <c r="L906" s="207" t="str">
        <f>IF(OR($K906&lt;&gt;"",ISNA(VLOOKUP($K906,'2.1.Angajati'!$B$5:$H$1826,2,0))=FALSE),VLOOKUP($K906,'2.1.Angajati'!$B$5:$H$1826,2,0),"-")</f>
        <v>-</v>
      </c>
      <c r="M906" s="224">
        <f>IF(OR($K906&lt;&gt;"",ISNA(VLOOKUP($K906,'2.1.Angajati'!$B$5:$H$1826,8,0))=FALSE),
       ROUND((DATE(Aux.SetUp!$H$15,1,1)-VLOOKUP($K906,'2.1.Angajati'!$B$5:$H$1826,6,0))/365,1),
          0)</f>
        <v>0</v>
      </c>
      <c r="N906" s="223"/>
      <c r="O906" s="209"/>
      <c r="P906" s="208">
        <f t="shared" ref="P906:P969" si="302">IF(OR(F906=1,F906=3,F906=4),O906,0)</f>
        <v>0</v>
      </c>
      <c r="Q906" s="205"/>
      <c r="R906" s="207">
        <f>SUMIF(Aux.ListeCPAltele!$A$25:$A$34,'1.3.State'!Q906,Aux.ListeCPAltele!$B$25:$B$34)</f>
        <v>0</v>
      </c>
      <c r="S906" s="210"/>
      <c r="T906" s="211">
        <v>16.420000000000002</v>
      </c>
      <c r="U906" s="212">
        <f>SUMIF('1.2.IS'!$M$5:$AG$5,Aux.SetUp!$H$15,'1.2.IS'!$M$16:$AG$16)</f>
        <v>2775</v>
      </c>
      <c r="V906" s="213">
        <v>1.3</v>
      </c>
      <c r="W906" s="211">
        <f t="shared" si="292"/>
        <v>21.35</v>
      </c>
      <c r="X906" s="212">
        <f t="shared" si="293"/>
        <v>3608</v>
      </c>
      <c r="Y906" s="214"/>
      <c r="Z906" s="211">
        <f t="shared" ref="Z906:Z969" si="303">ROUND($W906*$Y906,2)</f>
        <v>0</v>
      </c>
      <c r="AA906" s="212">
        <f t="shared" ref="AA906:AA969" si="304">ROUND($X906*$Y906,0)</f>
        <v>0</v>
      </c>
      <c r="AB906" s="212">
        <f t="shared" ref="AB906:AB969" si="305">ROUND($AA906/169*$R906,0)</f>
        <v>0</v>
      </c>
      <c r="AC906" s="212">
        <f t="shared" ref="AC906:AC969" si="306">IF($F906=2,0,AB906*P906)</f>
        <v>0</v>
      </c>
      <c r="AD906" s="223">
        <f t="shared" si="294"/>
        <v>0</v>
      </c>
      <c r="AE906" s="212">
        <f t="shared" si="295"/>
        <v>0</v>
      </c>
      <c r="AF906" s="215"/>
      <c r="AG906" s="212">
        <f t="shared" ref="AG906:AG969" si="307">IF($F906=2,0,ROUND(AC906*AF906,0))</f>
        <v>0</v>
      </c>
      <c r="AH906" s="215"/>
      <c r="AI906" s="211">
        <f t="shared" si="296"/>
        <v>0</v>
      </c>
      <c r="AJ906" s="215"/>
      <c r="AK906" s="211">
        <f t="shared" si="297"/>
        <v>0</v>
      </c>
      <c r="AL906" s="215"/>
      <c r="AM906" s="211">
        <f t="shared" si="298"/>
        <v>0</v>
      </c>
      <c r="AN906" s="215"/>
      <c r="AO906" s="211">
        <f t="shared" si="299"/>
        <v>0</v>
      </c>
      <c r="AP906" s="210"/>
      <c r="AQ906" s="222">
        <f>IF(AP906="",0,VLOOKUP(AP906,Aux.ListeCPAltele!$B$15:$D$21,3,0))</f>
        <v>0</v>
      </c>
      <c r="AR906" s="212">
        <f t="shared" si="300"/>
        <v>0</v>
      </c>
      <c r="AS906" s="212">
        <f t="shared" ref="AS906:AS969" si="308">ROUND($AQ906/169*AR906,0)</f>
        <v>0</v>
      </c>
      <c r="AT906" s="222">
        <f>IF($F906&lt;&gt;2,ROUND($Z906*SUMIF(Regimuri,$Q906,Aux.ListeCPAltele!$C$25:$C$34)*0.5,0),0)</f>
        <v>0</v>
      </c>
      <c r="AU906" s="210"/>
      <c r="AV906" s="222">
        <f>IF(AND($F906&lt;&gt;2,Q906&lt;&gt;0),ROUND($AC906/SUMIF(Regimuri,Q906,Aux.ListeCPAltele!$E$25:$E$34)*$AU906,0),0)</f>
        <v>0</v>
      </c>
      <c r="AW906" s="215">
        <v>0.1</v>
      </c>
      <c r="AX906" s="222">
        <f t="shared" ref="AX906:AX969" si="309">IF($F906=2,0,ROUND($AC906*AW906,0))</f>
        <v>0</v>
      </c>
      <c r="AY906" s="213">
        <f t="shared" ref="AY906:AY969" si="310">10/12</f>
        <v>0.83333333333333337</v>
      </c>
      <c r="AZ906" s="222">
        <f>IF(OR($R906=0,$Q906=0),0,ROUND(SUM(AC906,AE906,AG906,AI906,AK906,AM906,AO906,AS906,AV906,AX906,AT906)/SUMIF(Regimuri,$Q906,Aux.ListeCPAltele!$E$25:$E$34)*$AY906,0))</f>
        <v>0</v>
      </c>
      <c r="BA906" s="222">
        <f t="shared" si="301"/>
        <v>0</v>
      </c>
      <c r="BB906" s="277">
        <v>1</v>
      </c>
      <c r="BC906" s="277"/>
    </row>
    <row r="907" spans="1:55" outlineLevel="1" x14ac:dyDescent="0.2">
      <c r="A907" s="205"/>
      <c r="B907" s="205"/>
      <c r="C907" s="205"/>
      <c r="D907" s="275"/>
      <c r="E907" s="205"/>
      <c r="F907" s="207">
        <f>SUMIF(CarLM,G907,Aux.ListeCPAltele!$A$7:$A$11)</f>
        <v>0</v>
      </c>
      <c r="G907" s="205"/>
      <c r="H907" s="208">
        <f t="shared" si="290"/>
        <v>0</v>
      </c>
      <c r="I907" s="208">
        <f t="shared" si="291"/>
        <v>0</v>
      </c>
      <c r="J907" s="209"/>
      <c r="K907" s="205"/>
      <c r="L907" s="207" t="str">
        <f>IF(OR($K907&lt;&gt;"",ISNA(VLOOKUP($K907,'2.1.Angajati'!$B$5:$H$1826,2,0))=FALSE),VLOOKUP($K907,'2.1.Angajati'!$B$5:$H$1826,2,0),"-")</f>
        <v>-</v>
      </c>
      <c r="M907" s="224">
        <f>IF(OR($K907&lt;&gt;"",ISNA(VLOOKUP($K907,'2.1.Angajati'!$B$5:$H$1826,8,0))=FALSE),
       ROUND((DATE(Aux.SetUp!$H$15,1,1)-VLOOKUP($K907,'2.1.Angajati'!$B$5:$H$1826,6,0))/365,1),
          0)</f>
        <v>0</v>
      </c>
      <c r="N907" s="223"/>
      <c r="O907" s="209"/>
      <c r="P907" s="208">
        <f t="shared" si="302"/>
        <v>0</v>
      </c>
      <c r="Q907" s="205"/>
      <c r="R907" s="207">
        <f>SUMIF(Aux.ListeCPAltele!$A$25:$A$34,'1.3.State'!Q907,Aux.ListeCPAltele!$B$25:$B$34)</f>
        <v>0</v>
      </c>
      <c r="S907" s="210"/>
      <c r="T907" s="211">
        <v>16.420000000000002</v>
      </c>
      <c r="U907" s="212">
        <f>SUMIF('1.2.IS'!$M$5:$AG$5,Aux.SetUp!$H$15,'1.2.IS'!$M$16:$AG$16)</f>
        <v>2775</v>
      </c>
      <c r="V907" s="213">
        <v>1.3</v>
      </c>
      <c r="W907" s="211">
        <f t="shared" si="292"/>
        <v>21.35</v>
      </c>
      <c r="X907" s="212">
        <f t="shared" si="293"/>
        <v>3608</v>
      </c>
      <c r="Y907" s="214"/>
      <c r="Z907" s="211">
        <f t="shared" si="303"/>
        <v>0</v>
      </c>
      <c r="AA907" s="212">
        <f t="shared" si="304"/>
        <v>0</v>
      </c>
      <c r="AB907" s="212">
        <f t="shared" si="305"/>
        <v>0</v>
      </c>
      <c r="AC907" s="212">
        <f t="shared" si="306"/>
        <v>0</v>
      </c>
      <c r="AD907" s="223">
        <f t="shared" si="294"/>
        <v>0</v>
      </c>
      <c r="AE907" s="212">
        <f t="shared" si="295"/>
        <v>0</v>
      </c>
      <c r="AF907" s="215"/>
      <c r="AG907" s="212">
        <f t="shared" si="307"/>
        <v>0</v>
      </c>
      <c r="AH907" s="215"/>
      <c r="AI907" s="211">
        <f t="shared" si="296"/>
        <v>0</v>
      </c>
      <c r="AJ907" s="215"/>
      <c r="AK907" s="211">
        <f t="shared" si="297"/>
        <v>0</v>
      </c>
      <c r="AL907" s="215"/>
      <c r="AM907" s="211">
        <f t="shared" si="298"/>
        <v>0</v>
      </c>
      <c r="AN907" s="215"/>
      <c r="AO907" s="211">
        <f t="shared" si="299"/>
        <v>0</v>
      </c>
      <c r="AP907" s="210"/>
      <c r="AQ907" s="222">
        <f>IF(AP907="",0,VLOOKUP(AP907,Aux.ListeCPAltele!$B$15:$D$21,3,0))</f>
        <v>0</v>
      </c>
      <c r="AR907" s="212">
        <f t="shared" si="300"/>
        <v>0</v>
      </c>
      <c r="AS907" s="212">
        <f t="shared" si="308"/>
        <v>0</v>
      </c>
      <c r="AT907" s="222">
        <f>IF($F907&lt;&gt;2,ROUND($Z907*SUMIF(Regimuri,$Q907,Aux.ListeCPAltele!$C$25:$C$34)*0.5,0),0)</f>
        <v>0</v>
      </c>
      <c r="AU907" s="210"/>
      <c r="AV907" s="222">
        <f>IF(AND($F907&lt;&gt;2,Q907&lt;&gt;0),ROUND($AC907/SUMIF(Regimuri,Q907,Aux.ListeCPAltele!$E$25:$E$34)*$AU907,0),0)</f>
        <v>0</v>
      </c>
      <c r="AW907" s="215">
        <v>0.1</v>
      </c>
      <c r="AX907" s="222">
        <f t="shared" si="309"/>
        <v>0</v>
      </c>
      <c r="AY907" s="213">
        <f t="shared" si="310"/>
        <v>0.83333333333333337</v>
      </c>
      <c r="AZ907" s="222">
        <f>IF(OR($R907=0,$Q907=0),0,ROUND(SUM(AC907,AE907,AG907,AI907,AK907,AM907,AO907,AS907,AV907,AX907,AT907)/SUMIF(Regimuri,$Q907,Aux.ListeCPAltele!$E$25:$E$34)*$AY907,0))</f>
        <v>0</v>
      </c>
      <c r="BA907" s="222">
        <f t="shared" si="301"/>
        <v>0</v>
      </c>
      <c r="BB907" s="277">
        <v>1</v>
      </c>
      <c r="BC907" s="277"/>
    </row>
    <row r="908" spans="1:55" outlineLevel="1" x14ac:dyDescent="0.2">
      <c r="A908" s="205"/>
      <c r="B908" s="205"/>
      <c r="C908" s="205"/>
      <c r="D908" s="275"/>
      <c r="E908" s="205"/>
      <c r="F908" s="207">
        <f>SUMIF(CarLM,G908,Aux.ListeCPAltele!$A$7:$A$11)</f>
        <v>0</v>
      </c>
      <c r="G908" s="205"/>
      <c r="H908" s="208">
        <f t="shared" si="290"/>
        <v>0</v>
      </c>
      <c r="I908" s="208">
        <f t="shared" si="291"/>
        <v>0</v>
      </c>
      <c r="J908" s="209"/>
      <c r="K908" s="205"/>
      <c r="L908" s="207" t="str">
        <f>IF(OR($K908&lt;&gt;"",ISNA(VLOOKUP($K908,'2.1.Angajati'!$B$5:$H$1826,2,0))=FALSE),VLOOKUP($K908,'2.1.Angajati'!$B$5:$H$1826,2,0),"-")</f>
        <v>-</v>
      </c>
      <c r="M908" s="224">
        <f>IF(OR($K908&lt;&gt;"",ISNA(VLOOKUP($K908,'2.1.Angajati'!$B$5:$H$1826,8,0))=FALSE),
       ROUND((DATE(Aux.SetUp!$H$15,1,1)-VLOOKUP($K908,'2.1.Angajati'!$B$5:$H$1826,6,0))/365,1),
          0)</f>
        <v>0</v>
      </c>
      <c r="N908" s="223"/>
      <c r="O908" s="209"/>
      <c r="P908" s="208">
        <f t="shared" si="302"/>
        <v>0</v>
      </c>
      <c r="Q908" s="205"/>
      <c r="R908" s="207">
        <f>SUMIF(Aux.ListeCPAltele!$A$25:$A$34,'1.3.State'!Q908,Aux.ListeCPAltele!$B$25:$B$34)</f>
        <v>0</v>
      </c>
      <c r="S908" s="210"/>
      <c r="T908" s="211">
        <v>16.420000000000002</v>
      </c>
      <c r="U908" s="212">
        <f>SUMIF('1.2.IS'!$M$5:$AG$5,Aux.SetUp!$H$15,'1.2.IS'!$M$16:$AG$16)</f>
        <v>2775</v>
      </c>
      <c r="V908" s="213">
        <v>1.3</v>
      </c>
      <c r="W908" s="211">
        <f t="shared" si="292"/>
        <v>21.35</v>
      </c>
      <c r="X908" s="212">
        <f t="shared" si="293"/>
        <v>3608</v>
      </c>
      <c r="Y908" s="214"/>
      <c r="Z908" s="211">
        <f t="shared" si="303"/>
        <v>0</v>
      </c>
      <c r="AA908" s="212">
        <f t="shared" si="304"/>
        <v>0</v>
      </c>
      <c r="AB908" s="212">
        <f t="shared" si="305"/>
        <v>0</v>
      </c>
      <c r="AC908" s="212">
        <f t="shared" si="306"/>
        <v>0</v>
      </c>
      <c r="AD908" s="223">
        <f t="shared" si="294"/>
        <v>0</v>
      </c>
      <c r="AE908" s="212">
        <f t="shared" si="295"/>
        <v>0</v>
      </c>
      <c r="AF908" s="215"/>
      <c r="AG908" s="212">
        <f t="shared" si="307"/>
        <v>0</v>
      </c>
      <c r="AH908" s="215"/>
      <c r="AI908" s="211">
        <f t="shared" si="296"/>
        <v>0</v>
      </c>
      <c r="AJ908" s="215"/>
      <c r="AK908" s="211">
        <f t="shared" si="297"/>
        <v>0</v>
      </c>
      <c r="AL908" s="215"/>
      <c r="AM908" s="211">
        <f t="shared" si="298"/>
        <v>0</v>
      </c>
      <c r="AN908" s="215"/>
      <c r="AO908" s="211">
        <f t="shared" si="299"/>
        <v>0</v>
      </c>
      <c r="AP908" s="210"/>
      <c r="AQ908" s="222">
        <f>IF(AP908="",0,VLOOKUP(AP908,Aux.ListeCPAltele!$B$15:$D$21,3,0))</f>
        <v>0</v>
      </c>
      <c r="AR908" s="212">
        <f t="shared" si="300"/>
        <v>0</v>
      </c>
      <c r="AS908" s="212">
        <f t="shared" si="308"/>
        <v>0</v>
      </c>
      <c r="AT908" s="222">
        <f>IF($F908&lt;&gt;2,ROUND($Z908*SUMIF(Regimuri,$Q908,Aux.ListeCPAltele!$C$25:$C$34)*0.5,0),0)</f>
        <v>0</v>
      </c>
      <c r="AU908" s="210"/>
      <c r="AV908" s="222">
        <f>IF(AND($F908&lt;&gt;2,Q908&lt;&gt;0),ROUND($AC908/SUMIF(Regimuri,Q908,Aux.ListeCPAltele!$E$25:$E$34)*$AU908,0),0)</f>
        <v>0</v>
      </c>
      <c r="AW908" s="215">
        <v>0.1</v>
      </c>
      <c r="AX908" s="222">
        <f t="shared" si="309"/>
        <v>0</v>
      </c>
      <c r="AY908" s="213">
        <f t="shared" si="310"/>
        <v>0.83333333333333337</v>
      </c>
      <c r="AZ908" s="222">
        <f>IF(OR($R908=0,$Q908=0),0,ROUND(SUM(AC908,AE908,AG908,AI908,AK908,AM908,AO908,AS908,AV908,AX908,AT908)/SUMIF(Regimuri,$Q908,Aux.ListeCPAltele!$E$25:$E$34)*$AY908,0))</f>
        <v>0</v>
      </c>
      <c r="BA908" s="222">
        <f t="shared" si="301"/>
        <v>0</v>
      </c>
      <c r="BB908" s="277">
        <v>1</v>
      </c>
      <c r="BC908" s="277"/>
    </row>
    <row r="909" spans="1:55" outlineLevel="1" x14ac:dyDescent="0.2">
      <c r="A909" s="205"/>
      <c r="B909" s="205"/>
      <c r="C909" s="205"/>
      <c r="D909" s="275"/>
      <c r="E909" s="205"/>
      <c r="F909" s="207">
        <f>SUMIF(CarLM,G909,Aux.ListeCPAltele!$A$7:$A$11)</f>
        <v>0</v>
      </c>
      <c r="G909" s="205"/>
      <c r="H909" s="208">
        <f t="shared" si="290"/>
        <v>0</v>
      </c>
      <c r="I909" s="208">
        <f t="shared" si="291"/>
        <v>0</v>
      </c>
      <c r="J909" s="209"/>
      <c r="K909" s="205"/>
      <c r="L909" s="207" t="str">
        <f>IF(OR($K909&lt;&gt;"",ISNA(VLOOKUP($K909,'2.1.Angajati'!$B$5:$H$1826,2,0))=FALSE),VLOOKUP($K909,'2.1.Angajati'!$B$5:$H$1826,2,0),"-")</f>
        <v>-</v>
      </c>
      <c r="M909" s="224">
        <f>IF(OR($K909&lt;&gt;"",ISNA(VLOOKUP($K909,'2.1.Angajati'!$B$5:$H$1826,8,0))=FALSE),
       ROUND((DATE(Aux.SetUp!$H$15,1,1)-VLOOKUP($K909,'2.1.Angajati'!$B$5:$H$1826,6,0))/365,1),
          0)</f>
        <v>0</v>
      </c>
      <c r="N909" s="223"/>
      <c r="O909" s="209"/>
      <c r="P909" s="208">
        <f t="shared" si="302"/>
        <v>0</v>
      </c>
      <c r="Q909" s="205"/>
      <c r="R909" s="207">
        <f>SUMIF(Aux.ListeCPAltele!$A$25:$A$34,'1.3.State'!Q909,Aux.ListeCPAltele!$B$25:$B$34)</f>
        <v>0</v>
      </c>
      <c r="S909" s="210"/>
      <c r="T909" s="211">
        <v>16.420000000000002</v>
      </c>
      <c r="U909" s="212">
        <f>SUMIF('1.2.IS'!$M$5:$AG$5,Aux.SetUp!$H$15,'1.2.IS'!$M$16:$AG$16)</f>
        <v>2775</v>
      </c>
      <c r="V909" s="213">
        <v>1.3</v>
      </c>
      <c r="W909" s="211">
        <f t="shared" si="292"/>
        <v>21.35</v>
      </c>
      <c r="X909" s="212">
        <f t="shared" si="293"/>
        <v>3608</v>
      </c>
      <c r="Y909" s="214"/>
      <c r="Z909" s="211">
        <f t="shared" si="303"/>
        <v>0</v>
      </c>
      <c r="AA909" s="212">
        <f t="shared" si="304"/>
        <v>0</v>
      </c>
      <c r="AB909" s="212">
        <f t="shared" si="305"/>
        <v>0</v>
      </c>
      <c r="AC909" s="212">
        <f t="shared" si="306"/>
        <v>0</v>
      </c>
      <c r="AD909" s="223">
        <f t="shared" si="294"/>
        <v>0</v>
      </c>
      <c r="AE909" s="212">
        <f t="shared" si="295"/>
        <v>0</v>
      </c>
      <c r="AF909" s="215"/>
      <c r="AG909" s="212">
        <f t="shared" si="307"/>
        <v>0</v>
      </c>
      <c r="AH909" s="215"/>
      <c r="AI909" s="211">
        <f t="shared" si="296"/>
        <v>0</v>
      </c>
      <c r="AJ909" s="215"/>
      <c r="AK909" s="211">
        <f t="shared" si="297"/>
        <v>0</v>
      </c>
      <c r="AL909" s="215"/>
      <c r="AM909" s="211">
        <f t="shared" si="298"/>
        <v>0</v>
      </c>
      <c r="AN909" s="215"/>
      <c r="AO909" s="211">
        <f t="shared" si="299"/>
        <v>0</v>
      </c>
      <c r="AP909" s="210"/>
      <c r="AQ909" s="222">
        <f>IF(AP909="",0,VLOOKUP(AP909,Aux.ListeCPAltele!$B$15:$D$21,3,0))</f>
        <v>0</v>
      </c>
      <c r="AR909" s="212">
        <f t="shared" si="300"/>
        <v>0</v>
      </c>
      <c r="AS909" s="212">
        <f t="shared" si="308"/>
        <v>0</v>
      </c>
      <c r="AT909" s="222">
        <f>IF($F909&lt;&gt;2,ROUND($Z909*SUMIF(Regimuri,$Q909,Aux.ListeCPAltele!$C$25:$C$34)*0.5,0),0)</f>
        <v>0</v>
      </c>
      <c r="AU909" s="210"/>
      <c r="AV909" s="222">
        <f>IF(AND($F909&lt;&gt;2,Q909&lt;&gt;0),ROUND($AC909/SUMIF(Regimuri,Q909,Aux.ListeCPAltele!$E$25:$E$34)*$AU909,0),0)</f>
        <v>0</v>
      </c>
      <c r="AW909" s="215">
        <v>0.1</v>
      </c>
      <c r="AX909" s="222">
        <f t="shared" si="309"/>
        <v>0</v>
      </c>
      <c r="AY909" s="213">
        <f t="shared" si="310"/>
        <v>0.83333333333333337</v>
      </c>
      <c r="AZ909" s="222">
        <f>IF(OR($R909=0,$Q909=0),0,ROUND(SUM(AC909,AE909,AG909,AI909,AK909,AM909,AO909,AS909,AV909,AX909,AT909)/SUMIF(Regimuri,$Q909,Aux.ListeCPAltele!$E$25:$E$34)*$AY909,0))</f>
        <v>0</v>
      </c>
      <c r="BA909" s="222">
        <f t="shared" si="301"/>
        <v>0</v>
      </c>
      <c r="BB909" s="277">
        <v>1</v>
      </c>
      <c r="BC909" s="277"/>
    </row>
    <row r="910" spans="1:55" outlineLevel="1" x14ac:dyDescent="0.2">
      <c r="A910" s="205"/>
      <c r="B910" s="205"/>
      <c r="C910" s="205"/>
      <c r="D910" s="275"/>
      <c r="E910" s="205"/>
      <c r="F910" s="207">
        <f>SUMIF(CarLM,G910,Aux.ListeCPAltele!$A$7:$A$11)</f>
        <v>0</v>
      </c>
      <c r="G910" s="205"/>
      <c r="H910" s="208">
        <f t="shared" si="290"/>
        <v>0</v>
      </c>
      <c r="I910" s="208">
        <f t="shared" si="291"/>
        <v>0</v>
      </c>
      <c r="J910" s="209"/>
      <c r="K910" s="205"/>
      <c r="L910" s="207" t="str">
        <f>IF(OR($K910&lt;&gt;"",ISNA(VLOOKUP($K910,'2.1.Angajati'!$B$5:$H$1826,2,0))=FALSE),VLOOKUP($K910,'2.1.Angajati'!$B$5:$H$1826,2,0),"-")</f>
        <v>-</v>
      </c>
      <c r="M910" s="224">
        <f>IF(OR($K910&lt;&gt;"",ISNA(VLOOKUP($K910,'2.1.Angajati'!$B$5:$H$1826,8,0))=FALSE),
       ROUND((DATE(Aux.SetUp!$H$15,1,1)-VLOOKUP($K910,'2.1.Angajati'!$B$5:$H$1826,6,0))/365,1),
          0)</f>
        <v>0</v>
      </c>
      <c r="N910" s="223"/>
      <c r="O910" s="209"/>
      <c r="P910" s="208">
        <f t="shared" si="302"/>
        <v>0</v>
      </c>
      <c r="Q910" s="205"/>
      <c r="R910" s="207">
        <f>SUMIF(Aux.ListeCPAltele!$A$25:$A$34,'1.3.State'!Q910,Aux.ListeCPAltele!$B$25:$B$34)</f>
        <v>0</v>
      </c>
      <c r="S910" s="210"/>
      <c r="T910" s="211">
        <v>16.420000000000002</v>
      </c>
      <c r="U910" s="212">
        <f>SUMIF('1.2.IS'!$M$5:$AG$5,Aux.SetUp!$H$15,'1.2.IS'!$M$16:$AG$16)</f>
        <v>2775</v>
      </c>
      <c r="V910" s="213">
        <v>1.3</v>
      </c>
      <c r="W910" s="211">
        <f t="shared" si="292"/>
        <v>21.35</v>
      </c>
      <c r="X910" s="212">
        <f t="shared" si="293"/>
        <v>3608</v>
      </c>
      <c r="Y910" s="214"/>
      <c r="Z910" s="211">
        <f t="shared" si="303"/>
        <v>0</v>
      </c>
      <c r="AA910" s="212">
        <f t="shared" si="304"/>
        <v>0</v>
      </c>
      <c r="AB910" s="212">
        <f t="shared" si="305"/>
        <v>0</v>
      </c>
      <c r="AC910" s="212">
        <f t="shared" si="306"/>
        <v>0</v>
      </c>
      <c r="AD910" s="223">
        <f t="shared" si="294"/>
        <v>0</v>
      </c>
      <c r="AE910" s="212">
        <f t="shared" si="295"/>
        <v>0</v>
      </c>
      <c r="AF910" s="215"/>
      <c r="AG910" s="212">
        <f t="shared" si="307"/>
        <v>0</v>
      </c>
      <c r="AH910" s="215"/>
      <c r="AI910" s="211">
        <f t="shared" si="296"/>
        <v>0</v>
      </c>
      <c r="AJ910" s="215"/>
      <c r="AK910" s="211">
        <f t="shared" si="297"/>
        <v>0</v>
      </c>
      <c r="AL910" s="215"/>
      <c r="AM910" s="211">
        <f t="shared" si="298"/>
        <v>0</v>
      </c>
      <c r="AN910" s="215"/>
      <c r="AO910" s="211">
        <f t="shared" si="299"/>
        <v>0</v>
      </c>
      <c r="AP910" s="210"/>
      <c r="AQ910" s="222">
        <f>IF(AP910="",0,VLOOKUP(AP910,Aux.ListeCPAltele!$B$15:$D$21,3,0))</f>
        <v>0</v>
      </c>
      <c r="AR910" s="212">
        <f t="shared" si="300"/>
        <v>0</v>
      </c>
      <c r="AS910" s="212">
        <f t="shared" si="308"/>
        <v>0</v>
      </c>
      <c r="AT910" s="222">
        <f>IF($F910&lt;&gt;2,ROUND($Z910*SUMIF(Regimuri,$Q910,Aux.ListeCPAltele!$C$25:$C$34)*0.5,0),0)</f>
        <v>0</v>
      </c>
      <c r="AU910" s="210"/>
      <c r="AV910" s="222">
        <f>IF(AND($F910&lt;&gt;2,Q910&lt;&gt;0),ROUND($AC910/SUMIF(Regimuri,Q910,Aux.ListeCPAltele!$E$25:$E$34)*$AU910,0),0)</f>
        <v>0</v>
      </c>
      <c r="AW910" s="215">
        <v>0.1</v>
      </c>
      <c r="AX910" s="222">
        <f t="shared" si="309"/>
        <v>0</v>
      </c>
      <c r="AY910" s="213">
        <f t="shared" si="310"/>
        <v>0.83333333333333337</v>
      </c>
      <c r="AZ910" s="222">
        <f>IF(OR($R910=0,$Q910=0),0,ROUND(SUM(AC910,AE910,AG910,AI910,AK910,AM910,AO910,AS910,AV910,AX910,AT910)/SUMIF(Regimuri,$Q910,Aux.ListeCPAltele!$E$25:$E$34)*$AY910,0))</f>
        <v>0</v>
      </c>
      <c r="BA910" s="222">
        <f t="shared" si="301"/>
        <v>0</v>
      </c>
      <c r="BB910" s="277">
        <v>1</v>
      </c>
      <c r="BC910" s="277"/>
    </row>
    <row r="911" spans="1:55" outlineLevel="1" x14ac:dyDescent="0.2">
      <c r="A911" s="205"/>
      <c r="B911" s="205"/>
      <c r="C911" s="205"/>
      <c r="D911" s="275"/>
      <c r="E911" s="205"/>
      <c r="F911" s="207">
        <f>SUMIF(CarLM,G911,Aux.ListeCPAltele!$A$7:$A$11)</f>
        <v>0</v>
      </c>
      <c r="G911" s="205"/>
      <c r="H911" s="208">
        <f t="shared" si="290"/>
        <v>0</v>
      </c>
      <c r="I911" s="208">
        <f t="shared" si="291"/>
        <v>0</v>
      </c>
      <c r="J911" s="209"/>
      <c r="K911" s="205"/>
      <c r="L911" s="207" t="str">
        <f>IF(OR($K911&lt;&gt;"",ISNA(VLOOKUP($K911,'2.1.Angajati'!$B$5:$H$1826,2,0))=FALSE),VLOOKUP($K911,'2.1.Angajati'!$B$5:$H$1826,2,0),"-")</f>
        <v>-</v>
      </c>
      <c r="M911" s="224">
        <f>IF(OR($K911&lt;&gt;"",ISNA(VLOOKUP($K911,'2.1.Angajati'!$B$5:$H$1826,8,0))=FALSE),
       ROUND((DATE(Aux.SetUp!$H$15,1,1)-VLOOKUP($K911,'2.1.Angajati'!$B$5:$H$1826,6,0))/365,1),
          0)</f>
        <v>0</v>
      </c>
      <c r="N911" s="223"/>
      <c r="O911" s="209"/>
      <c r="P911" s="208">
        <f t="shared" si="302"/>
        <v>0</v>
      </c>
      <c r="Q911" s="205"/>
      <c r="R911" s="207">
        <f>SUMIF(Aux.ListeCPAltele!$A$25:$A$34,'1.3.State'!Q911,Aux.ListeCPAltele!$B$25:$B$34)</f>
        <v>0</v>
      </c>
      <c r="S911" s="210"/>
      <c r="T911" s="211">
        <v>16.420000000000002</v>
      </c>
      <c r="U911" s="212">
        <f>SUMIF('1.2.IS'!$M$5:$AG$5,Aux.SetUp!$H$15,'1.2.IS'!$M$16:$AG$16)</f>
        <v>2775</v>
      </c>
      <c r="V911" s="213">
        <v>1.3</v>
      </c>
      <c r="W911" s="211">
        <f t="shared" si="292"/>
        <v>21.35</v>
      </c>
      <c r="X911" s="212">
        <f t="shared" si="293"/>
        <v>3608</v>
      </c>
      <c r="Y911" s="214"/>
      <c r="Z911" s="211">
        <f t="shared" si="303"/>
        <v>0</v>
      </c>
      <c r="AA911" s="212">
        <f t="shared" si="304"/>
        <v>0</v>
      </c>
      <c r="AB911" s="212">
        <f t="shared" si="305"/>
        <v>0</v>
      </c>
      <c r="AC911" s="212">
        <f t="shared" si="306"/>
        <v>0</v>
      </c>
      <c r="AD911" s="223">
        <f t="shared" si="294"/>
        <v>0</v>
      </c>
      <c r="AE911" s="212">
        <f t="shared" si="295"/>
        <v>0</v>
      </c>
      <c r="AF911" s="215"/>
      <c r="AG911" s="212">
        <f t="shared" si="307"/>
        <v>0</v>
      </c>
      <c r="AH911" s="215"/>
      <c r="AI911" s="211">
        <f t="shared" si="296"/>
        <v>0</v>
      </c>
      <c r="AJ911" s="215"/>
      <c r="AK911" s="211">
        <f t="shared" si="297"/>
        <v>0</v>
      </c>
      <c r="AL911" s="215"/>
      <c r="AM911" s="211">
        <f t="shared" si="298"/>
        <v>0</v>
      </c>
      <c r="AN911" s="215"/>
      <c r="AO911" s="211">
        <f t="shared" si="299"/>
        <v>0</v>
      </c>
      <c r="AP911" s="210"/>
      <c r="AQ911" s="222">
        <f>IF(AP911="",0,VLOOKUP(AP911,Aux.ListeCPAltele!$B$15:$D$21,3,0))</f>
        <v>0</v>
      </c>
      <c r="AR911" s="212">
        <f t="shared" si="300"/>
        <v>0</v>
      </c>
      <c r="AS911" s="212">
        <f t="shared" si="308"/>
        <v>0</v>
      </c>
      <c r="AT911" s="222">
        <f>IF($F911&lt;&gt;2,ROUND($Z911*SUMIF(Regimuri,$Q911,Aux.ListeCPAltele!$C$25:$C$34)*0.5,0),0)</f>
        <v>0</v>
      </c>
      <c r="AU911" s="210"/>
      <c r="AV911" s="222">
        <f>IF(AND($F911&lt;&gt;2,Q911&lt;&gt;0),ROUND($AC911/SUMIF(Regimuri,Q911,Aux.ListeCPAltele!$E$25:$E$34)*$AU911,0),0)</f>
        <v>0</v>
      </c>
      <c r="AW911" s="215">
        <v>0.1</v>
      </c>
      <c r="AX911" s="222">
        <f t="shared" si="309"/>
        <v>0</v>
      </c>
      <c r="AY911" s="213">
        <f t="shared" si="310"/>
        <v>0.83333333333333337</v>
      </c>
      <c r="AZ911" s="222">
        <f>IF(OR($R911=0,$Q911=0),0,ROUND(SUM(AC911,AE911,AG911,AI911,AK911,AM911,AO911,AS911,AV911,AX911,AT911)/SUMIF(Regimuri,$Q911,Aux.ListeCPAltele!$E$25:$E$34)*$AY911,0))</f>
        <v>0</v>
      </c>
      <c r="BA911" s="222">
        <f t="shared" si="301"/>
        <v>0</v>
      </c>
      <c r="BB911" s="277">
        <v>1</v>
      </c>
      <c r="BC911" s="277"/>
    </row>
    <row r="912" spans="1:55" outlineLevel="1" x14ac:dyDescent="0.2">
      <c r="A912" s="205"/>
      <c r="B912" s="205"/>
      <c r="C912" s="205"/>
      <c r="D912" s="275"/>
      <c r="E912" s="205"/>
      <c r="F912" s="207">
        <f>SUMIF(CarLM,G912,Aux.ListeCPAltele!$A$7:$A$11)</f>
        <v>0</v>
      </c>
      <c r="G912" s="205"/>
      <c r="H912" s="208">
        <f t="shared" ref="H912:H975" si="311">IF($G912="ocupat",1,0)</f>
        <v>0</v>
      </c>
      <c r="I912" s="208">
        <f t="shared" ref="I912:I975" si="312">IF($G912="cumulat",1,0)</f>
        <v>0</v>
      </c>
      <c r="J912" s="209"/>
      <c r="K912" s="205"/>
      <c r="L912" s="207" t="str">
        <f>IF(OR($K912&lt;&gt;"",ISNA(VLOOKUP($K912,'2.1.Angajati'!$B$5:$H$1826,2,0))=FALSE),VLOOKUP($K912,'2.1.Angajati'!$B$5:$H$1826,2,0),"-")</f>
        <v>-</v>
      </c>
      <c r="M912" s="224">
        <f>IF(OR($K912&lt;&gt;"",ISNA(VLOOKUP($K912,'2.1.Angajati'!$B$5:$H$1826,8,0))=FALSE),
       ROUND((DATE(Aux.SetUp!$H$15,1,1)-VLOOKUP($K912,'2.1.Angajati'!$B$5:$H$1826,6,0))/365,1),
          0)</f>
        <v>0</v>
      </c>
      <c r="N912" s="223"/>
      <c r="O912" s="209"/>
      <c r="P912" s="208">
        <f t="shared" si="302"/>
        <v>0</v>
      </c>
      <c r="Q912" s="205"/>
      <c r="R912" s="207">
        <f>SUMIF(Aux.ListeCPAltele!$A$25:$A$34,'1.3.State'!Q912,Aux.ListeCPAltele!$B$25:$B$34)</f>
        <v>0</v>
      </c>
      <c r="S912" s="210"/>
      <c r="T912" s="211">
        <v>16.420000000000002</v>
      </c>
      <c r="U912" s="212">
        <f>SUMIF('1.2.IS'!$M$5:$AG$5,Aux.SetUp!$H$15,'1.2.IS'!$M$16:$AG$16)</f>
        <v>2775</v>
      </c>
      <c r="V912" s="213">
        <v>1.3</v>
      </c>
      <c r="W912" s="211">
        <f t="shared" ref="W912:W975" si="313">ROUND(T912*$V912,2)</f>
        <v>21.35</v>
      </c>
      <c r="X912" s="212">
        <f t="shared" ref="X912:X975" si="314">ROUND(U912*$V912,0)</f>
        <v>3608</v>
      </c>
      <c r="Y912" s="214"/>
      <c r="Z912" s="211">
        <f t="shared" si="303"/>
        <v>0</v>
      </c>
      <c r="AA912" s="212">
        <f t="shared" si="304"/>
        <v>0</v>
      </c>
      <c r="AB912" s="212">
        <f t="shared" si="305"/>
        <v>0</v>
      </c>
      <c r="AC912" s="212">
        <f t="shared" si="306"/>
        <v>0</v>
      </c>
      <c r="AD912" s="223">
        <f t="shared" si="294"/>
        <v>0</v>
      </c>
      <c r="AE912" s="212">
        <f t="shared" si="295"/>
        <v>0</v>
      </c>
      <c r="AF912" s="215"/>
      <c r="AG912" s="212">
        <f t="shared" si="307"/>
        <v>0</v>
      </c>
      <c r="AH912" s="215"/>
      <c r="AI912" s="211">
        <f t="shared" si="296"/>
        <v>0</v>
      </c>
      <c r="AJ912" s="215"/>
      <c r="AK912" s="211">
        <f t="shared" si="297"/>
        <v>0</v>
      </c>
      <c r="AL912" s="215"/>
      <c r="AM912" s="211">
        <f t="shared" si="298"/>
        <v>0</v>
      </c>
      <c r="AN912" s="215"/>
      <c r="AO912" s="211">
        <f t="shared" si="299"/>
        <v>0</v>
      </c>
      <c r="AP912" s="210"/>
      <c r="AQ912" s="222">
        <f>IF(AP912="",0,VLOOKUP(AP912,Aux.ListeCPAltele!$B$15:$D$21,3,0))</f>
        <v>0</v>
      </c>
      <c r="AR912" s="212">
        <f t="shared" si="300"/>
        <v>0</v>
      </c>
      <c r="AS912" s="212">
        <f t="shared" si="308"/>
        <v>0</v>
      </c>
      <c r="AT912" s="222">
        <f>IF($F912&lt;&gt;2,ROUND($Z912*SUMIF(Regimuri,$Q912,Aux.ListeCPAltele!$C$25:$C$34)*0.5,0),0)</f>
        <v>0</v>
      </c>
      <c r="AU912" s="210"/>
      <c r="AV912" s="222">
        <f>IF(AND($F912&lt;&gt;2,Q912&lt;&gt;0),ROUND($AC912/SUMIF(Regimuri,Q912,Aux.ListeCPAltele!$E$25:$E$34)*$AU912,0),0)</f>
        <v>0</v>
      </c>
      <c r="AW912" s="215">
        <v>0.1</v>
      </c>
      <c r="AX912" s="222">
        <f t="shared" si="309"/>
        <v>0</v>
      </c>
      <c r="AY912" s="213">
        <f t="shared" si="310"/>
        <v>0.83333333333333337</v>
      </c>
      <c r="AZ912" s="222">
        <f>IF(OR($R912=0,$Q912=0),0,ROUND(SUM(AC912,AE912,AG912,AI912,AK912,AM912,AO912,AS912,AV912,AX912,AT912)/SUMIF(Regimuri,$Q912,Aux.ListeCPAltele!$E$25:$E$34)*$AY912,0))</f>
        <v>0</v>
      </c>
      <c r="BA912" s="222">
        <f t="shared" si="301"/>
        <v>0</v>
      </c>
      <c r="BB912" s="277">
        <v>1</v>
      </c>
      <c r="BC912" s="277"/>
    </row>
    <row r="913" spans="1:55" outlineLevel="1" x14ac:dyDescent="0.2">
      <c r="A913" s="205"/>
      <c r="B913" s="205"/>
      <c r="C913" s="205"/>
      <c r="D913" s="275"/>
      <c r="E913" s="205"/>
      <c r="F913" s="207">
        <f>SUMIF(CarLM,G913,Aux.ListeCPAltele!$A$7:$A$11)</f>
        <v>0</v>
      </c>
      <c r="G913" s="205"/>
      <c r="H913" s="208">
        <f t="shared" si="311"/>
        <v>0</v>
      </c>
      <c r="I913" s="208">
        <f t="shared" si="312"/>
        <v>0</v>
      </c>
      <c r="J913" s="209"/>
      <c r="K913" s="205"/>
      <c r="L913" s="207" t="str">
        <f>IF(OR($K913&lt;&gt;"",ISNA(VLOOKUP($K913,'2.1.Angajati'!$B$5:$H$1826,2,0))=FALSE),VLOOKUP($K913,'2.1.Angajati'!$B$5:$H$1826,2,0),"-")</f>
        <v>-</v>
      </c>
      <c r="M913" s="224">
        <f>IF(OR($K913&lt;&gt;"",ISNA(VLOOKUP($K913,'2.1.Angajati'!$B$5:$H$1826,8,0))=FALSE),
       ROUND((DATE(Aux.SetUp!$H$15,1,1)-VLOOKUP($K913,'2.1.Angajati'!$B$5:$H$1826,6,0))/365,1),
          0)</f>
        <v>0</v>
      </c>
      <c r="N913" s="223"/>
      <c r="O913" s="209"/>
      <c r="P913" s="208">
        <f t="shared" si="302"/>
        <v>0</v>
      </c>
      <c r="Q913" s="205"/>
      <c r="R913" s="207">
        <f>SUMIF(Aux.ListeCPAltele!$A$25:$A$34,'1.3.State'!Q913,Aux.ListeCPAltele!$B$25:$B$34)</f>
        <v>0</v>
      </c>
      <c r="S913" s="210"/>
      <c r="T913" s="211">
        <v>16.420000000000002</v>
      </c>
      <c r="U913" s="212">
        <f>SUMIF('1.2.IS'!$M$5:$AG$5,Aux.SetUp!$H$15,'1.2.IS'!$M$16:$AG$16)</f>
        <v>2775</v>
      </c>
      <c r="V913" s="213">
        <v>1.3</v>
      </c>
      <c r="W913" s="211">
        <f t="shared" si="313"/>
        <v>21.35</v>
      </c>
      <c r="X913" s="212">
        <f t="shared" si="314"/>
        <v>3608</v>
      </c>
      <c r="Y913" s="214"/>
      <c r="Z913" s="211">
        <f t="shared" si="303"/>
        <v>0</v>
      </c>
      <c r="AA913" s="212">
        <f t="shared" si="304"/>
        <v>0</v>
      </c>
      <c r="AB913" s="212">
        <f t="shared" si="305"/>
        <v>0</v>
      </c>
      <c r="AC913" s="212">
        <f t="shared" si="306"/>
        <v>0</v>
      </c>
      <c r="AD913" s="223">
        <f t="shared" si="294"/>
        <v>0</v>
      </c>
      <c r="AE913" s="212">
        <f t="shared" si="295"/>
        <v>0</v>
      </c>
      <c r="AF913" s="215"/>
      <c r="AG913" s="212">
        <f t="shared" si="307"/>
        <v>0</v>
      </c>
      <c r="AH913" s="215"/>
      <c r="AI913" s="211">
        <f t="shared" si="296"/>
        <v>0</v>
      </c>
      <c r="AJ913" s="215"/>
      <c r="AK913" s="211">
        <f t="shared" si="297"/>
        <v>0</v>
      </c>
      <c r="AL913" s="215"/>
      <c r="AM913" s="211">
        <f t="shared" si="298"/>
        <v>0</v>
      </c>
      <c r="AN913" s="215"/>
      <c r="AO913" s="211">
        <f t="shared" si="299"/>
        <v>0</v>
      </c>
      <c r="AP913" s="210"/>
      <c r="AQ913" s="222">
        <f>IF(AP913="",0,VLOOKUP(AP913,Aux.ListeCPAltele!$B$15:$D$21,3,0))</f>
        <v>0</v>
      </c>
      <c r="AR913" s="212">
        <f t="shared" si="300"/>
        <v>0</v>
      </c>
      <c r="AS913" s="212">
        <f t="shared" si="308"/>
        <v>0</v>
      </c>
      <c r="AT913" s="222">
        <f>IF($F913&lt;&gt;2,ROUND($Z913*SUMIF(Regimuri,$Q913,Aux.ListeCPAltele!$C$25:$C$34)*0.5,0),0)</f>
        <v>0</v>
      </c>
      <c r="AU913" s="210"/>
      <c r="AV913" s="222">
        <f>IF(AND($F913&lt;&gt;2,Q913&lt;&gt;0),ROUND($AC913/SUMIF(Regimuri,Q913,Aux.ListeCPAltele!$E$25:$E$34)*$AU913,0),0)</f>
        <v>0</v>
      </c>
      <c r="AW913" s="215">
        <v>0.1</v>
      </c>
      <c r="AX913" s="222">
        <f t="shared" si="309"/>
        <v>0</v>
      </c>
      <c r="AY913" s="213">
        <f t="shared" si="310"/>
        <v>0.83333333333333337</v>
      </c>
      <c r="AZ913" s="222">
        <f>IF(OR($R913=0,$Q913=0),0,ROUND(SUM(AC913,AE913,AG913,AI913,AK913,AM913,AO913,AS913,AV913,AX913,AT913)/SUMIF(Regimuri,$Q913,Aux.ListeCPAltele!$E$25:$E$34)*$AY913,0))</f>
        <v>0</v>
      </c>
      <c r="BA913" s="222">
        <f t="shared" si="301"/>
        <v>0</v>
      </c>
      <c r="BB913" s="277">
        <v>1</v>
      </c>
      <c r="BC913" s="277"/>
    </row>
    <row r="914" spans="1:55" outlineLevel="1" x14ac:dyDescent="0.2">
      <c r="A914" s="205"/>
      <c r="B914" s="205"/>
      <c r="C914" s="205"/>
      <c r="D914" s="275"/>
      <c r="E914" s="205"/>
      <c r="F914" s="207">
        <f>SUMIF(CarLM,G914,Aux.ListeCPAltele!$A$7:$A$11)</f>
        <v>0</v>
      </c>
      <c r="G914" s="205"/>
      <c r="H914" s="208">
        <f t="shared" si="311"/>
        <v>0</v>
      </c>
      <c r="I914" s="208">
        <f t="shared" si="312"/>
        <v>0</v>
      </c>
      <c r="J914" s="209"/>
      <c r="K914" s="205"/>
      <c r="L914" s="207" t="str">
        <f>IF(OR($K914&lt;&gt;"",ISNA(VLOOKUP($K914,'2.1.Angajati'!$B$5:$H$1826,2,0))=FALSE),VLOOKUP($K914,'2.1.Angajati'!$B$5:$H$1826,2,0),"-")</f>
        <v>-</v>
      </c>
      <c r="M914" s="224">
        <f>IF(OR($K914&lt;&gt;"",ISNA(VLOOKUP($K914,'2.1.Angajati'!$B$5:$H$1826,8,0))=FALSE),
       ROUND((DATE(Aux.SetUp!$H$15,1,1)-VLOOKUP($K914,'2.1.Angajati'!$B$5:$H$1826,6,0))/365,1),
          0)</f>
        <v>0</v>
      </c>
      <c r="N914" s="223"/>
      <c r="O914" s="209"/>
      <c r="P914" s="208">
        <f t="shared" si="302"/>
        <v>0</v>
      </c>
      <c r="Q914" s="205"/>
      <c r="R914" s="207">
        <f>SUMIF(Aux.ListeCPAltele!$A$25:$A$34,'1.3.State'!Q914,Aux.ListeCPAltele!$B$25:$B$34)</f>
        <v>0</v>
      </c>
      <c r="S914" s="210"/>
      <c r="T914" s="211">
        <v>16.420000000000002</v>
      </c>
      <c r="U914" s="212">
        <f>SUMIF('1.2.IS'!$M$5:$AG$5,Aux.SetUp!$H$15,'1.2.IS'!$M$16:$AG$16)</f>
        <v>2775</v>
      </c>
      <c r="V914" s="213">
        <v>1.3</v>
      </c>
      <c r="W914" s="211">
        <f t="shared" si="313"/>
        <v>21.35</v>
      </c>
      <c r="X914" s="212">
        <f t="shared" si="314"/>
        <v>3608</v>
      </c>
      <c r="Y914" s="214"/>
      <c r="Z914" s="211">
        <f t="shared" si="303"/>
        <v>0</v>
      </c>
      <c r="AA914" s="212">
        <f t="shared" si="304"/>
        <v>0</v>
      </c>
      <c r="AB914" s="212">
        <f t="shared" si="305"/>
        <v>0</v>
      </c>
      <c r="AC914" s="212">
        <f t="shared" si="306"/>
        <v>0</v>
      </c>
      <c r="AD914" s="223">
        <f t="shared" si="294"/>
        <v>0</v>
      </c>
      <c r="AE914" s="212">
        <f t="shared" si="295"/>
        <v>0</v>
      </c>
      <c r="AF914" s="215"/>
      <c r="AG914" s="212">
        <f t="shared" si="307"/>
        <v>0</v>
      </c>
      <c r="AH914" s="215"/>
      <c r="AI914" s="211">
        <f t="shared" si="296"/>
        <v>0</v>
      </c>
      <c r="AJ914" s="215"/>
      <c r="AK914" s="211">
        <f t="shared" si="297"/>
        <v>0</v>
      </c>
      <c r="AL914" s="215"/>
      <c r="AM914" s="211">
        <f t="shared" si="298"/>
        <v>0</v>
      </c>
      <c r="AN914" s="215"/>
      <c r="AO914" s="211">
        <f t="shared" si="299"/>
        <v>0</v>
      </c>
      <c r="AP914" s="210"/>
      <c r="AQ914" s="222">
        <f>IF(AP914="",0,VLOOKUP(AP914,Aux.ListeCPAltele!$B$15:$D$21,3,0))</f>
        <v>0</v>
      </c>
      <c r="AR914" s="212">
        <f t="shared" si="300"/>
        <v>0</v>
      </c>
      <c r="AS914" s="212">
        <f t="shared" si="308"/>
        <v>0</v>
      </c>
      <c r="AT914" s="222">
        <f>IF($F914&lt;&gt;2,ROUND($Z914*SUMIF(Regimuri,$Q914,Aux.ListeCPAltele!$C$25:$C$34)*0.5,0),0)</f>
        <v>0</v>
      </c>
      <c r="AU914" s="210"/>
      <c r="AV914" s="222">
        <f>IF(AND($F914&lt;&gt;2,Q914&lt;&gt;0),ROUND($AC914/SUMIF(Regimuri,Q914,Aux.ListeCPAltele!$E$25:$E$34)*$AU914,0),0)</f>
        <v>0</v>
      </c>
      <c r="AW914" s="215">
        <v>0.1</v>
      </c>
      <c r="AX914" s="222">
        <f t="shared" si="309"/>
        <v>0</v>
      </c>
      <c r="AY914" s="213">
        <f t="shared" si="310"/>
        <v>0.83333333333333337</v>
      </c>
      <c r="AZ914" s="222">
        <f>IF(OR($R914=0,$Q914=0),0,ROUND(SUM(AC914,AE914,AG914,AI914,AK914,AM914,AO914,AS914,AV914,AX914,AT914)/SUMIF(Regimuri,$Q914,Aux.ListeCPAltele!$E$25:$E$34)*$AY914,0))</f>
        <v>0</v>
      </c>
      <c r="BA914" s="222">
        <f t="shared" si="301"/>
        <v>0</v>
      </c>
      <c r="BB914" s="277">
        <v>1</v>
      </c>
      <c r="BC914" s="277"/>
    </row>
    <row r="915" spans="1:55" outlineLevel="1" x14ac:dyDescent="0.2">
      <c r="A915" s="205"/>
      <c r="B915" s="205"/>
      <c r="C915" s="205"/>
      <c r="D915" s="275"/>
      <c r="E915" s="205"/>
      <c r="F915" s="207">
        <f>SUMIF(CarLM,G915,Aux.ListeCPAltele!$A$7:$A$11)</f>
        <v>0</v>
      </c>
      <c r="G915" s="205"/>
      <c r="H915" s="208">
        <f t="shared" si="311"/>
        <v>0</v>
      </c>
      <c r="I915" s="208">
        <f t="shared" si="312"/>
        <v>0</v>
      </c>
      <c r="J915" s="209"/>
      <c r="K915" s="205"/>
      <c r="L915" s="207" t="str">
        <f>IF(OR($K915&lt;&gt;"",ISNA(VLOOKUP($K915,'2.1.Angajati'!$B$5:$H$1826,2,0))=FALSE),VLOOKUP($K915,'2.1.Angajati'!$B$5:$H$1826,2,0),"-")</f>
        <v>-</v>
      </c>
      <c r="M915" s="224">
        <f>IF(OR($K915&lt;&gt;"",ISNA(VLOOKUP($K915,'2.1.Angajati'!$B$5:$H$1826,8,0))=FALSE),
       ROUND((DATE(Aux.SetUp!$H$15,1,1)-VLOOKUP($K915,'2.1.Angajati'!$B$5:$H$1826,6,0))/365,1),
          0)</f>
        <v>0</v>
      </c>
      <c r="N915" s="223"/>
      <c r="O915" s="209"/>
      <c r="P915" s="208">
        <f t="shared" si="302"/>
        <v>0</v>
      </c>
      <c r="Q915" s="205"/>
      <c r="R915" s="207">
        <f>SUMIF(Aux.ListeCPAltele!$A$25:$A$34,'1.3.State'!Q915,Aux.ListeCPAltele!$B$25:$B$34)</f>
        <v>0</v>
      </c>
      <c r="S915" s="210"/>
      <c r="T915" s="211">
        <v>16.420000000000002</v>
      </c>
      <c r="U915" s="212">
        <f>SUMIF('1.2.IS'!$M$5:$AG$5,Aux.SetUp!$H$15,'1.2.IS'!$M$16:$AG$16)</f>
        <v>2775</v>
      </c>
      <c r="V915" s="213">
        <v>1.3</v>
      </c>
      <c r="W915" s="211">
        <f t="shared" si="313"/>
        <v>21.35</v>
      </c>
      <c r="X915" s="212">
        <f t="shared" si="314"/>
        <v>3608</v>
      </c>
      <c r="Y915" s="214"/>
      <c r="Z915" s="211">
        <f t="shared" si="303"/>
        <v>0</v>
      </c>
      <c r="AA915" s="212">
        <f t="shared" si="304"/>
        <v>0</v>
      </c>
      <c r="AB915" s="212">
        <f t="shared" si="305"/>
        <v>0</v>
      </c>
      <c r="AC915" s="212">
        <f t="shared" si="306"/>
        <v>0</v>
      </c>
      <c r="AD915" s="223">
        <f t="shared" si="294"/>
        <v>0</v>
      </c>
      <c r="AE915" s="212">
        <f t="shared" si="295"/>
        <v>0</v>
      </c>
      <c r="AF915" s="215"/>
      <c r="AG915" s="212">
        <f t="shared" si="307"/>
        <v>0</v>
      </c>
      <c r="AH915" s="215"/>
      <c r="AI915" s="211">
        <f t="shared" si="296"/>
        <v>0</v>
      </c>
      <c r="AJ915" s="215"/>
      <c r="AK915" s="211">
        <f t="shared" si="297"/>
        <v>0</v>
      </c>
      <c r="AL915" s="215"/>
      <c r="AM915" s="211">
        <f t="shared" si="298"/>
        <v>0</v>
      </c>
      <c r="AN915" s="215"/>
      <c r="AO915" s="211">
        <f t="shared" si="299"/>
        <v>0</v>
      </c>
      <c r="AP915" s="210"/>
      <c r="AQ915" s="222">
        <f>IF(AP915="",0,VLOOKUP(AP915,Aux.ListeCPAltele!$B$15:$D$21,3,0))</f>
        <v>0</v>
      </c>
      <c r="AR915" s="212">
        <f t="shared" si="300"/>
        <v>0</v>
      </c>
      <c r="AS915" s="212">
        <f t="shared" si="308"/>
        <v>0</v>
      </c>
      <c r="AT915" s="222">
        <f>IF($F915&lt;&gt;2,ROUND($Z915*SUMIF(Regimuri,$Q915,Aux.ListeCPAltele!$C$25:$C$34)*0.5,0),0)</f>
        <v>0</v>
      </c>
      <c r="AU915" s="210"/>
      <c r="AV915" s="222">
        <f>IF(AND($F915&lt;&gt;2,Q915&lt;&gt;0),ROUND($AC915/SUMIF(Regimuri,Q915,Aux.ListeCPAltele!$E$25:$E$34)*$AU915,0),0)</f>
        <v>0</v>
      </c>
      <c r="AW915" s="215">
        <v>0.1</v>
      </c>
      <c r="AX915" s="222">
        <f t="shared" si="309"/>
        <v>0</v>
      </c>
      <c r="AY915" s="213">
        <f t="shared" si="310"/>
        <v>0.83333333333333337</v>
      </c>
      <c r="AZ915" s="222">
        <f>IF(OR($R915=0,$Q915=0),0,ROUND(SUM(AC915,AE915,AG915,AI915,AK915,AM915,AO915,AS915,AV915,AX915,AT915)/SUMIF(Regimuri,$Q915,Aux.ListeCPAltele!$E$25:$E$34)*$AY915,0))</f>
        <v>0</v>
      </c>
      <c r="BA915" s="222">
        <f t="shared" si="301"/>
        <v>0</v>
      </c>
      <c r="BB915" s="277">
        <v>1</v>
      </c>
      <c r="BC915" s="277"/>
    </row>
    <row r="916" spans="1:55" outlineLevel="1" x14ac:dyDescent="0.2">
      <c r="A916" s="205"/>
      <c r="B916" s="205"/>
      <c r="C916" s="205"/>
      <c r="D916" s="275"/>
      <c r="E916" s="205"/>
      <c r="F916" s="207">
        <f>SUMIF(CarLM,G916,Aux.ListeCPAltele!$A$7:$A$11)</f>
        <v>0</v>
      </c>
      <c r="G916" s="205"/>
      <c r="H916" s="208">
        <f t="shared" si="311"/>
        <v>0</v>
      </c>
      <c r="I916" s="208">
        <f t="shared" si="312"/>
        <v>0</v>
      </c>
      <c r="J916" s="209"/>
      <c r="K916" s="205"/>
      <c r="L916" s="207" t="str">
        <f>IF(OR($K916&lt;&gt;"",ISNA(VLOOKUP($K916,'2.1.Angajati'!$B$5:$H$1826,2,0))=FALSE),VLOOKUP($K916,'2.1.Angajati'!$B$5:$H$1826,2,0),"-")</f>
        <v>-</v>
      </c>
      <c r="M916" s="224">
        <f>IF(OR($K916&lt;&gt;"",ISNA(VLOOKUP($K916,'2.1.Angajati'!$B$5:$H$1826,8,0))=FALSE),
       ROUND((DATE(Aux.SetUp!$H$15,1,1)-VLOOKUP($K916,'2.1.Angajati'!$B$5:$H$1826,6,0))/365,1),
          0)</f>
        <v>0</v>
      </c>
      <c r="N916" s="223"/>
      <c r="O916" s="209"/>
      <c r="P916" s="208">
        <f t="shared" si="302"/>
        <v>0</v>
      </c>
      <c r="Q916" s="205"/>
      <c r="R916" s="207">
        <f>SUMIF(Aux.ListeCPAltele!$A$25:$A$34,'1.3.State'!Q916,Aux.ListeCPAltele!$B$25:$B$34)</f>
        <v>0</v>
      </c>
      <c r="S916" s="210"/>
      <c r="T916" s="211">
        <v>16.420000000000002</v>
      </c>
      <c r="U916" s="212">
        <f>SUMIF('1.2.IS'!$M$5:$AG$5,Aux.SetUp!$H$15,'1.2.IS'!$M$16:$AG$16)</f>
        <v>2775</v>
      </c>
      <c r="V916" s="213">
        <v>1.3</v>
      </c>
      <c r="W916" s="211">
        <f t="shared" si="313"/>
        <v>21.35</v>
      </c>
      <c r="X916" s="212">
        <f t="shared" si="314"/>
        <v>3608</v>
      </c>
      <c r="Y916" s="214"/>
      <c r="Z916" s="211">
        <f t="shared" si="303"/>
        <v>0</v>
      </c>
      <c r="AA916" s="212">
        <f t="shared" si="304"/>
        <v>0</v>
      </c>
      <c r="AB916" s="212">
        <f t="shared" si="305"/>
        <v>0</v>
      </c>
      <c r="AC916" s="212">
        <f t="shared" si="306"/>
        <v>0</v>
      </c>
      <c r="AD916" s="223">
        <f t="shared" si="294"/>
        <v>0</v>
      </c>
      <c r="AE916" s="212">
        <f t="shared" si="295"/>
        <v>0</v>
      </c>
      <c r="AF916" s="215"/>
      <c r="AG916" s="212">
        <f t="shared" si="307"/>
        <v>0</v>
      </c>
      <c r="AH916" s="215"/>
      <c r="AI916" s="211">
        <f t="shared" si="296"/>
        <v>0</v>
      </c>
      <c r="AJ916" s="215"/>
      <c r="AK916" s="211">
        <f t="shared" si="297"/>
        <v>0</v>
      </c>
      <c r="AL916" s="215"/>
      <c r="AM916" s="211">
        <f t="shared" si="298"/>
        <v>0</v>
      </c>
      <c r="AN916" s="215"/>
      <c r="AO916" s="211">
        <f t="shared" si="299"/>
        <v>0</v>
      </c>
      <c r="AP916" s="210"/>
      <c r="AQ916" s="222">
        <f>IF(AP916="",0,VLOOKUP(AP916,Aux.ListeCPAltele!$B$15:$D$21,3,0))</f>
        <v>0</v>
      </c>
      <c r="AR916" s="212">
        <f t="shared" si="300"/>
        <v>0</v>
      </c>
      <c r="AS916" s="212">
        <f t="shared" si="308"/>
        <v>0</v>
      </c>
      <c r="AT916" s="222">
        <f>IF($F916&lt;&gt;2,ROUND($Z916*SUMIF(Regimuri,$Q916,Aux.ListeCPAltele!$C$25:$C$34)*0.5,0),0)</f>
        <v>0</v>
      </c>
      <c r="AU916" s="210"/>
      <c r="AV916" s="222">
        <f>IF(AND($F916&lt;&gt;2,Q916&lt;&gt;0),ROUND($AC916/SUMIF(Regimuri,Q916,Aux.ListeCPAltele!$E$25:$E$34)*$AU916,0),0)</f>
        <v>0</v>
      </c>
      <c r="AW916" s="215">
        <v>0.1</v>
      </c>
      <c r="AX916" s="222">
        <f t="shared" si="309"/>
        <v>0</v>
      </c>
      <c r="AY916" s="213">
        <f t="shared" si="310"/>
        <v>0.83333333333333337</v>
      </c>
      <c r="AZ916" s="222">
        <f>IF(OR($R916=0,$Q916=0),0,ROUND(SUM(AC916,AE916,AG916,AI916,AK916,AM916,AO916,AS916,AV916,AX916,AT916)/SUMIF(Regimuri,$Q916,Aux.ListeCPAltele!$E$25:$E$34)*$AY916,0))</f>
        <v>0</v>
      </c>
      <c r="BA916" s="222">
        <f t="shared" si="301"/>
        <v>0</v>
      </c>
      <c r="BB916" s="277">
        <v>1</v>
      </c>
      <c r="BC916" s="277"/>
    </row>
    <row r="917" spans="1:55" outlineLevel="1" x14ac:dyDescent="0.2">
      <c r="A917" s="205"/>
      <c r="B917" s="205"/>
      <c r="C917" s="205"/>
      <c r="D917" s="275"/>
      <c r="E917" s="205"/>
      <c r="F917" s="207">
        <f>SUMIF(CarLM,G917,Aux.ListeCPAltele!$A$7:$A$11)</f>
        <v>0</v>
      </c>
      <c r="G917" s="205"/>
      <c r="H917" s="208">
        <f t="shared" si="311"/>
        <v>0</v>
      </c>
      <c r="I917" s="208">
        <f t="shared" si="312"/>
        <v>0</v>
      </c>
      <c r="J917" s="209"/>
      <c r="K917" s="205"/>
      <c r="L917" s="207" t="str">
        <f>IF(OR($K917&lt;&gt;"",ISNA(VLOOKUP($K917,'2.1.Angajati'!$B$5:$H$1826,2,0))=FALSE),VLOOKUP($K917,'2.1.Angajati'!$B$5:$H$1826,2,0),"-")</f>
        <v>-</v>
      </c>
      <c r="M917" s="224">
        <f>IF(OR($K917&lt;&gt;"",ISNA(VLOOKUP($K917,'2.1.Angajati'!$B$5:$H$1826,8,0))=FALSE),
       ROUND((DATE(Aux.SetUp!$H$15,1,1)-VLOOKUP($K917,'2.1.Angajati'!$B$5:$H$1826,6,0))/365,1),
          0)</f>
        <v>0</v>
      </c>
      <c r="N917" s="223"/>
      <c r="O917" s="209"/>
      <c r="P917" s="208">
        <f t="shared" si="302"/>
        <v>0</v>
      </c>
      <c r="Q917" s="205"/>
      <c r="R917" s="207">
        <f>SUMIF(Aux.ListeCPAltele!$A$25:$A$34,'1.3.State'!Q917,Aux.ListeCPAltele!$B$25:$B$34)</f>
        <v>0</v>
      </c>
      <c r="S917" s="210"/>
      <c r="T917" s="211">
        <v>16.420000000000002</v>
      </c>
      <c r="U917" s="212">
        <f>SUMIF('1.2.IS'!$M$5:$AG$5,Aux.SetUp!$H$15,'1.2.IS'!$M$16:$AG$16)</f>
        <v>2775</v>
      </c>
      <c r="V917" s="213">
        <v>1.3</v>
      </c>
      <c r="W917" s="211">
        <f t="shared" si="313"/>
        <v>21.35</v>
      </c>
      <c r="X917" s="212">
        <f t="shared" si="314"/>
        <v>3608</v>
      </c>
      <c r="Y917" s="214"/>
      <c r="Z917" s="211">
        <f t="shared" si="303"/>
        <v>0</v>
      </c>
      <c r="AA917" s="212">
        <f t="shared" si="304"/>
        <v>0</v>
      </c>
      <c r="AB917" s="212">
        <f t="shared" si="305"/>
        <v>0</v>
      </c>
      <c r="AC917" s="212">
        <f t="shared" si="306"/>
        <v>0</v>
      </c>
      <c r="AD917" s="223">
        <f t="shared" si="294"/>
        <v>0</v>
      </c>
      <c r="AE917" s="212">
        <f t="shared" si="295"/>
        <v>0</v>
      </c>
      <c r="AF917" s="215"/>
      <c r="AG917" s="212">
        <f t="shared" si="307"/>
        <v>0</v>
      </c>
      <c r="AH917" s="215"/>
      <c r="AI917" s="211">
        <f t="shared" si="296"/>
        <v>0</v>
      </c>
      <c r="AJ917" s="215"/>
      <c r="AK917" s="211">
        <f t="shared" si="297"/>
        <v>0</v>
      </c>
      <c r="AL917" s="215"/>
      <c r="AM917" s="211">
        <f t="shared" si="298"/>
        <v>0</v>
      </c>
      <c r="AN917" s="215"/>
      <c r="AO917" s="211">
        <f t="shared" si="299"/>
        <v>0</v>
      </c>
      <c r="AP917" s="210"/>
      <c r="AQ917" s="222">
        <f>IF(AP917="",0,VLOOKUP(AP917,Aux.ListeCPAltele!$B$15:$D$21,3,0))</f>
        <v>0</v>
      </c>
      <c r="AR917" s="212">
        <f t="shared" si="300"/>
        <v>0</v>
      </c>
      <c r="AS917" s="212">
        <f t="shared" si="308"/>
        <v>0</v>
      </c>
      <c r="AT917" s="222">
        <f>IF($F917&lt;&gt;2,ROUND($Z917*SUMIF(Regimuri,$Q917,Aux.ListeCPAltele!$C$25:$C$34)*0.5,0),0)</f>
        <v>0</v>
      </c>
      <c r="AU917" s="210"/>
      <c r="AV917" s="222">
        <f>IF(AND($F917&lt;&gt;2,Q917&lt;&gt;0),ROUND($AC917/SUMIF(Regimuri,Q917,Aux.ListeCPAltele!$E$25:$E$34)*$AU917,0),0)</f>
        <v>0</v>
      </c>
      <c r="AW917" s="215">
        <v>0.1</v>
      </c>
      <c r="AX917" s="222">
        <f t="shared" si="309"/>
        <v>0</v>
      </c>
      <c r="AY917" s="213">
        <f t="shared" si="310"/>
        <v>0.83333333333333337</v>
      </c>
      <c r="AZ917" s="222">
        <f>IF(OR($R917=0,$Q917=0),0,ROUND(SUM(AC917,AE917,AG917,AI917,AK917,AM917,AO917,AS917,AV917,AX917,AT917)/SUMIF(Regimuri,$Q917,Aux.ListeCPAltele!$E$25:$E$34)*$AY917,0))</f>
        <v>0</v>
      </c>
      <c r="BA917" s="222">
        <f t="shared" si="301"/>
        <v>0</v>
      </c>
      <c r="BB917" s="277">
        <v>1</v>
      </c>
      <c r="BC917" s="277"/>
    </row>
    <row r="918" spans="1:55" outlineLevel="1" x14ac:dyDescent="0.2">
      <c r="A918" s="205"/>
      <c r="B918" s="205"/>
      <c r="C918" s="205"/>
      <c r="D918" s="275"/>
      <c r="E918" s="205"/>
      <c r="F918" s="207">
        <f>SUMIF(CarLM,G918,Aux.ListeCPAltele!$A$7:$A$11)</f>
        <v>0</v>
      </c>
      <c r="G918" s="205"/>
      <c r="H918" s="208">
        <f t="shared" si="311"/>
        <v>0</v>
      </c>
      <c r="I918" s="208">
        <f t="shared" si="312"/>
        <v>0</v>
      </c>
      <c r="J918" s="209"/>
      <c r="K918" s="205"/>
      <c r="L918" s="207" t="str">
        <f>IF(OR($K918&lt;&gt;"",ISNA(VLOOKUP($K918,'2.1.Angajati'!$B$5:$H$1826,2,0))=FALSE),VLOOKUP($K918,'2.1.Angajati'!$B$5:$H$1826,2,0),"-")</f>
        <v>-</v>
      </c>
      <c r="M918" s="224">
        <f>IF(OR($K918&lt;&gt;"",ISNA(VLOOKUP($K918,'2.1.Angajati'!$B$5:$H$1826,8,0))=FALSE),
       ROUND((DATE(Aux.SetUp!$H$15,1,1)-VLOOKUP($K918,'2.1.Angajati'!$B$5:$H$1826,6,0))/365,1),
          0)</f>
        <v>0</v>
      </c>
      <c r="N918" s="223"/>
      <c r="O918" s="209"/>
      <c r="P918" s="208">
        <f t="shared" si="302"/>
        <v>0</v>
      </c>
      <c r="Q918" s="205"/>
      <c r="R918" s="207">
        <f>SUMIF(Aux.ListeCPAltele!$A$25:$A$34,'1.3.State'!Q918,Aux.ListeCPAltele!$B$25:$B$34)</f>
        <v>0</v>
      </c>
      <c r="S918" s="210"/>
      <c r="T918" s="211">
        <v>16.420000000000002</v>
      </c>
      <c r="U918" s="212">
        <f>SUMIF('1.2.IS'!$M$5:$AG$5,Aux.SetUp!$H$15,'1.2.IS'!$M$16:$AG$16)</f>
        <v>2775</v>
      </c>
      <c r="V918" s="213">
        <v>1.3</v>
      </c>
      <c r="W918" s="211">
        <f t="shared" si="313"/>
        <v>21.35</v>
      </c>
      <c r="X918" s="212">
        <f t="shared" si="314"/>
        <v>3608</v>
      </c>
      <c r="Y918" s="214"/>
      <c r="Z918" s="211">
        <f t="shared" si="303"/>
        <v>0</v>
      </c>
      <c r="AA918" s="212">
        <f t="shared" si="304"/>
        <v>0</v>
      </c>
      <c r="AB918" s="212">
        <f t="shared" si="305"/>
        <v>0</v>
      </c>
      <c r="AC918" s="212">
        <f t="shared" si="306"/>
        <v>0</v>
      </c>
      <c r="AD918" s="223">
        <f t="shared" si="294"/>
        <v>0</v>
      </c>
      <c r="AE918" s="212">
        <f t="shared" si="295"/>
        <v>0</v>
      </c>
      <c r="AF918" s="215"/>
      <c r="AG918" s="212">
        <f t="shared" si="307"/>
        <v>0</v>
      </c>
      <c r="AH918" s="215"/>
      <c r="AI918" s="211">
        <f t="shared" si="296"/>
        <v>0</v>
      </c>
      <c r="AJ918" s="215"/>
      <c r="AK918" s="211">
        <f t="shared" si="297"/>
        <v>0</v>
      </c>
      <c r="AL918" s="215"/>
      <c r="AM918" s="211">
        <f t="shared" si="298"/>
        <v>0</v>
      </c>
      <c r="AN918" s="215"/>
      <c r="AO918" s="211">
        <f t="shared" si="299"/>
        <v>0</v>
      </c>
      <c r="AP918" s="210"/>
      <c r="AQ918" s="222">
        <f>IF(AP918="",0,VLOOKUP(AP918,Aux.ListeCPAltele!$B$15:$D$21,3,0))</f>
        <v>0</v>
      </c>
      <c r="AR918" s="212">
        <f t="shared" si="300"/>
        <v>0</v>
      </c>
      <c r="AS918" s="212">
        <f t="shared" si="308"/>
        <v>0</v>
      </c>
      <c r="AT918" s="222">
        <f>IF($F918&lt;&gt;2,ROUND($Z918*SUMIF(Regimuri,$Q918,Aux.ListeCPAltele!$C$25:$C$34)*0.5,0),0)</f>
        <v>0</v>
      </c>
      <c r="AU918" s="210"/>
      <c r="AV918" s="222">
        <f>IF(AND($F918&lt;&gt;2,Q918&lt;&gt;0),ROUND($AC918/SUMIF(Regimuri,Q918,Aux.ListeCPAltele!$E$25:$E$34)*$AU918,0),0)</f>
        <v>0</v>
      </c>
      <c r="AW918" s="215">
        <v>0.1</v>
      </c>
      <c r="AX918" s="222">
        <f t="shared" si="309"/>
        <v>0</v>
      </c>
      <c r="AY918" s="213">
        <f t="shared" si="310"/>
        <v>0.83333333333333337</v>
      </c>
      <c r="AZ918" s="222">
        <f>IF(OR($R918=0,$Q918=0),0,ROUND(SUM(AC918,AE918,AG918,AI918,AK918,AM918,AO918,AS918,AV918,AX918,AT918)/SUMIF(Regimuri,$Q918,Aux.ListeCPAltele!$E$25:$E$34)*$AY918,0))</f>
        <v>0</v>
      </c>
      <c r="BA918" s="222">
        <f t="shared" si="301"/>
        <v>0</v>
      </c>
      <c r="BB918" s="277">
        <v>1</v>
      </c>
      <c r="BC918" s="277"/>
    </row>
    <row r="919" spans="1:55" outlineLevel="1" x14ac:dyDescent="0.2">
      <c r="A919" s="205"/>
      <c r="B919" s="205"/>
      <c r="C919" s="205"/>
      <c r="D919" s="275"/>
      <c r="E919" s="205"/>
      <c r="F919" s="207">
        <f>SUMIF(CarLM,G919,Aux.ListeCPAltele!$A$7:$A$11)</f>
        <v>0</v>
      </c>
      <c r="G919" s="205"/>
      <c r="H919" s="208">
        <f t="shared" si="311"/>
        <v>0</v>
      </c>
      <c r="I919" s="208">
        <f t="shared" si="312"/>
        <v>0</v>
      </c>
      <c r="J919" s="209"/>
      <c r="K919" s="205"/>
      <c r="L919" s="207" t="str">
        <f>IF(OR($K919&lt;&gt;"",ISNA(VLOOKUP($K919,'2.1.Angajati'!$B$5:$H$1826,2,0))=FALSE),VLOOKUP($K919,'2.1.Angajati'!$B$5:$H$1826,2,0),"-")</f>
        <v>-</v>
      </c>
      <c r="M919" s="224">
        <f>IF(OR($K919&lt;&gt;"",ISNA(VLOOKUP($K919,'2.1.Angajati'!$B$5:$H$1826,8,0))=FALSE),
       ROUND((DATE(Aux.SetUp!$H$15,1,1)-VLOOKUP($K919,'2.1.Angajati'!$B$5:$H$1826,6,0))/365,1),
          0)</f>
        <v>0</v>
      </c>
      <c r="N919" s="223"/>
      <c r="O919" s="209"/>
      <c r="P919" s="208">
        <f t="shared" si="302"/>
        <v>0</v>
      </c>
      <c r="Q919" s="205"/>
      <c r="R919" s="207">
        <f>SUMIF(Aux.ListeCPAltele!$A$25:$A$34,'1.3.State'!Q919,Aux.ListeCPAltele!$B$25:$B$34)</f>
        <v>0</v>
      </c>
      <c r="S919" s="210"/>
      <c r="T919" s="211">
        <v>16.420000000000002</v>
      </c>
      <c r="U919" s="212">
        <f>SUMIF('1.2.IS'!$M$5:$AG$5,Aux.SetUp!$H$15,'1.2.IS'!$M$16:$AG$16)</f>
        <v>2775</v>
      </c>
      <c r="V919" s="213">
        <v>1.3</v>
      </c>
      <c r="W919" s="211">
        <f t="shared" si="313"/>
        <v>21.35</v>
      </c>
      <c r="X919" s="212">
        <f t="shared" si="314"/>
        <v>3608</v>
      </c>
      <c r="Y919" s="214"/>
      <c r="Z919" s="211">
        <f t="shared" si="303"/>
        <v>0</v>
      </c>
      <c r="AA919" s="212">
        <f t="shared" si="304"/>
        <v>0</v>
      </c>
      <c r="AB919" s="212">
        <f t="shared" si="305"/>
        <v>0</v>
      </c>
      <c r="AC919" s="212">
        <f t="shared" si="306"/>
        <v>0</v>
      </c>
      <c r="AD919" s="223">
        <f t="shared" si="294"/>
        <v>0</v>
      </c>
      <c r="AE919" s="212">
        <f t="shared" si="295"/>
        <v>0</v>
      </c>
      <c r="AF919" s="215"/>
      <c r="AG919" s="212">
        <f t="shared" si="307"/>
        <v>0</v>
      </c>
      <c r="AH919" s="215"/>
      <c r="AI919" s="211">
        <f t="shared" si="296"/>
        <v>0</v>
      </c>
      <c r="AJ919" s="215"/>
      <c r="AK919" s="211">
        <f t="shared" si="297"/>
        <v>0</v>
      </c>
      <c r="AL919" s="215"/>
      <c r="AM919" s="211">
        <f t="shared" si="298"/>
        <v>0</v>
      </c>
      <c r="AN919" s="215"/>
      <c r="AO919" s="211">
        <f t="shared" si="299"/>
        <v>0</v>
      </c>
      <c r="AP919" s="210"/>
      <c r="AQ919" s="222">
        <f>IF(AP919="",0,VLOOKUP(AP919,Aux.ListeCPAltele!$B$15:$D$21,3,0))</f>
        <v>0</v>
      </c>
      <c r="AR919" s="212">
        <f t="shared" si="300"/>
        <v>0</v>
      </c>
      <c r="AS919" s="212">
        <f t="shared" si="308"/>
        <v>0</v>
      </c>
      <c r="AT919" s="222">
        <f>IF($F919&lt;&gt;2,ROUND($Z919*SUMIF(Regimuri,$Q919,Aux.ListeCPAltele!$C$25:$C$34)*0.5,0),0)</f>
        <v>0</v>
      </c>
      <c r="AU919" s="210"/>
      <c r="AV919" s="222">
        <f>IF(AND($F919&lt;&gt;2,Q919&lt;&gt;0),ROUND($AC919/SUMIF(Regimuri,Q919,Aux.ListeCPAltele!$E$25:$E$34)*$AU919,0),0)</f>
        <v>0</v>
      </c>
      <c r="AW919" s="215">
        <v>0.1</v>
      </c>
      <c r="AX919" s="222">
        <f t="shared" si="309"/>
        <v>0</v>
      </c>
      <c r="AY919" s="213">
        <f t="shared" si="310"/>
        <v>0.83333333333333337</v>
      </c>
      <c r="AZ919" s="222">
        <f>IF(OR($R919=0,$Q919=0),0,ROUND(SUM(AC919,AE919,AG919,AI919,AK919,AM919,AO919,AS919,AV919,AX919,AT919)/SUMIF(Regimuri,$Q919,Aux.ListeCPAltele!$E$25:$E$34)*$AY919,0))</f>
        <v>0</v>
      </c>
      <c r="BA919" s="222">
        <f t="shared" si="301"/>
        <v>0</v>
      </c>
      <c r="BB919" s="277">
        <v>1</v>
      </c>
      <c r="BC919" s="277"/>
    </row>
    <row r="920" spans="1:55" outlineLevel="1" x14ac:dyDescent="0.2">
      <c r="A920" s="205"/>
      <c r="B920" s="205"/>
      <c r="C920" s="205"/>
      <c r="D920" s="275"/>
      <c r="E920" s="205"/>
      <c r="F920" s="207">
        <f>SUMIF(CarLM,G920,Aux.ListeCPAltele!$A$7:$A$11)</f>
        <v>0</v>
      </c>
      <c r="G920" s="205"/>
      <c r="H920" s="208">
        <f t="shared" si="311"/>
        <v>0</v>
      </c>
      <c r="I920" s="208">
        <f t="shared" si="312"/>
        <v>0</v>
      </c>
      <c r="J920" s="209"/>
      <c r="K920" s="205"/>
      <c r="L920" s="207" t="str">
        <f>IF(OR($K920&lt;&gt;"",ISNA(VLOOKUP($K920,'2.1.Angajati'!$B$5:$H$1826,2,0))=FALSE),VLOOKUP($K920,'2.1.Angajati'!$B$5:$H$1826,2,0),"-")</f>
        <v>-</v>
      </c>
      <c r="M920" s="224">
        <f>IF(OR($K920&lt;&gt;"",ISNA(VLOOKUP($K920,'2.1.Angajati'!$B$5:$H$1826,8,0))=FALSE),
       ROUND((DATE(Aux.SetUp!$H$15,1,1)-VLOOKUP($K920,'2.1.Angajati'!$B$5:$H$1826,6,0))/365,1),
          0)</f>
        <v>0</v>
      </c>
      <c r="N920" s="223"/>
      <c r="O920" s="209"/>
      <c r="P920" s="208">
        <f t="shared" si="302"/>
        <v>0</v>
      </c>
      <c r="Q920" s="205"/>
      <c r="R920" s="207">
        <f>SUMIF(Aux.ListeCPAltele!$A$25:$A$34,'1.3.State'!Q920,Aux.ListeCPAltele!$B$25:$B$34)</f>
        <v>0</v>
      </c>
      <c r="S920" s="210"/>
      <c r="T920" s="211">
        <v>16.420000000000002</v>
      </c>
      <c r="U920" s="212">
        <f>SUMIF('1.2.IS'!$M$5:$AG$5,Aux.SetUp!$H$15,'1.2.IS'!$M$16:$AG$16)</f>
        <v>2775</v>
      </c>
      <c r="V920" s="213">
        <v>1.3</v>
      </c>
      <c r="W920" s="211">
        <f t="shared" si="313"/>
        <v>21.35</v>
      </c>
      <c r="X920" s="212">
        <f t="shared" si="314"/>
        <v>3608</v>
      </c>
      <c r="Y920" s="214"/>
      <c r="Z920" s="211">
        <f t="shared" si="303"/>
        <v>0</v>
      </c>
      <c r="AA920" s="212">
        <f t="shared" si="304"/>
        <v>0</v>
      </c>
      <c r="AB920" s="212">
        <f t="shared" si="305"/>
        <v>0</v>
      </c>
      <c r="AC920" s="212">
        <f t="shared" si="306"/>
        <v>0</v>
      </c>
      <c r="AD920" s="223">
        <f t="shared" si="294"/>
        <v>0</v>
      </c>
      <c r="AE920" s="212">
        <f t="shared" si="295"/>
        <v>0</v>
      </c>
      <c r="AF920" s="215"/>
      <c r="AG920" s="212">
        <f t="shared" si="307"/>
        <v>0</v>
      </c>
      <c r="AH920" s="215"/>
      <c r="AI920" s="211">
        <f t="shared" si="296"/>
        <v>0</v>
      </c>
      <c r="AJ920" s="215"/>
      <c r="AK920" s="211">
        <f t="shared" si="297"/>
        <v>0</v>
      </c>
      <c r="AL920" s="215"/>
      <c r="AM920" s="211">
        <f t="shared" si="298"/>
        <v>0</v>
      </c>
      <c r="AN920" s="215"/>
      <c r="AO920" s="211">
        <f t="shared" si="299"/>
        <v>0</v>
      </c>
      <c r="AP920" s="210"/>
      <c r="AQ920" s="222">
        <f>IF(AP920="",0,VLOOKUP(AP920,Aux.ListeCPAltele!$B$15:$D$21,3,0))</f>
        <v>0</v>
      </c>
      <c r="AR920" s="212">
        <f t="shared" si="300"/>
        <v>0</v>
      </c>
      <c r="AS920" s="212">
        <f t="shared" si="308"/>
        <v>0</v>
      </c>
      <c r="AT920" s="222">
        <f>IF($F920&lt;&gt;2,ROUND($Z920*SUMIF(Regimuri,$Q920,Aux.ListeCPAltele!$C$25:$C$34)*0.5,0),0)</f>
        <v>0</v>
      </c>
      <c r="AU920" s="210"/>
      <c r="AV920" s="222">
        <f>IF(AND($F920&lt;&gt;2,Q920&lt;&gt;0),ROUND($AC920/SUMIF(Regimuri,Q920,Aux.ListeCPAltele!$E$25:$E$34)*$AU920,0),0)</f>
        <v>0</v>
      </c>
      <c r="AW920" s="215">
        <v>0.1</v>
      </c>
      <c r="AX920" s="222">
        <f t="shared" si="309"/>
        <v>0</v>
      </c>
      <c r="AY920" s="213">
        <f t="shared" si="310"/>
        <v>0.83333333333333337</v>
      </c>
      <c r="AZ920" s="222">
        <f>IF(OR($R920=0,$Q920=0),0,ROUND(SUM(AC920,AE920,AG920,AI920,AK920,AM920,AO920,AS920,AV920,AX920,AT920)/SUMIF(Regimuri,$Q920,Aux.ListeCPAltele!$E$25:$E$34)*$AY920,0))</f>
        <v>0</v>
      </c>
      <c r="BA920" s="222">
        <f t="shared" si="301"/>
        <v>0</v>
      </c>
      <c r="BB920" s="277">
        <v>1</v>
      </c>
      <c r="BC920" s="277"/>
    </row>
    <row r="921" spans="1:55" outlineLevel="1" x14ac:dyDescent="0.2">
      <c r="A921" s="205"/>
      <c r="B921" s="205"/>
      <c r="C921" s="205"/>
      <c r="D921" s="275"/>
      <c r="E921" s="205"/>
      <c r="F921" s="207">
        <f>SUMIF(CarLM,G921,Aux.ListeCPAltele!$A$7:$A$11)</f>
        <v>0</v>
      </c>
      <c r="G921" s="205"/>
      <c r="H921" s="208">
        <f t="shared" si="311"/>
        <v>0</v>
      </c>
      <c r="I921" s="208">
        <f t="shared" si="312"/>
        <v>0</v>
      </c>
      <c r="J921" s="209"/>
      <c r="K921" s="205"/>
      <c r="L921" s="207" t="str">
        <f>IF(OR($K921&lt;&gt;"",ISNA(VLOOKUP($K921,'2.1.Angajati'!$B$5:$H$1826,2,0))=FALSE),VLOOKUP($K921,'2.1.Angajati'!$B$5:$H$1826,2,0),"-")</f>
        <v>-</v>
      </c>
      <c r="M921" s="224">
        <f>IF(OR($K921&lt;&gt;"",ISNA(VLOOKUP($K921,'2.1.Angajati'!$B$5:$H$1826,8,0))=FALSE),
       ROUND((DATE(Aux.SetUp!$H$15,1,1)-VLOOKUP($K921,'2.1.Angajati'!$B$5:$H$1826,6,0))/365,1),
          0)</f>
        <v>0</v>
      </c>
      <c r="N921" s="223"/>
      <c r="O921" s="209"/>
      <c r="P921" s="208">
        <f t="shared" si="302"/>
        <v>0</v>
      </c>
      <c r="Q921" s="205"/>
      <c r="R921" s="207">
        <f>SUMIF(Aux.ListeCPAltele!$A$25:$A$34,'1.3.State'!Q921,Aux.ListeCPAltele!$B$25:$B$34)</f>
        <v>0</v>
      </c>
      <c r="S921" s="210"/>
      <c r="T921" s="211">
        <v>16.420000000000002</v>
      </c>
      <c r="U921" s="212">
        <f>SUMIF('1.2.IS'!$M$5:$AG$5,Aux.SetUp!$H$15,'1.2.IS'!$M$16:$AG$16)</f>
        <v>2775</v>
      </c>
      <c r="V921" s="213">
        <v>1.3</v>
      </c>
      <c r="W921" s="211">
        <f t="shared" si="313"/>
        <v>21.35</v>
      </c>
      <c r="X921" s="212">
        <f t="shared" si="314"/>
        <v>3608</v>
      </c>
      <c r="Y921" s="214"/>
      <c r="Z921" s="211">
        <f t="shared" si="303"/>
        <v>0</v>
      </c>
      <c r="AA921" s="212">
        <f t="shared" si="304"/>
        <v>0</v>
      </c>
      <c r="AB921" s="212">
        <f t="shared" si="305"/>
        <v>0</v>
      </c>
      <c r="AC921" s="212">
        <f t="shared" si="306"/>
        <v>0</v>
      </c>
      <c r="AD921" s="223">
        <f t="shared" si="294"/>
        <v>0</v>
      </c>
      <c r="AE921" s="212">
        <f t="shared" si="295"/>
        <v>0</v>
      </c>
      <c r="AF921" s="215"/>
      <c r="AG921" s="212">
        <f t="shared" si="307"/>
        <v>0</v>
      </c>
      <c r="AH921" s="215"/>
      <c r="AI921" s="211">
        <f t="shared" si="296"/>
        <v>0</v>
      </c>
      <c r="AJ921" s="215"/>
      <c r="AK921" s="211">
        <f t="shared" si="297"/>
        <v>0</v>
      </c>
      <c r="AL921" s="215"/>
      <c r="AM921" s="211">
        <f t="shared" si="298"/>
        <v>0</v>
      </c>
      <c r="AN921" s="215"/>
      <c r="AO921" s="211">
        <f t="shared" si="299"/>
        <v>0</v>
      </c>
      <c r="AP921" s="210"/>
      <c r="AQ921" s="222">
        <f>IF(AP921="",0,VLOOKUP(AP921,Aux.ListeCPAltele!$B$15:$D$21,3,0))</f>
        <v>0</v>
      </c>
      <c r="AR921" s="212">
        <f t="shared" si="300"/>
        <v>0</v>
      </c>
      <c r="AS921" s="212">
        <f t="shared" si="308"/>
        <v>0</v>
      </c>
      <c r="AT921" s="222">
        <f>IF($F921&lt;&gt;2,ROUND($Z921*SUMIF(Regimuri,$Q921,Aux.ListeCPAltele!$C$25:$C$34)*0.5,0),0)</f>
        <v>0</v>
      </c>
      <c r="AU921" s="210"/>
      <c r="AV921" s="222">
        <f>IF(AND($F921&lt;&gt;2,Q921&lt;&gt;0),ROUND($AC921/SUMIF(Regimuri,Q921,Aux.ListeCPAltele!$E$25:$E$34)*$AU921,0),0)</f>
        <v>0</v>
      </c>
      <c r="AW921" s="215">
        <v>0.1</v>
      </c>
      <c r="AX921" s="222">
        <f t="shared" si="309"/>
        <v>0</v>
      </c>
      <c r="AY921" s="213">
        <f t="shared" si="310"/>
        <v>0.83333333333333337</v>
      </c>
      <c r="AZ921" s="222">
        <f>IF(OR($R921=0,$Q921=0),0,ROUND(SUM(AC921,AE921,AG921,AI921,AK921,AM921,AO921,AS921,AV921,AX921,AT921)/SUMIF(Regimuri,$Q921,Aux.ListeCPAltele!$E$25:$E$34)*$AY921,0))</f>
        <v>0</v>
      </c>
      <c r="BA921" s="222">
        <f t="shared" si="301"/>
        <v>0</v>
      </c>
      <c r="BB921" s="277">
        <v>1</v>
      </c>
      <c r="BC921" s="277"/>
    </row>
    <row r="922" spans="1:55" ht="11.25" customHeight="1" outlineLevel="1" x14ac:dyDescent="0.2">
      <c r="A922" s="205"/>
      <c r="B922" s="205"/>
      <c r="C922" s="205"/>
      <c r="D922" s="275"/>
      <c r="E922" s="205"/>
      <c r="F922" s="207">
        <f>SUMIF(CarLM,G922,Aux.ListeCPAltele!$A$7:$A$11)</f>
        <v>0</v>
      </c>
      <c r="G922" s="205"/>
      <c r="H922" s="208">
        <f t="shared" si="311"/>
        <v>0</v>
      </c>
      <c r="I922" s="208">
        <f t="shared" si="312"/>
        <v>0</v>
      </c>
      <c r="J922" s="209"/>
      <c r="K922" s="205"/>
      <c r="L922" s="207" t="str">
        <f>IF(OR($K922&lt;&gt;"",ISNA(VLOOKUP($K922,'2.1.Angajati'!$B$5:$H$1826,2,0))=FALSE),VLOOKUP($K922,'2.1.Angajati'!$B$5:$H$1826,2,0),"-")</f>
        <v>-</v>
      </c>
      <c r="M922" s="224">
        <f>IF(OR($K922&lt;&gt;"",ISNA(VLOOKUP($K922,'2.1.Angajati'!$B$5:$H$1826,8,0))=FALSE),
       ROUND((DATE(Aux.SetUp!$H$15,1,1)-VLOOKUP($K922,'2.1.Angajati'!$B$5:$H$1826,6,0))/365,1),
          0)</f>
        <v>0</v>
      </c>
      <c r="N922" s="223"/>
      <c r="O922" s="209"/>
      <c r="P922" s="208">
        <f t="shared" si="302"/>
        <v>0</v>
      </c>
      <c r="Q922" s="205"/>
      <c r="R922" s="207">
        <f>SUMIF(Aux.ListeCPAltele!$A$25:$A$34,'1.3.State'!Q922,Aux.ListeCPAltele!$B$25:$B$34)</f>
        <v>0</v>
      </c>
      <c r="S922" s="210"/>
      <c r="T922" s="211">
        <v>16.420000000000002</v>
      </c>
      <c r="U922" s="212">
        <f>SUMIF('1.2.IS'!$M$5:$AG$5,Aux.SetUp!$H$15,'1.2.IS'!$M$16:$AG$16)</f>
        <v>2775</v>
      </c>
      <c r="V922" s="213">
        <v>1.3</v>
      </c>
      <c r="W922" s="211">
        <f t="shared" si="313"/>
        <v>21.35</v>
      </c>
      <c r="X922" s="212">
        <f t="shared" si="314"/>
        <v>3608</v>
      </c>
      <c r="Y922" s="214"/>
      <c r="Z922" s="211">
        <f t="shared" si="303"/>
        <v>0</v>
      </c>
      <c r="AA922" s="212">
        <f t="shared" si="304"/>
        <v>0</v>
      </c>
      <c r="AB922" s="212">
        <f t="shared" si="305"/>
        <v>0</v>
      </c>
      <c r="AC922" s="212">
        <f t="shared" si="306"/>
        <v>0</v>
      </c>
      <c r="AD922" s="223">
        <f t="shared" si="294"/>
        <v>0</v>
      </c>
      <c r="AE922" s="212">
        <f t="shared" si="295"/>
        <v>0</v>
      </c>
      <c r="AF922" s="215"/>
      <c r="AG922" s="212">
        <f t="shared" si="307"/>
        <v>0</v>
      </c>
      <c r="AH922" s="215"/>
      <c r="AI922" s="211">
        <f t="shared" si="296"/>
        <v>0</v>
      </c>
      <c r="AJ922" s="215"/>
      <c r="AK922" s="211">
        <f t="shared" si="297"/>
        <v>0</v>
      </c>
      <c r="AL922" s="215"/>
      <c r="AM922" s="211">
        <f t="shared" si="298"/>
        <v>0</v>
      </c>
      <c r="AN922" s="215"/>
      <c r="AO922" s="211">
        <f t="shared" si="299"/>
        <v>0</v>
      </c>
      <c r="AP922" s="210"/>
      <c r="AQ922" s="222">
        <f>IF(AP922="",0,VLOOKUP(AP922,Aux.ListeCPAltele!$B$15:$D$21,3,0))</f>
        <v>0</v>
      </c>
      <c r="AR922" s="212">
        <f t="shared" si="300"/>
        <v>0</v>
      </c>
      <c r="AS922" s="212">
        <f t="shared" si="308"/>
        <v>0</v>
      </c>
      <c r="AT922" s="222">
        <f>IF($F922&lt;&gt;2,ROUND($Z922*SUMIF(Regimuri,$Q922,Aux.ListeCPAltele!$C$25:$C$34)*0.5,0),0)</f>
        <v>0</v>
      </c>
      <c r="AU922" s="210"/>
      <c r="AV922" s="222">
        <f>IF(AND($F922&lt;&gt;2,Q922&lt;&gt;0),ROUND($AC922/SUMIF(Regimuri,Q922,Aux.ListeCPAltele!$E$25:$E$34)*$AU922,0),0)</f>
        <v>0</v>
      </c>
      <c r="AW922" s="215">
        <v>0.1</v>
      </c>
      <c r="AX922" s="222">
        <f t="shared" si="309"/>
        <v>0</v>
      </c>
      <c r="AY922" s="213">
        <f t="shared" si="310"/>
        <v>0.83333333333333337</v>
      </c>
      <c r="AZ922" s="222">
        <f>IF(OR($R922=0,$Q922=0),0,ROUND(SUM(AC922,AE922,AG922,AI922,AK922,AM922,AO922,AS922,AV922,AX922,AT922)/SUMIF(Regimuri,$Q922,Aux.ListeCPAltele!$E$25:$E$34)*$AY922,0))</f>
        <v>0</v>
      </c>
      <c r="BA922" s="222">
        <f t="shared" si="301"/>
        <v>0</v>
      </c>
      <c r="BB922" s="277">
        <v>1</v>
      </c>
      <c r="BC922" s="277"/>
    </row>
    <row r="923" spans="1:55" outlineLevel="1" x14ac:dyDescent="0.2">
      <c r="A923" s="205"/>
      <c r="B923" s="205"/>
      <c r="C923" s="205"/>
      <c r="D923" s="275"/>
      <c r="E923" s="205"/>
      <c r="F923" s="207">
        <f>SUMIF(CarLM,G923,Aux.ListeCPAltele!$A$7:$A$11)</f>
        <v>0</v>
      </c>
      <c r="G923" s="205"/>
      <c r="H923" s="208">
        <f t="shared" si="311"/>
        <v>0</v>
      </c>
      <c r="I923" s="208">
        <f t="shared" si="312"/>
        <v>0</v>
      </c>
      <c r="J923" s="209"/>
      <c r="K923" s="205"/>
      <c r="L923" s="207" t="str">
        <f>IF(OR($K923&lt;&gt;"",ISNA(VLOOKUP($K923,'2.1.Angajati'!$B$5:$H$1826,2,0))=FALSE),VLOOKUP($K923,'2.1.Angajati'!$B$5:$H$1826,2,0),"-")</f>
        <v>-</v>
      </c>
      <c r="M923" s="224">
        <f>IF(OR($K923&lt;&gt;"",ISNA(VLOOKUP($K923,'2.1.Angajati'!$B$5:$H$1826,8,0))=FALSE),
       ROUND((DATE(Aux.SetUp!$H$15,1,1)-VLOOKUP($K923,'2.1.Angajati'!$B$5:$H$1826,6,0))/365,1),
          0)</f>
        <v>0</v>
      </c>
      <c r="N923" s="223"/>
      <c r="O923" s="209"/>
      <c r="P923" s="208">
        <f t="shared" si="302"/>
        <v>0</v>
      </c>
      <c r="Q923" s="205"/>
      <c r="R923" s="207">
        <f>SUMIF(Aux.ListeCPAltele!$A$25:$A$34,'1.3.State'!Q923,Aux.ListeCPAltele!$B$25:$B$34)</f>
        <v>0</v>
      </c>
      <c r="S923" s="210"/>
      <c r="T923" s="211">
        <v>16.420000000000002</v>
      </c>
      <c r="U923" s="212">
        <f>SUMIF('1.2.IS'!$M$5:$AG$5,Aux.SetUp!$H$15,'1.2.IS'!$M$16:$AG$16)</f>
        <v>2775</v>
      </c>
      <c r="V923" s="213">
        <v>1.3</v>
      </c>
      <c r="W923" s="211">
        <f t="shared" si="313"/>
        <v>21.35</v>
      </c>
      <c r="X923" s="212">
        <f t="shared" si="314"/>
        <v>3608</v>
      </c>
      <c r="Y923" s="214"/>
      <c r="Z923" s="211">
        <f t="shared" si="303"/>
        <v>0</v>
      </c>
      <c r="AA923" s="212">
        <f t="shared" si="304"/>
        <v>0</v>
      </c>
      <c r="AB923" s="212">
        <f t="shared" si="305"/>
        <v>0</v>
      </c>
      <c r="AC923" s="212">
        <f t="shared" si="306"/>
        <v>0</v>
      </c>
      <c r="AD923" s="223">
        <f t="shared" si="294"/>
        <v>0</v>
      </c>
      <c r="AE923" s="212">
        <f t="shared" si="295"/>
        <v>0</v>
      </c>
      <c r="AF923" s="215"/>
      <c r="AG923" s="212">
        <f t="shared" si="307"/>
        <v>0</v>
      </c>
      <c r="AH923" s="215"/>
      <c r="AI923" s="211">
        <f t="shared" si="296"/>
        <v>0</v>
      </c>
      <c r="AJ923" s="215"/>
      <c r="AK923" s="211">
        <f t="shared" si="297"/>
        <v>0</v>
      </c>
      <c r="AL923" s="215"/>
      <c r="AM923" s="211">
        <f t="shared" si="298"/>
        <v>0</v>
      </c>
      <c r="AN923" s="215"/>
      <c r="AO923" s="211">
        <f t="shared" si="299"/>
        <v>0</v>
      </c>
      <c r="AP923" s="210"/>
      <c r="AQ923" s="222">
        <f>IF(AP923="",0,VLOOKUP(AP923,Aux.ListeCPAltele!$B$15:$D$21,3,0))</f>
        <v>0</v>
      </c>
      <c r="AR923" s="212">
        <f t="shared" si="300"/>
        <v>0</v>
      </c>
      <c r="AS923" s="212">
        <f t="shared" si="308"/>
        <v>0</v>
      </c>
      <c r="AT923" s="222">
        <f>IF($F923&lt;&gt;2,ROUND($Z923*SUMIF(Regimuri,$Q923,Aux.ListeCPAltele!$C$25:$C$34)*0.5,0),0)</f>
        <v>0</v>
      </c>
      <c r="AU923" s="210"/>
      <c r="AV923" s="222">
        <f>IF(AND($F923&lt;&gt;2,Q923&lt;&gt;0),ROUND($AC923/SUMIF(Regimuri,Q923,Aux.ListeCPAltele!$E$25:$E$34)*$AU923,0),0)</f>
        <v>0</v>
      </c>
      <c r="AW923" s="215">
        <v>0.1</v>
      </c>
      <c r="AX923" s="222">
        <f t="shared" si="309"/>
        <v>0</v>
      </c>
      <c r="AY923" s="213">
        <f t="shared" si="310"/>
        <v>0.83333333333333337</v>
      </c>
      <c r="AZ923" s="222">
        <f>IF(OR($R923=0,$Q923=0),0,ROUND(SUM(AC923,AE923,AG923,AI923,AK923,AM923,AO923,AS923,AV923,AX923,AT923)/SUMIF(Regimuri,$Q923,Aux.ListeCPAltele!$E$25:$E$34)*$AY923,0))</f>
        <v>0</v>
      </c>
      <c r="BA923" s="222">
        <f t="shared" si="301"/>
        <v>0</v>
      </c>
      <c r="BB923" s="277">
        <v>1</v>
      </c>
      <c r="BC923" s="277"/>
    </row>
    <row r="924" spans="1:55" outlineLevel="1" x14ac:dyDescent="0.2">
      <c r="A924" s="205"/>
      <c r="B924" s="205"/>
      <c r="C924" s="205"/>
      <c r="D924" s="275"/>
      <c r="E924" s="205"/>
      <c r="F924" s="207">
        <f>SUMIF(CarLM,G924,Aux.ListeCPAltele!$A$7:$A$11)</f>
        <v>0</v>
      </c>
      <c r="G924" s="205"/>
      <c r="H924" s="208">
        <f t="shared" si="311"/>
        <v>0</v>
      </c>
      <c r="I924" s="208">
        <f t="shared" si="312"/>
        <v>0</v>
      </c>
      <c r="J924" s="209"/>
      <c r="K924" s="205"/>
      <c r="L924" s="207" t="str">
        <f>IF(OR($K924&lt;&gt;"",ISNA(VLOOKUP($K924,'2.1.Angajati'!$B$5:$H$1826,2,0))=FALSE),VLOOKUP($K924,'2.1.Angajati'!$B$5:$H$1826,2,0),"-")</f>
        <v>-</v>
      </c>
      <c r="M924" s="224">
        <f>IF(OR($K924&lt;&gt;"",ISNA(VLOOKUP($K924,'2.1.Angajati'!$B$5:$H$1826,8,0))=FALSE),
       ROUND((DATE(Aux.SetUp!$H$15,1,1)-VLOOKUP($K924,'2.1.Angajati'!$B$5:$H$1826,6,0))/365,1),
          0)</f>
        <v>0</v>
      </c>
      <c r="N924" s="223"/>
      <c r="O924" s="209"/>
      <c r="P924" s="208">
        <f t="shared" si="302"/>
        <v>0</v>
      </c>
      <c r="Q924" s="205"/>
      <c r="R924" s="207">
        <f>SUMIF(Aux.ListeCPAltele!$A$25:$A$34,'1.3.State'!Q924,Aux.ListeCPAltele!$B$25:$B$34)</f>
        <v>0</v>
      </c>
      <c r="S924" s="210"/>
      <c r="T924" s="211">
        <v>16.420000000000002</v>
      </c>
      <c r="U924" s="212">
        <f>SUMIF('1.2.IS'!$M$5:$AG$5,Aux.SetUp!$H$15,'1.2.IS'!$M$16:$AG$16)</f>
        <v>2775</v>
      </c>
      <c r="V924" s="213">
        <v>1.3</v>
      </c>
      <c r="W924" s="211">
        <f t="shared" si="313"/>
        <v>21.35</v>
      </c>
      <c r="X924" s="212">
        <f t="shared" si="314"/>
        <v>3608</v>
      </c>
      <c r="Y924" s="214"/>
      <c r="Z924" s="211">
        <f t="shared" si="303"/>
        <v>0</v>
      </c>
      <c r="AA924" s="212">
        <f t="shared" si="304"/>
        <v>0</v>
      </c>
      <c r="AB924" s="212">
        <f t="shared" si="305"/>
        <v>0</v>
      </c>
      <c r="AC924" s="212">
        <f t="shared" si="306"/>
        <v>0</v>
      </c>
      <c r="AD924" s="223">
        <f t="shared" si="294"/>
        <v>0</v>
      </c>
      <c r="AE924" s="212">
        <f t="shared" si="295"/>
        <v>0</v>
      </c>
      <c r="AF924" s="215"/>
      <c r="AG924" s="212">
        <f t="shared" si="307"/>
        <v>0</v>
      </c>
      <c r="AH924" s="215"/>
      <c r="AI924" s="211">
        <f t="shared" si="296"/>
        <v>0</v>
      </c>
      <c r="AJ924" s="215"/>
      <c r="AK924" s="211">
        <f t="shared" si="297"/>
        <v>0</v>
      </c>
      <c r="AL924" s="215"/>
      <c r="AM924" s="211">
        <f t="shared" si="298"/>
        <v>0</v>
      </c>
      <c r="AN924" s="215"/>
      <c r="AO924" s="211">
        <f t="shared" si="299"/>
        <v>0</v>
      </c>
      <c r="AP924" s="210"/>
      <c r="AQ924" s="222">
        <f>IF(AP924="",0,VLOOKUP(AP924,Aux.ListeCPAltele!$B$15:$D$21,3,0))</f>
        <v>0</v>
      </c>
      <c r="AR924" s="212">
        <f t="shared" si="300"/>
        <v>0</v>
      </c>
      <c r="AS924" s="212">
        <f t="shared" si="308"/>
        <v>0</v>
      </c>
      <c r="AT924" s="222">
        <f>IF($F924&lt;&gt;2,ROUND($Z924*SUMIF(Regimuri,$Q924,Aux.ListeCPAltele!$C$25:$C$34)*0.5,0),0)</f>
        <v>0</v>
      </c>
      <c r="AU924" s="210"/>
      <c r="AV924" s="222">
        <f>IF(AND($F924&lt;&gt;2,Q924&lt;&gt;0),ROUND($AC924/SUMIF(Regimuri,Q924,Aux.ListeCPAltele!$E$25:$E$34)*$AU924,0),0)</f>
        <v>0</v>
      </c>
      <c r="AW924" s="215">
        <v>0.1</v>
      </c>
      <c r="AX924" s="222">
        <f t="shared" si="309"/>
        <v>0</v>
      </c>
      <c r="AY924" s="213">
        <f t="shared" si="310"/>
        <v>0.83333333333333337</v>
      </c>
      <c r="AZ924" s="222">
        <f>IF(OR($R924=0,$Q924=0),0,ROUND(SUM(AC924,AE924,AG924,AI924,AK924,AM924,AO924,AS924,AV924,AX924,AT924)/SUMIF(Regimuri,$Q924,Aux.ListeCPAltele!$E$25:$E$34)*$AY924,0))</f>
        <v>0</v>
      </c>
      <c r="BA924" s="222">
        <f t="shared" si="301"/>
        <v>0</v>
      </c>
      <c r="BB924" s="277">
        <v>1</v>
      </c>
      <c r="BC924" s="277"/>
    </row>
    <row r="925" spans="1:55" outlineLevel="1" x14ac:dyDescent="0.2">
      <c r="A925" s="205"/>
      <c r="B925" s="205"/>
      <c r="C925" s="205"/>
      <c r="D925" s="275"/>
      <c r="E925" s="205"/>
      <c r="F925" s="207">
        <f>SUMIF(CarLM,G925,Aux.ListeCPAltele!$A$7:$A$11)</f>
        <v>0</v>
      </c>
      <c r="G925" s="205"/>
      <c r="H925" s="208">
        <f t="shared" si="311"/>
        <v>0</v>
      </c>
      <c r="I925" s="208">
        <f t="shared" si="312"/>
        <v>0</v>
      </c>
      <c r="J925" s="209"/>
      <c r="K925" s="205"/>
      <c r="L925" s="207" t="str">
        <f>IF(OR($K925&lt;&gt;"",ISNA(VLOOKUP($K925,'2.1.Angajati'!$B$5:$H$1826,2,0))=FALSE),VLOOKUP($K925,'2.1.Angajati'!$B$5:$H$1826,2,0),"-")</f>
        <v>-</v>
      </c>
      <c r="M925" s="224">
        <f>IF(OR($K925&lt;&gt;"",ISNA(VLOOKUP($K925,'2.1.Angajati'!$B$5:$H$1826,8,0))=FALSE),
       ROUND((DATE(Aux.SetUp!$H$15,1,1)-VLOOKUP($K925,'2.1.Angajati'!$B$5:$H$1826,6,0))/365,1),
          0)</f>
        <v>0</v>
      </c>
      <c r="N925" s="223"/>
      <c r="O925" s="209"/>
      <c r="P925" s="208">
        <f t="shared" si="302"/>
        <v>0</v>
      </c>
      <c r="Q925" s="205"/>
      <c r="R925" s="207">
        <f>SUMIF(Aux.ListeCPAltele!$A$25:$A$34,'1.3.State'!Q925,Aux.ListeCPAltele!$B$25:$B$34)</f>
        <v>0</v>
      </c>
      <c r="S925" s="210"/>
      <c r="T925" s="211">
        <v>16.420000000000002</v>
      </c>
      <c r="U925" s="212">
        <f>SUMIF('1.2.IS'!$M$5:$AG$5,Aux.SetUp!$H$15,'1.2.IS'!$M$16:$AG$16)</f>
        <v>2775</v>
      </c>
      <c r="V925" s="213">
        <v>1.3</v>
      </c>
      <c r="W925" s="211">
        <f t="shared" si="313"/>
        <v>21.35</v>
      </c>
      <c r="X925" s="212">
        <f t="shared" si="314"/>
        <v>3608</v>
      </c>
      <c r="Y925" s="214"/>
      <c r="Z925" s="211">
        <f t="shared" si="303"/>
        <v>0</v>
      </c>
      <c r="AA925" s="212">
        <f t="shared" si="304"/>
        <v>0</v>
      </c>
      <c r="AB925" s="212">
        <f t="shared" si="305"/>
        <v>0</v>
      </c>
      <c r="AC925" s="212">
        <f t="shared" si="306"/>
        <v>0</v>
      </c>
      <c r="AD925" s="223">
        <f t="shared" si="294"/>
        <v>0</v>
      </c>
      <c r="AE925" s="212">
        <f t="shared" si="295"/>
        <v>0</v>
      </c>
      <c r="AF925" s="215"/>
      <c r="AG925" s="212">
        <f t="shared" si="307"/>
        <v>0</v>
      </c>
      <c r="AH925" s="215"/>
      <c r="AI925" s="211">
        <f t="shared" si="296"/>
        <v>0</v>
      </c>
      <c r="AJ925" s="215"/>
      <c r="AK925" s="211">
        <f t="shared" si="297"/>
        <v>0</v>
      </c>
      <c r="AL925" s="215"/>
      <c r="AM925" s="211">
        <f t="shared" si="298"/>
        <v>0</v>
      </c>
      <c r="AN925" s="215"/>
      <c r="AO925" s="211">
        <f t="shared" si="299"/>
        <v>0</v>
      </c>
      <c r="AP925" s="210"/>
      <c r="AQ925" s="222">
        <f>IF(AP925="",0,VLOOKUP(AP925,Aux.ListeCPAltele!$B$15:$D$21,3,0))</f>
        <v>0</v>
      </c>
      <c r="AR925" s="212">
        <f t="shared" si="300"/>
        <v>0</v>
      </c>
      <c r="AS925" s="212">
        <f t="shared" si="308"/>
        <v>0</v>
      </c>
      <c r="AT925" s="222">
        <f>IF($F925&lt;&gt;2,ROUND($Z925*SUMIF(Regimuri,$Q925,Aux.ListeCPAltele!$C$25:$C$34)*0.5,0),0)</f>
        <v>0</v>
      </c>
      <c r="AU925" s="210"/>
      <c r="AV925" s="222">
        <f>IF(AND($F925&lt;&gt;2,Q925&lt;&gt;0),ROUND($AC925/SUMIF(Regimuri,Q925,Aux.ListeCPAltele!$E$25:$E$34)*$AU925,0),0)</f>
        <v>0</v>
      </c>
      <c r="AW925" s="215">
        <v>0.1</v>
      </c>
      <c r="AX925" s="222">
        <f t="shared" si="309"/>
        <v>0</v>
      </c>
      <c r="AY925" s="213">
        <f t="shared" si="310"/>
        <v>0.83333333333333337</v>
      </c>
      <c r="AZ925" s="222">
        <f>IF(OR($R925=0,$Q925=0),0,ROUND(SUM(AC925,AE925,AG925,AI925,AK925,AM925,AO925,AS925,AV925,AX925,AT925)/SUMIF(Regimuri,$Q925,Aux.ListeCPAltele!$E$25:$E$34)*$AY925,0))</f>
        <v>0</v>
      </c>
      <c r="BA925" s="222">
        <f t="shared" si="301"/>
        <v>0</v>
      </c>
      <c r="BB925" s="277">
        <v>1</v>
      </c>
      <c r="BC925" s="277"/>
    </row>
    <row r="926" spans="1:55" outlineLevel="1" x14ac:dyDescent="0.2">
      <c r="A926" s="205"/>
      <c r="B926" s="205"/>
      <c r="C926" s="205"/>
      <c r="D926" s="275"/>
      <c r="E926" s="205"/>
      <c r="F926" s="207">
        <f>SUMIF(CarLM,G926,Aux.ListeCPAltele!$A$7:$A$11)</f>
        <v>0</v>
      </c>
      <c r="G926" s="205"/>
      <c r="H926" s="208">
        <f t="shared" si="311"/>
        <v>0</v>
      </c>
      <c r="I926" s="208">
        <f t="shared" si="312"/>
        <v>0</v>
      </c>
      <c r="J926" s="209"/>
      <c r="K926" s="205"/>
      <c r="L926" s="207" t="str">
        <f>IF(OR($K926&lt;&gt;"",ISNA(VLOOKUP($K926,'2.1.Angajati'!$B$5:$H$1826,2,0))=FALSE),VLOOKUP($K926,'2.1.Angajati'!$B$5:$H$1826,2,0),"-")</f>
        <v>-</v>
      </c>
      <c r="M926" s="224">
        <f>IF(OR($K926&lt;&gt;"",ISNA(VLOOKUP($K926,'2.1.Angajati'!$B$5:$H$1826,8,0))=FALSE),
       ROUND((DATE(Aux.SetUp!$H$15,1,1)-VLOOKUP($K926,'2.1.Angajati'!$B$5:$H$1826,6,0))/365,1),
          0)</f>
        <v>0</v>
      </c>
      <c r="N926" s="223"/>
      <c r="O926" s="209"/>
      <c r="P926" s="208">
        <f t="shared" si="302"/>
        <v>0</v>
      </c>
      <c r="Q926" s="205"/>
      <c r="R926" s="207">
        <f>SUMIF(Aux.ListeCPAltele!$A$25:$A$34,'1.3.State'!Q926,Aux.ListeCPAltele!$B$25:$B$34)</f>
        <v>0</v>
      </c>
      <c r="S926" s="210"/>
      <c r="T926" s="211">
        <v>16.420000000000002</v>
      </c>
      <c r="U926" s="212">
        <f>SUMIF('1.2.IS'!$M$5:$AG$5,Aux.SetUp!$H$15,'1.2.IS'!$M$16:$AG$16)</f>
        <v>2775</v>
      </c>
      <c r="V926" s="213">
        <v>1.3</v>
      </c>
      <c r="W926" s="211">
        <f t="shared" si="313"/>
        <v>21.35</v>
      </c>
      <c r="X926" s="212">
        <f t="shared" si="314"/>
        <v>3608</v>
      </c>
      <c r="Y926" s="214"/>
      <c r="Z926" s="211">
        <f t="shared" si="303"/>
        <v>0</v>
      </c>
      <c r="AA926" s="212">
        <f t="shared" si="304"/>
        <v>0</v>
      </c>
      <c r="AB926" s="212">
        <f t="shared" si="305"/>
        <v>0</v>
      </c>
      <c r="AC926" s="212">
        <f t="shared" si="306"/>
        <v>0</v>
      </c>
      <c r="AD926" s="223">
        <f t="shared" si="294"/>
        <v>0</v>
      </c>
      <c r="AE926" s="212">
        <f t="shared" si="295"/>
        <v>0</v>
      </c>
      <c r="AF926" s="215"/>
      <c r="AG926" s="212">
        <f t="shared" si="307"/>
        <v>0</v>
      </c>
      <c r="AH926" s="215"/>
      <c r="AI926" s="211">
        <f t="shared" si="296"/>
        <v>0</v>
      </c>
      <c r="AJ926" s="215"/>
      <c r="AK926" s="211">
        <f t="shared" si="297"/>
        <v>0</v>
      </c>
      <c r="AL926" s="215"/>
      <c r="AM926" s="211">
        <f t="shared" si="298"/>
        <v>0</v>
      </c>
      <c r="AN926" s="215"/>
      <c r="AO926" s="211">
        <f t="shared" si="299"/>
        <v>0</v>
      </c>
      <c r="AP926" s="210"/>
      <c r="AQ926" s="222">
        <f>IF(AP926="",0,VLOOKUP(AP926,Aux.ListeCPAltele!$B$15:$D$21,3,0))</f>
        <v>0</v>
      </c>
      <c r="AR926" s="212">
        <f t="shared" si="300"/>
        <v>0</v>
      </c>
      <c r="AS926" s="212">
        <f t="shared" si="308"/>
        <v>0</v>
      </c>
      <c r="AT926" s="222">
        <f>IF($F926&lt;&gt;2,ROUND($Z926*SUMIF(Regimuri,$Q926,Aux.ListeCPAltele!$C$25:$C$34)*0.5,0),0)</f>
        <v>0</v>
      </c>
      <c r="AU926" s="210"/>
      <c r="AV926" s="222">
        <f>IF(AND($F926&lt;&gt;2,Q926&lt;&gt;0),ROUND($AC926/SUMIF(Regimuri,Q926,Aux.ListeCPAltele!$E$25:$E$34)*$AU926,0),0)</f>
        <v>0</v>
      </c>
      <c r="AW926" s="215">
        <v>0.1</v>
      </c>
      <c r="AX926" s="222">
        <f t="shared" si="309"/>
        <v>0</v>
      </c>
      <c r="AY926" s="213">
        <f t="shared" si="310"/>
        <v>0.83333333333333337</v>
      </c>
      <c r="AZ926" s="222">
        <f>IF(OR($R926=0,$Q926=0),0,ROUND(SUM(AC926,AE926,AG926,AI926,AK926,AM926,AO926,AS926,AV926,AX926,AT926)/SUMIF(Regimuri,$Q926,Aux.ListeCPAltele!$E$25:$E$34)*$AY926,0))</f>
        <v>0</v>
      </c>
      <c r="BA926" s="222">
        <f t="shared" si="301"/>
        <v>0</v>
      </c>
      <c r="BB926" s="277">
        <v>1</v>
      </c>
      <c r="BC926" s="277"/>
    </row>
    <row r="927" spans="1:55" outlineLevel="1" x14ac:dyDescent="0.2">
      <c r="A927" s="205"/>
      <c r="B927" s="205"/>
      <c r="C927" s="205"/>
      <c r="D927" s="275"/>
      <c r="E927" s="205"/>
      <c r="F927" s="207">
        <f>SUMIF(CarLM,G927,Aux.ListeCPAltele!$A$7:$A$11)</f>
        <v>0</v>
      </c>
      <c r="G927" s="205"/>
      <c r="H927" s="208">
        <f t="shared" si="311"/>
        <v>0</v>
      </c>
      <c r="I927" s="208">
        <f t="shared" si="312"/>
        <v>0</v>
      </c>
      <c r="J927" s="209"/>
      <c r="K927" s="205"/>
      <c r="L927" s="207" t="str">
        <f>IF(OR($K927&lt;&gt;"",ISNA(VLOOKUP($K927,'2.1.Angajati'!$B$5:$H$1826,2,0))=FALSE),VLOOKUP($K927,'2.1.Angajati'!$B$5:$H$1826,2,0),"-")</f>
        <v>-</v>
      </c>
      <c r="M927" s="224">
        <f>IF(OR($K927&lt;&gt;"",ISNA(VLOOKUP($K927,'2.1.Angajati'!$B$5:$H$1826,8,0))=FALSE),
       ROUND((DATE(Aux.SetUp!$H$15,1,1)-VLOOKUP($K927,'2.1.Angajati'!$B$5:$H$1826,6,0))/365,1),
          0)</f>
        <v>0</v>
      </c>
      <c r="N927" s="223"/>
      <c r="O927" s="209"/>
      <c r="P927" s="208">
        <f t="shared" si="302"/>
        <v>0</v>
      </c>
      <c r="Q927" s="205"/>
      <c r="R927" s="207">
        <f>SUMIF(Aux.ListeCPAltele!$A$25:$A$34,'1.3.State'!Q927,Aux.ListeCPAltele!$B$25:$B$34)</f>
        <v>0</v>
      </c>
      <c r="S927" s="210"/>
      <c r="T927" s="211">
        <v>16.420000000000002</v>
      </c>
      <c r="U927" s="212">
        <f>SUMIF('1.2.IS'!$M$5:$AG$5,Aux.SetUp!$H$15,'1.2.IS'!$M$16:$AG$16)</f>
        <v>2775</v>
      </c>
      <c r="V927" s="213">
        <v>1.3</v>
      </c>
      <c r="W927" s="211">
        <f t="shared" si="313"/>
        <v>21.35</v>
      </c>
      <c r="X927" s="212">
        <f t="shared" si="314"/>
        <v>3608</v>
      </c>
      <c r="Y927" s="214"/>
      <c r="Z927" s="211">
        <f t="shared" si="303"/>
        <v>0</v>
      </c>
      <c r="AA927" s="212">
        <f t="shared" si="304"/>
        <v>0</v>
      </c>
      <c r="AB927" s="212">
        <f t="shared" si="305"/>
        <v>0</v>
      </c>
      <c r="AC927" s="212">
        <f t="shared" si="306"/>
        <v>0</v>
      </c>
      <c r="AD927" s="223">
        <f t="shared" si="294"/>
        <v>0</v>
      </c>
      <c r="AE927" s="212">
        <f t="shared" si="295"/>
        <v>0</v>
      </c>
      <c r="AF927" s="215"/>
      <c r="AG927" s="212">
        <f t="shared" si="307"/>
        <v>0</v>
      </c>
      <c r="AH927" s="215"/>
      <c r="AI927" s="211">
        <f t="shared" si="296"/>
        <v>0</v>
      </c>
      <c r="AJ927" s="215"/>
      <c r="AK927" s="211">
        <f t="shared" si="297"/>
        <v>0</v>
      </c>
      <c r="AL927" s="215"/>
      <c r="AM927" s="211">
        <f t="shared" si="298"/>
        <v>0</v>
      </c>
      <c r="AN927" s="215"/>
      <c r="AO927" s="211">
        <f t="shared" si="299"/>
        <v>0</v>
      </c>
      <c r="AP927" s="210"/>
      <c r="AQ927" s="222">
        <f>IF(AP927="",0,VLOOKUP(AP927,Aux.ListeCPAltele!$B$15:$D$21,3,0))</f>
        <v>0</v>
      </c>
      <c r="AR927" s="212">
        <f t="shared" si="300"/>
        <v>0</v>
      </c>
      <c r="AS927" s="212">
        <f t="shared" si="308"/>
        <v>0</v>
      </c>
      <c r="AT927" s="222">
        <f>IF($F927&lt;&gt;2,ROUND($Z927*SUMIF(Regimuri,$Q927,Aux.ListeCPAltele!$C$25:$C$34)*0.5,0),0)</f>
        <v>0</v>
      </c>
      <c r="AU927" s="210"/>
      <c r="AV927" s="222">
        <f>IF(AND($F927&lt;&gt;2,Q927&lt;&gt;0),ROUND($AC927/SUMIF(Regimuri,Q927,Aux.ListeCPAltele!$E$25:$E$34)*$AU927,0),0)</f>
        <v>0</v>
      </c>
      <c r="AW927" s="215">
        <v>0.1</v>
      </c>
      <c r="AX927" s="222">
        <f t="shared" si="309"/>
        <v>0</v>
      </c>
      <c r="AY927" s="213">
        <f t="shared" si="310"/>
        <v>0.83333333333333337</v>
      </c>
      <c r="AZ927" s="222">
        <f>IF(OR($R927=0,$Q927=0),0,ROUND(SUM(AC927,AE927,AG927,AI927,AK927,AM927,AO927,AS927,AV927,AX927,AT927)/SUMIF(Regimuri,$Q927,Aux.ListeCPAltele!$E$25:$E$34)*$AY927,0))</f>
        <v>0</v>
      </c>
      <c r="BA927" s="222">
        <f t="shared" si="301"/>
        <v>0</v>
      </c>
      <c r="BB927" s="277">
        <v>1</v>
      </c>
      <c r="BC927" s="277"/>
    </row>
    <row r="928" spans="1:55" outlineLevel="1" x14ac:dyDescent="0.2">
      <c r="A928" s="205"/>
      <c r="B928" s="205"/>
      <c r="C928" s="205"/>
      <c r="D928" s="275"/>
      <c r="E928" s="205"/>
      <c r="F928" s="207">
        <f>SUMIF(CarLM,G928,Aux.ListeCPAltele!$A$7:$A$11)</f>
        <v>0</v>
      </c>
      <c r="G928" s="205"/>
      <c r="H928" s="208">
        <f t="shared" si="311"/>
        <v>0</v>
      </c>
      <c r="I928" s="208">
        <f t="shared" si="312"/>
        <v>0</v>
      </c>
      <c r="J928" s="209"/>
      <c r="K928" s="205"/>
      <c r="L928" s="207" t="str">
        <f>IF(OR($K928&lt;&gt;"",ISNA(VLOOKUP($K928,'2.1.Angajati'!$B$5:$H$1826,2,0))=FALSE),VLOOKUP($K928,'2.1.Angajati'!$B$5:$H$1826,2,0),"-")</f>
        <v>-</v>
      </c>
      <c r="M928" s="224">
        <f>IF(OR($K928&lt;&gt;"",ISNA(VLOOKUP($K928,'2.1.Angajati'!$B$5:$H$1826,8,0))=FALSE),
       ROUND((DATE(Aux.SetUp!$H$15,1,1)-VLOOKUP($K928,'2.1.Angajati'!$B$5:$H$1826,6,0))/365,1),
          0)</f>
        <v>0</v>
      </c>
      <c r="N928" s="223"/>
      <c r="O928" s="209"/>
      <c r="P928" s="208">
        <f t="shared" si="302"/>
        <v>0</v>
      </c>
      <c r="Q928" s="205"/>
      <c r="R928" s="207">
        <f>SUMIF(Aux.ListeCPAltele!$A$25:$A$34,'1.3.State'!Q928,Aux.ListeCPAltele!$B$25:$B$34)</f>
        <v>0</v>
      </c>
      <c r="S928" s="210"/>
      <c r="T928" s="211">
        <v>16.420000000000002</v>
      </c>
      <c r="U928" s="212">
        <f>SUMIF('1.2.IS'!$M$5:$AG$5,Aux.SetUp!$H$15,'1.2.IS'!$M$16:$AG$16)</f>
        <v>2775</v>
      </c>
      <c r="V928" s="213">
        <v>1.3</v>
      </c>
      <c r="W928" s="211">
        <f t="shared" si="313"/>
        <v>21.35</v>
      </c>
      <c r="X928" s="212">
        <f t="shared" si="314"/>
        <v>3608</v>
      </c>
      <c r="Y928" s="214"/>
      <c r="Z928" s="211">
        <f t="shared" si="303"/>
        <v>0</v>
      </c>
      <c r="AA928" s="212">
        <f t="shared" si="304"/>
        <v>0</v>
      </c>
      <c r="AB928" s="212">
        <f t="shared" si="305"/>
        <v>0</v>
      </c>
      <c r="AC928" s="212">
        <f t="shared" si="306"/>
        <v>0</v>
      </c>
      <c r="AD928" s="223">
        <f t="shared" si="294"/>
        <v>0</v>
      </c>
      <c r="AE928" s="212">
        <f t="shared" si="295"/>
        <v>0</v>
      </c>
      <c r="AF928" s="215"/>
      <c r="AG928" s="212">
        <f t="shared" si="307"/>
        <v>0</v>
      </c>
      <c r="AH928" s="215"/>
      <c r="AI928" s="211">
        <f t="shared" si="296"/>
        <v>0</v>
      </c>
      <c r="AJ928" s="215"/>
      <c r="AK928" s="211">
        <f t="shared" si="297"/>
        <v>0</v>
      </c>
      <c r="AL928" s="215"/>
      <c r="AM928" s="211">
        <f t="shared" si="298"/>
        <v>0</v>
      </c>
      <c r="AN928" s="215"/>
      <c r="AO928" s="211">
        <f t="shared" si="299"/>
        <v>0</v>
      </c>
      <c r="AP928" s="210"/>
      <c r="AQ928" s="222">
        <f>IF(AP928="",0,VLOOKUP(AP928,Aux.ListeCPAltele!$B$15:$D$21,3,0))</f>
        <v>0</v>
      </c>
      <c r="AR928" s="212">
        <f t="shared" si="300"/>
        <v>0</v>
      </c>
      <c r="AS928" s="212">
        <f t="shared" si="308"/>
        <v>0</v>
      </c>
      <c r="AT928" s="222">
        <f>IF($F928&lt;&gt;2,ROUND($Z928*SUMIF(Regimuri,$Q928,Aux.ListeCPAltele!$C$25:$C$34)*0.5,0),0)</f>
        <v>0</v>
      </c>
      <c r="AU928" s="210"/>
      <c r="AV928" s="222">
        <f>IF(AND($F928&lt;&gt;2,Q928&lt;&gt;0),ROUND($AC928/SUMIF(Regimuri,Q928,Aux.ListeCPAltele!$E$25:$E$34)*$AU928,0),0)</f>
        <v>0</v>
      </c>
      <c r="AW928" s="215">
        <v>0.1</v>
      </c>
      <c r="AX928" s="222">
        <f t="shared" si="309"/>
        <v>0</v>
      </c>
      <c r="AY928" s="213">
        <f t="shared" si="310"/>
        <v>0.83333333333333337</v>
      </c>
      <c r="AZ928" s="222">
        <f>IF(OR($R928=0,$Q928=0),0,ROUND(SUM(AC928,AE928,AG928,AI928,AK928,AM928,AO928,AS928,AV928,AX928,AT928)/SUMIF(Regimuri,$Q928,Aux.ListeCPAltele!$E$25:$E$34)*$AY928,0))</f>
        <v>0</v>
      </c>
      <c r="BA928" s="222">
        <f t="shared" si="301"/>
        <v>0</v>
      </c>
      <c r="BB928" s="277">
        <v>1</v>
      </c>
      <c r="BC928" s="277"/>
    </row>
    <row r="929" spans="1:55" outlineLevel="1" x14ac:dyDescent="0.2">
      <c r="A929" s="205"/>
      <c r="B929" s="205"/>
      <c r="C929" s="205"/>
      <c r="D929" s="275"/>
      <c r="E929" s="205"/>
      <c r="F929" s="207">
        <f>SUMIF(CarLM,G929,Aux.ListeCPAltele!$A$7:$A$11)</f>
        <v>0</v>
      </c>
      <c r="G929" s="205"/>
      <c r="H929" s="208">
        <f t="shared" si="311"/>
        <v>0</v>
      </c>
      <c r="I929" s="208">
        <f t="shared" si="312"/>
        <v>0</v>
      </c>
      <c r="J929" s="209"/>
      <c r="K929" s="205"/>
      <c r="L929" s="207" t="str">
        <f>IF(OR($K929&lt;&gt;"",ISNA(VLOOKUP($K929,'2.1.Angajati'!$B$5:$H$1826,2,0))=FALSE),VLOOKUP($K929,'2.1.Angajati'!$B$5:$H$1826,2,0),"-")</f>
        <v>-</v>
      </c>
      <c r="M929" s="224">
        <f>IF(OR($K929&lt;&gt;"",ISNA(VLOOKUP($K929,'2.1.Angajati'!$B$5:$H$1826,8,0))=FALSE),
       ROUND((DATE(Aux.SetUp!$H$15,1,1)-VLOOKUP($K929,'2.1.Angajati'!$B$5:$H$1826,6,0))/365,1),
          0)</f>
        <v>0</v>
      </c>
      <c r="N929" s="223"/>
      <c r="O929" s="209"/>
      <c r="P929" s="208">
        <f t="shared" si="302"/>
        <v>0</v>
      </c>
      <c r="Q929" s="205"/>
      <c r="R929" s="207">
        <f>SUMIF(Aux.ListeCPAltele!$A$25:$A$34,'1.3.State'!Q929,Aux.ListeCPAltele!$B$25:$B$34)</f>
        <v>0</v>
      </c>
      <c r="S929" s="210"/>
      <c r="T929" s="211">
        <v>16.420000000000002</v>
      </c>
      <c r="U929" s="212">
        <f>SUMIF('1.2.IS'!$M$5:$AG$5,Aux.SetUp!$H$15,'1.2.IS'!$M$16:$AG$16)</f>
        <v>2775</v>
      </c>
      <c r="V929" s="213">
        <v>1.3</v>
      </c>
      <c r="W929" s="211">
        <f t="shared" si="313"/>
        <v>21.35</v>
      </c>
      <c r="X929" s="212">
        <f t="shared" si="314"/>
        <v>3608</v>
      </c>
      <c r="Y929" s="214"/>
      <c r="Z929" s="211">
        <f t="shared" si="303"/>
        <v>0</v>
      </c>
      <c r="AA929" s="212">
        <f t="shared" si="304"/>
        <v>0</v>
      </c>
      <c r="AB929" s="212">
        <f t="shared" si="305"/>
        <v>0</v>
      </c>
      <c r="AC929" s="212">
        <f t="shared" si="306"/>
        <v>0</v>
      </c>
      <c r="AD929" s="223">
        <f t="shared" si="294"/>
        <v>0</v>
      </c>
      <c r="AE929" s="212">
        <f t="shared" si="295"/>
        <v>0</v>
      </c>
      <c r="AF929" s="215"/>
      <c r="AG929" s="212">
        <f t="shared" si="307"/>
        <v>0</v>
      </c>
      <c r="AH929" s="215"/>
      <c r="AI929" s="211">
        <f t="shared" si="296"/>
        <v>0</v>
      </c>
      <c r="AJ929" s="215"/>
      <c r="AK929" s="211">
        <f t="shared" si="297"/>
        <v>0</v>
      </c>
      <c r="AL929" s="215"/>
      <c r="AM929" s="211">
        <f t="shared" si="298"/>
        <v>0</v>
      </c>
      <c r="AN929" s="215"/>
      <c r="AO929" s="211">
        <f t="shared" si="299"/>
        <v>0</v>
      </c>
      <c r="AP929" s="210"/>
      <c r="AQ929" s="222">
        <f>IF(AP929="",0,VLOOKUP(AP929,Aux.ListeCPAltele!$B$15:$D$21,3,0))</f>
        <v>0</v>
      </c>
      <c r="AR929" s="212">
        <f t="shared" si="300"/>
        <v>0</v>
      </c>
      <c r="AS929" s="212">
        <f t="shared" si="308"/>
        <v>0</v>
      </c>
      <c r="AT929" s="222">
        <f>IF($F929&lt;&gt;2,ROUND($Z929*SUMIF(Regimuri,$Q929,Aux.ListeCPAltele!$C$25:$C$34)*0.5,0),0)</f>
        <v>0</v>
      </c>
      <c r="AU929" s="210"/>
      <c r="AV929" s="222">
        <f>IF(AND($F929&lt;&gt;2,Q929&lt;&gt;0),ROUND($AC929/SUMIF(Regimuri,Q929,Aux.ListeCPAltele!$E$25:$E$34)*$AU929,0),0)</f>
        <v>0</v>
      </c>
      <c r="AW929" s="215">
        <v>0.1</v>
      </c>
      <c r="AX929" s="222">
        <f t="shared" si="309"/>
        <v>0</v>
      </c>
      <c r="AY929" s="213">
        <f t="shared" si="310"/>
        <v>0.83333333333333337</v>
      </c>
      <c r="AZ929" s="222">
        <f>IF(OR($R929=0,$Q929=0),0,ROUND(SUM(AC929,AE929,AG929,AI929,AK929,AM929,AO929,AS929,AV929,AX929,AT929)/SUMIF(Regimuri,$Q929,Aux.ListeCPAltele!$E$25:$E$34)*$AY929,0))</f>
        <v>0</v>
      </c>
      <c r="BA929" s="222">
        <f t="shared" si="301"/>
        <v>0</v>
      </c>
      <c r="BB929" s="277">
        <v>1</v>
      </c>
      <c r="BC929" s="277"/>
    </row>
    <row r="930" spans="1:55" outlineLevel="1" x14ac:dyDescent="0.2">
      <c r="A930" s="205"/>
      <c r="B930" s="205"/>
      <c r="C930" s="205"/>
      <c r="D930" s="275"/>
      <c r="E930" s="205"/>
      <c r="F930" s="207">
        <f>SUMIF(CarLM,G930,Aux.ListeCPAltele!$A$7:$A$11)</f>
        <v>0</v>
      </c>
      <c r="G930" s="205"/>
      <c r="H930" s="208">
        <f t="shared" si="311"/>
        <v>0</v>
      </c>
      <c r="I930" s="208">
        <f t="shared" si="312"/>
        <v>0</v>
      </c>
      <c r="J930" s="209"/>
      <c r="K930" s="205"/>
      <c r="L930" s="207" t="str">
        <f>IF(OR($K930&lt;&gt;"",ISNA(VLOOKUP($K930,'2.1.Angajati'!$B$5:$H$1826,2,0))=FALSE),VLOOKUP($K930,'2.1.Angajati'!$B$5:$H$1826,2,0),"-")</f>
        <v>-</v>
      </c>
      <c r="M930" s="224">
        <f>IF(OR($K930&lt;&gt;"",ISNA(VLOOKUP($K930,'2.1.Angajati'!$B$5:$H$1826,8,0))=FALSE),
       ROUND((DATE(Aux.SetUp!$H$15,1,1)-VLOOKUP($K930,'2.1.Angajati'!$B$5:$H$1826,6,0))/365,1),
          0)</f>
        <v>0</v>
      </c>
      <c r="N930" s="223"/>
      <c r="O930" s="209"/>
      <c r="P930" s="208">
        <f t="shared" si="302"/>
        <v>0</v>
      </c>
      <c r="Q930" s="205"/>
      <c r="R930" s="207">
        <f>SUMIF(Aux.ListeCPAltele!$A$25:$A$34,'1.3.State'!Q930,Aux.ListeCPAltele!$B$25:$B$34)</f>
        <v>0</v>
      </c>
      <c r="S930" s="210"/>
      <c r="T930" s="211">
        <v>16.420000000000002</v>
      </c>
      <c r="U930" s="212">
        <f>SUMIF('1.2.IS'!$M$5:$AG$5,Aux.SetUp!$H$15,'1.2.IS'!$M$16:$AG$16)</f>
        <v>2775</v>
      </c>
      <c r="V930" s="213">
        <v>1.3</v>
      </c>
      <c r="W930" s="211">
        <f t="shared" si="313"/>
        <v>21.35</v>
      </c>
      <c r="X930" s="212">
        <f t="shared" si="314"/>
        <v>3608</v>
      </c>
      <c r="Y930" s="214"/>
      <c r="Z930" s="211">
        <f t="shared" si="303"/>
        <v>0</v>
      </c>
      <c r="AA930" s="212">
        <f t="shared" si="304"/>
        <v>0</v>
      </c>
      <c r="AB930" s="212">
        <f t="shared" si="305"/>
        <v>0</v>
      </c>
      <c r="AC930" s="212">
        <f t="shared" si="306"/>
        <v>0</v>
      </c>
      <c r="AD930" s="223">
        <f t="shared" si="294"/>
        <v>0</v>
      </c>
      <c r="AE930" s="212">
        <f t="shared" si="295"/>
        <v>0</v>
      </c>
      <c r="AF930" s="215"/>
      <c r="AG930" s="212">
        <f t="shared" si="307"/>
        <v>0</v>
      </c>
      <c r="AH930" s="215"/>
      <c r="AI930" s="211">
        <f t="shared" si="296"/>
        <v>0</v>
      </c>
      <c r="AJ930" s="215"/>
      <c r="AK930" s="211">
        <f t="shared" si="297"/>
        <v>0</v>
      </c>
      <c r="AL930" s="215"/>
      <c r="AM930" s="211">
        <f t="shared" si="298"/>
        <v>0</v>
      </c>
      <c r="AN930" s="215"/>
      <c r="AO930" s="211">
        <f t="shared" si="299"/>
        <v>0</v>
      </c>
      <c r="AP930" s="210"/>
      <c r="AQ930" s="222">
        <f>IF(AP930="",0,VLOOKUP(AP930,Aux.ListeCPAltele!$B$15:$D$21,3,0))</f>
        <v>0</v>
      </c>
      <c r="AR930" s="212">
        <f t="shared" si="300"/>
        <v>0</v>
      </c>
      <c r="AS930" s="212">
        <f t="shared" si="308"/>
        <v>0</v>
      </c>
      <c r="AT930" s="222">
        <f>IF($F930&lt;&gt;2,ROUND($Z930*SUMIF(Regimuri,$Q930,Aux.ListeCPAltele!$C$25:$C$34)*0.5,0),0)</f>
        <v>0</v>
      </c>
      <c r="AU930" s="210"/>
      <c r="AV930" s="222">
        <f>IF(AND($F930&lt;&gt;2,Q930&lt;&gt;0),ROUND($AC930/SUMIF(Regimuri,Q930,Aux.ListeCPAltele!$E$25:$E$34)*$AU930,0),0)</f>
        <v>0</v>
      </c>
      <c r="AW930" s="215">
        <v>0.1</v>
      </c>
      <c r="AX930" s="222">
        <f t="shared" si="309"/>
        <v>0</v>
      </c>
      <c r="AY930" s="213">
        <f t="shared" si="310"/>
        <v>0.83333333333333337</v>
      </c>
      <c r="AZ930" s="222">
        <f>IF(OR($R930=0,$Q930=0),0,ROUND(SUM(AC930,AE930,AG930,AI930,AK930,AM930,AO930,AS930,AV930,AX930,AT930)/SUMIF(Regimuri,$Q930,Aux.ListeCPAltele!$E$25:$E$34)*$AY930,0))</f>
        <v>0</v>
      </c>
      <c r="BA930" s="222">
        <f t="shared" si="301"/>
        <v>0</v>
      </c>
      <c r="BB930" s="277">
        <v>1</v>
      </c>
      <c r="BC930" s="277"/>
    </row>
    <row r="931" spans="1:55" outlineLevel="1" x14ac:dyDescent="0.2">
      <c r="A931" s="205"/>
      <c r="B931" s="205"/>
      <c r="C931" s="205"/>
      <c r="D931" s="275"/>
      <c r="E931" s="205"/>
      <c r="F931" s="207">
        <f>SUMIF(CarLM,G931,Aux.ListeCPAltele!$A$7:$A$11)</f>
        <v>0</v>
      </c>
      <c r="G931" s="205"/>
      <c r="H931" s="208">
        <f t="shared" si="311"/>
        <v>0</v>
      </c>
      <c r="I931" s="208">
        <f t="shared" si="312"/>
        <v>0</v>
      </c>
      <c r="J931" s="209"/>
      <c r="K931" s="205"/>
      <c r="L931" s="207" t="str">
        <f>IF(OR($K931&lt;&gt;"",ISNA(VLOOKUP($K931,'2.1.Angajati'!$B$5:$H$1826,2,0))=FALSE),VLOOKUP($K931,'2.1.Angajati'!$B$5:$H$1826,2,0),"-")</f>
        <v>-</v>
      </c>
      <c r="M931" s="224">
        <f>IF(OR($K931&lt;&gt;"",ISNA(VLOOKUP($K931,'2.1.Angajati'!$B$5:$H$1826,8,0))=FALSE),
       ROUND((DATE(Aux.SetUp!$H$15,1,1)-VLOOKUP($K931,'2.1.Angajati'!$B$5:$H$1826,6,0))/365,1),
          0)</f>
        <v>0</v>
      </c>
      <c r="N931" s="223"/>
      <c r="O931" s="209"/>
      <c r="P931" s="208">
        <f t="shared" si="302"/>
        <v>0</v>
      </c>
      <c r="Q931" s="205"/>
      <c r="R931" s="207">
        <f>SUMIF(Aux.ListeCPAltele!$A$25:$A$34,'1.3.State'!Q931,Aux.ListeCPAltele!$B$25:$B$34)</f>
        <v>0</v>
      </c>
      <c r="S931" s="210"/>
      <c r="T931" s="211">
        <v>16.420000000000002</v>
      </c>
      <c r="U931" s="212">
        <f>SUMIF('1.2.IS'!$M$5:$AG$5,Aux.SetUp!$H$15,'1.2.IS'!$M$16:$AG$16)</f>
        <v>2775</v>
      </c>
      <c r="V931" s="213">
        <v>1.3</v>
      </c>
      <c r="W931" s="211">
        <f t="shared" si="313"/>
        <v>21.35</v>
      </c>
      <c r="X931" s="212">
        <f t="shared" si="314"/>
        <v>3608</v>
      </c>
      <c r="Y931" s="214"/>
      <c r="Z931" s="211">
        <f t="shared" si="303"/>
        <v>0</v>
      </c>
      <c r="AA931" s="212">
        <f t="shared" si="304"/>
        <v>0</v>
      </c>
      <c r="AB931" s="212">
        <f t="shared" si="305"/>
        <v>0</v>
      </c>
      <c r="AC931" s="212">
        <f t="shared" si="306"/>
        <v>0</v>
      </c>
      <c r="AD931" s="223">
        <f t="shared" si="294"/>
        <v>0</v>
      </c>
      <c r="AE931" s="212">
        <f t="shared" si="295"/>
        <v>0</v>
      </c>
      <c r="AF931" s="215"/>
      <c r="AG931" s="212">
        <f t="shared" si="307"/>
        <v>0</v>
      </c>
      <c r="AH931" s="215"/>
      <c r="AI931" s="211">
        <f t="shared" si="296"/>
        <v>0</v>
      </c>
      <c r="AJ931" s="215"/>
      <c r="AK931" s="211">
        <f t="shared" si="297"/>
        <v>0</v>
      </c>
      <c r="AL931" s="215"/>
      <c r="AM931" s="211">
        <f t="shared" si="298"/>
        <v>0</v>
      </c>
      <c r="AN931" s="215"/>
      <c r="AO931" s="211">
        <f t="shared" si="299"/>
        <v>0</v>
      </c>
      <c r="AP931" s="210"/>
      <c r="AQ931" s="222">
        <f>IF(AP931="",0,VLOOKUP(AP931,Aux.ListeCPAltele!$B$15:$D$21,3,0))</f>
        <v>0</v>
      </c>
      <c r="AR931" s="212">
        <f t="shared" si="300"/>
        <v>0</v>
      </c>
      <c r="AS931" s="212">
        <f t="shared" si="308"/>
        <v>0</v>
      </c>
      <c r="AT931" s="222">
        <f>IF($F931&lt;&gt;2,ROUND($Z931*SUMIF(Regimuri,$Q931,Aux.ListeCPAltele!$C$25:$C$34)*0.5,0),0)</f>
        <v>0</v>
      </c>
      <c r="AU931" s="210"/>
      <c r="AV931" s="222">
        <f>IF(AND($F931&lt;&gt;2,Q931&lt;&gt;0),ROUND($AC931/SUMIF(Regimuri,Q931,Aux.ListeCPAltele!$E$25:$E$34)*$AU931,0),0)</f>
        <v>0</v>
      </c>
      <c r="AW931" s="215">
        <v>0.1</v>
      </c>
      <c r="AX931" s="222">
        <f t="shared" si="309"/>
        <v>0</v>
      </c>
      <c r="AY931" s="213">
        <f t="shared" si="310"/>
        <v>0.83333333333333337</v>
      </c>
      <c r="AZ931" s="222">
        <f>IF(OR($R931=0,$Q931=0),0,ROUND(SUM(AC931,AE931,AG931,AI931,AK931,AM931,AO931,AS931,AV931,AX931,AT931)/SUMIF(Regimuri,$Q931,Aux.ListeCPAltele!$E$25:$E$34)*$AY931,0))</f>
        <v>0</v>
      </c>
      <c r="BA931" s="222">
        <f t="shared" si="301"/>
        <v>0</v>
      </c>
      <c r="BB931" s="277">
        <v>1</v>
      </c>
      <c r="BC931" s="277"/>
    </row>
    <row r="932" spans="1:55" outlineLevel="1" x14ac:dyDescent="0.2">
      <c r="A932" s="205"/>
      <c r="B932" s="205"/>
      <c r="C932" s="205"/>
      <c r="D932" s="275"/>
      <c r="E932" s="205"/>
      <c r="F932" s="207">
        <f>SUMIF(CarLM,G932,Aux.ListeCPAltele!$A$7:$A$11)</f>
        <v>0</v>
      </c>
      <c r="G932" s="205"/>
      <c r="H932" s="208">
        <f t="shared" si="311"/>
        <v>0</v>
      </c>
      <c r="I932" s="208">
        <f t="shared" si="312"/>
        <v>0</v>
      </c>
      <c r="J932" s="209"/>
      <c r="K932" s="205"/>
      <c r="L932" s="207" t="str">
        <f>IF(OR($K932&lt;&gt;"",ISNA(VLOOKUP($K932,'2.1.Angajati'!$B$5:$H$1826,2,0))=FALSE),VLOOKUP($K932,'2.1.Angajati'!$B$5:$H$1826,2,0),"-")</f>
        <v>-</v>
      </c>
      <c r="M932" s="224">
        <f>IF(OR($K932&lt;&gt;"",ISNA(VLOOKUP($K932,'2.1.Angajati'!$B$5:$H$1826,8,0))=FALSE),
       ROUND((DATE(Aux.SetUp!$H$15,1,1)-VLOOKUP($K932,'2.1.Angajati'!$B$5:$H$1826,6,0))/365,1),
          0)</f>
        <v>0</v>
      </c>
      <c r="N932" s="223"/>
      <c r="O932" s="209"/>
      <c r="P932" s="208">
        <f t="shared" si="302"/>
        <v>0</v>
      </c>
      <c r="Q932" s="205"/>
      <c r="R932" s="207">
        <f>SUMIF(Aux.ListeCPAltele!$A$25:$A$34,'1.3.State'!Q932,Aux.ListeCPAltele!$B$25:$B$34)</f>
        <v>0</v>
      </c>
      <c r="S932" s="210"/>
      <c r="T932" s="211">
        <v>16.420000000000002</v>
      </c>
      <c r="U932" s="212">
        <f>SUMIF('1.2.IS'!$M$5:$AG$5,Aux.SetUp!$H$15,'1.2.IS'!$M$16:$AG$16)</f>
        <v>2775</v>
      </c>
      <c r="V932" s="213">
        <v>1.3</v>
      </c>
      <c r="W932" s="211">
        <f t="shared" si="313"/>
        <v>21.35</v>
      </c>
      <c r="X932" s="212">
        <f t="shared" si="314"/>
        <v>3608</v>
      </c>
      <c r="Y932" s="214"/>
      <c r="Z932" s="211">
        <f t="shared" si="303"/>
        <v>0</v>
      </c>
      <c r="AA932" s="212">
        <f t="shared" si="304"/>
        <v>0</v>
      </c>
      <c r="AB932" s="212">
        <f t="shared" si="305"/>
        <v>0</v>
      </c>
      <c r="AC932" s="212">
        <f t="shared" si="306"/>
        <v>0</v>
      </c>
      <c r="AD932" s="223">
        <f t="shared" si="294"/>
        <v>0</v>
      </c>
      <c r="AE932" s="212">
        <f t="shared" si="295"/>
        <v>0</v>
      </c>
      <c r="AF932" s="215"/>
      <c r="AG932" s="212">
        <f t="shared" si="307"/>
        <v>0</v>
      </c>
      <c r="AH932" s="215"/>
      <c r="AI932" s="211">
        <f t="shared" si="296"/>
        <v>0</v>
      </c>
      <c r="AJ932" s="215"/>
      <c r="AK932" s="211">
        <f t="shared" si="297"/>
        <v>0</v>
      </c>
      <c r="AL932" s="215"/>
      <c r="AM932" s="211">
        <f t="shared" si="298"/>
        <v>0</v>
      </c>
      <c r="AN932" s="215"/>
      <c r="AO932" s="211">
        <f t="shared" si="299"/>
        <v>0</v>
      </c>
      <c r="AP932" s="210"/>
      <c r="AQ932" s="222">
        <f>IF(AP932="",0,VLOOKUP(AP932,Aux.ListeCPAltele!$B$15:$D$21,3,0))</f>
        <v>0</v>
      </c>
      <c r="AR932" s="212">
        <f t="shared" si="300"/>
        <v>0</v>
      </c>
      <c r="AS932" s="212">
        <f t="shared" si="308"/>
        <v>0</v>
      </c>
      <c r="AT932" s="222">
        <f>IF($F932&lt;&gt;2,ROUND($Z932*SUMIF(Regimuri,$Q932,Aux.ListeCPAltele!$C$25:$C$34)*0.5,0),0)</f>
        <v>0</v>
      </c>
      <c r="AU932" s="210"/>
      <c r="AV932" s="222">
        <f>IF(AND($F932&lt;&gt;2,Q932&lt;&gt;0),ROUND($AC932/SUMIF(Regimuri,Q932,Aux.ListeCPAltele!$E$25:$E$34)*$AU932,0),0)</f>
        <v>0</v>
      </c>
      <c r="AW932" s="215">
        <v>0.1</v>
      </c>
      <c r="AX932" s="222">
        <f t="shared" si="309"/>
        <v>0</v>
      </c>
      <c r="AY932" s="213">
        <f t="shared" si="310"/>
        <v>0.83333333333333337</v>
      </c>
      <c r="AZ932" s="222">
        <f>IF(OR($R932=0,$Q932=0),0,ROUND(SUM(AC932,AE932,AG932,AI932,AK932,AM932,AO932,AS932,AV932,AX932,AT932)/SUMIF(Regimuri,$Q932,Aux.ListeCPAltele!$E$25:$E$34)*$AY932,0))</f>
        <v>0</v>
      </c>
      <c r="BA932" s="222">
        <f t="shared" si="301"/>
        <v>0</v>
      </c>
      <c r="BB932" s="277">
        <v>1</v>
      </c>
      <c r="BC932" s="277"/>
    </row>
    <row r="933" spans="1:55" outlineLevel="1" x14ac:dyDescent="0.2">
      <c r="A933" s="205"/>
      <c r="B933" s="205"/>
      <c r="C933" s="205"/>
      <c r="D933" s="275"/>
      <c r="E933" s="205"/>
      <c r="F933" s="207">
        <f>SUMIF(CarLM,G933,Aux.ListeCPAltele!$A$7:$A$11)</f>
        <v>0</v>
      </c>
      <c r="G933" s="205"/>
      <c r="H933" s="208">
        <f t="shared" si="311"/>
        <v>0</v>
      </c>
      <c r="I933" s="208">
        <f t="shared" si="312"/>
        <v>0</v>
      </c>
      <c r="J933" s="209"/>
      <c r="K933" s="205"/>
      <c r="L933" s="207" t="str">
        <f>IF(OR($K933&lt;&gt;"",ISNA(VLOOKUP($K933,'2.1.Angajati'!$B$5:$H$1826,2,0))=FALSE),VLOOKUP($K933,'2.1.Angajati'!$B$5:$H$1826,2,0),"-")</f>
        <v>-</v>
      </c>
      <c r="M933" s="224">
        <f>IF(OR($K933&lt;&gt;"",ISNA(VLOOKUP($K933,'2.1.Angajati'!$B$5:$H$1826,8,0))=FALSE),
       ROUND((DATE(Aux.SetUp!$H$15,1,1)-VLOOKUP($K933,'2.1.Angajati'!$B$5:$H$1826,6,0))/365,1),
          0)</f>
        <v>0</v>
      </c>
      <c r="N933" s="223"/>
      <c r="O933" s="209"/>
      <c r="P933" s="208">
        <f t="shared" si="302"/>
        <v>0</v>
      </c>
      <c r="Q933" s="205"/>
      <c r="R933" s="207">
        <f>SUMIF(Aux.ListeCPAltele!$A$25:$A$34,'1.3.State'!Q933,Aux.ListeCPAltele!$B$25:$B$34)</f>
        <v>0</v>
      </c>
      <c r="S933" s="210"/>
      <c r="T933" s="211">
        <v>16.420000000000002</v>
      </c>
      <c r="U933" s="212">
        <f>SUMIF('1.2.IS'!$M$5:$AG$5,Aux.SetUp!$H$15,'1.2.IS'!$M$16:$AG$16)</f>
        <v>2775</v>
      </c>
      <c r="V933" s="213">
        <v>1.3</v>
      </c>
      <c r="W933" s="211">
        <f t="shared" si="313"/>
        <v>21.35</v>
      </c>
      <c r="X933" s="212">
        <f t="shared" si="314"/>
        <v>3608</v>
      </c>
      <c r="Y933" s="214"/>
      <c r="Z933" s="211">
        <f t="shared" si="303"/>
        <v>0</v>
      </c>
      <c r="AA933" s="212">
        <f t="shared" si="304"/>
        <v>0</v>
      </c>
      <c r="AB933" s="212">
        <f t="shared" si="305"/>
        <v>0</v>
      </c>
      <c r="AC933" s="212">
        <f t="shared" si="306"/>
        <v>0</v>
      </c>
      <c r="AD933" s="223">
        <f t="shared" si="294"/>
        <v>0</v>
      </c>
      <c r="AE933" s="212">
        <f t="shared" si="295"/>
        <v>0</v>
      </c>
      <c r="AF933" s="215"/>
      <c r="AG933" s="212">
        <f t="shared" si="307"/>
        <v>0</v>
      </c>
      <c r="AH933" s="215"/>
      <c r="AI933" s="211">
        <f t="shared" si="296"/>
        <v>0</v>
      </c>
      <c r="AJ933" s="215"/>
      <c r="AK933" s="211">
        <f t="shared" si="297"/>
        <v>0</v>
      </c>
      <c r="AL933" s="215"/>
      <c r="AM933" s="211">
        <f t="shared" si="298"/>
        <v>0</v>
      </c>
      <c r="AN933" s="215"/>
      <c r="AO933" s="211">
        <f t="shared" si="299"/>
        <v>0</v>
      </c>
      <c r="AP933" s="210"/>
      <c r="AQ933" s="222">
        <f>IF(AP933="",0,VLOOKUP(AP933,Aux.ListeCPAltele!$B$15:$D$21,3,0))</f>
        <v>0</v>
      </c>
      <c r="AR933" s="212">
        <f t="shared" si="300"/>
        <v>0</v>
      </c>
      <c r="AS933" s="212">
        <f t="shared" si="308"/>
        <v>0</v>
      </c>
      <c r="AT933" s="222">
        <f>IF($F933&lt;&gt;2,ROUND($Z933*SUMIF(Regimuri,$Q933,Aux.ListeCPAltele!$C$25:$C$34)*0.5,0),0)</f>
        <v>0</v>
      </c>
      <c r="AU933" s="210"/>
      <c r="AV933" s="222">
        <f>IF(AND($F933&lt;&gt;2,Q933&lt;&gt;0),ROUND($AC933/SUMIF(Regimuri,Q933,Aux.ListeCPAltele!$E$25:$E$34)*$AU933,0),0)</f>
        <v>0</v>
      </c>
      <c r="AW933" s="215">
        <v>0.1</v>
      </c>
      <c r="AX933" s="222">
        <f t="shared" si="309"/>
        <v>0</v>
      </c>
      <c r="AY933" s="213">
        <f t="shared" si="310"/>
        <v>0.83333333333333337</v>
      </c>
      <c r="AZ933" s="222">
        <f>IF(OR($R933=0,$Q933=0),0,ROUND(SUM(AC933,AE933,AG933,AI933,AK933,AM933,AO933,AS933,AV933,AX933,AT933)/SUMIF(Regimuri,$Q933,Aux.ListeCPAltele!$E$25:$E$34)*$AY933,0))</f>
        <v>0</v>
      </c>
      <c r="BA933" s="222">
        <f t="shared" si="301"/>
        <v>0</v>
      </c>
      <c r="BB933" s="277">
        <v>1</v>
      </c>
      <c r="BC933" s="277"/>
    </row>
    <row r="934" spans="1:55" outlineLevel="1" x14ac:dyDescent="0.2">
      <c r="A934" s="205"/>
      <c r="B934" s="205"/>
      <c r="C934" s="205"/>
      <c r="D934" s="275"/>
      <c r="E934" s="205"/>
      <c r="F934" s="207">
        <f>SUMIF(CarLM,G934,Aux.ListeCPAltele!$A$7:$A$11)</f>
        <v>0</v>
      </c>
      <c r="G934" s="205"/>
      <c r="H934" s="208">
        <f t="shared" si="311"/>
        <v>0</v>
      </c>
      <c r="I934" s="208">
        <f t="shared" si="312"/>
        <v>0</v>
      </c>
      <c r="J934" s="209"/>
      <c r="K934" s="205"/>
      <c r="L934" s="207" t="str">
        <f>IF(OR($K934&lt;&gt;"",ISNA(VLOOKUP($K934,'2.1.Angajati'!$B$5:$H$1826,2,0))=FALSE),VLOOKUP($K934,'2.1.Angajati'!$B$5:$H$1826,2,0),"-")</f>
        <v>-</v>
      </c>
      <c r="M934" s="224">
        <f>IF(OR($K934&lt;&gt;"",ISNA(VLOOKUP($K934,'2.1.Angajati'!$B$5:$H$1826,8,0))=FALSE),
       ROUND((DATE(Aux.SetUp!$H$15,1,1)-VLOOKUP($K934,'2.1.Angajati'!$B$5:$H$1826,6,0))/365,1),
          0)</f>
        <v>0</v>
      </c>
      <c r="N934" s="223"/>
      <c r="O934" s="209"/>
      <c r="P934" s="208">
        <f t="shared" si="302"/>
        <v>0</v>
      </c>
      <c r="Q934" s="205"/>
      <c r="R934" s="207">
        <f>SUMIF(Aux.ListeCPAltele!$A$25:$A$34,'1.3.State'!Q934,Aux.ListeCPAltele!$B$25:$B$34)</f>
        <v>0</v>
      </c>
      <c r="S934" s="210"/>
      <c r="T934" s="211">
        <v>16.420000000000002</v>
      </c>
      <c r="U934" s="212">
        <f>SUMIF('1.2.IS'!$M$5:$AG$5,Aux.SetUp!$H$15,'1.2.IS'!$M$16:$AG$16)</f>
        <v>2775</v>
      </c>
      <c r="V934" s="213">
        <v>1.3</v>
      </c>
      <c r="W934" s="211">
        <f t="shared" si="313"/>
        <v>21.35</v>
      </c>
      <c r="X934" s="212">
        <f t="shared" si="314"/>
        <v>3608</v>
      </c>
      <c r="Y934" s="214"/>
      <c r="Z934" s="211">
        <f t="shared" si="303"/>
        <v>0</v>
      </c>
      <c r="AA934" s="212">
        <f t="shared" si="304"/>
        <v>0</v>
      </c>
      <c r="AB934" s="212">
        <f t="shared" si="305"/>
        <v>0</v>
      </c>
      <c r="AC934" s="212">
        <f t="shared" si="306"/>
        <v>0</v>
      </c>
      <c r="AD934" s="223">
        <f t="shared" si="294"/>
        <v>0</v>
      </c>
      <c r="AE934" s="212">
        <f t="shared" si="295"/>
        <v>0</v>
      </c>
      <c r="AF934" s="215"/>
      <c r="AG934" s="212">
        <f t="shared" si="307"/>
        <v>0</v>
      </c>
      <c r="AH934" s="215"/>
      <c r="AI934" s="211">
        <f t="shared" si="296"/>
        <v>0</v>
      </c>
      <c r="AJ934" s="215"/>
      <c r="AK934" s="211">
        <f t="shared" si="297"/>
        <v>0</v>
      </c>
      <c r="AL934" s="215"/>
      <c r="AM934" s="211">
        <f t="shared" si="298"/>
        <v>0</v>
      </c>
      <c r="AN934" s="215"/>
      <c r="AO934" s="211">
        <f t="shared" si="299"/>
        <v>0</v>
      </c>
      <c r="AP934" s="210"/>
      <c r="AQ934" s="222">
        <f>IF(AP934="",0,VLOOKUP(AP934,Aux.ListeCPAltele!$B$15:$D$21,3,0))</f>
        <v>0</v>
      </c>
      <c r="AR934" s="212">
        <f t="shared" si="300"/>
        <v>0</v>
      </c>
      <c r="AS934" s="212">
        <f t="shared" si="308"/>
        <v>0</v>
      </c>
      <c r="AT934" s="222">
        <f>IF($F934&lt;&gt;2,ROUND($Z934*SUMIF(Regimuri,$Q934,Aux.ListeCPAltele!$C$25:$C$34)*0.5,0),0)</f>
        <v>0</v>
      </c>
      <c r="AU934" s="210"/>
      <c r="AV934" s="222">
        <f>IF(AND($F934&lt;&gt;2,Q934&lt;&gt;0),ROUND($AC934/SUMIF(Regimuri,Q934,Aux.ListeCPAltele!$E$25:$E$34)*$AU934,0),0)</f>
        <v>0</v>
      </c>
      <c r="AW934" s="215">
        <v>0.1</v>
      </c>
      <c r="AX934" s="222">
        <f t="shared" si="309"/>
        <v>0</v>
      </c>
      <c r="AY934" s="213">
        <f t="shared" si="310"/>
        <v>0.83333333333333337</v>
      </c>
      <c r="AZ934" s="222">
        <f>IF(OR($R934=0,$Q934=0),0,ROUND(SUM(AC934,AE934,AG934,AI934,AK934,AM934,AO934,AS934,AV934,AX934,AT934)/SUMIF(Regimuri,$Q934,Aux.ListeCPAltele!$E$25:$E$34)*$AY934,0))</f>
        <v>0</v>
      </c>
      <c r="BA934" s="222">
        <f t="shared" si="301"/>
        <v>0</v>
      </c>
      <c r="BB934" s="277">
        <v>1</v>
      </c>
      <c r="BC934" s="277"/>
    </row>
    <row r="935" spans="1:55" outlineLevel="1" x14ac:dyDescent="0.2">
      <c r="A935" s="205"/>
      <c r="B935" s="205"/>
      <c r="C935" s="205"/>
      <c r="D935" s="275"/>
      <c r="E935" s="205"/>
      <c r="F935" s="207">
        <f>SUMIF(CarLM,G935,Aux.ListeCPAltele!$A$7:$A$11)</f>
        <v>0</v>
      </c>
      <c r="G935" s="205"/>
      <c r="H935" s="208">
        <f t="shared" si="311"/>
        <v>0</v>
      </c>
      <c r="I935" s="208">
        <f t="shared" si="312"/>
        <v>0</v>
      </c>
      <c r="J935" s="209"/>
      <c r="K935" s="205"/>
      <c r="L935" s="207" t="str">
        <f>IF(OR($K935&lt;&gt;"",ISNA(VLOOKUP($K935,'2.1.Angajati'!$B$5:$H$1826,2,0))=FALSE),VLOOKUP($K935,'2.1.Angajati'!$B$5:$H$1826,2,0),"-")</f>
        <v>-</v>
      </c>
      <c r="M935" s="224">
        <f>IF(OR($K935&lt;&gt;"",ISNA(VLOOKUP($K935,'2.1.Angajati'!$B$5:$H$1826,8,0))=FALSE),
       ROUND((DATE(Aux.SetUp!$H$15,1,1)-VLOOKUP($K935,'2.1.Angajati'!$B$5:$H$1826,6,0))/365,1),
          0)</f>
        <v>0</v>
      </c>
      <c r="N935" s="223"/>
      <c r="O935" s="209"/>
      <c r="P935" s="208">
        <f t="shared" si="302"/>
        <v>0</v>
      </c>
      <c r="Q935" s="205"/>
      <c r="R935" s="207">
        <f>SUMIF(Aux.ListeCPAltele!$A$25:$A$34,'1.3.State'!Q935,Aux.ListeCPAltele!$B$25:$B$34)</f>
        <v>0</v>
      </c>
      <c r="S935" s="210"/>
      <c r="T935" s="211">
        <v>16.420000000000002</v>
      </c>
      <c r="U935" s="212">
        <f>SUMIF('1.2.IS'!$M$5:$AG$5,Aux.SetUp!$H$15,'1.2.IS'!$M$16:$AG$16)</f>
        <v>2775</v>
      </c>
      <c r="V935" s="213">
        <v>1.3</v>
      </c>
      <c r="W935" s="211">
        <f t="shared" si="313"/>
        <v>21.35</v>
      </c>
      <c r="X935" s="212">
        <f t="shared" si="314"/>
        <v>3608</v>
      </c>
      <c r="Y935" s="214"/>
      <c r="Z935" s="211">
        <f t="shared" si="303"/>
        <v>0</v>
      </c>
      <c r="AA935" s="212">
        <f t="shared" si="304"/>
        <v>0</v>
      </c>
      <c r="AB935" s="212">
        <f t="shared" si="305"/>
        <v>0</v>
      </c>
      <c r="AC935" s="212">
        <f t="shared" si="306"/>
        <v>0</v>
      </c>
      <c r="AD935" s="223">
        <f t="shared" si="294"/>
        <v>0</v>
      </c>
      <c r="AE935" s="212">
        <f t="shared" si="295"/>
        <v>0</v>
      </c>
      <c r="AF935" s="215"/>
      <c r="AG935" s="212">
        <f t="shared" si="307"/>
        <v>0</v>
      </c>
      <c r="AH935" s="215"/>
      <c r="AI935" s="211">
        <f t="shared" si="296"/>
        <v>0</v>
      </c>
      <c r="AJ935" s="215"/>
      <c r="AK935" s="211">
        <f t="shared" si="297"/>
        <v>0</v>
      </c>
      <c r="AL935" s="215"/>
      <c r="AM935" s="211">
        <f t="shared" si="298"/>
        <v>0</v>
      </c>
      <c r="AN935" s="215"/>
      <c r="AO935" s="211">
        <f t="shared" si="299"/>
        <v>0</v>
      </c>
      <c r="AP935" s="210"/>
      <c r="AQ935" s="222">
        <f>IF(AP935="",0,VLOOKUP(AP935,Aux.ListeCPAltele!$B$15:$D$21,3,0))</f>
        <v>0</v>
      </c>
      <c r="AR935" s="212">
        <f t="shared" si="300"/>
        <v>0</v>
      </c>
      <c r="AS935" s="212">
        <f t="shared" si="308"/>
        <v>0</v>
      </c>
      <c r="AT935" s="222">
        <f>IF($F935&lt;&gt;2,ROUND($Z935*SUMIF(Regimuri,$Q935,Aux.ListeCPAltele!$C$25:$C$34)*0.5,0),0)</f>
        <v>0</v>
      </c>
      <c r="AU935" s="210"/>
      <c r="AV935" s="222">
        <f>IF(AND($F935&lt;&gt;2,Q935&lt;&gt;0),ROUND($AC935/SUMIF(Regimuri,Q935,Aux.ListeCPAltele!$E$25:$E$34)*$AU935,0),0)</f>
        <v>0</v>
      </c>
      <c r="AW935" s="215">
        <v>0.1</v>
      </c>
      <c r="AX935" s="222">
        <f t="shared" si="309"/>
        <v>0</v>
      </c>
      <c r="AY935" s="213">
        <f t="shared" si="310"/>
        <v>0.83333333333333337</v>
      </c>
      <c r="AZ935" s="222">
        <f>IF(OR($R935=0,$Q935=0),0,ROUND(SUM(AC935,AE935,AG935,AI935,AK935,AM935,AO935,AS935,AV935,AX935,AT935)/SUMIF(Regimuri,$Q935,Aux.ListeCPAltele!$E$25:$E$34)*$AY935,0))</f>
        <v>0</v>
      </c>
      <c r="BA935" s="222">
        <f t="shared" si="301"/>
        <v>0</v>
      </c>
      <c r="BB935" s="277">
        <v>1</v>
      </c>
      <c r="BC935" s="277"/>
    </row>
    <row r="936" spans="1:55" outlineLevel="1" x14ac:dyDescent="0.2">
      <c r="A936" s="205"/>
      <c r="B936" s="205"/>
      <c r="C936" s="205"/>
      <c r="D936" s="275"/>
      <c r="E936" s="205"/>
      <c r="F936" s="207">
        <f>SUMIF(CarLM,G936,Aux.ListeCPAltele!$A$7:$A$11)</f>
        <v>0</v>
      </c>
      <c r="G936" s="205"/>
      <c r="H936" s="208">
        <f t="shared" si="311"/>
        <v>0</v>
      </c>
      <c r="I936" s="208">
        <f t="shared" si="312"/>
        <v>0</v>
      </c>
      <c r="J936" s="209"/>
      <c r="K936" s="205"/>
      <c r="L936" s="207" t="str">
        <f>IF(OR($K936&lt;&gt;"",ISNA(VLOOKUP($K936,'2.1.Angajati'!$B$5:$H$1826,2,0))=FALSE),VLOOKUP($K936,'2.1.Angajati'!$B$5:$H$1826,2,0),"-")</f>
        <v>-</v>
      </c>
      <c r="M936" s="224">
        <f>IF(OR($K936&lt;&gt;"",ISNA(VLOOKUP($K936,'2.1.Angajati'!$B$5:$H$1826,8,0))=FALSE),
       ROUND((DATE(Aux.SetUp!$H$15,1,1)-VLOOKUP($K936,'2.1.Angajati'!$B$5:$H$1826,6,0))/365,1),
          0)</f>
        <v>0</v>
      </c>
      <c r="N936" s="223"/>
      <c r="O936" s="209"/>
      <c r="P936" s="208">
        <f t="shared" si="302"/>
        <v>0</v>
      </c>
      <c r="Q936" s="205"/>
      <c r="R936" s="207">
        <f>SUMIF(Aux.ListeCPAltele!$A$25:$A$34,'1.3.State'!Q936,Aux.ListeCPAltele!$B$25:$B$34)</f>
        <v>0</v>
      </c>
      <c r="S936" s="210"/>
      <c r="T936" s="211">
        <v>16.420000000000002</v>
      </c>
      <c r="U936" s="212">
        <f>SUMIF('1.2.IS'!$M$5:$AG$5,Aux.SetUp!$H$15,'1.2.IS'!$M$16:$AG$16)</f>
        <v>2775</v>
      </c>
      <c r="V936" s="213">
        <v>1.3</v>
      </c>
      <c r="W936" s="211">
        <f t="shared" si="313"/>
        <v>21.35</v>
      </c>
      <c r="X936" s="212">
        <f t="shared" si="314"/>
        <v>3608</v>
      </c>
      <c r="Y936" s="214"/>
      <c r="Z936" s="211">
        <f t="shared" si="303"/>
        <v>0</v>
      </c>
      <c r="AA936" s="212">
        <f t="shared" si="304"/>
        <v>0</v>
      </c>
      <c r="AB936" s="212">
        <f t="shared" si="305"/>
        <v>0</v>
      </c>
      <c r="AC936" s="212">
        <f t="shared" si="306"/>
        <v>0</v>
      </c>
      <c r="AD936" s="223">
        <f t="shared" si="294"/>
        <v>0</v>
      </c>
      <c r="AE936" s="212">
        <f t="shared" si="295"/>
        <v>0</v>
      </c>
      <c r="AF936" s="215"/>
      <c r="AG936" s="212">
        <f t="shared" si="307"/>
        <v>0</v>
      </c>
      <c r="AH936" s="215"/>
      <c r="AI936" s="211">
        <f t="shared" si="296"/>
        <v>0</v>
      </c>
      <c r="AJ936" s="215"/>
      <c r="AK936" s="211">
        <f t="shared" si="297"/>
        <v>0</v>
      </c>
      <c r="AL936" s="215"/>
      <c r="AM936" s="211">
        <f t="shared" si="298"/>
        <v>0</v>
      </c>
      <c r="AN936" s="215"/>
      <c r="AO936" s="211">
        <f t="shared" si="299"/>
        <v>0</v>
      </c>
      <c r="AP936" s="210"/>
      <c r="AQ936" s="222">
        <f>IF(AP936="",0,VLOOKUP(AP936,Aux.ListeCPAltele!$B$15:$D$21,3,0))</f>
        <v>0</v>
      </c>
      <c r="AR936" s="212">
        <f t="shared" si="300"/>
        <v>0</v>
      </c>
      <c r="AS936" s="212">
        <f t="shared" si="308"/>
        <v>0</v>
      </c>
      <c r="AT936" s="222">
        <f>IF($F936&lt;&gt;2,ROUND($Z936*SUMIF(Regimuri,$Q936,Aux.ListeCPAltele!$C$25:$C$34)*0.5,0),0)</f>
        <v>0</v>
      </c>
      <c r="AU936" s="210"/>
      <c r="AV936" s="222">
        <f>IF(AND($F936&lt;&gt;2,Q936&lt;&gt;0),ROUND($AC936/SUMIF(Regimuri,Q936,Aux.ListeCPAltele!$E$25:$E$34)*$AU936,0),0)</f>
        <v>0</v>
      </c>
      <c r="AW936" s="215">
        <v>0.1</v>
      </c>
      <c r="AX936" s="222">
        <f t="shared" si="309"/>
        <v>0</v>
      </c>
      <c r="AY936" s="213">
        <f t="shared" si="310"/>
        <v>0.83333333333333337</v>
      </c>
      <c r="AZ936" s="222">
        <f>IF(OR($R936=0,$Q936=0),0,ROUND(SUM(AC936,AE936,AG936,AI936,AK936,AM936,AO936,AS936,AV936,AX936,AT936)/SUMIF(Regimuri,$Q936,Aux.ListeCPAltele!$E$25:$E$34)*$AY936,0))</f>
        <v>0</v>
      </c>
      <c r="BA936" s="222">
        <f t="shared" si="301"/>
        <v>0</v>
      </c>
      <c r="BB936" s="277">
        <v>1</v>
      </c>
      <c r="BC936" s="277"/>
    </row>
    <row r="937" spans="1:55" outlineLevel="1" x14ac:dyDescent="0.2">
      <c r="A937" s="205"/>
      <c r="B937" s="205"/>
      <c r="C937" s="205"/>
      <c r="D937" s="275"/>
      <c r="E937" s="205"/>
      <c r="F937" s="207">
        <f>SUMIF(CarLM,G937,Aux.ListeCPAltele!$A$7:$A$11)</f>
        <v>0</v>
      </c>
      <c r="G937" s="205"/>
      <c r="H937" s="208">
        <f t="shared" si="311"/>
        <v>0</v>
      </c>
      <c r="I937" s="208">
        <f t="shared" si="312"/>
        <v>0</v>
      </c>
      <c r="J937" s="209"/>
      <c r="K937" s="205"/>
      <c r="L937" s="207" t="str">
        <f>IF(OR($K937&lt;&gt;"",ISNA(VLOOKUP($K937,'2.1.Angajati'!$B$5:$H$1826,2,0))=FALSE),VLOOKUP($K937,'2.1.Angajati'!$B$5:$H$1826,2,0),"-")</f>
        <v>-</v>
      </c>
      <c r="M937" s="224">
        <f>IF(OR($K937&lt;&gt;"",ISNA(VLOOKUP($K937,'2.1.Angajati'!$B$5:$H$1826,8,0))=FALSE),
       ROUND((DATE(Aux.SetUp!$H$15,1,1)-VLOOKUP($K937,'2.1.Angajati'!$B$5:$H$1826,6,0))/365,1),
          0)</f>
        <v>0</v>
      </c>
      <c r="N937" s="223"/>
      <c r="O937" s="209"/>
      <c r="P937" s="208">
        <f t="shared" si="302"/>
        <v>0</v>
      </c>
      <c r="Q937" s="205"/>
      <c r="R937" s="207">
        <f>SUMIF(Aux.ListeCPAltele!$A$25:$A$34,'1.3.State'!Q937,Aux.ListeCPAltele!$B$25:$B$34)</f>
        <v>0</v>
      </c>
      <c r="S937" s="210"/>
      <c r="T937" s="211">
        <v>16.420000000000002</v>
      </c>
      <c r="U937" s="212">
        <f>SUMIF('1.2.IS'!$M$5:$AG$5,Aux.SetUp!$H$15,'1.2.IS'!$M$16:$AG$16)</f>
        <v>2775</v>
      </c>
      <c r="V937" s="213">
        <v>1.3</v>
      </c>
      <c r="W937" s="211">
        <f t="shared" si="313"/>
        <v>21.35</v>
      </c>
      <c r="X937" s="212">
        <f t="shared" si="314"/>
        <v>3608</v>
      </c>
      <c r="Y937" s="214"/>
      <c r="Z937" s="211">
        <f t="shared" si="303"/>
        <v>0</v>
      </c>
      <c r="AA937" s="212">
        <f t="shared" si="304"/>
        <v>0</v>
      </c>
      <c r="AB937" s="212">
        <f t="shared" si="305"/>
        <v>0</v>
      </c>
      <c r="AC937" s="212">
        <f t="shared" si="306"/>
        <v>0</v>
      </c>
      <c r="AD937" s="223">
        <f t="shared" si="294"/>
        <v>0</v>
      </c>
      <c r="AE937" s="212">
        <f t="shared" si="295"/>
        <v>0</v>
      </c>
      <c r="AF937" s="215"/>
      <c r="AG937" s="212">
        <f t="shared" si="307"/>
        <v>0</v>
      </c>
      <c r="AH937" s="215"/>
      <c r="AI937" s="211">
        <f t="shared" si="296"/>
        <v>0</v>
      </c>
      <c r="AJ937" s="215"/>
      <c r="AK937" s="211">
        <f t="shared" si="297"/>
        <v>0</v>
      </c>
      <c r="AL937" s="215"/>
      <c r="AM937" s="211">
        <f t="shared" si="298"/>
        <v>0</v>
      </c>
      <c r="AN937" s="215"/>
      <c r="AO937" s="211">
        <f t="shared" si="299"/>
        <v>0</v>
      </c>
      <c r="AP937" s="210"/>
      <c r="AQ937" s="222">
        <f>IF(AP937="",0,VLOOKUP(AP937,Aux.ListeCPAltele!$B$15:$D$21,3,0))</f>
        <v>0</v>
      </c>
      <c r="AR937" s="212">
        <f t="shared" si="300"/>
        <v>0</v>
      </c>
      <c r="AS937" s="212">
        <f t="shared" si="308"/>
        <v>0</v>
      </c>
      <c r="AT937" s="222">
        <f>IF($F937&lt;&gt;2,ROUND($Z937*SUMIF(Regimuri,$Q937,Aux.ListeCPAltele!$C$25:$C$34)*0.5,0),0)</f>
        <v>0</v>
      </c>
      <c r="AU937" s="210"/>
      <c r="AV937" s="222">
        <f>IF(AND($F937&lt;&gt;2,Q937&lt;&gt;0),ROUND($AC937/SUMIF(Regimuri,Q937,Aux.ListeCPAltele!$E$25:$E$34)*$AU937,0),0)</f>
        <v>0</v>
      </c>
      <c r="AW937" s="215">
        <v>0.1</v>
      </c>
      <c r="AX937" s="222">
        <f t="shared" si="309"/>
        <v>0</v>
      </c>
      <c r="AY937" s="213">
        <f t="shared" si="310"/>
        <v>0.83333333333333337</v>
      </c>
      <c r="AZ937" s="222">
        <f>IF(OR($R937=0,$Q937=0),0,ROUND(SUM(AC937,AE937,AG937,AI937,AK937,AM937,AO937,AS937,AV937,AX937,AT937)/SUMIF(Regimuri,$Q937,Aux.ListeCPAltele!$E$25:$E$34)*$AY937,0))</f>
        <v>0</v>
      </c>
      <c r="BA937" s="222">
        <f t="shared" si="301"/>
        <v>0</v>
      </c>
      <c r="BB937" s="277">
        <v>1</v>
      </c>
      <c r="BC937" s="277"/>
    </row>
    <row r="938" spans="1:55" outlineLevel="1" x14ac:dyDescent="0.2">
      <c r="A938" s="205"/>
      <c r="B938" s="205"/>
      <c r="C938" s="205"/>
      <c r="D938" s="275"/>
      <c r="E938" s="205"/>
      <c r="F938" s="207">
        <f>SUMIF(CarLM,G938,Aux.ListeCPAltele!$A$7:$A$11)</f>
        <v>0</v>
      </c>
      <c r="G938" s="205"/>
      <c r="H938" s="208">
        <f t="shared" si="311"/>
        <v>0</v>
      </c>
      <c r="I938" s="208">
        <f t="shared" si="312"/>
        <v>0</v>
      </c>
      <c r="J938" s="209"/>
      <c r="K938" s="205"/>
      <c r="L938" s="207" t="str">
        <f>IF(OR($K938&lt;&gt;"",ISNA(VLOOKUP($K938,'2.1.Angajati'!$B$5:$H$1826,2,0))=FALSE),VLOOKUP($K938,'2.1.Angajati'!$B$5:$H$1826,2,0),"-")</f>
        <v>-</v>
      </c>
      <c r="M938" s="224">
        <f>IF(OR($K938&lt;&gt;"",ISNA(VLOOKUP($K938,'2.1.Angajati'!$B$5:$H$1826,8,0))=FALSE),
       ROUND((DATE(Aux.SetUp!$H$15,1,1)-VLOOKUP($K938,'2.1.Angajati'!$B$5:$H$1826,6,0))/365,1),
          0)</f>
        <v>0</v>
      </c>
      <c r="N938" s="223"/>
      <c r="O938" s="209"/>
      <c r="P938" s="208">
        <f t="shared" si="302"/>
        <v>0</v>
      </c>
      <c r="Q938" s="205"/>
      <c r="R938" s="207">
        <f>SUMIF(Aux.ListeCPAltele!$A$25:$A$34,'1.3.State'!Q938,Aux.ListeCPAltele!$B$25:$B$34)</f>
        <v>0</v>
      </c>
      <c r="S938" s="210"/>
      <c r="T938" s="211">
        <v>16.420000000000002</v>
      </c>
      <c r="U938" s="212">
        <f>SUMIF('1.2.IS'!$M$5:$AG$5,Aux.SetUp!$H$15,'1.2.IS'!$M$16:$AG$16)</f>
        <v>2775</v>
      </c>
      <c r="V938" s="213">
        <v>1.3</v>
      </c>
      <c r="W938" s="211">
        <f t="shared" si="313"/>
        <v>21.35</v>
      </c>
      <c r="X938" s="212">
        <f t="shared" si="314"/>
        <v>3608</v>
      </c>
      <c r="Y938" s="214"/>
      <c r="Z938" s="211">
        <f t="shared" si="303"/>
        <v>0</v>
      </c>
      <c r="AA938" s="212">
        <f t="shared" si="304"/>
        <v>0</v>
      </c>
      <c r="AB938" s="212">
        <f t="shared" si="305"/>
        <v>0</v>
      </c>
      <c r="AC938" s="212">
        <f t="shared" si="306"/>
        <v>0</v>
      </c>
      <c r="AD938" s="223">
        <f t="shared" si="294"/>
        <v>0</v>
      </c>
      <c r="AE938" s="212">
        <f t="shared" si="295"/>
        <v>0</v>
      </c>
      <c r="AF938" s="215"/>
      <c r="AG938" s="212">
        <f t="shared" si="307"/>
        <v>0</v>
      </c>
      <c r="AH938" s="215"/>
      <c r="AI938" s="211">
        <f t="shared" si="296"/>
        <v>0</v>
      </c>
      <c r="AJ938" s="215"/>
      <c r="AK938" s="211">
        <f t="shared" si="297"/>
        <v>0</v>
      </c>
      <c r="AL938" s="215"/>
      <c r="AM938" s="211">
        <f t="shared" si="298"/>
        <v>0</v>
      </c>
      <c r="AN938" s="215"/>
      <c r="AO938" s="211">
        <f t="shared" si="299"/>
        <v>0</v>
      </c>
      <c r="AP938" s="210"/>
      <c r="AQ938" s="222">
        <f>IF(AP938="",0,VLOOKUP(AP938,Aux.ListeCPAltele!$B$15:$D$21,3,0))</f>
        <v>0</v>
      </c>
      <c r="AR938" s="212">
        <f t="shared" si="300"/>
        <v>0</v>
      </c>
      <c r="AS938" s="212">
        <f t="shared" si="308"/>
        <v>0</v>
      </c>
      <c r="AT938" s="222">
        <f>IF($F938&lt;&gt;2,ROUND($Z938*SUMIF(Regimuri,$Q938,Aux.ListeCPAltele!$C$25:$C$34)*0.5,0),0)</f>
        <v>0</v>
      </c>
      <c r="AU938" s="210"/>
      <c r="AV938" s="222">
        <f>IF(AND($F938&lt;&gt;2,Q938&lt;&gt;0),ROUND($AC938/SUMIF(Regimuri,Q938,Aux.ListeCPAltele!$E$25:$E$34)*$AU938,0),0)</f>
        <v>0</v>
      </c>
      <c r="AW938" s="215">
        <v>0.1</v>
      </c>
      <c r="AX938" s="222">
        <f t="shared" si="309"/>
        <v>0</v>
      </c>
      <c r="AY938" s="213">
        <f t="shared" si="310"/>
        <v>0.83333333333333337</v>
      </c>
      <c r="AZ938" s="222">
        <f>IF(OR($R938=0,$Q938=0),0,ROUND(SUM(AC938,AE938,AG938,AI938,AK938,AM938,AO938,AS938,AV938,AX938,AT938)/SUMIF(Regimuri,$Q938,Aux.ListeCPAltele!$E$25:$E$34)*$AY938,0))</f>
        <v>0</v>
      </c>
      <c r="BA938" s="222">
        <f t="shared" si="301"/>
        <v>0</v>
      </c>
      <c r="BB938" s="277">
        <v>1</v>
      </c>
      <c r="BC938" s="277"/>
    </row>
    <row r="939" spans="1:55" outlineLevel="1" x14ac:dyDescent="0.2">
      <c r="A939" s="205"/>
      <c r="B939" s="205"/>
      <c r="C939" s="205"/>
      <c r="D939" s="275"/>
      <c r="E939" s="205"/>
      <c r="F939" s="207">
        <f>SUMIF(CarLM,G939,Aux.ListeCPAltele!$A$7:$A$11)</f>
        <v>0</v>
      </c>
      <c r="G939" s="205"/>
      <c r="H939" s="208">
        <f t="shared" si="311"/>
        <v>0</v>
      </c>
      <c r="I939" s="208">
        <f t="shared" si="312"/>
        <v>0</v>
      </c>
      <c r="J939" s="209"/>
      <c r="K939" s="205"/>
      <c r="L939" s="207" t="str">
        <f>IF(OR($K939&lt;&gt;"",ISNA(VLOOKUP($K939,'2.1.Angajati'!$B$5:$H$1826,2,0))=FALSE),VLOOKUP($K939,'2.1.Angajati'!$B$5:$H$1826,2,0),"-")</f>
        <v>-</v>
      </c>
      <c r="M939" s="224">
        <f>IF(OR($K939&lt;&gt;"",ISNA(VLOOKUP($K939,'2.1.Angajati'!$B$5:$H$1826,8,0))=FALSE),
       ROUND((DATE(Aux.SetUp!$H$15,1,1)-VLOOKUP($K939,'2.1.Angajati'!$B$5:$H$1826,6,0))/365,1),
          0)</f>
        <v>0</v>
      </c>
      <c r="N939" s="223"/>
      <c r="O939" s="209"/>
      <c r="P939" s="208">
        <f t="shared" si="302"/>
        <v>0</v>
      </c>
      <c r="Q939" s="205"/>
      <c r="R939" s="207">
        <f>SUMIF(Aux.ListeCPAltele!$A$25:$A$34,'1.3.State'!Q939,Aux.ListeCPAltele!$B$25:$B$34)</f>
        <v>0</v>
      </c>
      <c r="S939" s="210"/>
      <c r="T939" s="211">
        <v>16.420000000000002</v>
      </c>
      <c r="U939" s="212">
        <f>SUMIF('1.2.IS'!$M$5:$AG$5,Aux.SetUp!$H$15,'1.2.IS'!$M$16:$AG$16)</f>
        <v>2775</v>
      </c>
      <c r="V939" s="213">
        <v>1.3</v>
      </c>
      <c r="W939" s="211">
        <f t="shared" si="313"/>
        <v>21.35</v>
      </c>
      <c r="X939" s="212">
        <f t="shared" si="314"/>
        <v>3608</v>
      </c>
      <c r="Y939" s="214"/>
      <c r="Z939" s="211">
        <f t="shared" si="303"/>
        <v>0</v>
      </c>
      <c r="AA939" s="212">
        <f t="shared" si="304"/>
        <v>0</v>
      </c>
      <c r="AB939" s="212">
        <f t="shared" si="305"/>
        <v>0</v>
      </c>
      <c r="AC939" s="212">
        <f t="shared" si="306"/>
        <v>0</v>
      </c>
      <c r="AD939" s="223">
        <f t="shared" si="294"/>
        <v>0</v>
      </c>
      <c r="AE939" s="212">
        <f t="shared" si="295"/>
        <v>0</v>
      </c>
      <c r="AF939" s="215"/>
      <c r="AG939" s="212">
        <f t="shared" si="307"/>
        <v>0</v>
      </c>
      <c r="AH939" s="215"/>
      <c r="AI939" s="211">
        <f t="shared" si="296"/>
        <v>0</v>
      </c>
      <c r="AJ939" s="215"/>
      <c r="AK939" s="211">
        <f t="shared" si="297"/>
        <v>0</v>
      </c>
      <c r="AL939" s="215"/>
      <c r="AM939" s="211">
        <f t="shared" si="298"/>
        <v>0</v>
      </c>
      <c r="AN939" s="215"/>
      <c r="AO939" s="211">
        <f t="shared" si="299"/>
        <v>0</v>
      </c>
      <c r="AP939" s="210"/>
      <c r="AQ939" s="222">
        <f>IF(AP939="",0,VLOOKUP(AP939,Aux.ListeCPAltele!$B$15:$D$21,3,0))</f>
        <v>0</v>
      </c>
      <c r="AR939" s="212">
        <f t="shared" si="300"/>
        <v>0</v>
      </c>
      <c r="AS939" s="212">
        <f t="shared" si="308"/>
        <v>0</v>
      </c>
      <c r="AT939" s="222">
        <f>IF($F939&lt;&gt;2,ROUND($Z939*SUMIF(Regimuri,$Q939,Aux.ListeCPAltele!$C$25:$C$34)*0.5,0),0)</f>
        <v>0</v>
      </c>
      <c r="AU939" s="210"/>
      <c r="AV939" s="222">
        <f>IF(AND($F939&lt;&gt;2,Q939&lt;&gt;0),ROUND($AC939/SUMIF(Regimuri,Q939,Aux.ListeCPAltele!$E$25:$E$34)*$AU939,0),0)</f>
        <v>0</v>
      </c>
      <c r="AW939" s="215">
        <v>0.1</v>
      </c>
      <c r="AX939" s="222">
        <f t="shared" si="309"/>
        <v>0</v>
      </c>
      <c r="AY939" s="213">
        <f t="shared" si="310"/>
        <v>0.83333333333333337</v>
      </c>
      <c r="AZ939" s="222">
        <f>IF(OR($R939=0,$Q939=0),0,ROUND(SUM(AC939,AE939,AG939,AI939,AK939,AM939,AO939,AS939,AV939,AX939,AT939)/SUMIF(Regimuri,$Q939,Aux.ListeCPAltele!$E$25:$E$34)*$AY939,0))</f>
        <v>0</v>
      </c>
      <c r="BA939" s="222">
        <f t="shared" si="301"/>
        <v>0</v>
      </c>
      <c r="BB939" s="277">
        <v>1</v>
      </c>
      <c r="BC939" s="277"/>
    </row>
    <row r="940" spans="1:55" outlineLevel="1" x14ac:dyDescent="0.2">
      <c r="A940" s="205"/>
      <c r="B940" s="205"/>
      <c r="C940" s="205"/>
      <c r="D940" s="275"/>
      <c r="E940" s="205"/>
      <c r="F940" s="207">
        <f>SUMIF(CarLM,G940,Aux.ListeCPAltele!$A$7:$A$11)</f>
        <v>0</v>
      </c>
      <c r="G940" s="205"/>
      <c r="H940" s="208">
        <f t="shared" si="311"/>
        <v>0</v>
      </c>
      <c r="I940" s="208">
        <f t="shared" si="312"/>
        <v>0</v>
      </c>
      <c r="J940" s="209"/>
      <c r="K940" s="205"/>
      <c r="L940" s="207" t="str">
        <f>IF(OR($K940&lt;&gt;"",ISNA(VLOOKUP($K940,'2.1.Angajati'!$B$5:$H$1826,2,0))=FALSE),VLOOKUP($K940,'2.1.Angajati'!$B$5:$H$1826,2,0),"-")</f>
        <v>-</v>
      </c>
      <c r="M940" s="224">
        <f>IF(OR($K940&lt;&gt;"",ISNA(VLOOKUP($K940,'2.1.Angajati'!$B$5:$H$1826,8,0))=FALSE),
       ROUND((DATE(Aux.SetUp!$H$15,1,1)-VLOOKUP($K940,'2.1.Angajati'!$B$5:$H$1826,6,0))/365,1),
          0)</f>
        <v>0</v>
      </c>
      <c r="N940" s="223"/>
      <c r="O940" s="209"/>
      <c r="P940" s="208">
        <f t="shared" si="302"/>
        <v>0</v>
      </c>
      <c r="Q940" s="205"/>
      <c r="R940" s="207">
        <f>SUMIF(Aux.ListeCPAltele!$A$25:$A$34,'1.3.State'!Q940,Aux.ListeCPAltele!$B$25:$B$34)</f>
        <v>0</v>
      </c>
      <c r="S940" s="210"/>
      <c r="T940" s="211">
        <v>16.420000000000002</v>
      </c>
      <c r="U940" s="212">
        <f>SUMIF('1.2.IS'!$M$5:$AG$5,Aux.SetUp!$H$15,'1.2.IS'!$M$16:$AG$16)</f>
        <v>2775</v>
      </c>
      <c r="V940" s="213">
        <v>1.3</v>
      </c>
      <c r="W940" s="211">
        <f t="shared" si="313"/>
        <v>21.35</v>
      </c>
      <c r="X940" s="212">
        <f t="shared" si="314"/>
        <v>3608</v>
      </c>
      <c r="Y940" s="214"/>
      <c r="Z940" s="211">
        <f t="shared" si="303"/>
        <v>0</v>
      </c>
      <c r="AA940" s="212">
        <f t="shared" si="304"/>
        <v>0</v>
      </c>
      <c r="AB940" s="212">
        <f t="shared" si="305"/>
        <v>0</v>
      </c>
      <c r="AC940" s="212">
        <f t="shared" si="306"/>
        <v>0</v>
      </c>
      <c r="AD940" s="223">
        <f t="shared" si="294"/>
        <v>0</v>
      </c>
      <c r="AE940" s="212">
        <f t="shared" si="295"/>
        <v>0</v>
      </c>
      <c r="AF940" s="215"/>
      <c r="AG940" s="212">
        <f t="shared" si="307"/>
        <v>0</v>
      </c>
      <c r="AH940" s="215"/>
      <c r="AI940" s="211">
        <f t="shared" si="296"/>
        <v>0</v>
      </c>
      <c r="AJ940" s="215"/>
      <c r="AK940" s="211">
        <f t="shared" si="297"/>
        <v>0</v>
      </c>
      <c r="AL940" s="215"/>
      <c r="AM940" s="211">
        <f t="shared" si="298"/>
        <v>0</v>
      </c>
      <c r="AN940" s="215"/>
      <c r="AO940" s="211">
        <f t="shared" si="299"/>
        <v>0</v>
      </c>
      <c r="AP940" s="210"/>
      <c r="AQ940" s="222">
        <f>IF(AP940="",0,VLOOKUP(AP940,Aux.ListeCPAltele!$B$15:$D$21,3,0))</f>
        <v>0</v>
      </c>
      <c r="AR940" s="212">
        <f t="shared" si="300"/>
        <v>0</v>
      </c>
      <c r="AS940" s="212">
        <f t="shared" si="308"/>
        <v>0</v>
      </c>
      <c r="AT940" s="222">
        <f>IF($F940&lt;&gt;2,ROUND($Z940*SUMIF(Regimuri,$Q940,Aux.ListeCPAltele!$C$25:$C$34)*0.5,0),0)</f>
        <v>0</v>
      </c>
      <c r="AU940" s="210"/>
      <c r="AV940" s="222">
        <f>IF(AND($F940&lt;&gt;2,Q940&lt;&gt;0),ROUND($AC940/SUMIF(Regimuri,Q940,Aux.ListeCPAltele!$E$25:$E$34)*$AU940,0),0)</f>
        <v>0</v>
      </c>
      <c r="AW940" s="215">
        <v>0.1</v>
      </c>
      <c r="AX940" s="222">
        <f t="shared" si="309"/>
        <v>0</v>
      </c>
      <c r="AY940" s="213">
        <f t="shared" si="310"/>
        <v>0.83333333333333337</v>
      </c>
      <c r="AZ940" s="222">
        <f>IF(OR($R940=0,$Q940=0),0,ROUND(SUM(AC940,AE940,AG940,AI940,AK940,AM940,AO940,AS940,AV940,AX940,AT940)/SUMIF(Regimuri,$Q940,Aux.ListeCPAltele!$E$25:$E$34)*$AY940,0))</f>
        <v>0</v>
      </c>
      <c r="BA940" s="222">
        <f t="shared" si="301"/>
        <v>0</v>
      </c>
      <c r="BB940" s="277">
        <v>1</v>
      </c>
      <c r="BC940" s="277"/>
    </row>
    <row r="941" spans="1:55" outlineLevel="1" x14ac:dyDescent="0.2">
      <c r="A941" s="205"/>
      <c r="B941" s="205"/>
      <c r="C941" s="205"/>
      <c r="D941" s="275"/>
      <c r="E941" s="205"/>
      <c r="F941" s="207">
        <f>SUMIF(CarLM,G941,Aux.ListeCPAltele!$A$7:$A$11)</f>
        <v>0</v>
      </c>
      <c r="G941" s="205"/>
      <c r="H941" s="208">
        <f t="shared" si="311"/>
        <v>0</v>
      </c>
      <c r="I941" s="208">
        <f t="shared" si="312"/>
        <v>0</v>
      </c>
      <c r="J941" s="209"/>
      <c r="K941" s="205"/>
      <c r="L941" s="207" t="str">
        <f>IF(OR($K941&lt;&gt;"",ISNA(VLOOKUP($K941,'2.1.Angajati'!$B$5:$H$1826,2,0))=FALSE),VLOOKUP($K941,'2.1.Angajati'!$B$5:$H$1826,2,0),"-")</f>
        <v>-</v>
      </c>
      <c r="M941" s="224">
        <f>IF(OR($K941&lt;&gt;"",ISNA(VLOOKUP($K941,'2.1.Angajati'!$B$5:$H$1826,8,0))=FALSE),
       ROUND((DATE(Aux.SetUp!$H$15,1,1)-VLOOKUP($K941,'2.1.Angajati'!$B$5:$H$1826,6,0))/365,1),
          0)</f>
        <v>0</v>
      </c>
      <c r="N941" s="223"/>
      <c r="O941" s="209"/>
      <c r="P941" s="208">
        <f t="shared" si="302"/>
        <v>0</v>
      </c>
      <c r="Q941" s="205"/>
      <c r="R941" s="207">
        <f>SUMIF(Aux.ListeCPAltele!$A$25:$A$34,'1.3.State'!Q941,Aux.ListeCPAltele!$B$25:$B$34)</f>
        <v>0</v>
      </c>
      <c r="S941" s="210"/>
      <c r="T941" s="211">
        <v>16.420000000000002</v>
      </c>
      <c r="U941" s="212">
        <f>SUMIF('1.2.IS'!$M$5:$AG$5,Aux.SetUp!$H$15,'1.2.IS'!$M$16:$AG$16)</f>
        <v>2775</v>
      </c>
      <c r="V941" s="213">
        <v>1.3</v>
      </c>
      <c r="W941" s="211">
        <f t="shared" si="313"/>
        <v>21.35</v>
      </c>
      <c r="X941" s="212">
        <f t="shared" si="314"/>
        <v>3608</v>
      </c>
      <c r="Y941" s="214"/>
      <c r="Z941" s="211">
        <f t="shared" si="303"/>
        <v>0</v>
      </c>
      <c r="AA941" s="212">
        <f t="shared" si="304"/>
        <v>0</v>
      </c>
      <c r="AB941" s="212">
        <f t="shared" si="305"/>
        <v>0</v>
      </c>
      <c r="AC941" s="212">
        <f t="shared" si="306"/>
        <v>0</v>
      </c>
      <c r="AD941" s="223">
        <f t="shared" si="294"/>
        <v>0</v>
      </c>
      <c r="AE941" s="212">
        <f t="shared" si="295"/>
        <v>0</v>
      </c>
      <c r="AF941" s="215"/>
      <c r="AG941" s="212">
        <f t="shared" si="307"/>
        <v>0</v>
      </c>
      <c r="AH941" s="215"/>
      <c r="AI941" s="211">
        <f t="shared" si="296"/>
        <v>0</v>
      </c>
      <c r="AJ941" s="215"/>
      <c r="AK941" s="211">
        <f t="shared" si="297"/>
        <v>0</v>
      </c>
      <c r="AL941" s="215"/>
      <c r="AM941" s="211">
        <f t="shared" si="298"/>
        <v>0</v>
      </c>
      <c r="AN941" s="215"/>
      <c r="AO941" s="211">
        <f t="shared" si="299"/>
        <v>0</v>
      </c>
      <c r="AP941" s="210"/>
      <c r="AQ941" s="222">
        <f>IF(AP941="",0,VLOOKUP(AP941,Aux.ListeCPAltele!$B$15:$D$21,3,0))</f>
        <v>0</v>
      </c>
      <c r="AR941" s="212">
        <f t="shared" si="300"/>
        <v>0</v>
      </c>
      <c r="AS941" s="212">
        <f t="shared" si="308"/>
        <v>0</v>
      </c>
      <c r="AT941" s="222">
        <f>IF($F941&lt;&gt;2,ROUND($Z941*SUMIF(Regimuri,$Q941,Aux.ListeCPAltele!$C$25:$C$34)*0.5,0),0)</f>
        <v>0</v>
      </c>
      <c r="AU941" s="210"/>
      <c r="AV941" s="222">
        <f>IF(AND($F941&lt;&gt;2,Q941&lt;&gt;0),ROUND($AC941/SUMIF(Regimuri,Q941,Aux.ListeCPAltele!$E$25:$E$34)*$AU941,0),0)</f>
        <v>0</v>
      </c>
      <c r="AW941" s="215">
        <v>0.1</v>
      </c>
      <c r="AX941" s="222">
        <f t="shared" si="309"/>
        <v>0</v>
      </c>
      <c r="AY941" s="213">
        <f t="shared" si="310"/>
        <v>0.83333333333333337</v>
      </c>
      <c r="AZ941" s="222">
        <f>IF(OR($R941=0,$Q941=0),0,ROUND(SUM(AC941,AE941,AG941,AI941,AK941,AM941,AO941,AS941,AV941,AX941,AT941)/SUMIF(Regimuri,$Q941,Aux.ListeCPAltele!$E$25:$E$34)*$AY941,0))</f>
        <v>0</v>
      </c>
      <c r="BA941" s="222">
        <f t="shared" si="301"/>
        <v>0</v>
      </c>
      <c r="BB941" s="277">
        <v>1</v>
      </c>
      <c r="BC941" s="277"/>
    </row>
    <row r="942" spans="1:55" outlineLevel="1" x14ac:dyDescent="0.2">
      <c r="A942" s="205"/>
      <c r="B942" s="205"/>
      <c r="C942" s="205"/>
      <c r="D942" s="275"/>
      <c r="E942" s="205"/>
      <c r="F942" s="207">
        <f>SUMIF(CarLM,G942,Aux.ListeCPAltele!$A$7:$A$11)</f>
        <v>0</v>
      </c>
      <c r="G942" s="205"/>
      <c r="H942" s="208">
        <f t="shared" si="311"/>
        <v>0</v>
      </c>
      <c r="I942" s="208">
        <f t="shared" si="312"/>
        <v>0</v>
      </c>
      <c r="J942" s="209"/>
      <c r="K942" s="205"/>
      <c r="L942" s="207" t="str">
        <f>IF(OR($K942&lt;&gt;"",ISNA(VLOOKUP($K942,'2.1.Angajati'!$B$5:$H$1826,2,0))=FALSE),VLOOKUP($K942,'2.1.Angajati'!$B$5:$H$1826,2,0),"-")</f>
        <v>-</v>
      </c>
      <c r="M942" s="224">
        <f>IF(OR($K942&lt;&gt;"",ISNA(VLOOKUP($K942,'2.1.Angajati'!$B$5:$H$1826,8,0))=FALSE),
       ROUND((DATE(Aux.SetUp!$H$15,1,1)-VLOOKUP($K942,'2.1.Angajati'!$B$5:$H$1826,6,0))/365,1),
          0)</f>
        <v>0</v>
      </c>
      <c r="N942" s="223"/>
      <c r="O942" s="209"/>
      <c r="P942" s="208">
        <f t="shared" si="302"/>
        <v>0</v>
      </c>
      <c r="Q942" s="205"/>
      <c r="R942" s="207">
        <f>SUMIF(Aux.ListeCPAltele!$A$25:$A$34,'1.3.State'!Q942,Aux.ListeCPAltele!$B$25:$B$34)</f>
        <v>0</v>
      </c>
      <c r="S942" s="210"/>
      <c r="T942" s="211">
        <v>16.420000000000002</v>
      </c>
      <c r="U942" s="212">
        <f>SUMIF('1.2.IS'!$M$5:$AG$5,Aux.SetUp!$H$15,'1.2.IS'!$M$16:$AG$16)</f>
        <v>2775</v>
      </c>
      <c r="V942" s="213">
        <v>1.3</v>
      </c>
      <c r="W942" s="211">
        <f t="shared" si="313"/>
        <v>21.35</v>
      </c>
      <c r="X942" s="212">
        <f t="shared" si="314"/>
        <v>3608</v>
      </c>
      <c r="Y942" s="214"/>
      <c r="Z942" s="211">
        <f t="shared" si="303"/>
        <v>0</v>
      </c>
      <c r="AA942" s="212">
        <f t="shared" si="304"/>
        <v>0</v>
      </c>
      <c r="AB942" s="212">
        <f t="shared" si="305"/>
        <v>0</v>
      </c>
      <c r="AC942" s="212">
        <f t="shared" si="306"/>
        <v>0</v>
      </c>
      <c r="AD942" s="223">
        <f t="shared" si="294"/>
        <v>0</v>
      </c>
      <c r="AE942" s="212">
        <f t="shared" si="295"/>
        <v>0</v>
      </c>
      <c r="AF942" s="215"/>
      <c r="AG942" s="212">
        <f t="shared" si="307"/>
        <v>0</v>
      </c>
      <c r="AH942" s="215"/>
      <c r="AI942" s="211">
        <f t="shared" si="296"/>
        <v>0</v>
      </c>
      <c r="AJ942" s="215"/>
      <c r="AK942" s="211">
        <f t="shared" si="297"/>
        <v>0</v>
      </c>
      <c r="AL942" s="215"/>
      <c r="AM942" s="211">
        <f t="shared" si="298"/>
        <v>0</v>
      </c>
      <c r="AN942" s="215"/>
      <c r="AO942" s="211">
        <f t="shared" si="299"/>
        <v>0</v>
      </c>
      <c r="AP942" s="210"/>
      <c r="AQ942" s="222">
        <f>IF(AP942="",0,VLOOKUP(AP942,Aux.ListeCPAltele!$B$15:$D$21,3,0))</f>
        <v>0</v>
      </c>
      <c r="AR942" s="212">
        <f t="shared" si="300"/>
        <v>0</v>
      </c>
      <c r="AS942" s="212">
        <f t="shared" si="308"/>
        <v>0</v>
      </c>
      <c r="AT942" s="222">
        <f>IF($F942&lt;&gt;2,ROUND($Z942*SUMIF(Regimuri,$Q942,Aux.ListeCPAltele!$C$25:$C$34)*0.5,0),0)</f>
        <v>0</v>
      </c>
      <c r="AU942" s="210"/>
      <c r="AV942" s="222">
        <f>IF(AND($F942&lt;&gt;2,Q942&lt;&gt;0),ROUND($AC942/SUMIF(Regimuri,Q942,Aux.ListeCPAltele!$E$25:$E$34)*$AU942,0),0)</f>
        <v>0</v>
      </c>
      <c r="AW942" s="215">
        <v>0.1</v>
      </c>
      <c r="AX942" s="222">
        <f t="shared" si="309"/>
        <v>0</v>
      </c>
      <c r="AY942" s="213">
        <f t="shared" si="310"/>
        <v>0.83333333333333337</v>
      </c>
      <c r="AZ942" s="222">
        <f>IF(OR($R942=0,$Q942=0),0,ROUND(SUM(AC942,AE942,AG942,AI942,AK942,AM942,AO942,AS942,AV942,AX942,AT942)/SUMIF(Regimuri,$Q942,Aux.ListeCPAltele!$E$25:$E$34)*$AY942,0))</f>
        <v>0</v>
      </c>
      <c r="BA942" s="222">
        <f t="shared" si="301"/>
        <v>0</v>
      </c>
      <c r="BB942" s="277">
        <v>1</v>
      </c>
      <c r="BC942" s="277"/>
    </row>
    <row r="943" spans="1:55" outlineLevel="1" x14ac:dyDescent="0.2">
      <c r="A943" s="205"/>
      <c r="B943" s="205"/>
      <c r="C943" s="205"/>
      <c r="D943" s="275"/>
      <c r="E943" s="205"/>
      <c r="F943" s="207">
        <f>SUMIF(CarLM,G943,Aux.ListeCPAltele!$A$7:$A$11)</f>
        <v>0</v>
      </c>
      <c r="G943" s="205"/>
      <c r="H943" s="208">
        <f t="shared" si="311"/>
        <v>0</v>
      </c>
      <c r="I943" s="208">
        <f t="shared" si="312"/>
        <v>0</v>
      </c>
      <c r="J943" s="209"/>
      <c r="K943" s="205"/>
      <c r="L943" s="207" t="str">
        <f>IF(OR($K943&lt;&gt;"",ISNA(VLOOKUP($K943,'2.1.Angajati'!$B$5:$H$1826,2,0))=FALSE),VLOOKUP($K943,'2.1.Angajati'!$B$5:$H$1826,2,0),"-")</f>
        <v>-</v>
      </c>
      <c r="M943" s="224">
        <f>IF(OR($K943&lt;&gt;"",ISNA(VLOOKUP($K943,'2.1.Angajati'!$B$5:$H$1826,8,0))=FALSE),
       ROUND((DATE(Aux.SetUp!$H$15,1,1)-VLOOKUP($K943,'2.1.Angajati'!$B$5:$H$1826,6,0))/365,1),
          0)</f>
        <v>0</v>
      </c>
      <c r="N943" s="223"/>
      <c r="O943" s="209"/>
      <c r="P943" s="208">
        <f t="shared" si="302"/>
        <v>0</v>
      </c>
      <c r="Q943" s="205"/>
      <c r="R943" s="207">
        <f>SUMIF(Aux.ListeCPAltele!$A$25:$A$34,'1.3.State'!Q943,Aux.ListeCPAltele!$B$25:$B$34)</f>
        <v>0</v>
      </c>
      <c r="S943" s="210"/>
      <c r="T943" s="211">
        <v>16.420000000000002</v>
      </c>
      <c r="U943" s="212">
        <f>SUMIF('1.2.IS'!$M$5:$AG$5,Aux.SetUp!$H$15,'1.2.IS'!$M$16:$AG$16)</f>
        <v>2775</v>
      </c>
      <c r="V943" s="213">
        <v>1.3</v>
      </c>
      <c r="W943" s="211">
        <f t="shared" si="313"/>
        <v>21.35</v>
      </c>
      <c r="X943" s="212">
        <f t="shared" si="314"/>
        <v>3608</v>
      </c>
      <c r="Y943" s="214"/>
      <c r="Z943" s="211">
        <f t="shared" si="303"/>
        <v>0</v>
      </c>
      <c r="AA943" s="212">
        <f t="shared" si="304"/>
        <v>0</v>
      </c>
      <c r="AB943" s="212">
        <f t="shared" si="305"/>
        <v>0</v>
      </c>
      <c r="AC943" s="212">
        <f t="shared" si="306"/>
        <v>0</v>
      </c>
      <c r="AD943" s="223">
        <f t="shared" si="294"/>
        <v>0</v>
      </c>
      <c r="AE943" s="212">
        <f t="shared" si="295"/>
        <v>0</v>
      </c>
      <c r="AF943" s="215"/>
      <c r="AG943" s="212">
        <f t="shared" si="307"/>
        <v>0</v>
      </c>
      <c r="AH943" s="215"/>
      <c r="AI943" s="211">
        <f t="shared" si="296"/>
        <v>0</v>
      </c>
      <c r="AJ943" s="215"/>
      <c r="AK943" s="211">
        <f t="shared" si="297"/>
        <v>0</v>
      </c>
      <c r="AL943" s="215"/>
      <c r="AM943" s="211">
        <f t="shared" si="298"/>
        <v>0</v>
      </c>
      <c r="AN943" s="215"/>
      <c r="AO943" s="211">
        <f t="shared" si="299"/>
        <v>0</v>
      </c>
      <c r="AP943" s="210"/>
      <c r="AQ943" s="222">
        <f>IF(AP943="",0,VLOOKUP(AP943,Aux.ListeCPAltele!$B$15:$D$21,3,0))</f>
        <v>0</v>
      </c>
      <c r="AR943" s="212">
        <f t="shared" si="300"/>
        <v>0</v>
      </c>
      <c r="AS943" s="212">
        <f t="shared" si="308"/>
        <v>0</v>
      </c>
      <c r="AT943" s="222">
        <f>IF($F943&lt;&gt;2,ROUND($Z943*SUMIF(Regimuri,$Q943,Aux.ListeCPAltele!$C$25:$C$34)*0.5,0),0)</f>
        <v>0</v>
      </c>
      <c r="AU943" s="210"/>
      <c r="AV943" s="222">
        <f>IF(AND($F943&lt;&gt;2,Q943&lt;&gt;0),ROUND($AC943/SUMIF(Regimuri,Q943,Aux.ListeCPAltele!$E$25:$E$34)*$AU943,0),0)</f>
        <v>0</v>
      </c>
      <c r="AW943" s="215">
        <v>0.1</v>
      </c>
      <c r="AX943" s="222">
        <f t="shared" si="309"/>
        <v>0</v>
      </c>
      <c r="AY943" s="213">
        <f t="shared" si="310"/>
        <v>0.83333333333333337</v>
      </c>
      <c r="AZ943" s="222">
        <f>IF(OR($R943=0,$Q943=0),0,ROUND(SUM(AC943,AE943,AG943,AI943,AK943,AM943,AO943,AS943,AV943,AX943,AT943)/SUMIF(Regimuri,$Q943,Aux.ListeCPAltele!$E$25:$E$34)*$AY943,0))</f>
        <v>0</v>
      </c>
      <c r="BA943" s="222">
        <f t="shared" si="301"/>
        <v>0</v>
      </c>
      <c r="BB943" s="277">
        <v>1</v>
      </c>
      <c r="BC943" s="277"/>
    </row>
    <row r="944" spans="1:55" outlineLevel="1" x14ac:dyDescent="0.2">
      <c r="A944" s="205"/>
      <c r="B944" s="205"/>
      <c r="C944" s="205"/>
      <c r="D944" s="275"/>
      <c r="E944" s="205"/>
      <c r="F944" s="207">
        <f>SUMIF(CarLM,G944,Aux.ListeCPAltele!$A$7:$A$11)</f>
        <v>0</v>
      </c>
      <c r="G944" s="205"/>
      <c r="H944" s="208">
        <f t="shared" si="311"/>
        <v>0</v>
      </c>
      <c r="I944" s="208">
        <f t="shared" si="312"/>
        <v>0</v>
      </c>
      <c r="J944" s="209"/>
      <c r="K944" s="205"/>
      <c r="L944" s="207" t="str">
        <f>IF(OR($K944&lt;&gt;"",ISNA(VLOOKUP($K944,'2.1.Angajati'!$B$5:$H$1826,2,0))=FALSE),VLOOKUP($K944,'2.1.Angajati'!$B$5:$H$1826,2,0),"-")</f>
        <v>-</v>
      </c>
      <c r="M944" s="224">
        <f>IF(OR($K944&lt;&gt;"",ISNA(VLOOKUP($K944,'2.1.Angajati'!$B$5:$H$1826,8,0))=FALSE),
       ROUND((DATE(Aux.SetUp!$H$15,1,1)-VLOOKUP($K944,'2.1.Angajati'!$B$5:$H$1826,6,0))/365,1),
          0)</f>
        <v>0</v>
      </c>
      <c r="N944" s="223"/>
      <c r="O944" s="209"/>
      <c r="P944" s="208">
        <f t="shared" si="302"/>
        <v>0</v>
      </c>
      <c r="Q944" s="205"/>
      <c r="R944" s="207">
        <f>SUMIF(Aux.ListeCPAltele!$A$25:$A$34,'1.3.State'!Q944,Aux.ListeCPAltele!$B$25:$B$34)</f>
        <v>0</v>
      </c>
      <c r="S944" s="210"/>
      <c r="T944" s="211">
        <v>16.420000000000002</v>
      </c>
      <c r="U944" s="212">
        <f>SUMIF('1.2.IS'!$M$5:$AG$5,Aux.SetUp!$H$15,'1.2.IS'!$M$16:$AG$16)</f>
        <v>2775</v>
      </c>
      <c r="V944" s="213">
        <v>1.3</v>
      </c>
      <c r="W944" s="211">
        <f t="shared" si="313"/>
        <v>21.35</v>
      </c>
      <c r="X944" s="212">
        <f t="shared" si="314"/>
        <v>3608</v>
      </c>
      <c r="Y944" s="214"/>
      <c r="Z944" s="211">
        <f t="shared" si="303"/>
        <v>0</v>
      </c>
      <c r="AA944" s="212">
        <f t="shared" si="304"/>
        <v>0</v>
      </c>
      <c r="AB944" s="212">
        <f t="shared" si="305"/>
        <v>0</v>
      </c>
      <c r="AC944" s="212">
        <f t="shared" si="306"/>
        <v>0</v>
      </c>
      <c r="AD944" s="223">
        <f t="shared" si="294"/>
        <v>0</v>
      </c>
      <c r="AE944" s="212">
        <f t="shared" si="295"/>
        <v>0</v>
      </c>
      <c r="AF944" s="215"/>
      <c r="AG944" s="212">
        <f t="shared" si="307"/>
        <v>0</v>
      </c>
      <c r="AH944" s="215"/>
      <c r="AI944" s="211">
        <f t="shared" si="296"/>
        <v>0</v>
      </c>
      <c r="AJ944" s="215"/>
      <c r="AK944" s="211">
        <f t="shared" si="297"/>
        <v>0</v>
      </c>
      <c r="AL944" s="215"/>
      <c r="AM944" s="211">
        <f t="shared" si="298"/>
        <v>0</v>
      </c>
      <c r="AN944" s="215"/>
      <c r="AO944" s="211">
        <f t="shared" si="299"/>
        <v>0</v>
      </c>
      <c r="AP944" s="210"/>
      <c r="AQ944" s="222">
        <f>IF(AP944="",0,VLOOKUP(AP944,Aux.ListeCPAltele!$B$15:$D$21,3,0))</f>
        <v>0</v>
      </c>
      <c r="AR944" s="212">
        <f t="shared" si="300"/>
        <v>0</v>
      </c>
      <c r="AS944" s="212">
        <f t="shared" si="308"/>
        <v>0</v>
      </c>
      <c r="AT944" s="222">
        <f>IF($F944&lt;&gt;2,ROUND($Z944*SUMIF(Regimuri,$Q944,Aux.ListeCPAltele!$C$25:$C$34)*0.5,0),0)</f>
        <v>0</v>
      </c>
      <c r="AU944" s="210"/>
      <c r="AV944" s="222">
        <f>IF(AND($F944&lt;&gt;2,Q944&lt;&gt;0),ROUND($AC944/SUMIF(Regimuri,Q944,Aux.ListeCPAltele!$E$25:$E$34)*$AU944,0),0)</f>
        <v>0</v>
      </c>
      <c r="AW944" s="215">
        <v>0.1</v>
      </c>
      <c r="AX944" s="222">
        <f t="shared" si="309"/>
        <v>0</v>
      </c>
      <c r="AY944" s="213">
        <f t="shared" si="310"/>
        <v>0.83333333333333337</v>
      </c>
      <c r="AZ944" s="222">
        <f>IF(OR($R944=0,$Q944=0),0,ROUND(SUM(AC944,AE944,AG944,AI944,AK944,AM944,AO944,AS944,AV944,AX944,AT944)/SUMIF(Regimuri,$Q944,Aux.ListeCPAltele!$E$25:$E$34)*$AY944,0))</f>
        <v>0</v>
      </c>
      <c r="BA944" s="222">
        <f t="shared" si="301"/>
        <v>0</v>
      </c>
      <c r="BB944" s="277">
        <v>1</v>
      </c>
      <c r="BC944" s="277"/>
    </row>
    <row r="945" spans="1:55" outlineLevel="1" x14ac:dyDescent="0.2">
      <c r="A945" s="205"/>
      <c r="B945" s="205"/>
      <c r="C945" s="205"/>
      <c r="D945" s="275"/>
      <c r="E945" s="205"/>
      <c r="F945" s="207">
        <f>SUMIF(CarLM,G945,Aux.ListeCPAltele!$A$7:$A$11)</f>
        <v>0</v>
      </c>
      <c r="G945" s="205"/>
      <c r="H945" s="208">
        <f t="shared" si="311"/>
        <v>0</v>
      </c>
      <c r="I945" s="208">
        <f t="shared" si="312"/>
        <v>0</v>
      </c>
      <c r="J945" s="209"/>
      <c r="K945" s="205"/>
      <c r="L945" s="207" t="str">
        <f>IF(OR($K945&lt;&gt;"",ISNA(VLOOKUP($K945,'2.1.Angajati'!$B$5:$H$1826,2,0))=FALSE),VLOOKUP($K945,'2.1.Angajati'!$B$5:$H$1826,2,0),"-")</f>
        <v>-</v>
      </c>
      <c r="M945" s="224">
        <f>IF(OR($K945&lt;&gt;"",ISNA(VLOOKUP($K945,'2.1.Angajati'!$B$5:$H$1826,8,0))=FALSE),
       ROUND((DATE(Aux.SetUp!$H$15,1,1)-VLOOKUP($K945,'2.1.Angajati'!$B$5:$H$1826,6,0))/365,1),
          0)</f>
        <v>0</v>
      </c>
      <c r="N945" s="223"/>
      <c r="O945" s="209"/>
      <c r="P945" s="208">
        <f t="shared" si="302"/>
        <v>0</v>
      </c>
      <c r="Q945" s="205"/>
      <c r="R945" s="207">
        <f>SUMIF(Aux.ListeCPAltele!$A$25:$A$34,'1.3.State'!Q945,Aux.ListeCPAltele!$B$25:$B$34)</f>
        <v>0</v>
      </c>
      <c r="S945" s="210"/>
      <c r="T945" s="211">
        <v>16.420000000000002</v>
      </c>
      <c r="U945" s="212">
        <f>SUMIF('1.2.IS'!$M$5:$AG$5,Aux.SetUp!$H$15,'1.2.IS'!$M$16:$AG$16)</f>
        <v>2775</v>
      </c>
      <c r="V945" s="213">
        <v>1.3</v>
      </c>
      <c r="W945" s="211">
        <f t="shared" si="313"/>
        <v>21.35</v>
      </c>
      <c r="X945" s="212">
        <f t="shared" si="314"/>
        <v>3608</v>
      </c>
      <c r="Y945" s="214"/>
      <c r="Z945" s="211">
        <f t="shared" si="303"/>
        <v>0</v>
      </c>
      <c r="AA945" s="212">
        <f t="shared" si="304"/>
        <v>0</v>
      </c>
      <c r="AB945" s="212">
        <f t="shared" si="305"/>
        <v>0</v>
      </c>
      <c r="AC945" s="212">
        <f t="shared" si="306"/>
        <v>0</v>
      </c>
      <c r="AD945" s="223">
        <f t="shared" si="294"/>
        <v>0</v>
      </c>
      <c r="AE945" s="212">
        <f t="shared" si="295"/>
        <v>0</v>
      </c>
      <c r="AF945" s="215"/>
      <c r="AG945" s="212">
        <f t="shared" si="307"/>
        <v>0</v>
      </c>
      <c r="AH945" s="215"/>
      <c r="AI945" s="211">
        <f t="shared" si="296"/>
        <v>0</v>
      </c>
      <c r="AJ945" s="215"/>
      <c r="AK945" s="211">
        <f t="shared" si="297"/>
        <v>0</v>
      </c>
      <c r="AL945" s="215"/>
      <c r="AM945" s="211">
        <f t="shared" si="298"/>
        <v>0</v>
      </c>
      <c r="AN945" s="215"/>
      <c r="AO945" s="211">
        <f t="shared" si="299"/>
        <v>0</v>
      </c>
      <c r="AP945" s="210"/>
      <c r="AQ945" s="222">
        <f>IF(AP945="",0,VLOOKUP(AP945,Aux.ListeCPAltele!$B$15:$D$21,3,0))</f>
        <v>0</v>
      </c>
      <c r="AR945" s="212">
        <f t="shared" si="300"/>
        <v>0</v>
      </c>
      <c r="AS945" s="212">
        <f t="shared" si="308"/>
        <v>0</v>
      </c>
      <c r="AT945" s="222">
        <f>IF($F945&lt;&gt;2,ROUND($Z945*SUMIF(Regimuri,$Q945,Aux.ListeCPAltele!$C$25:$C$34)*0.5,0),0)</f>
        <v>0</v>
      </c>
      <c r="AU945" s="210"/>
      <c r="AV945" s="222">
        <f>IF(AND($F945&lt;&gt;2,Q945&lt;&gt;0),ROUND($AC945/SUMIF(Regimuri,Q945,Aux.ListeCPAltele!$E$25:$E$34)*$AU945,0),0)</f>
        <v>0</v>
      </c>
      <c r="AW945" s="215">
        <v>0.1</v>
      </c>
      <c r="AX945" s="222">
        <f t="shared" si="309"/>
        <v>0</v>
      </c>
      <c r="AY945" s="213">
        <f t="shared" si="310"/>
        <v>0.83333333333333337</v>
      </c>
      <c r="AZ945" s="222">
        <f>IF(OR($R945=0,$Q945=0),0,ROUND(SUM(AC945,AE945,AG945,AI945,AK945,AM945,AO945,AS945,AV945,AX945,AT945)/SUMIF(Regimuri,$Q945,Aux.ListeCPAltele!$E$25:$E$34)*$AY945,0))</f>
        <v>0</v>
      </c>
      <c r="BA945" s="222">
        <f t="shared" si="301"/>
        <v>0</v>
      </c>
      <c r="BB945" s="277">
        <v>1</v>
      </c>
      <c r="BC945" s="277"/>
    </row>
    <row r="946" spans="1:55" outlineLevel="1" x14ac:dyDescent="0.2">
      <c r="A946" s="205"/>
      <c r="B946" s="205"/>
      <c r="C946" s="205"/>
      <c r="D946" s="275"/>
      <c r="E946" s="205"/>
      <c r="F946" s="207">
        <f>SUMIF(CarLM,G946,Aux.ListeCPAltele!$A$7:$A$11)</f>
        <v>0</v>
      </c>
      <c r="G946" s="205"/>
      <c r="H946" s="208">
        <f t="shared" si="311"/>
        <v>0</v>
      </c>
      <c r="I946" s="208">
        <f t="shared" si="312"/>
        <v>0</v>
      </c>
      <c r="J946" s="209"/>
      <c r="K946" s="205"/>
      <c r="L946" s="207" t="str">
        <f>IF(OR($K946&lt;&gt;"",ISNA(VLOOKUP($K946,'2.1.Angajati'!$B$5:$H$1826,2,0))=FALSE),VLOOKUP($K946,'2.1.Angajati'!$B$5:$H$1826,2,0),"-")</f>
        <v>-</v>
      </c>
      <c r="M946" s="224">
        <f>IF(OR($K946&lt;&gt;"",ISNA(VLOOKUP($K946,'2.1.Angajati'!$B$5:$H$1826,8,0))=FALSE),
       ROUND((DATE(Aux.SetUp!$H$15,1,1)-VLOOKUP($K946,'2.1.Angajati'!$B$5:$H$1826,6,0))/365,1),
          0)</f>
        <v>0</v>
      </c>
      <c r="N946" s="223"/>
      <c r="O946" s="209"/>
      <c r="P946" s="208">
        <f t="shared" si="302"/>
        <v>0</v>
      </c>
      <c r="Q946" s="205"/>
      <c r="R946" s="207">
        <f>SUMIF(Aux.ListeCPAltele!$A$25:$A$34,'1.3.State'!Q946,Aux.ListeCPAltele!$B$25:$B$34)</f>
        <v>0</v>
      </c>
      <c r="S946" s="210"/>
      <c r="T946" s="211">
        <v>16.420000000000002</v>
      </c>
      <c r="U946" s="212">
        <f>SUMIF('1.2.IS'!$M$5:$AG$5,Aux.SetUp!$H$15,'1.2.IS'!$M$16:$AG$16)</f>
        <v>2775</v>
      </c>
      <c r="V946" s="213">
        <v>1.3</v>
      </c>
      <c r="W946" s="211">
        <f t="shared" si="313"/>
        <v>21.35</v>
      </c>
      <c r="X946" s="212">
        <f t="shared" si="314"/>
        <v>3608</v>
      </c>
      <c r="Y946" s="214"/>
      <c r="Z946" s="211">
        <f t="shared" si="303"/>
        <v>0</v>
      </c>
      <c r="AA946" s="212">
        <f t="shared" si="304"/>
        <v>0</v>
      </c>
      <c r="AB946" s="212">
        <f t="shared" si="305"/>
        <v>0</v>
      </c>
      <c r="AC946" s="212">
        <f t="shared" si="306"/>
        <v>0</v>
      </c>
      <c r="AD946" s="223">
        <f t="shared" si="294"/>
        <v>0</v>
      </c>
      <c r="AE946" s="212">
        <f t="shared" si="295"/>
        <v>0</v>
      </c>
      <c r="AF946" s="215"/>
      <c r="AG946" s="212">
        <f t="shared" si="307"/>
        <v>0</v>
      </c>
      <c r="AH946" s="215"/>
      <c r="AI946" s="211">
        <f t="shared" si="296"/>
        <v>0</v>
      </c>
      <c r="AJ946" s="215"/>
      <c r="AK946" s="211">
        <f t="shared" si="297"/>
        <v>0</v>
      </c>
      <c r="AL946" s="215"/>
      <c r="AM946" s="211">
        <f t="shared" si="298"/>
        <v>0</v>
      </c>
      <c r="AN946" s="215"/>
      <c r="AO946" s="211">
        <f t="shared" si="299"/>
        <v>0</v>
      </c>
      <c r="AP946" s="210"/>
      <c r="AQ946" s="222">
        <f>IF(AP946="",0,VLOOKUP(AP946,Aux.ListeCPAltele!$B$15:$D$21,3,0))</f>
        <v>0</v>
      </c>
      <c r="AR946" s="212">
        <f t="shared" si="300"/>
        <v>0</v>
      </c>
      <c r="AS946" s="212">
        <f t="shared" si="308"/>
        <v>0</v>
      </c>
      <c r="AT946" s="222">
        <f>IF($F946&lt;&gt;2,ROUND($Z946*SUMIF(Regimuri,$Q946,Aux.ListeCPAltele!$C$25:$C$34)*0.5,0),0)</f>
        <v>0</v>
      </c>
      <c r="AU946" s="210"/>
      <c r="AV946" s="222">
        <f>IF(AND($F946&lt;&gt;2,Q946&lt;&gt;0),ROUND($AC946/SUMIF(Regimuri,Q946,Aux.ListeCPAltele!$E$25:$E$34)*$AU946,0),0)</f>
        <v>0</v>
      </c>
      <c r="AW946" s="215">
        <v>0.1</v>
      </c>
      <c r="AX946" s="222">
        <f t="shared" si="309"/>
        <v>0</v>
      </c>
      <c r="AY946" s="213">
        <f t="shared" si="310"/>
        <v>0.83333333333333337</v>
      </c>
      <c r="AZ946" s="222">
        <f>IF(OR($R946=0,$Q946=0),0,ROUND(SUM(AC946,AE946,AG946,AI946,AK946,AM946,AO946,AS946,AV946,AX946,AT946)/SUMIF(Regimuri,$Q946,Aux.ListeCPAltele!$E$25:$E$34)*$AY946,0))</f>
        <v>0</v>
      </c>
      <c r="BA946" s="222">
        <f t="shared" si="301"/>
        <v>0</v>
      </c>
      <c r="BB946" s="277">
        <v>1</v>
      </c>
      <c r="BC946" s="277"/>
    </row>
    <row r="947" spans="1:55" outlineLevel="1" x14ac:dyDescent="0.2">
      <c r="A947" s="205"/>
      <c r="B947" s="205"/>
      <c r="C947" s="205"/>
      <c r="D947" s="275"/>
      <c r="E947" s="205"/>
      <c r="F947" s="207">
        <f>SUMIF(CarLM,G947,Aux.ListeCPAltele!$A$7:$A$11)</f>
        <v>0</v>
      </c>
      <c r="G947" s="205"/>
      <c r="H947" s="208">
        <f t="shared" si="311"/>
        <v>0</v>
      </c>
      <c r="I947" s="208">
        <f t="shared" si="312"/>
        <v>0</v>
      </c>
      <c r="J947" s="209"/>
      <c r="K947" s="205"/>
      <c r="L947" s="207" t="str">
        <f>IF(OR($K947&lt;&gt;"",ISNA(VLOOKUP($K947,'2.1.Angajati'!$B$5:$H$1826,2,0))=FALSE),VLOOKUP($K947,'2.1.Angajati'!$B$5:$H$1826,2,0),"-")</f>
        <v>-</v>
      </c>
      <c r="M947" s="224">
        <f>IF(OR($K947&lt;&gt;"",ISNA(VLOOKUP($K947,'2.1.Angajati'!$B$5:$H$1826,8,0))=FALSE),
       ROUND((DATE(Aux.SetUp!$H$15,1,1)-VLOOKUP($K947,'2.1.Angajati'!$B$5:$H$1826,6,0))/365,1),
          0)</f>
        <v>0</v>
      </c>
      <c r="N947" s="223"/>
      <c r="O947" s="209"/>
      <c r="P947" s="208">
        <f t="shared" si="302"/>
        <v>0</v>
      </c>
      <c r="Q947" s="205"/>
      <c r="R947" s="207">
        <f>SUMIF(Aux.ListeCPAltele!$A$25:$A$34,'1.3.State'!Q947,Aux.ListeCPAltele!$B$25:$B$34)</f>
        <v>0</v>
      </c>
      <c r="S947" s="210"/>
      <c r="T947" s="211">
        <v>16.420000000000002</v>
      </c>
      <c r="U947" s="212">
        <f>SUMIF('1.2.IS'!$M$5:$AG$5,Aux.SetUp!$H$15,'1.2.IS'!$M$16:$AG$16)</f>
        <v>2775</v>
      </c>
      <c r="V947" s="213">
        <v>1.3</v>
      </c>
      <c r="W947" s="211">
        <f t="shared" si="313"/>
        <v>21.35</v>
      </c>
      <c r="X947" s="212">
        <f t="shared" si="314"/>
        <v>3608</v>
      </c>
      <c r="Y947" s="214"/>
      <c r="Z947" s="211">
        <f t="shared" si="303"/>
        <v>0</v>
      </c>
      <c r="AA947" s="212">
        <f t="shared" si="304"/>
        <v>0</v>
      </c>
      <c r="AB947" s="212">
        <f t="shared" si="305"/>
        <v>0</v>
      </c>
      <c r="AC947" s="212">
        <f t="shared" si="306"/>
        <v>0</v>
      </c>
      <c r="AD947" s="223">
        <f t="shared" si="294"/>
        <v>0</v>
      </c>
      <c r="AE947" s="212">
        <f t="shared" si="295"/>
        <v>0</v>
      </c>
      <c r="AF947" s="215"/>
      <c r="AG947" s="212">
        <f t="shared" si="307"/>
        <v>0</v>
      </c>
      <c r="AH947" s="215"/>
      <c r="AI947" s="211">
        <f t="shared" si="296"/>
        <v>0</v>
      </c>
      <c r="AJ947" s="215"/>
      <c r="AK947" s="211">
        <f t="shared" si="297"/>
        <v>0</v>
      </c>
      <c r="AL947" s="215"/>
      <c r="AM947" s="211">
        <f t="shared" si="298"/>
        <v>0</v>
      </c>
      <c r="AN947" s="215"/>
      <c r="AO947" s="211">
        <f t="shared" si="299"/>
        <v>0</v>
      </c>
      <c r="AP947" s="210"/>
      <c r="AQ947" s="222">
        <f>IF(AP947="",0,VLOOKUP(AP947,Aux.ListeCPAltele!$B$15:$D$21,3,0))</f>
        <v>0</v>
      </c>
      <c r="AR947" s="212">
        <f t="shared" si="300"/>
        <v>0</v>
      </c>
      <c r="AS947" s="212">
        <f t="shared" si="308"/>
        <v>0</v>
      </c>
      <c r="AT947" s="222">
        <f>IF($F947&lt;&gt;2,ROUND($Z947*SUMIF(Regimuri,$Q947,Aux.ListeCPAltele!$C$25:$C$34)*0.5,0),0)</f>
        <v>0</v>
      </c>
      <c r="AU947" s="210"/>
      <c r="AV947" s="222">
        <f>IF(AND($F947&lt;&gt;2,Q947&lt;&gt;0),ROUND($AC947/SUMIF(Regimuri,Q947,Aux.ListeCPAltele!$E$25:$E$34)*$AU947,0),0)</f>
        <v>0</v>
      </c>
      <c r="AW947" s="215">
        <v>0.1</v>
      </c>
      <c r="AX947" s="222">
        <f t="shared" si="309"/>
        <v>0</v>
      </c>
      <c r="AY947" s="213">
        <f t="shared" si="310"/>
        <v>0.83333333333333337</v>
      </c>
      <c r="AZ947" s="222">
        <f>IF(OR($R947=0,$Q947=0),0,ROUND(SUM(AC947,AE947,AG947,AI947,AK947,AM947,AO947,AS947,AV947,AX947,AT947)/SUMIF(Regimuri,$Q947,Aux.ListeCPAltele!$E$25:$E$34)*$AY947,0))</f>
        <v>0</v>
      </c>
      <c r="BA947" s="222">
        <f t="shared" si="301"/>
        <v>0</v>
      </c>
      <c r="BB947" s="277">
        <v>1</v>
      </c>
      <c r="BC947" s="277"/>
    </row>
    <row r="948" spans="1:55" outlineLevel="1" x14ac:dyDescent="0.2">
      <c r="A948" s="205"/>
      <c r="B948" s="205"/>
      <c r="C948" s="205"/>
      <c r="D948" s="275"/>
      <c r="E948" s="205"/>
      <c r="F948" s="207">
        <f>SUMIF(CarLM,G948,Aux.ListeCPAltele!$A$7:$A$11)</f>
        <v>0</v>
      </c>
      <c r="G948" s="205"/>
      <c r="H948" s="208">
        <f t="shared" si="311"/>
        <v>0</v>
      </c>
      <c r="I948" s="208">
        <f t="shared" si="312"/>
        <v>0</v>
      </c>
      <c r="J948" s="209"/>
      <c r="K948" s="205"/>
      <c r="L948" s="207" t="str">
        <f>IF(OR($K948&lt;&gt;"",ISNA(VLOOKUP($K948,'2.1.Angajati'!$B$5:$H$1826,2,0))=FALSE),VLOOKUP($K948,'2.1.Angajati'!$B$5:$H$1826,2,0),"-")</f>
        <v>-</v>
      </c>
      <c r="M948" s="224">
        <f>IF(OR($K948&lt;&gt;"",ISNA(VLOOKUP($K948,'2.1.Angajati'!$B$5:$H$1826,8,0))=FALSE),
       ROUND((DATE(Aux.SetUp!$H$15,1,1)-VLOOKUP($K948,'2.1.Angajati'!$B$5:$H$1826,6,0))/365,1),
          0)</f>
        <v>0</v>
      </c>
      <c r="N948" s="223"/>
      <c r="O948" s="209"/>
      <c r="P948" s="208">
        <f t="shared" si="302"/>
        <v>0</v>
      </c>
      <c r="Q948" s="205"/>
      <c r="R948" s="207">
        <f>SUMIF(Aux.ListeCPAltele!$A$25:$A$34,'1.3.State'!Q948,Aux.ListeCPAltele!$B$25:$B$34)</f>
        <v>0</v>
      </c>
      <c r="S948" s="210"/>
      <c r="T948" s="211">
        <v>16.420000000000002</v>
      </c>
      <c r="U948" s="212">
        <f>SUMIF('1.2.IS'!$M$5:$AG$5,Aux.SetUp!$H$15,'1.2.IS'!$M$16:$AG$16)</f>
        <v>2775</v>
      </c>
      <c r="V948" s="213">
        <v>1.3</v>
      </c>
      <c r="W948" s="211">
        <f t="shared" si="313"/>
        <v>21.35</v>
      </c>
      <c r="X948" s="212">
        <f t="shared" si="314"/>
        <v>3608</v>
      </c>
      <c r="Y948" s="214"/>
      <c r="Z948" s="211">
        <f t="shared" si="303"/>
        <v>0</v>
      </c>
      <c r="AA948" s="212">
        <f t="shared" si="304"/>
        <v>0</v>
      </c>
      <c r="AB948" s="212">
        <f t="shared" si="305"/>
        <v>0</v>
      </c>
      <c r="AC948" s="212">
        <f t="shared" si="306"/>
        <v>0</v>
      </c>
      <c r="AD948" s="223">
        <f t="shared" si="294"/>
        <v>0</v>
      </c>
      <c r="AE948" s="212">
        <f t="shared" si="295"/>
        <v>0</v>
      </c>
      <c r="AF948" s="215"/>
      <c r="AG948" s="212">
        <f t="shared" si="307"/>
        <v>0</v>
      </c>
      <c r="AH948" s="215"/>
      <c r="AI948" s="211">
        <f t="shared" si="296"/>
        <v>0</v>
      </c>
      <c r="AJ948" s="215"/>
      <c r="AK948" s="211">
        <f t="shared" si="297"/>
        <v>0</v>
      </c>
      <c r="AL948" s="215"/>
      <c r="AM948" s="211">
        <f t="shared" si="298"/>
        <v>0</v>
      </c>
      <c r="AN948" s="215"/>
      <c r="AO948" s="211">
        <f t="shared" si="299"/>
        <v>0</v>
      </c>
      <c r="AP948" s="210"/>
      <c r="AQ948" s="222">
        <f>IF(AP948="",0,VLOOKUP(AP948,Aux.ListeCPAltele!$B$15:$D$21,3,0))</f>
        <v>0</v>
      </c>
      <c r="AR948" s="212">
        <f t="shared" si="300"/>
        <v>0</v>
      </c>
      <c r="AS948" s="212">
        <f t="shared" si="308"/>
        <v>0</v>
      </c>
      <c r="AT948" s="222">
        <f>IF($F948&lt;&gt;2,ROUND($Z948*SUMIF(Regimuri,$Q948,Aux.ListeCPAltele!$C$25:$C$34)*0.5,0),0)</f>
        <v>0</v>
      </c>
      <c r="AU948" s="210"/>
      <c r="AV948" s="222">
        <f>IF(AND($F948&lt;&gt;2,Q948&lt;&gt;0),ROUND($AC948/SUMIF(Regimuri,Q948,Aux.ListeCPAltele!$E$25:$E$34)*$AU948,0),0)</f>
        <v>0</v>
      </c>
      <c r="AW948" s="215">
        <v>0.1</v>
      </c>
      <c r="AX948" s="222">
        <f t="shared" si="309"/>
        <v>0</v>
      </c>
      <c r="AY948" s="213">
        <f t="shared" si="310"/>
        <v>0.83333333333333337</v>
      </c>
      <c r="AZ948" s="222">
        <f>IF(OR($R948=0,$Q948=0),0,ROUND(SUM(AC948,AE948,AG948,AI948,AK948,AM948,AO948,AS948,AV948,AX948,AT948)/SUMIF(Regimuri,$Q948,Aux.ListeCPAltele!$E$25:$E$34)*$AY948,0))</f>
        <v>0</v>
      </c>
      <c r="BA948" s="222">
        <f t="shared" si="301"/>
        <v>0</v>
      </c>
      <c r="BB948" s="277">
        <v>1</v>
      </c>
      <c r="BC948" s="277"/>
    </row>
    <row r="949" spans="1:55" outlineLevel="1" x14ac:dyDescent="0.2">
      <c r="A949" s="205"/>
      <c r="B949" s="205"/>
      <c r="C949" s="205"/>
      <c r="D949" s="275"/>
      <c r="E949" s="205"/>
      <c r="F949" s="207">
        <f>SUMIF(CarLM,G949,Aux.ListeCPAltele!$A$7:$A$11)</f>
        <v>0</v>
      </c>
      <c r="G949" s="205"/>
      <c r="H949" s="208">
        <f t="shared" si="311"/>
        <v>0</v>
      </c>
      <c r="I949" s="208">
        <f t="shared" si="312"/>
        <v>0</v>
      </c>
      <c r="J949" s="209"/>
      <c r="K949" s="205"/>
      <c r="L949" s="207" t="str">
        <f>IF(OR($K949&lt;&gt;"",ISNA(VLOOKUP($K949,'2.1.Angajati'!$B$5:$H$1826,2,0))=FALSE),VLOOKUP($K949,'2.1.Angajati'!$B$5:$H$1826,2,0),"-")</f>
        <v>-</v>
      </c>
      <c r="M949" s="224">
        <f>IF(OR($K949&lt;&gt;"",ISNA(VLOOKUP($K949,'2.1.Angajati'!$B$5:$H$1826,8,0))=FALSE),
       ROUND((DATE(Aux.SetUp!$H$15,1,1)-VLOOKUP($K949,'2.1.Angajati'!$B$5:$H$1826,6,0))/365,1),
          0)</f>
        <v>0</v>
      </c>
      <c r="N949" s="223"/>
      <c r="O949" s="209"/>
      <c r="P949" s="208">
        <f t="shared" si="302"/>
        <v>0</v>
      </c>
      <c r="Q949" s="205"/>
      <c r="R949" s="207">
        <f>SUMIF(Aux.ListeCPAltele!$A$25:$A$34,'1.3.State'!Q949,Aux.ListeCPAltele!$B$25:$B$34)</f>
        <v>0</v>
      </c>
      <c r="S949" s="210"/>
      <c r="T949" s="211">
        <v>16.420000000000002</v>
      </c>
      <c r="U949" s="212">
        <f>SUMIF('1.2.IS'!$M$5:$AG$5,Aux.SetUp!$H$15,'1.2.IS'!$M$16:$AG$16)</f>
        <v>2775</v>
      </c>
      <c r="V949" s="213">
        <v>1.3</v>
      </c>
      <c r="W949" s="211">
        <f t="shared" si="313"/>
        <v>21.35</v>
      </c>
      <c r="X949" s="212">
        <f t="shared" si="314"/>
        <v>3608</v>
      </c>
      <c r="Y949" s="214"/>
      <c r="Z949" s="211">
        <f t="shared" si="303"/>
        <v>0</v>
      </c>
      <c r="AA949" s="212">
        <f t="shared" si="304"/>
        <v>0</v>
      </c>
      <c r="AB949" s="212">
        <f t="shared" si="305"/>
        <v>0</v>
      </c>
      <c r="AC949" s="212">
        <f t="shared" si="306"/>
        <v>0</v>
      </c>
      <c r="AD949" s="223">
        <f t="shared" si="294"/>
        <v>0</v>
      </c>
      <c r="AE949" s="212">
        <f t="shared" si="295"/>
        <v>0</v>
      </c>
      <c r="AF949" s="215"/>
      <c r="AG949" s="212">
        <f t="shared" si="307"/>
        <v>0</v>
      </c>
      <c r="AH949" s="215"/>
      <c r="AI949" s="211">
        <f t="shared" si="296"/>
        <v>0</v>
      </c>
      <c r="AJ949" s="215"/>
      <c r="AK949" s="211">
        <f t="shared" si="297"/>
        <v>0</v>
      </c>
      <c r="AL949" s="215"/>
      <c r="AM949" s="211">
        <f t="shared" si="298"/>
        <v>0</v>
      </c>
      <c r="AN949" s="215"/>
      <c r="AO949" s="211">
        <f t="shared" si="299"/>
        <v>0</v>
      </c>
      <c r="AP949" s="210"/>
      <c r="AQ949" s="222">
        <f>IF(AP949="",0,VLOOKUP(AP949,Aux.ListeCPAltele!$B$15:$D$21,3,0))</f>
        <v>0</v>
      </c>
      <c r="AR949" s="212">
        <f t="shared" si="300"/>
        <v>0</v>
      </c>
      <c r="AS949" s="212">
        <f t="shared" si="308"/>
        <v>0</v>
      </c>
      <c r="AT949" s="222">
        <f>IF($F949&lt;&gt;2,ROUND($Z949*SUMIF(Regimuri,$Q949,Aux.ListeCPAltele!$C$25:$C$34)*0.5,0),0)</f>
        <v>0</v>
      </c>
      <c r="AU949" s="210"/>
      <c r="AV949" s="222">
        <f>IF(AND($F949&lt;&gt;2,Q949&lt;&gt;0),ROUND($AC949/SUMIF(Regimuri,Q949,Aux.ListeCPAltele!$E$25:$E$34)*$AU949,0),0)</f>
        <v>0</v>
      </c>
      <c r="AW949" s="215">
        <v>0.1</v>
      </c>
      <c r="AX949" s="222">
        <f t="shared" si="309"/>
        <v>0</v>
      </c>
      <c r="AY949" s="213">
        <f t="shared" si="310"/>
        <v>0.83333333333333337</v>
      </c>
      <c r="AZ949" s="222">
        <f>IF(OR($R949=0,$Q949=0),0,ROUND(SUM(AC949,AE949,AG949,AI949,AK949,AM949,AO949,AS949,AV949,AX949,AT949)/SUMIF(Regimuri,$Q949,Aux.ListeCPAltele!$E$25:$E$34)*$AY949,0))</f>
        <v>0</v>
      </c>
      <c r="BA949" s="222">
        <f t="shared" si="301"/>
        <v>0</v>
      </c>
      <c r="BB949" s="277">
        <v>1</v>
      </c>
      <c r="BC949" s="277"/>
    </row>
    <row r="950" spans="1:55" outlineLevel="1" x14ac:dyDescent="0.2">
      <c r="A950" s="205"/>
      <c r="B950" s="205"/>
      <c r="C950" s="205"/>
      <c r="D950" s="275"/>
      <c r="E950" s="205"/>
      <c r="F950" s="207">
        <f>SUMIF(CarLM,G950,Aux.ListeCPAltele!$A$7:$A$11)</f>
        <v>0</v>
      </c>
      <c r="G950" s="205"/>
      <c r="H950" s="208">
        <f t="shared" si="311"/>
        <v>0</v>
      </c>
      <c r="I950" s="208">
        <f t="shared" si="312"/>
        <v>0</v>
      </c>
      <c r="J950" s="209"/>
      <c r="K950" s="205"/>
      <c r="L950" s="207" t="str">
        <f>IF(OR($K950&lt;&gt;"",ISNA(VLOOKUP($K950,'2.1.Angajati'!$B$5:$H$1826,2,0))=FALSE),VLOOKUP($K950,'2.1.Angajati'!$B$5:$H$1826,2,0),"-")</f>
        <v>-</v>
      </c>
      <c r="M950" s="224">
        <f>IF(OR($K950&lt;&gt;"",ISNA(VLOOKUP($K950,'2.1.Angajati'!$B$5:$H$1826,8,0))=FALSE),
       ROUND((DATE(Aux.SetUp!$H$15,1,1)-VLOOKUP($K950,'2.1.Angajati'!$B$5:$H$1826,6,0))/365,1),
          0)</f>
        <v>0</v>
      </c>
      <c r="N950" s="223"/>
      <c r="O950" s="209"/>
      <c r="P950" s="208">
        <f t="shared" si="302"/>
        <v>0</v>
      </c>
      <c r="Q950" s="205"/>
      <c r="R950" s="207">
        <f>SUMIF(Aux.ListeCPAltele!$A$25:$A$34,'1.3.State'!Q950,Aux.ListeCPAltele!$B$25:$B$34)</f>
        <v>0</v>
      </c>
      <c r="S950" s="210"/>
      <c r="T950" s="211">
        <v>16.420000000000002</v>
      </c>
      <c r="U950" s="212">
        <f>SUMIF('1.2.IS'!$M$5:$AG$5,Aux.SetUp!$H$15,'1.2.IS'!$M$16:$AG$16)</f>
        <v>2775</v>
      </c>
      <c r="V950" s="213">
        <v>1.3</v>
      </c>
      <c r="W950" s="211">
        <f t="shared" si="313"/>
        <v>21.35</v>
      </c>
      <c r="X950" s="212">
        <f t="shared" si="314"/>
        <v>3608</v>
      </c>
      <c r="Y950" s="214"/>
      <c r="Z950" s="211">
        <f t="shared" si="303"/>
        <v>0</v>
      </c>
      <c r="AA950" s="212">
        <f t="shared" si="304"/>
        <v>0</v>
      </c>
      <c r="AB950" s="212">
        <f t="shared" si="305"/>
        <v>0</v>
      </c>
      <c r="AC950" s="212">
        <f t="shared" si="306"/>
        <v>0</v>
      </c>
      <c r="AD950" s="223">
        <f t="shared" si="294"/>
        <v>0</v>
      </c>
      <c r="AE950" s="212">
        <f t="shared" si="295"/>
        <v>0</v>
      </c>
      <c r="AF950" s="215"/>
      <c r="AG950" s="212">
        <f t="shared" si="307"/>
        <v>0</v>
      </c>
      <c r="AH950" s="215"/>
      <c r="AI950" s="211">
        <f t="shared" si="296"/>
        <v>0</v>
      </c>
      <c r="AJ950" s="215"/>
      <c r="AK950" s="211">
        <f t="shared" si="297"/>
        <v>0</v>
      </c>
      <c r="AL950" s="215"/>
      <c r="AM950" s="211">
        <f t="shared" si="298"/>
        <v>0</v>
      </c>
      <c r="AN950" s="215"/>
      <c r="AO950" s="211">
        <f t="shared" si="299"/>
        <v>0</v>
      </c>
      <c r="AP950" s="210"/>
      <c r="AQ950" s="222">
        <f>IF(AP950="",0,VLOOKUP(AP950,Aux.ListeCPAltele!$B$15:$D$21,3,0))</f>
        <v>0</v>
      </c>
      <c r="AR950" s="212">
        <f t="shared" si="300"/>
        <v>0</v>
      </c>
      <c r="AS950" s="212">
        <f t="shared" si="308"/>
        <v>0</v>
      </c>
      <c r="AT950" s="222">
        <f>IF($F950&lt;&gt;2,ROUND($Z950*SUMIF(Regimuri,$Q950,Aux.ListeCPAltele!$C$25:$C$34)*0.5,0),0)</f>
        <v>0</v>
      </c>
      <c r="AU950" s="210"/>
      <c r="AV950" s="222">
        <f>IF(AND($F950&lt;&gt;2,Q950&lt;&gt;0),ROUND($AC950/SUMIF(Regimuri,Q950,Aux.ListeCPAltele!$E$25:$E$34)*$AU950,0),0)</f>
        <v>0</v>
      </c>
      <c r="AW950" s="215">
        <v>0.1</v>
      </c>
      <c r="AX950" s="222">
        <f t="shared" si="309"/>
        <v>0</v>
      </c>
      <c r="AY950" s="213">
        <f t="shared" si="310"/>
        <v>0.83333333333333337</v>
      </c>
      <c r="AZ950" s="222">
        <f>IF(OR($R950=0,$Q950=0),0,ROUND(SUM(AC950,AE950,AG950,AI950,AK950,AM950,AO950,AS950,AV950,AX950,AT950)/SUMIF(Regimuri,$Q950,Aux.ListeCPAltele!$E$25:$E$34)*$AY950,0))</f>
        <v>0</v>
      </c>
      <c r="BA950" s="222">
        <f t="shared" si="301"/>
        <v>0</v>
      </c>
      <c r="BB950" s="277">
        <v>1</v>
      </c>
      <c r="BC950" s="277"/>
    </row>
    <row r="951" spans="1:55" outlineLevel="1" x14ac:dyDescent="0.2">
      <c r="A951" s="205"/>
      <c r="B951" s="205"/>
      <c r="C951" s="205"/>
      <c r="D951" s="275"/>
      <c r="E951" s="205"/>
      <c r="F951" s="207">
        <f>SUMIF(CarLM,G951,Aux.ListeCPAltele!$A$7:$A$11)</f>
        <v>0</v>
      </c>
      <c r="G951" s="205"/>
      <c r="H951" s="208">
        <f t="shared" si="311"/>
        <v>0</v>
      </c>
      <c r="I951" s="208">
        <f t="shared" si="312"/>
        <v>0</v>
      </c>
      <c r="J951" s="209"/>
      <c r="K951" s="205"/>
      <c r="L951" s="207" t="str">
        <f>IF(OR($K951&lt;&gt;"",ISNA(VLOOKUP($K951,'2.1.Angajati'!$B$5:$H$1826,2,0))=FALSE),VLOOKUP($K951,'2.1.Angajati'!$B$5:$H$1826,2,0),"-")</f>
        <v>-</v>
      </c>
      <c r="M951" s="224">
        <f>IF(OR($K951&lt;&gt;"",ISNA(VLOOKUP($K951,'2.1.Angajati'!$B$5:$H$1826,8,0))=FALSE),
       ROUND((DATE(Aux.SetUp!$H$15,1,1)-VLOOKUP($K951,'2.1.Angajati'!$B$5:$H$1826,6,0))/365,1),
          0)</f>
        <v>0</v>
      </c>
      <c r="N951" s="223"/>
      <c r="O951" s="209"/>
      <c r="P951" s="208">
        <f t="shared" si="302"/>
        <v>0</v>
      </c>
      <c r="Q951" s="205"/>
      <c r="R951" s="207">
        <f>SUMIF(Aux.ListeCPAltele!$A$25:$A$34,'1.3.State'!Q951,Aux.ListeCPAltele!$B$25:$B$34)</f>
        <v>0</v>
      </c>
      <c r="S951" s="210"/>
      <c r="T951" s="211">
        <v>16.420000000000002</v>
      </c>
      <c r="U951" s="212">
        <f>SUMIF('1.2.IS'!$M$5:$AG$5,Aux.SetUp!$H$15,'1.2.IS'!$M$16:$AG$16)</f>
        <v>2775</v>
      </c>
      <c r="V951" s="213">
        <v>1.3</v>
      </c>
      <c r="W951" s="211">
        <f t="shared" si="313"/>
        <v>21.35</v>
      </c>
      <c r="X951" s="212">
        <f t="shared" si="314"/>
        <v>3608</v>
      </c>
      <c r="Y951" s="214"/>
      <c r="Z951" s="211">
        <f t="shared" si="303"/>
        <v>0</v>
      </c>
      <c r="AA951" s="212">
        <f t="shared" si="304"/>
        <v>0</v>
      </c>
      <c r="AB951" s="212">
        <f t="shared" si="305"/>
        <v>0</v>
      </c>
      <c r="AC951" s="212">
        <f t="shared" si="306"/>
        <v>0</v>
      </c>
      <c r="AD951" s="223">
        <f t="shared" si="294"/>
        <v>0</v>
      </c>
      <c r="AE951" s="212">
        <f t="shared" si="295"/>
        <v>0</v>
      </c>
      <c r="AF951" s="215"/>
      <c r="AG951" s="212">
        <f t="shared" si="307"/>
        <v>0</v>
      </c>
      <c r="AH951" s="215"/>
      <c r="AI951" s="211">
        <f t="shared" si="296"/>
        <v>0</v>
      </c>
      <c r="AJ951" s="215"/>
      <c r="AK951" s="211">
        <f t="shared" si="297"/>
        <v>0</v>
      </c>
      <c r="AL951" s="215"/>
      <c r="AM951" s="211">
        <f t="shared" si="298"/>
        <v>0</v>
      </c>
      <c r="AN951" s="215"/>
      <c r="AO951" s="211">
        <f t="shared" si="299"/>
        <v>0</v>
      </c>
      <c r="AP951" s="210"/>
      <c r="AQ951" s="222">
        <f>IF(AP951="",0,VLOOKUP(AP951,Aux.ListeCPAltele!$B$15:$D$21,3,0))</f>
        <v>0</v>
      </c>
      <c r="AR951" s="212">
        <f t="shared" si="300"/>
        <v>0</v>
      </c>
      <c r="AS951" s="212">
        <f t="shared" si="308"/>
        <v>0</v>
      </c>
      <c r="AT951" s="222">
        <f>IF($F951&lt;&gt;2,ROUND($Z951*SUMIF(Regimuri,$Q951,Aux.ListeCPAltele!$C$25:$C$34)*0.5,0),0)</f>
        <v>0</v>
      </c>
      <c r="AU951" s="210"/>
      <c r="AV951" s="222">
        <f>IF(AND($F951&lt;&gt;2,Q951&lt;&gt;0),ROUND($AC951/SUMIF(Regimuri,Q951,Aux.ListeCPAltele!$E$25:$E$34)*$AU951,0),0)</f>
        <v>0</v>
      </c>
      <c r="AW951" s="215">
        <v>0.1</v>
      </c>
      <c r="AX951" s="222">
        <f t="shared" si="309"/>
        <v>0</v>
      </c>
      <c r="AY951" s="213">
        <f t="shared" si="310"/>
        <v>0.83333333333333337</v>
      </c>
      <c r="AZ951" s="222">
        <f>IF(OR($R951=0,$Q951=0),0,ROUND(SUM(AC951,AE951,AG951,AI951,AK951,AM951,AO951,AS951,AV951,AX951,AT951)/SUMIF(Regimuri,$Q951,Aux.ListeCPAltele!$E$25:$E$34)*$AY951,0))</f>
        <v>0</v>
      </c>
      <c r="BA951" s="222">
        <f t="shared" si="301"/>
        <v>0</v>
      </c>
      <c r="BB951" s="277">
        <v>1</v>
      </c>
      <c r="BC951" s="277"/>
    </row>
    <row r="952" spans="1:55" outlineLevel="1" x14ac:dyDescent="0.2">
      <c r="A952" s="205"/>
      <c r="B952" s="205"/>
      <c r="C952" s="205"/>
      <c r="D952" s="275"/>
      <c r="E952" s="205"/>
      <c r="F952" s="207">
        <f>SUMIF(CarLM,G952,Aux.ListeCPAltele!$A$7:$A$11)</f>
        <v>0</v>
      </c>
      <c r="G952" s="205"/>
      <c r="H952" s="208">
        <f t="shared" si="311"/>
        <v>0</v>
      </c>
      <c r="I952" s="208">
        <f t="shared" si="312"/>
        <v>0</v>
      </c>
      <c r="J952" s="209"/>
      <c r="K952" s="205"/>
      <c r="L952" s="207" t="str">
        <f>IF(OR($K952&lt;&gt;"",ISNA(VLOOKUP($K952,'2.1.Angajati'!$B$5:$H$1826,2,0))=FALSE),VLOOKUP($K952,'2.1.Angajati'!$B$5:$H$1826,2,0),"-")</f>
        <v>-</v>
      </c>
      <c r="M952" s="224">
        <f>IF(OR($K952&lt;&gt;"",ISNA(VLOOKUP($K952,'2.1.Angajati'!$B$5:$H$1826,8,0))=FALSE),
       ROUND((DATE(Aux.SetUp!$H$15,1,1)-VLOOKUP($K952,'2.1.Angajati'!$B$5:$H$1826,6,0))/365,1),
          0)</f>
        <v>0</v>
      </c>
      <c r="N952" s="223"/>
      <c r="O952" s="209"/>
      <c r="P952" s="208">
        <f t="shared" si="302"/>
        <v>0</v>
      </c>
      <c r="Q952" s="205"/>
      <c r="R952" s="207">
        <f>SUMIF(Aux.ListeCPAltele!$A$25:$A$34,'1.3.State'!Q952,Aux.ListeCPAltele!$B$25:$B$34)</f>
        <v>0</v>
      </c>
      <c r="S952" s="210"/>
      <c r="T952" s="211">
        <v>16.420000000000002</v>
      </c>
      <c r="U952" s="212">
        <f>SUMIF('1.2.IS'!$M$5:$AG$5,Aux.SetUp!$H$15,'1.2.IS'!$M$16:$AG$16)</f>
        <v>2775</v>
      </c>
      <c r="V952" s="213">
        <v>1.3</v>
      </c>
      <c r="W952" s="211">
        <f t="shared" si="313"/>
        <v>21.35</v>
      </c>
      <c r="X952" s="212">
        <f t="shared" si="314"/>
        <v>3608</v>
      </c>
      <c r="Y952" s="214"/>
      <c r="Z952" s="211">
        <f t="shared" si="303"/>
        <v>0</v>
      </c>
      <c r="AA952" s="212">
        <f t="shared" si="304"/>
        <v>0</v>
      </c>
      <c r="AB952" s="212">
        <f t="shared" si="305"/>
        <v>0</v>
      </c>
      <c r="AC952" s="212">
        <f t="shared" si="306"/>
        <v>0</v>
      </c>
      <c r="AD952" s="223">
        <f t="shared" si="294"/>
        <v>0</v>
      </c>
      <c r="AE952" s="212">
        <f t="shared" si="295"/>
        <v>0</v>
      </c>
      <c r="AF952" s="215"/>
      <c r="AG952" s="212">
        <f t="shared" si="307"/>
        <v>0</v>
      </c>
      <c r="AH952" s="215"/>
      <c r="AI952" s="211">
        <f t="shared" si="296"/>
        <v>0</v>
      </c>
      <c r="AJ952" s="215"/>
      <c r="AK952" s="211">
        <f t="shared" si="297"/>
        <v>0</v>
      </c>
      <c r="AL952" s="215"/>
      <c r="AM952" s="211">
        <f t="shared" si="298"/>
        <v>0</v>
      </c>
      <c r="AN952" s="215"/>
      <c r="AO952" s="211">
        <f t="shared" si="299"/>
        <v>0</v>
      </c>
      <c r="AP952" s="210"/>
      <c r="AQ952" s="222">
        <f>IF(AP952="",0,VLOOKUP(AP952,Aux.ListeCPAltele!$B$15:$D$21,3,0))</f>
        <v>0</v>
      </c>
      <c r="AR952" s="212">
        <f t="shared" si="300"/>
        <v>0</v>
      </c>
      <c r="AS952" s="212">
        <f t="shared" si="308"/>
        <v>0</v>
      </c>
      <c r="AT952" s="222">
        <f>IF($F952&lt;&gt;2,ROUND($Z952*SUMIF(Regimuri,$Q952,Aux.ListeCPAltele!$C$25:$C$34)*0.5,0),0)</f>
        <v>0</v>
      </c>
      <c r="AU952" s="210"/>
      <c r="AV952" s="222">
        <f>IF(AND($F952&lt;&gt;2,Q952&lt;&gt;0),ROUND($AC952/SUMIF(Regimuri,Q952,Aux.ListeCPAltele!$E$25:$E$34)*$AU952,0),0)</f>
        <v>0</v>
      </c>
      <c r="AW952" s="215">
        <v>0.1</v>
      </c>
      <c r="AX952" s="222">
        <f t="shared" si="309"/>
        <v>0</v>
      </c>
      <c r="AY952" s="213">
        <f t="shared" si="310"/>
        <v>0.83333333333333337</v>
      </c>
      <c r="AZ952" s="222">
        <f>IF(OR($R952=0,$Q952=0),0,ROUND(SUM(AC952,AE952,AG952,AI952,AK952,AM952,AO952,AS952,AV952,AX952,AT952)/SUMIF(Regimuri,$Q952,Aux.ListeCPAltele!$E$25:$E$34)*$AY952,0))</f>
        <v>0</v>
      </c>
      <c r="BA952" s="222">
        <f t="shared" si="301"/>
        <v>0</v>
      </c>
      <c r="BB952" s="277">
        <v>1</v>
      </c>
      <c r="BC952" s="277"/>
    </row>
    <row r="953" spans="1:55" outlineLevel="1" x14ac:dyDescent="0.2">
      <c r="A953" s="205"/>
      <c r="B953" s="205"/>
      <c r="C953" s="205"/>
      <c r="D953" s="275"/>
      <c r="E953" s="205"/>
      <c r="F953" s="207">
        <f>SUMIF(CarLM,G953,Aux.ListeCPAltele!$A$7:$A$11)</f>
        <v>0</v>
      </c>
      <c r="G953" s="205"/>
      <c r="H953" s="208">
        <f t="shared" si="311"/>
        <v>0</v>
      </c>
      <c r="I953" s="208">
        <f t="shared" si="312"/>
        <v>0</v>
      </c>
      <c r="J953" s="209"/>
      <c r="K953" s="205"/>
      <c r="L953" s="207" t="str">
        <f>IF(OR($K953&lt;&gt;"",ISNA(VLOOKUP($K953,'2.1.Angajati'!$B$5:$H$1826,2,0))=FALSE),VLOOKUP($K953,'2.1.Angajati'!$B$5:$H$1826,2,0),"-")</f>
        <v>-</v>
      </c>
      <c r="M953" s="224">
        <f>IF(OR($K953&lt;&gt;"",ISNA(VLOOKUP($K953,'2.1.Angajati'!$B$5:$H$1826,8,0))=FALSE),
       ROUND((DATE(Aux.SetUp!$H$15,1,1)-VLOOKUP($K953,'2.1.Angajati'!$B$5:$H$1826,6,0))/365,1),
          0)</f>
        <v>0</v>
      </c>
      <c r="N953" s="223"/>
      <c r="O953" s="209"/>
      <c r="P953" s="208">
        <f t="shared" si="302"/>
        <v>0</v>
      </c>
      <c r="Q953" s="205"/>
      <c r="R953" s="207">
        <f>SUMIF(Aux.ListeCPAltele!$A$25:$A$34,'1.3.State'!Q953,Aux.ListeCPAltele!$B$25:$B$34)</f>
        <v>0</v>
      </c>
      <c r="S953" s="210"/>
      <c r="T953" s="211">
        <v>16.420000000000002</v>
      </c>
      <c r="U953" s="212">
        <f>SUMIF('1.2.IS'!$M$5:$AG$5,Aux.SetUp!$H$15,'1.2.IS'!$M$16:$AG$16)</f>
        <v>2775</v>
      </c>
      <c r="V953" s="213">
        <v>1.3</v>
      </c>
      <c r="W953" s="211">
        <f t="shared" si="313"/>
        <v>21.35</v>
      </c>
      <c r="X953" s="212">
        <f t="shared" si="314"/>
        <v>3608</v>
      </c>
      <c r="Y953" s="214"/>
      <c r="Z953" s="211">
        <f t="shared" si="303"/>
        <v>0</v>
      </c>
      <c r="AA953" s="212">
        <f t="shared" si="304"/>
        <v>0</v>
      </c>
      <c r="AB953" s="212">
        <f t="shared" si="305"/>
        <v>0</v>
      </c>
      <c r="AC953" s="212">
        <f t="shared" si="306"/>
        <v>0</v>
      </c>
      <c r="AD953" s="223">
        <f t="shared" si="294"/>
        <v>0</v>
      </c>
      <c r="AE953" s="212">
        <f t="shared" si="295"/>
        <v>0</v>
      </c>
      <c r="AF953" s="215"/>
      <c r="AG953" s="212">
        <f t="shared" si="307"/>
        <v>0</v>
      </c>
      <c r="AH953" s="215"/>
      <c r="AI953" s="211">
        <f t="shared" si="296"/>
        <v>0</v>
      </c>
      <c r="AJ953" s="215"/>
      <c r="AK953" s="211">
        <f t="shared" si="297"/>
        <v>0</v>
      </c>
      <c r="AL953" s="215"/>
      <c r="AM953" s="211">
        <f t="shared" si="298"/>
        <v>0</v>
      </c>
      <c r="AN953" s="215"/>
      <c r="AO953" s="211">
        <f t="shared" si="299"/>
        <v>0</v>
      </c>
      <c r="AP953" s="210"/>
      <c r="AQ953" s="222">
        <f>IF(AP953="",0,VLOOKUP(AP953,Aux.ListeCPAltele!$B$15:$D$21,3,0))</f>
        <v>0</v>
      </c>
      <c r="AR953" s="212">
        <f t="shared" si="300"/>
        <v>0</v>
      </c>
      <c r="AS953" s="212">
        <f t="shared" si="308"/>
        <v>0</v>
      </c>
      <c r="AT953" s="222">
        <f>IF($F953&lt;&gt;2,ROUND($Z953*SUMIF(Regimuri,$Q953,Aux.ListeCPAltele!$C$25:$C$34)*0.5,0),0)</f>
        <v>0</v>
      </c>
      <c r="AU953" s="210"/>
      <c r="AV953" s="222">
        <f>IF(AND($F953&lt;&gt;2,Q953&lt;&gt;0),ROUND($AC953/SUMIF(Regimuri,Q953,Aux.ListeCPAltele!$E$25:$E$34)*$AU953,0),0)</f>
        <v>0</v>
      </c>
      <c r="AW953" s="215">
        <v>0.1</v>
      </c>
      <c r="AX953" s="222">
        <f t="shared" si="309"/>
        <v>0</v>
      </c>
      <c r="AY953" s="213">
        <f t="shared" si="310"/>
        <v>0.83333333333333337</v>
      </c>
      <c r="AZ953" s="222">
        <f>IF(OR($R953=0,$Q953=0),0,ROUND(SUM(AC953,AE953,AG953,AI953,AK953,AM953,AO953,AS953,AV953,AX953,AT953)/SUMIF(Regimuri,$Q953,Aux.ListeCPAltele!$E$25:$E$34)*$AY953,0))</f>
        <v>0</v>
      </c>
      <c r="BA953" s="222">
        <f t="shared" si="301"/>
        <v>0</v>
      </c>
      <c r="BB953" s="277">
        <v>1</v>
      </c>
      <c r="BC953" s="277"/>
    </row>
    <row r="954" spans="1:55" ht="12.75" customHeight="1" outlineLevel="1" x14ac:dyDescent="0.2">
      <c r="A954" s="205"/>
      <c r="B954" s="205"/>
      <c r="C954" s="205"/>
      <c r="D954" s="275"/>
      <c r="E954" s="205"/>
      <c r="F954" s="207">
        <f>SUMIF(CarLM,G954,Aux.ListeCPAltele!$A$7:$A$11)</f>
        <v>0</v>
      </c>
      <c r="G954" s="205"/>
      <c r="H954" s="208">
        <f t="shared" si="311"/>
        <v>0</v>
      </c>
      <c r="I954" s="208">
        <f t="shared" si="312"/>
        <v>0</v>
      </c>
      <c r="J954" s="209"/>
      <c r="K954" s="205"/>
      <c r="L954" s="207" t="str">
        <f>IF(OR($K954&lt;&gt;"",ISNA(VLOOKUP($K954,'2.1.Angajati'!$B$5:$H$1826,2,0))=FALSE),VLOOKUP($K954,'2.1.Angajati'!$B$5:$H$1826,2,0),"-")</f>
        <v>-</v>
      </c>
      <c r="M954" s="224">
        <f>IF(OR($K954&lt;&gt;"",ISNA(VLOOKUP($K954,'2.1.Angajati'!$B$5:$H$1826,8,0))=FALSE),
       ROUND((DATE(Aux.SetUp!$H$15,1,1)-VLOOKUP($K954,'2.1.Angajati'!$B$5:$H$1826,6,0))/365,1),
          0)</f>
        <v>0</v>
      </c>
      <c r="N954" s="223"/>
      <c r="O954" s="209"/>
      <c r="P954" s="208">
        <f t="shared" si="302"/>
        <v>0</v>
      </c>
      <c r="Q954" s="205"/>
      <c r="R954" s="207">
        <f>SUMIF(Aux.ListeCPAltele!$A$25:$A$34,'1.3.State'!Q954,Aux.ListeCPAltele!$B$25:$B$34)</f>
        <v>0</v>
      </c>
      <c r="S954" s="210"/>
      <c r="T954" s="211">
        <v>16.420000000000002</v>
      </c>
      <c r="U954" s="212">
        <f>SUMIF('1.2.IS'!$M$5:$AG$5,Aux.SetUp!$H$15,'1.2.IS'!$M$16:$AG$16)</f>
        <v>2775</v>
      </c>
      <c r="V954" s="213">
        <v>1.3</v>
      </c>
      <c r="W954" s="211">
        <f t="shared" si="313"/>
        <v>21.35</v>
      </c>
      <c r="X954" s="212">
        <f t="shared" si="314"/>
        <v>3608</v>
      </c>
      <c r="Y954" s="214"/>
      <c r="Z954" s="211">
        <f t="shared" si="303"/>
        <v>0</v>
      </c>
      <c r="AA954" s="212">
        <f t="shared" si="304"/>
        <v>0</v>
      </c>
      <c r="AB954" s="212">
        <f t="shared" si="305"/>
        <v>0</v>
      </c>
      <c r="AC954" s="212">
        <f t="shared" si="306"/>
        <v>0</v>
      </c>
      <c r="AD954" s="223">
        <f t="shared" si="294"/>
        <v>0</v>
      </c>
      <c r="AE954" s="212">
        <f t="shared" si="295"/>
        <v>0</v>
      </c>
      <c r="AF954" s="215"/>
      <c r="AG954" s="212">
        <f t="shared" si="307"/>
        <v>0</v>
      </c>
      <c r="AH954" s="215"/>
      <c r="AI954" s="211">
        <f t="shared" si="296"/>
        <v>0</v>
      </c>
      <c r="AJ954" s="215"/>
      <c r="AK954" s="211">
        <f t="shared" si="297"/>
        <v>0</v>
      </c>
      <c r="AL954" s="215"/>
      <c r="AM954" s="211">
        <f t="shared" si="298"/>
        <v>0</v>
      </c>
      <c r="AN954" s="215"/>
      <c r="AO954" s="211">
        <f t="shared" si="299"/>
        <v>0</v>
      </c>
      <c r="AP954" s="210"/>
      <c r="AQ954" s="222">
        <f>IF(AP954="",0,VLOOKUP(AP954,Aux.ListeCPAltele!$B$15:$D$21,3,0))</f>
        <v>0</v>
      </c>
      <c r="AR954" s="212">
        <f t="shared" si="300"/>
        <v>0</v>
      </c>
      <c r="AS954" s="212">
        <f t="shared" si="308"/>
        <v>0</v>
      </c>
      <c r="AT954" s="222">
        <f>IF($F954&lt;&gt;2,ROUND($Z954*SUMIF(Regimuri,$Q954,Aux.ListeCPAltele!$C$25:$C$34)*0.5,0),0)</f>
        <v>0</v>
      </c>
      <c r="AU954" s="210"/>
      <c r="AV954" s="222">
        <f>IF(AND($F954&lt;&gt;2,Q954&lt;&gt;0),ROUND($AC954/SUMIF(Regimuri,Q954,Aux.ListeCPAltele!$E$25:$E$34)*$AU954,0),0)</f>
        <v>0</v>
      </c>
      <c r="AW954" s="215">
        <v>0.1</v>
      </c>
      <c r="AX954" s="222">
        <f t="shared" si="309"/>
        <v>0</v>
      </c>
      <c r="AY954" s="213">
        <f t="shared" si="310"/>
        <v>0.83333333333333337</v>
      </c>
      <c r="AZ954" s="222">
        <f>IF(OR($R954=0,$Q954=0),0,ROUND(SUM(AC954,AE954,AG954,AI954,AK954,AM954,AO954,AS954,AV954,AX954,AT954)/SUMIF(Regimuri,$Q954,Aux.ListeCPAltele!$E$25:$E$34)*$AY954,0))</f>
        <v>0</v>
      </c>
      <c r="BA954" s="222">
        <f t="shared" si="301"/>
        <v>0</v>
      </c>
      <c r="BB954" s="277">
        <v>1</v>
      </c>
      <c r="BC954" s="277"/>
    </row>
    <row r="955" spans="1:55" ht="12.75" customHeight="1" outlineLevel="1" x14ac:dyDescent="0.2">
      <c r="A955" s="205"/>
      <c r="B955" s="205"/>
      <c r="C955" s="205"/>
      <c r="D955" s="275"/>
      <c r="E955" s="205"/>
      <c r="F955" s="207">
        <f>SUMIF(CarLM,G955,Aux.ListeCPAltele!$A$7:$A$11)</f>
        <v>0</v>
      </c>
      <c r="G955" s="205"/>
      <c r="H955" s="208">
        <f t="shared" si="311"/>
        <v>0</v>
      </c>
      <c r="I955" s="208">
        <f t="shared" si="312"/>
        <v>0</v>
      </c>
      <c r="J955" s="209"/>
      <c r="K955" s="205"/>
      <c r="L955" s="207" t="str">
        <f>IF(OR($K955&lt;&gt;"",ISNA(VLOOKUP($K955,'2.1.Angajati'!$B$5:$H$1826,2,0))=FALSE),VLOOKUP($K955,'2.1.Angajati'!$B$5:$H$1826,2,0),"-")</f>
        <v>-</v>
      </c>
      <c r="M955" s="224">
        <f>IF(OR($K955&lt;&gt;"",ISNA(VLOOKUP($K955,'2.1.Angajati'!$B$5:$H$1826,8,0))=FALSE),
       ROUND((DATE(Aux.SetUp!$H$15,1,1)-VLOOKUP($K955,'2.1.Angajati'!$B$5:$H$1826,6,0))/365,1),
          0)</f>
        <v>0</v>
      </c>
      <c r="N955" s="223"/>
      <c r="O955" s="209"/>
      <c r="P955" s="208">
        <f t="shared" si="302"/>
        <v>0</v>
      </c>
      <c r="Q955" s="205"/>
      <c r="R955" s="207">
        <f>SUMIF(Aux.ListeCPAltele!$A$25:$A$34,'1.3.State'!Q955,Aux.ListeCPAltele!$B$25:$B$34)</f>
        <v>0</v>
      </c>
      <c r="S955" s="210"/>
      <c r="T955" s="211">
        <v>16.420000000000002</v>
      </c>
      <c r="U955" s="212">
        <f>SUMIF('1.2.IS'!$M$5:$AG$5,Aux.SetUp!$H$15,'1.2.IS'!$M$16:$AG$16)</f>
        <v>2775</v>
      </c>
      <c r="V955" s="213">
        <v>1.3</v>
      </c>
      <c r="W955" s="211">
        <f t="shared" si="313"/>
        <v>21.35</v>
      </c>
      <c r="X955" s="212">
        <f t="shared" si="314"/>
        <v>3608</v>
      </c>
      <c r="Y955" s="214"/>
      <c r="Z955" s="211">
        <f t="shared" si="303"/>
        <v>0</v>
      </c>
      <c r="AA955" s="212">
        <f t="shared" si="304"/>
        <v>0</v>
      </c>
      <c r="AB955" s="212">
        <f t="shared" si="305"/>
        <v>0</v>
      </c>
      <c r="AC955" s="212">
        <f t="shared" si="306"/>
        <v>0</v>
      </c>
      <c r="AD955" s="223">
        <f t="shared" si="294"/>
        <v>0</v>
      </c>
      <c r="AE955" s="212">
        <f t="shared" si="295"/>
        <v>0</v>
      </c>
      <c r="AF955" s="215"/>
      <c r="AG955" s="212">
        <f t="shared" si="307"/>
        <v>0</v>
      </c>
      <c r="AH955" s="215"/>
      <c r="AI955" s="211">
        <f t="shared" si="296"/>
        <v>0</v>
      </c>
      <c r="AJ955" s="215"/>
      <c r="AK955" s="211">
        <f t="shared" si="297"/>
        <v>0</v>
      </c>
      <c r="AL955" s="215"/>
      <c r="AM955" s="211">
        <f t="shared" si="298"/>
        <v>0</v>
      </c>
      <c r="AN955" s="215"/>
      <c r="AO955" s="211">
        <f t="shared" si="299"/>
        <v>0</v>
      </c>
      <c r="AP955" s="210"/>
      <c r="AQ955" s="222">
        <f>IF(AP955="",0,VLOOKUP(AP955,Aux.ListeCPAltele!$B$15:$D$21,3,0))</f>
        <v>0</v>
      </c>
      <c r="AR955" s="212">
        <f t="shared" si="300"/>
        <v>0</v>
      </c>
      <c r="AS955" s="212">
        <f t="shared" si="308"/>
        <v>0</v>
      </c>
      <c r="AT955" s="222">
        <f>IF($F955&lt;&gt;2,ROUND($Z955*SUMIF(Regimuri,$Q955,Aux.ListeCPAltele!$C$25:$C$34)*0.5,0),0)</f>
        <v>0</v>
      </c>
      <c r="AU955" s="210"/>
      <c r="AV955" s="222">
        <f>IF(AND($F955&lt;&gt;2,Q955&lt;&gt;0),ROUND($AC955/SUMIF(Regimuri,Q955,Aux.ListeCPAltele!$E$25:$E$34)*$AU955,0),0)</f>
        <v>0</v>
      </c>
      <c r="AW955" s="215">
        <v>0.1</v>
      </c>
      <c r="AX955" s="222">
        <f t="shared" si="309"/>
        <v>0</v>
      </c>
      <c r="AY955" s="213">
        <f t="shared" si="310"/>
        <v>0.83333333333333337</v>
      </c>
      <c r="AZ955" s="222">
        <f>IF(OR($R955=0,$Q955=0),0,ROUND(SUM(AC955,AE955,AG955,AI955,AK955,AM955,AO955,AS955,AV955,AX955,AT955)/SUMIF(Regimuri,$Q955,Aux.ListeCPAltele!$E$25:$E$34)*$AY955,0))</f>
        <v>0</v>
      </c>
      <c r="BA955" s="222">
        <f t="shared" si="301"/>
        <v>0</v>
      </c>
      <c r="BB955" s="277">
        <v>1</v>
      </c>
      <c r="BC955" s="277"/>
    </row>
    <row r="956" spans="1:55" ht="12.75" customHeight="1" outlineLevel="1" x14ac:dyDescent="0.2">
      <c r="A956" s="205"/>
      <c r="B956" s="205"/>
      <c r="C956" s="205"/>
      <c r="D956" s="275"/>
      <c r="E956" s="205"/>
      <c r="F956" s="207">
        <f>SUMIF(CarLM,G956,Aux.ListeCPAltele!$A$7:$A$11)</f>
        <v>0</v>
      </c>
      <c r="G956" s="205"/>
      <c r="H956" s="208">
        <f t="shared" si="311"/>
        <v>0</v>
      </c>
      <c r="I956" s="208">
        <f t="shared" si="312"/>
        <v>0</v>
      </c>
      <c r="J956" s="209"/>
      <c r="K956" s="205"/>
      <c r="L956" s="207" t="str">
        <f>IF(OR($K956&lt;&gt;"",ISNA(VLOOKUP($K956,'2.1.Angajati'!$B$5:$H$1826,2,0))=FALSE),VLOOKUP($K956,'2.1.Angajati'!$B$5:$H$1826,2,0),"-")</f>
        <v>-</v>
      </c>
      <c r="M956" s="224">
        <f>IF(OR($K956&lt;&gt;"",ISNA(VLOOKUP($K956,'2.1.Angajati'!$B$5:$H$1826,8,0))=FALSE),
       ROUND((DATE(Aux.SetUp!$H$15,1,1)-VLOOKUP($K956,'2.1.Angajati'!$B$5:$H$1826,6,0))/365,1),
          0)</f>
        <v>0</v>
      </c>
      <c r="N956" s="223"/>
      <c r="O956" s="209"/>
      <c r="P956" s="208">
        <f t="shared" si="302"/>
        <v>0</v>
      </c>
      <c r="Q956" s="205"/>
      <c r="R956" s="207">
        <f>SUMIF(Aux.ListeCPAltele!$A$25:$A$34,'1.3.State'!Q956,Aux.ListeCPAltele!$B$25:$B$34)</f>
        <v>0</v>
      </c>
      <c r="S956" s="210"/>
      <c r="T956" s="211">
        <v>16.420000000000002</v>
      </c>
      <c r="U956" s="212">
        <f>SUMIF('1.2.IS'!$M$5:$AG$5,Aux.SetUp!$H$15,'1.2.IS'!$M$16:$AG$16)</f>
        <v>2775</v>
      </c>
      <c r="V956" s="213">
        <v>1.3</v>
      </c>
      <c r="W956" s="211">
        <f t="shared" si="313"/>
        <v>21.35</v>
      </c>
      <c r="X956" s="212">
        <f t="shared" si="314"/>
        <v>3608</v>
      </c>
      <c r="Y956" s="214"/>
      <c r="Z956" s="211">
        <f t="shared" si="303"/>
        <v>0</v>
      </c>
      <c r="AA956" s="212">
        <f t="shared" si="304"/>
        <v>0</v>
      </c>
      <c r="AB956" s="212">
        <f t="shared" si="305"/>
        <v>0</v>
      </c>
      <c r="AC956" s="212">
        <f t="shared" si="306"/>
        <v>0</v>
      </c>
      <c r="AD956" s="223">
        <f t="shared" si="294"/>
        <v>0</v>
      </c>
      <c r="AE956" s="212">
        <f t="shared" si="295"/>
        <v>0</v>
      </c>
      <c r="AF956" s="215"/>
      <c r="AG956" s="212">
        <f t="shared" si="307"/>
        <v>0</v>
      </c>
      <c r="AH956" s="215"/>
      <c r="AI956" s="211">
        <f t="shared" si="296"/>
        <v>0</v>
      </c>
      <c r="AJ956" s="215"/>
      <c r="AK956" s="211">
        <f t="shared" si="297"/>
        <v>0</v>
      </c>
      <c r="AL956" s="215"/>
      <c r="AM956" s="211">
        <f t="shared" si="298"/>
        <v>0</v>
      </c>
      <c r="AN956" s="215"/>
      <c r="AO956" s="211">
        <f t="shared" si="299"/>
        <v>0</v>
      </c>
      <c r="AP956" s="210"/>
      <c r="AQ956" s="222">
        <f>IF(AP956="",0,VLOOKUP(AP956,Aux.ListeCPAltele!$B$15:$D$21,3,0))</f>
        <v>0</v>
      </c>
      <c r="AR956" s="212">
        <f t="shared" si="300"/>
        <v>0</v>
      </c>
      <c r="AS956" s="212">
        <f t="shared" si="308"/>
        <v>0</v>
      </c>
      <c r="AT956" s="222">
        <f>IF($F956&lt;&gt;2,ROUND($Z956*SUMIF(Regimuri,$Q956,Aux.ListeCPAltele!$C$25:$C$34)*0.5,0),0)</f>
        <v>0</v>
      </c>
      <c r="AU956" s="210"/>
      <c r="AV956" s="222">
        <f>IF(AND($F956&lt;&gt;2,Q956&lt;&gt;0),ROUND($AC956/SUMIF(Regimuri,Q956,Aux.ListeCPAltele!$E$25:$E$34)*$AU956,0),0)</f>
        <v>0</v>
      </c>
      <c r="AW956" s="215">
        <v>0.1</v>
      </c>
      <c r="AX956" s="222">
        <f t="shared" si="309"/>
        <v>0</v>
      </c>
      <c r="AY956" s="213">
        <f t="shared" si="310"/>
        <v>0.83333333333333337</v>
      </c>
      <c r="AZ956" s="222">
        <f>IF(OR($R956=0,$Q956=0),0,ROUND(SUM(AC956,AE956,AG956,AI956,AK956,AM956,AO956,AS956,AV956,AX956,AT956)/SUMIF(Regimuri,$Q956,Aux.ListeCPAltele!$E$25:$E$34)*$AY956,0))</f>
        <v>0</v>
      </c>
      <c r="BA956" s="222">
        <f t="shared" si="301"/>
        <v>0</v>
      </c>
      <c r="BB956" s="277">
        <v>1</v>
      </c>
      <c r="BC956" s="277"/>
    </row>
    <row r="957" spans="1:55" ht="12.75" customHeight="1" outlineLevel="1" x14ac:dyDescent="0.2">
      <c r="A957" s="205"/>
      <c r="B957" s="205"/>
      <c r="C957" s="205"/>
      <c r="D957" s="275"/>
      <c r="E957" s="205"/>
      <c r="F957" s="207">
        <f>SUMIF(CarLM,G957,Aux.ListeCPAltele!$A$7:$A$11)</f>
        <v>0</v>
      </c>
      <c r="G957" s="205"/>
      <c r="H957" s="208">
        <f t="shared" si="311"/>
        <v>0</v>
      </c>
      <c r="I957" s="208">
        <f t="shared" si="312"/>
        <v>0</v>
      </c>
      <c r="J957" s="209"/>
      <c r="K957" s="205"/>
      <c r="L957" s="207" t="str">
        <f>IF(OR($K957&lt;&gt;"",ISNA(VLOOKUP($K957,'2.1.Angajati'!$B$5:$H$1826,2,0))=FALSE),VLOOKUP($K957,'2.1.Angajati'!$B$5:$H$1826,2,0),"-")</f>
        <v>-</v>
      </c>
      <c r="M957" s="224">
        <f>IF(OR($K957&lt;&gt;"",ISNA(VLOOKUP($K957,'2.1.Angajati'!$B$5:$H$1826,8,0))=FALSE),
       ROUND((DATE(Aux.SetUp!$H$15,1,1)-VLOOKUP($K957,'2.1.Angajati'!$B$5:$H$1826,6,0))/365,1),
          0)</f>
        <v>0</v>
      </c>
      <c r="N957" s="223"/>
      <c r="O957" s="209"/>
      <c r="P957" s="208">
        <f t="shared" si="302"/>
        <v>0</v>
      </c>
      <c r="Q957" s="205"/>
      <c r="R957" s="207">
        <f>SUMIF(Aux.ListeCPAltele!$A$25:$A$34,'1.3.State'!Q957,Aux.ListeCPAltele!$B$25:$B$34)</f>
        <v>0</v>
      </c>
      <c r="S957" s="210"/>
      <c r="T957" s="211">
        <v>16.420000000000002</v>
      </c>
      <c r="U957" s="212">
        <f>SUMIF('1.2.IS'!$M$5:$AG$5,Aux.SetUp!$H$15,'1.2.IS'!$M$16:$AG$16)</f>
        <v>2775</v>
      </c>
      <c r="V957" s="213">
        <v>1.3</v>
      </c>
      <c r="W957" s="211">
        <f t="shared" si="313"/>
        <v>21.35</v>
      </c>
      <c r="X957" s="212">
        <f t="shared" si="314"/>
        <v>3608</v>
      </c>
      <c r="Y957" s="214"/>
      <c r="Z957" s="211">
        <f t="shared" si="303"/>
        <v>0</v>
      </c>
      <c r="AA957" s="212">
        <f t="shared" si="304"/>
        <v>0</v>
      </c>
      <c r="AB957" s="212">
        <f t="shared" si="305"/>
        <v>0</v>
      </c>
      <c r="AC957" s="212">
        <f t="shared" si="306"/>
        <v>0</v>
      </c>
      <c r="AD957" s="223">
        <f t="shared" si="294"/>
        <v>0</v>
      </c>
      <c r="AE957" s="212">
        <f t="shared" si="295"/>
        <v>0</v>
      </c>
      <c r="AF957" s="215"/>
      <c r="AG957" s="212">
        <f t="shared" si="307"/>
        <v>0</v>
      </c>
      <c r="AH957" s="215"/>
      <c r="AI957" s="211">
        <f t="shared" si="296"/>
        <v>0</v>
      </c>
      <c r="AJ957" s="215"/>
      <c r="AK957" s="211">
        <f t="shared" si="297"/>
        <v>0</v>
      </c>
      <c r="AL957" s="215"/>
      <c r="AM957" s="211">
        <f t="shared" si="298"/>
        <v>0</v>
      </c>
      <c r="AN957" s="215"/>
      <c r="AO957" s="211">
        <f t="shared" si="299"/>
        <v>0</v>
      </c>
      <c r="AP957" s="210"/>
      <c r="AQ957" s="222">
        <f>IF(AP957="",0,VLOOKUP(AP957,Aux.ListeCPAltele!$B$15:$D$21,3,0))</f>
        <v>0</v>
      </c>
      <c r="AR957" s="212">
        <f t="shared" si="300"/>
        <v>0</v>
      </c>
      <c r="AS957" s="212">
        <f t="shared" si="308"/>
        <v>0</v>
      </c>
      <c r="AT957" s="222">
        <f>IF($F957&lt;&gt;2,ROUND($Z957*SUMIF(Regimuri,$Q957,Aux.ListeCPAltele!$C$25:$C$34)*0.5,0),0)</f>
        <v>0</v>
      </c>
      <c r="AU957" s="210"/>
      <c r="AV957" s="222">
        <f>IF(AND($F957&lt;&gt;2,Q957&lt;&gt;0),ROUND($AC957/SUMIF(Regimuri,Q957,Aux.ListeCPAltele!$E$25:$E$34)*$AU957,0),0)</f>
        <v>0</v>
      </c>
      <c r="AW957" s="215">
        <v>0.1</v>
      </c>
      <c r="AX957" s="222">
        <f t="shared" si="309"/>
        <v>0</v>
      </c>
      <c r="AY957" s="213">
        <f t="shared" si="310"/>
        <v>0.83333333333333337</v>
      </c>
      <c r="AZ957" s="222">
        <f>IF(OR($R957=0,$Q957=0),0,ROUND(SUM(AC957,AE957,AG957,AI957,AK957,AM957,AO957,AS957,AV957,AX957,AT957)/SUMIF(Regimuri,$Q957,Aux.ListeCPAltele!$E$25:$E$34)*$AY957,0))</f>
        <v>0</v>
      </c>
      <c r="BA957" s="222">
        <f t="shared" si="301"/>
        <v>0</v>
      </c>
      <c r="BB957" s="277">
        <v>1</v>
      </c>
      <c r="BC957" s="277"/>
    </row>
    <row r="958" spans="1:55" ht="12.75" customHeight="1" outlineLevel="1" x14ac:dyDescent="0.2">
      <c r="A958" s="205"/>
      <c r="B958" s="205"/>
      <c r="C958" s="205"/>
      <c r="D958" s="275"/>
      <c r="E958" s="205"/>
      <c r="F958" s="207">
        <f>SUMIF(CarLM,G958,Aux.ListeCPAltele!$A$7:$A$11)</f>
        <v>0</v>
      </c>
      <c r="G958" s="205"/>
      <c r="H958" s="208">
        <f t="shared" si="311"/>
        <v>0</v>
      </c>
      <c r="I958" s="208">
        <f t="shared" si="312"/>
        <v>0</v>
      </c>
      <c r="J958" s="209"/>
      <c r="K958" s="205"/>
      <c r="L958" s="207" t="str">
        <f>IF(OR($K958&lt;&gt;"",ISNA(VLOOKUP($K958,'2.1.Angajati'!$B$5:$H$1826,2,0))=FALSE),VLOOKUP($K958,'2.1.Angajati'!$B$5:$H$1826,2,0),"-")</f>
        <v>-</v>
      </c>
      <c r="M958" s="224">
        <f>IF(OR($K958&lt;&gt;"",ISNA(VLOOKUP($K958,'2.1.Angajati'!$B$5:$H$1826,8,0))=FALSE),
       ROUND((DATE(Aux.SetUp!$H$15,1,1)-VLOOKUP($K958,'2.1.Angajati'!$B$5:$H$1826,6,0))/365,1),
          0)</f>
        <v>0</v>
      </c>
      <c r="N958" s="223"/>
      <c r="O958" s="209"/>
      <c r="P958" s="208">
        <f t="shared" si="302"/>
        <v>0</v>
      </c>
      <c r="Q958" s="205"/>
      <c r="R958" s="207">
        <f>SUMIF(Aux.ListeCPAltele!$A$25:$A$34,'1.3.State'!Q958,Aux.ListeCPAltele!$B$25:$B$34)</f>
        <v>0</v>
      </c>
      <c r="S958" s="210"/>
      <c r="T958" s="211">
        <v>16.420000000000002</v>
      </c>
      <c r="U958" s="212">
        <f>SUMIF('1.2.IS'!$M$5:$AG$5,Aux.SetUp!$H$15,'1.2.IS'!$M$16:$AG$16)</f>
        <v>2775</v>
      </c>
      <c r="V958" s="213">
        <v>1.3</v>
      </c>
      <c r="W958" s="211">
        <f t="shared" si="313"/>
        <v>21.35</v>
      </c>
      <c r="X958" s="212">
        <f t="shared" si="314"/>
        <v>3608</v>
      </c>
      <c r="Y958" s="214"/>
      <c r="Z958" s="211">
        <f t="shared" si="303"/>
        <v>0</v>
      </c>
      <c r="AA958" s="212">
        <f t="shared" si="304"/>
        <v>0</v>
      </c>
      <c r="AB958" s="212">
        <f t="shared" si="305"/>
        <v>0</v>
      </c>
      <c r="AC958" s="212">
        <f t="shared" si="306"/>
        <v>0</v>
      </c>
      <c r="AD958" s="223">
        <f t="shared" si="294"/>
        <v>0</v>
      </c>
      <c r="AE958" s="212">
        <f t="shared" si="295"/>
        <v>0</v>
      </c>
      <c r="AF958" s="215"/>
      <c r="AG958" s="212">
        <f t="shared" si="307"/>
        <v>0</v>
      </c>
      <c r="AH958" s="215"/>
      <c r="AI958" s="211">
        <f t="shared" si="296"/>
        <v>0</v>
      </c>
      <c r="AJ958" s="215"/>
      <c r="AK958" s="211">
        <f t="shared" si="297"/>
        <v>0</v>
      </c>
      <c r="AL958" s="215"/>
      <c r="AM958" s="211">
        <f t="shared" si="298"/>
        <v>0</v>
      </c>
      <c r="AN958" s="215"/>
      <c r="AO958" s="211">
        <f t="shared" si="299"/>
        <v>0</v>
      </c>
      <c r="AP958" s="210"/>
      <c r="AQ958" s="222">
        <f>IF(AP958="",0,VLOOKUP(AP958,Aux.ListeCPAltele!$B$15:$D$21,3,0))</f>
        <v>0</v>
      </c>
      <c r="AR958" s="212">
        <f t="shared" si="300"/>
        <v>0</v>
      </c>
      <c r="AS958" s="212">
        <f t="shared" si="308"/>
        <v>0</v>
      </c>
      <c r="AT958" s="222">
        <f>IF($F958&lt;&gt;2,ROUND($Z958*SUMIF(Regimuri,$Q958,Aux.ListeCPAltele!$C$25:$C$34)*0.5,0),0)</f>
        <v>0</v>
      </c>
      <c r="AU958" s="210"/>
      <c r="AV958" s="222">
        <f>IF(AND($F958&lt;&gt;2,Q958&lt;&gt;0),ROUND($AC958/SUMIF(Regimuri,Q958,Aux.ListeCPAltele!$E$25:$E$34)*$AU958,0),0)</f>
        <v>0</v>
      </c>
      <c r="AW958" s="215">
        <v>0.1</v>
      </c>
      <c r="AX958" s="222">
        <f t="shared" si="309"/>
        <v>0</v>
      </c>
      <c r="AY958" s="213">
        <f t="shared" si="310"/>
        <v>0.83333333333333337</v>
      </c>
      <c r="AZ958" s="222">
        <f>IF(OR($R958=0,$Q958=0),0,ROUND(SUM(AC958,AE958,AG958,AI958,AK958,AM958,AO958,AS958,AV958,AX958,AT958)/SUMIF(Regimuri,$Q958,Aux.ListeCPAltele!$E$25:$E$34)*$AY958,0))</f>
        <v>0</v>
      </c>
      <c r="BA958" s="222">
        <f t="shared" si="301"/>
        <v>0</v>
      </c>
      <c r="BB958" s="277">
        <v>1</v>
      </c>
      <c r="BC958" s="277"/>
    </row>
    <row r="959" spans="1:55" ht="12.75" customHeight="1" outlineLevel="1" x14ac:dyDescent="0.2">
      <c r="A959" s="205"/>
      <c r="B959" s="205"/>
      <c r="C959" s="205"/>
      <c r="D959" s="275"/>
      <c r="E959" s="205"/>
      <c r="F959" s="207">
        <f>SUMIF(CarLM,G959,Aux.ListeCPAltele!$A$7:$A$11)</f>
        <v>0</v>
      </c>
      <c r="G959" s="205"/>
      <c r="H959" s="208">
        <f t="shared" si="311"/>
        <v>0</v>
      </c>
      <c r="I959" s="208">
        <f t="shared" si="312"/>
        <v>0</v>
      </c>
      <c r="J959" s="209"/>
      <c r="K959" s="205"/>
      <c r="L959" s="207" t="str">
        <f>IF(OR($K959&lt;&gt;"",ISNA(VLOOKUP($K959,'2.1.Angajati'!$B$5:$H$1826,2,0))=FALSE),VLOOKUP($K959,'2.1.Angajati'!$B$5:$H$1826,2,0),"-")</f>
        <v>-</v>
      </c>
      <c r="M959" s="224">
        <f>IF(OR($K959&lt;&gt;"",ISNA(VLOOKUP($K959,'2.1.Angajati'!$B$5:$H$1826,8,0))=FALSE),
       ROUND((DATE(Aux.SetUp!$H$15,1,1)-VLOOKUP($K959,'2.1.Angajati'!$B$5:$H$1826,6,0))/365,1),
          0)</f>
        <v>0</v>
      </c>
      <c r="N959" s="223"/>
      <c r="O959" s="209"/>
      <c r="P959" s="208">
        <f t="shared" si="302"/>
        <v>0</v>
      </c>
      <c r="Q959" s="205"/>
      <c r="R959" s="207">
        <f>SUMIF(Aux.ListeCPAltele!$A$25:$A$34,'1.3.State'!Q959,Aux.ListeCPAltele!$B$25:$B$34)</f>
        <v>0</v>
      </c>
      <c r="S959" s="210"/>
      <c r="T959" s="211">
        <v>16.420000000000002</v>
      </c>
      <c r="U959" s="212">
        <f>SUMIF('1.2.IS'!$M$5:$AG$5,Aux.SetUp!$H$15,'1.2.IS'!$M$16:$AG$16)</f>
        <v>2775</v>
      </c>
      <c r="V959" s="213">
        <v>1.3</v>
      </c>
      <c r="W959" s="211">
        <f t="shared" si="313"/>
        <v>21.35</v>
      </c>
      <c r="X959" s="212">
        <f t="shared" si="314"/>
        <v>3608</v>
      </c>
      <c r="Y959" s="214"/>
      <c r="Z959" s="211">
        <f t="shared" si="303"/>
        <v>0</v>
      </c>
      <c r="AA959" s="212">
        <f t="shared" si="304"/>
        <v>0</v>
      </c>
      <c r="AB959" s="212">
        <f t="shared" si="305"/>
        <v>0</v>
      </c>
      <c r="AC959" s="212">
        <f t="shared" si="306"/>
        <v>0</v>
      </c>
      <c r="AD959" s="223">
        <f t="shared" si="294"/>
        <v>0</v>
      </c>
      <c r="AE959" s="212">
        <f t="shared" si="295"/>
        <v>0</v>
      </c>
      <c r="AF959" s="215"/>
      <c r="AG959" s="212">
        <f t="shared" si="307"/>
        <v>0</v>
      </c>
      <c r="AH959" s="215"/>
      <c r="AI959" s="211">
        <f t="shared" si="296"/>
        <v>0</v>
      </c>
      <c r="AJ959" s="215"/>
      <c r="AK959" s="211">
        <f t="shared" si="297"/>
        <v>0</v>
      </c>
      <c r="AL959" s="215"/>
      <c r="AM959" s="211">
        <f t="shared" si="298"/>
        <v>0</v>
      </c>
      <c r="AN959" s="215"/>
      <c r="AO959" s="211">
        <f t="shared" si="299"/>
        <v>0</v>
      </c>
      <c r="AP959" s="210"/>
      <c r="AQ959" s="222">
        <f>IF(AP959="",0,VLOOKUP(AP959,Aux.ListeCPAltele!$B$15:$D$21,3,0))</f>
        <v>0</v>
      </c>
      <c r="AR959" s="212">
        <f t="shared" si="300"/>
        <v>0</v>
      </c>
      <c r="AS959" s="212">
        <f t="shared" si="308"/>
        <v>0</v>
      </c>
      <c r="AT959" s="222">
        <f>IF($F959&lt;&gt;2,ROUND($Z959*SUMIF(Regimuri,$Q959,Aux.ListeCPAltele!$C$25:$C$34)*0.5,0),0)</f>
        <v>0</v>
      </c>
      <c r="AU959" s="210"/>
      <c r="AV959" s="222">
        <f>IF(AND($F959&lt;&gt;2,Q959&lt;&gt;0),ROUND($AC959/SUMIF(Regimuri,Q959,Aux.ListeCPAltele!$E$25:$E$34)*$AU959,0),0)</f>
        <v>0</v>
      </c>
      <c r="AW959" s="215">
        <v>0.1</v>
      </c>
      <c r="AX959" s="222">
        <f t="shared" si="309"/>
        <v>0</v>
      </c>
      <c r="AY959" s="213">
        <f t="shared" si="310"/>
        <v>0.83333333333333337</v>
      </c>
      <c r="AZ959" s="222">
        <f>IF(OR($R959=0,$Q959=0),0,ROUND(SUM(AC959,AE959,AG959,AI959,AK959,AM959,AO959,AS959,AV959,AX959,AT959)/SUMIF(Regimuri,$Q959,Aux.ListeCPAltele!$E$25:$E$34)*$AY959,0))</f>
        <v>0</v>
      </c>
      <c r="BA959" s="222">
        <f t="shared" si="301"/>
        <v>0</v>
      </c>
      <c r="BB959" s="277">
        <v>1</v>
      </c>
      <c r="BC959" s="277"/>
    </row>
    <row r="960" spans="1:55" ht="12.75" customHeight="1" outlineLevel="1" x14ac:dyDescent="0.2">
      <c r="A960" s="205"/>
      <c r="B960" s="205"/>
      <c r="C960" s="205"/>
      <c r="D960" s="275"/>
      <c r="E960" s="205"/>
      <c r="F960" s="207">
        <f>SUMIF(CarLM,G960,Aux.ListeCPAltele!$A$7:$A$11)</f>
        <v>0</v>
      </c>
      <c r="G960" s="205"/>
      <c r="H960" s="208">
        <f t="shared" si="311"/>
        <v>0</v>
      </c>
      <c r="I960" s="208">
        <f t="shared" si="312"/>
        <v>0</v>
      </c>
      <c r="J960" s="209"/>
      <c r="K960" s="205"/>
      <c r="L960" s="207" t="str">
        <f>IF(OR($K960&lt;&gt;"",ISNA(VLOOKUP($K960,'2.1.Angajati'!$B$5:$H$1826,2,0))=FALSE),VLOOKUP($K960,'2.1.Angajati'!$B$5:$H$1826,2,0),"-")</f>
        <v>-</v>
      </c>
      <c r="M960" s="224">
        <f>IF(OR($K960&lt;&gt;"",ISNA(VLOOKUP($K960,'2.1.Angajati'!$B$5:$H$1826,8,0))=FALSE),
       ROUND((DATE(Aux.SetUp!$H$15,1,1)-VLOOKUP($K960,'2.1.Angajati'!$B$5:$H$1826,6,0))/365,1),
          0)</f>
        <v>0</v>
      </c>
      <c r="N960" s="223"/>
      <c r="O960" s="209"/>
      <c r="P960" s="208">
        <f t="shared" si="302"/>
        <v>0</v>
      </c>
      <c r="Q960" s="205"/>
      <c r="R960" s="207">
        <f>SUMIF(Aux.ListeCPAltele!$A$25:$A$34,'1.3.State'!Q960,Aux.ListeCPAltele!$B$25:$B$34)</f>
        <v>0</v>
      </c>
      <c r="S960" s="210"/>
      <c r="T960" s="211">
        <v>16.420000000000002</v>
      </c>
      <c r="U960" s="212">
        <f>SUMIF('1.2.IS'!$M$5:$AG$5,Aux.SetUp!$H$15,'1.2.IS'!$M$16:$AG$16)</f>
        <v>2775</v>
      </c>
      <c r="V960" s="213">
        <v>1.3</v>
      </c>
      <c r="W960" s="211">
        <f t="shared" si="313"/>
        <v>21.35</v>
      </c>
      <c r="X960" s="212">
        <f t="shared" si="314"/>
        <v>3608</v>
      </c>
      <c r="Y960" s="214"/>
      <c r="Z960" s="211">
        <f t="shared" si="303"/>
        <v>0</v>
      </c>
      <c r="AA960" s="212">
        <f t="shared" si="304"/>
        <v>0</v>
      </c>
      <c r="AB960" s="212">
        <f t="shared" si="305"/>
        <v>0</v>
      </c>
      <c r="AC960" s="212">
        <f t="shared" si="306"/>
        <v>0</v>
      </c>
      <c r="AD960" s="223">
        <f t="shared" si="294"/>
        <v>0</v>
      </c>
      <c r="AE960" s="212">
        <f t="shared" si="295"/>
        <v>0</v>
      </c>
      <c r="AF960" s="215"/>
      <c r="AG960" s="212">
        <f t="shared" si="307"/>
        <v>0</v>
      </c>
      <c r="AH960" s="215"/>
      <c r="AI960" s="211">
        <f t="shared" si="296"/>
        <v>0</v>
      </c>
      <c r="AJ960" s="215"/>
      <c r="AK960" s="211">
        <f t="shared" si="297"/>
        <v>0</v>
      </c>
      <c r="AL960" s="215"/>
      <c r="AM960" s="211">
        <f t="shared" si="298"/>
        <v>0</v>
      </c>
      <c r="AN960" s="215"/>
      <c r="AO960" s="211">
        <f t="shared" si="299"/>
        <v>0</v>
      </c>
      <c r="AP960" s="210"/>
      <c r="AQ960" s="222">
        <f>IF(AP960="",0,VLOOKUP(AP960,Aux.ListeCPAltele!$B$15:$D$21,3,0))</f>
        <v>0</v>
      </c>
      <c r="AR960" s="212">
        <f t="shared" si="300"/>
        <v>0</v>
      </c>
      <c r="AS960" s="212">
        <f t="shared" si="308"/>
        <v>0</v>
      </c>
      <c r="AT960" s="222">
        <f>IF($F960&lt;&gt;2,ROUND($Z960*SUMIF(Regimuri,$Q960,Aux.ListeCPAltele!$C$25:$C$34)*0.5,0),0)</f>
        <v>0</v>
      </c>
      <c r="AU960" s="210"/>
      <c r="AV960" s="222">
        <f>IF(AND($F960&lt;&gt;2,Q960&lt;&gt;0),ROUND($AC960/SUMIF(Regimuri,Q960,Aux.ListeCPAltele!$E$25:$E$34)*$AU960,0),0)</f>
        <v>0</v>
      </c>
      <c r="AW960" s="215">
        <v>0.1</v>
      </c>
      <c r="AX960" s="222">
        <f t="shared" si="309"/>
        <v>0</v>
      </c>
      <c r="AY960" s="213">
        <f t="shared" si="310"/>
        <v>0.83333333333333337</v>
      </c>
      <c r="AZ960" s="222">
        <f>IF(OR($R960=0,$Q960=0),0,ROUND(SUM(AC960,AE960,AG960,AI960,AK960,AM960,AO960,AS960,AV960,AX960,AT960)/SUMIF(Regimuri,$Q960,Aux.ListeCPAltele!$E$25:$E$34)*$AY960,0))</f>
        <v>0</v>
      </c>
      <c r="BA960" s="222">
        <f t="shared" si="301"/>
        <v>0</v>
      </c>
      <c r="BB960" s="277">
        <v>1</v>
      </c>
      <c r="BC960" s="277"/>
    </row>
    <row r="961" spans="1:55" ht="12.75" customHeight="1" outlineLevel="1" x14ac:dyDescent="0.2">
      <c r="A961" s="205"/>
      <c r="B961" s="205"/>
      <c r="C961" s="205"/>
      <c r="D961" s="275"/>
      <c r="E961" s="205"/>
      <c r="F961" s="207">
        <f>SUMIF(CarLM,G961,Aux.ListeCPAltele!$A$7:$A$11)</f>
        <v>0</v>
      </c>
      <c r="G961" s="205"/>
      <c r="H961" s="208">
        <f t="shared" si="311"/>
        <v>0</v>
      </c>
      <c r="I961" s="208">
        <f t="shared" si="312"/>
        <v>0</v>
      </c>
      <c r="J961" s="209"/>
      <c r="K961" s="205"/>
      <c r="L961" s="207" t="str">
        <f>IF(OR($K961&lt;&gt;"",ISNA(VLOOKUP($K961,'2.1.Angajati'!$B$5:$H$1826,2,0))=FALSE),VLOOKUP($K961,'2.1.Angajati'!$B$5:$H$1826,2,0),"-")</f>
        <v>-</v>
      </c>
      <c r="M961" s="224">
        <f>IF(OR($K961&lt;&gt;"",ISNA(VLOOKUP($K961,'2.1.Angajati'!$B$5:$H$1826,8,0))=FALSE),
       ROUND((DATE(Aux.SetUp!$H$15,1,1)-VLOOKUP($K961,'2.1.Angajati'!$B$5:$H$1826,6,0))/365,1),
          0)</f>
        <v>0</v>
      </c>
      <c r="N961" s="223"/>
      <c r="O961" s="209"/>
      <c r="P961" s="208">
        <f t="shared" si="302"/>
        <v>0</v>
      </c>
      <c r="Q961" s="205"/>
      <c r="R961" s="207">
        <f>SUMIF(Aux.ListeCPAltele!$A$25:$A$34,'1.3.State'!Q961,Aux.ListeCPAltele!$B$25:$B$34)</f>
        <v>0</v>
      </c>
      <c r="S961" s="210"/>
      <c r="T961" s="211">
        <v>16.420000000000002</v>
      </c>
      <c r="U961" s="212">
        <f>SUMIF('1.2.IS'!$M$5:$AG$5,Aux.SetUp!$H$15,'1.2.IS'!$M$16:$AG$16)</f>
        <v>2775</v>
      </c>
      <c r="V961" s="213">
        <v>1.3</v>
      </c>
      <c r="W961" s="211">
        <f t="shared" si="313"/>
        <v>21.35</v>
      </c>
      <c r="X961" s="212">
        <f t="shared" si="314"/>
        <v>3608</v>
      </c>
      <c r="Y961" s="214"/>
      <c r="Z961" s="211">
        <f t="shared" si="303"/>
        <v>0</v>
      </c>
      <c r="AA961" s="212">
        <f t="shared" si="304"/>
        <v>0</v>
      </c>
      <c r="AB961" s="212">
        <f t="shared" si="305"/>
        <v>0</v>
      </c>
      <c r="AC961" s="212">
        <f t="shared" si="306"/>
        <v>0</v>
      </c>
      <c r="AD961" s="223">
        <f t="shared" si="294"/>
        <v>0</v>
      </c>
      <c r="AE961" s="212">
        <f t="shared" si="295"/>
        <v>0</v>
      </c>
      <c r="AF961" s="215"/>
      <c r="AG961" s="212">
        <f t="shared" si="307"/>
        <v>0</v>
      </c>
      <c r="AH961" s="215"/>
      <c r="AI961" s="211">
        <f t="shared" si="296"/>
        <v>0</v>
      </c>
      <c r="AJ961" s="215"/>
      <c r="AK961" s="211">
        <f t="shared" si="297"/>
        <v>0</v>
      </c>
      <c r="AL961" s="215"/>
      <c r="AM961" s="211">
        <f t="shared" si="298"/>
        <v>0</v>
      </c>
      <c r="AN961" s="215"/>
      <c r="AO961" s="211">
        <f t="shared" si="299"/>
        <v>0</v>
      </c>
      <c r="AP961" s="210"/>
      <c r="AQ961" s="222">
        <f>IF(AP961="",0,VLOOKUP(AP961,Aux.ListeCPAltele!$B$15:$D$21,3,0))</f>
        <v>0</v>
      </c>
      <c r="AR961" s="212">
        <f t="shared" si="300"/>
        <v>0</v>
      </c>
      <c r="AS961" s="212">
        <f t="shared" si="308"/>
        <v>0</v>
      </c>
      <c r="AT961" s="222">
        <f>IF($F961&lt;&gt;2,ROUND($Z961*SUMIF(Regimuri,$Q961,Aux.ListeCPAltele!$C$25:$C$34)*0.5,0),0)</f>
        <v>0</v>
      </c>
      <c r="AU961" s="210"/>
      <c r="AV961" s="222">
        <f>IF(AND($F961&lt;&gt;2,Q961&lt;&gt;0),ROUND($AC961/SUMIF(Regimuri,Q961,Aux.ListeCPAltele!$E$25:$E$34)*$AU961,0),0)</f>
        <v>0</v>
      </c>
      <c r="AW961" s="215">
        <v>0.1</v>
      </c>
      <c r="AX961" s="222">
        <f t="shared" si="309"/>
        <v>0</v>
      </c>
      <c r="AY961" s="213">
        <f t="shared" si="310"/>
        <v>0.83333333333333337</v>
      </c>
      <c r="AZ961" s="222">
        <f>IF(OR($R961=0,$Q961=0),0,ROUND(SUM(AC961,AE961,AG961,AI961,AK961,AM961,AO961,AS961,AV961,AX961,AT961)/SUMIF(Regimuri,$Q961,Aux.ListeCPAltele!$E$25:$E$34)*$AY961,0))</f>
        <v>0</v>
      </c>
      <c r="BA961" s="222">
        <f t="shared" si="301"/>
        <v>0</v>
      </c>
      <c r="BB961" s="277">
        <v>1</v>
      </c>
      <c r="BC961" s="277"/>
    </row>
    <row r="962" spans="1:55" ht="11.25" customHeight="1" outlineLevel="1" x14ac:dyDescent="0.2">
      <c r="A962" s="205"/>
      <c r="B962" s="205"/>
      <c r="C962" s="205"/>
      <c r="D962" s="275"/>
      <c r="E962" s="205"/>
      <c r="F962" s="207">
        <f>SUMIF(CarLM,G962,Aux.ListeCPAltele!$A$7:$A$11)</f>
        <v>0</v>
      </c>
      <c r="G962" s="205"/>
      <c r="H962" s="208">
        <f t="shared" si="311"/>
        <v>0</v>
      </c>
      <c r="I962" s="208">
        <f t="shared" si="312"/>
        <v>0</v>
      </c>
      <c r="J962" s="209"/>
      <c r="K962" s="205"/>
      <c r="L962" s="207" t="str">
        <f>IF(OR($K962&lt;&gt;"",ISNA(VLOOKUP($K962,'2.1.Angajati'!$B$5:$H$1826,2,0))=FALSE),VLOOKUP($K962,'2.1.Angajati'!$B$5:$H$1826,2,0),"-")</f>
        <v>-</v>
      </c>
      <c r="M962" s="224">
        <f>IF(OR($K962&lt;&gt;"",ISNA(VLOOKUP($K962,'2.1.Angajati'!$B$5:$H$1826,8,0))=FALSE),
       ROUND((DATE(Aux.SetUp!$H$15,1,1)-VLOOKUP($K962,'2.1.Angajati'!$B$5:$H$1826,6,0))/365,1),
          0)</f>
        <v>0</v>
      </c>
      <c r="N962" s="223"/>
      <c r="O962" s="209"/>
      <c r="P962" s="208">
        <f t="shared" si="302"/>
        <v>0</v>
      </c>
      <c r="Q962" s="205"/>
      <c r="R962" s="207">
        <f>SUMIF(Aux.ListeCPAltele!$A$25:$A$34,'1.3.State'!Q962,Aux.ListeCPAltele!$B$25:$B$34)</f>
        <v>0</v>
      </c>
      <c r="S962" s="210"/>
      <c r="T962" s="211">
        <v>16.420000000000002</v>
      </c>
      <c r="U962" s="212">
        <f>SUMIF('1.2.IS'!$M$5:$AG$5,Aux.SetUp!$H$15,'1.2.IS'!$M$16:$AG$16)</f>
        <v>2775</v>
      </c>
      <c r="V962" s="213">
        <v>1.3</v>
      </c>
      <c r="W962" s="211">
        <f t="shared" si="313"/>
        <v>21.35</v>
      </c>
      <c r="X962" s="212">
        <f t="shared" si="314"/>
        <v>3608</v>
      </c>
      <c r="Y962" s="214"/>
      <c r="Z962" s="211">
        <f t="shared" si="303"/>
        <v>0</v>
      </c>
      <c r="AA962" s="212">
        <f t="shared" si="304"/>
        <v>0</v>
      </c>
      <c r="AB962" s="212">
        <f t="shared" si="305"/>
        <v>0</v>
      </c>
      <c r="AC962" s="212">
        <f t="shared" si="306"/>
        <v>0</v>
      </c>
      <c r="AD962" s="223">
        <f t="shared" si="294"/>
        <v>0</v>
      </c>
      <c r="AE962" s="212">
        <f t="shared" si="295"/>
        <v>0</v>
      </c>
      <c r="AF962" s="215"/>
      <c r="AG962" s="212">
        <f t="shared" si="307"/>
        <v>0</v>
      </c>
      <c r="AH962" s="215"/>
      <c r="AI962" s="211">
        <f t="shared" si="296"/>
        <v>0</v>
      </c>
      <c r="AJ962" s="215"/>
      <c r="AK962" s="211">
        <f t="shared" si="297"/>
        <v>0</v>
      </c>
      <c r="AL962" s="215"/>
      <c r="AM962" s="211">
        <f t="shared" si="298"/>
        <v>0</v>
      </c>
      <c r="AN962" s="215"/>
      <c r="AO962" s="211">
        <f t="shared" si="299"/>
        <v>0</v>
      </c>
      <c r="AP962" s="210"/>
      <c r="AQ962" s="222">
        <f>IF(AP962="",0,VLOOKUP(AP962,Aux.ListeCPAltele!$B$15:$D$21,3,0))</f>
        <v>0</v>
      </c>
      <c r="AR962" s="212">
        <f t="shared" si="300"/>
        <v>0</v>
      </c>
      <c r="AS962" s="212">
        <f t="shared" si="308"/>
        <v>0</v>
      </c>
      <c r="AT962" s="222">
        <f>IF($F962&lt;&gt;2,ROUND($Z962*SUMIF(Regimuri,$Q962,Aux.ListeCPAltele!$C$25:$C$34)*0.5,0),0)</f>
        <v>0</v>
      </c>
      <c r="AU962" s="210"/>
      <c r="AV962" s="222">
        <f>IF(AND($F962&lt;&gt;2,Q962&lt;&gt;0),ROUND($AC962/SUMIF(Regimuri,Q962,Aux.ListeCPAltele!$E$25:$E$34)*$AU962,0),0)</f>
        <v>0</v>
      </c>
      <c r="AW962" s="215">
        <v>0.1</v>
      </c>
      <c r="AX962" s="222">
        <f t="shared" si="309"/>
        <v>0</v>
      </c>
      <c r="AY962" s="213">
        <f t="shared" si="310"/>
        <v>0.83333333333333337</v>
      </c>
      <c r="AZ962" s="222">
        <f>IF(OR($R962=0,$Q962=0),0,ROUND(SUM(AC962,AE962,AG962,AI962,AK962,AM962,AO962,AS962,AV962,AX962,AT962)/SUMIF(Regimuri,$Q962,Aux.ListeCPAltele!$E$25:$E$34)*$AY962,0))</f>
        <v>0</v>
      </c>
      <c r="BA962" s="222">
        <f t="shared" si="301"/>
        <v>0</v>
      </c>
      <c r="BB962" s="277">
        <v>1</v>
      </c>
      <c r="BC962" s="277"/>
    </row>
    <row r="963" spans="1:55" ht="12.75" customHeight="1" outlineLevel="1" x14ac:dyDescent="0.2">
      <c r="A963" s="205"/>
      <c r="B963" s="205"/>
      <c r="C963" s="205"/>
      <c r="D963" s="275"/>
      <c r="E963" s="205"/>
      <c r="F963" s="207">
        <f>SUMIF(CarLM,G963,Aux.ListeCPAltele!$A$7:$A$11)</f>
        <v>0</v>
      </c>
      <c r="G963" s="205"/>
      <c r="H963" s="208">
        <f t="shared" si="311"/>
        <v>0</v>
      </c>
      <c r="I963" s="208">
        <f t="shared" si="312"/>
        <v>0</v>
      </c>
      <c r="J963" s="209"/>
      <c r="K963" s="205"/>
      <c r="L963" s="207" t="str">
        <f>IF(OR($K963&lt;&gt;"",ISNA(VLOOKUP($K963,'2.1.Angajati'!$B$5:$H$1826,2,0))=FALSE),VLOOKUP($K963,'2.1.Angajati'!$B$5:$H$1826,2,0),"-")</f>
        <v>-</v>
      </c>
      <c r="M963" s="224">
        <f>IF(OR($K963&lt;&gt;"",ISNA(VLOOKUP($K963,'2.1.Angajati'!$B$5:$H$1826,8,0))=FALSE),
       ROUND((DATE(Aux.SetUp!$H$15,1,1)-VLOOKUP($K963,'2.1.Angajati'!$B$5:$H$1826,6,0))/365,1),
          0)</f>
        <v>0</v>
      </c>
      <c r="N963" s="223"/>
      <c r="O963" s="209"/>
      <c r="P963" s="208">
        <f t="shared" si="302"/>
        <v>0</v>
      </c>
      <c r="Q963" s="205"/>
      <c r="R963" s="207">
        <f>SUMIF(Aux.ListeCPAltele!$A$25:$A$34,'1.3.State'!Q963,Aux.ListeCPAltele!$B$25:$B$34)</f>
        <v>0</v>
      </c>
      <c r="S963" s="210"/>
      <c r="T963" s="211">
        <v>16.420000000000002</v>
      </c>
      <c r="U963" s="212">
        <f>SUMIF('1.2.IS'!$M$5:$AG$5,Aux.SetUp!$H$15,'1.2.IS'!$M$16:$AG$16)</f>
        <v>2775</v>
      </c>
      <c r="V963" s="213">
        <v>1.3</v>
      </c>
      <c r="W963" s="211">
        <f t="shared" si="313"/>
        <v>21.35</v>
      </c>
      <c r="X963" s="212">
        <f t="shared" si="314"/>
        <v>3608</v>
      </c>
      <c r="Y963" s="214"/>
      <c r="Z963" s="211">
        <f t="shared" si="303"/>
        <v>0</v>
      </c>
      <c r="AA963" s="212">
        <f t="shared" si="304"/>
        <v>0</v>
      </c>
      <c r="AB963" s="212">
        <f t="shared" si="305"/>
        <v>0</v>
      </c>
      <c r="AC963" s="212">
        <f t="shared" si="306"/>
        <v>0</v>
      </c>
      <c r="AD963" s="223">
        <f t="shared" si="294"/>
        <v>0</v>
      </c>
      <c r="AE963" s="212">
        <f t="shared" si="295"/>
        <v>0</v>
      </c>
      <c r="AF963" s="215"/>
      <c r="AG963" s="212">
        <f t="shared" si="307"/>
        <v>0</v>
      </c>
      <c r="AH963" s="215"/>
      <c r="AI963" s="211">
        <f t="shared" si="296"/>
        <v>0</v>
      </c>
      <c r="AJ963" s="215"/>
      <c r="AK963" s="211">
        <f t="shared" si="297"/>
        <v>0</v>
      </c>
      <c r="AL963" s="215"/>
      <c r="AM963" s="211">
        <f t="shared" si="298"/>
        <v>0</v>
      </c>
      <c r="AN963" s="215"/>
      <c r="AO963" s="211">
        <f t="shared" si="299"/>
        <v>0</v>
      </c>
      <c r="AP963" s="210"/>
      <c r="AQ963" s="222">
        <f>IF(AP963="",0,VLOOKUP(AP963,Aux.ListeCPAltele!$B$15:$D$21,3,0))</f>
        <v>0</v>
      </c>
      <c r="AR963" s="212">
        <f t="shared" si="300"/>
        <v>0</v>
      </c>
      <c r="AS963" s="212">
        <f t="shared" si="308"/>
        <v>0</v>
      </c>
      <c r="AT963" s="222">
        <f>IF($F963&lt;&gt;2,ROUND($Z963*SUMIF(Regimuri,$Q963,Aux.ListeCPAltele!$C$25:$C$34)*0.5,0),0)</f>
        <v>0</v>
      </c>
      <c r="AU963" s="210"/>
      <c r="AV963" s="222">
        <f>IF(AND($F963&lt;&gt;2,Q963&lt;&gt;0),ROUND($AC963/SUMIF(Regimuri,Q963,Aux.ListeCPAltele!$E$25:$E$34)*$AU963,0),0)</f>
        <v>0</v>
      </c>
      <c r="AW963" s="215">
        <v>0.1</v>
      </c>
      <c r="AX963" s="222">
        <f t="shared" si="309"/>
        <v>0</v>
      </c>
      <c r="AY963" s="213">
        <f t="shared" si="310"/>
        <v>0.83333333333333337</v>
      </c>
      <c r="AZ963" s="222">
        <f>IF(OR($R963=0,$Q963=0),0,ROUND(SUM(AC963,AE963,AG963,AI963,AK963,AM963,AO963,AS963,AV963,AX963,AT963)/SUMIF(Regimuri,$Q963,Aux.ListeCPAltele!$E$25:$E$34)*$AY963,0))</f>
        <v>0</v>
      </c>
      <c r="BA963" s="222">
        <f t="shared" si="301"/>
        <v>0</v>
      </c>
      <c r="BB963" s="277">
        <v>1</v>
      </c>
      <c r="BC963" s="277"/>
    </row>
    <row r="964" spans="1:55" ht="12.75" customHeight="1" outlineLevel="1" x14ac:dyDescent="0.2">
      <c r="A964" s="205"/>
      <c r="B964" s="205"/>
      <c r="C964" s="205"/>
      <c r="D964" s="275"/>
      <c r="E964" s="205"/>
      <c r="F964" s="207">
        <f>SUMIF(CarLM,G964,Aux.ListeCPAltele!$A$7:$A$11)</f>
        <v>0</v>
      </c>
      <c r="G964" s="205"/>
      <c r="H964" s="208">
        <f t="shared" si="311"/>
        <v>0</v>
      </c>
      <c r="I964" s="208">
        <f t="shared" si="312"/>
        <v>0</v>
      </c>
      <c r="J964" s="209"/>
      <c r="K964" s="205"/>
      <c r="L964" s="207" t="str">
        <f>IF(OR($K964&lt;&gt;"",ISNA(VLOOKUP($K964,'2.1.Angajati'!$B$5:$H$1826,2,0))=FALSE),VLOOKUP($K964,'2.1.Angajati'!$B$5:$H$1826,2,0),"-")</f>
        <v>-</v>
      </c>
      <c r="M964" s="224">
        <f>IF(OR($K964&lt;&gt;"",ISNA(VLOOKUP($K964,'2.1.Angajati'!$B$5:$H$1826,8,0))=FALSE),
       ROUND((DATE(Aux.SetUp!$H$15,1,1)-VLOOKUP($K964,'2.1.Angajati'!$B$5:$H$1826,6,0))/365,1),
          0)</f>
        <v>0</v>
      </c>
      <c r="N964" s="223"/>
      <c r="O964" s="209"/>
      <c r="P964" s="208">
        <f t="shared" si="302"/>
        <v>0</v>
      </c>
      <c r="Q964" s="205"/>
      <c r="R964" s="207">
        <f>SUMIF(Aux.ListeCPAltele!$A$25:$A$34,'1.3.State'!Q964,Aux.ListeCPAltele!$B$25:$B$34)</f>
        <v>0</v>
      </c>
      <c r="S964" s="210"/>
      <c r="T964" s="211">
        <v>16.420000000000002</v>
      </c>
      <c r="U964" s="212">
        <f>SUMIF('1.2.IS'!$M$5:$AG$5,Aux.SetUp!$H$15,'1.2.IS'!$M$16:$AG$16)</f>
        <v>2775</v>
      </c>
      <c r="V964" s="213">
        <v>1.3</v>
      </c>
      <c r="W964" s="211">
        <f t="shared" si="313"/>
        <v>21.35</v>
      </c>
      <c r="X964" s="212">
        <f t="shared" si="314"/>
        <v>3608</v>
      </c>
      <c r="Y964" s="214"/>
      <c r="Z964" s="211">
        <f t="shared" si="303"/>
        <v>0</v>
      </c>
      <c r="AA964" s="212">
        <f t="shared" si="304"/>
        <v>0</v>
      </c>
      <c r="AB964" s="212">
        <f t="shared" si="305"/>
        <v>0</v>
      </c>
      <c r="AC964" s="212">
        <f t="shared" si="306"/>
        <v>0</v>
      </c>
      <c r="AD964" s="223">
        <f t="shared" si="294"/>
        <v>0</v>
      </c>
      <c r="AE964" s="212">
        <f t="shared" si="295"/>
        <v>0</v>
      </c>
      <c r="AF964" s="215"/>
      <c r="AG964" s="212">
        <f t="shared" si="307"/>
        <v>0</v>
      </c>
      <c r="AH964" s="215"/>
      <c r="AI964" s="211">
        <f t="shared" si="296"/>
        <v>0</v>
      </c>
      <c r="AJ964" s="215"/>
      <c r="AK964" s="211">
        <f t="shared" si="297"/>
        <v>0</v>
      </c>
      <c r="AL964" s="215"/>
      <c r="AM964" s="211">
        <f t="shared" si="298"/>
        <v>0</v>
      </c>
      <c r="AN964" s="215"/>
      <c r="AO964" s="211">
        <f t="shared" si="299"/>
        <v>0</v>
      </c>
      <c r="AP964" s="210"/>
      <c r="AQ964" s="222">
        <f>IF(AP964="",0,VLOOKUP(AP964,Aux.ListeCPAltele!$B$15:$D$21,3,0))</f>
        <v>0</v>
      </c>
      <c r="AR964" s="212">
        <f t="shared" si="300"/>
        <v>0</v>
      </c>
      <c r="AS964" s="212">
        <f t="shared" si="308"/>
        <v>0</v>
      </c>
      <c r="AT964" s="222">
        <f>IF($F964&lt;&gt;2,ROUND($Z964*SUMIF(Regimuri,$Q964,Aux.ListeCPAltele!$C$25:$C$34)*0.5,0),0)</f>
        <v>0</v>
      </c>
      <c r="AU964" s="210"/>
      <c r="AV964" s="222">
        <f>IF(AND($F964&lt;&gt;2,Q964&lt;&gt;0),ROUND($AC964/SUMIF(Regimuri,Q964,Aux.ListeCPAltele!$E$25:$E$34)*$AU964,0),0)</f>
        <v>0</v>
      </c>
      <c r="AW964" s="215">
        <v>0.1</v>
      </c>
      <c r="AX964" s="222">
        <f t="shared" si="309"/>
        <v>0</v>
      </c>
      <c r="AY964" s="213">
        <f t="shared" si="310"/>
        <v>0.83333333333333337</v>
      </c>
      <c r="AZ964" s="222">
        <f>IF(OR($R964=0,$Q964=0),0,ROUND(SUM(AC964,AE964,AG964,AI964,AK964,AM964,AO964,AS964,AV964,AX964,AT964)/SUMIF(Regimuri,$Q964,Aux.ListeCPAltele!$E$25:$E$34)*$AY964,0))</f>
        <v>0</v>
      </c>
      <c r="BA964" s="222">
        <f t="shared" si="301"/>
        <v>0</v>
      </c>
      <c r="BB964" s="277">
        <v>1</v>
      </c>
      <c r="BC964" s="277"/>
    </row>
    <row r="965" spans="1:55" ht="12.75" customHeight="1" outlineLevel="1" x14ac:dyDescent="0.2">
      <c r="A965" s="205"/>
      <c r="B965" s="205"/>
      <c r="C965" s="205"/>
      <c r="D965" s="275"/>
      <c r="E965" s="205"/>
      <c r="F965" s="207">
        <f>SUMIF(CarLM,G965,Aux.ListeCPAltele!$A$7:$A$11)</f>
        <v>0</v>
      </c>
      <c r="G965" s="205"/>
      <c r="H965" s="208">
        <f t="shared" si="311"/>
        <v>0</v>
      </c>
      <c r="I965" s="208">
        <f t="shared" si="312"/>
        <v>0</v>
      </c>
      <c r="J965" s="209"/>
      <c r="K965" s="205"/>
      <c r="L965" s="207" t="str">
        <f>IF(OR($K965&lt;&gt;"",ISNA(VLOOKUP($K965,'2.1.Angajati'!$B$5:$H$1826,2,0))=FALSE),VLOOKUP($K965,'2.1.Angajati'!$B$5:$H$1826,2,0),"-")</f>
        <v>-</v>
      </c>
      <c r="M965" s="224">
        <f>IF(OR($K965&lt;&gt;"",ISNA(VLOOKUP($K965,'2.1.Angajati'!$B$5:$H$1826,8,0))=FALSE),
       ROUND((DATE(Aux.SetUp!$H$15,1,1)-VLOOKUP($K965,'2.1.Angajati'!$B$5:$H$1826,6,0))/365,1),
          0)</f>
        <v>0</v>
      </c>
      <c r="N965" s="223"/>
      <c r="O965" s="209"/>
      <c r="P965" s="208">
        <f t="shared" si="302"/>
        <v>0</v>
      </c>
      <c r="Q965" s="205"/>
      <c r="R965" s="207">
        <f>SUMIF(Aux.ListeCPAltele!$A$25:$A$34,'1.3.State'!Q965,Aux.ListeCPAltele!$B$25:$B$34)</f>
        <v>0</v>
      </c>
      <c r="S965" s="210"/>
      <c r="T965" s="211">
        <v>16.420000000000002</v>
      </c>
      <c r="U965" s="212">
        <f>SUMIF('1.2.IS'!$M$5:$AG$5,Aux.SetUp!$H$15,'1.2.IS'!$M$16:$AG$16)</f>
        <v>2775</v>
      </c>
      <c r="V965" s="213">
        <v>1.3</v>
      </c>
      <c r="W965" s="211">
        <f t="shared" si="313"/>
        <v>21.35</v>
      </c>
      <c r="X965" s="212">
        <f t="shared" si="314"/>
        <v>3608</v>
      </c>
      <c r="Y965" s="214"/>
      <c r="Z965" s="211">
        <f t="shared" si="303"/>
        <v>0</v>
      </c>
      <c r="AA965" s="212">
        <f t="shared" si="304"/>
        <v>0</v>
      </c>
      <c r="AB965" s="212">
        <f t="shared" si="305"/>
        <v>0</v>
      </c>
      <c r="AC965" s="212">
        <f t="shared" si="306"/>
        <v>0</v>
      </c>
      <c r="AD965" s="223">
        <f t="shared" si="294"/>
        <v>0</v>
      </c>
      <c r="AE965" s="212">
        <f t="shared" si="295"/>
        <v>0</v>
      </c>
      <c r="AF965" s="215"/>
      <c r="AG965" s="212">
        <f t="shared" si="307"/>
        <v>0</v>
      </c>
      <c r="AH965" s="215"/>
      <c r="AI965" s="211">
        <f t="shared" si="296"/>
        <v>0</v>
      </c>
      <c r="AJ965" s="215"/>
      <c r="AK965" s="211">
        <f t="shared" si="297"/>
        <v>0</v>
      </c>
      <c r="AL965" s="215"/>
      <c r="AM965" s="211">
        <f t="shared" si="298"/>
        <v>0</v>
      </c>
      <c r="AN965" s="215"/>
      <c r="AO965" s="211">
        <f t="shared" si="299"/>
        <v>0</v>
      </c>
      <c r="AP965" s="210"/>
      <c r="AQ965" s="222">
        <f>IF(AP965="",0,VLOOKUP(AP965,Aux.ListeCPAltele!$B$15:$D$21,3,0))</f>
        <v>0</v>
      </c>
      <c r="AR965" s="212">
        <f t="shared" si="300"/>
        <v>0</v>
      </c>
      <c r="AS965" s="212">
        <f t="shared" si="308"/>
        <v>0</v>
      </c>
      <c r="AT965" s="222">
        <f>IF($F965&lt;&gt;2,ROUND($Z965*SUMIF(Regimuri,$Q965,Aux.ListeCPAltele!$C$25:$C$34)*0.5,0),0)</f>
        <v>0</v>
      </c>
      <c r="AU965" s="210"/>
      <c r="AV965" s="222">
        <f>IF(AND($F965&lt;&gt;2,Q965&lt;&gt;0),ROUND($AC965/SUMIF(Regimuri,Q965,Aux.ListeCPAltele!$E$25:$E$34)*$AU965,0),0)</f>
        <v>0</v>
      </c>
      <c r="AW965" s="215">
        <v>0.1</v>
      </c>
      <c r="AX965" s="222">
        <f t="shared" si="309"/>
        <v>0</v>
      </c>
      <c r="AY965" s="213">
        <f t="shared" si="310"/>
        <v>0.83333333333333337</v>
      </c>
      <c r="AZ965" s="222">
        <f>IF(OR($R965=0,$Q965=0),0,ROUND(SUM(AC965,AE965,AG965,AI965,AK965,AM965,AO965,AS965,AV965,AX965,AT965)/SUMIF(Regimuri,$Q965,Aux.ListeCPAltele!$E$25:$E$34)*$AY965,0))</f>
        <v>0</v>
      </c>
      <c r="BA965" s="222">
        <f t="shared" si="301"/>
        <v>0</v>
      </c>
      <c r="BB965" s="277">
        <v>1</v>
      </c>
      <c r="BC965" s="277"/>
    </row>
    <row r="966" spans="1:55" ht="12.75" customHeight="1" outlineLevel="1" x14ac:dyDescent="0.2">
      <c r="A966" s="205"/>
      <c r="B966" s="205"/>
      <c r="C966" s="205"/>
      <c r="D966" s="275"/>
      <c r="E966" s="205"/>
      <c r="F966" s="207">
        <f>SUMIF(CarLM,G966,Aux.ListeCPAltele!$A$7:$A$11)</f>
        <v>0</v>
      </c>
      <c r="G966" s="205"/>
      <c r="H966" s="208">
        <f t="shared" si="311"/>
        <v>0</v>
      </c>
      <c r="I966" s="208">
        <f t="shared" si="312"/>
        <v>0</v>
      </c>
      <c r="J966" s="209"/>
      <c r="K966" s="205"/>
      <c r="L966" s="207" t="str">
        <f>IF(OR($K966&lt;&gt;"",ISNA(VLOOKUP($K966,'2.1.Angajati'!$B$5:$H$1826,2,0))=FALSE),VLOOKUP($K966,'2.1.Angajati'!$B$5:$H$1826,2,0),"-")</f>
        <v>-</v>
      </c>
      <c r="M966" s="224">
        <f>IF(OR($K966&lt;&gt;"",ISNA(VLOOKUP($K966,'2.1.Angajati'!$B$5:$H$1826,8,0))=FALSE),
       ROUND((DATE(Aux.SetUp!$H$15,1,1)-VLOOKUP($K966,'2.1.Angajati'!$B$5:$H$1826,6,0))/365,1),
          0)</f>
        <v>0</v>
      </c>
      <c r="N966" s="223"/>
      <c r="O966" s="209"/>
      <c r="P966" s="208">
        <f t="shared" si="302"/>
        <v>0</v>
      </c>
      <c r="Q966" s="205"/>
      <c r="R966" s="207">
        <f>SUMIF(Aux.ListeCPAltele!$A$25:$A$34,'1.3.State'!Q966,Aux.ListeCPAltele!$B$25:$B$34)</f>
        <v>0</v>
      </c>
      <c r="S966" s="210"/>
      <c r="T966" s="211">
        <v>16.420000000000002</v>
      </c>
      <c r="U966" s="212">
        <f>SUMIF('1.2.IS'!$M$5:$AG$5,Aux.SetUp!$H$15,'1.2.IS'!$M$16:$AG$16)</f>
        <v>2775</v>
      </c>
      <c r="V966" s="213">
        <v>1.3</v>
      </c>
      <c r="W966" s="211">
        <f t="shared" si="313"/>
        <v>21.35</v>
      </c>
      <c r="X966" s="212">
        <f t="shared" si="314"/>
        <v>3608</v>
      </c>
      <c r="Y966" s="214"/>
      <c r="Z966" s="211">
        <f t="shared" si="303"/>
        <v>0</v>
      </c>
      <c r="AA966" s="212">
        <f t="shared" si="304"/>
        <v>0</v>
      </c>
      <c r="AB966" s="212">
        <f t="shared" si="305"/>
        <v>0</v>
      </c>
      <c r="AC966" s="212">
        <f t="shared" si="306"/>
        <v>0</v>
      </c>
      <c r="AD966" s="223">
        <f t="shared" si="294"/>
        <v>0</v>
      </c>
      <c r="AE966" s="212">
        <f t="shared" si="295"/>
        <v>0</v>
      </c>
      <c r="AF966" s="215"/>
      <c r="AG966" s="212">
        <f t="shared" si="307"/>
        <v>0</v>
      </c>
      <c r="AH966" s="215"/>
      <c r="AI966" s="211">
        <f t="shared" si="296"/>
        <v>0</v>
      </c>
      <c r="AJ966" s="215"/>
      <c r="AK966" s="211">
        <f t="shared" si="297"/>
        <v>0</v>
      </c>
      <c r="AL966" s="215"/>
      <c r="AM966" s="211">
        <f t="shared" si="298"/>
        <v>0</v>
      </c>
      <c r="AN966" s="215"/>
      <c r="AO966" s="211">
        <f t="shared" si="299"/>
        <v>0</v>
      </c>
      <c r="AP966" s="210"/>
      <c r="AQ966" s="222">
        <f>IF(AP966="",0,VLOOKUP(AP966,Aux.ListeCPAltele!$B$15:$D$21,3,0))</f>
        <v>0</v>
      </c>
      <c r="AR966" s="212">
        <f t="shared" si="300"/>
        <v>0</v>
      </c>
      <c r="AS966" s="212">
        <f t="shared" si="308"/>
        <v>0</v>
      </c>
      <c r="AT966" s="222">
        <f>IF($F966&lt;&gt;2,ROUND($Z966*SUMIF(Regimuri,$Q966,Aux.ListeCPAltele!$C$25:$C$34)*0.5,0),0)</f>
        <v>0</v>
      </c>
      <c r="AU966" s="210"/>
      <c r="AV966" s="222">
        <f>IF(AND($F966&lt;&gt;2,Q966&lt;&gt;0),ROUND($AC966/SUMIF(Regimuri,Q966,Aux.ListeCPAltele!$E$25:$E$34)*$AU966,0),0)</f>
        <v>0</v>
      </c>
      <c r="AW966" s="215">
        <v>0.1</v>
      </c>
      <c r="AX966" s="222">
        <f t="shared" si="309"/>
        <v>0</v>
      </c>
      <c r="AY966" s="213">
        <f t="shared" si="310"/>
        <v>0.83333333333333337</v>
      </c>
      <c r="AZ966" s="222">
        <f>IF(OR($R966=0,$Q966=0),0,ROUND(SUM(AC966,AE966,AG966,AI966,AK966,AM966,AO966,AS966,AV966,AX966,AT966)/SUMIF(Regimuri,$Q966,Aux.ListeCPAltele!$E$25:$E$34)*$AY966,0))</f>
        <v>0</v>
      </c>
      <c r="BA966" s="222">
        <f t="shared" si="301"/>
        <v>0</v>
      </c>
      <c r="BB966" s="277">
        <v>1</v>
      </c>
      <c r="BC966" s="277"/>
    </row>
    <row r="967" spans="1:55" ht="12.75" customHeight="1" outlineLevel="1" x14ac:dyDescent="0.2">
      <c r="A967" s="205"/>
      <c r="B967" s="205"/>
      <c r="C967" s="205"/>
      <c r="D967" s="275"/>
      <c r="E967" s="205"/>
      <c r="F967" s="207">
        <f>SUMIF(CarLM,G967,Aux.ListeCPAltele!$A$7:$A$11)</f>
        <v>0</v>
      </c>
      <c r="G967" s="205"/>
      <c r="H967" s="208">
        <f t="shared" si="311"/>
        <v>0</v>
      </c>
      <c r="I967" s="208">
        <f t="shared" si="312"/>
        <v>0</v>
      </c>
      <c r="J967" s="209"/>
      <c r="K967" s="205"/>
      <c r="L967" s="207" t="str">
        <f>IF(OR($K967&lt;&gt;"",ISNA(VLOOKUP($K967,'2.1.Angajati'!$B$5:$H$1826,2,0))=FALSE),VLOOKUP($K967,'2.1.Angajati'!$B$5:$H$1826,2,0),"-")</f>
        <v>-</v>
      </c>
      <c r="M967" s="224">
        <f>IF(OR($K967&lt;&gt;"",ISNA(VLOOKUP($K967,'2.1.Angajati'!$B$5:$H$1826,8,0))=FALSE),
       ROUND((DATE(Aux.SetUp!$H$15,1,1)-VLOOKUP($K967,'2.1.Angajati'!$B$5:$H$1826,6,0))/365,1),
          0)</f>
        <v>0</v>
      </c>
      <c r="N967" s="223"/>
      <c r="O967" s="209"/>
      <c r="P967" s="208">
        <f t="shared" si="302"/>
        <v>0</v>
      </c>
      <c r="Q967" s="205"/>
      <c r="R967" s="207">
        <f>SUMIF(Aux.ListeCPAltele!$A$25:$A$34,'1.3.State'!Q967,Aux.ListeCPAltele!$B$25:$B$34)</f>
        <v>0</v>
      </c>
      <c r="S967" s="210"/>
      <c r="T967" s="211">
        <v>16.420000000000002</v>
      </c>
      <c r="U967" s="212">
        <f>SUMIF('1.2.IS'!$M$5:$AG$5,Aux.SetUp!$H$15,'1.2.IS'!$M$16:$AG$16)</f>
        <v>2775</v>
      </c>
      <c r="V967" s="213">
        <v>1.3</v>
      </c>
      <c r="W967" s="211">
        <f t="shared" si="313"/>
        <v>21.35</v>
      </c>
      <c r="X967" s="212">
        <f t="shared" si="314"/>
        <v>3608</v>
      </c>
      <c r="Y967" s="214"/>
      <c r="Z967" s="211">
        <f t="shared" si="303"/>
        <v>0</v>
      </c>
      <c r="AA967" s="212">
        <f t="shared" si="304"/>
        <v>0</v>
      </c>
      <c r="AB967" s="212">
        <f t="shared" si="305"/>
        <v>0</v>
      </c>
      <c r="AC967" s="212">
        <f t="shared" si="306"/>
        <v>0</v>
      </c>
      <c r="AD967" s="223">
        <f t="shared" si="294"/>
        <v>0</v>
      </c>
      <c r="AE967" s="212">
        <f t="shared" si="295"/>
        <v>0</v>
      </c>
      <c r="AF967" s="215"/>
      <c r="AG967" s="212">
        <f t="shared" si="307"/>
        <v>0</v>
      </c>
      <c r="AH967" s="215"/>
      <c r="AI967" s="211">
        <f t="shared" si="296"/>
        <v>0</v>
      </c>
      <c r="AJ967" s="215"/>
      <c r="AK967" s="211">
        <f t="shared" si="297"/>
        <v>0</v>
      </c>
      <c r="AL967" s="215"/>
      <c r="AM967" s="211">
        <f t="shared" si="298"/>
        <v>0</v>
      </c>
      <c r="AN967" s="215"/>
      <c r="AO967" s="211">
        <f t="shared" si="299"/>
        <v>0</v>
      </c>
      <c r="AP967" s="210"/>
      <c r="AQ967" s="222">
        <f>IF(AP967="",0,VLOOKUP(AP967,Aux.ListeCPAltele!$B$15:$D$21,3,0))</f>
        <v>0</v>
      </c>
      <c r="AR967" s="212">
        <f t="shared" si="300"/>
        <v>0</v>
      </c>
      <c r="AS967" s="212">
        <f t="shared" si="308"/>
        <v>0</v>
      </c>
      <c r="AT967" s="222">
        <f>IF($F967&lt;&gt;2,ROUND($Z967*SUMIF(Regimuri,$Q967,Aux.ListeCPAltele!$C$25:$C$34)*0.5,0),0)</f>
        <v>0</v>
      </c>
      <c r="AU967" s="210"/>
      <c r="AV967" s="222">
        <f>IF(AND($F967&lt;&gt;2,Q967&lt;&gt;0),ROUND($AC967/SUMIF(Regimuri,Q967,Aux.ListeCPAltele!$E$25:$E$34)*$AU967,0),0)</f>
        <v>0</v>
      </c>
      <c r="AW967" s="215">
        <v>0.1</v>
      </c>
      <c r="AX967" s="222">
        <f t="shared" si="309"/>
        <v>0</v>
      </c>
      <c r="AY967" s="213">
        <f t="shared" si="310"/>
        <v>0.83333333333333337</v>
      </c>
      <c r="AZ967" s="222">
        <f>IF(OR($R967=0,$Q967=0),0,ROUND(SUM(AC967,AE967,AG967,AI967,AK967,AM967,AO967,AS967,AV967,AX967,AT967)/SUMIF(Regimuri,$Q967,Aux.ListeCPAltele!$E$25:$E$34)*$AY967,0))</f>
        <v>0</v>
      </c>
      <c r="BA967" s="222">
        <f t="shared" si="301"/>
        <v>0</v>
      </c>
      <c r="BB967" s="277">
        <v>1</v>
      </c>
      <c r="BC967" s="277"/>
    </row>
    <row r="968" spans="1:55" ht="12.75" customHeight="1" outlineLevel="1" x14ac:dyDescent="0.2">
      <c r="A968" s="205"/>
      <c r="B968" s="205"/>
      <c r="C968" s="205"/>
      <c r="D968" s="275"/>
      <c r="E968" s="205"/>
      <c r="F968" s="207">
        <f>SUMIF(CarLM,G968,Aux.ListeCPAltele!$A$7:$A$11)</f>
        <v>0</v>
      </c>
      <c r="G968" s="205"/>
      <c r="H968" s="208">
        <f t="shared" si="311"/>
        <v>0</v>
      </c>
      <c r="I968" s="208">
        <f t="shared" si="312"/>
        <v>0</v>
      </c>
      <c r="J968" s="209"/>
      <c r="K968" s="205"/>
      <c r="L968" s="207" t="str">
        <f>IF(OR($K968&lt;&gt;"",ISNA(VLOOKUP($K968,'2.1.Angajati'!$B$5:$H$1826,2,0))=FALSE),VLOOKUP($K968,'2.1.Angajati'!$B$5:$H$1826,2,0),"-")</f>
        <v>-</v>
      </c>
      <c r="M968" s="224">
        <f>IF(OR($K968&lt;&gt;"",ISNA(VLOOKUP($K968,'2.1.Angajati'!$B$5:$H$1826,8,0))=FALSE),
       ROUND((DATE(Aux.SetUp!$H$15,1,1)-VLOOKUP($K968,'2.1.Angajati'!$B$5:$H$1826,6,0))/365,1),
          0)</f>
        <v>0</v>
      </c>
      <c r="N968" s="223"/>
      <c r="O968" s="209"/>
      <c r="P968" s="208">
        <f t="shared" si="302"/>
        <v>0</v>
      </c>
      <c r="Q968" s="205"/>
      <c r="R968" s="207">
        <f>SUMIF(Aux.ListeCPAltele!$A$25:$A$34,'1.3.State'!Q968,Aux.ListeCPAltele!$B$25:$B$34)</f>
        <v>0</v>
      </c>
      <c r="S968" s="210"/>
      <c r="T968" s="211">
        <v>16.420000000000002</v>
      </c>
      <c r="U968" s="212">
        <f>SUMIF('1.2.IS'!$M$5:$AG$5,Aux.SetUp!$H$15,'1.2.IS'!$M$16:$AG$16)</f>
        <v>2775</v>
      </c>
      <c r="V968" s="213">
        <v>1.3</v>
      </c>
      <c r="W968" s="211">
        <f t="shared" si="313"/>
        <v>21.35</v>
      </c>
      <c r="X968" s="212">
        <f t="shared" si="314"/>
        <v>3608</v>
      </c>
      <c r="Y968" s="214"/>
      <c r="Z968" s="211">
        <f t="shared" si="303"/>
        <v>0</v>
      </c>
      <c r="AA968" s="212">
        <f t="shared" si="304"/>
        <v>0</v>
      </c>
      <c r="AB968" s="212">
        <f t="shared" si="305"/>
        <v>0</v>
      </c>
      <c r="AC968" s="212">
        <f t="shared" si="306"/>
        <v>0</v>
      </c>
      <c r="AD968" s="223">
        <f t="shared" si="294"/>
        <v>0</v>
      </c>
      <c r="AE968" s="212">
        <f t="shared" si="295"/>
        <v>0</v>
      </c>
      <c r="AF968" s="215"/>
      <c r="AG968" s="212">
        <f t="shared" si="307"/>
        <v>0</v>
      </c>
      <c r="AH968" s="215"/>
      <c r="AI968" s="211">
        <f t="shared" si="296"/>
        <v>0</v>
      </c>
      <c r="AJ968" s="215"/>
      <c r="AK968" s="211">
        <f t="shared" si="297"/>
        <v>0</v>
      </c>
      <c r="AL968" s="215"/>
      <c r="AM968" s="211">
        <f t="shared" si="298"/>
        <v>0</v>
      </c>
      <c r="AN968" s="215"/>
      <c r="AO968" s="211">
        <f t="shared" si="299"/>
        <v>0</v>
      </c>
      <c r="AP968" s="210"/>
      <c r="AQ968" s="222">
        <f>IF(AP968="",0,VLOOKUP(AP968,Aux.ListeCPAltele!$B$15:$D$21,3,0))</f>
        <v>0</v>
      </c>
      <c r="AR968" s="212">
        <f t="shared" si="300"/>
        <v>0</v>
      </c>
      <c r="AS968" s="212">
        <f t="shared" si="308"/>
        <v>0</v>
      </c>
      <c r="AT968" s="222">
        <f>IF($F968&lt;&gt;2,ROUND($Z968*SUMIF(Regimuri,$Q968,Aux.ListeCPAltele!$C$25:$C$34)*0.5,0),0)</f>
        <v>0</v>
      </c>
      <c r="AU968" s="210"/>
      <c r="AV968" s="222">
        <f>IF(AND($F968&lt;&gt;2,Q968&lt;&gt;0),ROUND($AC968/SUMIF(Regimuri,Q968,Aux.ListeCPAltele!$E$25:$E$34)*$AU968,0),0)</f>
        <v>0</v>
      </c>
      <c r="AW968" s="215">
        <v>0.1</v>
      </c>
      <c r="AX968" s="222">
        <f t="shared" si="309"/>
        <v>0</v>
      </c>
      <c r="AY968" s="213">
        <f t="shared" si="310"/>
        <v>0.83333333333333337</v>
      </c>
      <c r="AZ968" s="222">
        <f>IF(OR($R968=0,$Q968=0),0,ROUND(SUM(AC968,AE968,AG968,AI968,AK968,AM968,AO968,AS968,AV968,AX968,AT968)/SUMIF(Regimuri,$Q968,Aux.ListeCPAltele!$E$25:$E$34)*$AY968,0))</f>
        <v>0</v>
      </c>
      <c r="BA968" s="222">
        <f t="shared" si="301"/>
        <v>0</v>
      </c>
      <c r="BB968" s="277">
        <v>1</v>
      </c>
      <c r="BC968" s="277"/>
    </row>
    <row r="969" spans="1:55" ht="12.75" customHeight="1" outlineLevel="1" x14ac:dyDescent="0.2">
      <c r="A969" s="205"/>
      <c r="B969" s="205"/>
      <c r="C969" s="205"/>
      <c r="D969" s="275"/>
      <c r="E969" s="205"/>
      <c r="F969" s="207">
        <f>SUMIF(CarLM,G969,Aux.ListeCPAltele!$A$7:$A$11)</f>
        <v>0</v>
      </c>
      <c r="G969" s="205"/>
      <c r="H969" s="208">
        <f t="shared" si="311"/>
        <v>0</v>
      </c>
      <c r="I969" s="208">
        <f t="shared" si="312"/>
        <v>0</v>
      </c>
      <c r="J969" s="209"/>
      <c r="K969" s="205"/>
      <c r="L969" s="207" t="str">
        <f>IF(OR($K969&lt;&gt;"",ISNA(VLOOKUP($K969,'2.1.Angajati'!$B$5:$H$1826,2,0))=FALSE),VLOOKUP($K969,'2.1.Angajati'!$B$5:$H$1826,2,0),"-")</f>
        <v>-</v>
      </c>
      <c r="M969" s="224">
        <f>IF(OR($K969&lt;&gt;"",ISNA(VLOOKUP($K969,'2.1.Angajati'!$B$5:$H$1826,8,0))=FALSE),
       ROUND((DATE(Aux.SetUp!$H$15,1,1)-VLOOKUP($K969,'2.1.Angajati'!$B$5:$H$1826,6,0))/365,1),
          0)</f>
        <v>0</v>
      </c>
      <c r="N969" s="223"/>
      <c r="O969" s="209"/>
      <c r="P969" s="208">
        <f t="shared" si="302"/>
        <v>0</v>
      </c>
      <c r="Q969" s="205"/>
      <c r="R969" s="207">
        <f>SUMIF(Aux.ListeCPAltele!$A$25:$A$34,'1.3.State'!Q969,Aux.ListeCPAltele!$B$25:$B$34)</f>
        <v>0</v>
      </c>
      <c r="S969" s="210"/>
      <c r="T969" s="211">
        <v>16.420000000000002</v>
      </c>
      <c r="U969" s="212">
        <f>SUMIF('1.2.IS'!$M$5:$AG$5,Aux.SetUp!$H$15,'1.2.IS'!$M$16:$AG$16)</f>
        <v>2775</v>
      </c>
      <c r="V969" s="213">
        <v>1.3</v>
      </c>
      <c r="W969" s="211">
        <f t="shared" si="313"/>
        <v>21.35</v>
      </c>
      <c r="X969" s="212">
        <f t="shared" si="314"/>
        <v>3608</v>
      </c>
      <c r="Y969" s="214"/>
      <c r="Z969" s="211">
        <f t="shared" si="303"/>
        <v>0</v>
      </c>
      <c r="AA969" s="212">
        <f t="shared" si="304"/>
        <v>0</v>
      </c>
      <c r="AB969" s="212">
        <f t="shared" si="305"/>
        <v>0</v>
      </c>
      <c r="AC969" s="212">
        <f t="shared" si="306"/>
        <v>0</v>
      </c>
      <c r="AD969" s="223">
        <f t="shared" ref="AD969:AD1032" si="315">IF(ISNA(N969),0,N969)</f>
        <v>0</v>
      </c>
      <c r="AE969" s="212">
        <f t="shared" ref="AE969:AE1032" si="316">IF(AND($F969=2,$F969=4),0,ROUND($AC969*AD969,2))</f>
        <v>0</v>
      </c>
      <c r="AF969" s="215"/>
      <c r="AG969" s="212">
        <f t="shared" si="307"/>
        <v>0</v>
      </c>
      <c r="AH969" s="215"/>
      <c r="AI969" s="211">
        <f t="shared" ref="AI969:AI1032" si="317">IF($F969=2,0,ROUND($AC969*AH969,2))</f>
        <v>0</v>
      </c>
      <c r="AJ969" s="215"/>
      <c r="AK969" s="211">
        <f t="shared" ref="AK969:AK1032" si="318">IF($F969=2,0,ROUND($AC969*AJ969,2))</f>
        <v>0</v>
      </c>
      <c r="AL969" s="215"/>
      <c r="AM969" s="211">
        <f t="shared" ref="AM969:AM1032" si="319">IF($F969=2,0,ROUND($AC969*AL969,2))</f>
        <v>0</v>
      </c>
      <c r="AN969" s="215"/>
      <c r="AO969" s="211">
        <f t="shared" ref="AO969:AO1032" si="320">IF($F969=2,0,ROUND($AC969*AN969,2))</f>
        <v>0</v>
      </c>
      <c r="AP969" s="210"/>
      <c r="AQ969" s="222">
        <f>IF(AP969="",0,VLOOKUP(AP969,Aux.ListeCPAltele!$B$15:$D$21,3,0))</f>
        <v>0</v>
      </c>
      <c r="AR969" s="212">
        <f t="shared" ref="AR969:AR1032" si="321">IF($AP969=0,0,IF($F969=2,0,$R969*P969))</f>
        <v>0</v>
      </c>
      <c r="AS969" s="212">
        <f t="shared" si="308"/>
        <v>0</v>
      </c>
      <c r="AT969" s="222">
        <f>IF($F969&lt;&gt;2,ROUND($Z969*SUMIF(Regimuri,$Q969,Aux.ListeCPAltele!$C$25:$C$34)*0.5,0),0)</f>
        <v>0</v>
      </c>
      <c r="AU969" s="210"/>
      <c r="AV969" s="222">
        <f>IF(AND($F969&lt;&gt;2,Q969&lt;&gt;0),ROUND($AC969/SUMIF(Regimuri,Q969,Aux.ListeCPAltele!$E$25:$E$34)*$AU969,0),0)</f>
        <v>0</v>
      </c>
      <c r="AW969" s="215">
        <v>0.1</v>
      </c>
      <c r="AX969" s="222">
        <f t="shared" si="309"/>
        <v>0</v>
      </c>
      <c r="AY969" s="213">
        <f t="shared" si="310"/>
        <v>0.83333333333333337</v>
      </c>
      <c r="AZ969" s="222">
        <f>IF(OR($R969=0,$Q969=0),0,ROUND(SUM(AC969,AE969,AG969,AI969,AK969,AM969,AO969,AS969,AV969,AX969,AT969)/SUMIF(Regimuri,$Q969,Aux.ListeCPAltele!$E$25:$E$34)*$AY969,0))</f>
        <v>0</v>
      </c>
      <c r="BA969" s="222">
        <f t="shared" ref="BA969:BA1032" si="322">SUM(AC969,AG969,AS969,AV969,AT969,AK969,AI969,AE969,AM969,AO969,AX969,AZ969)</f>
        <v>0</v>
      </c>
      <c r="BB969" s="277">
        <v>1</v>
      </c>
      <c r="BC969" s="277"/>
    </row>
    <row r="970" spans="1:55" ht="12.75" customHeight="1" outlineLevel="1" x14ac:dyDescent="0.2">
      <c r="A970" s="205"/>
      <c r="B970" s="205"/>
      <c r="C970" s="205"/>
      <c r="D970" s="275"/>
      <c r="E970" s="205"/>
      <c r="F970" s="207">
        <f>SUMIF(CarLM,G970,Aux.ListeCPAltele!$A$7:$A$11)</f>
        <v>0</v>
      </c>
      <c r="G970" s="205"/>
      <c r="H970" s="208">
        <f t="shared" si="311"/>
        <v>0</v>
      </c>
      <c r="I970" s="208">
        <f t="shared" si="312"/>
        <v>0</v>
      </c>
      <c r="J970" s="209"/>
      <c r="K970" s="205"/>
      <c r="L970" s="207" t="str">
        <f>IF(OR($K970&lt;&gt;"",ISNA(VLOOKUP($K970,'2.1.Angajati'!$B$5:$H$1826,2,0))=FALSE),VLOOKUP($K970,'2.1.Angajati'!$B$5:$H$1826,2,0),"-")</f>
        <v>-</v>
      </c>
      <c r="M970" s="224">
        <f>IF(OR($K970&lt;&gt;"",ISNA(VLOOKUP($K970,'2.1.Angajati'!$B$5:$H$1826,8,0))=FALSE),
       ROUND((DATE(Aux.SetUp!$H$15,1,1)-VLOOKUP($K970,'2.1.Angajati'!$B$5:$H$1826,6,0))/365,1),
          0)</f>
        <v>0</v>
      </c>
      <c r="N970" s="223"/>
      <c r="O970" s="209"/>
      <c r="P970" s="208">
        <f t="shared" ref="P970:P1033" si="323">IF(OR(F970=1,F970=3,F970=4),O970,0)</f>
        <v>0</v>
      </c>
      <c r="Q970" s="205"/>
      <c r="R970" s="207">
        <f>SUMIF(Aux.ListeCPAltele!$A$25:$A$34,'1.3.State'!Q970,Aux.ListeCPAltele!$B$25:$B$34)</f>
        <v>0</v>
      </c>
      <c r="S970" s="210"/>
      <c r="T970" s="211">
        <v>16.420000000000002</v>
      </c>
      <c r="U970" s="212">
        <f>SUMIF('1.2.IS'!$M$5:$AG$5,Aux.SetUp!$H$15,'1.2.IS'!$M$16:$AG$16)</f>
        <v>2775</v>
      </c>
      <c r="V970" s="213">
        <v>1.3</v>
      </c>
      <c r="W970" s="211">
        <f t="shared" si="313"/>
        <v>21.35</v>
      </c>
      <c r="X970" s="212">
        <f t="shared" si="314"/>
        <v>3608</v>
      </c>
      <c r="Y970" s="214"/>
      <c r="Z970" s="211">
        <f t="shared" ref="Z970:Z1033" si="324">ROUND($W970*$Y970,2)</f>
        <v>0</v>
      </c>
      <c r="AA970" s="212">
        <f t="shared" ref="AA970:AA1033" si="325">ROUND($X970*$Y970,0)</f>
        <v>0</v>
      </c>
      <c r="AB970" s="212">
        <f t="shared" ref="AB970:AB1033" si="326">ROUND($AA970/169*$R970,0)</f>
        <v>0</v>
      </c>
      <c r="AC970" s="212">
        <f t="shared" ref="AC970:AC1033" si="327">IF($F970=2,0,AB970*P970)</f>
        <v>0</v>
      </c>
      <c r="AD970" s="223">
        <f t="shared" si="315"/>
        <v>0</v>
      </c>
      <c r="AE970" s="212">
        <f t="shared" si="316"/>
        <v>0</v>
      </c>
      <c r="AF970" s="215"/>
      <c r="AG970" s="212">
        <f t="shared" ref="AG970:AG1033" si="328">IF($F970=2,0,ROUND(AC970*AF970,0))</f>
        <v>0</v>
      </c>
      <c r="AH970" s="215"/>
      <c r="AI970" s="211">
        <f t="shared" si="317"/>
        <v>0</v>
      </c>
      <c r="AJ970" s="215"/>
      <c r="AK970" s="211">
        <f t="shared" si="318"/>
        <v>0</v>
      </c>
      <c r="AL970" s="215"/>
      <c r="AM970" s="211">
        <f t="shared" si="319"/>
        <v>0</v>
      </c>
      <c r="AN970" s="215"/>
      <c r="AO970" s="211">
        <f t="shared" si="320"/>
        <v>0</v>
      </c>
      <c r="AP970" s="210"/>
      <c r="AQ970" s="222">
        <f>IF(AP970="",0,VLOOKUP(AP970,Aux.ListeCPAltele!$B$15:$D$21,3,0))</f>
        <v>0</v>
      </c>
      <c r="AR970" s="212">
        <f t="shared" si="321"/>
        <v>0</v>
      </c>
      <c r="AS970" s="212">
        <f t="shared" ref="AS970:AS1033" si="329">ROUND($AQ970/169*AR970,0)</f>
        <v>0</v>
      </c>
      <c r="AT970" s="222">
        <f>IF($F970&lt;&gt;2,ROUND($Z970*SUMIF(Regimuri,$Q970,Aux.ListeCPAltele!$C$25:$C$34)*0.5,0),0)</f>
        <v>0</v>
      </c>
      <c r="AU970" s="210"/>
      <c r="AV970" s="222">
        <f>IF(AND($F970&lt;&gt;2,Q970&lt;&gt;0),ROUND($AC970/SUMIF(Regimuri,Q970,Aux.ListeCPAltele!$E$25:$E$34)*$AU970,0),0)</f>
        <v>0</v>
      </c>
      <c r="AW970" s="215">
        <v>0.1</v>
      </c>
      <c r="AX970" s="222">
        <f t="shared" ref="AX970:AX1033" si="330">IF($F970=2,0,ROUND($AC970*AW970,0))</f>
        <v>0</v>
      </c>
      <c r="AY970" s="213">
        <f t="shared" ref="AY970:AY1033" si="331">10/12</f>
        <v>0.83333333333333337</v>
      </c>
      <c r="AZ970" s="222">
        <f>IF(OR($R970=0,$Q970=0),0,ROUND(SUM(AC970,AE970,AG970,AI970,AK970,AM970,AO970,AS970,AV970,AX970,AT970)/SUMIF(Regimuri,$Q970,Aux.ListeCPAltele!$E$25:$E$34)*$AY970,0))</f>
        <v>0</v>
      </c>
      <c r="BA970" s="222">
        <f t="shared" si="322"/>
        <v>0</v>
      </c>
      <c r="BB970" s="277">
        <v>1</v>
      </c>
      <c r="BC970" s="277"/>
    </row>
    <row r="971" spans="1:55" ht="12.75" customHeight="1" outlineLevel="1" x14ac:dyDescent="0.2">
      <c r="A971" s="205"/>
      <c r="B971" s="205"/>
      <c r="C971" s="205"/>
      <c r="D971" s="275"/>
      <c r="E971" s="205"/>
      <c r="F971" s="207">
        <f>SUMIF(CarLM,G971,Aux.ListeCPAltele!$A$7:$A$11)</f>
        <v>0</v>
      </c>
      <c r="G971" s="205"/>
      <c r="H971" s="208">
        <f t="shared" si="311"/>
        <v>0</v>
      </c>
      <c r="I971" s="208">
        <f t="shared" si="312"/>
        <v>0</v>
      </c>
      <c r="J971" s="209"/>
      <c r="K971" s="205"/>
      <c r="L971" s="207" t="str">
        <f>IF(OR($K971&lt;&gt;"",ISNA(VLOOKUP($K971,'2.1.Angajati'!$B$5:$H$1826,2,0))=FALSE),VLOOKUP($K971,'2.1.Angajati'!$B$5:$H$1826,2,0),"-")</f>
        <v>-</v>
      </c>
      <c r="M971" s="224">
        <f>IF(OR($K971&lt;&gt;"",ISNA(VLOOKUP($K971,'2.1.Angajati'!$B$5:$H$1826,8,0))=FALSE),
       ROUND((DATE(Aux.SetUp!$H$15,1,1)-VLOOKUP($K971,'2.1.Angajati'!$B$5:$H$1826,6,0))/365,1),
          0)</f>
        <v>0</v>
      </c>
      <c r="N971" s="223"/>
      <c r="O971" s="209"/>
      <c r="P971" s="208">
        <f t="shared" si="323"/>
        <v>0</v>
      </c>
      <c r="Q971" s="205"/>
      <c r="R971" s="207">
        <f>SUMIF(Aux.ListeCPAltele!$A$25:$A$34,'1.3.State'!Q971,Aux.ListeCPAltele!$B$25:$B$34)</f>
        <v>0</v>
      </c>
      <c r="S971" s="210"/>
      <c r="T971" s="211">
        <v>16.420000000000002</v>
      </c>
      <c r="U971" s="212">
        <f>SUMIF('1.2.IS'!$M$5:$AG$5,Aux.SetUp!$H$15,'1.2.IS'!$M$16:$AG$16)</f>
        <v>2775</v>
      </c>
      <c r="V971" s="213">
        <v>1.3</v>
      </c>
      <c r="W971" s="211">
        <f t="shared" si="313"/>
        <v>21.35</v>
      </c>
      <c r="X971" s="212">
        <f t="shared" si="314"/>
        <v>3608</v>
      </c>
      <c r="Y971" s="214"/>
      <c r="Z971" s="211">
        <f t="shared" si="324"/>
        <v>0</v>
      </c>
      <c r="AA971" s="212">
        <f t="shared" si="325"/>
        <v>0</v>
      </c>
      <c r="AB971" s="212">
        <f t="shared" si="326"/>
        <v>0</v>
      </c>
      <c r="AC971" s="212">
        <f t="shared" si="327"/>
        <v>0</v>
      </c>
      <c r="AD971" s="223">
        <f t="shared" si="315"/>
        <v>0</v>
      </c>
      <c r="AE971" s="212">
        <f t="shared" si="316"/>
        <v>0</v>
      </c>
      <c r="AF971" s="215"/>
      <c r="AG971" s="212">
        <f t="shared" si="328"/>
        <v>0</v>
      </c>
      <c r="AH971" s="215"/>
      <c r="AI971" s="211">
        <f t="shared" si="317"/>
        <v>0</v>
      </c>
      <c r="AJ971" s="215"/>
      <c r="AK971" s="211">
        <f t="shared" si="318"/>
        <v>0</v>
      </c>
      <c r="AL971" s="215"/>
      <c r="AM971" s="211">
        <f t="shared" si="319"/>
        <v>0</v>
      </c>
      <c r="AN971" s="215"/>
      <c r="AO971" s="211">
        <f t="shared" si="320"/>
        <v>0</v>
      </c>
      <c r="AP971" s="210"/>
      <c r="AQ971" s="222">
        <f>IF(AP971="",0,VLOOKUP(AP971,Aux.ListeCPAltele!$B$15:$D$21,3,0))</f>
        <v>0</v>
      </c>
      <c r="AR971" s="212">
        <f t="shared" si="321"/>
        <v>0</v>
      </c>
      <c r="AS971" s="212">
        <f t="shared" si="329"/>
        <v>0</v>
      </c>
      <c r="AT971" s="222">
        <f>IF($F971&lt;&gt;2,ROUND($Z971*SUMIF(Regimuri,$Q971,Aux.ListeCPAltele!$C$25:$C$34)*0.5,0),0)</f>
        <v>0</v>
      </c>
      <c r="AU971" s="210"/>
      <c r="AV971" s="222">
        <f>IF(AND($F971&lt;&gt;2,Q971&lt;&gt;0),ROUND($AC971/SUMIF(Regimuri,Q971,Aux.ListeCPAltele!$E$25:$E$34)*$AU971,0),0)</f>
        <v>0</v>
      </c>
      <c r="AW971" s="215">
        <v>0.1</v>
      </c>
      <c r="AX971" s="222">
        <f t="shared" si="330"/>
        <v>0</v>
      </c>
      <c r="AY971" s="213">
        <f t="shared" si="331"/>
        <v>0.83333333333333337</v>
      </c>
      <c r="AZ971" s="222">
        <f>IF(OR($R971=0,$Q971=0),0,ROUND(SUM(AC971,AE971,AG971,AI971,AK971,AM971,AO971,AS971,AV971,AX971,AT971)/SUMIF(Regimuri,$Q971,Aux.ListeCPAltele!$E$25:$E$34)*$AY971,0))</f>
        <v>0</v>
      </c>
      <c r="BA971" s="222">
        <f t="shared" si="322"/>
        <v>0</v>
      </c>
      <c r="BB971" s="277">
        <v>1</v>
      </c>
      <c r="BC971" s="277"/>
    </row>
    <row r="972" spans="1:55" ht="11.25" customHeight="1" outlineLevel="1" x14ac:dyDescent="0.2">
      <c r="A972" s="205"/>
      <c r="B972" s="205"/>
      <c r="C972" s="205"/>
      <c r="D972" s="275"/>
      <c r="E972" s="205"/>
      <c r="F972" s="207">
        <f>SUMIF(CarLM,G972,Aux.ListeCPAltele!$A$7:$A$11)</f>
        <v>0</v>
      </c>
      <c r="G972" s="205"/>
      <c r="H972" s="208">
        <f t="shared" si="311"/>
        <v>0</v>
      </c>
      <c r="I972" s="208">
        <f t="shared" si="312"/>
        <v>0</v>
      </c>
      <c r="J972" s="209"/>
      <c r="K972" s="205"/>
      <c r="L972" s="207" t="str">
        <f>IF(OR($K972&lt;&gt;"",ISNA(VLOOKUP($K972,'2.1.Angajati'!$B$5:$H$1826,2,0))=FALSE),VLOOKUP($K972,'2.1.Angajati'!$B$5:$H$1826,2,0),"-")</f>
        <v>-</v>
      </c>
      <c r="M972" s="224">
        <f>IF(OR($K972&lt;&gt;"",ISNA(VLOOKUP($K972,'2.1.Angajati'!$B$5:$H$1826,8,0))=FALSE),
       ROUND((DATE(Aux.SetUp!$H$15,1,1)-VLOOKUP($K972,'2.1.Angajati'!$B$5:$H$1826,6,0))/365,1),
          0)</f>
        <v>0</v>
      </c>
      <c r="N972" s="223"/>
      <c r="O972" s="209"/>
      <c r="P972" s="208">
        <f t="shared" si="323"/>
        <v>0</v>
      </c>
      <c r="Q972" s="205"/>
      <c r="R972" s="207">
        <f>SUMIF(Aux.ListeCPAltele!$A$25:$A$34,'1.3.State'!Q972,Aux.ListeCPAltele!$B$25:$B$34)</f>
        <v>0</v>
      </c>
      <c r="S972" s="210"/>
      <c r="T972" s="211">
        <v>16.420000000000002</v>
      </c>
      <c r="U972" s="212">
        <f>SUMIF('1.2.IS'!$M$5:$AG$5,Aux.SetUp!$H$15,'1.2.IS'!$M$16:$AG$16)</f>
        <v>2775</v>
      </c>
      <c r="V972" s="213">
        <v>1.3</v>
      </c>
      <c r="W972" s="211">
        <f t="shared" si="313"/>
        <v>21.35</v>
      </c>
      <c r="X972" s="212">
        <f t="shared" si="314"/>
        <v>3608</v>
      </c>
      <c r="Y972" s="214"/>
      <c r="Z972" s="211">
        <f t="shared" si="324"/>
        <v>0</v>
      </c>
      <c r="AA972" s="212">
        <f t="shared" si="325"/>
        <v>0</v>
      </c>
      <c r="AB972" s="212">
        <f t="shared" si="326"/>
        <v>0</v>
      </c>
      <c r="AC972" s="212">
        <f t="shared" si="327"/>
        <v>0</v>
      </c>
      <c r="AD972" s="223">
        <f t="shared" si="315"/>
        <v>0</v>
      </c>
      <c r="AE972" s="212">
        <f t="shared" si="316"/>
        <v>0</v>
      </c>
      <c r="AF972" s="215"/>
      <c r="AG972" s="212">
        <f t="shared" si="328"/>
        <v>0</v>
      </c>
      <c r="AH972" s="215"/>
      <c r="AI972" s="211">
        <f t="shared" si="317"/>
        <v>0</v>
      </c>
      <c r="AJ972" s="215"/>
      <c r="AK972" s="211">
        <f t="shared" si="318"/>
        <v>0</v>
      </c>
      <c r="AL972" s="215"/>
      <c r="AM972" s="211">
        <f t="shared" si="319"/>
        <v>0</v>
      </c>
      <c r="AN972" s="215"/>
      <c r="AO972" s="211">
        <f t="shared" si="320"/>
        <v>0</v>
      </c>
      <c r="AP972" s="210"/>
      <c r="AQ972" s="222">
        <f>IF(AP972="",0,VLOOKUP(AP972,Aux.ListeCPAltele!$B$15:$D$21,3,0))</f>
        <v>0</v>
      </c>
      <c r="AR972" s="212">
        <f t="shared" si="321"/>
        <v>0</v>
      </c>
      <c r="AS972" s="212">
        <f t="shared" si="329"/>
        <v>0</v>
      </c>
      <c r="AT972" s="222">
        <f>IF($F972&lt;&gt;2,ROUND($Z972*SUMIF(Regimuri,$Q972,Aux.ListeCPAltele!$C$25:$C$34)*0.5,0),0)</f>
        <v>0</v>
      </c>
      <c r="AU972" s="210"/>
      <c r="AV972" s="222">
        <f>IF(AND($F972&lt;&gt;2,Q972&lt;&gt;0),ROUND($AC972/SUMIF(Regimuri,Q972,Aux.ListeCPAltele!$E$25:$E$34)*$AU972,0),0)</f>
        <v>0</v>
      </c>
      <c r="AW972" s="215">
        <v>0.1</v>
      </c>
      <c r="AX972" s="222">
        <f t="shared" si="330"/>
        <v>0</v>
      </c>
      <c r="AY972" s="213">
        <f t="shared" si="331"/>
        <v>0.83333333333333337</v>
      </c>
      <c r="AZ972" s="222">
        <f>IF(OR($R972=0,$Q972=0),0,ROUND(SUM(AC972,AE972,AG972,AI972,AK972,AM972,AO972,AS972,AV972,AX972,AT972)/SUMIF(Regimuri,$Q972,Aux.ListeCPAltele!$E$25:$E$34)*$AY972,0))</f>
        <v>0</v>
      </c>
      <c r="BA972" s="222">
        <f t="shared" si="322"/>
        <v>0</v>
      </c>
      <c r="BB972" s="277">
        <v>1</v>
      </c>
      <c r="BC972" s="277"/>
    </row>
    <row r="973" spans="1:55" outlineLevel="1" x14ac:dyDescent="0.2">
      <c r="A973" s="205"/>
      <c r="B973" s="205"/>
      <c r="C973" s="205"/>
      <c r="D973" s="275"/>
      <c r="E973" s="205"/>
      <c r="F973" s="207">
        <f>SUMIF(CarLM,G973,Aux.ListeCPAltele!$A$7:$A$11)</f>
        <v>0</v>
      </c>
      <c r="G973" s="205"/>
      <c r="H973" s="208">
        <f t="shared" si="311"/>
        <v>0</v>
      </c>
      <c r="I973" s="208">
        <f t="shared" si="312"/>
        <v>0</v>
      </c>
      <c r="J973" s="209"/>
      <c r="K973" s="205"/>
      <c r="L973" s="207" t="str">
        <f>IF(OR($K973&lt;&gt;"",ISNA(VLOOKUP($K973,'2.1.Angajati'!$B$5:$H$1826,2,0))=FALSE),VLOOKUP($K973,'2.1.Angajati'!$B$5:$H$1826,2,0),"-")</f>
        <v>-</v>
      </c>
      <c r="M973" s="224">
        <f>IF(OR($K973&lt;&gt;"",ISNA(VLOOKUP($K973,'2.1.Angajati'!$B$5:$H$1826,8,0))=FALSE),
       ROUND((DATE(Aux.SetUp!$H$15,1,1)-VLOOKUP($K973,'2.1.Angajati'!$B$5:$H$1826,6,0))/365,1),
          0)</f>
        <v>0</v>
      </c>
      <c r="N973" s="223"/>
      <c r="O973" s="209"/>
      <c r="P973" s="208">
        <f t="shared" si="323"/>
        <v>0</v>
      </c>
      <c r="Q973" s="205"/>
      <c r="R973" s="207">
        <f>SUMIF(Aux.ListeCPAltele!$A$25:$A$34,'1.3.State'!Q973,Aux.ListeCPAltele!$B$25:$B$34)</f>
        <v>0</v>
      </c>
      <c r="S973" s="210"/>
      <c r="T973" s="211">
        <v>16.420000000000002</v>
      </c>
      <c r="U973" s="212">
        <f>SUMIF('1.2.IS'!$M$5:$AG$5,Aux.SetUp!$H$15,'1.2.IS'!$M$16:$AG$16)</f>
        <v>2775</v>
      </c>
      <c r="V973" s="213">
        <v>1.3</v>
      </c>
      <c r="W973" s="211">
        <f t="shared" si="313"/>
        <v>21.35</v>
      </c>
      <c r="X973" s="212">
        <f t="shared" si="314"/>
        <v>3608</v>
      </c>
      <c r="Y973" s="214"/>
      <c r="Z973" s="211">
        <f t="shared" si="324"/>
        <v>0</v>
      </c>
      <c r="AA973" s="212">
        <f t="shared" si="325"/>
        <v>0</v>
      </c>
      <c r="AB973" s="212">
        <f t="shared" si="326"/>
        <v>0</v>
      </c>
      <c r="AC973" s="212">
        <f t="shared" si="327"/>
        <v>0</v>
      </c>
      <c r="AD973" s="223">
        <f t="shared" si="315"/>
        <v>0</v>
      </c>
      <c r="AE973" s="212">
        <f t="shared" si="316"/>
        <v>0</v>
      </c>
      <c r="AF973" s="215"/>
      <c r="AG973" s="212">
        <f t="shared" si="328"/>
        <v>0</v>
      </c>
      <c r="AH973" s="215"/>
      <c r="AI973" s="211">
        <f t="shared" si="317"/>
        <v>0</v>
      </c>
      <c r="AJ973" s="215"/>
      <c r="AK973" s="211">
        <f t="shared" si="318"/>
        <v>0</v>
      </c>
      <c r="AL973" s="215"/>
      <c r="AM973" s="211">
        <f t="shared" si="319"/>
        <v>0</v>
      </c>
      <c r="AN973" s="215"/>
      <c r="AO973" s="211">
        <f t="shared" si="320"/>
        <v>0</v>
      </c>
      <c r="AP973" s="210"/>
      <c r="AQ973" s="222">
        <f>IF(AP973="",0,VLOOKUP(AP973,Aux.ListeCPAltele!$B$15:$D$21,3,0))</f>
        <v>0</v>
      </c>
      <c r="AR973" s="212">
        <f t="shared" si="321"/>
        <v>0</v>
      </c>
      <c r="AS973" s="212">
        <f t="shared" si="329"/>
        <v>0</v>
      </c>
      <c r="AT973" s="222">
        <f>IF($F973&lt;&gt;2,ROUND($Z973*SUMIF(Regimuri,$Q973,Aux.ListeCPAltele!$C$25:$C$34)*0.5,0),0)</f>
        <v>0</v>
      </c>
      <c r="AU973" s="210"/>
      <c r="AV973" s="222">
        <f>IF(AND($F973&lt;&gt;2,Q973&lt;&gt;0),ROUND($AC973/SUMIF(Regimuri,Q973,Aux.ListeCPAltele!$E$25:$E$34)*$AU973,0),0)</f>
        <v>0</v>
      </c>
      <c r="AW973" s="215">
        <v>0.1</v>
      </c>
      <c r="AX973" s="222">
        <f t="shared" si="330"/>
        <v>0</v>
      </c>
      <c r="AY973" s="213">
        <f t="shared" si="331"/>
        <v>0.83333333333333337</v>
      </c>
      <c r="AZ973" s="222">
        <f>IF(OR($R973=0,$Q973=0),0,ROUND(SUM(AC973,AE973,AG973,AI973,AK973,AM973,AO973,AS973,AV973,AX973,AT973)/SUMIF(Regimuri,$Q973,Aux.ListeCPAltele!$E$25:$E$34)*$AY973,0))</f>
        <v>0</v>
      </c>
      <c r="BA973" s="222">
        <f t="shared" si="322"/>
        <v>0</v>
      </c>
      <c r="BB973" s="277">
        <v>1</v>
      </c>
      <c r="BC973" s="277"/>
    </row>
    <row r="974" spans="1:55" outlineLevel="1" x14ac:dyDescent="0.2">
      <c r="A974" s="205"/>
      <c r="B974" s="205"/>
      <c r="C974" s="205"/>
      <c r="D974" s="275"/>
      <c r="E974" s="205"/>
      <c r="F974" s="207">
        <f>SUMIF(CarLM,G974,Aux.ListeCPAltele!$A$7:$A$11)</f>
        <v>0</v>
      </c>
      <c r="G974" s="205"/>
      <c r="H974" s="208">
        <f t="shared" si="311"/>
        <v>0</v>
      </c>
      <c r="I974" s="208">
        <f t="shared" si="312"/>
        <v>0</v>
      </c>
      <c r="J974" s="209"/>
      <c r="K974" s="205"/>
      <c r="L974" s="207" t="str">
        <f>IF(OR($K974&lt;&gt;"",ISNA(VLOOKUP($K974,'2.1.Angajati'!$B$5:$H$1826,2,0))=FALSE),VLOOKUP($K974,'2.1.Angajati'!$B$5:$H$1826,2,0),"-")</f>
        <v>-</v>
      </c>
      <c r="M974" s="224">
        <f>IF(OR($K974&lt;&gt;"",ISNA(VLOOKUP($K974,'2.1.Angajati'!$B$5:$H$1826,8,0))=FALSE),
       ROUND((DATE(Aux.SetUp!$H$15,1,1)-VLOOKUP($K974,'2.1.Angajati'!$B$5:$H$1826,6,0))/365,1),
          0)</f>
        <v>0</v>
      </c>
      <c r="N974" s="223"/>
      <c r="O974" s="209"/>
      <c r="P974" s="208">
        <f t="shared" si="323"/>
        <v>0</v>
      </c>
      <c r="Q974" s="205"/>
      <c r="R974" s="207">
        <f>SUMIF(Aux.ListeCPAltele!$A$25:$A$34,'1.3.State'!Q974,Aux.ListeCPAltele!$B$25:$B$34)</f>
        <v>0</v>
      </c>
      <c r="S974" s="210"/>
      <c r="T974" s="211">
        <v>16.420000000000002</v>
      </c>
      <c r="U974" s="212">
        <f>SUMIF('1.2.IS'!$M$5:$AG$5,Aux.SetUp!$H$15,'1.2.IS'!$M$16:$AG$16)</f>
        <v>2775</v>
      </c>
      <c r="V974" s="213">
        <v>1.3</v>
      </c>
      <c r="W974" s="211">
        <f t="shared" si="313"/>
        <v>21.35</v>
      </c>
      <c r="X974" s="212">
        <f t="shared" si="314"/>
        <v>3608</v>
      </c>
      <c r="Y974" s="214"/>
      <c r="Z974" s="211">
        <f t="shared" si="324"/>
        <v>0</v>
      </c>
      <c r="AA974" s="212">
        <f t="shared" si="325"/>
        <v>0</v>
      </c>
      <c r="AB974" s="212">
        <f t="shared" si="326"/>
        <v>0</v>
      </c>
      <c r="AC974" s="212">
        <f t="shared" si="327"/>
        <v>0</v>
      </c>
      <c r="AD974" s="223">
        <f t="shared" si="315"/>
        <v>0</v>
      </c>
      <c r="AE974" s="212">
        <f t="shared" si="316"/>
        <v>0</v>
      </c>
      <c r="AF974" s="215"/>
      <c r="AG974" s="212">
        <f t="shared" si="328"/>
        <v>0</v>
      </c>
      <c r="AH974" s="215"/>
      <c r="AI974" s="211">
        <f t="shared" si="317"/>
        <v>0</v>
      </c>
      <c r="AJ974" s="215"/>
      <c r="AK974" s="211">
        <f t="shared" si="318"/>
        <v>0</v>
      </c>
      <c r="AL974" s="215"/>
      <c r="AM974" s="211">
        <f t="shared" si="319"/>
        <v>0</v>
      </c>
      <c r="AN974" s="215"/>
      <c r="AO974" s="211">
        <f t="shared" si="320"/>
        <v>0</v>
      </c>
      <c r="AP974" s="210"/>
      <c r="AQ974" s="222">
        <f>IF(AP974="",0,VLOOKUP(AP974,Aux.ListeCPAltele!$B$15:$D$21,3,0))</f>
        <v>0</v>
      </c>
      <c r="AR974" s="212">
        <f t="shared" si="321"/>
        <v>0</v>
      </c>
      <c r="AS974" s="212">
        <f t="shared" si="329"/>
        <v>0</v>
      </c>
      <c r="AT974" s="222">
        <f>IF($F974&lt;&gt;2,ROUND($Z974*SUMIF(Regimuri,$Q974,Aux.ListeCPAltele!$C$25:$C$34)*0.5,0),0)</f>
        <v>0</v>
      </c>
      <c r="AU974" s="210"/>
      <c r="AV974" s="222">
        <f>IF(AND($F974&lt;&gt;2,Q974&lt;&gt;0),ROUND($AC974/SUMIF(Regimuri,Q974,Aux.ListeCPAltele!$E$25:$E$34)*$AU974,0),0)</f>
        <v>0</v>
      </c>
      <c r="AW974" s="215">
        <v>0.1</v>
      </c>
      <c r="AX974" s="222">
        <f t="shared" si="330"/>
        <v>0</v>
      </c>
      <c r="AY974" s="213">
        <f t="shared" si="331"/>
        <v>0.83333333333333337</v>
      </c>
      <c r="AZ974" s="222">
        <f>IF(OR($R974=0,$Q974=0),0,ROUND(SUM(AC974,AE974,AG974,AI974,AK974,AM974,AO974,AS974,AV974,AX974,AT974)/SUMIF(Regimuri,$Q974,Aux.ListeCPAltele!$E$25:$E$34)*$AY974,0))</f>
        <v>0</v>
      </c>
      <c r="BA974" s="222">
        <f t="shared" si="322"/>
        <v>0</v>
      </c>
      <c r="BB974" s="277">
        <v>1</v>
      </c>
      <c r="BC974" s="277"/>
    </row>
    <row r="975" spans="1:55" outlineLevel="1" x14ac:dyDescent="0.2">
      <c r="A975" s="205"/>
      <c r="B975" s="205"/>
      <c r="C975" s="205"/>
      <c r="D975" s="275"/>
      <c r="E975" s="205"/>
      <c r="F975" s="207">
        <f>SUMIF(CarLM,G975,Aux.ListeCPAltele!$A$7:$A$11)</f>
        <v>0</v>
      </c>
      <c r="G975" s="205"/>
      <c r="H975" s="208">
        <f t="shared" si="311"/>
        <v>0</v>
      </c>
      <c r="I975" s="208">
        <f t="shared" si="312"/>
        <v>0</v>
      </c>
      <c r="J975" s="209"/>
      <c r="K975" s="205"/>
      <c r="L975" s="207" t="str">
        <f>IF(OR($K975&lt;&gt;"",ISNA(VLOOKUP($K975,'2.1.Angajati'!$B$5:$H$1826,2,0))=FALSE),VLOOKUP($K975,'2.1.Angajati'!$B$5:$H$1826,2,0),"-")</f>
        <v>-</v>
      </c>
      <c r="M975" s="224">
        <f>IF(OR($K975&lt;&gt;"",ISNA(VLOOKUP($K975,'2.1.Angajati'!$B$5:$H$1826,8,0))=FALSE),
       ROUND((DATE(Aux.SetUp!$H$15,1,1)-VLOOKUP($K975,'2.1.Angajati'!$B$5:$H$1826,6,0))/365,1),
          0)</f>
        <v>0</v>
      </c>
      <c r="N975" s="223"/>
      <c r="O975" s="209"/>
      <c r="P975" s="208">
        <f t="shared" si="323"/>
        <v>0</v>
      </c>
      <c r="Q975" s="205"/>
      <c r="R975" s="207">
        <f>SUMIF(Aux.ListeCPAltele!$A$25:$A$34,'1.3.State'!Q975,Aux.ListeCPAltele!$B$25:$B$34)</f>
        <v>0</v>
      </c>
      <c r="S975" s="210"/>
      <c r="T975" s="211">
        <v>16.420000000000002</v>
      </c>
      <c r="U975" s="212">
        <f>SUMIF('1.2.IS'!$M$5:$AG$5,Aux.SetUp!$H$15,'1.2.IS'!$M$16:$AG$16)</f>
        <v>2775</v>
      </c>
      <c r="V975" s="213">
        <v>1.3</v>
      </c>
      <c r="W975" s="211">
        <f t="shared" si="313"/>
        <v>21.35</v>
      </c>
      <c r="X975" s="212">
        <f t="shared" si="314"/>
        <v>3608</v>
      </c>
      <c r="Y975" s="214"/>
      <c r="Z975" s="211">
        <f t="shared" si="324"/>
        <v>0</v>
      </c>
      <c r="AA975" s="212">
        <f t="shared" si="325"/>
        <v>0</v>
      </c>
      <c r="AB975" s="212">
        <f t="shared" si="326"/>
        <v>0</v>
      </c>
      <c r="AC975" s="212">
        <f t="shared" si="327"/>
        <v>0</v>
      </c>
      <c r="AD975" s="223">
        <f t="shared" si="315"/>
        <v>0</v>
      </c>
      <c r="AE975" s="212">
        <f t="shared" si="316"/>
        <v>0</v>
      </c>
      <c r="AF975" s="215"/>
      <c r="AG975" s="212">
        <f t="shared" si="328"/>
        <v>0</v>
      </c>
      <c r="AH975" s="215"/>
      <c r="AI975" s="211">
        <f t="shared" si="317"/>
        <v>0</v>
      </c>
      <c r="AJ975" s="215"/>
      <c r="AK975" s="211">
        <f t="shared" si="318"/>
        <v>0</v>
      </c>
      <c r="AL975" s="215"/>
      <c r="AM975" s="211">
        <f t="shared" si="319"/>
        <v>0</v>
      </c>
      <c r="AN975" s="215"/>
      <c r="AO975" s="211">
        <f t="shared" si="320"/>
        <v>0</v>
      </c>
      <c r="AP975" s="210"/>
      <c r="AQ975" s="222">
        <f>IF(AP975="",0,VLOOKUP(AP975,Aux.ListeCPAltele!$B$15:$D$21,3,0))</f>
        <v>0</v>
      </c>
      <c r="AR975" s="212">
        <f t="shared" si="321"/>
        <v>0</v>
      </c>
      <c r="AS975" s="212">
        <f t="shared" si="329"/>
        <v>0</v>
      </c>
      <c r="AT975" s="222">
        <f>IF($F975&lt;&gt;2,ROUND($Z975*SUMIF(Regimuri,$Q975,Aux.ListeCPAltele!$C$25:$C$34)*0.5,0),0)</f>
        <v>0</v>
      </c>
      <c r="AU975" s="210"/>
      <c r="AV975" s="222">
        <f>IF(AND($F975&lt;&gt;2,Q975&lt;&gt;0),ROUND($AC975/SUMIF(Regimuri,Q975,Aux.ListeCPAltele!$E$25:$E$34)*$AU975,0),0)</f>
        <v>0</v>
      </c>
      <c r="AW975" s="215">
        <v>0.1</v>
      </c>
      <c r="AX975" s="222">
        <f t="shared" si="330"/>
        <v>0</v>
      </c>
      <c r="AY975" s="213">
        <f t="shared" si="331"/>
        <v>0.83333333333333337</v>
      </c>
      <c r="AZ975" s="222">
        <f>IF(OR($R975=0,$Q975=0),0,ROUND(SUM(AC975,AE975,AG975,AI975,AK975,AM975,AO975,AS975,AV975,AX975,AT975)/SUMIF(Regimuri,$Q975,Aux.ListeCPAltele!$E$25:$E$34)*$AY975,0))</f>
        <v>0</v>
      </c>
      <c r="BA975" s="222">
        <f t="shared" si="322"/>
        <v>0</v>
      </c>
      <c r="BB975" s="277">
        <v>1</v>
      </c>
      <c r="BC975" s="277"/>
    </row>
    <row r="976" spans="1:55" outlineLevel="1" x14ac:dyDescent="0.2">
      <c r="A976" s="205"/>
      <c r="B976" s="205"/>
      <c r="C976" s="205"/>
      <c r="D976" s="275"/>
      <c r="E976" s="205"/>
      <c r="F976" s="207">
        <f>SUMIF(CarLM,G976,Aux.ListeCPAltele!$A$7:$A$11)</f>
        <v>0</v>
      </c>
      <c r="G976" s="205"/>
      <c r="H976" s="208">
        <f t="shared" ref="H976:H1039" si="332">IF($G976="ocupat",1,0)</f>
        <v>0</v>
      </c>
      <c r="I976" s="208">
        <f t="shared" ref="I976:I1039" si="333">IF($G976="cumulat",1,0)</f>
        <v>0</v>
      </c>
      <c r="J976" s="209"/>
      <c r="K976" s="205"/>
      <c r="L976" s="207" t="str">
        <f>IF(OR($K976&lt;&gt;"",ISNA(VLOOKUP($K976,'2.1.Angajati'!$B$5:$H$1826,2,0))=FALSE),VLOOKUP($K976,'2.1.Angajati'!$B$5:$H$1826,2,0),"-")</f>
        <v>-</v>
      </c>
      <c r="M976" s="224">
        <f>IF(OR($K976&lt;&gt;"",ISNA(VLOOKUP($K976,'2.1.Angajati'!$B$5:$H$1826,8,0))=FALSE),
       ROUND((DATE(Aux.SetUp!$H$15,1,1)-VLOOKUP($K976,'2.1.Angajati'!$B$5:$H$1826,6,0))/365,1),
          0)</f>
        <v>0</v>
      </c>
      <c r="N976" s="223"/>
      <c r="O976" s="209"/>
      <c r="P976" s="208">
        <f t="shared" si="323"/>
        <v>0</v>
      </c>
      <c r="Q976" s="205"/>
      <c r="R976" s="207">
        <f>SUMIF(Aux.ListeCPAltele!$A$25:$A$34,'1.3.State'!Q976,Aux.ListeCPAltele!$B$25:$B$34)</f>
        <v>0</v>
      </c>
      <c r="S976" s="210"/>
      <c r="T976" s="211">
        <v>16.420000000000002</v>
      </c>
      <c r="U976" s="212">
        <f>SUMIF('1.2.IS'!$M$5:$AG$5,Aux.SetUp!$H$15,'1.2.IS'!$M$16:$AG$16)</f>
        <v>2775</v>
      </c>
      <c r="V976" s="213">
        <v>1.3</v>
      </c>
      <c r="W976" s="211">
        <f t="shared" ref="W976:W1039" si="334">ROUND(T976*$V976,2)</f>
        <v>21.35</v>
      </c>
      <c r="X976" s="212">
        <f t="shared" ref="X976:X1039" si="335">ROUND(U976*$V976,0)</f>
        <v>3608</v>
      </c>
      <c r="Y976" s="214"/>
      <c r="Z976" s="211">
        <f t="shared" si="324"/>
        <v>0</v>
      </c>
      <c r="AA976" s="212">
        <f t="shared" si="325"/>
        <v>0</v>
      </c>
      <c r="AB976" s="212">
        <f t="shared" si="326"/>
        <v>0</v>
      </c>
      <c r="AC976" s="212">
        <f t="shared" si="327"/>
        <v>0</v>
      </c>
      <c r="AD976" s="223">
        <f t="shared" si="315"/>
        <v>0</v>
      </c>
      <c r="AE976" s="212">
        <f t="shared" si="316"/>
        <v>0</v>
      </c>
      <c r="AF976" s="215"/>
      <c r="AG976" s="212">
        <f t="shared" si="328"/>
        <v>0</v>
      </c>
      <c r="AH976" s="215"/>
      <c r="AI976" s="211">
        <f t="shared" si="317"/>
        <v>0</v>
      </c>
      <c r="AJ976" s="215"/>
      <c r="AK976" s="211">
        <f t="shared" si="318"/>
        <v>0</v>
      </c>
      <c r="AL976" s="215"/>
      <c r="AM976" s="211">
        <f t="shared" si="319"/>
        <v>0</v>
      </c>
      <c r="AN976" s="215"/>
      <c r="AO976" s="211">
        <f t="shared" si="320"/>
        <v>0</v>
      </c>
      <c r="AP976" s="210"/>
      <c r="AQ976" s="222">
        <f>IF(AP976="",0,VLOOKUP(AP976,Aux.ListeCPAltele!$B$15:$D$21,3,0))</f>
        <v>0</v>
      </c>
      <c r="AR976" s="212">
        <f t="shared" si="321"/>
        <v>0</v>
      </c>
      <c r="AS976" s="212">
        <f t="shared" si="329"/>
        <v>0</v>
      </c>
      <c r="AT976" s="222">
        <f>IF($F976&lt;&gt;2,ROUND($Z976*SUMIF(Regimuri,$Q976,Aux.ListeCPAltele!$C$25:$C$34)*0.5,0),0)</f>
        <v>0</v>
      </c>
      <c r="AU976" s="210"/>
      <c r="AV976" s="222">
        <f>IF(AND($F976&lt;&gt;2,Q976&lt;&gt;0),ROUND($AC976/SUMIF(Regimuri,Q976,Aux.ListeCPAltele!$E$25:$E$34)*$AU976,0),0)</f>
        <v>0</v>
      </c>
      <c r="AW976" s="215">
        <v>0.1</v>
      </c>
      <c r="AX976" s="222">
        <f t="shared" si="330"/>
        <v>0</v>
      </c>
      <c r="AY976" s="213">
        <f t="shared" si="331"/>
        <v>0.83333333333333337</v>
      </c>
      <c r="AZ976" s="222">
        <f>IF(OR($R976=0,$Q976=0),0,ROUND(SUM(AC976,AE976,AG976,AI976,AK976,AM976,AO976,AS976,AV976,AX976,AT976)/SUMIF(Regimuri,$Q976,Aux.ListeCPAltele!$E$25:$E$34)*$AY976,0))</f>
        <v>0</v>
      </c>
      <c r="BA976" s="222">
        <f t="shared" si="322"/>
        <v>0</v>
      </c>
      <c r="BB976" s="277">
        <v>1</v>
      </c>
      <c r="BC976" s="277"/>
    </row>
    <row r="977" spans="1:55" outlineLevel="1" x14ac:dyDescent="0.2">
      <c r="A977" s="205"/>
      <c r="B977" s="205"/>
      <c r="C977" s="205"/>
      <c r="D977" s="275"/>
      <c r="E977" s="205"/>
      <c r="F977" s="207">
        <f>SUMIF(CarLM,G977,Aux.ListeCPAltele!$A$7:$A$11)</f>
        <v>0</v>
      </c>
      <c r="G977" s="205"/>
      <c r="H977" s="208">
        <f t="shared" si="332"/>
        <v>0</v>
      </c>
      <c r="I977" s="208">
        <f t="shared" si="333"/>
        <v>0</v>
      </c>
      <c r="J977" s="209"/>
      <c r="K977" s="205"/>
      <c r="L977" s="207" t="str">
        <f>IF(OR($K977&lt;&gt;"",ISNA(VLOOKUP($K977,'2.1.Angajati'!$B$5:$H$1826,2,0))=FALSE),VLOOKUP($K977,'2.1.Angajati'!$B$5:$H$1826,2,0),"-")</f>
        <v>-</v>
      </c>
      <c r="M977" s="224">
        <f>IF(OR($K977&lt;&gt;"",ISNA(VLOOKUP($K977,'2.1.Angajati'!$B$5:$H$1826,8,0))=FALSE),
       ROUND((DATE(Aux.SetUp!$H$15,1,1)-VLOOKUP($K977,'2.1.Angajati'!$B$5:$H$1826,6,0))/365,1),
          0)</f>
        <v>0</v>
      </c>
      <c r="N977" s="223"/>
      <c r="O977" s="209"/>
      <c r="P977" s="208">
        <f t="shared" si="323"/>
        <v>0</v>
      </c>
      <c r="Q977" s="205"/>
      <c r="R977" s="207">
        <f>SUMIF(Aux.ListeCPAltele!$A$25:$A$34,'1.3.State'!Q977,Aux.ListeCPAltele!$B$25:$B$34)</f>
        <v>0</v>
      </c>
      <c r="S977" s="210"/>
      <c r="T977" s="211">
        <v>16.420000000000002</v>
      </c>
      <c r="U977" s="212">
        <f>SUMIF('1.2.IS'!$M$5:$AG$5,Aux.SetUp!$H$15,'1.2.IS'!$M$16:$AG$16)</f>
        <v>2775</v>
      </c>
      <c r="V977" s="213">
        <v>1.3</v>
      </c>
      <c r="W977" s="211">
        <f t="shared" si="334"/>
        <v>21.35</v>
      </c>
      <c r="X977" s="212">
        <f t="shared" si="335"/>
        <v>3608</v>
      </c>
      <c r="Y977" s="214"/>
      <c r="Z977" s="211">
        <f t="shared" si="324"/>
        <v>0</v>
      </c>
      <c r="AA977" s="212">
        <f t="shared" si="325"/>
        <v>0</v>
      </c>
      <c r="AB977" s="212">
        <f t="shared" si="326"/>
        <v>0</v>
      </c>
      <c r="AC977" s="212">
        <f t="shared" si="327"/>
        <v>0</v>
      </c>
      <c r="AD977" s="223">
        <f t="shared" si="315"/>
        <v>0</v>
      </c>
      <c r="AE977" s="212">
        <f t="shared" si="316"/>
        <v>0</v>
      </c>
      <c r="AF977" s="215"/>
      <c r="AG977" s="212">
        <f t="shared" si="328"/>
        <v>0</v>
      </c>
      <c r="AH977" s="215"/>
      <c r="AI977" s="211">
        <f t="shared" si="317"/>
        <v>0</v>
      </c>
      <c r="AJ977" s="215"/>
      <c r="AK977" s="211">
        <f t="shared" si="318"/>
        <v>0</v>
      </c>
      <c r="AL977" s="215"/>
      <c r="AM977" s="211">
        <f t="shared" si="319"/>
        <v>0</v>
      </c>
      <c r="AN977" s="215"/>
      <c r="AO977" s="211">
        <f t="shared" si="320"/>
        <v>0</v>
      </c>
      <c r="AP977" s="210"/>
      <c r="AQ977" s="222">
        <f>IF(AP977="",0,VLOOKUP(AP977,Aux.ListeCPAltele!$B$15:$D$21,3,0))</f>
        <v>0</v>
      </c>
      <c r="AR977" s="212">
        <f t="shared" si="321"/>
        <v>0</v>
      </c>
      <c r="AS977" s="212">
        <f t="shared" si="329"/>
        <v>0</v>
      </c>
      <c r="AT977" s="222">
        <f>IF($F977&lt;&gt;2,ROUND($Z977*SUMIF(Regimuri,$Q977,Aux.ListeCPAltele!$C$25:$C$34)*0.5,0),0)</f>
        <v>0</v>
      </c>
      <c r="AU977" s="210"/>
      <c r="AV977" s="222">
        <f>IF(AND($F977&lt;&gt;2,Q977&lt;&gt;0),ROUND($AC977/SUMIF(Regimuri,Q977,Aux.ListeCPAltele!$E$25:$E$34)*$AU977,0),0)</f>
        <v>0</v>
      </c>
      <c r="AW977" s="215">
        <v>0.1</v>
      </c>
      <c r="AX977" s="222">
        <f t="shared" si="330"/>
        <v>0</v>
      </c>
      <c r="AY977" s="213">
        <f t="shared" si="331"/>
        <v>0.83333333333333337</v>
      </c>
      <c r="AZ977" s="222">
        <f>IF(OR($R977=0,$Q977=0),0,ROUND(SUM(AC977,AE977,AG977,AI977,AK977,AM977,AO977,AS977,AV977,AX977,AT977)/SUMIF(Regimuri,$Q977,Aux.ListeCPAltele!$E$25:$E$34)*$AY977,0))</f>
        <v>0</v>
      </c>
      <c r="BA977" s="222">
        <f t="shared" si="322"/>
        <v>0</v>
      </c>
      <c r="BB977" s="277">
        <v>1</v>
      </c>
      <c r="BC977" s="277"/>
    </row>
    <row r="978" spans="1:55" outlineLevel="1" x14ac:dyDescent="0.2">
      <c r="A978" s="205"/>
      <c r="B978" s="205"/>
      <c r="C978" s="205"/>
      <c r="D978" s="275"/>
      <c r="E978" s="205"/>
      <c r="F978" s="207">
        <f>SUMIF(CarLM,G978,Aux.ListeCPAltele!$A$7:$A$11)</f>
        <v>0</v>
      </c>
      <c r="G978" s="205"/>
      <c r="H978" s="208">
        <f t="shared" si="332"/>
        <v>0</v>
      </c>
      <c r="I978" s="208">
        <f t="shared" si="333"/>
        <v>0</v>
      </c>
      <c r="J978" s="209"/>
      <c r="K978" s="205"/>
      <c r="L978" s="207" t="str">
        <f>IF(OR($K978&lt;&gt;"",ISNA(VLOOKUP($K978,'2.1.Angajati'!$B$5:$H$1826,2,0))=FALSE),VLOOKUP($K978,'2.1.Angajati'!$B$5:$H$1826,2,0),"-")</f>
        <v>-</v>
      </c>
      <c r="M978" s="224">
        <f>IF(OR($K978&lt;&gt;"",ISNA(VLOOKUP($K978,'2.1.Angajati'!$B$5:$H$1826,8,0))=FALSE),
       ROUND((DATE(Aux.SetUp!$H$15,1,1)-VLOOKUP($K978,'2.1.Angajati'!$B$5:$H$1826,6,0))/365,1),
          0)</f>
        <v>0</v>
      </c>
      <c r="N978" s="223"/>
      <c r="O978" s="209"/>
      <c r="P978" s="208">
        <f t="shared" si="323"/>
        <v>0</v>
      </c>
      <c r="Q978" s="205"/>
      <c r="R978" s="207">
        <f>SUMIF(Aux.ListeCPAltele!$A$25:$A$34,'1.3.State'!Q978,Aux.ListeCPAltele!$B$25:$B$34)</f>
        <v>0</v>
      </c>
      <c r="S978" s="210"/>
      <c r="T978" s="211">
        <v>16.420000000000002</v>
      </c>
      <c r="U978" s="212">
        <f>SUMIF('1.2.IS'!$M$5:$AG$5,Aux.SetUp!$H$15,'1.2.IS'!$M$16:$AG$16)</f>
        <v>2775</v>
      </c>
      <c r="V978" s="213">
        <v>1.3</v>
      </c>
      <c r="W978" s="211">
        <f t="shared" si="334"/>
        <v>21.35</v>
      </c>
      <c r="X978" s="212">
        <f t="shared" si="335"/>
        <v>3608</v>
      </c>
      <c r="Y978" s="214"/>
      <c r="Z978" s="211">
        <f t="shared" si="324"/>
        <v>0</v>
      </c>
      <c r="AA978" s="212">
        <f t="shared" si="325"/>
        <v>0</v>
      </c>
      <c r="AB978" s="212">
        <f t="shared" si="326"/>
        <v>0</v>
      </c>
      <c r="AC978" s="212">
        <f t="shared" si="327"/>
        <v>0</v>
      </c>
      <c r="AD978" s="223">
        <f t="shared" si="315"/>
        <v>0</v>
      </c>
      <c r="AE978" s="212">
        <f t="shared" si="316"/>
        <v>0</v>
      </c>
      <c r="AF978" s="215"/>
      <c r="AG978" s="212">
        <f t="shared" si="328"/>
        <v>0</v>
      </c>
      <c r="AH978" s="215"/>
      <c r="AI978" s="211">
        <f t="shared" si="317"/>
        <v>0</v>
      </c>
      <c r="AJ978" s="215"/>
      <c r="AK978" s="211">
        <f t="shared" si="318"/>
        <v>0</v>
      </c>
      <c r="AL978" s="215"/>
      <c r="AM978" s="211">
        <f t="shared" si="319"/>
        <v>0</v>
      </c>
      <c r="AN978" s="215"/>
      <c r="AO978" s="211">
        <f t="shared" si="320"/>
        <v>0</v>
      </c>
      <c r="AP978" s="210"/>
      <c r="AQ978" s="222">
        <f>IF(AP978="",0,VLOOKUP(AP978,Aux.ListeCPAltele!$B$15:$D$21,3,0))</f>
        <v>0</v>
      </c>
      <c r="AR978" s="212">
        <f t="shared" si="321"/>
        <v>0</v>
      </c>
      <c r="AS978" s="212">
        <f t="shared" si="329"/>
        <v>0</v>
      </c>
      <c r="AT978" s="222">
        <f>IF($F978&lt;&gt;2,ROUND($Z978*SUMIF(Regimuri,$Q978,Aux.ListeCPAltele!$C$25:$C$34)*0.5,0),0)</f>
        <v>0</v>
      </c>
      <c r="AU978" s="210"/>
      <c r="AV978" s="222">
        <f>IF(AND($F978&lt;&gt;2,Q978&lt;&gt;0),ROUND($AC978/SUMIF(Regimuri,Q978,Aux.ListeCPAltele!$E$25:$E$34)*$AU978,0),0)</f>
        <v>0</v>
      </c>
      <c r="AW978" s="215">
        <v>0.1</v>
      </c>
      <c r="AX978" s="222">
        <f t="shared" si="330"/>
        <v>0</v>
      </c>
      <c r="AY978" s="213">
        <f t="shared" si="331"/>
        <v>0.83333333333333337</v>
      </c>
      <c r="AZ978" s="222">
        <f>IF(OR($R978=0,$Q978=0),0,ROUND(SUM(AC978,AE978,AG978,AI978,AK978,AM978,AO978,AS978,AV978,AX978,AT978)/SUMIF(Regimuri,$Q978,Aux.ListeCPAltele!$E$25:$E$34)*$AY978,0))</f>
        <v>0</v>
      </c>
      <c r="BA978" s="222">
        <f t="shared" si="322"/>
        <v>0</v>
      </c>
      <c r="BB978" s="277">
        <v>1</v>
      </c>
      <c r="BC978" s="277"/>
    </row>
    <row r="979" spans="1:55" outlineLevel="1" x14ac:dyDescent="0.2">
      <c r="A979" s="205"/>
      <c r="B979" s="205"/>
      <c r="C979" s="205"/>
      <c r="D979" s="275"/>
      <c r="E979" s="205"/>
      <c r="F979" s="207">
        <f>SUMIF(CarLM,G979,Aux.ListeCPAltele!$A$7:$A$11)</f>
        <v>0</v>
      </c>
      <c r="G979" s="205"/>
      <c r="H979" s="208">
        <f t="shared" si="332"/>
        <v>0</v>
      </c>
      <c r="I979" s="208">
        <f t="shared" si="333"/>
        <v>0</v>
      </c>
      <c r="J979" s="209"/>
      <c r="K979" s="205"/>
      <c r="L979" s="207" t="str">
        <f>IF(OR($K979&lt;&gt;"",ISNA(VLOOKUP($K979,'2.1.Angajati'!$B$5:$H$1826,2,0))=FALSE),VLOOKUP($K979,'2.1.Angajati'!$B$5:$H$1826,2,0),"-")</f>
        <v>-</v>
      </c>
      <c r="M979" s="224">
        <f>IF(OR($K979&lt;&gt;"",ISNA(VLOOKUP($K979,'2.1.Angajati'!$B$5:$H$1826,8,0))=FALSE),
       ROUND((DATE(Aux.SetUp!$H$15,1,1)-VLOOKUP($K979,'2.1.Angajati'!$B$5:$H$1826,6,0))/365,1),
          0)</f>
        <v>0</v>
      </c>
      <c r="N979" s="223"/>
      <c r="O979" s="209"/>
      <c r="P979" s="208">
        <f t="shared" si="323"/>
        <v>0</v>
      </c>
      <c r="Q979" s="205"/>
      <c r="R979" s="207">
        <f>SUMIF(Aux.ListeCPAltele!$A$25:$A$34,'1.3.State'!Q979,Aux.ListeCPAltele!$B$25:$B$34)</f>
        <v>0</v>
      </c>
      <c r="S979" s="210"/>
      <c r="T979" s="211">
        <v>16.420000000000002</v>
      </c>
      <c r="U979" s="212">
        <f>SUMIF('1.2.IS'!$M$5:$AG$5,Aux.SetUp!$H$15,'1.2.IS'!$M$16:$AG$16)</f>
        <v>2775</v>
      </c>
      <c r="V979" s="213">
        <v>1.3</v>
      </c>
      <c r="W979" s="211">
        <f t="shared" si="334"/>
        <v>21.35</v>
      </c>
      <c r="X979" s="212">
        <f t="shared" si="335"/>
        <v>3608</v>
      </c>
      <c r="Y979" s="214"/>
      <c r="Z979" s="211">
        <f t="shared" si="324"/>
        <v>0</v>
      </c>
      <c r="AA979" s="212">
        <f t="shared" si="325"/>
        <v>0</v>
      </c>
      <c r="AB979" s="212">
        <f t="shared" si="326"/>
        <v>0</v>
      </c>
      <c r="AC979" s="212">
        <f t="shared" si="327"/>
        <v>0</v>
      </c>
      <c r="AD979" s="223">
        <f t="shared" si="315"/>
        <v>0</v>
      </c>
      <c r="AE979" s="212">
        <f t="shared" si="316"/>
        <v>0</v>
      </c>
      <c r="AF979" s="215"/>
      <c r="AG979" s="212">
        <f t="shared" si="328"/>
        <v>0</v>
      </c>
      <c r="AH979" s="215"/>
      <c r="AI979" s="211">
        <f t="shared" si="317"/>
        <v>0</v>
      </c>
      <c r="AJ979" s="215"/>
      <c r="AK979" s="211">
        <f t="shared" si="318"/>
        <v>0</v>
      </c>
      <c r="AL979" s="215"/>
      <c r="AM979" s="211">
        <f t="shared" si="319"/>
        <v>0</v>
      </c>
      <c r="AN979" s="215"/>
      <c r="AO979" s="211">
        <f t="shared" si="320"/>
        <v>0</v>
      </c>
      <c r="AP979" s="210"/>
      <c r="AQ979" s="222">
        <f>IF(AP979="",0,VLOOKUP(AP979,Aux.ListeCPAltele!$B$15:$D$21,3,0))</f>
        <v>0</v>
      </c>
      <c r="AR979" s="212">
        <f t="shared" si="321"/>
        <v>0</v>
      </c>
      <c r="AS979" s="212">
        <f t="shared" si="329"/>
        <v>0</v>
      </c>
      <c r="AT979" s="222">
        <f>IF($F979&lt;&gt;2,ROUND($Z979*SUMIF(Regimuri,$Q979,Aux.ListeCPAltele!$C$25:$C$34)*0.5,0),0)</f>
        <v>0</v>
      </c>
      <c r="AU979" s="210"/>
      <c r="AV979" s="222">
        <f>IF(AND($F979&lt;&gt;2,Q979&lt;&gt;0),ROUND($AC979/SUMIF(Regimuri,Q979,Aux.ListeCPAltele!$E$25:$E$34)*$AU979,0),0)</f>
        <v>0</v>
      </c>
      <c r="AW979" s="215">
        <v>0.1</v>
      </c>
      <c r="AX979" s="222">
        <f t="shared" si="330"/>
        <v>0</v>
      </c>
      <c r="AY979" s="213">
        <f t="shared" si="331"/>
        <v>0.83333333333333337</v>
      </c>
      <c r="AZ979" s="222">
        <f>IF(OR($R979=0,$Q979=0),0,ROUND(SUM(AC979,AE979,AG979,AI979,AK979,AM979,AO979,AS979,AV979,AX979,AT979)/SUMIF(Regimuri,$Q979,Aux.ListeCPAltele!$E$25:$E$34)*$AY979,0))</f>
        <v>0</v>
      </c>
      <c r="BA979" s="222">
        <f t="shared" si="322"/>
        <v>0</v>
      </c>
      <c r="BB979" s="277">
        <v>1</v>
      </c>
      <c r="BC979" s="277"/>
    </row>
    <row r="980" spans="1:55" outlineLevel="1" x14ac:dyDescent="0.2">
      <c r="A980" s="205"/>
      <c r="B980" s="205"/>
      <c r="C980" s="205"/>
      <c r="D980" s="275"/>
      <c r="E980" s="205"/>
      <c r="F980" s="207">
        <f>SUMIF(CarLM,G980,Aux.ListeCPAltele!$A$7:$A$11)</f>
        <v>0</v>
      </c>
      <c r="G980" s="205"/>
      <c r="H980" s="208">
        <f t="shared" si="332"/>
        <v>0</v>
      </c>
      <c r="I980" s="208">
        <f t="shared" si="333"/>
        <v>0</v>
      </c>
      <c r="J980" s="209"/>
      <c r="K980" s="205"/>
      <c r="L980" s="207" t="str">
        <f>IF(OR($K980&lt;&gt;"",ISNA(VLOOKUP($K980,'2.1.Angajati'!$B$5:$H$1826,2,0))=FALSE),VLOOKUP($K980,'2.1.Angajati'!$B$5:$H$1826,2,0),"-")</f>
        <v>-</v>
      </c>
      <c r="M980" s="224">
        <f>IF(OR($K980&lt;&gt;"",ISNA(VLOOKUP($K980,'2.1.Angajati'!$B$5:$H$1826,8,0))=FALSE),
       ROUND((DATE(Aux.SetUp!$H$15,1,1)-VLOOKUP($K980,'2.1.Angajati'!$B$5:$H$1826,6,0))/365,1),
          0)</f>
        <v>0</v>
      </c>
      <c r="N980" s="223"/>
      <c r="O980" s="209"/>
      <c r="P980" s="208">
        <f t="shared" si="323"/>
        <v>0</v>
      </c>
      <c r="Q980" s="205"/>
      <c r="R980" s="207">
        <f>SUMIF(Aux.ListeCPAltele!$A$25:$A$34,'1.3.State'!Q980,Aux.ListeCPAltele!$B$25:$B$34)</f>
        <v>0</v>
      </c>
      <c r="S980" s="210"/>
      <c r="T980" s="211">
        <v>16.420000000000002</v>
      </c>
      <c r="U980" s="212">
        <f>SUMIF('1.2.IS'!$M$5:$AG$5,Aux.SetUp!$H$15,'1.2.IS'!$M$16:$AG$16)</f>
        <v>2775</v>
      </c>
      <c r="V980" s="213">
        <v>1.3</v>
      </c>
      <c r="W980" s="211">
        <f t="shared" si="334"/>
        <v>21.35</v>
      </c>
      <c r="X980" s="212">
        <f t="shared" si="335"/>
        <v>3608</v>
      </c>
      <c r="Y980" s="214"/>
      <c r="Z980" s="211">
        <f t="shared" si="324"/>
        <v>0</v>
      </c>
      <c r="AA980" s="212">
        <f t="shared" si="325"/>
        <v>0</v>
      </c>
      <c r="AB980" s="212">
        <f t="shared" si="326"/>
        <v>0</v>
      </c>
      <c r="AC980" s="212">
        <f t="shared" si="327"/>
        <v>0</v>
      </c>
      <c r="AD980" s="223">
        <f t="shared" si="315"/>
        <v>0</v>
      </c>
      <c r="AE980" s="212">
        <f t="shared" si="316"/>
        <v>0</v>
      </c>
      <c r="AF980" s="215"/>
      <c r="AG980" s="212">
        <f t="shared" si="328"/>
        <v>0</v>
      </c>
      <c r="AH980" s="215"/>
      <c r="AI980" s="211">
        <f t="shared" si="317"/>
        <v>0</v>
      </c>
      <c r="AJ980" s="215"/>
      <c r="AK980" s="211">
        <f t="shared" si="318"/>
        <v>0</v>
      </c>
      <c r="AL980" s="215"/>
      <c r="AM980" s="211">
        <f t="shared" si="319"/>
        <v>0</v>
      </c>
      <c r="AN980" s="215"/>
      <c r="AO980" s="211">
        <f t="shared" si="320"/>
        <v>0</v>
      </c>
      <c r="AP980" s="210"/>
      <c r="AQ980" s="222">
        <f>IF(AP980="",0,VLOOKUP(AP980,Aux.ListeCPAltele!$B$15:$D$21,3,0))</f>
        <v>0</v>
      </c>
      <c r="AR980" s="212">
        <f t="shared" si="321"/>
        <v>0</v>
      </c>
      <c r="AS980" s="212">
        <f t="shared" si="329"/>
        <v>0</v>
      </c>
      <c r="AT980" s="222">
        <f>IF($F980&lt;&gt;2,ROUND($Z980*SUMIF(Regimuri,$Q980,Aux.ListeCPAltele!$C$25:$C$34)*0.5,0),0)</f>
        <v>0</v>
      </c>
      <c r="AU980" s="210"/>
      <c r="AV980" s="222">
        <f>IF(AND($F980&lt;&gt;2,Q980&lt;&gt;0),ROUND($AC980/SUMIF(Regimuri,Q980,Aux.ListeCPAltele!$E$25:$E$34)*$AU980,0),0)</f>
        <v>0</v>
      </c>
      <c r="AW980" s="215">
        <v>0.1</v>
      </c>
      <c r="AX980" s="222">
        <f t="shared" si="330"/>
        <v>0</v>
      </c>
      <c r="AY980" s="213">
        <f t="shared" si="331"/>
        <v>0.83333333333333337</v>
      </c>
      <c r="AZ980" s="222">
        <f>IF(OR($R980=0,$Q980=0),0,ROUND(SUM(AC980,AE980,AG980,AI980,AK980,AM980,AO980,AS980,AV980,AX980,AT980)/SUMIF(Regimuri,$Q980,Aux.ListeCPAltele!$E$25:$E$34)*$AY980,0))</f>
        <v>0</v>
      </c>
      <c r="BA980" s="222">
        <f t="shared" si="322"/>
        <v>0</v>
      </c>
      <c r="BB980" s="277">
        <v>1</v>
      </c>
      <c r="BC980" s="277"/>
    </row>
    <row r="981" spans="1:55" outlineLevel="1" x14ac:dyDescent="0.2">
      <c r="A981" s="205"/>
      <c r="B981" s="205"/>
      <c r="C981" s="205"/>
      <c r="D981" s="275"/>
      <c r="E981" s="205"/>
      <c r="F981" s="207">
        <f>SUMIF(CarLM,G981,Aux.ListeCPAltele!$A$7:$A$11)</f>
        <v>0</v>
      </c>
      <c r="G981" s="205"/>
      <c r="H981" s="208">
        <f t="shared" si="332"/>
        <v>0</v>
      </c>
      <c r="I981" s="208">
        <f t="shared" si="333"/>
        <v>0</v>
      </c>
      <c r="J981" s="209"/>
      <c r="K981" s="205"/>
      <c r="L981" s="207" t="str">
        <f>IF(OR($K981&lt;&gt;"",ISNA(VLOOKUP($K981,'2.1.Angajati'!$B$5:$H$1826,2,0))=FALSE),VLOOKUP($K981,'2.1.Angajati'!$B$5:$H$1826,2,0),"-")</f>
        <v>-</v>
      </c>
      <c r="M981" s="224">
        <f>IF(OR($K981&lt;&gt;"",ISNA(VLOOKUP($K981,'2.1.Angajati'!$B$5:$H$1826,8,0))=FALSE),
       ROUND((DATE(Aux.SetUp!$H$15,1,1)-VLOOKUP($K981,'2.1.Angajati'!$B$5:$H$1826,6,0))/365,1),
          0)</f>
        <v>0</v>
      </c>
      <c r="N981" s="223"/>
      <c r="O981" s="209"/>
      <c r="P981" s="208">
        <f t="shared" si="323"/>
        <v>0</v>
      </c>
      <c r="Q981" s="205"/>
      <c r="R981" s="207">
        <f>SUMIF(Aux.ListeCPAltele!$A$25:$A$34,'1.3.State'!Q981,Aux.ListeCPAltele!$B$25:$B$34)</f>
        <v>0</v>
      </c>
      <c r="S981" s="210"/>
      <c r="T981" s="211">
        <v>16.420000000000002</v>
      </c>
      <c r="U981" s="212">
        <f>SUMIF('1.2.IS'!$M$5:$AG$5,Aux.SetUp!$H$15,'1.2.IS'!$M$16:$AG$16)</f>
        <v>2775</v>
      </c>
      <c r="V981" s="213">
        <v>1.3</v>
      </c>
      <c r="W981" s="211">
        <f t="shared" si="334"/>
        <v>21.35</v>
      </c>
      <c r="X981" s="212">
        <f t="shared" si="335"/>
        <v>3608</v>
      </c>
      <c r="Y981" s="214"/>
      <c r="Z981" s="211">
        <f t="shared" si="324"/>
        <v>0</v>
      </c>
      <c r="AA981" s="212">
        <f t="shared" si="325"/>
        <v>0</v>
      </c>
      <c r="AB981" s="212">
        <f t="shared" si="326"/>
        <v>0</v>
      </c>
      <c r="AC981" s="212">
        <f t="shared" si="327"/>
        <v>0</v>
      </c>
      <c r="AD981" s="223">
        <f t="shared" si="315"/>
        <v>0</v>
      </c>
      <c r="AE981" s="212">
        <f t="shared" si="316"/>
        <v>0</v>
      </c>
      <c r="AF981" s="215"/>
      <c r="AG981" s="212">
        <f t="shared" si="328"/>
        <v>0</v>
      </c>
      <c r="AH981" s="215"/>
      <c r="AI981" s="211">
        <f t="shared" si="317"/>
        <v>0</v>
      </c>
      <c r="AJ981" s="215"/>
      <c r="AK981" s="211">
        <f t="shared" si="318"/>
        <v>0</v>
      </c>
      <c r="AL981" s="215"/>
      <c r="AM981" s="211">
        <f t="shared" si="319"/>
        <v>0</v>
      </c>
      <c r="AN981" s="215"/>
      <c r="AO981" s="211">
        <f t="shared" si="320"/>
        <v>0</v>
      </c>
      <c r="AP981" s="210"/>
      <c r="AQ981" s="222">
        <f>IF(AP981="",0,VLOOKUP(AP981,Aux.ListeCPAltele!$B$15:$D$21,3,0))</f>
        <v>0</v>
      </c>
      <c r="AR981" s="212">
        <f t="shared" si="321"/>
        <v>0</v>
      </c>
      <c r="AS981" s="212">
        <f t="shared" si="329"/>
        <v>0</v>
      </c>
      <c r="AT981" s="222">
        <f>IF($F981&lt;&gt;2,ROUND($Z981*SUMIF(Regimuri,$Q981,Aux.ListeCPAltele!$C$25:$C$34)*0.5,0),0)</f>
        <v>0</v>
      </c>
      <c r="AU981" s="210"/>
      <c r="AV981" s="222">
        <f>IF(AND($F981&lt;&gt;2,Q981&lt;&gt;0),ROUND($AC981/SUMIF(Regimuri,Q981,Aux.ListeCPAltele!$E$25:$E$34)*$AU981,0),0)</f>
        <v>0</v>
      </c>
      <c r="AW981" s="215">
        <v>0.1</v>
      </c>
      <c r="AX981" s="222">
        <f t="shared" si="330"/>
        <v>0</v>
      </c>
      <c r="AY981" s="213">
        <f t="shared" si="331"/>
        <v>0.83333333333333337</v>
      </c>
      <c r="AZ981" s="222">
        <f>IF(OR($R981=0,$Q981=0),0,ROUND(SUM(AC981,AE981,AG981,AI981,AK981,AM981,AO981,AS981,AV981,AX981,AT981)/SUMIF(Regimuri,$Q981,Aux.ListeCPAltele!$E$25:$E$34)*$AY981,0))</f>
        <v>0</v>
      </c>
      <c r="BA981" s="222">
        <f t="shared" si="322"/>
        <v>0</v>
      </c>
      <c r="BB981" s="277">
        <v>1</v>
      </c>
      <c r="BC981" s="277"/>
    </row>
    <row r="982" spans="1:55" outlineLevel="1" x14ac:dyDescent="0.2">
      <c r="A982" s="205"/>
      <c r="B982" s="205"/>
      <c r="C982" s="205"/>
      <c r="D982" s="275"/>
      <c r="E982" s="205"/>
      <c r="F982" s="207">
        <f>SUMIF(CarLM,G982,Aux.ListeCPAltele!$A$7:$A$11)</f>
        <v>0</v>
      </c>
      <c r="G982" s="205"/>
      <c r="H982" s="208">
        <f t="shared" si="332"/>
        <v>0</v>
      </c>
      <c r="I982" s="208">
        <f t="shared" si="333"/>
        <v>0</v>
      </c>
      <c r="J982" s="209"/>
      <c r="K982" s="205"/>
      <c r="L982" s="207" t="str">
        <f>IF(OR($K982&lt;&gt;"",ISNA(VLOOKUP($K982,'2.1.Angajati'!$B$5:$H$1826,2,0))=FALSE),VLOOKUP($K982,'2.1.Angajati'!$B$5:$H$1826,2,0),"-")</f>
        <v>-</v>
      </c>
      <c r="M982" s="224">
        <f>IF(OR($K982&lt;&gt;"",ISNA(VLOOKUP($K982,'2.1.Angajati'!$B$5:$H$1826,8,0))=FALSE),
       ROUND((DATE(Aux.SetUp!$H$15,1,1)-VLOOKUP($K982,'2.1.Angajati'!$B$5:$H$1826,6,0))/365,1),
          0)</f>
        <v>0</v>
      </c>
      <c r="N982" s="223"/>
      <c r="O982" s="209"/>
      <c r="P982" s="208">
        <f t="shared" si="323"/>
        <v>0</v>
      </c>
      <c r="Q982" s="205"/>
      <c r="R982" s="207">
        <f>SUMIF(Aux.ListeCPAltele!$A$25:$A$34,'1.3.State'!Q982,Aux.ListeCPAltele!$B$25:$B$34)</f>
        <v>0</v>
      </c>
      <c r="S982" s="210"/>
      <c r="T982" s="211">
        <v>16.420000000000002</v>
      </c>
      <c r="U982" s="212">
        <f>SUMIF('1.2.IS'!$M$5:$AG$5,Aux.SetUp!$H$15,'1.2.IS'!$M$16:$AG$16)</f>
        <v>2775</v>
      </c>
      <c r="V982" s="213">
        <v>1.3</v>
      </c>
      <c r="W982" s="211">
        <f t="shared" si="334"/>
        <v>21.35</v>
      </c>
      <c r="X982" s="212">
        <f t="shared" si="335"/>
        <v>3608</v>
      </c>
      <c r="Y982" s="214"/>
      <c r="Z982" s="211">
        <f t="shared" si="324"/>
        <v>0</v>
      </c>
      <c r="AA982" s="212">
        <f t="shared" si="325"/>
        <v>0</v>
      </c>
      <c r="AB982" s="212">
        <f t="shared" si="326"/>
        <v>0</v>
      </c>
      <c r="AC982" s="212">
        <f t="shared" si="327"/>
        <v>0</v>
      </c>
      <c r="AD982" s="223">
        <f t="shared" si="315"/>
        <v>0</v>
      </c>
      <c r="AE982" s="212">
        <f t="shared" si="316"/>
        <v>0</v>
      </c>
      <c r="AF982" s="215"/>
      <c r="AG982" s="212">
        <f t="shared" si="328"/>
        <v>0</v>
      </c>
      <c r="AH982" s="215"/>
      <c r="AI982" s="211">
        <f t="shared" si="317"/>
        <v>0</v>
      </c>
      <c r="AJ982" s="215"/>
      <c r="AK982" s="211">
        <f t="shared" si="318"/>
        <v>0</v>
      </c>
      <c r="AL982" s="215"/>
      <c r="AM982" s="211">
        <f t="shared" si="319"/>
        <v>0</v>
      </c>
      <c r="AN982" s="215"/>
      <c r="AO982" s="211">
        <f t="shared" si="320"/>
        <v>0</v>
      </c>
      <c r="AP982" s="210"/>
      <c r="AQ982" s="222">
        <f>IF(AP982="",0,VLOOKUP(AP982,Aux.ListeCPAltele!$B$15:$D$21,3,0))</f>
        <v>0</v>
      </c>
      <c r="AR982" s="212">
        <f t="shared" si="321"/>
        <v>0</v>
      </c>
      <c r="AS982" s="212">
        <f t="shared" si="329"/>
        <v>0</v>
      </c>
      <c r="AT982" s="222">
        <f>IF($F982&lt;&gt;2,ROUND($Z982*SUMIF(Regimuri,$Q982,Aux.ListeCPAltele!$C$25:$C$34)*0.5,0),0)</f>
        <v>0</v>
      </c>
      <c r="AU982" s="210"/>
      <c r="AV982" s="222">
        <f>IF(AND($F982&lt;&gt;2,Q982&lt;&gt;0),ROUND($AC982/SUMIF(Regimuri,Q982,Aux.ListeCPAltele!$E$25:$E$34)*$AU982,0),0)</f>
        <v>0</v>
      </c>
      <c r="AW982" s="215">
        <v>0.1</v>
      </c>
      <c r="AX982" s="222">
        <f t="shared" si="330"/>
        <v>0</v>
      </c>
      <c r="AY982" s="213">
        <f t="shared" si="331"/>
        <v>0.83333333333333337</v>
      </c>
      <c r="AZ982" s="222">
        <f>IF(OR($R982=0,$Q982=0),0,ROUND(SUM(AC982,AE982,AG982,AI982,AK982,AM982,AO982,AS982,AV982,AX982,AT982)/SUMIF(Regimuri,$Q982,Aux.ListeCPAltele!$E$25:$E$34)*$AY982,0))</f>
        <v>0</v>
      </c>
      <c r="BA982" s="222">
        <f t="shared" si="322"/>
        <v>0</v>
      </c>
      <c r="BB982" s="277">
        <v>1</v>
      </c>
      <c r="BC982" s="277"/>
    </row>
    <row r="983" spans="1:55" outlineLevel="1" x14ac:dyDescent="0.2">
      <c r="A983" s="205"/>
      <c r="B983" s="205"/>
      <c r="C983" s="205"/>
      <c r="D983" s="275"/>
      <c r="E983" s="205"/>
      <c r="F983" s="207">
        <f>SUMIF(CarLM,G983,Aux.ListeCPAltele!$A$7:$A$11)</f>
        <v>0</v>
      </c>
      <c r="G983" s="205"/>
      <c r="H983" s="208">
        <f t="shared" si="332"/>
        <v>0</v>
      </c>
      <c r="I983" s="208">
        <f t="shared" si="333"/>
        <v>0</v>
      </c>
      <c r="J983" s="209"/>
      <c r="K983" s="205"/>
      <c r="L983" s="207" t="str">
        <f>IF(OR($K983&lt;&gt;"",ISNA(VLOOKUP($K983,'2.1.Angajati'!$B$5:$H$1826,2,0))=FALSE),VLOOKUP($K983,'2.1.Angajati'!$B$5:$H$1826,2,0),"-")</f>
        <v>-</v>
      </c>
      <c r="M983" s="224">
        <f>IF(OR($K983&lt;&gt;"",ISNA(VLOOKUP($K983,'2.1.Angajati'!$B$5:$H$1826,8,0))=FALSE),
       ROUND((DATE(Aux.SetUp!$H$15,1,1)-VLOOKUP($K983,'2.1.Angajati'!$B$5:$H$1826,6,0))/365,1),
          0)</f>
        <v>0</v>
      </c>
      <c r="N983" s="223"/>
      <c r="O983" s="209"/>
      <c r="P983" s="208">
        <f t="shared" si="323"/>
        <v>0</v>
      </c>
      <c r="Q983" s="205"/>
      <c r="R983" s="207">
        <f>SUMIF(Aux.ListeCPAltele!$A$25:$A$34,'1.3.State'!Q983,Aux.ListeCPAltele!$B$25:$B$34)</f>
        <v>0</v>
      </c>
      <c r="S983" s="210"/>
      <c r="T983" s="211">
        <v>16.420000000000002</v>
      </c>
      <c r="U983" s="212">
        <f>SUMIF('1.2.IS'!$M$5:$AG$5,Aux.SetUp!$H$15,'1.2.IS'!$M$16:$AG$16)</f>
        <v>2775</v>
      </c>
      <c r="V983" s="213">
        <v>1.3</v>
      </c>
      <c r="W983" s="211">
        <f t="shared" si="334"/>
        <v>21.35</v>
      </c>
      <c r="X983" s="212">
        <f t="shared" si="335"/>
        <v>3608</v>
      </c>
      <c r="Y983" s="214"/>
      <c r="Z983" s="211">
        <f t="shared" si="324"/>
        <v>0</v>
      </c>
      <c r="AA983" s="212">
        <f t="shared" si="325"/>
        <v>0</v>
      </c>
      <c r="AB983" s="212">
        <f t="shared" si="326"/>
        <v>0</v>
      </c>
      <c r="AC983" s="212">
        <f t="shared" si="327"/>
        <v>0</v>
      </c>
      <c r="AD983" s="223">
        <f t="shared" si="315"/>
        <v>0</v>
      </c>
      <c r="AE983" s="212">
        <f t="shared" si="316"/>
        <v>0</v>
      </c>
      <c r="AF983" s="215"/>
      <c r="AG983" s="212">
        <f t="shared" si="328"/>
        <v>0</v>
      </c>
      <c r="AH983" s="215"/>
      <c r="AI983" s="211">
        <f t="shared" si="317"/>
        <v>0</v>
      </c>
      <c r="AJ983" s="215"/>
      <c r="AK983" s="211">
        <f t="shared" si="318"/>
        <v>0</v>
      </c>
      <c r="AL983" s="215"/>
      <c r="AM983" s="211">
        <f t="shared" si="319"/>
        <v>0</v>
      </c>
      <c r="AN983" s="215"/>
      <c r="AO983" s="211">
        <f t="shared" si="320"/>
        <v>0</v>
      </c>
      <c r="AP983" s="210"/>
      <c r="AQ983" s="222">
        <f>IF(AP983="",0,VLOOKUP(AP983,Aux.ListeCPAltele!$B$15:$D$21,3,0))</f>
        <v>0</v>
      </c>
      <c r="AR983" s="212">
        <f t="shared" si="321"/>
        <v>0</v>
      </c>
      <c r="AS983" s="212">
        <f t="shared" si="329"/>
        <v>0</v>
      </c>
      <c r="AT983" s="222">
        <f>IF($F983&lt;&gt;2,ROUND($Z983*SUMIF(Regimuri,$Q983,Aux.ListeCPAltele!$C$25:$C$34)*0.5,0),0)</f>
        <v>0</v>
      </c>
      <c r="AU983" s="210"/>
      <c r="AV983" s="222">
        <f>IF(AND($F983&lt;&gt;2,Q983&lt;&gt;0),ROUND($AC983/SUMIF(Regimuri,Q983,Aux.ListeCPAltele!$E$25:$E$34)*$AU983,0),0)</f>
        <v>0</v>
      </c>
      <c r="AW983" s="215">
        <v>0.1</v>
      </c>
      <c r="AX983" s="222">
        <f t="shared" si="330"/>
        <v>0</v>
      </c>
      <c r="AY983" s="213">
        <f t="shared" si="331"/>
        <v>0.83333333333333337</v>
      </c>
      <c r="AZ983" s="222">
        <f>IF(OR($R983=0,$Q983=0),0,ROUND(SUM(AC983,AE983,AG983,AI983,AK983,AM983,AO983,AS983,AV983,AX983,AT983)/SUMIF(Regimuri,$Q983,Aux.ListeCPAltele!$E$25:$E$34)*$AY983,0))</f>
        <v>0</v>
      </c>
      <c r="BA983" s="222">
        <f t="shared" si="322"/>
        <v>0</v>
      </c>
      <c r="BB983" s="277">
        <v>1</v>
      </c>
      <c r="BC983" s="277"/>
    </row>
    <row r="984" spans="1:55" outlineLevel="1" x14ac:dyDescent="0.2">
      <c r="A984" s="205"/>
      <c r="B984" s="205"/>
      <c r="C984" s="205"/>
      <c r="D984" s="275"/>
      <c r="E984" s="205"/>
      <c r="F984" s="207">
        <f>SUMIF(CarLM,G984,Aux.ListeCPAltele!$A$7:$A$11)</f>
        <v>0</v>
      </c>
      <c r="G984" s="205"/>
      <c r="H984" s="208">
        <f t="shared" si="332"/>
        <v>0</v>
      </c>
      <c r="I984" s="208">
        <f t="shared" si="333"/>
        <v>0</v>
      </c>
      <c r="J984" s="209"/>
      <c r="K984" s="205"/>
      <c r="L984" s="207" t="str">
        <f>IF(OR($K984&lt;&gt;"",ISNA(VLOOKUP($K984,'2.1.Angajati'!$B$5:$H$1826,2,0))=FALSE),VLOOKUP($K984,'2.1.Angajati'!$B$5:$H$1826,2,0),"-")</f>
        <v>-</v>
      </c>
      <c r="M984" s="224">
        <f>IF(OR($K984&lt;&gt;"",ISNA(VLOOKUP($K984,'2.1.Angajati'!$B$5:$H$1826,8,0))=FALSE),
       ROUND((DATE(Aux.SetUp!$H$15,1,1)-VLOOKUP($K984,'2.1.Angajati'!$B$5:$H$1826,6,0))/365,1),
          0)</f>
        <v>0</v>
      </c>
      <c r="N984" s="223"/>
      <c r="O984" s="209"/>
      <c r="P984" s="208">
        <f t="shared" si="323"/>
        <v>0</v>
      </c>
      <c r="Q984" s="205"/>
      <c r="R984" s="207">
        <f>SUMIF(Aux.ListeCPAltele!$A$25:$A$34,'1.3.State'!Q984,Aux.ListeCPAltele!$B$25:$B$34)</f>
        <v>0</v>
      </c>
      <c r="S984" s="210"/>
      <c r="T984" s="211">
        <v>16.420000000000002</v>
      </c>
      <c r="U984" s="212">
        <f>SUMIF('1.2.IS'!$M$5:$AG$5,Aux.SetUp!$H$15,'1.2.IS'!$M$16:$AG$16)</f>
        <v>2775</v>
      </c>
      <c r="V984" s="213">
        <v>1.3</v>
      </c>
      <c r="W984" s="211">
        <f t="shared" si="334"/>
        <v>21.35</v>
      </c>
      <c r="X984" s="212">
        <f t="shared" si="335"/>
        <v>3608</v>
      </c>
      <c r="Y984" s="214"/>
      <c r="Z984" s="211">
        <f t="shared" si="324"/>
        <v>0</v>
      </c>
      <c r="AA984" s="212">
        <f t="shared" si="325"/>
        <v>0</v>
      </c>
      <c r="AB984" s="212">
        <f t="shared" si="326"/>
        <v>0</v>
      </c>
      <c r="AC984" s="212">
        <f t="shared" si="327"/>
        <v>0</v>
      </c>
      <c r="AD984" s="223">
        <f t="shared" si="315"/>
        <v>0</v>
      </c>
      <c r="AE984" s="212">
        <f t="shared" si="316"/>
        <v>0</v>
      </c>
      <c r="AF984" s="215"/>
      <c r="AG984" s="212">
        <f t="shared" si="328"/>
        <v>0</v>
      </c>
      <c r="AH984" s="215"/>
      <c r="AI984" s="211">
        <f t="shared" si="317"/>
        <v>0</v>
      </c>
      <c r="AJ984" s="215"/>
      <c r="AK984" s="211">
        <f t="shared" si="318"/>
        <v>0</v>
      </c>
      <c r="AL984" s="215"/>
      <c r="AM984" s="211">
        <f t="shared" si="319"/>
        <v>0</v>
      </c>
      <c r="AN984" s="215"/>
      <c r="AO984" s="211">
        <f t="shared" si="320"/>
        <v>0</v>
      </c>
      <c r="AP984" s="210"/>
      <c r="AQ984" s="222">
        <f>IF(AP984="",0,VLOOKUP(AP984,Aux.ListeCPAltele!$B$15:$D$21,3,0))</f>
        <v>0</v>
      </c>
      <c r="AR984" s="212">
        <f t="shared" si="321"/>
        <v>0</v>
      </c>
      <c r="AS984" s="212">
        <f t="shared" si="329"/>
        <v>0</v>
      </c>
      <c r="AT984" s="222">
        <f>IF($F984&lt;&gt;2,ROUND($Z984*SUMIF(Regimuri,$Q984,Aux.ListeCPAltele!$C$25:$C$34)*0.5,0),0)</f>
        <v>0</v>
      </c>
      <c r="AU984" s="210"/>
      <c r="AV984" s="222">
        <f>IF(AND($F984&lt;&gt;2,Q984&lt;&gt;0),ROUND($AC984/SUMIF(Regimuri,Q984,Aux.ListeCPAltele!$E$25:$E$34)*$AU984,0),0)</f>
        <v>0</v>
      </c>
      <c r="AW984" s="215">
        <v>0.1</v>
      </c>
      <c r="AX984" s="222">
        <f t="shared" si="330"/>
        <v>0</v>
      </c>
      <c r="AY984" s="213">
        <f t="shared" si="331"/>
        <v>0.83333333333333337</v>
      </c>
      <c r="AZ984" s="222">
        <f>IF(OR($R984=0,$Q984=0),0,ROUND(SUM(AC984,AE984,AG984,AI984,AK984,AM984,AO984,AS984,AV984,AX984,AT984)/SUMIF(Regimuri,$Q984,Aux.ListeCPAltele!$E$25:$E$34)*$AY984,0))</f>
        <v>0</v>
      </c>
      <c r="BA984" s="222">
        <f t="shared" si="322"/>
        <v>0</v>
      </c>
      <c r="BB984" s="277">
        <v>1</v>
      </c>
      <c r="BC984" s="277"/>
    </row>
    <row r="985" spans="1:55" outlineLevel="1" x14ac:dyDescent="0.2">
      <c r="A985" s="205"/>
      <c r="B985" s="205"/>
      <c r="C985" s="205"/>
      <c r="D985" s="275"/>
      <c r="E985" s="205"/>
      <c r="F985" s="207">
        <f>SUMIF(CarLM,G985,Aux.ListeCPAltele!$A$7:$A$11)</f>
        <v>0</v>
      </c>
      <c r="G985" s="205"/>
      <c r="H985" s="208">
        <f t="shared" si="332"/>
        <v>0</v>
      </c>
      <c r="I985" s="208">
        <f t="shared" si="333"/>
        <v>0</v>
      </c>
      <c r="J985" s="209"/>
      <c r="K985" s="205"/>
      <c r="L985" s="207" t="str">
        <f>IF(OR($K985&lt;&gt;"",ISNA(VLOOKUP($K985,'2.1.Angajati'!$B$5:$H$1826,2,0))=FALSE),VLOOKUP($K985,'2.1.Angajati'!$B$5:$H$1826,2,0),"-")</f>
        <v>-</v>
      </c>
      <c r="M985" s="224">
        <f>IF(OR($K985&lt;&gt;"",ISNA(VLOOKUP($K985,'2.1.Angajati'!$B$5:$H$1826,8,0))=FALSE),
       ROUND((DATE(Aux.SetUp!$H$15,1,1)-VLOOKUP($K985,'2.1.Angajati'!$B$5:$H$1826,6,0))/365,1),
          0)</f>
        <v>0</v>
      </c>
      <c r="N985" s="223"/>
      <c r="O985" s="209"/>
      <c r="P985" s="208">
        <f t="shared" si="323"/>
        <v>0</v>
      </c>
      <c r="Q985" s="205"/>
      <c r="R985" s="207">
        <f>SUMIF(Aux.ListeCPAltele!$A$25:$A$34,'1.3.State'!Q985,Aux.ListeCPAltele!$B$25:$B$34)</f>
        <v>0</v>
      </c>
      <c r="S985" s="210"/>
      <c r="T985" s="211">
        <v>16.420000000000002</v>
      </c>
      <c r="U985" s="212">
        <f>SUMIF('1.2.IS'!$M$5:$AG$5,Aux.SetUp!$H$15,'1.2.IS'!$M$16:$AG$16)</f>
        <v>2775</v>
      </c>
      <c r="V985" s="213">
        <v>1.3</v>
      </c>
      <c r="W985" s="211">
        <f t="shared" si="334"/>
        <v>21.35</v>
      </c>
      <c r="X985" s="212">
        <f t="shared" si="335"/>
        <v>3608</v>
      </c>
      <c r="Y985" s="214"/>
      <c r="Z985" s="211">
        <f t="shared" si="324"/>
        <v>0</v>
      </c>
      <c r="AA985" s="212">
        <f t="shared" si="325"/>
        <v>0</v>
      </c>
      <c r="AB985" s="212">
        <f t="shared" si="326"/>
        <v>0</v>
      </c>
      <c r="AC985" s="212">
        <f t="shared" si="327"/>
        <v>0</v>
      </c>
      <c r="AD985" s="223">
        <f t="shared" si="315"/>
        <v>0</v>
      </c>
      <c r="AE985" s="212">
        <f t="shared" si="316"/>
        <v>0</v>
      </c>
      <c r="AF985" s="215"/>
      <c r="AG985" s="212">
        <f t="shared" si="328"/>
        <v>0</v>
      </c>
      <c r="AH985" s="215"/>
      <c r="AI985" s="211">
        <f t="shared" si="317"/>
        <v>0</v>
      </c>
      <c r="AJ985" s="215"/>
      <c r="AK985" s="211">
        <f t="shared" si="318"/>
        <v>0</v>
      </c>
      <c r="AL985" s="215"/>
      <c r="AM985" s="211">
        <f t="shared" si="319"/>
        <v>0</v>
      </c>
      <c r="AN985" s="215"/>
      <c r="AO985" s="211">
        <f t="shared" si="320"/>
        <v>0</v>
      </c>
      <c r="AP985" s="210"/>
      <c r="AQ985" s="222">
        <f>IF(AP985="",0,VLOOKUP(AP985,Aux.ListeCPAltele!$B$15:$D$21,3,0))</f>
        <v>0</v>
      </c>
      <c r="AR985" s="212">
        <f t="shared" si="321"/>
        <v>0</v>
      </c>
      <c r="AS985" s="212">
        <f t="shared" si="329"/>
        <v>0</v>
      </c>
      <c r="AT985" s="222">
        <f>IF($F985&lt;&gt;2,ROUND($Z985*SUMIF(Regimuri,$Q985,Aux.ListeCPAltele!$C$25:$C$34)*0.5,0),0)</f>
        <v>0</v>
      </c>
      <c r="AU985" s="210"/>
      <c r="AV985" s="222">
        <f>IF(AND($F985&lt;&gt;2,Q985&lt;&gt;0),ROUND($AC985/SUMIF(Regimuri,Q985,Aux.ListeCPAltele!$E$25:$E$34)*$AU985,0),0)</f>
        <v>0</v>
      </c>
      <c r="AW985" s="215">
        <v>0.1</v>
      </c>
      <c r="AX985" s="222">
        <f t="shared" si="330"/>
        <v>0</v>
      </c>
      <c r="AY985" s="213">
        <f t="shared" si="331"/>
        <v>0.83333333333333337</v>
      </c>
      <c r="AZ985" s="222">
        <f>IF(OR($R985=0,$Q985=0),0,ROUND(SUM(AC985,AE985,AG985,AI985,AK985,AM985,AO985,AS985,AV985,AX985,AT985)/SUMIF(Regimuri,$Q985,Aux.ListeCPAltele!$E$25:$E$34)*$AY985,0))</f>
        <v>0</v>
      </c>
      <c r="BA985" s="222">
        <f t="shared" si="322"/>
        <v>0</v>
      </c>
      <c r="BB985" s="277">
        <v>1</v>
      </c>
      <c r="BC985" s="277"/>
    </row>
    <row r="986" spans="1:55" outlineLevel="1" x14ac:dyDescent="0.2">
      <c r="A986" s="205"/>
      <c r="B986" s="205"/>
      <c r="C986" s="205"/>
      <c r="D986" s="275"/>
      <c r="E986" s="205"/>
      <c r="F986" s="207">
        <f>SUMIF(CarLM,G986,Aux.ListeCPAltele!$A$7:$A$11)</f>
        <v>0</v>
      </c>
      <c r="G986" s="205"/>
      <c r="H986" s="208">
        <f t="shared" si="332"/>
        <v>0</v>
      </c>
      <c r="I986" s="208">
        <f t="shared" si="333"/>
        <v>0</v>
      </c>
      <c r="J986" s="209"/>
      <c r="K986" s="205"/>
      <c r="L986" s="207" t="str">
        <f>IF(OR($K986&lt;&gt;"",ISNA(VLOOKUP($K986,'2.1.Angajati'!$B$5:$H$1826,2,0))=FALSE),VLOOKUP($K986,'2.1.Angajati'!$B$5:$H$1826,2,0),"-")</f>
        <v>-</v>
      </c>
      <c r="M986" s="224">
        <f>IF(OR($K986&lt;&gt;"",ISNA(VLOOKUP($K986,'2.1.Angajati'!$B$5:$H$1826,8,0))=FALSE),
       ROUND((DATE(Aux.SetUp!$H$15,1,1)-VLOOKUP($K986,'2.1.Angajati'!$B$5:$H$1826,6,0))/365,1),
          0)</f>
        <v>0</v>
      </c>
      <c r="N986" s="223"/>
      <c r="O986" s="209"/>
      <c r="P986" s="208">
        <f t="shared" si="323"/>
        <v>0</v>
      </c>
      <c r="Q986" s="205"/>
      <c r="R986" s="207">
        <f>SUMIF(Aux.ListeCPAltele!$A$25:$A$34,'1.3.State'!Q986,Aux.ListeCPAltele!$B$25:$B$34)</f>
        <v>0</v>
      </c>
      <c r="S986" s="210"/>
      <c r="T986" s="211">
        <v>16.420000000000002</v>
      </c>
      <c r="U986" s="212">
        <f>SUMIF('1.2.IS'!$M$5:$AG$5,Aux.SetUp!$H$15,'1.2.IS'!$M$16:$AG$16)</f>
        <v>2775</v>
      </c>
      <c r="V986" s="213">
        <v>1.3</v>
      </c>
      <c r="W986" s="211">
        <f t="shared" si="334"/>
        <v>21.35</v>
      </c>
      <c r="X986" s="212">
        <f t="shared" si="335"/>
        <v>3608</v>
      </c>
      <c r="Y986" s="214"/>
      <c r="Z986" s="211">
        <f t="shared" si="324"/>
        <v>0</v>
      </c>
      <c r="AA986" s="212">
        <f t="shared" si="325"/>
        <v>0</v>
      </c>
      <c r="AB986" s="212">
        <f t="shared" si="326"/>
        <v>0</v>
      </c>
      <c r="AC986" s="212">
        <f t="shared" si="327"/>
        <v>0</v>
      </c>
      <c r="AD986" s="223">
        <f t="shared" si="315"/>
        <v>0</v>
      </c>
      <c r="AE986" s="212">
        <f t="shared" si="316"/>
        <v>0</v>
      </c>
      <c r="AF986" s="215"/>
      <c r="AG986" s="212">
        <f t="shared" si="328"/>
        <v>0</v>
      </c>
      <c r="AH986" s="215"/>
      <c r="AI986" s="211">
        <f t="shared" si="317"/>
        <v>0</v>
      </c>
      <c r="AJ986" s="215"/>
      <c r="AK986" s="211">
        <f t="shared" si="318"/>
        <v>0</v>
      </c>
      <c r="AL986" s="215"/>
      <c r="AM986" s="211">
        <f t="shared" si="319"/>
        <v>0</v>
      </c>
      <c r="AN986" s="215"/>
      <c r="AO986" s="211">
        <f t="shared" si="320"/>
        <v>0</v>
      </c>
      <c r="AP986" s="210"/>
      <c r="AQ986" s="222">
        <f>IF(AP986="",0,VLOOKUP(AP986,Aux.ListeCPAltele!$B$15:$D$21,3,0))</f>
        <v>0</v>
      </c>
      <c r="AR986" s="212">
        <f t="shared" si="321"/>
        <v>0</v>
      </c>
      <c r="AS986" s="212">
        <f t="shared" si="329"/>
        <v>0</v>
      </c>
      <c r="AT986" s="222">
        <f>IF($F986&lt;&gt;2,ROUND($Z986*SUMIF(Regimuri,$Q986,Aux.ListeCPAltele!$C$25:$C$34)*0.5,0),0)</f>
        <v>0</v>
      </c>
      <c r="AU986" s="210"/>
      <c r="AV986" s="222">
        <f>IF(AND($F986&lt;&gt;2,Q986&lt;&gt;0),ROUND($AC986/SUMIF(Regimuri,Q986,Aux.ListeCPAltele!$E$25:$E$34)*$AU986,0),0)</f>
        <v>0</v>
      </c>
      <c r="AW986" s="215">
        <v>0.1</v>
      </c>
      <c r="AX986" s="222">
        <f t="shared" si="330"/>
        <v>0</v>
      </c>
      <c r="AY986" s="213">
        <f t="shared" si="331"/>
        <v>0.83333333333333337</v>
      </c>
      <c r="AZ986" s="222">
        <f>IF(OR($R986=0,$Q986=0),0,ROUND(SUM(AC986,AE986,AG986,AI986,AK986,AM986,AO986,AS986,AV986,AX986,AT986)/SUMIF(Regimuri,$Q986,Aux.ListeCPAltele!$E$25:$E$34)*$AY986,0))</f>
        <v>0</v>
      </c>
      <c r="BA986" s="222">
        <f t="shared" si="322"/>
        <v>0</v>
      </c>
      <c r="BB986" s="277">
        <v>1</v>
      </c>
      <c r="BC986" s="277"/>
    </row>
    <row r="987" spans="1:55" outlineLevel="1" x14ac:dyDescent="0.2">
      <c r="A987" s="205"/>
      <c r="B987" s="205"/>
      <c r="C987" s="205"/>
      <c r="D987" s="275"/>
      <c r="E987" s="205"/>
      <c r="F987" s="207">
        <f>SUMIF(CarLM,G987,Aux.ListeCPAltele!$A$7:$A$11)</f>
        <v>0</v>
      </c>
      <c r="G987" s="205"/>
      <c r="H987" s="208">
        <f t="shared" si="332"/>
        <v>0</v>
      </c>
      <c r="I987" s="208">
        <f t="shared" si="333"/>
        <v>0</v>
      </c>
      <c r="J987" s="209"/>
      <c r="K987" s="205"/>
      <c r="L987" s="207" t="str">
        <f>IF(OR($K987&lt;&gt;"",ISNA(VLOOKUP($K987,'2.1.Angajati'!$B$5:$H$1826,2,0))=FALSE),VLOOKUP($K987,'2.1.Angajati'!$B$5:$H$1826,2,0),"-")</f>
        <v>-</v>
      </c>
      <c r="M987" s="224">
        <f>IF(OR($K987&lt;&gt;"",ISNA(VLOOKUP($K987,'2.1.Angajati'!$B$5:$H$1826,8,0))=FALSE),
       ROUND((DATE(Aux.SetUp!$H$15,1,1)-VLOOKUP($K987,'2.1.Angajati'!$B$5:$H$1826,6,0))/365,1),
          0)</f>
        <v>0</v>
      </c>
      <c r="N987" s="223"/>
      <c r="O987" s="209"/>
      <c r="P987" s="208">
        <f t="shared" si="323"/>
        <v>0</v>
      </c>
      <c r="Q987" s="205"/>
      <c r="R987" s="207">
        <f>SUMIF(Aux.ListeCPAltele!$A$25:$A$34,'1.3.State'!Q987,Aux.ListeCPAltele!$B$25:$B$34)</f>
        <v>0</v>
      </c>
      <c r="S987" s="210"/>
      <c r="T987" s="211">
        <v>16.420000000000002</v>
      </c>
      <c r="U987" s="212">
        <f>SUMIF('1.2.IS'!$M$5:$AG$5,Aux.SetUp!$H$15,'1.2.IS'!$M$16:$AG$16)</f>
        <v>2775</v>
      </c>
      <c r="V987" s="213">
        <v>1.3</v>
      </c>
      <c r="W987" s="211">
        <f t="shared" si="334"/>
        <v>21.35</v>
      </c>
      <c r="X987" s="212">
        <f t="shared" si="335"/>
        <v>3608</v>
      </c>
      <c r="Y987" s="214"/>
      <c r="Z987" s="211">
        <f t="shared" si="324"/>
        <v>0</v>
      </c>
      <c r="AA987" s="212">
        <f t="shared" si="325"/>
        <v>0</v>
      </c>
      <c r="AB987" s="212">
        <f t="shared" si="326"/>
        <v>0</v>
      </c>
      <c r="AC987" s="212">
        <f t="shared" si="327"/>
        <v>0</v>
      </c>
      <c r="AD987" s="223">
        <f t="shared" si="315"/>
        <v>0</v>
      </c>
      <c r="AE987" s="212">
        <f t="shared" si="316"/>
        <v>0</v>
      </c>
      <c r="AF987" s="215"/>
      <c r="AG987" s="212">
        <f t="shared" si="328"/>
        <v>0</v>
      </c>
      <c r="AH987" s="215"/>
      <c r="AI987" s="211">
        <f t="shared" si="317"/>
        <v>0</v>
      </c>
      <c r="AJ987" s="215"/>
      <c r="AK987" s="211">
        <f t="shared" si="318"/>
        <v>0</v>
      </c>
      <c r="AL987" s="215"/>
      <c r="AM987" s="211">
        <f t="shared" si="319"/>
        <v>0</v>
      </c>
      <c r="AN987" s="215"/>
      <c r="AO987" s="211">
        <f t="shared" si="320"/>
        <v>0</v>
      </c>
      <c r="AP987" s="210"/>
      <c r="AQ987" s="222">
        <f>IF(AP987="",0,VLOOKUP(AP987,Aux.ListeCPAltele!$B$15:$D$21,3,0))</f>
        <v>0</v>
      </c>
      <c r="AR987" s="212">
        <f t="shared" si="321"/>
        <v>0</v>
      </c>
      <c r="AS987" s="212">
        <f t="shared" si="329"/>
        <v>0</v>
      </c>
      <c r="AT987" s="222">
        <f>IF($F987&lt;&gt;2,ROUND($Z987*SUMIF(Regimuri,$Q987,Aux.ListeCPAltele!$C$25:$C$34)*0.5,0),0)</f>
        <v>0</v>
      </c>
      <c r="AU987" s="210"/>
      <c r="AV987" s="222">
        <f>IF(AND($F987&lt;&gt;2,Q987&lt;&gt;0),ROUND($AC987/SUMIF(Regimuri,Q987,Aux.ListeCPAltele!$E$25:$E$34)*$AU987,0),0)</f>
        <v>0</v>
      </c>
      <c r="AW987" s="215">
        <v>0.1</v>
      </c>
      <c r="AX987" s="222">
        <f t="shared" si="330"/>
        <v>0</v>
      </c>
      <c r="AY987" s="213">
        <f t="shared" si="331"/>
        <v>0.83333333333333337</v>
      </c>
      <c r="AZ987" s="222">
        <f>IF(OR($R987=0,$Q987=0),0,ROUND(SUM(AC987,AE987,AG987,AI987,AK987,AM987,AO987,AS987,AV987,AX987,AT987)/SUMIF(Regimuri,$Q987,Aux.ListeCPAltele!$E$25:$E$34)*$AY987,0))</f>
        <v>0</v>
      </c>
      <c r="BA987" s="222">
        <f t="shared" si="322"/>
        <v>0</v>
      </c>
      <c r="BB987" s="277">
        <v>1</v>
      </c>
      <c r="BC987" s="277"/>
    </row>
    <row r="988" spans="1:55" outlineLevel="1" x14ac:dyDescent="0.2">
      <c r="A988" s="205"/>
      <c r="B988" s="205"/>
      <c r="C988" s="205"/>
      <c r="D988" s="275"/>
      <c r="E988" s="205"/>
      <c r="F988" s="207">
        <f>SUMIF(CarLM,G988,Aux.ListeCPAltele!$A$7:$A$11)</f>
        <v>0</v>
      </c>
      <c r="G988" s="205"/>
      <c r="H988" s="208">
        <f t="shared" si="332"/>
        <v>0</v>
      </c>
      <c r="I988" s="208">
        <f t="shared" si="333"/>
        <v>0</v>
      </c>
      <c r="J988" s="209"/>
      <c r="K988" s="205"/>
      <c r="L988" s="207" t="str">
        <f>IF(OR($K988&lt;&gt;"",ISNA(VLOOKUP($K988,'2.1.Angajati'!$B$5:$H$1826,2,0))=FALSE),VLOOKUP($K988,'2.1.Angajati'!$B$5:$H$1826,2,0),"-")</f>
        <v>-</v>
      </c>
      <c r="M988" s="224">
        <f>IF(OR($K988&lt;&gt;"",ISNA(VLOOKUP($K988,'2.1.Angajati'!$B$5:$H$1826,8,0))=FALSE),
       ROUND((DATE(Aux.SetUp!$H$15,1,1)-VLOOKUP($K988,'2.1.Angajati'!$B$5:$H$1826,6,0))/365,1),
          0)</f>
        <v>0</v>
      </c>
      <c r="N988" s="223"/>
      <c r="O988" s="209"/>
      <c r="P988" s="208">
        <f t="shared" si="323"/>
        <v>0</v>
      </c>
      <c r="Q988" s="205"/>
      <c r="R988" s="207">
        <f>SUMIF(Aux.ListeCPAltele!$A$25:$A$34,'1.3.State'!Q988,Aux.ListeCPAltele!$B$25:$B$34)</f>
        <v>0</v>
      </c>
      <c r="S988" s="210"/>
      <c r="T988" s="211">
        <v>16.420000000000002</v>
      </c>
      <c r="U988" s="212">
        <f>SUMIF('1.2.IS'!$M$5:$AG$5,Aux.SetUp!$H$15,'1.2.IS'!$M$16:$AG$16)</f>
        <v>2775</v>
      </c>
      <c r="V988" s="213">
        <v>1.3</v>
      </c>
      <c r="W988" s="211">
        <f t="shared" si="334"/>
        <v>21.35</v>
      </c>
      <c r="X988" s="212">
        <f t="shared" si="335"/>
        <v>3608</v>
      </c>
      <c r="Y988" s="214"/>
      <c r="Z988" s="211">
        <f t="shared" si="324"/>
        <v>0</v>
      </c>
      <c r="AA988" s="212">
        <f t="shared" si="325"/>
        <v>0</v>
      </c>
      <c r="AB988" s="212">
        <f t="shared" si="326"/>
        <v>0</v>
      </c>
      <c r="AC988" s="212">
        <f t="shared" si="327"/>
        <v>0</v>
      </c>
      <c r="AD988" s="223">
        <f t="shared" si="315"/>
        <v>0</v>
      </c>
      <c r="AE988" s="212">
        <f t="shared" si="316"/>
        <v>0</v>
      </c>
      <c r="AF988" s="215"/>
      <c r="AG988" s="212">
        <f t="shared" si="328"/>
        <v>0</v>
      </c>
      <c r="AH988" s="215"/>
      <c r="AI988" s="211">
        <f t="shared" si="317"/>
        <v>0</v>
      </c>
      <c r="AJ988" s="215"/>
      <c r="AK988" s="211">
        <f t="shared" si="318"/>
        <v>0</v>
      </c>
      <c r="AL988" s="215"/>
      <c r="AM988" s="211">
        <f t="shared" si="319"/>
        <v>0</v>
      </c>
      <c r="AN988" s="215"/>
      <c r="AO988" s="211">
        <f t="shared" si="320"/>
        <v>0</v>
      </c>
      <c r="AP988" s="210"/>
      <c r="AQ988" s="222">
        <f>IF(AP988="",0,VLOOKUP(AP988,Aux.ListeCPAltele!$B$15:$D$21,3,0))</f>
        <v>0</v>
      </c>
      <c r="AR988" s="212">
        <f t="shared" si="321"/>
        <v>0</v>
      </c>
      <c r="AS988" s="212">
        <f t="shared" si="329"/>
        <v>0</v>
      </c>
      <c r="AT988" s="222">
        <f>IF($F988&lt;&gt;2,ROUND($Z988*SUMIF(Regimuri,$Q988,Aux.ListeCPAltele!$C$25:$C$34)*0.5,0),0)</f>
        <v>0</v>
      </c>
      <c r="AU988" s="210"/>
      <c r="AV988" s="222">
        <f>IF(AND($F988&lt;&gt;2,Q988&lt;&gt;0),ROUND($AC988/SUMIF(Regimuri,Q988,Aux.ListeCPAltele!$E$25:$E$34)*$AU988,0),0)</f>
        <v>0</v>
      </c>
      <c r="AW988" s="215">
        <v>0.1</v>
      </c>
      <c r="AX988" s="222">
        <f t="shared" si="330"/>
        <v>0</v>
      </c>
      <c r="AY988" s="213">
        <f t="shared" si="331"/>
        <v>0.83333333333333337</v>
      </c>
      <c r="AZ988" s="222">
        <f>IF(OR($R988=0,$Q988=0),0,ROUND(SUM(AC988,AE988,AG988,AI988,AK988,AM988,AO988,AS988,AV988,AX988,AT988)/SUMIF(Regimuri,$Q988,Aux.ListeCPAltele!$E$25:$E$34)*$AY988,0))</f>
        <v>0</v>
      </c>
      <c r="BA988" s="222">
        <f t="shared" si="322"/>
        <v>0</v>
      </c>
      <c r="BB988" s="277">
        <v>1</v>
      </c>
      <c r="BC988" s="277"/>
    </row>
    <row r="989" spans="1:55" outlineLevel="1" x14ac:dyDescent="0.2">
      <c r="A989" s="205"/>
      <c r="B989" s="205"/>
      <c r="C989" s="205"/>
      <c r="D989" s="275"/>
      <c r="E989" s="205"/>
      <c r="F989" s="207">
        <f>SUMIF(CarLM,G989,Aux.ListeCPAltele!$A$7:$A$11)</f>
        <v>0</v>
      </c>
      <c r="G989" s="205"/>
      <c r="H989" s="208">
        <f t="shared" si="332"/>
        <v>0</v>
      </c>
      <c r="I989" s="208">
        <f t="shared" si="333"/>
        <v>0</v>
      </c>
      <c r="J989" s="209"/>
      <c r="K989" s="205"/>
      <c r="L989" s="207" t="str">
        <f>IF(OR($K989&lt;&gt;"",ISNA(VLOOKUP($K989,'2.1.Angajati'!$B$5:$H$1826,2,0))=FALSE),VLOOKUP($K989,'2.1.Angajati'!$B$5:$H$1826,2,0),"-")</f>
        <v>-</v>
      </c>
      <c r="M989" s="224">
        <f>IF(OR($K989&lt;&gt;"",ISNA(VLOOKUP($K989,'2.1.Angajati'!$B$5:$H$1826,8,0))=FALSE),
       ROUND((DATE(Aux.SetUp!$H$15,1,1)-VLOOKUP($K989,'2.1.Angajati'!$B$5:$H$1826,6,0))/365,1),
          0)</f>
        <v>0</v>
      </c>
      <c r="N989" s="223"/>
      <c r="O989" s="209"/>
      <c r="P989" s="208">
        <f t="shared" si="323"/>
        <v>0</v>
      </c>
      <c r="Q989" s="205"/>
      <c r="R989" s="207">
        <f>SUMIF(Aux.ListeCPAltele!$A$25:$A$34,'1.3.State'!Q989,Aux.ListeCPAltele!$B$25:$B$34)</f>
        <v>0</v>
      </c>
      <c r="S989" s="210"/>
      <c r="T989" s="211">
        <v>16.420000000000002</v>
      </c>
      <c r="U989" s="212">
        <f>SUMIF('1.2.IS'!$M$5:$AG$5,Aux.SetUp!$H$15,'1.2.IS'!$M$16:$AG$16)</f>
        <v>2775</v>
      </c>
      <c r="V989" s="213">
        <v>1.3</v>
      </c>
      <c r="W989" s="211">
        <f t="shared" si="334"/>
        <v>21.35</v>
      </c>
      <c r="X989" s="212">
        <f t="shared" si="335"/>
        <v>3608</v>
      </c>
      <c r="Y989" s="214"/>
      <c r="Z989" s="211">
        <f t="shared" si="324"/>
        <v>0</v>
      </c>
      <c r="AA989" s="212">
        <f t="shared" si="325"/>
        <v>0</v>
      </c>
      <c r="AB989" s="212">
        <f t="shared" si="326"/>
        <v>0</v>
      </c>
      <c r="AC989" s="212">
        <f t="shared" si="327"/>
        <v>0</v>
      </c>
      <c r="AD989" s="223">
        <f t="shared" si="315"/>
        <v>0</v>
      </c>
      <c r="AE989" s="212">
        <f t="shared" si="316"/>
        <v>0</v>
      </c>
      <c r="AF989" s="215"/>
      <c r="AG989" s="212">
        <f t="shared" si="328"/>
        <v>0</v>
      </c>
      <c r="AH989" s="215"/>
      <c r="AI989" s="211">
        <f t="shared" si="317"/>
        <v>0</v>
      </c>
      <c r="AJ989" s="215"/>
      <c r="AK989" s="211">
        <f t="shared" si="318"/>
        <v>0</v>
      </c>
      <c r="AL989" s="215"/>
      <c r="AM989" s="211">
        <f t="shared" si="319"/>
        <v>0</v>
      </c>
      <c r="AN989" s="215"/>
      <c r="AO989" s="211">
        <f t="shared" si="320"/>
        <v>0</v>
      </c>
      <c r="AP989" s="210"/>
      <c r="AQ989" s="222">
        <f>IF(AP989="",0,VLOOKUP(AP989,Aux.ListeCPAltele!$B$15:$D$21,3,0))</f>
        <v>0</v>
      </c>
      <c r="AR989" s="212">
        <f t="shared" si="321"/>
        <v>0</v>
      </c>
      <c r="AS989" s="212">
        <f t="shared" si="329"/>
        <v>0</v>
      </c>
      <c r="AT989" s="222">
        <f>IF($F989&lt;&gt;2,ROUND($Z989*SUMIF(Regimuri,$Q989,Aux.ListeCPAltele!$C$25:$C$34)*0.5,0),0)</f>
        <v>0</v>
      </c>
      <c r="AU989" s="210"/>
      <c r="AV989" s="222">
        <f>IF(AND($F989&lt;&gt;2,Q989&lt;&gt;0),ROUND($AC989/SUMIF(Regimuri,Q989,Aux.ListeCPAltele!$E$25:$E$34)*$AU989,0),0)</f>
        <v>0</v>
      </c>
      <c r="AW989" s="215">
        <v>0.1</v>
      </c>
      <c r="AX989" s="222">
        <f t="shared" si="330"/>
        <v>0</v>
      </c>
      <c r="AY989" s="213">
        <f t="shared" si="331"/>
        <v>0.83333333333333337</v>
      </c>
      <c r="AZ989" s="222">
        <f>IF(OR($R989=0,$Q989=0),0,ROUND(SUM(AC989,AE989,AG989,AI989,AK989,AM989,AO989,AS989,AV989,AX989,AT989)/SUMIF(Regimuri,$Q989,Aux.ListeCPAltele!$E$25:$E$34)*$AY989,0))</f>
        <v>0</v>
      </c>
      <c r="BA989" s="222">
        <f t="shared" si="322"/>
        <v>0</v>
      </c>
      <c r="BB989" s="277">
        <v>1</v>
      </c>
      <c r="BC989" s="277"/>
    </row>
    <row r="990" spans="1:55" outlineLevel="1" x14ac:dyDescent="0.2">
      <c r="A990" s="205"/>
      <c r="B990" s="205"/>
      <c r="C990" s="205"/>
      <c r="D990" s="275"/>
      <c r="E990" s="205"/>
      <c r="F990" s="207">
        <f>SUMIF(CarLM,G990,Aux.ListeCPAltele!$A$7:$A$11)</f>
        <v>0</v>
      </c>
      <c r="G990" s="205"/>
      <c r="H990" s="208">
        <f t="shared" si="332"/>
        <v>0</v>
      </c>
      <c r="I990" s="208">
        <f t="shared" si="333"/>
        <v>0</v>
      </c>
      <c r="J990" s="209"/>
      <c r="K990" s="205"/>
      <c r="L990" s="207" t="str">
        <f>IF(OR($K990&lt;&gt;"",ISNA(VLOOKUP($K990,'2.1.Angajati'!$B$5:$H$1826,2,0))=FALSE),VLOOKUP($K990,'2.1.Angajati'!$B$5:$H$1826,2,0),"-")</f>
        <v>-</v>
      </c>
      <c r="M990" s="224">
        <f>IF(OR($K990&lt;&gt;"",ISNA(VLOOKUP($K990,'2.1.Angajati'!$B$5:$H$1826,8,0))=FALSE),
       ROUND((DATE(Aux.SetUp!$H$15,1,1)-VLOOKUP($K990,'2.1.Angajati'!$B$5:$H$1826,6,0))/365,1),
          0)</f>
        <v>0</v>
      </c>
      <c r="N990" s="223"/>
      <c r="O990" s="209"/>
      <c r="P990" s="208">
        <f t="shared" si="323"/>
        <v>0</v>
      </c>
      <c r="Q990" s="205"/>
      <c r="R990" s="207">
        <f>SUMIF(Aux.ListeCPAltele!$A$25:$A$34,'1.3.State'!Q990,Aux.ListeCPAltele!$B$25:$B$34)</f>
        <v>0</v>
      </c>
      <c r="S990" s="210"/>
      <c r="T990" s="211">
        <v>16.420000000000002</v>
      </c>
      <c r="U990" s="212">
        <f>SUMIF('1.2.IS'!$M$5:$AG$5,Aux.SetUp!$H$15,'1.2.IS'!$M$16:$AG$16)</f>
        <v>2775</v>
      </c>
      <c r="V990" s="213">
        <v>1.3</v>
      </c>
      <c r="W990" s="211">
        <f t="shared" si="334"/>
        <v>21.35</v>
      </c>
      <c r="X990" s="212">
        <f t="shared" si="335"/>
        <v>3608</v>
      </c>
      <c r="Y990" s="214"/>
      <c r="Z990" s="211">
        <f t="shared" si="324"/>
        <v>0</v>
      </c>
      <c r="AA990" s="212">
        <f t="shared" si="325"/>
        <v>0</v>
      </c>
      <c r="AB990" s="212">
        <f t="shared" si="326"/>
        <v>0</v>
      </c>
      <c r="AC990" s="212">
        <f t="shared" si="327"/>
        <v>0</v>
      </c>
      <c r="AD990" s="223">
        <f t="shared" si="315"/>
        <v>0</v>
      </c>
      <c r="AE990" s="212">
        <f t="shared" si="316"/>
        <v>0</v>
      </c>
      <c r="AF990" s="215"/>
      <c r="AG990" s="212">
        <f t="shared" si="328"/>
        <v>0</v>
      </c>
      <c r="AH990" s="215"/>
      <c r="AI990" s="211">
        <f t="shared" si="317"/>
        <v>0</v>
      </c>
      <c r="AJ990" s="215"/>
      <c r="AK990" s="211">
        <f t="shared" si="318"/>
        <v>0</v>
      </c>
      <c r="AL990" s="215"/>
      <c r="AM990" s="211">
        <f t="shared" si="319"/>
        <v>0</v>
      </c>
      <c r="AN990" s="215"/>
      <c r="AO990" s="211">
        <f t="shared" si="320"/>
        <v>0</v>
      </c>
      <c r="AP990" s="210"/>
      <c r="AQ990" s="222">
        <f>IF(AP990="",0,VLOOKUP(AP990,Aux.ListeCPAltele!$B$15:$D$21,3,0))</f>
        <v>0</v>
      </c>
      <c r="AR990" s="212">
        <f t="shared" si="321"/>
        <v>0</v>
      </c>
      <c r="AS990" s="212">
        <f t="shared" si="329"/>
        <v>0</v>
      </c>
      <c r="AT990" s="222">
        <f>IF($F990&lt;&gt;2,ROUND($Z990*SUMIF(Regimuri,$Q990,Aux.ListeCPAltele!$C$25:$C$34)*0.5,0),0)</f>
        <v>0</v>
      </c>
      <c r="AU990" s="210"/>
      <c r="AV990" s="222">
        <f>IF(AND($F990&lt;&gt;2,Q990&lt;&gt;0),ROUND($AC990/SUMIF(Regimuri,Q990,Aux.ListeCPAltele!$E$25:$E$34)*$AU990,0),0)</f>
        <v>0</v>
      </c>
      <c r="AW990" s="215">
        <v>0.1</v>
      </c>
      <c r="AX990" s="222">
        <f t="shared" si="330"/>
        <v>0</v>
      </c>
      <c r="AY990" s="213">
        <f t="shared" si="331"/>
        <v>0.83333333333333337</v>
      </c>
      <c r="AZ990" s="222">
        <f>IF(OR($R990=0,$Q990=0),0,ROUND(SUM(AC990,AE990,AG990,AI990,AK990,AM990,AO990,AS990,AV990,AX990,AT990)/SUMIF(Regimuri,$Q990,Aux.ListeCPAltele!$E$25:$E$34)*$AY990,0))</f>
        <v>0</v>
      </c>
      <c r="BA990" s="222">
        <f t="shared" si="322"/>
        <v>0</v>
      </c>
      <c r="BB990" s="277">
        <v>1</v>
      </c>
      <c r="BC990" s="277"/>
    </row>
    <row r="991" spans="1:55" outlineLevel="1" x14ac:dyDescent="0.2">
      <c r="A991" s="205"/>
      <c r="B991" s="205"/>
      <c r="C991" s="205"/>
      <c r="D991" s="275"/>
      <c r="E991" s="205"/>
      <c r="F991" s="207">
        <f>SUMIF(CarLM,G991,Aux.ListeCPAltele!$A$7:$A$11)</f>
        <v>0</v>
      </c>
      <c r="G991" s="205"/>
      <c r="H991" s="208">
        <f t="shared" si="332"/>
        <v>0</v>
      </c>
      <c r="I991" s="208">
        <f t="shared" si="333"/>
        <v>0</v>
      </c>
      <c r="J991" s="209"/>
      <c r="K991" s="205"/>
      <c r="L991" s="207" t="str">
        <f>IF(OR($K991&lt;&gt;"",ISNA(VLOOKUP($K991,'2.1.Angajati'!$B$5:$H$1826,2,0))=FALSE),VLOOKUP($K991,'2.1.Angajati'!$B$5:$H$1826,2,0),"-")</f>
        <v>-</v>
      </c>
      <c r="M991" s="224">
        <f>IF(OR($K991&lt;&gt;"",ISNA(VLOOKUP($K991,'2.1.Angajati'!$B$5:$H$1826,8,0))=FALSE),
       ROUND((DATE(Aux.SetUp!$H$15,1,1)-VLOOKUP($K991,'2.1.Angajati'!$B$5:$H$1826,6,0))/365,1),
          0)</f>
        <v>0</v>
      </c>
      <c r="N991" s="223"/>
      <c r="O991" s="209"/>
      <c r="P991" s="208">
        <f t="shared" si="323"/>
        <v>0</v>
      </c>
      <c r="Q991" s="205"/>
      <c r="R991" s="207">
        <f>SUMIF(Aux.ListeCPAltele!$A$25:$A$34,'1.3.State'!Q991,Aux.ListeCPAltele!$B$25:$B$34)</f>
        <v>0</v>
      </c>
      <c r="S991" s="210"/>
      <c r="T991" s="211">
        <v>16.420000000000002</v>
      </c>
      <c r="U991" s="212">
        <f>SUMIF('1.2.IS'!$M$5:$AG$5,Aux.SetUp!$H$15,'1.2.IS'!$M$16:$AG$16)</f>
        <v>2775</v>
      </c>
      <c r="V991" s="213">
        <v>1.3</v>
      </c>
      <c r="W991" s="211">
        <f t="shared" si="334"/>
        <v>21.35</v>
      </c>
      <c r="X991" s="212">
        <f t="shared" si="335"/>
        <v>3608</v>
      </c>
      <c r="Y991" s="214"/>
      <c r="Z991" s="211">
        <f t="shared" si="324"/>
        <v>0</v>
      </c>
      <c r="AA991" s="212">
        <f t="shared" si="325"/>
        <v>0</v>
      </c>
      <c r="AB991" s="212">
        <f t="shared" si="326"/>
        <v>0</v>
      </c>
      <c r="AC991" s="212">
        <f t="shared" si="327"/>
        <v>0</v>
      </c>
      <c r="AD991" s="223">
        <f t="shared" si="315"/>
        <v>0</v>
      </c>
      <c r="AE991" s="212">
        <f t="shared" si="316"/>
        <v>0</v>
      </c>
      <c r="AF991" s="215"/>
      <c r="AG991" s="212">
        <f t="shared" si="328"/>
        <v>0</v>
      </c>
      <c r="AH991" s="215"/>
      <c r="AI991" s="211">
        <f t="shared" si="317"/>
        <v>0</v>
      </c>
      <c r="AJ991" s="215"/>
      <c r="AK991" s="211">
        <f t="shared" si="318"/>
        <v>0</v>
      </c>
      <c r="AL991" s="215"/>
      <c r="AM991" s="211">
        <f t="shared" si="319"/>
        <v>0</v>
      </c>
      <c r="AN991" s="215"/>
      <c r="AO991" s="211">
        <f t="shared" si="320"/>
        <v>0</v>
      </c>
      <c r="AP991" s="210"/>
      <c r="AQ991" s="222">
        <f>IF(AP991="",0,VLOOKUP(AP991,Aux.ListeCPAltele!$B$15:$D$21,3,0))</f>
        <v>0</v>
      </c>
      <c r="AR991" s="212">
        <f t="shared" si="321"/>
        <v>0</v>
      </c>
      <c r="AS991" s="212">
        <f t="shared" si="329"/>
        <v>0</v>
      </c>
      <c r="AT991" s="222">
        <f>IF($F991&lt;&gt;2,ROUND($Z991*SUMIF(Regimuri,$Q991,Aux.ListeCPAltele!$C$25:$C$34)*0.5,0),0)</f>
        <v>0</v>
      </c>
      <c r="AU991" s="210"/>
      <c r="AV991" s="222">
        <f>IF(AND($F991&lt;&gt;2,Q991&lt;&gt;0),ROUND($AC991/SUMIF(Regimuri,Q991,Aux.ListeCPAltele!$E$25:$E$34)*$AU991,0),0)</f>
        <v>0</v>
      </c>
      <c r="AW991" s="215">
        <v>0.1</v>
      </c>
      <c r="AX991" s="222">
        <f t="shared" si="330"/>
        <v>0</v>
      </c>
      <c r="AY991" s="213">
        <f t="shared" si="331"/>
        <v>0.83333333333333337</v>
      </c>
      <c r="AZ991" s="222">
        <f>IF(OR($R991=0,$Q991=0),0,ROUND(SUM(AC991,AE991,AG991,AI991,AK991,AM991,AO991,AS991,AV991,AX991,AT991)/SUMIF(Regimuri,$Q991,Aux.ListeCPAltele!$E$25:$E$34)*$AY991,0))</f>
        <v>0</v>
      </c>
      <c r="BA991" s="222">
        <f t="shared" si="322"/>
        <v>0</v>
      </c>
      <c r="BB991" s="277">
        <v>1</v>
      </c>
      <c r="BC991" s="277"/>
    </row>
    <row r="992" spans="1:55" outlineLevel="1" x14ac:dyDescent="0.2">
      <c r="A992" s="205"/>
      <c r="B992" s="205"/>
      <c r="C992" s="205"/>
      <c r="D992" s="275"/>
      <c r="E992" s="205"/>
      <c r="F992" s="207">
        <f>SUMIF(CarLM,G992,Aux.ListeCPAltele!$A$7:$A$11)</f>
        <v>0</v>
      </c>
      <c r="G992" s="205"/>
      <c r="H992" s="208">
        <f t="shared" si="332"/>
        <v>0</v>
      </c>
      <c r="I992" s="208">
        <f t="shared" si="333"/>
        <v>0</v>
      </c>
      <c r="J992" s="209"/>
      <c r="K992" s="205"/>
      <c r="L992" s="207" t="str">
        <f>IF(OR($K992&lt;&gt;"",ISNA(VLOOKUP($K992,'2.1.Angajati'!$B$5:$H$1826,2,0))=FALSE),VLOOKUP($K992,'2.1.Angajati'!$B$5:$H$1826,2,0),"-")</f>
        <v>-</v>
      </c>
      <c r="M992" s="224">
        <f>IF(OR($K992&lt;&gt;"",ISNA(VLOOKUP($K992,'2.1.Angajati'!$B$5:$H$1826,8,0))=FALSE),
       ROUND((DATE(Aux.SetUp!$H$15,1,1)-VLOOKUP($K992,'2.1.Angajati'!$B$5:$H$1826,6,0))/365,1),
          0)</f>
        <v>0</v>
      </c>
      <c r="N992" s="223"/>
      <c r="O992" s="209"/>
      <c r="P992" s="208">
        <f t="shared" si="323"/>
        <v>0</v>
      </c>
      <c r="Q992" s="205"/>
      <c r="R992" s="207">
        <f>SUMIF(Aux.ListeCPAltele!$A$25:$A$34,'1.3.State'!Q992,Aux.ListeCPAltele!$B$25:$B$34)</f>
        <v>0</v>
      </c>
      <c r="S992" s="210"/>
      <c r="T992" s="211">
        <v>16.420000000000002</v>
      </c>
      <c r="U992" s="212">
        <f>SUMIF('1.2.IS'!$M$5:$AG$5,Aux.SetUp!$H$15,'1.2.IS'!$M$16:$AG$16)</f>
        <v>2775</v>
      </c>
      <c r="V992" s="213">
        <v>1.3</v>
      </c>
      <c r="W992" s="211">
        <f t="shared" si="334"/>
        <v>21.35</v>
      </c>
      <c r="X992" s="212">
        <f t="shared" si="335"/>
        <v>3608</v>
      </c>
      <c r="Y992" s="214"/>
      <c r="Z992" s="211">
        <f t="shared" si="324"/>
        <v>0</v>
      </c>
      <c r="AA992" s="212">
        <f t="shared" si="325"/>
        <v>0</v>
      </c>
      <c r="AB992" s="212">
        <f t="shared" si="326"/>
        <v>0</v>
      </c>
      <c r="AC992" s="212">
        <f t="shared" si="327"/>
        <v>0</v>
      </c>
      <c r="AD992" s="223">
        <f t="shared" si="315"/>
        <v>0</v>
      </c>
      <c r="AE992" s="212">
        <f t="shared" si="316"/>
        <v>0</v>
      </c>
      <c r="AF992" s="215"/>
      <c r="AG992" s="212">
        <f t="shared" si="328"/>
        <v>0</v>
      </c>
      <c r="AH992" s="215"/>
      <c r="AI992" s="211">
        <f t="shared" si="317"/>
        <v>0</v>
      </c>
      <c r="AJ992" s="215"/>
      <c r="AK992" s="211">
        <f t="shared" si="318"/>
        <v>0</v>
      </c>
      <c r="AL992" s="215"/>
      <c r="AM992" s="211">
        <f t="shared" si="319"/>
        <v>0</v>
      </c>
      <c r="AN992" s="215"/>
      <c r="AO992" s="211">
        <f t="shared" si="320"/>
        <v>0</v>
      </c>
      <c r="AP992" s="210"/>
      <c r="AQ992" s="222">
        <f>IF(AP992="",0,VLOOKUP(AP992,Aux.ListeCPAltele!$B$15:$D$21,3,0))</f>
        <v>0</v>
      </c>
      <c r="AR992" s="212">
        <f t="shared" si="321"/>
        <v>0</v>
      </c>
      <c r="AS992" s="212">
        <f t="shared" si="329"/>
        <v>0</v>
      </c>
      <c r="AT992" s="222">
        <f>IF($F992&lt;&gt;2,ROUND($Z992*SUMIF(Regimuri,$Q992,Aux.ListeCPAltele!$C$25:$C$34)*0.5,0),0)</f>
        <v>0</v>
      </c>
      <c r="AU992" s="210"/>
      <c r="AV992" s="222">
        <f>IF(AND($F992&lt;&gt;2,Q992&lt;&gt;0),ROUND($AC992/SUMIF(Regimuri,Q992,Aux.ListeCPAltele!$E$25:$E$34)*$AU992,0),0)</f>
        <v>0</v>
      </c>
      <c r="AW992" s="215">
        <v>0.1</v>
      </c>
      <c r="AX992" s="222">
        <f t="shared" si="330"/>
        <v>0</v>
      </c>
      <c r="AY992" s="213">
        <f t="shared" si="331"/>
        <v>0.83333333333333337</v>
      </c>
      <c r="AZ992" s="222">
        <f>IF(OR($R992=0,$Q992=0),0,ROUND(SUM(AC992,AE992,AG992,AI992,AK992,AM992,AO992,AS992,AV992,AX992,AT992)/SUMIF(Regimuri,$Q992,Aux.ListeCPAltele!$E$25:$E$34)*$AY992,0))</f>
        <v>0</v>
      </c>
      <c r="BA992" s="222">
        <f t="shared" si="322"/>
        <v>0</v>
      </c>
      <c r="BB992" s="277">
        <v>1</v>
      </c>
      <c r="BC992" s="277"/>
    </row>
    <row r="993" spans="1:55" outlineLevel="1" x14ac:dyDescent="0.2">
      <c r="A993" s="205"/>
      <c r="B993" s="205"/>
      <c r="C993" s="205"/>
      <c r="D993" s="275"/>
      <c r="E993" s="205"/>
      <c r="F993" s="207">
        <f>SUMIF(CarLM,G993,Aux.ListeCPAltele!$A$7:$A$11)</f>
        <v>0</v>
      </c>
      <c r="G993" s="205"/>
      <c r="H993" s="208">
        <f t="shared" si="332"/>
        <v>0</v>
      </c>
      <c r="I993" s="208">
        <f t="shared" si="333"/>
        <v>0</v>
      </c>
      <c r="J993" s="209"/>
      <c r="K993" s="205"/>
      <c r="L993" s="207" t="str">
        <f>IF(OR($K993&lt;&gt;"",ISNA(VLOOKUP($K993,'2.1.Angajati'!$B$5:$H$1826,2,0))=FALSE),VLOOKUP($K993,'2.1.Angajati'!$B$5:$H$1826,2,0),"-")</f>
        <v>-</v>
      </c>
      <c r="M993" s="224">
        <f>IF(OR($K993&lt;&gt;"",ISNA(VLOOKUP($K993,'2.1.Angajati'!$B$5:$H$1826,8,0))=FALSE),
       ROUND((DATE(Aux.SetUp!$H$15,1,1)-VLOOKUP($K993,'2.1.Angajati'!$B$5:$H$1826,6,0))/365,1),
          0)</f>
        <v>0</v>
      </c>
      <c r="N993" s="223"/>
      <c r="O993" s="209"/>
      <c r="P993" s="208">
        <f t="shared" si="323"/>
        <v>0</v>
      </c>
      <c r="Q993" s="205"/>
      <c r="R993" s="207">
        <f>SUMIF(Aux.ListeCPAltele!$A$25:$A$34,'1.3.State'!Q993,Aux.ListeCPAltele!$B$25:$B$34)</f>
        <v>0</v>
      </c>
      <c r="S993" s="210"/>
      <c r="T993" s="211">
        <v>16.420000000000002</v>
      </c>
      <c r="U993" s="212">
        <f>SUMIF('1.2.IS'!$M$5:$AG$5,Aux.SetUp!$H$15,'1.2.IS'!$M$16:$AG$16)</f>
        <v>2775</v>
      </c>
      <c r="V993" s="213">
        <v>1.3</v>
      </c>
      <c r="W993" s="211">
        <f t="shared" si="334"/>
        <v>21.35</v>
      </c>
      <c r="X993" s="212">
        <f t="shared" si="335"/>
        <v>3608</v>
      </c>
      <c r="Y993" s="214"/>
      <c r="Z993" s="211">
        <f t="shared" si="324"/>
        <v>0</v>
      </c>
      <c r="AA993" s="212">
        <f t="shared" si="325"/>
        <v>0</v>
      </c>
      <c r="AB993" s="212">
        <f t="shared" si="326"/>
        <v>0</v>
      </c>
      <c r="AC993" s="212">
        <f t="shared" si="327"/>
        <v>0</v>
      </c>
      <c r="AD993" s="223">
        <f t="shared" si="315"/>
        <v>0</v>
      </c>
      <c r="AE993" s="212">
        <f t="shared" si="316"/>
        <v>0</v>
      </c>
      <c r="AF993" s="215"/>
      <c r="AG993" s="212">
        <f t="shared" si="328"/>
        <v>0</v>
      </c>
      <c r="AH993" s="215"/>
      <c r="AI993" s="211">
        <f t="shared" si="317"/>
        <v>0</v>
      </c>
      <c r="AJ993" s="215"/>
      <c r="AK993" s="211">
        <f t="shared" si="318"/>
        <v>0</v>
      </c>
      <c r="AL993" s="215"/>
      <c r="AM993" s="211">
        <f t="shared" si="319"/>
        <v>0</v>
      </c>
      <c r="AN993" s="215"/>
      <c r="AO993" s="211">
        <f t="shared" si="320"/>
        <v>0</v>
      </c>
      <c r="AP993" s="210"/>
      <c r="AQ993" s="222">
        <f>IF(AP993="",0,VLOOKUP(AP993,Aux.ListeCPAltele!$B$15:$D$21,3,0))</f>
        <v>0</v>
      </c>
      <c r="AR993" s="212">
        <f t="shared" si="321"/>
        <v>0</v>
      </c>
      <c r="AS993" s="212">
        <f t="shared" si="329"/>
        <v>0</v>
      </c>
      <c r="AT993" s="222">
        <f>IF($F993&lt;&gt;2,ROUND($Z993*SUMIF(Regimuri,$Q993,Aux.ListeCPAltele!$C$25:$C$34)*0.5,0),0)</f>
        <v>0</v>
      </c>
      <c r="AU993" s="210"/>
      <c r="AV993" s="222">
        <f>IF(AND($F993&lt;&gt;2,Q993&lt;&gt;0),ROUND($AC993/SUMIF(Regimuri,Q993,Aux.ListeCPAltele!$E$25:$E$34)*$AU993,0),0)</f>
        <v>0</v>
      </c>
      <c r="AW993" s="215">
        <v>0.1</v>
      </c>
      <c r="AX993" s="222">
        <f t="shared" si="330"/>
        <v>0</v>
      </c>
      <c r="AY993" s="213">
        <f t="shared" si="331"/>
        <v>0.83333333333333337</v>
      </c>
      <c r="AZ993" s="222">
        <f>IF(OR($R993=0,$Q993=0),0,ROUND(SUM(AC993,AE993,AG993,AI993,AK993,AM993,AO993,AS993,AV993,AX993,AT993)/SUMIF(Regimuri,$Q993,Aux.ListeCPAltele!$E$25:$E$34)*$AY993,0))</f>
        <v>0</v>
      </c>
      <c r="BA993" s="222">
        <f t="shared" si="322"/>
        <v>0</v>
      </c>
      <c r="BB993" s="277">
        <v>1</v>
      </c>
      <c r="BC993" s="277"/>
    </row>
    <row r="994" spans="1:55" outlineLevel="1" x14ac:dyDescent="0.2">
      <c r="A994" s="205"/>
      <c r="B994" s="205"/>
      <c r="C994" s="205"/>
      <c r="D994" s="275"/>
      <c r="E994" s="205"/>
      <c r="F994" s="207">
        <f>SUMIF(CarLM,G994,Aux.ListeCPAltele!$A$7:$A$11)</f>
        <v>0</v>
      </c>
      <c r="G994" s="205"/>
      <c r="H994" s="208">
        <f t="shared" si="332"/>
        <v>0</v>
      </c>
      <c r="I994" s="208">
        <f t="shared" si="333"/>
        <v>0</v>
      </c>
      <c r="J994" s="209"/>
      <c r="K994" s="205"/>
      <c r="L994" s="207" t="str">
        <f>IF(OR($K994&lt;&gt;"",ISNA(VLOOKUP($K994,'2.1.Angajati'!$B$5:$H$1826,2,0))=FALSE),VLOOKUP($K994,'2.1.Angajati'!$B$5:$H$1826,2,0),"-")</f>
        <v>-</v>
      </c>
      <c r="M994" s="224">
        <f>IF(OR($K994&lt;&gt;"",ISNA(VLOOKUP($K994,'2.1.Angajati'!$B$5:$H$1826,8,0))=FALSE),
       ROUND((DATE(Aux.SetUp!$H$15,1,1)-VLOOKUP($K994,'2.1.Angajati'!$B$5:$H$1826,6,0))/365,1),
          0)</f>
        <v>0</v>
      </c>
      <c r="N994" s="223"/>
      <c r="O994" s="209"/>
      <c r="P994" s="208">
        <f t="shared" si="323"/>
        <v>0</v>
      </c>
      <c r="Q994" s="205"/>
      <c r="R994" s="207">
        <f>SUMIF(Aux.ListeCPAltele!$A$25:$A$34,'1.3.State'!Q994,Aux.ListeCPAltele!$B$25:$B$34)</f>
        <v>0</v>
      </c>
      <c r="S994" s="210"/>
      <c r="T994" s="211">
        <v>16.420000000000002</v>
      </c>
      <c r="U994" s="212">
        <f>SUMIF('1.2.IS'!$M$5:$AG$5,Aux.SetUp!$H$15,'1.2.IS'!$M$16:$AG$16)</f>
        <v>2775</v>
      </c>
      <c r="V994" s="213">
        <v>1.3</v>
      </c>
      <c r="W994" s="211">
        <f t="shared" si="334"/>
        <v>21.35</v>
      </c>
      <c r="X994" s="212">
        <f t="shared" si="335"/>
        <v>3608</v>
      </c>
      <c r="Y994" s="214"/>
      <c r="Z994" s="211">
        <f t="shared" si="324"/>
        <v>0</v>
      </c>
      <c r="AA994" s="212">
        <f t="shared" si="325"/>
        <v>0</v>
      </c>
      <c r="AB994" s="212">
        <f t="shared" si="326"/>
        <v>0</v>
      </c>
      <c r="AC994" s="212">
        <f t="shared" si="327"/>
        <v>0</v>
      </c>
      <c r="AD994" s="223">
        <f t="shared" si="315"/>
        <v>0</v>
      </c>
      <c r="AE994" s="212">
        <f t="shared" si="316"/>
        <v>0</v>
      </c>
      <c r="AF994" s="215"/>
      <c r="AG994" s="212">
        <f t="shared" si="328"/>
        <v>0</v>
      </c>
      <c r="AH994" s="215"/>
      <c r="AI994" s="211">
        <f t="shared" si="317"/>
        <v>0</v>
      </c>
      <c r="AJ994" s="215"/>
      <c r="AK994" s="211">
        <f t="shared" si="318"/>
        <v>0</v>
      </c>
      <c r="AL994" s="215"/>
      <c r="AM994" s="211">
        <f t="shared" si="319"/>
        <v>0</v>
      </c>
      <c r="AN994" s="215"/>
      <c r="AO994" s="211">
        <f t="shared" si="320"/>
        <v>0</v>
      </c>
      <c r="AP994" s="210"/>
      <c r="AQ994" s="222">
        <f>IF(AP994="",0,VLOOKUP(AP994,Aux.ListeCPAltele!$B$15:$D$21,3,0))</f>
        <v>0</v>
      </c>
      <c r="AR994" s="212">
        <f t="shared" si="321"/>
        <v>0</v>
      </c>
      <c r="AS994" s="212">
        <f t="shared" si="329"/>
        <v>0</v>
      </c>
      <c r="AT994" s="222">
        <f>IF($F994&lt;&gt;2,ROUND($Z994*SUMIF(Regimuri,$Q994,Aux.ListeCPAltele!$C$25:$C$34)*0.5,0),0)</f>
        <v>0</v>
      </c>
      <c r="AU994" s="210"/>
      <c r="AV994" s="222">
        <f>IF(AND($F994&lt;&gt;2,Q994&lt;&gt;0),ROUND($AC994/SUMIF(Regimuri,Q994,Aux.ListeCPAltele!$E$25:$E$34)*$AU994,0),0)</f>
        <v>0</v>
      </c>
      <c r="AW994" s="215">
        <v>0.1</v>
      </c>
      <c r="AX994" s="222">
        <f t="shared" si="330"/>
        <v>0</v>
      </c>
      <c r="AY994" s="213">
        <f t="shared" si="331"/>
        <v>0.83333333333333337</v>
      </c>
      <c r="AZ994" s="222">
        <f>IF(OR($R994=0,$Q994=0),0,ROUND(SUM(AC994,AE994,AG994,AI994,AK994,AM994,AO994,AS994,AV994,AX994,AT994)/SUMIF(Regimuri,$Q994,Aux.ListeCPAltele!$E$25:$E$34)*$AY994,0))</f>
        <v>0</v>
      </c>
      <c r="BA994" s="222">
        <f t="shared" si="322"/>
        <v>0</v>
      </c>
      <c r="BB994" s="277">
        <v>1</v>
      </c>
      <c r="BC994" s="277"/>
    </row>
    <row r="995" spans="1:55" outlineLevel="1" x14ac:dyDescent="0.2">
      <c r="A995" s="205"/>
      <c r="B995" s="205"/>
      <c r="C995" s="205"/>
      <c r="D995" s="275"/>
      <c r="E995" s="205"/>
      <c r="F995" s="207">
        <f>SUMIF(CarLM,G995,Aux.ListeCPAltele!$A$7:$A$11)</f>
        <v>0</v>
      </c>
      <c r="G995" s="205"/>
      <c r="H995" s="208">
        <f t="shared" si="332"/>
        <v>0</v>
      </c>
      <c r="I995" s="208">
        <f t="shared" si="333"/>
        <v>0</v>
      </c>
      <c r="J995" s="209"/>
      <c r="K995" s="205"/>
      <c r="L995" s="207" t="str">
        <f>IF(OR($K995&lt;&gt;"",ISNA(VLOOKUP($K995,'2.1.Angajati'!$B$5:$H$1826,2,0))=FALSE),VLOOKUP($K995,'2.1.Angajati'!$B$5:$H$1826,2,0),"-")</f>
        <v>-</v>
      </c>
      <c r="M995" s="224">
        <f>IF(OR($K995&lt;&gt;"",ISNA(VLOOKUP($K995,'2.1.Angajati'!$B$5:$H$1826,8,0))=FALSE),
       ROUND((DATE(Aux.SetUp!$H$15,1,1)-VLOOKUP($K995,'2.1.Angajati'!$B$5:$H$1826,6,0))/365,1),
          0)</f>
        <v>0</v>
      </c>
      <c r="N995" s="223"/>
      <c r="O995" s="209"/>
      <c r="P995" s="208">
        <f t="shared" si="323"/>
        <v>0</v>
      </c>
      <c r="Q995" s="205"/>
      <c r="R995" s="207">
        <f>SUMIF(Aux.ListeCPAltele!$A$25:$A$34,'1.3.State'!Q995,Aux.ListeCPAltele!$B$25:$B$34)</f>
        <v>0</v>
      </c>
      <c r="S995" s="210"/>
      <c r="T995" s="211">
        <v>16.420000000000002</v>
      </c>
      <c r="U995" s="212">
        <f>SUMIF('1.2.IS'!$M$5:$AG$5,Aux.SetUp!$H$15,'1.2.IS'!$M$16:$AG$16)</f>
        <v>2775</v>
      </c>
      <c r="V995" s="213">
        <v>1.3</v>
      </c>
      <c r="W995" s="211">
        <f t="shared" si="334"/>
        <v>21.35</v>
      </c>
      <c r="X995" s="212">
        <f t="shared" si="335"/>
        <v>3608</v>
      </c>
      <c r="Y995" s="214"/>
      <c r="Z995" s="211">
        <f t="shared" si="324"/>
        <v>0</v>
      </c>
      <c r="AA995" s="212">
        <f t="shared" si="325"/>
        <v>0</v>
      </c>
      <c r="AB995" s="212">
        <f t="shared" si="326"/>
        <v>0</v>
      </c>
      <c r="AC995" s="212">
        <f t="shared" si="327"/>
        <v>0</v>
      </c>
      <c r="AD995" s="223">
        <f t="shared" si="315"/>
        <v>0</v>
      </c>
      <c r="AE995" s="212">
        <f t="shared" si="316"/>
        <v>0</v>
      </c>
      <c r="AF995" s="215"/>
      <c r="AG995" s="212">
        <f t="shared" si="328"/>
        <v>0</v>
      </c>
      <c r="AH995" s="215"/>
      <c r="AI995" s="211">
        <f t="shared" si="317"/>
        <v>0</v>
      </c>
      <c r="AJ995" s="215"/>
      <c r="AK995" s="211">
        <f t="shared" si="318"/>
        <v>0</v>
      </c>
      <c r="AL995" s="215"/>
      <c r="AM995" s="211">
        <f t="shared" si="319"/>
        <v>0</v>
      </c>
      <c r="AN995" s="215"/>
      <c r="AO995" s="211">
        <f t="shared" si="320"/>
        <v>0</v>
      </c>
      <c r="AP995" s="210"/>
      <c r="AQ995" s="222">
        <f>IF(AP995="",0,VLOOKUP(AP995,Aux.ListeCPAltele!$B$15:$D$21,3,0))</f>
        <v>0</v>
      </c>
      <c r="AR995" s="212">
        <f t="shared" si="321"/>
        <v>0</v>
      </c>
      <c r="AS995" s="212">
        <f t="shared" si="329"/>
        <v>0</v>
      </c>
      <c r="AT995" s="222">
        <f>IF($F995&lt;&gt;2,ROUND($Z995*SUMIF(Regimuri,$Q995,Aux.ListeCPAltele!$C$25:$C$34)*0.5,0),0)</f>
        <v>0</v>
      </c>
      <c r="AU995" s="210"/>
      <c r="AV995" s="222">
        <f>IF(AND($F995&lt;&gt;2,Q995&lt;&gt;0),ROUND($AC995/SUMIF(Regimuri,Q995,Aux.ListeCPAltele!$E$25:$E$34)*$AU995,0),0)</f>
        <v>0</v>
      </c>
      <c r="AW995" s="215">
        <v>0.1</v>
      </c>
      <c r="AX995" s="222">
        <f t="shared" si="330"/>
        <v>0</v>
      </c>
      <c r="AY995" s="213">
        <f t="shared" si="331"/>
        <v>0.83333333333333337</v>
      </c>
      <c r="AZ995" s="222">
        <f>IF(OR($R995=0,$Q995=0),0,ROUND(SUM(AC995,AE995,AG995,AI995,AK995,AM995,AO995,AS995,AV995,AX995,AT995)/SUMIF(Regimuri,$Q995,Aux.ListeCPAltele!$E$25:$E$34)*$AY995,0))</f>
        <v>0</v>
      </c>
      <c r="BA995" s="222">
        <f t="shared" si="322"/>
        <v>0</v>
      </c>
      <c r="BB995" s="277">
        <v>1</v>
      </c>
      <c r="BC995" s="277"/>
    </row>
    <row r="996" spans="1:55" outlineLevel="1" x14ac:dyDescent="0.2">
      <c r="A996" s="205"/>
      <c r="B996" s="205"/>
      <c r="C996" s="205"/>
      <c r="D996" s="275"/>
      <c r="E996" s="205"/>
      <c r="F996" s="207">
        <f>SUMIF(CarLM,G996,Aux.ListeCPAltele!$A$7:$A$11)</f>
        <v>0</v>
      </c>
      <c r="G996" s="205"/>
      <c r="H996" s="208">
        <f t="shared" si="332"/>
        <v>0</v>
      </c>
      <c r="I996" s="208">
        <f t="shared" si="333"/>
        <v>0</v>
      </c>
      <c r="J996" s="209"/>
      <c r="K996" s="205"/>
      <c r="L996" s="207" t="str">
        <f>IF(OR($K996&lt;&gt;"",ISNA(VLOOKUP($K996,'2.1.Angajati'!$B$5:$H$1826,2,0))=FALSE),VLOOKUP($K996,'2.1.Angajati'!$B$5:$H$1826,2,0),"-")</f>
        <v>-</v>
      </c>
      <c r="M996" s="224">
        <f>IF(OR($K996&lt;&gt;"",ISNA(VLOOKUP($K996,'2.1.Angajati'!$B$5:$H$1826,8,0))=FALSE),
       ROUND((DATE(Aux.SetUp!$H$15,1,1)-VLOOKUP($K996,'2.1.Angajati'!$B$5:$H$1826,6,0))/365,1),
          0)</f>
        <v>0</v>
      </c>
      <c r="N996" s="223"/>
      <c r="O996" s="209"/>
      <c r="P996" s="208">
        <f t="shared" si="323"/>
        <v>0</v>
      </c>
      <c r="Q996" s="205"/>
      <c r="R996" s="207">
        <f>SUMIF(Aux.ListeCPAltele!$A$25:$A$34,'1.3.State'!Q996,Aux.ListeCPAltele!$B$25:$B$34)</f>
        <v>0</v>
      </c>
      <c r="S996" s="210"/>
      <c r="T996" s="211">
        <v>16.420000000000002</v>
      </c>
      <c r="U996" s="212">
        <f>SUMIF('1.2.IS'!$M$5:$AG$5,Aux.SetUp!$H$15,'1.2.IS'!$M$16:$AG$16)</f>
        <v>2775</v>
      </c>
      <c r="V996" s="213">
        <v>1.3</v>
      </c>
      <c r="W996" s="211">
        <f t="shared" si="334"/>
        <v>21.35</v>
      </c>
      <c r="X996" s="212">
        <f t="shared" si="335"/>
        <v>3608</v>
      </c>
      <c r="Y996" s="214"/>
      <c r="Z996" s="211">
        <f t="shared" si="324"/>
        <v>0</v>
      </c>
      <c r="AA996" s="212">
        <f t="shared" si="325"/>
        <v>0</v>
      </c>
      <c r="AB996" s="212">
        <f t="shared" si="326"/>
        <v>0</v>
      </c>
      <c r="AC996" s="212">
        <f t="shared" si="327"/>
        <v>0</v>
      </c>
      <c r="AD996" s="223">
        <f t="shared" si="315"/>
        <v>0</v>
      </c>
      <c r="AE996" s="212">
        <f t="shared" si="316"/>
        <v>0</v>
      </c>
      <c r="AF996" s="215"/>
      <c r="AG996" s="212">
        <f t="shared" si="328"/>
        <v>0</v>
      </c>
      <c r="AH996" s="215"/>
      <c r="AI996" s="211">
        <f t="shared" si="317"/>
        <v>0</v>
      </c>
      <c r="AJ996" s="215"/>
      <c r="AK996" s="211">
        <f t="shared" si="318"/>
        <v>0</v>
      </c>
      <c r="AL996" s="215"/>
      <c r="AM996" s="211">
        <f t="shared" si="319"/>
        <v>0</v>
      </c>
      <c r="AN996" s="215"/>
      <c r="AO996" s="211">
        <f t="shared" si="320"/>
        <v>0</v>
      </c>
      <c r="AP996" s="210"/>
      <c r="AQ996" s="222">
        <f>IF(AP996="",0,VLOOKUP(AP996,Aux.ListeCPAltele!$B$15:$D$21,3,0))</f>
        <v>0</v>
      </c>
      <c r="AR996" s="212">
        <f t="shared" si="321"/>
        <v>0</v>
      </c>
      <c r="AS996" s="212">
        <f t="shared" si="329"/>
        <v>0</v>
      </c>
      <c r="AT996" s="222">
        <f>IF($F996&lt;&gt;2,ROUND($Z996*SUMIF(Regimuri,$Q996,Aux.ListeCPAltele!$C$25:$C$34)*0.5,0),0)</f>
        <v>0</v>
      </c>
      <c r="AU996" s="210"/>
      <c r="AV996" s="222">
        <f>IF(AND($F996&lt;&gt;2,Q996&lt;&gt;0),ROUND($AC996/SUMIF(Regimuri,Q996,Aux.ListeCPAltele!$E$25:$E$34)*$AU996,0),0)</f>
        <v>0</v>
      </c>
      <c r="AW996" s="215">
        <v>0.1</v>
      </c>
      <c r="AX996" s="222">
        <f t="shared" si="330"/>
        <v>0</v>
      </c>
      <c r="AY996" s="213">
        <f t="shared" si="331"/>
        <v>0.83333333333333337</v>
      </c>
      <c r="AZ996" s="222">
        <f>IF(OR($R996=0,$Q996=0),0,ROUND(SUM(AC996,AE996,AG996,AI996,AK996,AM996,AO996,AS996,AV996,AX996,AT996)/SUMIF(Regimuri,$Q996,Aux.ListeCPAltele!$E$25:$E$34)*$AY996,0))</f>
        <v>0</v>
      </c>
      <c r="BA996" s="222">
        <f t="shared" si="322"/>
        <v>0</v>
      </c>
      <c r="BB996" s="277">
        <v>1</v>
      </c>
      <c r="BC996" s="277"/>
    </row>
    <row r="997" spans="1:55" outlineLevel="1" x14ac:dyDescent="0.2">
      <c r="A997" s="205"/>
      <c r="B997" s="205"/>
      <c r="C997" s="205"/>
      <c r="D997" s="275"/>
      <c r="E997" s="205"/>
      <c r="F997" s="207">
        <f>SUMIF(CarLM,G997,Aux.ListeCPAltele!$A$7:$A$11)</f>
        <v>0</v>
      </c>
      <c r="G997" s="205"/>
      <c r="H997" s="208">
        <f t="shared" si="332"/>
        <v>0</v>
      </c>
      <c r="I997" s="208">
        <f t="shared" si="333"/>
        <v>0</v>
      </c>
      <c r="J997" s="209"/>
      <c r="K997" s="205"/>
      <c r="L997" s="207" t="str">
        <f>IF(OR($K997&lt;&gt;"",ISNA(VLOOKUP($K997,'2.1.Angajati'!$B$5:$H$1826,2,0))=FALSE),VLOOKUP($K997,'2.1.Angajati'!$B$5:$H$1826,2,0),"-")</f>
        <v>-</v>
      </c>
      <c r="M997" s="224">
        <f>IF(OR($K997&lt;&gt;"",ISNA(VLOOKUP($K997,'2.1.Angajati'!$B$5:$H$1826,8,0))=FALSE),
       ROUND((DATE(Aux.SetUp!$H$15,1,1)-VLOOKUP($K997,'2.1.Angajati'!$B$5:$H$1826,6,0))/365,1),
          0)</f>
        <v>0</v>
      </c>
      <c r="N997" s="223"/>
      <c r="O997" s="209"/>
      <c r="P997" s="208">
        <f t="shared" si="323"/>
        <v>0</v>
      </c>
      <c r="Q997" s="205"/>
      <c r="R997" s="207">
        <f>SUMIF(Aux.ListeCPAltele!$A$25:$A$34,'1.3.State'!Q997,Aux.ListeCPAltele!$B$25:$B$34)</f>
        <v>0</v>
      </c>
      <c r="S997" s="210"/>
      <c r="T997" s="211">
        <v>16.420000000000002</v>
      </c>
      <c r="U997" s="212">
        <f>SUMIF('1.2.IS'!$M$5:$AG$5,Aux.SetUp!$H$15,'1.2.IS'!$M$16:$AG$16)</f>
        <v>2775</v>
      </c>
      <c r="V997" s="213">
        <v>1.3</v>
      </c>
      <c r="W997" s="211">
        <f t="shared" si="334"/>
        <v>21.35</v>
      </c>
      <c r="X997" s="212">
        <f t="shared" si="335"/>
        <v>3608</v>
      </c>
      <c r="Y997" s="214"/>
      <c r="Z997" s="211">
        <f t="shared" si="324"/>
        <v>0</v>
      </c>
      <c r="AA997" s="212">
        <f t="shared" si="325"/>
        <v>0</v>
      </c>
      <c r="AB997" s="212">
        <f t="shared" si="326"/>
        <v>0</v>
      </c>
      <c r="AC997" s="212">
        <f t="shared" si="327"/>
        <v>0</v>
      </c>
      <c r="AD997" s="223">
        <f t="shared" si="315"/>
        <v>0</v>
      </c>
      <c r="AE997" s="212">
        <f t="shared" si="316"/>
        <v>0</v>
      </c>
      <c r="AF997" s="215"/>
      <c r="AG997" s="212">
        <f t="shared" si="328"/>
        <v>0</v>
      </c>
      <c r="AH997" s="215"/>
      <c r="AI997" s="211">
        <f t="shared" si="317"/>
        <v>0</v>
      </c>
      <c r="AJ997" s="215"/>
      <c r="AK997" s="211">
        <f t="shared" si="318"/>
        <v>0</v>
      </c>
      <c r="AL997" s="215"/>
      <c r="AM997" s="211">
        <f t="shared" si="319"/>
        <v>0</v>
      </c>
      <c r="AN997" s="215"/>
      <c r="AO997" s="211">
        <f t="shared" si="320"/>
        <v>0</v>
      </c>
      <c r="AP997" s="210"/>
      <c r="AQ997" s="222">
        <f>IF(AP997="",0,VLOOKUP(AP997,Aux.ListeCPAltele!$B$15:$D$21,3,0))</f>
        <v>0</v>
      </c>
      <c r="AR997" s="212">
        <f t="shared" si="321"/>
        <v>0</v>
      </c>
      <c r="AS997" s="212">
        <f t="shared" si="329"/>
        <v>0</v>
      </c>
      <c r="AT997" s="222">
        <f>IF($F997&lt;&gt;2,ROUND($Z997*SUMIF(Regimuri,$Q997,Aux.ListeCPAltele!$C$25:$C$34)*0.5,0),0)</f>
        <v>0</v>
      </c>
      <c r="AU997" s="210"/>
      <c r="AV997" s="222">
        <f>IF(AND($F997&lt;&gt;2,Q997&lt;&gt;0),ROUND($AC997/SUMIF(Regimuri,Q997,Aux.ListeCPAltele!$E$25:$E$34)*$AU997,0),0)</f>
        <v>0</v>
      </c>
      <c r="AW997" s="215">
        <v>0.1</v>
      </c>
      <c r="AX997" s="222">
        <f t="shared" si="330"/>
        <v>0</v>
      </c>
      <c r="AY997" s="213">
        <f t="shared" si="331"/>
        <v>0.83333333333333337</v>
      </c>
      <c r="AZ997" s="222">
        <f>IF(OR($R997=0,$Q997=0),0,ROUND(SUM(AC997,AE997,AG997,AI997,AK997,AM997,AO997,AS997,AV997,AX997,AT997)/SUMIF(Regimuri,$Q997,Aux.ListeCPAltele!$E$25:$E$34)*$AY997,0))</f>
        <v>0</v>
      </c>
      <c r="BA997" s="222">
        <f t="shared" si="322"/>
        <v>0</v>
      </c>
      <c r="BB997" s="277">
        <v>1</v>
      </c>
      <c r="BC997" s="277"/>
    </row>
    <row r="998" spans="1:55" outlineLevel="1" x14ac:dyDescent="0.2">
      <c r="A998" s="205"/>
      <c r="B998" s="205"/>
      <c r="C998" s="205"/>
      <c r="D998" s="275"/>
      <c r="E998" s="205"/>
      <c r="F998" s="207">
        <f>SUMIF(CarLM,G998,Aux.ListeCPAltele!$A$7:$A$11)</f>
        <v>0</v>
      </c>
      <c r="G998" s="205"/>
      <c r="H998" s="208">
        <f t="shared" si="332"/>
        <v>0</v>
      </c>
      <c r="I998" s="208">
        <f t="shared" si="333"/>
        <v>0</v>
      </c>
      <c r="J998" s="209"/>
      <c r="K998" s="205"/>
      <c r="L998" s="207" t="str">
        <f>IF(OR($K998&lt;&gt;"",ISNA(VLOOKUP($K998,'2.1.Angajati'!$B$5:$H$1826,2,0))=FALSE),VLOOKUP($K998,'2.1.Angajati'!$B$5:$H$1826,2,0),"-")</f>
        <v>-</v>
      </c>
      <c r="M998" s="224">
        <f>IF(OR($K998&lt;&gt;"",ISNA(VLOOKUP($K998,'2.1.Angajati'!$B$5:$H$1826,8,0))=FALSE),
       ROUND((DATE(Aux.SetUp!$H$15,1,1)-VLOOKUP($K998,'2.1.Angajati'!$B$5:$H$1826,6,0))/365,1),
          0)</f>
        <v>0</v>
      </c>
      <c r="N998" s="223"/>
      <c r="O998" s="209"/>
      <c r="P998" s="208">
        <f t="shared" si="323"/>
        <v>0</v>
      </c>
      <c r="Q998" s="205"/>
      <c r="R998" s="207">
        <f>SUMIF(Aux.ListeCPAltele!$A$25:$A$34,'1.3.State'!Q998,Aux.ListeCPAltele!$B$25:$B$34)</f>
        <v>0</v>
      </c>
      <c r="S998" s="210"/>
      <c r="T998" s="211">
        <v>16.420000000000002</v>
      </c>
      <c r="U998" s="212">
        <f>SUMIF('1.2.IS'!$M$5:$AG$5,Aux.SetUp!$H$15,'1.2.IS'!$M$16:$AG$16)</f>
        <v>2775</v>
      </c>
      <c r="V998" s="213">
        <v>1.3</v>
      </c>
      <c r="W998" s="211">
        <f t="shared" si="334"/>
        <v>21.35</v>
      </c>
      <c r="X998" s="212">
        <f t="shared" si="335"/>
        <v>3608</v>
      </c>
      <c r="Y998" s="214"/>
      <c r="Z998" s="211">
        <f t="shared" si="324"/>
        <v>0</v>
      </c>
      <c r="AA998" s="212">
        <f t="shared" si="325"/>
        <v>0</v>
      </c>
      <c r="AB998" s="212">
        <f t="shared" si="326"/>
        <v>0</v>
      </c>
      <c r="AC998" s="212">
        <f t="shared" si="327"/>
        <v>0</v>
      </c>
      <c r="AD998" s="223">
        <f t="shared" si="315"/>
        <v>0</v>
      </c>
      <c r="AE998" s="212">
        <f t="shared" si="316"/>
        <v>0</v>
      </c>
      <c r="AF998" s="215"/>
      <c r="AG998" s="212">
        <f t="shared" si="328"/>
        <v>0</v>
      </c>
      <c r="AH998" s="215"/>
      <c r="AI998" s="211">
        <f t="shared" si="317"/>
        <v>0</v>
      </c>
      <c r="AJ998" s="215"/>
      <c r="AK998" s="211">
        <f t="shared" si="318"/>
        <v>0</v>
      </c>
      <c r="AL998" s="215"/>
      <c r="AM998" s="211">
        <f t="shared" si="319"/>
        <v>0</v>
      </c>
      <c r="AN998" s="215"/>
      <c r="AO998" s="211">
        <f t="shared" si="320"/>
        <v>0</v>
      </c>
      <c r="AP998" s="210"/>
      <c r="AQ998" s="222">
        <f>IF(AP998="",0,VLOOKUP(AP998,Aux.ListeCPAltele!$B$15:$D$21,3,0))</f>
        <v>0</v>
      </c>
      <c r="AR998" s="212">
        <f t="shared" si="321"/>
        <v>0</v>
      </c>
      <c r="AS998" s="212">
        <f t="shared" si="329"/>
        <v>0</v>
      </c>
      <c r="AT998" s="222">
        <f>IF($F998&lt;&gt;2,ROUND($Z998*SUMIF(Regimuri,$Q998,Aux.ListeCPAltele!$C$25:$C$34)*0.5,0),0)</f>
        <v>0</v>
      </c>
      <c r="AU998" s="210"/>
      <c r="AV998" s="222">
        <f>IF(AND($F998&lt;&gt;2,Q998&lt;&gt;0),ROUND($AC998/SUMIF(Regimuri,Q998,Aux.ListeCPAltele!$E$25:$E$34)*$AU998,0),0)</f>
        <v>0</v>
      </c>
      <c r="AW998" s="215">
        <v>0.1</v>
      </c>
      <c r="AX998" s="222">
        <f t="shared" si="330"/>
        <v>0</v>
      </c>
      <c r="AY998" s="213">
        <f t="shared" si="331"/>
        <v>0.83333333333333337</v>
      </c>
      <c r="AZ998" s="222">
        <f>IF(OR($R998=0,$Q998=0),0,ROUND(SUM(AC998,AE998,AG998,AI998,AK998,AM998,AO998,AS998,AV998,AX998,AT998)/SUMIF(Regimuri,$Q998,Aux.ListeCPAltele!$E$25:$E$34)*$AY998,0))</f>
        <v>0</v>
      </c>
      <c r="BA998" s="222">
        <f t="shared" si="322"/>
        <v>0</v>
      </c>
      <c r="BB998" s="277">
        <v>1</v>
      </c>
      <c r="BC998" s="277"/>
    </row>
    <row r="999" spans="1:55" outlineLevel="1" x14ac:dyDescent="0.2">
      <c r="A999" s="205"/>
      <c r="B999" s="205"/>
      <c r="C999" s="205"/>
      <c r="D999" s="275"/>
      <c r="E999" s="205"/>
      <c r="F999" s="207">
        <f>SUMIF(CarLM,G999,Aux.ListeCPAltele!$A$7:$A$11)</f>
        <v>0</v>
      </c>
      <c r="G999" s="205"/>
      <c r="H999" s="208">
        <f t="shared" si="332"/>
        <v>0</v>
      </c>
      <c r="I999" s="208">
        <f t="shared" si="333"/>
        <v>0</v>
      </c>
      <c r="J999" s="209"/>
      <c r="K999" s="205"/>
      <c r="L999" s="207" t="str">
        <f>IF(OR($K999&lt;&gt;"",ISNA(VLOOKUP($K999,'2.1.Angajati'!$B$5:$H$1826,2,0))=FALSE),VLOOKUP($K999,'2.1.Angajati'!$B$5:$H$1826,2,0),"-")</f>
        <v>-</v>
      </c>
      <c r="M999" s="224">
        <f>IF(OR($K999&lt;&gt;"",ISNA(VLOOKUP($K999,'2.1.Angajati'!$B$5:$H$1826,8,0))=FALSE),
       ROUND((DATE(Aux.SetUp!$H$15,1,1)-VLOOKUP($K999,'2.1.Angajati'!$B$5:$H$1826,6,0))/365,1),
          0)</f>
        <v>0</v>
      </c>
      <c r="N999" s="223"/>
      <c r="O999" s="209"/>
      <c r="P999" s="208">
        <f t="shared" si="323"/>
        <v>0</v>
      </c>
      <c r="Q999" s="205"/>
      <c r="R999" s="207">
        <f>SUMIF(Aux.ListeCPAltele!$A$25:$A$34,'1.3.State'!Q999,Aux.ListeCPAltele!$B$25:$B$34)</f>
        <v>0</v>
      </c>
      <c r="S999" s="210"/>
      <c r="T999" s="211">
        <v>16.420000000000002</v>
      </c>
      <c r="U999" s="212">
        <f>SUMIF('1.2.IS'!$M$5:$AG$5,Aux.SetUp!$H$15,'1.2.IS'!$M$16:$AG$16)</f>
        <v>2775</v>
      </c>
      <c r="V999" s="213">
        <v>1.3</v>
      </c>
      <c r="W999" s="211">
        <f t="shared" si="334"/>
        <v>21.35</v>
      </c>
      <c r="X999" s="212">
        <f t="shared" si="335"/>
        <v>3608</v>
      </c>
      <c r="Y999" s="214"/>
      <c r="Z999" s="211">
        <f t="shared" si="324"/>
        <v>0</v>
      </c>
      <c r="AA999" s="212">
        <f t="shared" si="325"/>
        <v>0</v>
      </c>
      <c r="AB999" s="212">
        <f t="shared" si="326"/>
        <v>0</v>
      </c>
      <c r="AC999" s="212">
        <f t="shared" si="327"/>
        <v>0</v>
      </c>
      <c r="AD999" s="223">
        <f t="shared" si="315"/>
        <v>0</v>
      </c>
      <c r="AE999" s="212">
        <f t="shared" si="316"/>
        <v>0</v>
      </c>
      <c r="AF999" s="215"/>
      <c r="AG999" s="212">
        <f t="shared" si="328"/>
        <v>0</v>
      </c>
      <c r="AH999" s="215"/>
      <c r="AI999" s="211">
        <f t="shared" si="317"/>
        <v>0</v>
      </c>
      <c r="AJ999" s="215"/>
      <c r="AK999" s="211">
        <f t="shared" si="318"/>
        <v>0</v>
      </c>
      <c r="AL999" s="215"/>
      <c r="AM999" s="211">
        <f t="shared" si="319"/>
        <v>0</v>
      </c>
      <c r="AN999" s="215"/>
      <c r="AO999" s="211">
        <f t="shared" si="320"/>
        <v>0</v>
      </c>
      <c r="AP999" s="210"/>
      <c r="AQ999" s="222">
        <f>IF(AP999="",0,VLOOKUP(AP999,Aux.ListeCPAltele!$B$15:$D$21,3,0))</f>
        <v>0</v>
      </c>
      <c r="AR999" s="212">
        <f t="shared" si="321"/>
        <v>0</v>
      </c>
      <c r="AS999" s="212">
        <f t="shared" si="329"/>
        <v>0</v>
      </c>
      <c r="AT999" s="222">
        <f>IF($F999&lt;&gt;2,ROUND($Z999*SUMIF(Regimuri,$Q999,Aux.ListeCPAltele!$C$25:$C$34)*0.5,0),0)</f>
        <v>0</v>
      </c>
      <c r="AU999" s="210"/>
      <c r="AV999" s="222">
        <f>IF(AND($F999&lt;&gt;2,Q999&lt;&gt;0),ROUND($AC999/SUMIF(Regimuri,Q999,Aux.ListeCPAltele!$E$25:$E$34)*$AU999,0),0)</f>
        <v>0</v>
      </c>
      <c r="AW999" s="215">
        <v>0.1</v>
      </c>
      <c r="AX999" s="222">
        <f t="shared" si="330"/>
        <v>0</v>
      </c>
      <c r="AY999" s="213">
        <f t="shared" si="331"/>
        <v>0.83333333333333337</v>
      </c>
      <c r="AZ999" s="222">
        <f>IF(OR($R999=0,$Q999=0),0,ROUND(SUM(AC999,AE999,AG999,AI999,AK999,AM999,AO999,AS999,AV999,AX999,AT999)/SUMIF(Regimuri,$Q999,Aux.ListeCPAltele!$E$25:$E$34)*$AY999,0))</f>
        <v>0</v>
      </c>
      <c r="BA999" s="222">
        <f t="shared" si="322"/>
        <v>0</v>
      </c>
      <c r="BB999" s="277">
        <v>1</v>
      </c>
      <c r="BC999" s="277"/>
    </row>
    <row r="1000" spans="1:55" outlineLevel="1" x14ac:dyDescent="0.2">
      <c r="A1000" s="205"/>
      <c r="B1000" s="205"/>
      <c r="C1000" s="205"/>
      <c r="D1000" s="275"/>
      <c r="E1000" s="205"/>
      <c r="F1000" s="207">
        <f>SUMIF(CarLM,G1000,Aux.ListeCPAltele!$A$7:$A$11)</f>
        <v>0</v>
      </c>
      <c r="G1000" s="205"/>
      <c r="H1000" s="208">
        <f t="shared" si="332"/>
        <v>0</v>
      </c>
      <c r="I1000" s="208">
        <f t="shared" si="333"/>
        <v>0</v>
      </c>
      <c r="J1000" s="209"/>
      <c r="K1000" s="205"/>
      <c r="L1000" s="207" t="str">
        <f>IF(OR($K1000&lt;&gt;"",ISNA(VLOOKUP($K1000,'2.1.Angajati'!$B$5:$H$1826,2,0))=FALSE),VLOOKUP($K1000,'2.1.Angajati'!$B$5:$H$1826,2,0),"-")</f>
        <v>-</v>
      </c>
      <c r="M1000" s="224">
        <f>IF(OR($K1000&lt;&gt;"",ISNA(VLOOKUP($K1000,'2.1.Angajati'!$B$5:$H$1826,8,0))=FALSE),
       ROUND((DATE(Aux.SetUp!$H$15,1,1)-VLOOKUP($K1000,'2.1.Angajati'!$B$5:$H$1826,6,0))/365,1),
          0)</f>
        <v>0</v>
      </c>
      <c r="N1000" s="223"/>
      <c r="O1000" s="209"/>
      <c r="P1000" s="208">
        <f t="shared" si="323"/>
        <v>0</v>
      </c>
      <c r="Q1000" s="205"/>
      <c r="R1000" s="207">
        <f>SUMIF(Aux.ListeCPAltele!$A$25:$A$34,'1.3.State'!Q1000,Aux.ListeCPAltele!$B$25:$B$34)</f>
        <v>0</v>
      </c>
      <c r="S1000" s="210"/>
      <c r="T1000" s="211">
        <v>16.420000000000002</v>
      </c>
      <c r="U1000" s="212">
        <f>SUMIF('1.2.IS'!$M$5:$AG$5,Aux.SetUp!$H$15,'1.2.IS'!$M$16:$AG$16)</f>
        <v>2775</v>
      </c>
      <c r="V1000" s="213">
        <v>1.3</v>
      </c>
      <c r="W1000" s="211">
        <f t="shared" si="334"/>
        <v>21.35</v>
      </c>
      <c r="X1000" s="212">
        <f t="shared" si="335"/>
        <v>3608</v>
      </c>
      <c r="Y1000" s="214"/>
      <c r="Z1000" s="211">
        <f t="shared" si="324"/>
        <v>0</v>
      </c>
      <c r="AA1000" s="212">
        <f t="shared" si="325"/>
        <v>0</v>
      </c>
      <c r="AB1000" s="212">
        <f t="shared" si="326"/>
        <v>0</v>
      </c>
      <c r="AC1000" s="212">
        <f t="shared" si="327"/>
        <v>0</v>
      </c>
      <c r="AD1000" s="223">
        <f t="shared" si="315"/>
        <v>0</v>
      </c>
      <c r="AE1000" s="212">
        <f t="shared" si="316"/>
        <v>0</v>
      </c>
      <c r="AF1000" s="215"/>
      <c r="AG1000" s="212">
        <f t="shared" si="328"/>
        <v>0</v>
      </c>
      <c r="AH1000" s="215"/>
      <c r="AI1000" s="211">
        <f t="shared" si="317"/>
        <v>0</v>
      </c>
      <c r="AJ1000" s="215"/>
      <c r="AK1000" s="211">
        <f t="shared" si="318"/>
        <v>0</v>
      </c>
      <c r="AL1000" s="215"/>
      <c r="AM1000" s="211">
        <f t="shared" si="319"/>
        <v>0</v>
      </c>
      <c r="AN1000" s="215"/>
      <c r="AO1000" s="211">
        <f t="shared" si="320"/>
        <v>0</v>
      </c>
      <c r="AP1000" s="210"/>
      <c r="AQ1000" s="222">
        <f>IF(AP1000="",0,VLOOKUP(AP1000,Aux.ListeCPAltele!$B$15:$D$21,3,0))</f>
        <v>0</v>
      </c>
      <c r="AR1000" s="212">
        <f t="shared" si="321"/>
        <v>0</v>
      </c>
      <c r="AS1000" s="212">
        <f t="shared" si="329"/>
        <v>0</v>
      </c>
      <c r="AT1000" s="222">
        <f>IF($F1000&lt;&gt;2,ROUND($Z1000*SUMIF(Regimuri,$Q1000,Aux.ListeCPAltele!$C$25:$C$34)*0.5,0),0)</f>
        <v>0</v>
      </c>
      <c r="AU1000" s="210"/>
      <c r="AV1000" s="222">
        <f>IF(AND($F1000&lt;&gt;2,Q1000&lt;&gt;0),ROUND($AC1000/SUMIF(Regimuri,Q1000,Aux.ListeCPAltele!$E$25:$E$34)*$AU1000,0),0)</f>
        <v>0</v>
      </c>
      <c r="AW1000" s="215">
        <v>0.1</v>
      </c>
      <c r="AX1000" s="222">
        <f t="shared" si="330"/>
        <v>0</v>
      </c>
      <c r="AY1000" s="213">
        <f t="shared" si="331"/>
        <v>0.83333333333333337</v>
      </c>
      <c r="AZ1000" s="222">
        <f>IF(OR($R1000=0,$Q1000=0),0,ROUND(SUM(AC1000,AE1000,AG1000,AI1000,AK1000,AM1000,AO1000,AS1000,AV1000,AX1000,AT1000)/SUMIF(Regimuri,$Q1000,Aux.ListeCPAltele!$E$25:$E$34)*$AY1000,0))</f>
        <v>0</v>
      </c>
      <c r="BA1000" s="222">
        <f t="shared" si="322"/>
        <v>0</v>
      </c>
      <c r="BB1000" s="277">
        <v>1</v>
      </c>
      <c r="BC1000" s="277"/>
    </row>
    <row r="1001" spans="1:55" outlineLevel="1" x14ac:dyDescent="0.2">
      <c r="A1001" s="205"/>
      <c r="B1001" s="205"/>
      <c r="C1001" s="205"/>
      <c r="D1001" s="275"/>
      <c r="E1001" s="205"/>
      <c r="F1001" s="207">
        <f>SUMIF(CarLM,G1001,Aux.ListeCPAltele!$A$7:$A$11)</f>
        <v>0</v>
      </c>
      <c r="G1001" s="205"/>
      <c r="H1001" s="208">
        <f t="shared" si="332"/>
        <v>0</v>
      </c>
      <c r="I1001" s="208">
        <f t="shared" si="333"/>
        <v>0</v>
      </c>
      <c r="J1001" s="209"/>
      <c r="K1001" s="205"/>
      <c r="L1001" s="207" t="str">
        <f>IF(OR($K1001&lt;&gt;"",ISNA(VLOOKUP($K1001,'2.1.Angajati'!$B$5:$H$1826,2,0))=FALSE),VLOOKUP($K1001,'2.1.Angajati'!$B$5:$H$1826,2,0),"-")</f>
        <v>-</v>
      </c>
      <c r="M1001" s="224">
        <f>IF(OR($K1001&lt;&gt;"",ISNA(VLOOKUP($K1001,'2.1.Angajati'!$B$5:$H$1826,8,0))=FALSE),
       ROUND((DATE(Aux.SetUp!$H$15,1,1)-VLOOKUP($K1001,'2.1.Angajati'!$B$5:$H$1826,6,0))/365,1),
          0)</f>
        <v>0</v>
      </c>
      <c r="N1001" s="223"/>
      <c r="O1001" s="209"/>
      <c r="P1001" s="208">
        <f t="shared" si="323"/>
        <v>0</v>
      </c>
      <c r="Q1001" s="205"/>
      <c r="R1001" s="207">
        <f>SUMIF(Aux.ListeCPAltele!$A$25:$A$34,'1.3.State'!Q1001,Aux.ListeCPAltele!$B$25:$B$34)</f>
        <v>0</v>
      </c>
      <c r="S1001" s="210"/>
      <c r="T1001" s="211">
        <v>16.420000000000002</v>
      </c>
      <c r="U1001" s="212">
        <f>SUMIF('1.2.IS'!$M$5:$AG$5,Aux.SetUp!$H$15,'1.2.IS'!$M$16:$AG$16)</f>
        <v>2775</v>
      </c>
      <c r="V1001" s="213">
        <v>1.3</v>
      </c>
      <c r="W1001" s="211">
        <f t="shared" si="334"/>
        <v>21.35</v>
      </c>
      <c r="X1001" s="212">
        <f t="shared" si="335"/>
        <v>3608</v>
      </c>
      <c r="Y1001" s="214"/>
      <c r="Z1001" s="211">
        <f t="shared" si="324"/>
        <v>0</v>
      </c>
      <c r="AA1001" s="212">
        <f t="shared" si="325"/>
        <v>0</v>
      </c>
      <c r="AB1001" s="212">
        <f t="shared" si="326"/>
        <v>0</v>
      </c>
      <c r="AC1001" s="212">
        <f t="shared" si="327"/>
        <v>0</v>
      </c>
      <c r="AD1001" s="223">
        <f t="shared" si="315"/>
        <v>0</v>
      </c>
      <c r="AE1001" s="212">
        <f t="shared" si="316"/>
        <v>0</v>
      </c>
      <c r="AF1001" s="215"/>
      <c r="AG1001" s="212">
        <f t="shared" si="328"/>
        <v>0</v>
      </c>
      <c r="AH1001" s="215"/>
      <c r="AI1001" s="211">
        <f t="shared" si="317"/>
        <v>0</v>
      </c>
      <c r="AJ1001" s="215"/>
      <c r="AK1001" s="211">
        <f t="shared" si="318"/>
        <v>0</v>
      </c>
      <c r="AL1001" s="215"/>
      <c r="AM1001" s="211">
        <f t="shared" si="319"/>
        <v>0</v>
      </c>
      <c r="AN1001" s="215"/>
      <c r="AO1001" s="211">
        <f t="shared" si="320"/>
        <v>0</v>
      </c>
      <c r="AP1001" s="210"/>
      <c r="AQ1001" s="222">
        <f>IF(AP1001="",0,VLOOKUP(AP1001,Aux.ListeCPAltele!$B$15:$D$21,3,0))</f>
        <v>0</v>
      </c>
      <c r="AR1001" s="212">
        <f t="shared" si="321"/>
        <v>0</v>
      </c>
      <c r="AS1001" s="212">
        <f t="shared" si="329"/>
        <v>0</v>
      </c>
      <c r="AT1001" s="222">
        <f>IF($F1001&lt;&gt;2,ROUND($Z1001*SUMIF(Regimuri,$Q1001,Aux.ListeCPAltele!$C$25:$C$34)*0.5,0),0)</f>
        <v>0</v>
      </c>
      <c r="AU1001" s="210"/>
      <c r="AV1001" s="222">
        <f>IF(AND($F1001&lt;&gt;2,Q1001&lt;&gt;0),ROUND($AC1001/SUMIF(Regimuri,Q1001,Aux.ListeCPAltele!$E$25:$E$34)*$AU1001,0),0)</f>
        <v>0</v>
      </c>
      <c r="AW1001" s="215">
        <v>0.1</v>
      </c>
      <c r="AX1001" s="222">
        <f t="shared" si="330"/>
        <v>0</v>
      </c>
      <c r="AY1001" s="213">
        <f t="shared" si="331"/>
        <v>0.83333333333333337</v>
      </c>
      <c r="AZ1001" s="222">
        <f>IF(OR($R1001=0,$Q1001=0),0,ROUND(SUM(AC1001,AE1001,AG1001,AI1001,AK1001,AM1001,AO1001,AS1001,AV1001,AX1001,AT1001)/SUMIF(Regimuri,$Q1001,Aux.ListeCPAltele!$E$25:$E$34)*$AY1001,0))</f>
        <v>0</v>
      </c>
      <c r="BA1001" s="222">
        <f t="shared" si="322"/>
        <v>0</v>
      </c>
      <c r="BB1001" s="277">
        <v>1</v>
      </c>
      <c r="BC1001" s="277"/>
    </row>
    <row r="1002" spans="1:55" outlineLevel="1" x14ac:dyDescent="0.2">
      <c r="A1002" s="205"/>
      <c r="B1002" s="205"/>
      <c r="C1002" s="205"/>
      <c r="D1002" s="275"/>
      <c r="E1002" s="205"/>
      <c r="F1002" s="207">
        <f>SUMIF(CarLM,G1002,Aux.ListeCPAltele!$A$7:$A$11)</f>
        <v>0</v>
      </c>
      <c r="G1002" s="205"/>
      <c r="H1002" s="208">
        <f t="shared" si="332"/>
        <v>0</v>
      </c>
      <c r="I1002" s="208">
        <f t="shared" si="333"/>
        <v>0</v>
      </c>
      <c r="J1002" s="209"/>
      <c r="K1002" s="205"/>
      <c r="L1002" s="207" t="str">
        <f>IF(OR($K1002&lt;&gt;"",ISNA(VLOOKUP($K1002,'2.1.Angajati'!$B$5:$H$1826,2,0))=FALSE),VLOOKUP($K1002,'2.1.Angajati'!$B$5:$H$1826,2,0),"-")</f>
        <v>-</v>
      </c>
      <c r="M1002" s="224">
        <f>IF(OR($K1002&lt;&gt;"",ISNA(VLOOKUP($K1002,'2.1.Angajati'!$B$5:$H$1826,8,0))=FALSE),
       ROUND((DATE(Aux.SetUp!$H$15,1,1)-VLOOKUP($K1002,'2.1.Angajati'!$B$5:$H$1826,6,0))/365,1),
          0)</f>
        <v>0</v>
      </c>
      <c r="N1002" s="223"/>
      <c r="O1002" s="209"/>
      <c r="P1002" s="208">
        <f t="shared" si="323"/>
        <v>0</v>
      </c>
      <c r="Q1002" s="205"/>
      <c r="R1002" s="207">
        <f>SUMIF(Aux.ListeCPAltele!$A$25:$A$34,'1.3.State'!Q1002,Aux.ListeCPAltele!$B$25:$B$34)</f>
        <v>0</v>
      </c>
      <c r="S1002" s="210"/>
      <c r="T1002" s="211">
        <v>16.420000000000002</v>
      </c>
      <c r="U1002" s="212">
        <f>SUMIF('1.2.IS'!$M$5:$AG$5,Aux.SetUp!$H$15,'1.2.IS'!$M$16:$AG$16)</f>
        <v>2775</v>
      </c>
      <c r="V1002" s="213">
        <v>1.3</v>
      </c>
      <c r="W1002" s="211">
        <f t="shared" si="334"/>
        <v>21.35</v>
      </c>
      <c r="X1002" s="212">
        <f t="shared" si="335"/>
        <v>3608</v>
      </c>
      <c r="Y1002" s="214"/>
      <c r="Z1002" s="211">
        <f t="shared" si="324"/>
        <v>0</v>
      </c>
      <c r="AA1002" s="212">
        <f t="shared" si="325"/>
        <v>0</v>
      </c>
      <c r="AB1002" s="212">
        <f t="shared" si="326"/>
        <v>0</v>
      </c>
      <c r="AC1002" s="212">
        <f t="shared" si="327"/>
        <v>0</v>
      </c>
      <c r="AD1002" s="223">
        <f t="shared" si="315"/>
        <v>0</v>
      </c>
      <c r="AE1002" s="212">
        <f t="shared" si="316"/>
        <v>0</v>
      </c>
      <c r="AF1002" s="215"/>
      <c r="AG1002" s="212">
        <f t="shared" si="328"/>
        <v>0</v>
      </c>
      <c r="AH1002" s="215"/>
      <c r="AI1002" s="211">
        <f t="shared" si="317"/>
        <v>0</v>
      </c>
      <c r="AJ1002" s="215"/>
      <c r="AK1002" s="211">
        <f t="shared" si="318"/>
        <v>0</v>
      </c>
      <c r="AL1002" s="215"/>
      <c r="AM1002" s="211">
        <f t="shared" si="319"/>
        <v>0</v>
      </c>
      <c r="AN1002" s="215"/>
      <c r="AO1002" s="211">
        <f t="shared" si="320"/>
        <v>0</v>
      </c>
      <c r="AP1002" s="210"/>
      <c r="AQ1002" s="222">
        <f>IF(AP1002="",0,VLOOKUP(AP1002,Aux.ListeCPAltele!$B$15:$D$21,3,0))</f>
        <v>0</v>
      </c>
      <c r="AR1002" s="212">
        <f t="shared" si="321"/>
        <v>0</v>
      </c>
      <c r="AS1002" s="212">
        <f t="shared" si="329"/>
        <v>0</v>
      </c>
      <c r="AT1002" s="222">
        <f>IF($F1002&lt;&gt;2,ROUND($Z1002*SUMIF(Regimuri,$Q1002,Aux.ListeCPAltele!$C$25:$C$34)*0.5,0),0)</f>
        <v>0</v>
      </c>
      <c r="AU1002" s="210"/>
      <c r="AV1002" s="222">
        <f>IF(AND($F1002&lt;&gt;2,Q1002&lt;&gt;0),ROUND($AC1002/SUMIF(Regimuri,Q1002,Aux.ListeCPAltele!$E$25:$E$34)*$AU1002,0),0)</f>
        <v>0</v>
      </c>
      <c r="AW1002" s="215">
        <v>0.1</v>
      </c>
      <c r="AX1002" s="222">
        <f t="shared" si="330"/>
        <v>0</v>
      </c>
      <c r="AY1002" s="213">
        <f t="shared" si="331"/>
        <v>0.83333333333333337</v>
      </c>
      <c r="AZ1002" s="222">
        <f>IF(OR($R1002=0,$Q1002=0),0,ROUND(SUM(AC1002,AE1002,AG1002,AI1002,AK1002,AM1002,AO1002,AS1002,AV1002,AX1002,AT1002)/SUMIF(Regimuri,$Q1002,Aux.ListeCPAltele!$E$25:$E$34)*$AY1002,0))</f>
        <v>0</v>
      </c>
      <c r="BA1002" s="222">
        <f t="shared" si="322"/>
        <v>0</v>
      </c>
      <c r="BB1002" s="277">
        <v>1</v>
      </c>
      <c r="BC1002" s="277"/>
    </row>
    <row r="1003" spans="1:55" outlineLevel="1" x14ac:dyDescent="0.2">
      <c r="A1003" s="205"/>
      <c r="B1003" s="205"/>
      <c r="C1003" s="205"/>
      <c r="D1003" s="275"/>
      <c r="E1003" s="205"/>
      <c r="F1003" s="207">
        <f>SUMIF(CarLM,G1003,Aux.ListeCPAltele!$A$7:$A$11)</f>
        <v>0</v>
      </c>
      <c r="G1003" s="205"/>
      <c r="H1003" s="208">
        <f t="shared" si="332"/>
        <v>0</v>
      </c>
      <c r="I1003" s="208">
        <f t="shared" si="333"/>
        <v>0</v>
      </c>
      <c r="J1003" s="209"/>
      <c r="K1003" s="205"/>
      <c r="L1003" s="207" t="str">
        <f>IF(OR($K1003&lt;&gt;"",ISNA(VLOOKUP($K1003,'2.1.Angajati'!$B$5:$H$1826,2,0))=FALSE),VLOOKUP($K1003,'2.1.Angajati'!$B$5:$H$1826,2,0),"-")</f>
        <v>-</v>
      </c>
      <c r="M1003" s="224">
        <f>IF(OR($K1003&lt;&gt;"",ISNA(VLOOKUP($K1003,'2.1.Angajati'!$B$5:$H$1826,8,0))=FALSE),
       ROUND((DATE(Aux.SetUp!$H$15,1,1)-VLOOKUP($K1003,'2.1.Angajati'!$B$5:$H$1826,6,0))/365,1),
          0)</f>
        <v>0</v>
      </c>
      <c r="N1003" s="223"/>
      <c r="O1003" s="209"/>
      <c r="P1003" s="208">
        <f t="shared" si="323"/>
        <v>0</v>
      </c>
      <c r="Q1003" s="205"/>
      <c r="R1003" s="207">
        <f>SUMIF(Aux.ListeCPAltele!$A$25:$A$34,'1.3.State'!Q1003,Aux.ListeCPAltele!$B$25:$B$34)</f>
        <v>0</v>
      </c>
      <c r="S1003" s="210"/>
      <c r="T1003" s="211">
        <v>16.420000000000002</v>
      </c>
      <c r="U1003" s="212">
        <f>SUMIF('1.2.IS'!$M$5:$AG$5,Aux.SetUp!$H$15,'1.2.IS'!$M$16:$AG$16)</f>
        <v>2775</v>
      </c>
      <c r="V1003" s="213">
        <v>1.3</v>
      </c>
      <c r="W1003" s="211">
        <f t="shared" si="334"/>
        <v>21.35</v>
      </c>
      <c r="X1003" s="212">
        <f t="shared" si="335"/>
        <v>3608</v>
      </c>
      <c r="Y1003" s="214"/>
      <c r="Z1003" s="211">
        <f t="shared" si="324"/>
        <v>0</v>
      </c>
      <c r="AA1003" s="212">
        <f t="shared" si="325"/>
        <v>0</v>
      </c>
      <c r="AB1003" s="212">
        <f t="shared" si="326"/>
        <v>0</v>
      </c>
      <c r="AC1003" s="212">
        <f t="shared" si="327"/>
        <v>0</v>
      </c>
      <c r="AD1003" s="223">
        <f t="shared" si="315"/>
        <v>0</v>
      </c>
      <c r="AE1003" s="212">
        <f t="shared" si="316"/>
        <v>0</v>
      </c>
      <c r="AF1003" s="215"/>
      <c r="AG1003" s="212">
        <f t="shared" si="328"/>
        <v>0</v>
      </c>
      <c r="AH1003" s="215"/>
      <c r="AI1003" s="211">
        <f t="shared" si="317"/>
        <v>0</v>
      </c>
      <c r="AJ1003" s="215"/>
      <c r="AK1003" s="211">
        <f t="shared" si="318"/>
        <v>0</v>
      </c>
      <c r="AL1003" s="215"/>
      <c r="AM1003" s="211">
        <f t="shared" si="319"/>
        <v>0</v>
      </c>
      <c r="AN1003" s="215"/>
      <c r="AO1003" s="211">
        <f t="shared" si="320"/>
        <v>0</v>
      </c>
      <c r="AP1003" s="210"/>
      <c r="AQ1003" s="222">
        <f>IF(AP1003="",0,VLOOKUP(AP1003,Aux.ListeCPAltele!$B$15:$D$21,3,0))</f>
        <v>0</v>
      </c>
      <c r="AR1003" s="212">
        <f t="shared" si="321"/>
        <v>0</v>
      </c>
      <c r="AS1003" s="212">
        <f t="shared" si="329"/>
        <v>0</v>
      </c>
      <c r="AT1003" s="222">
        <f>IF($F1003&lt;&gt;2,ROUND($Z1003*SUMIF(Regimuri,$Q1003,Aux.ListeCPAltele!$C$25:$C$34)*0.5,0),0)</f>
        <v>0</v>
      </c>
      <c r="AU1003" s="210"/>
      <c r="AV1003" s="222">
        <f>IF(AND($F1003&lt;&gt;2,Q1003&lt;&gt;0),ROUND($AC1003/SUMIF(Regimuri,Q1003,Aux.ListeCPAltele!$E$25:$E$34)*$AU1003,0),0)</f>
        <v>0</v>
      </c>
      <c r="AW1003" s="215">
        <v>0.1</v>
      </c>
      <c r="AX1003" s="222">
        <f t="shared" si="330"/>
        <v>0</v>
      </c>
      <c r="AY1003" s="213">
        <f t="shared" si="331"/>
        <v>0.83333333333333337</v>
      </c>
      <c r="AZ1003" s="222">
        <f>IF(OR($R1003=0,$Q1003=0),0,ROUND(SUM(AC1003,AE1003,AG1003,AI1003,AK1003,AM1003,AO1003,AS1003,AV1003,AX1003,AT1003)/SUMIF(Regimuri,$Q1003,Aux.ListeCPAltele!$E$25:$E$34)*$AY1003,0))</f>
        <v>0</v>
      </c>
      <c r="BA1003" s="222">
        <f t="shared" si="322"/>
        <v>0</v>
      </c>
      <c r="BB1003" s="277">
        <v>1</v>
      </c>
      <c r="BC1003" s="277"/>
    </row>
    <row r="1004" spans="1:55" outlineLevel="1" x14ac:dyDescent="0.2">
      <c r="A1004" s="205"/>
      <c r="B1004" s="205"/>
      <c r="C1004" s="205"/>
      <c r="D1004" s="275"/>
      <c r="E1004" s="205"/>
      <c r="F1004" s="207">
        <f>SUMIF(CarLM,G1004,Aux.ListeCPAltele!$A$7:$A$11)</f>
        <v>0</v>
      </c>
      <c r="G1004" s="205"/>
      <c r="H1004" s="208">
        <f t="shared" si="332"/>
        <v>0</v>
      </c>
      <c r="I1004" s="208">
        <f t="shared" si="333"/>
        <v>0</v>
      </c>
      <c r="J1004" s="209"/>
      <c r="K1004" s="205"/>
      <c r="L1004" s="207" t="str">
        <f>IF(OR($K1004&lt;&gt;"",ISNA(VLOOKUP($K1004,'2.1.Angajati'!$B$5:$H$1826,2,0))=FALSE),VLOOKUP($K1004,'2.1.Angajati'!$B$5:$H$1826,2,0),"-")</f>
        <v>-</v>
      </c>
      <c r="M1004" s="224">
        <f>IF(OR($K1004&lt;&gt;"",ISNA(VLOOKUP($K1004,'2.1.Angajati'!$B$5:$H$1826,8,0))=FALSE),
       ROUND((DATE(Aux.SetUp!$H$15,1,1)-VLOOKUP($K1004,'2.1.Angajati'!$B$5:$H$1826,6,0))/365,1),
          0)</f>
        <v>0</v>
      </c>
      <c r="N1004" s="223"/>
      <c r="O1004" s="209"/>
      <c r="P1004" s="208">
        <f t="shared" si="323"/>
        <v>0</v>
      </c>
      <c r="Q1004" s="205"/>
      <c r="R1004" s="207">
        <f>SUMIF(Aux.ListeCPAltele!$A$25:$A$34,'1.3.State'!Q1004,Aux.ListeCPAltele!$B$25:$B$34)</f>
        <v>0</v>
      </c>
      <c r="S1004" s="210"/>
      <c r="T1004" s="211">
        <v>16.420000000000002</v>
      </c>
      <c r="U1004" s="212">
        <f>SUMIF('1.2.IS'!$M$5:$AG$5,Aux.SetUp!$H$15,'1.2.IS'!$M$16:$AG$16)</f>
        <v>2775</v>
      </c>
      <c r="V1004" s="213">
        <v>1.3</v>
      </c>
      <c r="W1004" s="211">
        <f t="shared" si="334"/>
        <v>21.35</v>
      </c>
      <c r="X1004" s="212">
        <f t="shared" si="335"/>
        <v>3608</v>
      </c>
      <c r="Y1004" s="214"/>
      <c r="Z1004" s="211">
        <f t="shared" si="324"/>
        <v>0</v>
      </c>
      <c r="AA1004" s="212">
        <f t="shared" si="325"/>
        <v>0</v>
      </c>
      <c r="AB1004" s="212">
        <f t="shared" si="326"/>
        <v>0</v>
      </c>
      <c r="AC1004" s="212">
        <f t="shared" si="327"/>
        <v>0</v>
      </c>
      <c r="AD1004" s="223">
        <f t="shared" si="315"/>
        <v>0</v>
      </c>
      <c r="AE1004" s="212">
        <f t="shared" si="316"/>
        <v>0</v>
      </c>
      <c r="AF1004" s="215"/>
      <c r="AG1004" s="212">
        <f t="shared" si="328"/>
        <v>0</v>
      </c>
      <c r="AH1004" s="215"/>
      <c r="AI1004" s="211">
        <f t="shared" si="317"/>
        <v>0</v>
      </c>
      <c r="AJ1004" s="215"/>
      <c r="AK1004" s="211">
        <f t="shared" si="318"/>
        <v>0</v>
      </c>
      <c r="AL1004" s="215"/>
      <c r="AM1004" s="211">
        <f t="shared" si="319"/>
        <v>0</v>
      </c>
      <c r="AN1004" s="215"/>
      <c r="AO1004" s="211">
        <f t="shared" si="320"/>
        <v>0</v>
      </c>
      <c r="AP1004" s="210"/>
      <c r="AQ1004" s="222">
        <f>IF(AP1004="",0,VLOOKUP(AP1004,Aux.ListeCPAltele!$B$15:$D$21,3,0))</f>
        <v>0</v>
      </c>
      <c r="AR1004" s="212">
        <f t="shared" si="321"/>
        <v>0</v>
      </c>
      <c r="AS1004" s="212">
        <f t="shared" si="329"/>
        <v>0</v>
      </c>
      <c r="AT1004" s="222">
        <f>IF($F1004&lt;&gt;2,ROUND($Z1004*SUMIF(Regimuri,$Q1004,Aux.ListeCPAltele!$C$25:$C$34)*0.5,0),0)</f>
        <v>0</v>
      </c>
      <c r="AU1004" s="210"/>
      <c r="AV1004" s="222">
        <f>IF(AND($F1004&lt;&gt;2,Q1004&lt;&gt;0),ROUND($AC1004/SUMIF(Regimuri,Q1004,Aux.ListeCPAltele!$E$25:$E$34)*$AU1004,0),0)</f>
        <v>0</v>
      </c>
      <c r="AW1004" s="215">
        <v>0.1</v>
      </c>
      <c r="AX1004" s="222">
        <f t="shared" si="330"/>
        <v>0</v>
      </c>
      <c r="AY1004" s="213">
        <f t="shared" si="331"/>
        <v>0.83333333333333337</v>
      </c>
      <c r="AZ1004" s="222">
        <f>IF(OR($R1004=0,$Q1004=0),0,ROUND(SUM(AC1004,AE1004,AG1004,AI1004,AK1004,AM1004,AO1004,AS1004,AV1004,AX1004,AT1004)/SUMIF(Regimuri,$Q1004,Aux.ListeCPAltele!$E$25:$E$34)*$AY1004,0))</f>
        <v>0</v>
      </c>
      <c r="BA1004" s="222">
        <f t="shared" si="322"/>
        <v>0</v>
      </c>
      <c r="BB1004" s="277">
        <v>1</v>
      </c>
      <c r="BC1004" s="277"/>
    </row>
    <row r="1005" spans="1:55" outlineLevel="1" x14ac:dyDescent="0.2">
      <c r="A1005" s="205"/>
      <c r="B1005" s="205"/>
      <c r="C1005" s="205"/>
      <c r="D1005" s="275"/>
      <c r="E1005" s="205"/>
      <c r="F1005" s="207">
        <f>SUMIF(CarLM,G1005,Aux.ListeCPAltele!$A$7:$A$11)</f>
        <v>0</v>
      </c>
      <c r="G1005" s="205"/>
      <c r="H1005" s="208">
        <f t="shared" si="332"/>
        <v>0</v>
      </c>
      <c r="I1005" s="208">
        <f t="shared" si="333"/>
        <v>0</v>
      </c>
      <c r="J1005" s="209"/>
      <c r="K1005" s="205"/>
      <c r="L1005" s="207" t="str">
        <f>IF(OR($K1005&lt;&gt;"",ISNA(VLOOKUP($K1005,'2.1.Angajati'!$B$5:$H$1826,2,0))=FALSE),VLOOKUP($K1005,'2.1.Angajati'!$B$5:$H$1826,2,0),"-")</f>
        <v>-</v>
      </c>
      <c r="M1005" s="224">
        <f>IF(OR($K1005&lt;&gt;"",ISNA(VLOOKUP($K1005,'2.1.Angajati'!$B$5:$H$1826,8,0))=FALSE),
       ROUND((DATE(Aux.SetUp!$H$15,1,1)-VLOOKUP($K1005,'2.1.Angajati'!$B$5:$H$1826,6,0))/365,1),
          0)</f>
        <v>0</v>
      </c>
      <c r="N1005" s="223"/>
      <c r="O1005" s="209"/>
      <c r="P1005" s="208">
        <f t="shared" si="323"/>
        <v>0</v>
      </c>
      <c r="Q1005" s="205"/>
      <c r="R1005" s="207">
        <f>SUMIF(Aux.ListeCPAltele!$A$25:$A$34,'1.3.State'!Q1005,Aux.ListeCPAltele!$B$25:$B$34)</f>
        <v>0</v>
      </c>
      <c r="S1005" s="210"/>
      <c r="T1005" s="211">
        <v>16.420000000000002</v>
      </c>
      <c r="U1005" s="212">
        <f>SUMIF('1.2.IS'!$M$5:$AG$5,Aux.SetUp!$H$15,'1.2.IS'!$M$16:$AG$16)</f>
        <v>2775</v>
      </c>
      <c r="V1005" s="213">
        <v>1.3</v>
      </c>
      <c r="W1005" s="211">
        <f t="shared" si="334"/>
        <v>21.35</v>
      </c>
      <c r="X1005" s="212">
        <f t="shared" si="335"/>
        <v>3608</v>
      </c>
      <c r="Y1005" s="214"/>
      <c r="Z1005" s="211">
        <f t="shared" si="324"/>
        <v>0</v>
      </c>
      <c r="AA1005" s="212">
        <f t="shared" si="325"/>
        <v>0</v>
      </c>
      <c r="AB1005" s="212">
        <f t="shared" si="326"/>
        <v>0</v>
      </c>
      <c r="AC1005" s="212">
        <f t="shared" si="327"/>
        <v>0</v>
      </c>
      <c r="AD1005" s="223">
        <f t="shared" si="315"/>
        <v>0</v>
      </c>
      <c r="AE1005" s="212">
        <f t="shared" si="316"/>
        <v>0</v>
      </c>
      <c r="AF1005" s="215"/>
      <c r="AG1005" s="212">
        <f t="shared" si="328"/>
        <v>0</v>
      </c>
      <c r="AH1005" s="215"/>
      <c r="AI1005" s="211">
        <f t="shared" si="317"/>
        <v>0</v>
      </c>
      <c r="AJ1005" s="215"/>
      <c r="AK1005" s="211">
        <f t="shared" si="318"/>
        <v>0</v>
      </c>
      <c r="AL1005" s="215"/>
      <c r="AM1005" s="211">
        <f t="shared" si="319"/>
        <v>0</v>
      </c>
      <c r="AN1005" s="215"/>
      <c r="AO1005" s="211">
        <f t="shared" si="320"/>
        <v>0</v>
      </c>
      <c r="AP1005" s="210"/>
      <c r="AQ1005" s="222">
        <f>IF(AP1005="",0,VLOOKUP(AP1005,Aux.ListeCPAltele!$B$15:$D$21,3,0))</f>
        <v>0</v>
      </c>
      <c r="AR1005" s="212">
        <f t="shared" si="321"/>
        <v>0</v>
      </c>
      <c r="AS1005" s="212">
        <f t="shared" si="329"/>
        <v>0</v>
      </c>
      <c r="AT1005" s="222">
        <f>IF($F1005&lt;&gt;2,ROUND($Z1005*SUMIF(Regimuri,$Q1005,Aux.ListeCPAltele!$C$25:$C$34)*0.5,0),0)</f>
        <v>0</v>
      </c>
      <c r="AU1005" s="210"/>
      <c r="AV1005" s="222">
        <f>IF(AND($F1005&lt;&gt;2,Q1005&lt;&gt;0),ROUND($AC1005/SUMIF(Regimuri,Q1005,Aux.ListeCPAltele!$E$25:$E$34)*$AU1005,0),0)</f>
        <v>0</v>
      </c>
      <c r="AW1005" s="215">
        <v>0.1</v>
      </c>
      <c r="AX1005" s="222">
        <f t="shared" si="330"/>
        <v>0</v>
      </c>
      <c r="AY1005" s="213">
        <f t="shared" si="331"/>
        <v>0.83333333333333337</v>
      </c>
      <c r="AZ1005" s="222">
        <f>IF(OR($R1005=0,$Q1005=0),0,ROUND(SUM(AC1005,AE1005,AG1005,AI1005,AK1005,AM1005,AO1005,AS1005,AV1005,AX1005,AT1005)/SUMIF(Regimuri,$Q1005,Aux.ListeCPAltele!$E$25:$E$34)*$AY1005,0))</f>
        <v>0</v>
      </c>
      <c r="BA1005" s="222">
        <f t="shared" si="322"/>
        <v>0</v>
      </c>
      <c r="BB1005" s="277">
        <v>1</v>
      </c>
      <c r="BC1005" s="277"/>
    </row>
    <row r="1006" spans="1:55" outlineLevel="1" x14ac:dyDescent="0.2">
      <c r="A1006" s="205"/>
      <c r="B1006" s="205"/>
      <c r="C1006" s="205"/>
      <c r="D1006" s="275"/>
      <c r="E1006" s="205"/>
      <c r="F1006" s="207">
        <f>SUMIF(CarLM,G1006,Aux.ListeCPAltele!$A$7:$A$11)</f>
        <v>0</v>
      </c>
      <c r="G1006" s="205"/>
      <c r="H1006" s="208">
        <f t="shared" si="332"/>
        <v>0</v>
      </c>
      <c r="I1006" s="208">
        <f t="shared" si="333"/>
        <v>0</v>
      </c>
      <c r="J1006" s="209"/>
      <c r="K1006" s="205"/>
      <c r="L1006" s="207" t="str">
        <f>IF(OR($K1006&lt;&gt;"",ISNA(VLOOKUP($K1006,'2.1.Angajati'!$B$5:$H$1826,2,0))=FALSE),VLOOKUP($K1006,'2.1.Angajati'!$B$5:$H$1826,2,0),"-")</f>
        <v>-</v>
      </c>
      <c r="M1006" s="224">
        <f>IF(OR($K1006&lt;&gt;"",ISNA(VLOOKUP($K1006,'2.1.Angajati'!$B$5:$H$1826,8,0))=FALSE),
       ROUND((DATE(Aux.SetUp!$H$15,1,1)-VLOOKUP($K1006,'2.1.Angajati'!$B$5:$H$1826,6,0))/365,1),
          0)</f>
        <v>0</v>
      </c>
      <c r="N1006" s="223"/>
      <c r="O1006" s="209"/>
      <c r="P1006" s="208">
        <f t="shared" si="323"/>
        <v>0</v>
      </c>
      <c r="Q1006" s="205"/>
      <c r="R1006" s="207">
        <f>SUMIF(Aux.ListeCPAltele!$A$25:$A$34,'1.3.State'!Q1006,Aux.ListeCPAltele!$B$25:$B$34)</f>
        <v>0</v>
      </c>
      <c r="S1006" s="210"/>
      <c r="T1006" s="211">
        <v>16.420000000000002</v>
      </c>
      <c r="U1006" s="212">
        <f>SUMIF('1.2.IS'!$M$5:$AG$5,Aux.SetUp!$H$15,'1.2.IS'!$M$16:$AG$16)</f>
        <v>2775</v>
      </c>
      <c r="V1006" s="213">
        <v>1.3</v>
      </c>
      <c r="W1006" s="211">
        <f t="shared" si="334"/>
        <v>21.35</v>
      </c>
      <c r="X1006" s="212">
        <f t="shared" si="335"/>
        <v>3608</v>
      </c>
      <c r="Y1006" s="214"/>
      <c r="Z1006" s="211">
        <f t="shared" si="324"/>
        <v>0</v>
      </c>
      <c r="AA1006" s="212">
        <f t="shared" si="325"/>
        <v>0</v>
      </c>
      <c r="AB1006" s="212">
        <f t="shared" si="326"/>
        <v>0</v>
      </c>
      <c r="AC1006" s="212">
        <f t="shared" si="327"/>
        <v>0</v>
      </c>
      <c r="AD1006" s="223">
        <f t="shared" si="315"/>
        <v>0</v>
      </c>
      <c r="AE1006" s="212">
        <f t="shared" si="316"/>
        <v>0</v>
      </c>
      <c r="AF1006" s="215"/>
      <c r="AG1006" s="212">
        <f t="shared" si="328"/>
        <v>0</v>
      </c>
      <c r="AH1006" s="215"/>
      <c r="AI1006" s="211">
        <f t="shared" si="317"/>
        <v>0</v>
      </c>
      <c r="AJ1006" s="215"/>
      <c r="AK1006" s="211">
        <f t="shared" si="318"/>
        <v>0</v>
      </c>
      <c r="AL1006" s="215"/>
      <c r="AM1006" s="211">
        <f t="shared" si="319"/>
        <v>0</v>
      </c>
      <c r="AN1006" s="215"/>
      <c r="AO1006" s="211">
        <f t="shared" si="320"/>
        <v>0</v>
      </c>
      <c r="AP1006" s="210"/>
      <c r="AQ1006" s="222">
        <f>IF(AP1006="",0,VLOOKUP(AP1006,Aux.ListeCPAltele!$B$15:$D$21,3,0))</f>
        <v>0</v>
      </c>
      <c r="AR1006" s="212">
        <f t="shared" si="321"/>
        <v>0</v>
      </c>
      <c r="AS1006" s="212">
        <f t="shared" si="329"/>
        <v>0</v>
      </c>
      <c r="AT1006" s="222">
        <f>IF($F1006&lt;&gt;2,ROUND($Z1006*SUMIF(Regimuri,$Q1006,Aux.ListeCPAltele!$C$25:$C$34)*0.5,0),0)</f>
        <v>0</v>
      </c>
      <c r="AU1006" s="210"/>
      <c r="AV1006" s="222">
        <f>IF(AND($F1006&lt;&gt;2,Q1006&lt;&gt;0),ROUND($AC1006/SUMIF(Regimuri,Q1006,Aux.ListeCPAltele!$E$25:$E$34)*$AU1006,0),0)</f>
        <v>0</v>
      </c>
      <c r="AW1006" s="215">
        <v>0.1</v>
      </c>
      <c r="AX1006" s="222">
        <f t="shared" si="330"/>
        <v>0</v>
      </c>
      <c r="AY1006" s="213">
        <f t="shared" si="331"/>
        <v>0.83333333333333337</v>
      </c>
      <c r="AZ1006" s="222">
        <f>IF(OR($R1006=0,$Q1006=0),0,ROUND(SUM(AC1006,AE1006,AG1006,AI1006,AK1006,AM1006,AO1006,AS1006,AV1006,AX1006,AT1006)/SUMIF(Regimuri,$Q1006,Aux.ListeCPAltele!$E$25:$E$34)*$AY1006,0))</f>
        <v>0</v>
      </c>
      <c r="BA1006" s="222">
        <f t="shared" si="322"/>
        <v>0</v>
      </c>
      <c r="BB1006" s="277">
        <v>1</v>
      </c>
      <c r="BC1006" s="277"/>
    </row>
    <row r="1007" spans="1:55" outlineLevel="1" x14ac:dyDescent="0.2">
      <c r="A1007" s="205"/>
      <c r="B1007" s="205"/>
      <c r="C1007" s="205"/>
      <c r="D1007" s="275"/>
      <c r="E1007" s="205"/>
      <c r="F1007" s="207">
        <f>SUMIF(CarLM,G1007,Aux.ListeCPAltele!$A$7:$A$11)</f>
        <v>0</v>
      </c>
      <c r="G1007" s="205"/>
      <c r="H1007" s="208">
        <f t="shared" si="332"/>
        <v>0</v>
      </c>
      <c r="I1007" s="208">
        <f t="shared" si="333"/>
        <v>0</v>
      </c>
      <c r="J1007" s="209"/>
      <c r="K1007" s="205"/>
      <c r="L1007" s="207" t="str">
        <f>IF(OR($K1007&lt;&gt;"",ISNA(VLOOKUP($K1007,'2.1.Angajati'!$B$5:$H$1826,2,0))=FALSE),VLOOKUP($K1007,'2.1.Angajati'!$B$5:$H$1826,2,0),"-")</f>
        <v>-</v>
      </c>
      <c r="M1007" s="224">
        <f>IF(OR($K1007&lt;&gt;"",ISNA(VLOOKUP($K1007,'2.1.Angajati'!$B$5:$H$1826,8,0))=FALSE),
       ROUND((DATE(Aux.SetUp!$H$15,1,1)-VLOOKUP($K1007,'2.1.Angajati'!$B$5:$H$1826,6,0))/365,1),
          0)</f>
        <v>0</v>
      </c>
      <c r="N1007" s="223"/>
      <c r="O1007" s="209"/>
      <c r="P1007" s="208">
        <f t="shared" si="323"/>
        <v>0</v>
      </c>
      <c r="Q1007" s="205"/>
      <c r="R1007" s="207">
        <f>SUMIF(Aux.ListeCPAltele!$A$25:$A$34,'1.3.State'!Q1007,Aux.ListeCPAltele!$B$25:$B$34)</f>
        <v>0</v>
      </c>
      <c r="S1007" s="210"/>
      <c r="T1007" s="211">
        <v>16.420000000000002</v>
      </c>
      <c r="U1007" s="212">
        <f>SUMIF('1.2.IS'!$M$5:$AG$5,Aux.SetUp!$H$15,'1.2.IS'!$M$16:$AG$16)</f>
        <v>2775</v>
      </c>
      <c r="V1007" s="213">
        <v>1.3</v>
      </c>
      <c r="W1007" s="211">
        <f t="shared" si="334"/>
        <v>21.35</v>
      </c>
      <c r="X1007" s="212">
        <f t="shared" si="335"/>
        <v>3608</v>
      </c>
      <c r="Y1007" s="214"/>
      <c r="Z1007" s="211">
        <f t="shared" si="324"/>
        <v>0</v>
      </c>
      <c r="AA1007" s="212">
        <f t="shared" si="325"/>
        <v>0</v>
      </c>
      <c r="AB1007" s="212">
        <f t="shared" si="326"/>
        <v>0</v>
      </c>
      <c r="AC1007" s="212">
        <f t="shared" si="327"/>
        <v>0</v>
      </c>
      <c r="AD1007" s="223">
        <f t="shared" si="315"/>
        <v>0</v>
      </c>
      <c r="AE1007" s="212">
        <f t="shared" si="316"/>
        <v>0</v>
      </c>
      <c r="AF1007" s="215"/>
      <c r="AG1007" s="212">
        <f t="shared" si="328"/>
        <v>0</v>
      </c>
      <c r="AH1007" s="215"/>
      <c r="AI1007" s="211">
        <f t="shared" si="317"/>
        <v>0</v>
      </c>
      <c r="AJ1007" s="215"/>
      <c r="AK1007" s="211">
        <f t="shared" si="318"/>
        <v>0</v>
      </c>
      <c r="AL1007" s="215"/>
      <c r="AM1007" s="211">
        <f t="shared" si="319"/>
        <v>0</v>
      </c>
      <c r="AN1007" s="215"/>
      <c r="AO1007" s="211">
        <f t="shared" si="320"/>
        <v>0</v>
      </c>
      <c r="AP1007" s="210"/>
      <c r="AQ1007" s="222">
        <f>IF(AP1007="",0,VLOOKUP(AP1007,Aux.ListeCPAltele!$B$15:$D$21,3,0))</f>
        <v>0</v>
      </c>
      <c r="AR1007" s="212">
        <f t="shared" si="321"/>
        <v>0</v>
      </c>
      <c r="AS1007" s="212">
        <f t="shared" si="329"/>
        <v>0</v>
      </c>
      <c r="AT1007" s="222">
        <f>IF($F1007&lt;&gt;2,ROUND($Z1007*SUMIF(Regimuri,$Q1007,Aux.ListeCPAltele!$C$25:$C$34)*0.5,0),0)</f>
        <v>0</v>
      </c>
      <c r="AU1007" s="210"/>
      <c r="AV1007" s="222">
        <f>IF(AND($F1007&lt;&gt;2,Q1007&lt;&gt;0),ROUND($AC1007/SUMIF(Regimuri,Q1007,Aux.ListeCPAltele!$E$25:$E$34)*$AU1007,0),0)</f>
        <v>0</v>
      </c>
      <c r="AW1007" s="215">
        <v>0.1</v>
      </c>
      <c r="AX1007" s="222">
        <f t="shared" si="330"/>
        <v>0</v>
      </c>
      <c r="AY1007" s="213">
        <f t="shared" si="331"/>
        <v>0.83333333333333337</v>
      </c>
      <c r="AZ1007" s="222">
        <f>IF(OR($R1007=0,$Q1007=0),0,ROUND(SUM(AC1007,AE1007,AG1007,AI1007,AK1007,AM1007,AO1007,AS1007,AV1007,AX1007,AT1007)/SUMIF(Regimuri,$Q1007,Aux.ListeCPAltele!$E$25:$E$34)*$AY1007,0))</f>
        <v>0</v>
      </c>
      <c r="BA1007" s="222">
        <f t="shared" si="322"/>
        <v>0</v>
      </c>
      <c r="BB1007" s="277">
        <v>1</v>
      </c>
      <c r="BC1007" s="277"/>
    </row>
    <row r="1008" spans="1:55" outlineLevel="1" x14ac:dyDescent="0.2">
      <c r="A1008" s="205"/>
      <c r="B1008" s="205"/>
      <c r="C1008" s="205"/>
      <c r="D1008" s="275"/>
      <c r="E1008" s="205"/>
      <c r="F1008" s="207">
        <f>SUMIF(CarLM,G1008,Aux.ListeCPAltele!$A$7:$A$11)</f>
        <v>0</v>
      </c>
      <c r="G1008" s="205"/>
      <c r="H1008" s="208">
        <f t="shared" si="332"/>
        <v>0</v>
      </c>
      <c r="I1008" s="208">
        <f t="shared" si="333"/>
        <v>0</v>
      </c>
      <c r="J1008" s="209"/>
      <c r="K1008" s="205"/>
      <c r="L1008" s="207" t="str">
        <f>IF(OR($K1008&lt;&gt;"",ISNA(VLOOKUP($K1008,'2.1.Angajati'!$B$5:$H$1826,2,0))=FALSE),VLOOKUP($K1008,'2.1.Angajati'!$B$5:$H$1826,2,0),"-")</f>
        <v>-</v>
      </c>
      <c r="M1008" s="224">
        <f>IF(OR($K1008&lt;&gt;"",ISNA(VLOOKUP($K1008,'2.1.Angajati'!$B$5:$H$1826,8,0))=FALSE),
       ROUND((DATE(Aux.SetUp!$H$15,1,1)-VLOOKUP($K1008,'2.1.Angajati'!$B$5:$H$1826,6,0))/365,1),
          0)</f>
        <v>0</v>
      </c>
      <c r="N1008" s="223"/>
      <c r="O1008" s="209"/>
      <c r="P1008" s="208">
        <f t="shared" si="323"/>
        <v>0</v>
      </c>
      <c r="Q1008" s="205"/>
      <c r="R1008" s="207">
        <f>SUMIF(Aux.ListeCPAltele!$A$25:$A$34,'1.3.State'!Q1008,Aux.ListeCPAltele!$B$25:$B$34)</f>
        <v>0</v>
      </c>
      <c r="S1008" s="210"/>
      <c r="T1008" s="211">
        <v>16.420000000000002</v>
      </c>
      <c r="U1008" s="212">
        <f>SUMIF('1.2.IS'!$M$5:$AG$5,Aux.SetUp!$H$15,'1.2.IS'!$M$16:$AG$16)</f>
        <v>2775</v>
      </c>
      <c r="V1008" s="213">
        <v>1.3</v>
      </c>
      <c r="W1008" s="211">
        <f t="shared" si="334"/>
        <v>21.35</v>
      </c>
      <c r="X1008" s="212">
        <f t="shared" si="335"/>
        <v>3608</v>
      </c>
      <c r="Y1008" s="214"/>
      <c r="Z1008" s="211">
        <f t="shared" si="324"/>
        <v>0</v>
      </c>
      <c r="AA1008" s="212">
        <f t="shared" si="325"/>
        <v>0</v>
      </c>
      <c r="AB1008" s="212">
        <f t="shared" si="326"/>
        <v>0</v>
      </c>
      <c r="AC1008" s="212">
        <f t="shared" si="327"/>
        <v>0</v>
      </c>
      <c r="AD1008" s="223">
        <f t="shared" si="315"/>
        <v>0</v>
      </c>
      <c r="AE1008" s="212">
        <f t="shared" si="316"/>
        <v>0</v>
      </c>
      <c r="AF1008" s="215"/>
      <c r="AG1008" s="212">
        <f t="shared" si="328"/>
        <v>0</v>
      </c>
      <c r="AH1008" s="215"/>
      <c r="AI1008" s="211">
        <f t="shared" si="317"/>
        <v>0</v>
      </c>
      <c r="AJ1008" s="215"/>
      <c r="AK1008" s="211">
        <f t="shared" si="318"/>
        <v>0</v>
      </c>
      <c r="AL1008" s="215"/>
      <c r="AM1008" s="211">
        <f t="shared" si="319"/>
        <v>0</v>
      </c>
      <c r="AN1008" s="215"/>
      <c r="AO1008" s="211">
        <f t="shared" si="320"/>
        <v>0</v>
      </c>
      <c r="AP1008" s="210"/>
      <c r="AQ1008" s="222">
        <f>IF(AP1008="",0,VLOOKUP(AP1008,Aux.ListeCPAltele!$B$15:$D$21,3,0))</f>
        <v>0</v>
      </c>
      <c r="AR1008" s="212">
        <f t="shared" si="321"/>
        <v>0</v>
      </c>
      <c r="AS1008" s="212">
        <f t="shared" si="329"/>
        <v>0</v>
      </c>
      <c r="AT1008" s="222">
        <f>IF($F1008&lt;&gt;2,ROUND($Z1008*SUMIF(Regimuri,$Q1008,Aux.ListeCPAltele!$C$25:$C$34)*0.5,0),0)</f>
        <v>0</v>
      </c>
      <c r="AU1008" s="210"/>
      <c r="AV1008" s="222">
        <f>IF(AND($F1008&lt;&gt;2,Q1008&lt;&gt;0),ROUND($AC1008/SUMIF(Regimuri,Q1008,Aux.ListeCPAltele!$E$25:$E$34)*$AU1008,0),0)</f>
        <v>0</v>
      </c>
      <c r="AW1008" s="215">
        <v>0.1</v>
      </c>
      <c r="AX1008" s="222">
        <f t="shared" si="330"/>
        <v>0</v>
      </c>
      <c r="AY1008" s="213">
        <f t="shared" si="331"/>
        <v>0.83333333333333337</v>
      </c>
      <c r="AZ1008" s="222">
        <f>IF(OR($R1008=0,$Q1008=0),0,ROUND(SUM(AC1008,AE1008,AG1008,AI1008,AK1008,AM1008,AO1008,AS1008,AV1008,AX1008,AT1008)/SUMIF(Regimuri,$Q1008,Aux.ListeCPAltele!$E$25:$E$34)*$AY1008,0))</f>
        <v>0</v>
      </c>
      <c r="BA1008" s="222">
        <f t="shared" si="322"/>
        <v>0</v>
      </c>
      <c r="BB1008" s="277">
        <v>1</v>
      </c>
      <c r="BC1008" s="277"/>
    </row>
    <row r="1009" spans="1:55" outlineLevel="1" x14ac:dyDescent="0.2">
      <c r="A1009" s="205"/>
      <c r="B1009" s="205"/>
      <c r="C1009" s="205"/>
      <c r="D1009" s="275"/>
      <c r="E1009" s="205"/>
      <c r="F1009" s="207">
        <f>SUMIF(CarLM,G1009,Aux.ListeCPAltele!$A$7:$A$11)</f>
        <v>0</v>
      </c>
      <c r="G1009" s="205"/>
      <c r="H1009" s="208">
        <f t="shared" si="332"/>
        <v>0</v>
      </c>
      <c r="I1009" s="208">
        <f t="shared" si="333"/>
        <v>0</v>
      </c>
      <c r="J1009" s="209"/>
      <c r="K1009" s="205"/>
      <c r="L1009" s="207" t="str">
        <f>IF(OR($K1009&lt;&gt;"",ISNA(VLOOKUP($K1009,'2.1.Angajati'!$B$5:$H$1826,2,0))=FALSE),VLOOKUP($K1009,'2.1.Angajati'!$B$5:$H$1826,2,0),"-")</f>
        <v>-</v>
      </c>
      <c r="M1009" s="224">
        <f>IF(OR($K1009&lt;&gt;"",ISNA(VLOOKUP($K1009,'2.1.Angajati'!$B$5:$H$1826,8,0))=FALSE),
       ROUND((DATE(Aux.SetUp!$H$15,1,1)-VLOOKUP($K1009,'2.1.Angajati'!$B$5:$H$1826,6,0))/365,1),
          0)</f>
        <v>0</v>
      </c>
      <c r="N1009" s="223"/>
      <c r="O1009" s="209"/>
      <c r="P1009" s="208">
        <f t="shared" si="323"/>
        <v>0</v>
      </c>
      <c r="Q1009" s="205"/>
      <c r="R1009" s="207">
        <f>SUMIF(Aux.ListeCPAltele!$A$25:$A$34,'1.3.State'!Q1009,Aux.ListeCPAltele!$B$25:$B$34)</f>
        <v>0</v>
      </c>
      <c r="S1009" s="210"/>
      <c r="T1009" s="211">
        <v>16.420000000000002</v>
      </c>
      <c r="U1009" s="212">
        <f>SUMIF('1.2.IS'!$M$5:$AG$5,Aux.SetUp!$H$15,'1.2.IS'!$M$16:$AG$16)</f>
        <v>2775</v>
      </c>
      <c r="V1009" s="213">
        <v>1.3</v>
      </c>
      <c r="W1009" s="211">
        <f t="shared" si="334"/>
        <v>21.35</v>
      </c>
      <c r="X1009" s="212">
        <f t="shared" si="335"/>
        <v>3608</v>
      </c>
      <c r="Y1009" s="214"/>
      <c r="Z1009" s="211">
        <f t="shared" si="324"/>
        <v>0</v>
      </c>
      <c r="AA1009" s="212">
        <f t="shared" si="325"/>
        <v>0</v>
      </c>
      <c r="AB1009" s="212">
        <f t="shared" si="326"/>
        <v>0</v>
      </c>
      <c r="AC1009" s="212">
        <f t="shared" si="327"/>
        <v>0</v>
      </c>
      <c r="AD1009" s="223">
        <f t="shared" si="315"/>
        <v>0</v>
      </c>
      <c r="AE1009" s="212">
        <f t="shared" si="316"/>
        <v>0</v>
      </c>
      <c r="AF1009" s="215"/>
      <c r="AG1009" s="212">
        <f t="shared" si="328"/>
        <v>0</v>
      </c>
      <c r="AH1009" s="215"/>
      <c r="AI1009" s="211">
        <f t="shared" si="317"/>
        <v>0</v>
      </c>
      <c r="AJ1009" s="215"/>
      <c r="AK1009" s="211">
        <f t="shared" si="318"/>
        <v>0</v>
      </c>
      <c r="AL1009" s="215"/>
      <c r="AM1009" s="211">
        <f t="shared" si="319"/>
        <v>0</v>
      </c>
      <c r="AN1009" s="215"/>
      <c r="AO1009" s="211">
        <f t="shared" si="320"/>
        <v>0</v>
      </c>
      <c r="AP1009" s="210"/>
      <c r="AQ1009" s="222">
        <f>IF(AP1009="",0,VLOOKUP(AP1009,Aux.ListeCPAltele!$B$15:$D$21,3,0))</f>
        <v>0</v>
      </c>
      <c r="AR1009" s="212">
        <f t="shared" si="321"/>
        <v>0</v>
      </c>
      <c r="AS1009" s="212">
        <f t="shared" si="329"/>
        <v>0</v>
      </c>
      <c r="AT1009" s="222">
        <f>IF($F1009&lt;&gt;2,ROUND($Z1009*SUMIF(Regimuri,$Q1009,Aux.ListeCPAltele!$C$25:$C$34)*0.5,0),0)</f>
        <v>0</v>
      </c>
      <c r="AU1009" s="210"/>
      <c r="AV1009" s="222">
        <f>IF(AND($F1009&lt;&gt;2,Q1009&lt;&gt;0),ROUND($AC1009/SUMIF(Regimuri,Q1009,Aux.ListeCPAltele!$E$25:$E$34)*$AU1009,0),0)</f>
        <v>0</v>
      </c>
      <c r="AW1009" s="215">
        <v>0.1</v>
      </c>
      <c r="AX1009" s="222">
        <f t="shared" si="330"/>
        <v>0</v>
      </c>
      <c r="AY1009" s="213">
        <f t="shared" si="331"/>
        <v>0.83333333333333337</v>
      </c>
      <c r="AZ1009" s="222">
        <f>IF(OR($R1009=0,$Q1009=0),0,ROUND(SUM(AC1009,AE1009,AG1009,AI1009,AK1009,AM1009,AO1009,AS1009,AV1009,AX1009,AT1009)/SUMIF(Regimuri,$Q1009,Aux.ListeCPAltele!$E$25:$E$34)*$AY1009,0))</f>
        <v>0</v>
      </c>
      <c r="BA1009" s="222">
        <f t="shared" si="322"/>
        <v>0</v>
      </c>
      <c r="BB1009" s="277">
        <v>1</v>
      </c>
      <c r="BC1009" s="277"/>
    </row>
    <row r="1010" spans="1:55" outlineLevel="1" x14ac:dyDescent="0.2">
      <c r="A1010" s="205"/>
      <c r="B1010" s="205"/>
      <c r="C1010" s="205"/>
      <c r="D1010" s="275"/>
      <c r="E1010" s="205"/>
      <c r="F1010" s="207">
        <f>SUMIF(CarLM,G1010,Aux.ListeCPAltele!$A$7:$A$11)</f>
        <v>0</v>
      </c>
      <c r="G1010" s="205"/>
      <c r="H1010" s="208">
        <f t="shared" si="332"/>
        <v>0</v>
      </c>
      <c r="I1010" s="208">
        <f t="shared" si="333"/>
        <v>0</v>
      </c>
      <c r="J1010" s="209"/>
      <c r="K1010" s="205"/>
      <c r="L1010" s="207" t="str">
        <f>IF(OR($K1010&lt;&gt;"",ISNA(VLOOKUP($K1010,'2.1.Angajati'!$B$5:$H$1826,2,0))=FALSE),VLOOKUP($K1010,'2.1.Angajati'!$B$5:$H$1826,2,0),"-")</f>
        <v>-</v>
      </c>
      <c r="M1010" s="224">
        <f>IF(OR($K1010&lt;&gt;"",ISNA(VLOOKUP($K1010,'2.1.Angajati'!$B$5:$H$1826,8,0))=FALSE),
       ROUND((DATE(Aux.SetUp!$H$15,1,1)-VLOOKUP($K1010,'2.1.Angajati'!$B$5:$H$1826,6,0))/365,1),
          0)</f>
        <v>0</v>
      </c>
      <c r="N1010" s="223"/>
      <c r="O1010" s="209"/>
      <c r="P1010" s="208">
        <f t="shared" si="323"/>
        <v>0</v>
      </c>
      <c r="Q1010" s="205"/>
      <c r="R1010" s="207">
        <f>SUMIF(Aux.ListeCPAltele!$A$25:$A$34,'1.3.State'!Q1010,Aux.ListeCPAltele!$B$25:$B$34)</f>
        <v>0</v>
      </c>
      <c r="S1010" s="210"/>
      <c r="T1010" s="211">
        <v>16.420000000000002</v>
      </c>
      <c r="U1010" s="212">
        <f>SUMIF('1.2.IS'!$M$5:$AG$5,Aux.SetUp!$H$15,'1.2.IS'!$M$16:$AG$16)</f>
        <v>2775</v>
      </c>
      <c r="V1010" s="213">
        <v>1.3</v>
      </c>
      <c r="W1010" s="211">
        <f t="shared" si="334"/>
        <v>21.35</v>
      </c>
      <c r="X1010" s="212">
        <f t="shared" si="335"/>
        <v>3608</v>
      </c>
      <c r="Y1010" s="214"/>
      <c r="Z1010" s="211">
        <f t="shared" si="324"/>
        <v>0</v>
      </c>
      <c r="AA1010" s="212">
        <f t="shared" si="325"/>
        <v>0</v>
      </c>
      <c r="AB1010" s="212">
        <f t="shared" si="326"/>
        <v>0</v>
      </c>
      <c r="AC1010" s="212">
        <f t="shared" si="327"/>
        <v>0</v>
      </c>
      <c r="AD1010" s="223">
        <f t="shared" si="315"/>
        <v>0</v>
      </c>
      <c r="AE1010" s="212">
        <f t="shared" si="316"/>
        <v>0</v>
      </c>
      <c r="AF1010" s="215"/>
      <c r="AG1010" s="212">
        <f t="shared" si="328"/>
        <v>0</v>
      </c>
      <c r="AH1010" s="215"/>
      <c r="AI1010" s="211">
        <f t="shared" si="317"/>
        <v>0</v>
      </c>
      <c r="AJ1010" s="215"/>
      <c r="AK1010" s="211">
        <f t="shared" si="318"/>
        <v>0</v>
      </c>
      <c r="AL1010" s="215"/>
      <c r="AM1010" s="211">
        <f t="shared" si="319"/>
        <v>0</v>
      </c>
      <c r="AN1010" s="215"/>
      <c r="AO1010" s="211">
        <f t="shared" si="320"/>
        <v>0</v>
      </c>
      <c r="AP1010" s="210"/>
      <c r="AQ1010" s="222">
        <f>IF(AP1010="",0,VLOOKUP(AP1010,Aux.ListeCPAltele!$B$15:$D$21,3,0))</f>
        <v>0</v>
      </c>
      <c r="AR1010" s="212">
        <f t="shared" si="321"/>
        <v>0</v>
      </c>
      <c r="AS1010" s="212">
        <f t="shared" si="329"/>
        <v>0</v>
      </c>
      <c r="AT1010" s="222">
        <f>IF($F1010&lt;&gt;2,ROUND($Z1010*SUMIF(Regimuri,$Q1010,Aux.ListeCPAltele!$C$25:$C$34)*0.5,0),0)</f>
        <v>0</v>
      </c>
      <c r="AU1010" s="210"/>
      <c r="AV1010" s="222">
        <f>IF(AND($F1010&lt;&gt;2,Q1010&lt;&gt;0),ROUND($AC1010/SUMIF(Regimuri,Q1010,Aux.ListeCPAltele!$E$25:$E$34)*$AU1010,0),0)</f>
        <v>0</v>
      </c>
      <c r="AW1010" s="215">
        <v>0.1</v>
      </c>
      <c r="AX1010" s="222">
        <f t="shared" si="330"/>
        <v>0</v>
      </c>
      <c r="AY1010" s="213">
        <f t="shared" si="331"/>
        <v>0.83333333333333337</v>
      </c>
      <c r="AZ1010" s="222">
        <f>IF(OR($R1010=0,$Q1010=0),0,ROUND(SUM(AC1010,AE1010,AG1010,AI1010,AK1010,AM1010,AO1010,AS1010,AV1010,AX1010,AT1010)/SUMIF(Regimuri,$Q1010,Aux.ListeCPAltele!$E$25:$E$34)*$AY1010,0))</f>
        <v>0</v>
      </c>
      <c r="BA1010" s="222">
        <f t="shared" si="322"/>
        <v>0</v>
      </c>
      <c r="BB1010" s="277">
        <v>1</v>
      </c>
      <c r="BC1010" s="277"/>
    </row>
    <row r="1011" spans="1:55" outlineLevel="1" x14ac:dyDescent="0.2">
      <c r="A1011" s="205"/>
      <c r="B1011" s="205"/>
      <c r="C1011" s="205"/>
      <c r="D1011" s="275"/>
      <c r="E1011" s="205"/>
      <c r="F1011" s="207">
        <f>SUMIF(CarLM,G1011,Aux.ListeCPAltele!$A$7:$A$11)</f>
        <v>0</v>
      </c>
      <c r="G1011" s="205"/>
      <c r="H1011" s="208">
        <f t="shared" si="332"/>
        <v>0</v>
      </c>
      <c r="I1011" s="208">
        <f t="shared" si="333"/>
        <v>0</v>
      </c>
      <c r="J1011" s="209"/>
      <c r="K1011" s="205"/>
      <c r="L1011" s="207" t="str">
        <f>IF(OR($K1011&lt;&gt;"",ISNA(VLOOKUP($K1011,'2.1.Angajati'!$B$5:$H$1826,2,0))=FALSE),VLOOKUP($K1011,'2.1.Angajati'!$B$5:$H$1826,2,0),"-")</f>
        <v>-</v>
      </c>
      <c r="M1011" s="224">
        <f>IF(OR($K1011&lt;&gt;"",ISNA(VLOOKUP($K1011,'2.1.Angajati'!$B$5:$H$1826,8,0))=FALSE),
       ROUND((DATE(Aux.SetUp!$H$15,1,1)-VLOOKUP($K1011,'2.1.Angajati'!$B$5:$H$1826,6,0))/365,1),
          0)</f>
        <v>0</v>
      </c>
      <c r="N1011" s="223"/>
      <c r="O1011" s="209"/>
      <c r="P1011" s="208">
        <f t="shared" si="323"/>
        <v>0</v>
      </c>
      <c r="Q1011" s="205"/>
      <c r="R1011" s="207">
        <f>SUMIF(Aux.ListeCPAltele!$A$25:$A$34,'1.3.State'!Q1011,Aux.ListeCPAltele!$B$25:$B$34)</f>
        <v>0</v>
      </c>
      <c r="S1011" s="210"/>
      <c r="T1011" s="211">
        <v>16.420000000000002</v>
      </c>
      <c r="U1011" s="212">
        <f>SUMIF('1.2.IS'!$M$5:$AG$5,Aux.SetUp!$H$15,'1.2.IS'!$M$16:$AG$16)</f>
        <v>2775</v>
      </c>
      <c r="V1011" s="213">
        <v>1.3</v>
      </c>
      <c r="W1011" s="211">
        <f t="shared" si="334"/>
        <v>21.35</v>
      </c>
      <c r="X1011" s="212">
        <f t="shared" si="335"/>
        <v>3608</v>
      </c>
      <c r="Y1011" s="214"/>
      <c r="Z1011" s="211">
        <f t="shared" si="324"/>
        <v>0</v>
      </c>
      <c r="AA1011" s="212">
        <f t="shared" si="325"/>
        <v>0</v>
      </c>
      <c r="AB1011" s="212">
        <f t="shared" si="326"/>
        <v>0</v>
      </c>
      <c r="AC1011" s="212">
        <f t="shared" si="327"/>
        <v>0</v>
      </c>
      <c r="AD1011" s="223">
        <f t="shared" si="315"/>
        <v>0</v>
      </c>
      <c r="AE1011" s="212">
        <f t="shared" si="316"/>
        <v>0</v>
      </c>
      <c r="AF1011" s="215"/>
      <c r="AG1011" s="212">
        <f t="shared" si="328"/>
        <v>0</v>
      </c>
      <c r="AH1011" s="215"/>
      <c r="AI1011" s="211">
        <f t="shared" si="317"/>
        <v>0</v>
      </c>
      <c r="AJ1011" s="215"/>
      <c r="AK1011" s="211">
        <f t="shared" si="318"/>
        <v>0</v>
      </c>
      <c r="AL1011" s="215"/>
      <c r="AM1011" s="211">
        <f t="shared" si="319"/>
        <v>0</v>
      </c>
      <c r="AN1011" s="215"/>
      <c r="AO1011" s="211">
        <f t="shared" si="320"/>
        <v>0</v>
      </c>
      <c r="AP1011" s="210"/>
      <c r="AQ1011" s="222">
        <f>IF(AP1011="",0,VLOOKUP(AP1011,Aux.ListeCPAltele!$B$15:$D$21,3,0))</f>
        <v>0</v>
      </c>
      <c r="AR1011" s="212">
        <f t="shared" si="321"/>
        <v>0</v>
      </c>
      <c r="AS1011" s="212">
        <f t="shared" si="329"/>
        <v>0</v>
      </c>
      <c r="AT1011" s="222">
        <f>IF($F1011&lt;&gt;2,ROUND($Z1011*SUMIF(Regimuri,$Q1011,Aux.ListeCPAltele!$C$25:$C$34)*0.5,0),0)</f>
        <v>0</v>
      </c>
      <c r="AU1011" s="210"/>
      <c r="AV1011" s="222">
        <f>IF(AND($F1011&lt;&gt;2,Q1011&lt;&gt;0),ROUND($AC1011/SUMIF(Regimuri,Q1011,Aux.ListeCPAltele!$E$25:$E$34)*$AU1011,0),0)</f>
        <v>0</v>
      </c>
      <c r="AW1011" s="215">
        <v>0.1</v>
      </c>
      <c r="AX1011" s="222">
        <f t="shared" si="330"/>
        <v>0</v>
      </c>
      <c r="AY1011" s="213">
        <f t="shared" si="331"/>
        <v>0.83333333333333337</v>
      </c>
      <c r="AZ1011" s="222">
        <f>IF(OR($R1011=0,$Q1011=0),0,ROUND(SUM(AC1011,AE1011,AG1011,AI1011,AK1011,AM1011,AO1011,AS1011,AV1011,AX1011,AT1011)/SUMIF(Regimuri,$Q1011,Aux.ListeCPAltele!$E$25:$E$34)*$AY1011,0))</f>
        <v>0</v>
      </c>
      <c r="BA1011" s="222">
        <f t="shared" si="322"/>
        <v>0</v>
      </c>
      <c r="BB1011" s="277">
        <v>1</v>
      </c>
      <c r="BC1011" s="277"/>
    </row>
    <row r="1012" spans="1:55" outlineLevel="1" x14ac:dyDescent="0.2">
      <c r="A1012" s="205"/>
      <c r="B1012" s="205"/>
      <c r="C1012" s="205"/>
      <c r="D1012" s="275"/>
      <c r="E1012" s="205"/>
      <c r="F1012" s="207">
        <f>SUMIF(CarLM,G1012,Aux.ListeCPAltele!$A$7:$A$11)</f>
        <v>0</v>
      </c>
      <c r="G1012" s="205"/>
      <c r="H1012" s="208">
        <f t="shared" si="332"/>
        <v>0</v>
      </c>
      <c r="I1012" s="208">
        <f t="shared" si="333"/>
        <v>0</v>
      </c>
      <c r="J1012" s="209"/>
      <c r="K1012" s="205"/>
      <c r="L1012" s="207" t="str">
        <f>IF(OR($K1012&lt;&gt;"",ISNA(VLOOKUP($K1012,'2.1.Angajati'!$B$5:$H$1826,2,0))=FALSE),VLOOKUP($K1012,'2.1.Angajati'!$B$5:$H$1826,2,0),"-")</f>
        <v>-</v>
      </c>
      <c r="M1012" s="224">
        <f>IF(OR($K1012&lt;&gt;"",ISNA(VLOOKUP($K1012,'2.1.Angajati'!$B$5:$H$1826,8,0))=FALSE),
       ROUND((DATE(Aux.SetUp!$H$15,1,1)-VLOOKUP($K1012,'2.1.Angajati'!$B$5:$H$1826,6,0))/365,1),
          0)</f>
        <v>0</v>
      </c>
      <c r="N1012" s="223"/>
      <c r="O1012" s="209"/>
      <c r="P1012" s="208">
        <f t="shared" si="323"/>
        <v>0</v>
      </c>
      <c r="Q1012" s="205"/>
      <c r="R1012" s="207">
        <f>SUMIF(Aux.ListeCPAltele!$A$25:$A$34,'1.3.State'!Q1012,Aux.ListeCPAltele!$B$25:$B$34)</f>
        <v>0</v>
      </c>
      <c r="S1012" s="210"/>
      <c r="T1012" s="211">
        <v>16.420000000000002</v>
      </c>
      <c r="U1012" s="212">
        <f>SUMIF('1.2.IS'!$M$5:$AG$5,Aux.SetUp!$H$15,'1.2.IS'!$M$16:$AG$16)</f>
        <v>2775</v>
      </c>
      <c r="V1012" s="213">
        <v>1.3</v>
      </c>
      <c r="W1012" s="211">
        <f t="shared" si="334"/>
        <v>21.35</v>
      </c>
      <c r="X1012" s="212">
        <f t="shared" si="335"/>
        <v>3608</v>
      </c>
      <c r="Y1012" s="214"/>
      <c r="Z1012" s="211">
        <f t="shared" si="324"/>
        <v>0</v>
      </c>
      <c r="AA1012" s="212">
        <f t="shared" si="325"/>
        <v>0</v>
      </c>
      <c r="AB1012" s="212">
        <f t="shared" si="326"/>
        <v>0</v>
      </c>
      <c r="AC1012" s="212">
        <f t="shared" si="327"/>
        <v>0</v>
      </c>
      <c r="AD1012" s="223">
        <f t="shared" si="315"/>
        <v>0</v>
      </c>
      <c r="AE1012" s="212">
        <f t="shared" si="316"/>
        <v>0</v>
      </c>
      <c r="AF1012" s="215"/>
      <c r="AG1012" s="212">
        <f t="shared" si="328"/>
        <v>0</v>
      </c>
      <c r="AH1012" s="215"/>
      <c r="AI1012" s="211">
        <f t="shared" si="317"/>
        <v>0</v>
      </c>
      <c r="AJ1012" s="215"/>
      <c r="AK1012" s="211">
        <f t="shared" si="318"/>
        <v>0</v>
      </c>
      <c r="AL1012" s="215"/>
      <c r="AM1012" s="211">
        <f t="shared" si="319"/>
        <v>0</v>
      </c>
      <c r="AN1012" s="215"/>
      <c r="AO1012" s="211">
        <f t="shared" si="320"/>
        <v>0</v>
      </c>
      <c r="AP1012" s="210"/>
      <c r="AQ1012" s="222">
        <f>IF(AP1012="",0,VLOOKUP(AP1012,Aux.ListeCPAltele!$B$15:$D$21,3,0))</f>
        <v>0</v>
      </c>
      <c r="AR1012" s="212">
        <f t="shared" si="321"/>
        <v>0</v>
      </c>
      <c r="AS1012" s="212">
        <f t="shared" si="329"/>
        <v>0</v>
      </c>
      <c r="AT1012" s="222">
        <f>IF($F1012&lt;&gt;2,ROUND($Z1012*SUMIF(Regimuri,$Q1012,Aux.ListeCPAltele!$C$25:$C$34)*0.5,0),0)</f>
        <v>0</v>
      </c>
      <c r="AU1012" s="210"/>
      <c r="AV1012" s="222">
        <f>IF(AND($F1012&lt;&gt;2,Q1012&lt;&gt;0),ROUND($AC1012/SUMIF(Regimuri,Q1012,Aux.ListeCPAltele!$E$25:$E$34)*$AU1012,0),0)</f>
        <v>0</v>
      </c>
      <c r="AW1012" s="215">
        <v>0.1</v>
      </c>
      <c r="AX1012" s="222">
        <f t="shared" si="330"/>
        <v>0</v>
      </c>
      <c r="AY1012" s="213">
        <f t="shared" si="331"/>
        <v>0.83333333333333337</v>
      </c>
      <c r="AZ1012" s="222">
        <f>IF(OR($R1012=0,$Q1012=0),0,ROUND(SUM(AC1012,AE1012,AG1012,AI1012,AK1012,AM1012,AO1012,AS1012,AV1012,AX1012,AT1012)/SUMIF(Regimuri,$Q1012,Aux.ListeCPAltele!$E$25:$E$34)*$AY1012,0))</f>
        <v>0</v>
      </c>
      <c r="BA1012" s="222">
        <f t="shared" si="322"/>
        <v>0</v>
      </c>
      <c r="BB1012" s="277">
        <v>1</v>
      </c>
      <c r="BC1012" s="277"/>
    </row>
    <row r="1013" spans="1:55" outlineLevel="1" x14ac:dyDescent="0.2">
      <c r="A1013" s="205"/>
      <c r="B1013" s="205"/>
      <c r="C1013" s="205"/>
      <c r="D1013" s="275"/>
      <c r="E1013" s="205"/>
      <c r="F1013" s="207">
        <f>SUMIF(CarLM,G1013,Aux.ListeCPAltele!$A$7:$A$11)</f>
        <v>0</v>
      </c>
      <c r="G1013" s="205"/>
      <c r="H1013" s="208">
        <f t="shared" si="332"/>
        <v>0</v>
      </c>
      <c r="I1013" s="208">
        <f t="shared" si="333"/>
        <v>0</v>
      </c>
      <c r="J1013" s="209"/>
      <c r="K1013" s="205"/>
      <c r="L1013" s="207" t="str">
        <f>IF(OR($K1013&lt;&gt;"",ISNA(VLOOKUP($K1013,'2.1.Angajati'!$B$5:$H$1826,2,0))=FALSE),VLOOKUP($K1013,'2.1.Angajati'!$B$5:$H$1826,2,0),"-")</f>
        <v>-</v>
      </c>
      <c r="M1013" s="224">
        <f>IF(OR($K1013&lt;&gt;"",ISNA(VLOOKUP($K1013,'2.1.Angajati'!$B$5:$H$1826,8,0))=FALSE),
       ROUND((DATE(Aux.SetUp!$H$15,1,1)-VLOOKUP($K1013,'2.1.Angajati'!$B$5:$H$1826,6,0))/365,1),
          0)</f>
        <v>0</v>
      </c>
      <c r="N1013" s="223"/>
      <c r="O1013" s="209"/>
      <c r="P1013" s="208">
        <f t="shared" si="323"/>
        <v>0</v>
      </c>
      <c r="Q1013" s="205"/>
      <c r="R1013" s="207">
        <f>SUMIF(Aux.ListeCPAltele!$A$25:$A$34,'1.3.State'!Q1013,Aux.ListeCPAltele!$B$25:$B$34)</f>
        <v>0</v>
      </c>
      <c r="S1013" s="210"/>
      <c r="T1013" s="211">
        <v>16.420000000000002</v>
      </c>
      <c r="U1013" s="212">
        <f>SUMIF('1.2.IS'!$M$5:$AG$5,Aux.SetUp!$H$15,'1.2.IS'!$M$16:$AG$16)</f>
        <v>2775</v>
      </c>
      <c r="V1013" s="213">
        <v>1.3</v>
      </c>
      <c r="W1013" s="211">
        <f t="shared" si="334"/>
        <v>21.35</v>
      </c>
      <c r="X1013" s="212">
        <f t="shared" si="335"/>
        <v>3608</v>
      </c>
      <c r="Y1013" s="214"/>
      <c r="Z1013" s="211">
        <f t="shared" si="324"/>
        <v>0</v>
      </c>
      <c r="AA1013" s="212">
        <f t="shared" si="325"/>
        <v>0</v>
      </c>
      <c r="AB1013" s="212">
        <f t="shared" si="326"/>
        <v>0</v>
      </c>
      <c r="AC1013" s="212">
        <f t="shared" si="327"/>
        <v>0</v>
      </c>
      <c r="AD1013" s="223">
        <f t="shared" si="315"/>
        <v>0</v>
      </c>
      <c r="AE1013" s="212">
        <f t="shared" si="316"/>
        <v>0</v>
      </c>
      <c r="AF1013" s="215"/>
      <c r="AG1013" s="212">
        <f t="shared" si="328"/>
        <v>0</v>
      </c>
      <c r="AH1013" s="215"/>
      <c r="AI1013" s="211">
        <f t="shared" si="317"/>
        <v>0</v>
      </c>
      <c r="AJ1013" s="215"/>
      <c r="AK1013" s="211">
        <f t="shared" si="318"/>
        <v>0</v>
      </c>
      <c r="AL1013" s="215"/>
      <c r="AM1013" s="211">
        <f t="shared" si="319"/>
        <v>0</v>
      </c>
      <c r="AN1013" s="215"/>
      <c r="AO1013" s="211">
        <f t="shared" si="320"/>
        <v>0</v>
      </c>
      <c r="AP1013" s="210"/>
      <c r="AQ1013" s="222">
        <f>IF(AP1013="",0,VLOOKUP(AP1013,Aux.ListeCPAltele!$B$15:$D$21,3,0))</f>
        <v>0</v>
      </c>
      <c r="AR1013" s="212">
        <f t="shared" si="321"/>
        <v>0</v>
      </c>
      <c r="AS1013" s="212">
        <f t="shared" si="329"/>
        <v>0</v>
      </c>
      <c r="AT1013" s="222">
        <f>IF($F1013&lt;&gt;2,ROUND($Z1013*SUMIF(Regimuri,$Q1013,Aux.ListeCPAltele!$C$25:$C$34)*0.5,0),0)</f>
        <v>0</v>
      </c>
      <c r="AU1013" s="210"/>
      <c r="AV1013" s="222">
        <f>IF(AND($F1013&lt;&gt;2,Q1013&lt;&gt;0),ROUND($AC1013/SUMIF(Regimuri,Q1013,Aux.ListeCPAltele!$E$25:$E$34)*$AU1013,0),0)</f>
        <v>0</v>
      </c>
      <c r="AW1013" s="215">
        <v>0.1</v>
      </c>
      <c r="AX1013" s="222">
        <f t="shared" si="330"/>
        <v>0</v>
      </c>
      <c r="AY1013" s="213">
        <f t="shared" si="331"/>
        <v>0.83333333333333337</v>
      </c>
      <c r="AZ1013" s="222">
        <f>IF(OR($R1013=0,$Q1013=0),0,ROUND(SUM(AC1013,AE1013,AG1013,AI1013,AK1013,AM1013,AO1013,AS1013,AV1013,AX1013,AT1013)/SUMIF(Regimuri,$Q1013,Aux.ListeCPAltele!$E$25:$E$34)*$AY1013,0))</f>
        <v>0</v>
      </c>
      <c r="BA1013" s="222">
        <f t="shared" si="322"/>
        <v>0</v>
      </c>
      <c r="BB1013" s="277">
        <v>1</v>
      </c>
      <c r="BC1013" s="277"/>
    </row>
    <row r="1014" spans="1:55" outlineLevel="1" x14ac:dyDescent="0.2">
      <c r="A1014" s="205"/>
      <c r="B1014" s="205"/>
      <c r="C1014" s="205"/>
      <c r="D1014" s="275"/>
      <c r="E1014" s="205"/>
      <c r="F1014" s="207">
        <f>SUMIF(CarLM,G1014,Aux.ListeCPAltele!$A$7:$A$11)</f>
        <v>0</v>
      </c>
      <c r="G1014" s="205"/>
      <c r="H1014" s="208">
        <f t="shared" si="332"/>
        <v>0</v>
      </c>
      <c r="I1014" s="208">
        <f t="shared" si="333"/>
        <v>0</v>
      </c>
      <c r="J1014" s="209"/>
      <c r="K1014" s="205"/>
      <c r="L1014" s="207" t="str">
        <f>IF(OR($K1014&lt;&gt;"",ISNA(VLOOKUP($K1014,'2.1.Angajati'!$B$5:$H$1826,2,0))=FALSE),VLOOKUP($K1014,'2.1.Angajati'!$B$5:$H$1826,2,0),"-")</f>
        <v>-</v>
      </c>
      <c r="M1014" s="224">
        <f>IF(OR($K1014&lt;&gt;"",ISNA(VLOOKUP($K1014,'2.1.Angajati'!$B$5:$H$1826,8,0))=FALSE),
       ROUND((DATE(Aux.SetUp!$H$15,1,1)-VLOOKUP($K1014,'2.1.Angajati'!$B$5:$H$1826,6,0))/365,1),
          0)</f>
        <v>0</v>
      </c>
      <c r="N1014" s="223"/>
      <c r="O1014" s="209"/>
      <c r="P1014" s="208">
        <f t="shared" si="323"/>
        <v>0</v>
      </c>
      <c r="Q1014" s="205"/>
      <c r="R1014" s="207">
        <f>SUMIF(Aux.ListeCPAltele!$A$25:$A$34,'1.3.State'!Q1014,Aux.ListeCPAltele!$B$25:$B$34)</f>
        <v>0</v>
      </c>
      <c r="S1014" s="210"/>
      <c r="T1014" s="211">
        <v>16.420000000000002</v>
      </c>
      <c r="U1014" s="212">
        <f>SUMIF('1.2.IS'!$M$5:$AG$5,Aux.SetUp!$H$15,'1.2.IS'!$M$16:$AG$16)</f>
        <v>2775</v>
      </c>
      <c r="V1014" s="213">
        <v>1.3</v>
      </c>
      <c r="W1014" s="211">
        <f t="shared" si="334"/>
        <v>21.35</v>
      </c>
      <c r="X1014" s="212">
        <f t="shared" si="335"/>
        <v>3608</v>
      </c>
      <c r="Y1014" s="214"/>
      <c r="Z1014" s="211">
        <f t="shared" si="324"/>
        <v>0</v>
      </c>
      <c r="AA1014" s="212">
        <f t="shared" si="325"/>
        <v>0</v>
      </c>
      <c r="AB1014" s="212">
        <f t="shared" si="326"/>
        <v>0</v>
      </c>
      <c r="AC1014" s="212">
        <f t="shared" si="327"/>
        <v>0</v>
      </c>
      <c r="AD1014" s="223">
        <f t="shared" si="315"/>
        <v>0</v>
      </c>
      <c r="AE1014" s="212">
        <f t="shared" si="316"/>
        <v>0</v>
      </c>
      <c r="AF1014" s="215"/>
      <c r="AG1014" s="212">
        <f t="shared" si="328"/>
        <v>0</v>
      </c>
      <c r="AH1014" s="215"/>
      <c r="AI1014" s="211">
        <f t="shared" si="317"/>
        <v>0</v>
      </c>
      <c r="AJ1014" s="215"/>
      <c r="AK1014" s="211">
        <f t="shared" si="318"/>
        <v>0</v>
      </c>
      <c r="AL1014" s="215"/>
      <c r="AM1014" s="211">
        <f t="shared" si="319"/>
        <v>0</v>
      </c>
      <c r="AN1014" s="215"/>
      <c r="AO1014" s="211">
        <f t="shared" si="320"/>
        <v>0</v>
      </c>
      <c r="AP1014" s="210"/>
      <c r="AQ1014" s="222">
        <f>IF(AP1014="",0,VLOOKUP(AP1014,Aux.ListeCPAltele!$B$15:$D$21,3,0))</f>
        <v>0</v>
      </c>
      <c r="AR1014" s="212">
        <f t="shared" si="321"/>
        <v>0</v>
      </c>
      <c r="AS1014" s="212">
        <f t="shared" si="329"/>
        <v>0</v>
      </c>
      <c r="AT1014" s="222">
        <f>IF($F1014&lt;&gt;2,ROUND($Z1014*SUMIF(Regimuri,$Q1014,Aux.ListeCPAltele!$C$25:$C$34)*0.5,0),0)</f>
        <v>0</v>
      </c>
      <c r="AU1014" s="210"/>
      <c r="AV1014" s="222">
        <f>IF(AND($F1014&lt;&gt;2,Q1014&lt;&gt;0),ROUND($AC1014/SUMIF(Regimuri,Q1014,Aux.ListeCPAltele!$E$25:$E$34)*$AU1014,0),0)</f>
        <v>0</v>
      </c>
      <c r="AW1014" s="215">
        <v>0.1</v>
      </c>
      <c r="AX1014" s="222">
        <f t="shared" si="330"/>
        <v>0</v>
      </c>
      <c r="AY1014" s="213">
        <f t="shared" si="331"/>
        <v>0.83333333333333337</v>
      </c>
      <c r="AZ1014" s="222">
        <f>IF(OR($R1014=0,$Q1014=0),0,ROUND(SUM(AC1014,AE1014,AG1014,AI1014,AK1014,AM1014,AO1014,AS1014,AV1014,AX1014,AT1014)/SUMIF(Regimuri,$Q1014,Aux.ListeCPAltele!$E$25:$E$34)*$AY1014,0))</f>
        <v>0</v>
      </c>
      <c r="BA1014" s="222">
        <f t="shared" si="322"/>
        <v>0</v>
      </c>
      <c r="BB1014" s="277">
        <v>1</v>
      </c>
      <c r="BC1014" s="277"/>
    </row>
    <row r="1015" spans="1:55" outlineLevel="1" x14ac:dyDescent="0.2">
      <c r="A1015" s="205"/>
      <c r="B1015" s="205"/>
      <c r="C1015" s="205"/>
      <c r="D1015" s="275"/>
      <c r="E1015" s="205"/>
      <c r="F1015" s="207">
        <f>SUMIF(CarLM,G1015,Aux.ListeCPAltele!$A$7:$A$11)</f>
        <v>0</v>
      </c>
      <c r="G1015" s="205"/>
      <c r="H1015" s="208">
        <f t="shared" si="332"/>
        <v>0</v>
      </c>
      <c r="I1015" s="208">
        <f t="shared" si="333"/>
        <v>0</v>
      </c>
      <c r="J1015" s="209"/>
      <c r="K1015" s="205"/>
      <c r="L1015" s="207" t="str">
        <f>IF(OR($K1015&lt;&gt;"",ISNA(VLOOKUP($K1015,'2.1.Angajati'!$B$5:$H$1826,2,0))=FALSE),VLOOKUP($K1015,'2.1.Angajati'!$B$5:$H$1826,2,0),"-")</f>
        <v>-</v>
      </c>
      <c r="M1015" s="224">
        <f>IF(OR($K1015&lt;&gt;"",ISNA(VLOOKUP($K1015,'2.1.Angajati'!$B$5:$H$1826,8,0))=FALSE),
       ROUND((DATE(Aux.SetUp!$H$15,1,1)-VLOOKUP($K1015,'2.1.Angajati'!$B$5:$H$1826,6,0))/365,1),
          0)</f>
        <v>0</v>
      </c>
      <c r="N1015" s="223"/>
      <c r="O1015" s="209"/>
      <c r="P1015" s="208">
        <f t="shared" si="323"/>
        <v>0</v>
      </c>
      <c r="Q1015" s="205"/>
      <c r="R1015" s="207">
        <f>SUMIF(Aux.ListeCPAltele!$A$25:$A$34,'1.3.State'!Q1015,Aux.ListeCPAltele!$B$25:$B$34)</f>
        <v>0</v>
      </c>
      <c r="S1015" s="210"/>
      <c r="T1015" s="211">
        <v>16.420000000000002</v>
      </c>
      <c r="U1015" s="212">
        <f>SUMIF('1.2.IS'!$M$5:$AG$5,Aux.SetUp!$H$15,'1.2.IS'!$M$16:$AG$16)</f>
        <v>2775</v>
      </c>
      <c r="V1015" s="213">
        <v>1.3</v>
      </c>
      <c r="W1015" s="211">
        <f t="shared" si="334"/>
        <v>21.35</v>
      </c>
      <c r="X1015" s="212">
        <f t="shared" si="335"/>
        <v>3608</v>
      </c>
      <c r="Y1015" s="214"/>
      <c r="Z1015" s="211">
        <f t="shared" si="324"/>
        <v>0</v>
      </c>
      <c r="AA1015" s="212">
        <f t="shared" si="325"/>
        <v>0</v>
      </c>
      <c r="AB1015" s="212">
        <f t="shared" si="326"/>
        <v>0</v>
      </c>
      <c r="AC1015" s="212">
        <f t="shared" si="327"/>
        <v>0</v>
      </c>
      <c r="AD1015" s="223">
        <f t="shared" si="315"/>
        <v>0</v>
      </c>
      <c r="AE1015" s="212">
        <f t="shared" si="316"/>
        <v>0</v>
      </c>
      <c r="AF1015" s="215"/>
      <c r="AG1015" s="212">
        <f t="shared" si="328"/>
        <v>0</v>
      </c>
      <c r="AH1015" s="215"/>
      <c r="AI1015" s="211">
        <f t="shared" si="317"/>
        <v>0</v>
      </c>
      <c r="AJ1015" s="215"/>
      <c r="AK1015" s="211">
        <f t="shared" si="318"/>
        <v>0</v>
      </c>
      <c r="AL1015" s="215"/>
      <c r="AM1015" s="211">
        <f t="shared" si="319"/>
        <v>0</v>
      </c>
      <c r="AN1015" s="215"/>
      <c r="AO1015" s="211">
        <f t="shared" si="320"/>
        <v>0</v>
      </c>
      <c r="AP1015" s="210"/>
      <c r="AQ1015" s="222">
        <f>IF(AP1015="",0,VLOOKUP(AP1015,Aux.ListeCPAltele!$B$15:$D$21,3,0))</f>
        <v>0</v>
      </c>
      <c r="AR1015" s="212">
        <f t="shared" si="321"/>
        <v>0</v>
      </c>
      <c r="AS1015" s="212">
        <f t="shared" si="329"/>
        <v>0</v>
      </c>
      <c r="AT1015" s="222">
        <f>IF($F1015&lt;&gt;2,ROUND($Z1015*SUMIF(Regimuri,$Q1015,Aux.ListeCPAltele!$C$25:$C$34)*0.5,0),0)</f>
        <v>0</v>
      </c>
      <c r="AU1015" s="210"/>
      <c r="AV1015" s="222">
        <f>IF(AND($F1015&lt;&gt;2,Q1015&lt;&gt;0),ROUND($AC1015/SUMIF(Regimuri,Q1015,Aux.ListeCPAltele!$E$25:$E$34)*$AU1015,0),0)</f>
        <v>0</v>
      </c>
      <c r="AW1015" s="215">
        <v>0.1</v>
      </c>
      <c r="AX1015" s="222">
        <f t="shared" si="330"/>
        <v>0</v>
      </c>
      <c r="AY1015" s="213">
        <f t="shared" si="331"/>
        <v>0.83333333333333337</v>
      </c>
      <c r="AZ1015" s="222">
        <f>IF(OR($R1015=0,$Q1015=0),0,ROUND(SUM(AC1015,AE1015,AG1015,AI1015,AK1015,AM1015,AO1015,AS1015,AV1015,AX1015,AT1015)/SUMIF(Regimuri,$Q1015,Aux.ListeCPAltele!$E$25:$E$34)*$AY1015,0))</f>
        <v>0</v>
      </c>
      <c r="BA1015" s="222">
        <f t="shared" si="322"/>
        <v>0</v>
      </c>
      <c r="BB1015" s="277">
        <v>1</v>
      </c>
      <c r="BC1015" s="277"/>
    </row>
    <row r="1016" spans="1:55" outlineLevel="1" x14ac:dyDescent="0.2">
      <c r="A1016" s="205"/>
      <c r="B1016" s="205"/>
      <c r="C1016" s="205"/>
      <c r="D1016" s="275"/>
      <c r="E1016" s="216"/>
      <c r="F1016" s="207">
        <f>SUMIF(CarLM,G1016,Aux.ListeCPAltele!$A$7:$A$11)</f>
        <v>0</v>
      </c>
      <c r="G1016" s="205"/>
      <c r="H1016" s="208">
        <f t="shared" si="332"/>
        <v>0</v>
      </c>
      <c r="I1016" s="208">
        <f t="shared" si="333"/>
        <v>0</v>
      </c>
      <c r="J1016" s="209"/>
      <c r="K1016" s="205"/>
      <c r="L1016" s="207" t="str">
        <f>IF(OR($K1016&lt;&gt;"",ISNA(VLOOKUP($K1016,'2.1.Angajati'!$B$5:$H$1826,2,0))=FALSE),VLOOKUP($K1016,'2.1.Angajati'!$B$5:$H$1826,2,0),"-")</f>
        <v>-</v>
      </c>
      <c r="M1016" s="224">
        <f>IF(OR($K1016&lt;&gt;"",ISNA(VLOOKUP($K1016,'2.1.Angajati'!$B$5:$H$1826,8,0))=FALSE),
       ROUND((DATE(Aux.SetUp!$H$15,1,1)-VLOOKUP($K1016,'2.1.Angajati'!$B$5:$H$1826,6,0))/365,1),
          0)</f>
        <v>0</v>
      </c>
      <c r="N1016" s="223"/>
      <c r="O1016" s="209"/>
      <c r="P1016" s="208">
        <f t="shared" si="323"/>
        <v>0</v>
      </c>
      <c r="Q1016" s="205"/>
      <c r="R1016" s="207">
        <f>SUMIF(Aux.ListeCPAltele!$A$25:$A$34,'1.3.State'!Q1016,Aux.ListeCPAltele!$B$25:$B$34)</f>
        <v>0</v>
      </c>
      <c r="S1016" s="210"/>
      <c r="T1016" s="211">
        <v>16.420000000000002</v>
      </c>
      <c r="U1016" s="212">
        <f>SUMIF('1.2.IS'!$M$5:$AG$5,Aux.SetUp!$H$15,'1.2.IS'!$M$16:$AG$16)</f>
        <v>2775</v>
      </c>
      <c r="V1016" s="213">
        <v>1.3</v>
      </c>
      <c r="W1016" s="211">
        <f t="shared" si="334"/>
        <v>21.35</v>
      </c>
      <c r="X1016" s="212">
        <f t="shared" si="335"/>
        <v>3608</v>
      </c>
      <c r="Y1016" s="214"/>
      <c r="Z1016" s="211">
        <f t="shared" si="324"/>
        <v>0</v>
      </c>
      <c r="AA1016" s="212">
        <f t="shared" si="325"/>
        <v>0</v>
      </c>
      <c r="AB1016" s="212">
        <f t="shared" si="326"/>
        <v>0</v>
      </c>
      <c r="AC1016" s="212">
        <f t="shared" si="327"/>
        <v>0</v>
      </c>
      <c r="AD1016" s="223">
        <f t="shared" si="315"/>
        <v>0</v>
      </c>
      <c r="AE1016" s="212">
        <f t="shared" si="316"/>
        <v>0</v>
      </c>
      <c r="AF1016" s="215"/>
      <c r="AG1016" s="212">
        <f t="shared" si="328"/>
        <v>0</v>
      </c>
      <c r="AH1016" s="215"/>
      <c r="AI1016" s="211">
        <f t="shared" si="317"/>
        <v>0</v>
      </c>
      <c r="AJ1016" s="215"/>
      <c r="AK1016" s="211">
        <f t="shared" si="318"/>
        <v>0</v>
      </c>
      <c r="AL1016" s="215"/>
      <c r="AM1016" s="211">
        <f t="shared" si="319"/>
        <v>0</v>
      </c>
      <c r="AN1016" s="215"/>
      <c r="AO1016" s="211">
        <f t="shared" si="320"/>
        <v>0</v>
      </c>
      <c r="AP1016" s="210"/>
      <c r="AQ1016" s="222">
        <f>IF(AP1016="",0,VLOOKUP(AP1016,Aux.ListeCPAltele!$B$15:$D$21,3,0))</f>
        <v>0</v>
      </c>
      <c r="AR1016" s="212">
        <f t="shared" si="321"/>
        <v>0</v>
      </c>
      <c r="AS1016" s="212">
        <f t="shared" si="329"/>
        <v>0</v>
      </c>
      <c r="AT1016" s="222">
        <f>IF($F1016&lt;&gt;2,ROUND($Z1016*SUMIF(Regimuri,$Q1016,Aux.ListeCPAltele!$C$25:$C$34)*0.5,0),0)</f>
        <v>0</v>
      </c>
      <c r="AU1016" s="210"/>
      <c r="AV1016" s="222">
        <f>IF(AND($F1016&lt;&gt;2,Q1016&lt;&gt;0),ROUND($AC1016/SUMIF(Regimuri,Q1016,Aux.ListeCPAltele!$E$25:$E$34)*$AU1016,0),0)</f>
        <v>0</v>
      </c>
      <c r="AW1016" s="215">
        <v>0.1</v>
      </c>
      <c r="AX1016" s="222">
        <f t="shared" si="330"/>
        <v>0</v>
      </c>
      <c r="AY1016" s="213">
        <f t="shared" si="331"/>
        <v>0.83333333333333337</v>
      </c>
      <c r="AZ1016" s="222">
        <f>IF(OR($R1016=0,$Q1016=0),0,ROUND(SUM(AC1016,AE1016,AG1016,AI1016,AK1016,AM1016,AO1016,AS1016,AV1016,AX1016,AT1016)/SUMIF(Regimuri,$Q1016,Aux.ListeCPAltele!$E$25:$E$34)*$AY1016,0))</f>
        <v>0</v>
      </c>
      <c r="BA1016" s="222">
        <f t="shared" si="322"/>
        <v>0</v>
      </c>
      <c r="BB1016" s="277">
        <v>1</v>
      </c>
      <c r="BC1016" s="277"/>
    </row>
    <row r="1017" spans="1:55" outlineLevel="1" x14ac:dyDescent="0.2">
      <c r="A1017" s="205"/>
      <c r="B1017" s="205"/>
      <c r="C1017" s="205"/>
      <c r="D1017" s="275"/>
      <c r="E1017" s="205"/>
      <c r="F1017" s="207">
        <f>SUMIF(CarLM,G1017,Aux.ListeCPAltele!$A$7:$A$11)</f>
        <v>0</v>
      </c>
      <c r="G1017" s="205"/>
      <c r="H1017" s="208">
        <f t="shared" si="332"/>
        <v>0</v>
      </c>
      <c r="I1017" s="208">
        <f t="shared" si="333"/>
        <v>0</v>
      </c>
      <c r="J1017" s="209"/>
      <c r="K1017" s="205"/>
      <c r="L1017" s="207" t="str">
        <f>IF(OR($K1017&lt;&gt;"",ISNA(VLOOKUP($K1017,'2.1.Angajati'!$B$5:$H$1826,2,0))=FALSE),VLOOKUP($K1017,'2.1.Angajati'!$B$5:$H$1826,2,0),"-")</f>
        <v>-</v>
      </c>
      <c r="M1017" s="224">
        <f>IF(OR($K1017&lt;&gt;"",ISNA(VLOOKUP($K1017,'2.1.Angajati'!$B$5:$H$1826,8,0))=FALSE),
       ROUND((DATE(Aux.SetUp!$H$15,1,1)-VLOOKUP($K1017,'2.1.Angajati'!$B$5:$H$1826,6,0))/365,1),
          0)</f>
        <v>0</v>
      </c>
      <c r="N1017" s="223"/>
      <c r="O1017" s="209"/>
      <c r="P1017" s="208">
        <f t="shared" si="323"/>
        <v>0</v>
      </c>
      <c r="Q1017" s="205"/>
      <c r="R1017" s="207">
        <f>SUMIF(Aux.ListeCPAltele!$A$25:$A$34,'1.3.State'!Q1017,Aux.ListeCPAltele!$B$25:$B$34)</f>
        <v>0</v>
      </c>
      <c r="S1017" s="210"/>
      <c r="T1017" s="211">
        <v>16.420000000000002</v>
      </c>
      <c r="U1017" s="212">
        <f>SUMIF('1.2.IS'!$M$5:$AG$5,Aux.SetUp!$H$15,'1.2.IS'!$M$16:$AG$16)</f>
        <v>2775</v>
      </c>
      <c r="V1017" s="213">
        <v>1.3</v>
      </c>
      <c r="W1017" s="211">
        <f t="shared" si="334"/>
        <v>21.35</v>
      </c>
      <c r="X1017" s="212">
        <f t="shared" si="335"/>
        <v>3608</v>
      </c>
      <c r="Y1017" s="214"/>
      <c r="Z1017" s="211">
        <f t="shared" si="324"/>
        <v>0</v>
      </c>
      <c r="AA1017" s="212">
        <f t="shared" si="325"/>
        <v>0</v>
      </c>
      <c r="AB1017" s="212">
        <f t="shared" si="326"/>
        <v>0</v>
      </c>
      <c r="AC1017" s="212">
        <f t="shared" si="327"/>
        <v>0</v>
      </c>
      <c r="AD1017" s="223">
        <f t="shared" si="315"/>
        <v>0</v>
      </c>
      <c r="AE1017" s="212">
        <f t="shared" si="316"/>
        <v>0</v>
      </c>
      <c r="AF1017" s="215"/>
      <c r="AG1017" s="212">
        <f t="shared" si="328"/>
        <v>0</v>
      </c>
      <c r="AH1017" s="215"/>
      <c r="AI1017" s="211">
        <f t="shared" si="317"/>
        <v>0</v>
      </c>
      <c r="AJ1017" s="215"/>
      <c r="AK1017" s="211">
        <f t="shared" si="318"/>
        <v>0</v>
      </c>
      <c r="AL1017" s="215"/>
      <c r="AM1017" s="211">
        <f t="shared" si="319"/>
        <v>0</v>
      </c>
      <c r="AN1017" s="215"/>
      <c r="AO1017" s="211">
        <f t="shared" si="320"/>
        <v>0</v>
      </c>
      <c r="AP1017" s="210"/>
      <c r="AQ1017" s="222">
        <f>IF(AP1017="",0,VLOOKUP(AP1017,Aux.ListeCPAltele!$B$15:$D$21,3,0))</f>
        <v>0</v>
      </c>
      <c r="AR1017" s="212">
        <f t="shared" si="321"/>
        <v>0</v>
      </c>
      <c r="AS1017" s="212">
        <f t="shared" si="329"/>
        <v>0</v>
      </c>
      <c r="AT1017" s="222">
        <f>IF($F1017&lt;&gt;2,ROUND($Z1017*SUMIF(Regimuri,$Q1017,Aux.ListeCPAltele!$C$25:$C$34)*0.5,0),0)</f>
        <v>0</v>
      </c>
      <c r="AU1017" s="210"/>
      <c r="AV1017" s="222">
        <f>IF(AND($F1017&lt;&gt;2,Q1017&lt;&gt;0),ROUND($AC1017/SUMIF(Regimuri,Q1017,Aux.ListeCPAltele!$E$25:$E$34)*$AU1017,0),0)</f>
        <v>0</v>
      </c>
      <c r="AW1017" s="215">
        <v>0.1</v>
      </c>
      <c r="AX1017" s="222">
        <f t="shared" si="330"/>
        <v>0</v>
      </c>
      <c r="AY1017" s="213">
        <f t="shared" si="331"/>
        <v>0.83333333333333337</v>
      </c>
      <c r="AZ1017" s="222">
        <f>IF(OR($R1017=0,$Q1017=0),0,ROUND(SUM(AC1017,AE1017,AG1017,AI1017,AK1017,AM1017,AO1017,AS1017,AV1017,AX1017,AT1017)/SUMIF(Regimuri,$Q1017,Aux.ListeCPAltele!$E$25:$E$34)*$AY1017,0))</f>
        <v>0</v>
      </c>
      <c r="BA1017" s="222">
        <f t="shared" si="322"/>
        <v>0</v>
      </c>
      <c r="BB1017" s="277">
        <v>1</v>
      </c>
      <c r="BC1017" s="277"/>
    </row>
    <row r="1018" spans="1:55" outlineLevel="1" x14ac:dyDescent="0.2">
      <c r="A1018" s="205"/>
      <c r="B1018" s="205"/>
      <c r="C1018" s="205"/>
      <c r="D1018" s="275"/>
      <c r="E1018" s="205"/>
      <c r="F1018" s="207">
        <f>SUMIF(CarLM,G1018,Aux.ListeCPAltele!$A$7:$A$11)</f>
        <v>0</v>
      </c>
      <c r="G1018" s="205"/>
      <c r="H1018" s="208">
        <f t="shared" si="332"/>
        <v>0</v>
      </c>
      <c r="I1018" s="208">
        <f t="shared" si="333"/>
        <v>0</v>
      </c>
      <c r="J1018" s="209"/>
      <c r="K1018" s="205"/>
      <c r="L1018" s="207" t="str">
        <f>IF(OR($K1018&lt;&gt;"",ISNA(VLOOKUP($K1018,'2.1.Angajati'!$B$5:$H$1826,2,0))=FALSE),VLOOKUP($K1018,'2.1.Angajati'!$B$5:$H$1826,2,0),"-")</f>
        <v>-</v>
      </c>
      <c r="M1018" s="224">
        <f>IF(OR($K1018&lt;&gt;"",ISNA(VLOOKUP($K1018,'2.1.Angajati'!$B$5:$H$1826,8,0))=FALSE),
       ROUND((DATE(Aux.SetUp!$H$15,1,1)-VLOOKUP($K1018,'2.1.Angajati'!$B$5:$H$1826,6,0))/365,1),
          0)</f>
        <v>0</v>
      </c>
      <c r="N1018" s="223"/>
      <c r="O1018" s="209"/>
      <c r="P1018" s="208">
        <f t="shared" si="323"/>
        <v>0</v>
      </c>
      <c r="Q1018" s="205"/>
      <c r="R1018" s="207">
        <f>SUMIF(Aux.ListeCPAltele!$A$25:$A$34,'1.3.State'!Q1018,Aux.ListeCPAltele!$B$25:$B$34)</f>
        <v>0</v>
      </c>
      <c r="S1018" s="210"/>
      <c r="T1018" s="211">
        <v>16.420000000000002</v>
      </c>
      <c r="U1018" s="212">
        <f>SUMIF('1.2.IS'!$M$5:$AG$5,Aux.SetUp!$H$15,'1.2.IS'!$M$16:$AG$16)</f>
        <v>2775</v>
      </c>
      <c r="V1018" s="213">
        <v>1.3</v>
      </c>
      <c r="W1018" s="211">
        <f t="shared" si="334"/>
        <v>21.35</v>
      </c>
      <c r="X1018" s="212">
        <f t="shared" si="335"/>
        <v>3608</v>
      </c>
      <c r="Y1018" s="214"/>
      <c r="Z1018" s="211">
        <f t="shared" si="324"/>
        <v>0</v>
      </c>
      <c r="AA1018" s="212">
        <f t="shared" si="325"/>
        <v>0</v>
      </c>
      <c r="AB1018" s="212">
        <f t="shared" si="326"/>
        <v>0</v>
      </c>
      <c r="AC1018" s="212">
        <f t="shared" si="327"/>
        <v>0</v>
      </c>
      <c r="AD1018" s="223">
        <f t="shared" si="315"/>
        <v>0</v>
      </c>
      <c r="AE1018" s="212">
        <f t="shared" si="316"/>
        <v>0</v>
      </c>
      <c r="AF1018" s="215"/>
      <c r="AG1018" s="212">
        <f t="shared" si="328"/>
        <v>0</v>
      </c>
      <c r="AH1018" s="215"/>
      <c r="AI1018" s="211">
        <f t="shared" si="317"/>
        <v>0</v>
      </c>
      <c r="AJ1018" s="215"/>
      <c r="AK1018" s="211">
        <f t="shared" si="318"/>
        <v>0</v>
      </c>
      <c r="AL1018" s="215"/>
      <c r="AM1018" s="211">
        <f t="shared" si="319"/>
        <v>0</v>
      </c>
      <c r="AN1018" s="215"/>
      <c r="AO1018" s="211">
        <f t="shared" si="320"/>
        <v>0</v>
      </c>
      <c r="AP1018" s="210"/>
      <c r="AQ1018" s="222">
        <f>IF(AP1018="",0,VLOOKUP(AP1018,Aux.ListeCPAltele!$B$15:$D$21,3,0))</f>
        <v>0</v>
      </c>
      <c r="AR1018" s="212">
        <f t="shared" si="321"/>
        <v>0</v>
      </c>
      <c r="AS1018" s="212">
        <f t="shared" si="329"/>
        <v>0</v>
      </c>
      <c r="AT1018" s="222">
        <f>IF($F1018&lt;&gt;2,ROUND($Z1018*SUMIF(Regimuri,$Q1018,Aux.ListeCPAltele!$C$25:$C$34)*0.5,0),0)</f>
        <v>0</v>
      </c>
      <c r="AU1018" s="210"/>
      <c r="AV1018" s="222">
        <f>IF(AND($F1018&lt;&gt;2,Q1018&lt;&gt;0),ROUND($AC1018/SUMIF(Regimuri,Q1018,Aux.ListeCPAltele!$E$25:$E$34)*$AU1018,0),0)</f>
        <v>0</v>
      </c>
      <c r="AW1018" s="215">
        <v>0.1</v>
      </c>
      <c r="AX1018" s="222">
        <f t="shared" si="330"/>
        <v>0</v>
      </c>
      <c r="AY1018" s="213">
        <f t="shared" si="331"/>
        <v>0.83333333333333337</v>
      </c>
      <c r="AZ1018" s="222">
        <f>IF(OR($R1018=0,$Q1018=0),0,ROUND(SUM(AC1018,AE1018,AG1018,AI1018,AK1018,AM1018,AO1018,AS1018,AV1018,AX1018,AT1018)/SUMIF(Regimuri,$Q1018,Aux.ListeCPAltele!$E$25:$E$34)*$AY1018,0))</f>
        <v>0</v>
      </c>
      <c r="BA1018" s="222">
        <f t="shared" si="322"/>
        <v>0</v>
      </c>
      <c r="BB1018" s="277">
        <v>1</v>
      </c>
      <c r="BC1018" s="277"/>
    </row>
    <row r="1019" spans="1:55" outlineLevel="1" x14ac:dyDescent="0.2">
      <c r="A1019" s="205"/>
      <c r="B1019" s="205"/>
      <c r="C1019" s="205"/>
      <c r="D1019" s="275"/>
      <c r="E1019" s="205"/>
      <c r="F1019" s="207">
        <f>SUMIF(CarLM,G1019,Aux.ListeCPAltele!$A$7:$A$11)</f>
        <v>0</v>
      </c>
      <c r="G1019" s="205"/>
      <c r="H1019" s="208">
        <f t="shared" si="332"/>
        <v>0</v>
      </c>
      <c r="I1019" s="208">
        <f t="shared" si="333"/>
        <v>0</v>
      </c>
      <c r="J1019" s="209"/>
      <c r="K1019" s="205"/>
      <c r="L1019" s="207" t="str">
        <f>IF(OR($K1019&lt;&gt;"",ISNA(VLOOKUP($K1019,'2.1.Angajati'!$B$5:$H$1826,2,0))=FALSE),VLOOKUP($K1019,'2.1.Angajati'!$B$5:$H$1826,2,0),"-")</f>
        <v>-</v>
      </c>
      <c r="M1019" s="224">
        <f>IF(OR($K1019&lt;&gt;"",ISNA(VLOOKUP($K1019,'2.1.Angajati'!$B$5:$H$1826,8,0))=FALSE),
       ROUND((DATE(Aux.SetUp!$H$15,1,1)-VLOOKUP($K1019,'2.1.Angajati'!$B$5:$H$1826,6,0))/365,1),
          0)</f>
        <v>0</v>
      </c>
      <c r="N1019" s="223"/>
      <c r="O1019" s="209"/>
      <c r="P1019" s="208">
        <f t="shared" si="323"/>
        <v>0</v>
      </c>
      <c r="Q1019" s="205"/>
      <c r="R1019" s="207">
        <f>SUMIF(Aux.ListeCPAltele!$A$25:$A$34,'1.3.State'!Q1019,Aux.ListeCPAltele!$B$25:$B$34)</f>
        <v>0</v>
      </c>
      <c r="S1019" s="210"/>
      <c r="T1019" s="211">
        <v>16.420000000000002</v>
      </c>
      <c r="U1019" s="212">
        <f>SUMIF('1.2.IS'!$M$5:$AG$5,Aux.SetUp!$H$15,'1.2.IS'!$M$16:$AG$16)</f>
        <v>2775</v>
      </c>
      <c r="V1019" s="213">
        <v>1.3</v>
      </c>
      <c r="W1019" s="211">
        <f t="shared" si="334"/>
        <v>21.35</v>
      </c>
      <c r="X1019" s="212">
        <f t="shared" si="335"/>
        <v>3608</v>
      </c>
      <c r="Y1019" s="214"/>
      <c r="Z1019" s="211">
        <f t="shared" si="324"/>
        <v>0</v>
      </c>
      <c r="AA1019" s="212">
        <f t="shared" si="325"/>
        <v>0</v>
      </c>
      <c r="AB1019" s="212">
        <f t="shared" si="326"/>
        <v>0</v>
      </c>
      <c r="AC1019" s="212">
        <f t="shared" si="327"/>
        <v>0</v>
      </c>
      <c r="AD1019" s="223">
        <f t="shared" si="315"/>
        <v>0</v>
      </c>
      <c r="AE1019" s="212">
        <f t="shared" si="316"/>
        <v>0</v>
      </c>
      <c r="AF1019" s="215"/>
      <c r="AG1019" s="212">
        <f t="shared" si="328"/>
        <v>0</v>
      </c>
      <c r="AH1019" s="215"/>
      <c r="AI1019" s="211">
        <f t="shared" si="317"/>
        <v>0</v>
      </c>
      <c r="AJ1019" s="215"/>
      <c r="AK1019" s="211">
        <f t="shared" si="318"/>
        <v>0</v>
      </c>
      <c r="AL1019" s="215"/>
      <c r="AM1019" s="211">
        <f t="shared" si="319"/>
        <v>0</v>
      </c>
      <c r="AN1019" s="215"/>
      <c r="AO1019" s="211">
        <f t="shared" si="320"/>
        <v>0</v>
      </c>
      <c r="AP1019" s="210"/>
      <c r="AQ1019" s="222">
        <f>IF(AP1019="",0,VLOOKUP(AP1019,Aux.ListeCPAltele!$B$15:$D$21,3,0))</f>
        <v>0</v>
      </c>
      <c r="AR1019" s="212">
        <f t="shared" si="321"/>
        <v>0</v>
      </c>
      <c r="AS1019" s="212">
        <f t="shared" si="329"/>
        <v>0</v>
      </c>
      <c r="AT1019" s="222">
        <f>IF($F1019&lt;&gt;2,ROUND($Z1019*SUMIF(Regimuri,$Q1019,Aux.ListeCPAltele!$C$25:$C$34)*0.5,0),0)</f>
        <v>0</v>
      </c>
      <c r="AU1019" s="210"/>
      <c r="AV1019" s="222">
        <f>IF(AND($F1019&lt;&gt;2,Q1019&lt;&gt;0),ROUND($AC1019/SUMIF(Regimuri,Q1019,Aux.ListeCPAltele!$E$25:$E$34)*$AU1019,0),0)</f>
        <v>0</v>
      </c>
      <c r="AW1019" s="215">
        <v>0.1</v>
      </c>
      <c r="AX1019" s="222">
        <f t="shared" si="330"/>
        <v>0</v>
      </c>
      <c r="AY1019" s="213">
        <f t="shared" si="331"/>
        <v>0.83333333333333337</v>
      </c>
      <c r="AZ1019" s="222">
        <f>IF(OR($R1019=0,$Q1019=0),0,ROUND(SUM(AC1019,AE1019,AG1019,AI1019,AK1019,AM1019,AO1019,AS1019,AV1019,AX1019,AT1019)/SUMIF(Regimuri,$Q1019,Aux.ListeCPAltele!$E$25:$E$34)*$AY1019,0))</f>
        <v>0</v>
      </c>
      <c r="BA1019" s="222">
        <f t="shared" si="322"/>
        <v>0</v>
      </c>
      <c r="BB1019" s="277">
        <v>1</v>
      </c>
      <c r="BC1019" s="277"/>
    </row>
    <row r="1020" spans="1:55" outlineLevel="1" x14ac:dyDescent="0.2">
      <c r="A1020" s="205"/>
      <c r="B1020" s="205"/>
      <c r="C1020" s="205"/>
      <c r="D1020" s="275"/>
      <c r="E1020" s="205"/>
      <c r="F1020" s="207">
        <f>SUMIF(CarLM,G1020,Aux.ListeCPAltele!$A$7:$A$11)</f>
        <v>0</v>
      </c>
      <c r="G1020" s="205"/>
      <c r="H1020" s="208">
        <f t="shared" si="332"/>
        <v>0</v>
      </c>
      <c r="I1020" s="208">
        <f t="shared" si="333"/>
        <v>0</v>
      </c>
      <c r="J1020" s="209"/>
      <c r="K1020" s="205"/>
      <c r="L1020" s="207" t="str">
        <f>IF(OR($K1020&lt;&gt;"",ISNA(VLOOKUP($K1020,'2.1.Angajati'!$B$5:$H$1826,2,0))=FALSE),VLOOKUP($K1020,'2.1.Angajati'!$B$5:$H$1826,2,0),"-")</f>
        <v>-</v>
      </c>
      <c r="M1020" s="224">
        <f>IF(OR($K1020&lt;&gt;"",ISNA(VLOOKUP($K1020,'2.1.Angajati'!$B$5:$H$1826,8,0))=FALSE),
       ROUND((DATE(Aux.SetUp!$H$15,1,1)-VLOOKUP($K1020,'2.1.Angajati'!$B$5:$H$1826,6,0))/365,1),
          0)</f>
        <v>0</v>
      </c>
      <c r="N1020" s="223"/>
      <c r="O1020" s="209"/>
      <c r="P1020" s="208">
        <f t="shared" si="323"/>
        <v>0</v>
      </c>
      <c r="Q1020" s="205"/>
      <c r="R1020" s="207">
        <f>SUMIF(Aux.ListeCPAltele!$A$25:$A$34,'1.3.State'!Q1020,Aux.ListeCPAltele!$B$25:$B$34)</f>
        <v>0</v>
      </c>
      <c r="S1020" s="210"/>
      <c r="T1020" s="211">
        <v>16.420000000000002</v>
      </c>
      <c r="U1020" s="212">
        <f>SUMIF('1.2.IS'!$M$5:$AG$5,Aux.SetUp!$H$15,'1.2.IS'!$M$16:$AG$16)</f>
        <v>2775</v>
      </c>
      <c r="V1020" s="213">
        <v>1.3</v>
      </c>
      <c r="W1020" s="211">
        <f t="shared" si="334"/>
        <v>21.35</v>
      </c>
      <c r="X1020" s="212">
        <f t="shared" si="335"/>
        <v>3608</v>
      </c>
      <c r="Y1020" s="214"/>
      <c r="Z1020" s="211">
        <f t="shared" si="324"/>
        <v>0</v>
      </c>
      <c r="AA1020" s="212">
        <f t="shared" si="325"/>
        <v>0</v>
      </c>
      <c r="AB1020" s="212">
        <f t="shared" si="326"/>
        <v>0</v>
      </c>
      <c r="AC1020" s="212">
        <f t="shared" si="327"/>
        <v>0</v>
      </c>
      <c r="AD1020" s="223">
        <f t="shared" si="315"/>
        <v>0</v>
      </c>
      <c r="AE1020" s="212">
        <f t="shared" si="316"/>
        <v>0</v>
      </c>
      <c r="AF1020" s="215"/>
      <c r="AG1020" s="212">
        <f t="shared" si="328"/>
        <v>0</v>
      </c>
      <c r="AH1020" s="215"/>
      <c r="AI1020" s="211">
        <f t="shared" si="317"/>
        <v>0</v>
      </c>
      <c r="AJ1020" s="215"/>
      <c r="AK1020" s="211">
        <f t="shared" si="318"/>
        <v>0</v>
      </c>
      <c r="AL1020" s="215"/>
      <c r="AM1020" s="211">
        <f t="shared" si="319"/>
        <v>0</v>
      </c>
      <c r="AN1020" s="215"/>
      <c r="AO1020" s="211">
        <f t="shared" si="320"/>
        <v>0</v>
      </c>
      <c r="AP1020" s="210"/>
      <c r="AQ1020" s="222">
        <f>IF(AP1020="",0,VLOOKUP(AP1020,Aux.ListeCPAltele!$B$15:$D$21,3,0))</f>
        <v>0</v>
      </c>
      <c r="AR1020" s="212">
        <f t="shared" si="321"/>
        <v>0</v>
      </c>
      <c r="AS1020" s="212">
        <f t="shared" si="329"/>
        <v>0</v>
      </c>
      <c r="AT1020" s="222">
        <f>IF($F1020&lt;&gt;2,ROUND($Z1020*SUMIF(Regimuri,$Q1020,Aux.ListeCPAltele!$C$25:$C$34)*0.5,0),0)</f>
        <v>0</v>
      </c>
      <c r="AU1020" s="210"/>
      <c r="AV1020" s="222">
        <f>IF(AND($F1020&lt;&gt;2,Q1020&lt;&gt;0),ROUND($AC1020/SUMIF(Regimuri,Q1020,Aux.ListeCPAltele!$E$25:$E$34)*$AU1020,0),0)</f>
        <v>0</v>
      </c>
      <c r="AW1020" s="215">
        <v>0.1</v>
      </c>
      <c r="AX1020" s="222">
        <f t="shared" si="330"/>
        <v>0</v>
      </c>
      <c r="AY1020" s="213">
        <f t="shared" si="331"/>
        <v>0.83333333333333337</v>
      </c>
      <c r="AZ1020" s="222">
        <f>IF(OR($R1020=0,$Q1020=0),0,ROUND(SUM(AC1020,AE1020,AG1020,AI1020,AK1020,AM1020,AO1020,AS1020,AV1020,AX1020,AT1020)/SUMIF(Regimuri,$Q1020,Aux.ListeCPAltele!$E$25:$E$34)*$AY1020,0))</f>
        <v>0</v>
      </c>
      <c r="BA1020" s="222">
        <f t="shared" si="322"/>
        <v>0</v>
      </c>
      <c r="BB1020" s="277">
        <v>1</v>
      </c>
      <c r="BC1020" s="277"/>
    </row>
    <row r="1021" spans="1:55" outlineLevel="1" x14ac:dyDescent="0.2">
      <c r="A1021" s="205"/>
      <c r="B1021" s="205"/>
      <c r="C1021" s="205"/>
      <c r="D1021" s="275"/>
      <c r="E1021" s="205"/>
      <c r="F1021" s="207">
        <f>SUMIF(CarLM,G1021,Aux.ListeCPAltele!$A$7:$A$11)</f>
        <v>0</v>
      </c>
      <c r="G1021" s="205"/>
      <c r="H1021" s="208">
        <f t="shared" si="332"/>
        <v>0</v>
      </c>
      <c r="I1021" s="208">
        <f t="shared" si="333"/>
        <v>0</v>
      </c>
      <c r="J1021" s="209"/>
      <c r="K1021" s="205"/>
      <c r="L1021" s="207" t="str">
        <f>IF(OR($K1021&lt;&gt;"",ISNA(VLOOKUP($K1021,'2.1.Angajati'!$B$5:$H$1826,2,0))=FALSE),VLOOKUP($K1021,'2.1.Angajati'!$B$5:$H$1826,2,0),"-")</f>
        <v>-</v>
      </c>
      <c r="M1021" s="224">
        <f>IF(OR($K1021&lt;&gt;"",ISNA(VLOOKUP($K1021,'2.1.Angajati'!$B$5:$H$1826,8,0))=FALSE),
       ROUND((DATE(Aux.SetUp!$H$15,1,1)-VLOOKUP($K1021,'2.1.Angajati'!$B$5:$H$1826,6,0))/365,1),
          0)</f>
        <v>0</v>
      </c>
      <c r="N1021" s="223"/>
      <c r="O1021" s="209"/>
      <c r="P1021" s="208">
        <f t="shared" si="323"/>
        <v>0</v>
      </c>
      <c r="Q1021" s="205"/>
      <c r="R1021" s="207">
        <f>SUMIF(Aux.ListeCPAltele!$A$25:$A$34,'1.3.State'!Q1021,Aux.ListeCPAltele!$B$25:$B$34)</f>
        <v>0</v>
      </c>
      <c r="S1021" s="210"/>
      <c r="T1021" s="211">
        <v>16.420000000000002</v>
      </c>
      <c r="U1021" s="212">
        <f>SUMIF('1.2.IS'!$M$5:$AG$5,Aux.SetUp!$H$15,'1.2.IS'!$M$16:$AG$16)</f>
        <v>2775</v>
      </c>
      <c r="V1021" s="213">
        <v>1.3</v>
      </c>
      <c r="W1021" s="211">
        <f t="shared" si="334"/>
        <v>21.35</v>
      </c>
      <c r="X1021" s="212">
        <f t="shared" si="335"/>
        <v>3608</v>
      </c>
      <c r="Y1021" s="214"/>
      <c r="Z1021" s="211">
        <f t="shared" si="324"/>
        <v>0</v>
      </c>
      <c r="AA1021" s="212">
        <f t="shared" si="325"/>
        <v>0</v>
      </c>
      <c r="AB1021" s="212">
        <f t="shared" si="326"/>
        <v>0</v>
      </c>
      <c r="AC1021" s="212">
        <f t="shared" si="327"/>
        <v>0</v>
      </c>
      <c r="AD1021" s="223">
        <f t="shared" si="315"/>
        <v>0</v>
      </c>
      <c r="AE1021" s="212">
        <f t="shared" si="316"/>
        <v>0</v>
      </c>
      <c r="AF1021" s="215"/>
      <c r="AG1021" s="212">
        <f t="shared" si="328"/>
        <v>0</v>
      </c>
      <c r="AH1021" s="215"/>
      <c r="AI1021" s="211">
        <f t="shared" si="317"/>
        <v>0</v>
      </c>
      <c r="AJ1021" s="215"/>
      <c r="AK1021" s="211">
        <f t="shared" si="318"/>
        <v>0</v>
      </c>
      <c r="AL1021" s="215"/>
      <c r="AM1021" s="211">
        <f t="shared" si="319"/>
        <v>0</v>
      </c>
      <c r="AN1021" s="215"/>
      <c r="AO1021" s="211">
        <f t="shared" si="320"/>
        <v>0</v>
      </c>
      <c r="AP1021" s="210"/>
      <c r="AQ1021" s="222">
        <f>IF(AP1021="",0,VLOOKUP(AP1021,Aux.ListeCPAltele!$B$15:$D$21,3,0))</f>
        <v>0</v>
      </c>
      <c r="AR1021" s="212">
        <f t="shared" si="321"/>
        <v>0</v>
      </c>
      <c r="AS1021" s="212">
        <f t="shared" si="329"/>
        <v>0</v>
      </c>
      <c r="AT1021" s="222">
        <f>IF($F1021&lt;&gt;2,ROUND($Z1021*SUMIF(Regimuri,$Q1021,Aux.ListeCPAltele!$C$25:$C$34)*0.5,0),0)</f>
        <v>0</v>
      </c>
      <c r="AU1021" s="210"/>
      <c r="AV1021" s="222">
        <f>IF(AND($F1021&lt;&gt;2,Q1021&lt;&gt;0),ROUND($AC1021/SUMIF(Regimuri,Q1021,Aux.ListeCPAltele!$E$25:$E$34)*$AU1021,0),0)</f>
        <v>0</v>
      </c>
      <c r="AW1021" s="215">
        <v>0.1</v>
      </c>
      <c r="AX1021" s="222">
        <f t="shared" si="330"/>
        <v>0</v>
      </c>
      <c r="AY1021" s="213">
        <f t="shared" si="331"/>
        <v>0.83333333333333337</v>
      </c>
      <c r="AZ1021" s="222">
        <f>IF(OR($R1021=0,$Q1021=0),0,ROUND(SUM(AC1021,AE1021,AG1021,AI1021,AK1021,AM1021,AO1021,AS1021,AV1021,AX1021,AT1021)/SUMIF(Regimuri,$Q1021,Aux.ListeCPAltele!$E$25:$E$34)*$AY1021,0))</f>
        <v>0</v>
      </c>
      <c r="BA1021" s="222">
        <f t="shared" si="322"/>
        <v>0</v>
      </c>
      <c r="BB1021" s="277">
        <v>1</v>
      </c>
      <c r="BC1021" s="277"/>
    </row>
    <row r="1022" spans="1:55" outlineLevel="1" x14ac:dyDescent="0.2">
      <c r="A1022" s="205"/>
      <c r="B1022" s="205"/>
      <c r="C1022" s="205"/>
      <c r="D1022" s="275"/>
      <c r="E1022" s="205"/>
      <c r="F1022" s="207">
        <f>SUMIF(CarLM,G1022,Aux.ListeCPAltele!$A$7:$A$11)</f>
        <v>0</v>
      </c>
      <c r="G1022" s="205"/>
      <c r="H1022" s="208">
        <f t="shared" si="332"/>
        <v>0</v>
      </c>
      <c r="I1022" s="208">
        <f t="shared" si="333"/>
        <v>0</v>
      </c>
      <c r="J1022" s="209"/>
      <c r="K1022" s="205"/>
      <c r="L1022" s="207" t="str">
        <f>IF(OR($K1022&lt;&gt;"",ISNA(VLOOKUP($K1022,'2.1.Angajati'!$B$5:$H$1826,2,0))=FALSE),VLOOKUP($K1022,'2.1.Angajati'!$B$5:$H$1826,2,0),"-")</f>
        <v>-</v>
      </c>
      <c r="M1022" s="224">
        <f>IF(OR($K1022&lt;&gt;"",ISNA(VLOOKUP($K1022,'2.1.Angajati'!$B$5:$H$1826,8,0))=FALSE),
       ROUND((DATE(Aux.SetUp!$H$15,1,1)-VLOOKUP($K1022,'2.1.Angajati'!$B$5:$H$1826,6,0))/365,1),
          0)</f>
        <v>0</v>
      </c>
      <c r="N1022" s="223"/>
      <c r="O1022" s="209"/>
      <c r="P1022" s="208">
        <f t="shared" si="323"/>
        <v>0</v>
      </c>
      <c r="Q1022" s="205"/>
      <c r="R1022" s="207">
        <f>SUMIF(Aux.ListeCPAltele!$A$25:$A$34,'1.3.State'!Q1022,Aux.ListeCPAltele!$B$25:$B$34)</f>
        <v>0</v>
      </c>
      <c r="S1022" s="210"/>
      <c r="T1022" s="211">
        <v>16.420000000000002</v>
      </c>
      <c r="U1022" s="212">
        <f>SUMIF('1.2.IS'!$M$5:$AG$5,Aux.SetUp!$H$15,'1.2.IS'!$M$16:$AG$16)</f>
        <v>2775</v>
      </c>
      <c r="V1022" s="213">
        <v>1.3</v>
      </c>
      <c r="W1022" s="211">
        <f t="shared" si="334"/>
        <v>21.35</v>
      </c>
      <c r="X1022" s="212">
        <f t="shared" si="335"/>
        <v>3608</v>
      </c>
      <c r="Y1022" s="214"/>
      <c r="Z1022" s="211">
        <f t="shared" si="324"/>
        <v>0</v>
      </c>
      <c r="AA1022" s="212">
        <f t="shared" si="325"/>
        <v>0</v>
      </c>
      <c r="AB1022" s="212">
        <f t="shared" si="326"/>
        <v>0</v>
      </c>
      <c r="AC1022" s="212">
        <f t="shared" si="327"/>
        <v>0</v>
      </c>
      <c r="AD1022" s="223">
        <f t="shared" si="315"/>
        <v>0</v>
      </c>
      <c r="AE1022" s="212">
        <f t="shared" si="316"/>
        <v>0</v>
      </c>
      <c r="AF1022" s="215"/>
      <c r="AG1022" s="212">
        <f t="shared" si="328"/>
        <v>0</v>
      </c>
      <c r="AH1022" s="215"/>
      <c r="AI1022" s="211">
        <f t="shared" si="317"/>
        <v>0</v>
      </c>
      <c r="AJ1022" s="215"/>
      <c r="AK1022" s="211">
        <f t="shared" si="318"/>
        <v>0</v>
      </c>
      <c r="AL1022" s="215"/>
      <c r="AM1022" s="211">
        <f t="shared" si="319"/>
        <v>0</v>
      </c>
      <c r="AN1022" s="215"/>
      <c r="AO1022" s="211">
        <f t="shared" si="320"/>
        <v>0</v>
      </c>
      <c r="AP1022" s="210"/>
      <c r="AQ1022" s="222">
        <f>IF(AP1022="",0,VLOOKUP(AP1022,Aux.ListeCPAltele!$B$15:$D$21,3,0))</f>
        <v>0</v>
      </c>
      <c r="AR1022" s="212">
        <f t="shared" si="321"/>
        <v>0</v>
      </c>
      <c r="AS1022" s="212">
        <f t="shared" si="329"/>
        <v>0</v>
      </c>
      <c r="AT1022" s="222">
        <f>IF($F1022&lt;&gt;2,ROUND($Z1022*SUMIF(Regimuri,$Q1022,Aux.ListeCPAltele!$C$25:$C$34)*0.5,0),0)</f>
        <v>0</v>
      </c>
      <c r="AU1022" s="210"/>
      <c r="AV1022" s="222">
        <f>IF(AND($F1022&lt;&gt;2,Q1022&lt;&gt;0),ROUND($AC1022/SUMIF(Regimuri,Q1022,Aux.ListeCPAltele!$E$25:$E$34)*$AU1022,0),0)</f>
        <v>0</v>
      </c>
      <c r="AW1022" s="215">
        <v>0.1</v>
      </c>
      <c r="AX1022" s="222">
        <f t="shared" si="330"/>
        <v>0</v>
      </c>
      <c r="AY1022" s="213">
        <f t="shared" si="331"/>
        <v>0.83333333333333337</v>
      </c>
      <c r="AZ1022" s="222">
        <f>IF(OR($R1022=0,$Q1022=0),0,ROUND(SUM(AC1022,AE1022,AG1022,AI1022,AK1022,AM1022,AO1022,AS1022,AV1022,AX1022,AT1022)/SUMIF(Regimuri,$Q1022,Aux.ListeCPAltele!$E$25:$E$34)*$AY1022,0))</f>
        <v>0</v>
      </c>
      <c r="BA1022" s="222">
        <f t="shared" si="322"/>
        <v>0</v>
      </c>
      <c r="BB1022" s="277">
        <v>1</v>
      </c>
      <c r="BC1022" s="277"/>
    </row>
    <row r="1023" spans="1:55" outlineLevel="1" x14ac:dyDescent="0.2">
      <c r="A1023" s="205"/>
      <c r="B1023" s="205"/>
      <c r="C1023" s="205"/>
      <c r="D1023" s="275"/>
      <c r="E1023" s="205"/>
      <c r="F1023" s="207">
        <f>SUMIF(CarLM,G1023,Aux.ListeCPAltele!$A$7:$A$11)</f>
        <v>0</v>
      </c>
      <c r="G1023" s="205"/>
      <c r="H1023" s="208">
        <f t="shared" si="332"/>
        <v>0</v>
      </c>
      <c r="I1023" s="208">
        <f t="shared" si="333"/>
        <v>0</v>
      </c>
      <c r="J1023" s="209"/>
      <c r="K1023" s="205"/>
      <c r="L1023" s="207" t="str">
        <f>IF(OR($K1023&lt;&gt;"",ISNA(VLOOKUP($K1023,'2.1.Angajati'!$B$5:$H$1826,2,0))=FALSE),VLOOKUP($K1023,'2.1.Angajati'!$B$5:$H$1826,2,0),"-")</f>
        <v>-</v>
      </c>
      <c r="M1023" s="224">
        <f>IF(OR($K1023&lt;&gt;"",ISNA(VLOOKUP($K1023,'2.1.Angajati'!$B$5:$H$1826,8,0))=FALSE),
       ROUND((DATE(Aux.SetUp!$H$15,1,1)-VLOOKUP($K1023,'2.1.Angajati'!$B$5:$H$1826,6,0))/365,1),
          0)</f>
        <v>0</v>
      </c>
      <c r="N1023" s="223"/>
      <c r="O1023" s="209"/>
      <c r="P1023" s="208">
        <f t="shared" si="323"/>
        <v>0</v>
      </c>
      <c r="Q1023" s="205"/>
      <c r="R1023" s="207">
        <f>SUMIF(Aux.ListeCPAltele!$A$25:$A$34,'1.3.State'!Q1023,Aux.ListeCPAltele!$B$25:$B$34)</f>
        <v>0</v>
      </c>
      <c r="S1023" s="210"/>
      <c r="T1023" s="211">
        <v>16.420000000000002</v>
      </c>
      <c r="U1023" s="212">
        <f>SUMIF('1.2.IS'!$M$5:$AG$5,Aux.SetUp!$H$15,'1.2.IS'!$M$16:$AG$16)</f>
        <v>2775</v>
      </c>
      <c r="V1023" s="213">
        <v>1.3</v>
      </c>
      <c r="W1023" s="211">
        <f t="shared" si="334"/>
        <v>21.35</v>
      </c>
      <c r="X1023" s="212">
        <f t="shared" si="335"/>
        <v>3608</v>
      </c>
      <c r="Y1023" s="214"/>
      <c r="Z1023" s="211">
        <f t="shared" si="324"/>
        <v>0</v>
      </c>
      <c r="AA1023" s="212">
        <f t="shared" si="325"/>
        <v>0</v>
      </c>
      <c r="AB1023" s="212">
        <f t="shared" si="326"/>
        <v>0</v>
      </c>
      <c r="AC1023" s="212">
        <f t="shared" si="327"/>
        <v>0</v>
      </c>
      <c r="AD1023" s="223">
        <f t="shared" si="315"/>
        <v>0</v>
      </c>
      <c r="AE1023" s="212">
        <f t="shared" si="316"/>
        <v>0</v>
      </c>
      <c r="AF1023" s="215"/>
      <c r="AG1023" s="212">
        <f t="shared" si="328"/>
        <v>0</v>
      </c>
      <c r="AH1023" s="215"/>
      <c r="AI1023" s="211">
        <f t="shared" si="317"/>
        <v>0</v>
      </c>
      <c r="AJ1023" s="215"/>
      <c r="AK1023" s="211">
        <f t="shared" si="318"/>
        <v>0</v>
      </c>
      <c r="AL1023" s="215"/>
      <c r="AM1023" s="211">
        <f t="shared" si="319"/>
        <v>0</v>
      </c>
      <c r="AN1023" s="215"/>
      <c r="AO1023" s="211">
        <f t="shared" si="320"/>
        <v>0</v>
      </c>
      <c r="AP1023" s="210"/>
      <c r="AQ1023" s="222">
        <f>IF(AP1023="",0,VLOOKUP(AP1023,Aux.ListeCPAltele!$B$15:$D$21,3,0))</f>
        <v>0</v>
      </c>
      <c r="AR1023" s="212">
        <f t="shared" si="321"/>
        <v>0</v>
      </c>
      <c r="AS1023" s="212">
        <f t="shared" si="329"/>
        <v>0</v>
      </c>
      <c r="AT1023" s="222">
        <f>IF($F1023&lt;&gt;2,ROUND($Z1023*SUMIF(Regimuri,$Q1023,Aux.ListeCPAltele!$C$25:$C$34)*0.5,0),0)</f>
        <v>0</v>
      </c>
      <c r="AU1023" s="210"/>
      <c r="AV1023" s="222">
        <f>IF(AND($F1023&lt;&gt;2,Q1023&lt;&gt;0),ROUND($AC1023/SUMIF(Regimuri,Q1023,Aux.ListeCPAltele!$E$25:$E$34)*$AU1023,0),0)</f>
        <v>0</v>
      </c>
      <c r="AW1023" s="215">
        <v>0.1</v>
      </c>
      <c r="AX1023" s="222">
        <f t="shared" si="330"/>
        <v>0</v>
      </c>
      <c r="AY1023" s="213">
        <f t="shared" si="331"/>
        <v>0.83333333333333337</v>
      </c>
      <c r="AZ1023" s="222">
        <f>IF(OR($R1023=0,$Q1023=0),0,ROUND(SUM(AC1023,AE1023,AG1023,AI1023,AK1023,AM1023,AO1023,AS1023,AV1023,AX1023,AT1023)/SUMIF(Regimuri,$Q1023,Aux.ListeCPAltele!$E$25:$E$34)*$AY1023,0))</f>
        <v>0</v>
      </c>
      <c r="BA1023" s="222">
        <f t="shared" si="322"/>
        <v>0</v>
      </c>
      <c r="BB1023" s="277">
        <v>1</v>
      </c>
      <c r="BC1023" s="277"/>
    </row>
    <row r="1024" spans="1:55" outlineLevel="1" x14ac:dyDescent="0.2">
      <c r="A1024" s="205"/>
      <c r="B1024" s="205"/>
      <c r="C1024" s="205"/>
      <c r="D1024" s="275"/>
      <c r="E1024" s="205"/>
      <c r="F1024" s="207">
        <f>SUMIF(CarLM,G1024,Aux.ListeCPAltele!$A$7:$A$11)</f>
        <v>0</v>
      </c>
      <c r="G1024" s="205"/>
      <c r="H1024" s="208">
        <f t="shared" si="332"/>
        <v>0</v>
      </c>
      <c r="I1024" s="208">
        <f t="shared" si="333"/>
        <v>0</v>
      </c>
      <c r="J1024" s="209"/>
      <c r="K1024" s="205"/>
      <c r="L1024" s="207" t="str">
        <f>IF(OR($K1024&lt;&gt;"",ISNA(VLOOKUP($K1024,'2.1.Angajati'!$B$5:$H$1826,2,0))=FALSE),VLOOKUP($K1024,'2.1.Angajati'!$B$5:$H$1826,2,0),"-")</f>
        <v>-</v>
      </c>
      <c r="M1024" s="224">
        <f>IF(OR($K1024&lt;&gt;"",ISNA(VLOOKUP($K1024,'2.1.Angajati'!$B$5:$H$1826,8,0))=FALSE),
       ROUND((DATE(Aux.SetUp!$H$15,1,1)-VLOOKUP($K1024,'2.1.Angajati'!$B$5:$H$1826,6,0))/365,1),
          0)</f>
        <v>0</v>
      </c>
      <c r="N1024" s="223"/>
      <c r="O1024" s="209"/>
      <c r="P1024" s="208">
        <f t="shared" si="323"/>
        <v>0</v>
      </c>
      <c r="Q1024" s="205"/>
      <c r="R1024" s="207">
        <f>SUMIF(Aux.ListeCPAltele!$A$25:$A$34,'1.3.State'!Q1024,Aux.ListeCPAltele!$B$25:$B$34)</f>
        <v>0</v>
      </c>
      <c r="S1024" s="210"/>
      <c r="T1024" s="211">
        <v>16.420000000000002</v>
      </c>
      <c r="U1024" s="212">
        <f>SUMIF('1.2.IS'!$M$5:$AG$5,Aux.SetUp!$H$15,'1.2.IS'!$M$16:$AG$16)</f>
        <v>2775</v>
      </c>
      <c r="V1024" s="213">
        <v>1.3</v>
      </c>
      <c r="W1024" s="211">
        <f t="shared" si="334"/>
        <v>21.35</v>
      </c>
      <c r="X1024" s="212">
        <f t="shared" si="335"/>
        <v>3608</v>
      </c>
      <c r="Y1024" s="214"/>
      <c r="Z1024" s="211">
        <f t="shared" si="324"/>
        <v>0</v>
      </c>
      <c r="AA1024" s="212">
        <f t="shared" si="325"/>
        <v>0</v>
      </c>
      <c r="AB1024" s="212">
        <f t="shared" si="326"/>
        <v>0</v>
      </c>
      <c r="AC1024" s="212">
        <f t="shared" si="327"/>
        <v>0</v>
      </c>
      <c r="AD1024" s="223">
        <f t="shared" si="315"/>
        <v>0</v>
      </c>
      <c r="AE1024" s="212">
        <f t="shared" si="316"/>
        <v>0</v>
      </c>
      <c r="AF1024" s="215"/>
      <c r="AG1024" s="212">
        <f t="shared" si="328"/>
        <v>0</v>
      </c>
      <c r="AH1024" s="215"/>
      <c r="AI1024" s="211">
        <f t="shared" si="317"/>
        <v>0</v>
      </c>
      <c r="AJ1024" s="215"/>
      <c r="AK1024" s="211">
        <f t="shared" si="318"/>
        <v>0</v>
      </c>
      <c r="AL1024" s="215"/>
      <c r="AM1024" s="211">
        <f t="shared" si="319"/>
        <v>0</v>
      </c>
      <c r="AN1024" s="215"/>
      <c r="AO1024" s="211">
        <f t="shared" si="320"/>
        <v>0</v>
      </c>
      <c r="AP1024" s="210"/>
      <c r="AQ1024" s="222">
        <f>IF(AP1024="",0,VLOOKUP(AP1024,Aux.ListeCPAltele!$B$15:$D$21,3,0))</f>
        <v>0</v>
      </c>
      <c r="AR1024" s="212">
        <f t="shared" si="321"/>
        <v>0</v>
      </c>
      <c r="AS1024" s="212">
        <f t="shared" si="329"/>
        <v>0</v>
      </c>
      <c r="AT1024" s="222">
        <f>IF($F1024&lt;&gt;2,ROUND($Z1024*SUMIF(Regimuri,$Q1024,Aux.ListeCPAltele!$C$25:$C$34)*0.5,0),0)</f>
        <v>0</v>
      </c>
      <c r="AU1024" s="210"/>
      <c r="AV1024" s="222">
        <f>IF(AND($F1024&lt;&gt;2,Q1024&lt;&gt;0),ROUND($AC1024/SUMIF(Regimuri,Q1024,Aux.ListeCPAltele!$E$25:$E$34)*$AU1024,0),0)</f>
        <v>0</v>
      </c>
      <c r="AW1024" s="215">
        <v>0.1</v>
      </c>
      <c r="AX1024" s="222">
        <f t="shared" si="330"/>
        <v>0</v>
      </c>
      <c r="AY1024" s="213">
        <f t="shared" si="331"/>
        <v>0.83333333333333337</v>
      </c>
      <c r="AZ1024" s="222">
        <f>IF(OR($R1024=0,$Q1024=0),0,ROUND(SUM(AC1024,AE1024,AG1024,AI1024,AK1024,AM1024,AO1024,AS1024,AV1024,AX1024,AT1024)/SUMIF(Regimuri,$Q1024,Aux.ListeCPAltele!$E$25:$E$34)*$AY1024,0))</f>
        <v>0</v>
      </c>
      <c r="BA1024" s="222">
        <f t="shared" si="322"/>
        <v>0</v>
      </c>
      <c r="BB1024" s="277">
        <v>1</v>
      </c>
      <c r="BC1024" s="277"/>
    </row>
    <row r="1025" spans="1:55" outlineLevel="1" x14ac:dyDescent="0.2">
      <c r="A1025" s="205"/>
      <c r="B1025" s="205"/>
      <c r="C1025" s="205"/>
      <c r="D1025" s="275"/>
      <c r="E1025" s="205"/>
      <c r="F1025" s="207">
        <f>SUMIF(CarLM,G1025,Aux.ListeCPAltele!$A$7:$A$11)</f>
        <v>0</v>
      </c>
      <c r="G1025" s="205"/>
      <c r="H1025" s="208">
        <f t="shared" si="332"/>
        <v>0</v>
      </c>
      <c r="I1025" s="208">
        <f t="shared" si="333"/>
        <v>0</v>
      </c>
      <c r="J1025" s="209"/>
      <c r="K1025" s="205"/>
      <c r="L1025" s="207" t="str">
        <f>IF(OR($K1025&lt;&gt;"",ISNA(VLOOKUP($K1025,'2.1.Angajati'!$B$5:$H$1826,2,0))=FALSE),VLOOKUP($K1025,'2.1.Angajati'!$B$5:$H$1826,2,0),"-")</f>
        <v>-</v>
      </c>
      <c r="M1025" s="224">
        <f>IF(OR($K1025&lt;&gt;"",ISNA(VLOOKUP($K1025,'2.1.Angajati'!$B$5:$H$1826,8,0))=FALSE),
       ROUND((DATE(Aux.SetUp!$H$15,1,1)-VLOOKUP($K1025,'2.1.Angajati'!$B$5:$H$1826,6,0))/365,1),
          0)</f>
        <v>0</v>
      </c>
      <c r="N1025" s="223"/>
      <c r="O1025" s="209"/>
      <c r="P1025" s="208">
        <f t="shared" si="323"/>
        <v>0</v>
      </c>
      <c r="Q1025" s="205"/>
      <c r="R1025" s="207">
        <f>SUMIF(Aux.ListeCPAltele!$A$25:$A$34,'1.3.State'!Q1025,Aux.ListeCPAltele!$B$25:$B$34)</f>
        <v>0</v>
      </c>
      <c r="S1025" s="210"/>
      <c r="T1025" s="211">
        <v>16.420000000000002</v>
      </c>
      <c r="U1025" s="212">
        <f>SUMIF('1.2.IS'!$M$5:$AG$5,Aux.SetUp!$H$15,'1.2.IS'!$M$16:$AG$16)</f>
        <v>2775</v>
      </c>
      <c r="V1025" s="213">
        <v>1.3</v>
      </c>
      <c r="W1025" s="211">
        <f t="shared" si="334"/>
        <v>21.35</v>
      </c>
      <c r="X1025" s="212">
        <f t="shared" si="335"/>
        <v>3608</v>
      </c>
      <c r="Y1025" s="214"/>
      <c r="Z1025" s="211">
        <f t="shared" si="324"/>
        <v>0</v>
      </c>
      <c r="AA1025" s="212">
        <f t="shared" si="325"/>
        <v>0</v>
      </c>
      <c r="AB1025" s="212">
        <f t="shared" si="326"/>
        <v>0</v>
      </c>
      <c r="AC1025" s="212">
        <f t="shared" si="327"/>
        <v>0</v>
      </c>
      <c r="AD1025" s="223">
        <f t="shared" si="315"/>
        <v>0</v>
      </c>
      <c r="AE1025" s="212">
        <f t="shared" si="316"/>
        <v>0</v>
      </c>
      <c r="AF1025" s="215"/>
      <c r="AG1025" s="212">
        <f t="shared" si="328"/>
        <v>0</v>
      </c>
      <c r="AH1025" s="215"/>
      <c r="AI1025" s="211">
        <f t="shared" si="317"/>
        <v>0</v>
      </c>
      <c r="AJ1025" s="215"/>
      <c r="AK1025" s="211">
        <f t="shared" si="318"/>
        <v>0</v>
      </c>
      <c r="AL1025" s="215"/>
      <c r="AM1025" s="211">
        <f t="shared" si="319"/>
        <v>0</v>
      </c>
      <c r="AN1025" s="215"/>
      <c r="AO1025" s="211">
        <f t="shared" si="320"/>
        <v>0</v>
      </c>
      <c r="AP1025" s="210"/>
      <c r="AQ1025" s="222">
        <f>IF(AP1025="",0,VLOOKUP(AP1025,Aux.ListeCPAltele!$B$15:$D$21,3,0))</f>
        <v>0</v>
      </c>
      <c r="AR1025" s="212">
        <f t="shared" si="321"/>
        <v>0</v>
      </c>
      <c r="AS1025" s="212">
        <f t="shared" si="329"/>
        <v>0</v>
      </c>
      <c r="AT1025" s="222">
        <f>IF($F1025&lt;&gt;2,ROUND($Z1025*SUMIF(Regimuri,$Q1025,Aux.ListeCPAltele!$C$25:$C$34)*0.5,0),0)</f>
        <v>0</v>
      </c>
      <c r="AU1025" s="210"/>
      <c r="AV1025" s="222">
        <f>IF(AND($F1025&lt;&gt;2,Q1025&lt;&gt;0),ROUND($AC1025/SUMIF(Regimuri,Q1025,Aux.ListeCPAltele!$E$25:$E$34)*$AU1025,0),0)</f>
        <v>0</v>
      </c>
      <c r="AW1025" s="215">
        <v>0.1</v>
      </c>
      <c r="AX1025" s="222">
        <f t="shared" si="330"/>
        <v>0</v>
      </c>
      <c r="AY1025" s="213">
        <f t="shared" si="331"/>
        <v>0.83333333333333337</v>
      </c>
      <c r="AZ1025" s="222">
        <f>IF(OR($R1025=0,$Q1025=0),0,ROUND(SUM(AC1025,AE1025,AG1025,AI1025,AK1025,AM1025,AO1025,AS1025,AV1025,AX1025,AT1025)/SUMIF(Regimuri,$Q1025,Aux.ListeCPAltele!$E$25:$E$34)*$AY1025,0))</f>
        <v>0</v>
      </c>
      <c r="BA1025" s="222">
        <f t="shared" si="322"/>
        <v>0</v>
      </c>
      <c r="BB1025" s="277">
        <v>1</v>
      </c>
      <c r="BC1025" s="277"/>
    </row>
    <row r="1026" spans="1:55" outlineLevel="1" x14ac:dyDescent="0.2">
      <c r="A1026" s="205"/>
      <c r="B1026" s="205"/>
      <c r="C1026" s="205"/>
      <c r="D1026" s="275"/>
      <c r="E1026" s="205"/>
      <c r="F1026" s="207">
        <f>SUMIF(CarLM,G1026,Aux.ListeCPAltele!$A$7:$A$11)</f>
        <v>0</v>
      </c>
      <c r="G1026" s="205"/>
      <c r="H1026" s="208">
        <f t="shared" si="332"/>
        <v>0</v>
      </c>
      <c r="I1026" s="208">
        <f t="shared" si="333"/>
        <v>0</v>
      </c>
      <c r="J1026" s="209"/>
      <c r="K1026" s="205"/>
      <c r="L1026" s="207" t="str">
        <f>IF(OR($K1026&lt;&gt;"",ISNA(VLOOKUP($K1026,'2.1.Angajati'!$B$5:$H$1826,2,0))=FALSE),VLOOKUP($K1026,'2.1.Angajati'!$B$5:$H$1826,2,0),"-")</f>
        <v>-</v>
      </c>
      <c r="M1026" s="224">
        <f>IF(OR($K1026&lt;&gt;"",ISNA(VLOOKUP($K1026,'2.1.Angajati'!$B$5:$H$1826,8,0))=FALSE),
       ROUND((DATE(Aux.SetUp!$H$15,1,1)-VLOOKUP($K1026,'2.1.Angajati'!$B$5:$H$1826,6,0))/365,1),
          0)</f>
        <v>0</v>
      </c>
      <c r="N1026" s="223"/>
      <c r="O1026" s="209"/>
      <c r="P1026" s="208">
        <f t="shared" si="323"/>
        <v>0</v>
      </c>
      <c r="Q1026" s="205"/>
      <c r="R1026" s="207">
        <f>SUMIF(Aux.ListeCPAltele!$A$25:$A$34,'1.3.State'!Q1026,Aux.ListeCPAltele!$B$25:$B$34)</f>
        <v>0</v>
      </c>
      <c r="S1026" s="210"/>
      <c r="T1026" s="211">
        <v>16.420000000000002</v>
      </c>
      <c r="U1026" s="212">
        <f>SUMIF('1.2.IS'!$M$5:$AG$5,Aux.SetUp!$H$15,'1.2.IS'!$M$16:$AG$16)</f>
        <v>2775</v>
      </c>
      <c r="V1026" s="213">
        <v>1.3</v>
      </c>
      <c r="W1026" s="211">
        <f t="shared" si="334"/>
        <v>21.35</v>
      </c>
      <c r="X1026" s="212">
        <f t="shared" si="335"/>
        <v>3608</v>
      </c>
      <c r="Y1026" s="214"/>
      <c r="Z1026" s="211">
        <f t="shared" si="324"/>
        <v>0</v>
      </c>
      <c r="AA1026" s="212">
        <f t="shared" si="325"/>
        <v>0</v>
      </c>
      <c r="AB1026" s="212">
        <f t="shared" si="326"/>
        <v>0</v>
      </c>
      <c r="AC1026" s="212">
        <f t="shared" si="327"/>
        <v>0</v>
      </c>
      <c r="AD1026" s="223">
        <f t="shared" si="315"/>
        <v>0</v>
      </c>
      <c r="AE1026" s="212">
        <f t="shared" si="316"/>
        <v>0</v>
      </c>
      <c r="AF1026" s="215"/>
      <c r="AG1026" s="212">
        <f t="shared" si="328"/>
        <v>0</v>
      </c>
      <c r="AH1026" s="215"/>
      <c r="AI1026" s="211">
        <f t="shared" si="317"/>
        <v>0</v>
      </c>
      <c r="AJ1026" s="215"/>
      <c r="AK1026" s="211">
        <f t="shared" si="318"/>
        <v>0</v>
      </c>
      <c r="AL1026" s="215"/>
      <c r="AM1026" s="211">
        <f t="shared" si="319"/>
        <v>0</v>
      </c>
      <c r="AN1026" s="215"/>
      <c r="AO1026" s="211">
        <f t="shared" si="320"/>
        <v>0</v>
      </c>
      <c r="AP1026" s="210"/>
      <c r="AQ1026" s="222">
        <f>IF(AP1026="",0,VLOOKUP(AP1026,Aux.ListeCPAltele!$B$15:$D$21,3,0))</f>
        <v>0</v>
      </c>
      <c r="AR1026" s="212">
        <f t="shared" si="321"/>
        <v>0</v>
      </c>
      <c r="AS1026" s="212">
        <f t="shared" si="329"/>
        <v>0</v>
      </c>
      <c r="AT1026" s="222">
        <f>IF($F1026&lt;&gt;2,ROUND($Z1026*SUMIF(Regimuri,$Q1026,Aux.ListeCPAltele!$C$25:$C$34)*0.5,0),0)</f>
        <v>0</v>
      </c>
      <c r="AU1026" s="210"/>
      <c r="AV1026" s="222">
        <f>IF(AND($F1026&lt;&gt;2,Q1026&lt;&gt;0),ROUND($AC1026/SUMIF(Regimuri,Q1026,Aux.ListeCPAltele!$E$25:$E$34)*$AU1026,0),0)</f>
        <v>0</v>
      </c>
      <c r="AW1026" s="215">
        <v>0.1</v>
      </c>
      <c r="AX1026" s="222">
        <f t="shared" si="330"/>
        <v>0</v>
      </c>
      <c r="AY1026" s="213">
        <f t="shared" si="331"/>
        <v>0.83333333333333337</v>
      </c>
      <c r="AZ1026" s="222">
        <f>IF(OR($R1026=0,$Q1026=0),0,ROUND(SUM(AC1026,AE1026,AG1026,AI1026,AK1026,AM1026,AO1026,AS1026,AV1026,AX1026,AT1026)/SUMIF(Regimuri,$Q1026,Aux.ListeCPAltele!$E$25:$E$34)*$AY1026,0))</f>
        <v>0</v>
      </c>
      <c r="BA1026" s="222">
        <f t="shared" si="322"/>
        <v>0</v>
      </c>
      <c r="BB1026" s="277">
        <v>1</v>
      </c>
      <c r="BC1026" s="277"/>
    </row>
    <row r="1027" spans="1:55" outlineLevel="1" x14ac:dyDescent="0.2">
      <c r="A1027" s="205"/>
      <c r="B1027" s="205"/>
      <c r="C1027" s="205"/>
      <c r="D1027" s="275"/>
      <c r="E1027" s="205"/>
      <c r="F1027" s="207">
        <f>SUMIF(CarLM,G1027,Aux.ListeCPAltele!$A$7:$A$11)</f>
        <v>0</v>
      </c>
      <c r="G1027" s="205"/>
      <c r="H1027" s="208">
        <f t="shared" si="332"/>
        <v>0</v>
      </c>
      <c r="I1027" s="208">
        <f t="shared" si="333"/>
        <v>0</v>
      </c>
      <c r="J1027" s="209"/>
      <c r="K1027" s="205"/>
      <c r="L1027" s="207" t="str">
        <f>IF(OR($K1027&lt;&gt;"",ISNA(VLOOKUP($K1027,'2.1.Angajati'!$B$5:$H$1826,2,0))=FALSE),VLOOKUP($K1027,'2.1.Angajati'!$B$5:$H$1826,2,0),"-")</f>
        <v>-</v>
      </c>
      <c r="M1027" s="224">
        <f>IF(OR($K1027&lt;&gt;"",ISNA(VLOOKUP($K1027,'2.1.Angajati'!$B$5:$H$1826,8,0))=FALSE),
       ROUND((DATE(Aux.SetUp!$H$15,1,1)-VLOOKUP($K1027,'2.1.Angajati'!$B$5:$H$1826,6,0))/365,1),
          0)</f>
        <v>0</v>
      </c>
      <c r="N1027" s="223"/>
      <c r="O1027" s="209"/>
      <c r="P1027" s="208">
        <f t="shared" si="323"/>
        <v>0</v>
      </c>
      <c r="Q1027" s="205"/>
      <c r="R1027" s="207">
        <f>SUMIF(Aux.ListeCPAltele!$A$25:$A$34,'1.3.State'!Q1027,Aux.ListeCPAltele!$B$25:$B$34)</f>
        <v>0</v>
      </c>
      <c r="S1027" s="210"/>
      <c r="T1027" s="211">
        <v>16.420000000000002</v>
      </c>
      <c r="U1027" s="212">
        <f>SUMIF('1.2.IS'!$M$5:$AG$5,Aux.SetUp!$H$15,'1.2.IS'!$M$16:$AG$16)</f>
        <v>2775</v>
      </c>
      <c r="V1027" s="213">
        <v>1.3</v>
      </c>
      <c r="W1027" s="211">
        <f t="shared" si="334"/>
        <v>21.35</v>
      </c>
      <c r="X1027" s="212">
        <f t="shared" si="335"/>
        <v>3608</v>
      </c>
      <c r="Y1027" s="214"/>
      <c r="Z1027" s="211">
        <f t="shared" si="324"/>
        <v>0</v>
      </c>
      <c r="AA1027" s="212">
        <f t="shared" si="325"/>
        <v>0</v>
      </c>
      <c r="AB1027" s="212">
        <f t="shared" si="326"/>
        <v>0</v>
      </c>
      <c r="AC1027" s="212">
        <f t="shared" si="327"/>
        <v>0</v>
      </c>
      <c r="AD1027" s="223">
        <f t="shared" si="315"/>
        <v>0</v>
      </c>
      <c r="AE1027" s="212">
        <f t="shared" si="316"/>
        <v>0</v>
      </c>
      <c r="AF1027" s="215"/>
      <c r="AG1027" s="212">
        <f t="shared" si="328"/>
        <v>0</v>
      </c>
      <c r="AH1027" s="215"/>
      <c r="AI1027" s="211">
        <f t="shared" si="317"/>
        <v>0</v>
      </c>
      <c r="AJ1027" s="215"/>
      <c r="AK1027" s="211">
        <f t="shared" si="318"/>
        <v>0</v>
      </c>
      <c r="AL1027" s="215"/>
      <c r="AM1027" s="211">
        <f t="shared" si="319"/>
        <v>0</v>
      </c>
      <c r="AN1027" s="215"/>
      <c r="AO1027" s="211">
        <f t="shared" si="320"/>
        <v>0</v>
      </c>
      <c r="AP1027" s="210"/>
      <c r="AQ1027" s="222">
        <f>IF(AP1027="",0,VLOOKUP(AP1027,Aux.ListeCPAltele!$B$15:$D$21,3,0))</f>
        <v>0</v>
      </c>
      <c r="AR1027" s="212">
        <f t="shared" si="321"/>
        <v>0</v>
      </c>
      <c r="AS1027" s="212">
        <f t="shared" si="329"/>
        <v>0</v>
      </c>
      <c r="AT1027" s="222">
        <f>IF($F1027&lt;&gt;2,ROUND($Z1027*SUMIF(Regimuri,$Q1027,Aux.ListeCPAltele!$C$25:$C$34)*0.5,0),0)</f>
        <v>0</v>
      </c>
      <c r="AU1027" s="210"/>
      <c r="AV1027" s="222">
        <f>IF(AND($F1027&lt;&gt;2,Q1027&lt;&gt;0),ROUND($AC1027/SUMIF(Regimuri,Q1027,Aux.ListeCPAltele!$E$25:$E$34)*$AU1027,0),0)</f>
        <v>0</v>
      </c>
      <c r="AW1027" s="215">
        <v>0.1</v>
      </c>
      <c r="AX1027" s="222">
        <f t="shared" si="330"/>
        <v>0</v>
      </c>
      <c r="AY1027" s="213">
        <f t="shared" si="331"/>
        <v>0.83333333333333337</v>
      </c>
      <c r="AZ1027" s="222">
        <f>IF(OR($R1027=0,$Q1027=0),0,ROUND(SUM(AC1027,AE1027,AG1027,AI1027,AK1027,AM1027,AO1027,AS1027,AV1027,AX1027,AT1027)/SUMIF(Regimuri,$Q1027,Aux.ListeCPAltele!$E$25:$E$34)*$AY1027,0))</f>
        <v>0</v>
      </c>
      <c r="BA1027" s="222">
        <f t="shared" si="322"/>
        <v>0</v>
      </c>
      <c r="BB1027" s="277">
        <v>1</v>
      </c>
      <c r="BC1027" s="277"/>
    </row>
    <row r="1028" spans="1:55" outlineLevel="1" x14ac:dyDescent="0.2">
      <c r="A1028" s="205"/>
      <c r="B1028" s="205"/>
      <c r="C1028" s="205"/>
      <c r="D1028" s="275"/>
      <c r="E1028" s="205"/>
      <c r="F1028" s="207">
        <f>SUMIF(CarLM,G1028,Aux.ListeCPAltele!$A$7:$A$11)</f>
        <v>0</v>
      </c>
      <c r="G1028" s="205"/>
      <c r="H1028" s="208">
        <f t="shared" si="332"/>
        <v>0</v>
      </c>
      <c r="I1028" s="208">
        <f t="shared" si="333"/>
        <v>0</v>
      </c>
      <c r="J1028" s="209"/>
      <c r="K1028" s="205"/>
      <c r="L1028" s="207" t="str">
        <f>IF(OR($K1028&lt;&gt;"",ISNA(VLOOKUP($K1028,'2.1.Angajati'!$B$5:$H$1826,2,0))=FALSE),VLOOKUP($K1028,'2.1.Angajati'!$B$5:$H$1826,2,0),"-")</f>
        <v>-</v>
      </c>
      <c r="M1028" s="224">
        <f>IF(OR($K1028&lt;&gt;"",ISNA(VLOOKUP($K1028,'2.1.Angajati'!$B$5:$H$1826,8,0))=FALSE),
       ROUND((DATE(Aux.SetUp!$H$15,1,1)-VLOOKUP($K1028,'2.1.Angajati'!$B$5:$H$1826,6,0))/365,1),
          0)</f>
        <v>0</v>
      </c>
      <c r="N1028" s="223"/>
      <c r="O1028" s="209"/>
      <c r="P1028" s="208">
        <f t="shared" si="323"/>
        <v>0</v>
      </c>
      <c r="Q1028" s="205"/>
      <c r="R1028" s="207">
        <f>SUMIF(Aux.ListeCPAltele!$A$25:$A$34,'1.3.State'!Q1028,Aux.ListeCPAltele!$B$25:$B$34)</f>
        <v>0</v>
      </c>
      <c r="S1028" s="210"/>
      <c r="T1028" s="211">
        <v>16.420000000000002</v>
      </c>
      <c r="U1028" s="212">
        <f>SUMIF('1.2.IS'!$M$5:$AG$5,Aux.SetUp!$H$15,'1.2.IS'!$M$16:$AG$16)</f>
        <v>2775</v>
      </c>
      <c r="V1028" s="213">
        <v>1.3</v>
      </c>
      <c r="W1028" s="211">
        <f t="shared" si="334"/>
        <v>21.35</v>
      </c>
      <c r="X1028" s="212">
        <f t="shared" si="335"/>
        <v>3608</v>
      </c>
      <c r="Y1028" s="214"/>
      <c r="Z1028" s="211">
        <f t="shared" si="324"/>
        <v>0</v>
      </c>
      <c r="AA1028" s="212">
        <f t="shared" si="325"/>
        <v>0</v>
      </c>
      <c r="AB1028" s="212">
        <f t="shared" si="326"/>
        <v>0</v>
      </c>
      <c r="AC1028" s="212">
        <f t="shared" si="327"/>
        <v>0</v>
      </c>
      <c r="AD1028" s="223">
        <f t="shared" si="315"/>
        <v>0</v>
      </c>
      <c r="AE1028" s="212">
        <f t="shared" si="316"/>
        <v>0</v>
      </c>
      <c r="AF1028" s="215"/>
      <c r="AG1028" s="212">
        <f t="shared" si="328"/>
        <v>0</v>
      </c>
      <c r="AH1028" s="215"/>
      <c r="AI1028" s="211">
        <f t="shared" si="317"/>
        <v>0</v>
      </c>
      <c r="AJ1028" s="215"/>
      <c r="AK1028" s="211">
        <f t="shared" si="318"/>
        <v>0</v>
      </c>
      <c r="AL1028" s="215"/>
      <c r="AM1028" s="211">
        <f t="shared" si="319"/>
        <v>0</v>
      </c>
      <c r="AN1028" s="215"/>
      <c r="AO1028" s="211">
        <f t="shared" si="320"/>
        <v>0</v>
      </c>
      <c r="AP1028" s="210"/>
      <c r="AQ1028" s="222">
        <f>IF(AP1028="",0,VLOOKUP(AP1028,Aux.ListeCPAltele!$B$15:$D$21,3,0))</f>
        <v>0</v>
      </c>
      <c r="AR1028" s="212">
        <f t="shared" si="321"/>
        <v>0</v>
      </c>
      <c r="AS1028" s="212">
        <f t="shared" si="329"/>
        <v>0</v>
      </c>
      <c r="AT1028" s="222">
        <f>IF($F1028&lt;&gt;2,ROUND($Z1028*SUMIF(Regimuri,$Q1028,Aux.ListeCPAltele!$C$25:$C$34)*0.5,0),0)</f>
        <v>0</v>
      </c>
      <c r="AU1028" s="210"/>
      <c r="AV1028" s="222">
        <f>IF(AND($F1028&lt;&gt;2,Q1028&lt;&gt;0),ROUND($AC1028/SUMIF(Regimuri,Q1028,Aux.ListeCPAltele!$E$25:$E$34)*$AU1028,0),0)</f>
        <v>0</v>
      </c>
      <c r="AW1028" s="215">
        <v>0.1</v>
      </c>
      <c r="AX1028" s="222">
        <f t="shared" si="330"/>
        <v>0</v>
      </c>
      <c r="AY1028" s="213">
        <f t="shared" si="331"/>
        <v>0.83333333333333337</v>
      </c>
      <c r="AZ1028" s="222">
        <f>IF(OR($R1028=0,$Q1028=0),0,ROUND(SUM(AC1028,AE1028,AG1028,AI1028,AK1028,AM1028,AO1028,AS1028,AV1028,AX1028,AT1028)/SUMIF(Regimuri,$Q1028,Aux.ListeCPAltele!$E$25:$E$34)*$AY1028,0))</f>
        <v>0</v>
      </c>
      <c r="BA1028" s="222">
        <f t="shared" si="322"/>
        <v>0</v>
      </c>
      <c r="BB1028" s="277">
        <v>1</v>
      </c>
      <c r="BC1028" s="277"/>
    </row>
    <row r="1029" spans="1:55" outlineLevel="1" x14ac:dyDescent="0.2">
      <c r="A1029" s="205"/>
      <c r="B1029" s="205"/>
      <c r="C1029" s="205"/>
      <c r="D1029" s="275"/>
      <c r="E1029" s="205"/>
      <c r="F1029" s="207">
        <f>SUMIF(CarLM,G1029,Aux.ListeCPAltele!$A$7:$A$11)</f>
        <v>0</v>
      </c>
      <c r="G1029" s="205"/>
      <c r="H1029" s="208">
        <f t="shared" si="332"/>
        <v>0</v>
      </c>
      <c r="I1029" s="208">
        <f t="shared" si="333"/>
        <v>0</v>
      </c>
      <c r="J1029" s="209"/>
      <c r="K1029" s="205"/>
      <c r="L1029" s="207" t="str">
        <f>IF(OR($K1029&lt;&gt;"",ISNA(VLOOKUP($K1029,'2.1.Angajati'!$B$5:$H$1826,2,0))=FALSE),VLOOKUP($K1029,'2.1.Angajati'!$B$5:$H$1826,2,0),"-")</f>
        <v>-</v>
      </c>
      <c r="M1029" s="224">
        <f>IF(OR($K1029&lt;&gt;"",ISNA(VLOOKUP($K1029,'2.1.Angajati'!$B$5:$H$1826,8,0))=FALSE),
       ROUND((DATE(Aux.SetUp!$H$15,1,1)-VLOOKUP($K1029,'2.1.Angajati'!$B$5:$H$1826,6,0))/365,1),
          0)</f>
        <v>0</v>
      </c>
      <c r="N1029" s="223"/>
      <c r="O1029" s="209"/>
      <c r="P1029" s="208">
        <f t="shared" si="323"/>
        <v>0</v>
      </c>
      <c r="Q1029" s="205"/>
      <c r="R1029" s="207">
        <f>SUMIF(Aux.ListeCPAltele!$A$25:$A$34,'1.3.State'!Q1029,Aux.ListeCPAltele!$B$25:$B$34)</f>
        <v>0</v>
      </c>
      <c r="S1029" s="210"/>
      <c r="T1029" s="211">
        <v>16.420000000000002</v>
      </c>
      <c r="U1029" s="212">
        <f>SUMIF('1.2.IS'!$M$5:$AG$5,Aux.SetUp!$H$15,'1.2.IS'!$M$16:$AG$16)</f>
        <v>2775</v>
      </c>
      <c r="V1029" s="213">
        <v>1.3</v>
      </c>
      <c r="W1029" s="211">
        <f t="shared" si="334"/>
        <v>21.35</v>
      </c>
      <c r="X1029" s="212">
        <f t="shared" si="335"/>
        <v>3608</v>
      </c>
      <c r="Y1029" s="214"/>
      <c r="Z1029" s="211">
        <f t="shared" si="324"/>
        <v>0</v>
      </c>
      <c r="AA1029" s="212">
        <f t="shared" si="325"/>
        <v>0</v>
      </c>
      <c r="AB1029" s="212">
        <f t="shared" si="326"/>
        <v>0</v>
      </c>
      <c r="AC1029" s="212">
        <f t="shared" si="327"/>
        <v>0</v>
      </c>
      <c r="AD1029" s="223">
        <f t="shared" si="315"/>
        <v>0</v>
      </c>
      <c r="AE1029" s="212">
        <f t="shared" si="316"/>
        <v>0</v>
      </c>
      <c r="AF1029" s="215"/>
      <c r="AG1029" s="212">
        <f t="shared" si="328"/>
        <v>0</v>
      </c>
      <c r="AH1029" s="215"/>
      <c r="AI1029" s="211">
        <f t="shared" si="317"/>
        <v>0</v>
      </c>
      <c r="AJ1029" s="215"/>
      <c r="AK1029" s="211">
        <f t="shared" si="318"/>
        <v>0</v>
      </c>
      <c r="AL1029" s="215"/>
      <c r="AM1029" s="211">
        <f t="shared" si="319"/>
        <v>0</v>
      </c>
      <c r="AN1029" s="215"/>
      <c r="AO1029" s="211">
        <f t="shared" si="320"/>
        <v>0</v>
      </c>
      <c r="AP1029" s="210"/>
      <c r="AQ1029" s="222">
        <f>IF(AP1029="",0,VLOOKUP(AP1029,Aux.ListeCPAltele!$B$15:$D$21,3,0))</f>
        <v>0</v>
      </c>
      <c r="AR1029" s="212">
        <f t="shared" si="321"/>
        <v>0</v>
      </c>
      <c r="AS1029" s="212">
        <f t="shared" si="329"/>
        <v>0</v>
      </c>
      <c r="AT1029" s="222">
        <f>IF($F1029&lt;&gt;2,ROUND($Z1029*SUMIF(Regimuri,$Q1029,Aux.ListeCPAltele!$C$25:$C$34)*0.5,0),0)</f>
        <v>0</v>
      </c>
      <c r="AU1029" s="210"/>
      <c r="AV1029" s="222">
        <f>IF(AND($F1029&lt;&gt;2,Q1029&lt;&gt;0),ROUND($AC1029/SUMIF(Regimuri,Q1029,Aux.ListeCPAltele!$E$25:$E$34)*$AU1029,0),0)</f>
        <v>0</v>
      </c>
      <c r="AW1029" s="215">
        <v>0.1</v>
      </c>
      <c r="AX1029" s="222">
        <f t="shared" si="330"/>
        <v>0</v>
      </c>
      <c r="AY1029" s="213">
        <f t="shared" si="331"/>
        <v>0.83333333333333337</v>
      </c>
      <c r="AZ1029" s="222">
        <f>IF(OR($R1029=0,$Q1029=0),0,ROUND(SUM(AC1029,AE1029,AG1029,AI1029,AK1029,AM1029,AO1029,AS1029,AV1029,AX1029,AT1029)/SUMIF(Regimuri,$Q1029,Aux.ListeCPAltele!$E$25:$E$34)*$AY1029,0))</f>
        <v>0</v>
      </c>
      <c r="BA1029" s="222">
        <f t="shared" si="322"/>
        <v>0</v>
      </c>
      <c r="BB1029" s="277">
        <v>1</v>
      </c>
      <c r="BC1029" s="277"/>
    </row>
    <row r="1030" spans="1:55" outlineLevel="1" x14ac:dyDescent="0.2">
      <c r="A1030" s="205"/>
      <c r="B1030" s="205"/>
      <c r="C1030" s="205"/>
      <c r="D1030" s="275"/>
      <c r="E1030" s="205"/>
      <c r="F1030" s="207">
        <f>SUMIF(CarLM,G1030,Aux.ListeCPAltele!$A$7:$A$11)</f>
        <v>0</v>
      </c>
      <c r="G1030" s="205"/>
      <c r="H1030" s="208">
        <f t="shared" si="332"/>
        <v>0</v>
      </c>
      <c r="I1030" s="208">
        <f t="shared" si="333"/>
        <v>0</v>
      </c>
      <c r="J1030" s="209"/>
      <c r="K1030" s="205"/>
      <c r="L1030" s="207" t="str">
        <f>IF(OR($K1030&lt;&gt;"",ISNA(VLOOKUP($K1030,'2.1.Angajati'!$B$5:$H$1826,2,0))=FALSE),VLOOKUP($K1030,'2.1.Angajati'!$B$5:$H$1826,2,0),"-")</f>
        <v>-</v>
      </c>
      <c r="M1030" s="224">
        <f>IF(OR($K1030&lt;&gt;"",ISNA(VLOOKUP($K1030,'2.1.Angajati'!$B$5:$H$1826,8,0))=FALSE),
       ROUND((DATE(Aux.SetUp!$H$15,1,1)-VLOOKUP($K1030,'2.1.Angajati'!$B$5:$H$1826,6,0))/365,1),
          0)</f>
        <v>0</v>
      </c>
      <c r="N1030" s="223"/>
      <c r="O1030" s="209"/>
      <c r="P1030" s="208">
        <f t="shared" si="323"/>
        <v>0</v>
      </c>
      <c r="Q1030" s="205"/>
      <c r="R1030" s="207">
        <f>SUMIF(Aux.ListeCPAltele!$A$25:$A$34,'1.3.State'!Q1030,Aux.ListeCPAltele!$B$25:$B$34)</f>
        <v>0</v>
      </c>
      <c r="S1030" s="210"/>
      <c r="T1030" s="211">
        <v>16.420000000000002</v>
      </c>
      <c r="U1030" s="212">
        <f>SUMIF('1.2.IS'!$M$5:$AG$5,Aux.SetUp!$H$15,'1.2.IS'!$M$16:$AG$16)</f>
        <v>2775</v>
      </c>
      <c r="V1030" s="213">
        <v>1.3</v>
      </c>
      <c r="W1030" s="211">
        <f t="shared" si="334"/>
        <v>21.35</v>
      </c>
      <c r="X1030" s="212">
        <f t="shared" si="335"/>
        <v>3608</v>
      </c>
      <c r="Y1030" s="214"/>
      <c r="Z1030" s="211">
        <f t="shared" si="324"/>
        <v>0</v>
      </c>
      <c r="AA1030" s="212">
        <f t="shared" si="325"/>
        <v>0</v>
      </c>
      <c r="AB1030" s="212">
        <f t="shared" si="326"/>
        <v>0</v>
      </c>
      <c r="AC1030" s="212">
        <f t="shared" si="327"/>
        <v>0</v>
      </c>
      <c r="AD1030" s="223">
        <f t="shared" si="315"/>
        <v>0</v>
      </c>
      <c r="AE1030" s="212">
        <f t="shared" si="316"/>
        <v>0</v>
      </c>
      <c r="AF1030" s="215"/>
      <c r="AG1030" s="212">
        <f t="shared" si="328"/>
        <v>0</v>
      </c>
      <c r="AH1030" s="215"/>
      <c r="AI1030" s="211">
        <f t="shared" si="317"/>
        <v>0</v>
      </c>
      <c r="AJ1030" s="215"/>
      <c r="AK1030" s="211">
        <f t="shared" si="318"/>
        <v>0</v>
      </c>
      <c r="AL1030" s="215"/>
      <c r="AM1030" s="211">
        <f t="shared" si="319"/>
        <v>0</v>
      </c>
      <c r="AN1030" s="215"/>
      <c r="AO1030" s="211">
        <f t="shared" si="320"/>
        <v>0</v>
      </c>
      <c r="AP1030" s="210"/>
      <c r="AQ1030" s="222">
        <f>IF(AP1030="",0,VLOOKUP(AP1030,Aux.ListeCPAltele!$B$15:$D$21,3,0))</f>
        <v>0</v>
      </c>
      <c r="AR1030" s="212">
        <f t="shared" si="321"/>
        <v>0</v>
      </c>
      <c r="AS1030" s="212">
        <f t="shared" si="329"/>
        <v>0</v>
      </c>
      <c r="AT1030" s="222">
        <f>IF($F1030&lt;&gt;2,ROUND($Z1030*SUMIF(Regimuri,$Q1030,Aux.ListeCPAltele!$C$25:$C$34)*0.5,0),0)</f>
        <v>0</v>
      </c>
      <c r="AU1030" s="210"/>
      <c r="AV1030" s="222">
        <f>IF(AND($F1030&lt;&gt;2,Q1030&lt;&gt;0),ROUND($AC1030/SUMIF(Regimuri,Q1030,Aux.ListeCPAltele!$E$25:$E$34)*$AU1030,0),0)</f>
        <v>0</v>
      </c>
      <c r="AW1030" s="215">
        <v>0.1</v>
      </c>
      <c r="AX1030" s="222">
        <f t="shared" si="330"/>
        <v>0</v>
      </c>
      <c r="AY1030" s="213">
        <f t="shared" si="331"/>
        <v>0.83333333333333337</v>
      </c>
      <c r="AZ1030" s="222">
        <f>IF(OR($R1030=0,$Q1030=0),0,ROUND(SUM(AC1030,AE1030,AG1030,AI1030,AK1030,AM1030,AO1030,AS1030,AV1030,AX1030,AT1030)/SUMIF(Regimuri,$Q1030,Aux.ListeCPAltele!$E$25:$E$34)*$AY1030,0))</f>
        <v>0</v>
      </c>
      <c r="BA1030" s="222">
        <f t="shared" si="322"/>
        <v>0</v>
      </c>
      <c r="BB1030" s="277">
        <v>1</v>
      </c>
      <c r="BC1030" s="277"/>
    </row>
    <row r="1031" spans="1:55" outlineLevel="1" x14ac:dyDescent="0.2">
      <c r="A1031" s="205"/>
      <c r="B1031" s="205"/>
      <c r="C1031" s="205"/>
      <c r="D1031" s="275"/>
      <c r="E1031" s="205"/>
      <c r="F1031" s="207">
        <f>SUMIF(CarLM,G1031,Aux.ListeCPAltele!$A$7:$A$11)</f>
        <v>0</v>
      </c>
      <c r="G1031" s="205"/>
      <c r="H1031" s="208">
        <f t="shared" si="332"/>
        <v>0</v>
      </c>
      <c r="I1031" s="208">
        <f t="shared" si="333"/>
        <v>0</v>
      </c>
      <c r="J1031" s="209"/>
      <c r="K1031" s="205"/>
      <c r="L1031" s="207" t="str">
        <f>IF(OR($K1031&lt;&gt;"",ISNA(VLOOKUP($K1031,'2.1.Angajati'!$B$5:$H$1826,2,0))=FALSE),VLOOKUP($K1031,'2.1.Angajati'!$B$5:$H$1826,2,0),"-")</f>
        <v>-</v>
      </c>
      <c r="M1031" s="224">
        <f>IF(OR($K1031&lt;&gt;"",ISNA(VLOOKUP($K1031,'2.1.Angajati'!$B$5:$H$1826,8,0))=FALSE),
       ROUND((DATE(Aux.SetUp!$H$15,1,1)-VLOOKUP($K1031,'2.1.Angajati'!$B$5:$H$1826,6,0))/365,1),
          0)</f>
        <v>0</v>
      </c>
      <c r="N1031" s="223"/>
      <c r="O1031" s="209"/>
      <c r="P1031" s="208">
        <f t="shared" si="323"/>
        <v>0</v>
      </c>
      <c r="Q1031" s="205"/>
      <c r="R1031" s="207">
        <f>SUMIF(Aux.ListeCPAltele!$A$25:$A$34,'1.3.State'!Q1031,Aux.ListeCPAltele!$B$25:$B$34)</f>
        <v>0</v>
      </c>
      <c r="S1031" s="210"/>
      <c r="T1031" s="211">
        <v>16.420000000000002</v>
      </c>
      <c r="U1031" s="212">
        <f>SUMIF('1.2.IS'!$M$5:$AG$5,Aux.SetUp!$H$15,'1.2.IS'!$M$16:$AG$16)</f>
        <v>2775</v>
      </c>
      <c r="V1031" s="213">
        <v>1.3</v>
      </c>
      <c r="W1031" s="211">
        <f t="shared" si="334"/>
        <v>21.35</v>
      </c>
      <c r="X1031" s="212">
        <f t="shared" si="335"/>
        <v>3608</v>
      </c>
      <c r="Y1031" s="214"/>
      <c r="Z1031" s="211">
        <f t="shared" si="324"/>
        <v>0</v>
      </c>
      <c r="AA1031" s="212">
        <f t="shared" si="325"/>
        <v>0</v>
      </c>
      <c r="AB1031" s="212">
        <f t="shared" si="326"/>
        <v>0</v>
      </c>
      <c r="AC1031" s="212">
        <f t="shared" si="327"/>
        <v>0</v>
      </c>
      <c r="AD1031" s="223">
        <f t="shared" si="315"/>
        <v>0</v>
      </c>
      <c r="AE1031" s="212">
        <f t="shared" si="316"/>
        <v>0</v>
      </c>
      <c r="AF1031" s="215"/>
      <c r="AG1031" s="212">
        <f t="shared" si="328"/>
        <v>0</v>
      </c>
      <c r="AH1031" s="215"/>
      <c r="AI1031" s="211">
        <f t="shared" si="317"/>
        <v>0</v>
      </c>
      <c r="AJ1031" s="215"/>
      <c r="AK1031" s="211">
        <f t="shared" si="318"/>
        <v>0</v>
      </c>
      <c r="AL1031" s="215"/>
      <c r="AM1031" s="211">
        <f t="shared" si="319"/>
        <v>0</v>
      </c>
      <c r="AN1031" s="215"/>
      <c r="AO1031" s="211">
        <f t="shared" si="320"/>
        <v>0</v>
      </c>
      <c r="AP1031" s="210"/>
      <c r="AQ1031" s="222">
        <f>IF(AP1031="",0,VLOOKUP(AP1031,Aux.ListeCPAltele!$B$15:$D$21,3,0))</f>
        <v>0</v>
      </c>
      <c r="AR1031" s="212">
        <f t="shared" si="321"/>
        <v>0</v>
      </c>
      <c r="AS1031" s="212">
        <f t="shared" si="329"/>
        <v>0</v>
      </c>
      <c r="AT1031" s="222">
        <f>IF($F1031&lt;&gt;2,ROUND($Z1031*SUMIF(Regimuri,$Q1031,Aux.ListeCPAltele!$C$25:$C$34)*0.5,0),0)</f>
        <v>0</v>
      </c>
      <c r="AU1031" s="210"/>
      <c r="AV1031" s="222">
        <f>IF(AND($F1031&lt;&gt;2,Q1031&lt;&gt;0),ROUND($AC1031/SUMIF(Regimuri,Q1031,Aux.ListeCPAltele!$E$25:$E$34)*$AU1031,0),0)</f>
        <v>0</v>
      </c>
      <c r="AW1031" s="215">
        <v>0.1</v>
      </c>
      <c r="AX1031" s="222">
        <f t="shared" si="330"/>
        <v>0</v>
      </c>
      <c r="AY1031" s="213">
        <f t="shared" si="331"/>
        <v>0.83333333333333337</v>
      </c>
      <c r="AZ1031" s="222">
        <f>IF(OR($R1031=0,$Q1031=0),0,ROUND(SUM(AC1031,AE1031,AG1031,AI1031,AK1031,AM1031,AO1031,AS1031,AV1031,AX1031,AT1031)/SUMIF(Regimuri,$Q1031,Aux.ListeCPAltele!$E$25:$E$34)*$AY1031,0))</f>
        <v>0</v>
      </c>
      <c r="BA1031" s="222">
        <f t="shared" si="322"/>
        <v>0</v>
      </c>
      <c r="BB1031" s="277">
        <v>1</v>
      </c>
      <c r="BC1031" s="277"/>
    </row>
    <row r="1032" spans="1:55" outlineLevel="1" x14ac:dyDescent="0.2">
      <c r="A1032" s="205"/>
      <c r="B1032" s="205"/>
      <c r="C1032" s="205"/>
      <c r="D1032" s="275"/>
      <c r="E1032" s="205"/>
      <c r="F1032" s="207">
        <f>SUMIF(CarLM,G1032,Aux.ListeCPAltele!$A$7:$A$11)</f>
        <v>0</v>
      </c>
      <c r="G1032" s="205"/>
      <c r="H1032" s="208">
        <f t="shared" si="332"/>
        <v>0</v>
      </c>
      <c r="I1032" s="208">
        <f t="shared" si="333"/>
        <v>0</v>
      </c>
      <c r="J1032" s="209"/>
      <c r="K1032" s="205"/>
      <c r="L1032" s="207" t="str">
        <f>IF(OR($K1032&lt;&gt;"",ISNA(VLOOKUP($K1032,'2.1.Angajati'!$B$5:$H$1826,2,0))=FALSE),VLOOKUP($K1032,'2.1.Angajati'!$B$5:$H$1826,2,0),"-")</f>
        <v>-</v>
      </c>
      <c r="M1032" s="224">
        <f>IF(OR($K1032&lt;&gt;"",ISNA(VLOOKUP($K1032,'2.1.Angajati'!$B$5:$H$1826,8,0))=FALSE),
       ROUND((DATE(Aux.SetUp!$H$15,1,1)-VLOOKUP($K1032,'2.1.Angajati'!$B$5:$H$1826,6,0))/365,1),
          0)</f>
        <v>0</v>
      </c>
      <c r="N1032" s="223"/>
      <c r="O1032" s="209"/>
      <c r="P1032" s="208">
        <f t="shared" si="323"/>
        <v>0</v>
      </c>
      <c r="Q1032" s="205"/>
      <c r="R1032" s="207">
        <f>SUMIF(Aux.ListeCPAltele!$A$25:$A$34,'1.3.State'!Q1032,Aux.ListeCPAltele!$B$25:$B$34)</f>
        <v>0</v>
      </c>
      <c r="S1032" s="210"/>
      <c r="T1032" s="211">
        <v>16.420000000000002</v>
      </c>
      <c r="U1032" s="212">
        <f>SUMIF('1.2.IS'!$M$5:$AG$5,Aux.SetUp!$H$15,'1.2.IS'!$M$16:$AG$16)</f>
        <v>2775</v>
      </c>
      <c r="V1032" s="213">
        <v>1.3</v>
      </c>
      <c r="W1032" s="211">
        <f t="shared" si="334"/>
        <v>21.35</v>
      </c>
      <c r="X1032" s="212">
        <f t="shared" si="335"/>
        <v>3608</v>
      </c>
      <c r="Y1032" s="214"/>
      <c r="Z1032" s="211">
        <f t="shared" si="324"/>
        <v>0</v>
      </c>
      <c r="AA1032" s="212">
        <f t="shared" si="325"/>
        <v>0</v>
      </c>
      <c r="AB1032" s="212">
        <f t="shared" si="326"/>
        <v>0</v>
      </c>
      <c r="AC1032" s="212">
        <f t="shared" si="327"/>
        <v>0</v>
      </c>
      <c r="AD1032" s="223">
        <f t="shared" si="315"/>
        <v>0</v>
      </c>
      <c r="AE1032" s="212">
        <f t="shared" si="316"/>
        <v>0</v>
      </c>
      <c r="AF1032" s="215"/>
      <c r="AG1032" s="212">
        <f t="shared" si="328"/>
        <v>0</v>
      </c>
      <c r="AH1032" s="215"/>
      <c r="AI1032" s="211">
        <f t="shared" si="317"/>
        <v>0</v>
      </c>
      <c r="AJ1032" s="215"/>
      <c r="AK1032" s="211">
        <f t="shared" si="318"/>
        <v>0</v>
      </c>
      <c r="AL1032" s="215"/>
      <c r="AM1032" s="211">
        <f t="shared" si="319"/>
        <v>0</v>
      </c>
      <c r="AN1032" s="215"/>
      <c r="AO1032" s="211">
        <f t="shared" si="320"/>
        <v>0</v>
      </c>
      <c r="AP1032" s="210"/>
      <c r="AQ1032" s="222">
        <f>IF(AP1032="",0,VLOOKUP(AP1032,Aux.ListeCPAltele!$B$15:$D$21,3,0))</f>
        <v>0</v>
      </c>
      <c r="AR1032" s="212">
        <f t="shared" si="321"/>
        <v>0</v>
      </c>
      <c r="AS1032" s="212">
        <f t="shared" si="329"/>
        <v>0</v>
      </c>
      <c r="AT1032" s="222">
        <f>IF($F1032&lt;&gt;2,ROUND($Z1032*SUMIF(Regimuri,$Q1032,Aux.ListeCPAltele!$C$25:$C$34)*0.5,0),0)</f>
        <v>0</v>
      </c>
      <c r="AU1032" s="210"/>
      <c r="AV1032" s="222">
        <f>IF(AND($F1032&lt;&gt;2,Q1032&lt;&gt;0),ROUND($AC1032/SUMIF(Regimuri,Q1032,Aux.ListeCPAltele!$E$25:$E$34)*$AU1032,0),0)</f>
        <v>0</v>
      </c>
      <c r="AW1032" s="215">
        <v>0.1</v>
      </c>
      <c r="AX1032" s="222">
        <f t="shared" si="330"/>
        <v>0</v>
      </c>
      <c r="AY1032" s="213">
        <f t="shared" si="331"/>
        <v>0.83333333333333337</v>
      </c>
      <c r="AZ1032" s="222">
        <f>IF(OR($R1032=0,$Q1032=0),0,ROUND(SUM(AC1032,AE1032,AG1032,AI1032,AK1032,AM1032,AO1032,AS1032,AV1032,AX1032,AT1032)/SUMIF(Regimuri,$Q1032,Aux.ListeCPAltele!$E$25:$E$34)*$AY1032,0))</f>
        <v>0</v>
      </c>
      <c r="BA1032" s="222">
        <f t="shared" si="322"/>
        <v>0</v>
      </c>
      <c r="BB1032" s="277">
        <v>1</v>
      </c>
      <c r="BC1032" s="277"/>
    </row>
    <row r="1033" spans="1:55" outlineLevel="1" x14ac:dyDescent="0.2">
      <c r="A1033" s="205"/>
      <c r="B1033" s="205"/>
      <c r="C1033" s="205"/>
      <c r="D1033" s="275"/>
      <c r="E1033" s="205"/>
      <c r="F1033" s="207">
        <f>SUMIF(CarLM,G1033,Aux.ListeCPAltele!$A$7:$A$11)</f>
        <v>0</v>
      </c>
      <c r="G1033" s="205"/>
      <c r="H1033" s="208">
        <f t="shared" si="332"/>
        <v>0</v>
      </c>
      <c r="I1033" s="208">
        <f t="shared" si="333"/>
        <v>0</v>
      </c>
      <c r="J1033" s="209"/>
      <c r="K1033" s="205"/>
      <c r="L1033" s="207" t="str">
        <f>IF(OR($K1033&lt;&gt;"",ISNA(VLOOKUP($K1033,'2.1.Angajati'!$B$5:$H$1826,2,0))=FALSE),VLOOKUP($K1033,'2.1.Angajati'!$B$5:$H$1826,2,0),"-")</f>
        <v>-</v>
      </c>
      <c r="M1033" s="224">
        <f>IF(OR($K1033&lt;&gt;"",ISNA(VLOOKUP($K1033,'2.1.Angajati'!$B$5:$H$1826,8,0))=FALSE),
       ROUND((DATE(Aux.SetUp!$H$15,1,1)-VLOOKUP($K1033,'2.1.Angajati'!$B$5:$H$1826,6,0))/365,1),
          0)</f>
        <v>0</v>
      </c>
      <c r="N1033" s="223"/>
      <c r="O1033" s="209"/>
      <c r="P1033" s="208">
        <f t="shared" si="323"/>
        <v>0</v>
      </c>
      <c r="Q1033" s="205"/>
      <c r="R1033" s="207">
        <f>SUMIF(Aux.ListeCPAltele!$A$25:$A$34,'1.3.State'!Q1033,Aux.ListeCPAltele!$B$25:$B$34)</f>
        <v>0</v>
      </c>
      <c r="S1033" s="210"/>
      <c r="T1033" s="211">
        <v>16.420000000000002</v>
      </c>
      <c r="U1033" s="212">
        <f>SUMIF('1.2.IS'!$M$5:$AG$5,Aux.SetUp!$H$15,'1.2.IS'!$M$16:$AG$16)</f>
        <v>2775</v>
      </c>
      <c r="V1033" s="213">
        <v>1.3</v>
      </c>
      <c r="W1033" s="211">
        <f t="shared" si="334"/>
        <v>21.35</v>
      </c>
      <c r="X1033" s="212">
        <f t="shared" si="335"/>
        <v>3608</v>
      </c>
      <c r="Y1033" s="214"/>
      <c r="Z1033" s="211">
        <f t="shared" si="324"/>
        <v>0</v>
      </c>
      <c r="AA1033" s="212">
        <f t="shared" si="325"/>
        <v>0</v>
      </c>
      <c r="AB1033" s="212">
        <f t="shared" si="326"/>
        <v>0</v>
      </c>
      <c r="AC1033" s="212">
        <f t="shared" si="327"/>
        <v>0</v>
      </c>
      <c r="AD1033" s="223">
        <f t="shared" ref="AD1033:AD1096" si="336">IF(ISNA(N1033),0,N1033)</f>
        <v>0</v>
      </c>
      <c r="AE1033" s="212">
        <f t="shared" ref="AE1033:AE1096" si="337">IF(AND($F1033=2,$F1033=4),0,ROUND($AC1033*AD1033,2))</f>
        <v>0</v>
      </c>
      <c r="AF1033" s="215"/>
      <c r="AG1033" s="212">
        <f t="shared" si="328"/>
        <v>0</v>
      </c>
      <c r="AH1033" s="215"/>
      <c r="AI1033" s="211">
        <f t="shared" ref="AI1033:AI1096" si="338">IF($F1033=2,0,ROUND($AC1033*AH1033,2))</f>
        <v>0</v>
      </c>
      <c r="AJ1033" s="215"/>
      <c r="AK1033" s="211">
        <f t="shared" ref="AK1033:AK1096" si="339">IF($F1033=2,0,ROUND($AC1033*AJ1033,2))</f>
        <v>0</v>
      </c>
      <c r="AL1033" s="215"/>
      <c r="AM1033" s="211">
        <f t="shared" ref="AM1033:AM1096" si="340">IF($F1033=2,0,ROUND($AC1033*AL1033,2))</f>
        <v>0</v>
      </c>
      <c r="AN1033" s="215"/>
      <c r="AO1033" s="211">
        <f t="shared" ref="AO1033:AO1096" si="341">IF($F1033=2,0,ROUND($AC1033*AN1033,2))</f>
        <v>0</v>
      </c>
      <c r="AP1033" s="210"/>
      <c r="AQ1033" s="222">
        <f>IF(AP1033="",0,VLOOKUP(AP1033,Aux.ListeCPAltele!$B$15:$D$21,3,0))</f>
        <v>0</v>
      </c>
      <c r="AR1033" s="212">
        <f t="shared" ref="AR1033:AR1096" si="342">IF($AP1033=0,0,IF($F1033=2,0,$R1033*P1033))</f>
        <v>0</v>
      </c>
      <c r="AS1033" s="212">
        <f t="shared" si="329"/>
        <v>0</v>
      </c>
      <c r="AT1033" s="222">
        <f>IF($F1033&lt;&gt;2,ROUND($Z1033*SUMIF(Regimuri,$Q1033,Aux.ListeCPAltele!$C$25:$C$34)*0.5,0),0)</f>
        <v>0</v>
      </c>
      <c r="AU1033" s="210"/>
      <c r="AV1033" s="222">
        <f>IF(AND($F1033&lt;&gt;2,Q1033&lt;&gt;0),ROUND($AC1033/SUMIF(Regimuri,Q1033,Aux.ListeCPAltele!$E$25:$E$34)*$AU1033,0),0)</f>
        <v>0</v>
      </c>
      <c r="AW1033" s="215">
        <v>0.1</v>
      </c>
      <c r="AX1033" s="222">
        <f t="shared" si="330"/>
        <v>0</v>
      </c>
      <c r="AY1033" s="213">
        <f t="shared" si="331"/>
        <v>0.83333333333333337</v>
      </c>
      <c r="AZ1033" s="222">
        <f>IF(OR($R1033=0,$Q1033=0),0,ROUND(SUM(AC1033,AE1033,AG1033,AI1033,AK1033,AM1033,AO1033,AS1033,AV1033,AX1033,AT1033)/SUMIF(Regimuri,$Q1033,Aux.ListeCPAltele!$E$25:$E$34)*$AY1033,0))</f>
        <v>0</v>
      </c>
      <c r="BA1033" s="222">
        <f t="shared" ref="BA1033:BA1096" si="343">SUM(AC1033,AG1033,AS1033,AV1033,AT1033,AK1033,AI1033,AE1033,AM1033,AO1033,AX1033,AZ1033)</f>
        <v>0</v>
      </c>
      <c r="BB1033" s="277">
        <v>1</v>
      </c>
      <c r="BC1033" s="277"/>
    </row>
    <row r="1034" spans="1:55" outlineLevel="1" x14ac:dyDescent="0.2">
      <c r="A1034" s="205"/>
      <c r="B1034" s="205"/>
      <c r="C1034" s="205"/>
      <c r="D1034" s="275"/>
      <c r="E1034" s="205"/>
      <c r="F1034" s="207">
        <f>SUMIF(CarLM,G1034,Aux.ListeCPAltele!$A$7:$A$11)</f>
        <v>0</v>
      </c>
      <c r="G1034" s="205"/>
      <c r="H1034" s="208">
        <f t="shared" si="332"/>
        <v>0</v>
      </c>
      <c r="I1034" s="208">
        <f t="shared" si="333"/>
        <v>0</v>
      </c>
      <c r="J1034" s="209"/>
      <c r="K1034" s="205"/>
      <c r="L1034" s="207" t="str">
        <f>IF(OR($K1034&lt;&gt;"",ISNA(VLOOKUP($K1034,'2.1.Angajati'!$B$5:$H$1826,2,0))=FALSE),VLOOKUP($K1034,'2.1.Angajati'!$B$5:$H$1826,2,0),"-")</f>
        <v>-</v>
      </c>
      <c r="M1034" s="224">
        <f>IF(OR($K1034&lt;&gt;"",ISNA(VLOOKUP($K1034,'2.1.Angajati'!$B$5:$H$1826,8,0))=FALSE),
       ROUND((DATE(Aux.SetUp!$H$15,1,1)-VLOOKUP($K1034,'2.1.Angajati'!$B$5:$H$1826,6,0))/365,1),
          0)</f>
        <v>0</v>
      </c>
      <c r="N1034" s="223"/>
      <c r="O1034" s="209"/>
      <c r="P1034" s="208">
        <f t="shared" ref="P1034:P1097" si="344">IF(OR(F1034=1,F1034=3,F1034=4),O1034,0)</f>
        <v>0</v>
      </c>
      <c r="Q1034" s="205"/>
      <c r="R1034" s="207">
        <f>SUMIF(Aux.ListeCPAltele!$A$25:$A$34,'1.3.State'!Q1034,Aux.ListeCPAltele!$B$25:$B$34)</f>
        <v>0</v>
      </c>
      <c r="S1034" s="210"/>
      <c r="T1034" s="211">
        <v>16.420000000000002</v>
      </c>
      <c r="U1034" s="212">
        <f>SUMIF('1.2.IS'!$M$5:$AG$5,Aux.SetUp!$H$15,'1.2.IS'!$M$16:$AG$16)</f>
        <v>2775</v>
      </c>
      <c r="V1034" s="213">
        <v>1.3</v>
      </c>
      <c r="W1034" s="211">
        <f t="shared" si="334"/>
        <v>21.35</v>
      </c>
      <c r="X1034" s="212">
        <f t="shared" si="335"/>
        <v>3608</v>
      </c>
      <c r="Y1034" s="214"/>
      <c r="Z1034" s="211">
        <f t="shared" ref="Z1034:Z1097" si="345">ROUND($W1034*$Y1034,2)</f>
        <v>0</v>
      </c>
      <c r="AA1034" s="212">
        <f t="shared" ref="AA1034:AA1097" si="346">ROUND($X1034*$Y1034,0)</f>
        <v>0</v>
      </c>
      <c r="AB1034" s="212">
        <f t="shared" ref="AB1034:AB1097" si="347">ROUND($AA1034/169*$R1034,0)</f>
        <v>0</v>
      </c>
      <c r="AC1034" s="212">
        <f t="shared" ref="AC1034:AC1097" si="348">IF($F1034=2,0,AB1034*P1034)</f>
        <v>0</v>
      </c>
      <c r="AD1034" s="223">
        <f t="shared" si="336"/>
        <v>0</v>
      </c>
      <c r="AE1034" s="212">
        <f t="shared" si="337"/>
        <v>0</v>
      </c>
      <c r="AF1034" s="215"/>
      <c r="AG1034" s="212">
        <f t="shared" ref="AG1034:AG1097" si="349">IF($F1034=2,0,ROUND(AC1034*AF1034,0))</f>
        <v>0</v>
      </c>
      <c r="AH1034" s="215"/>
      <c r="AI1034" s="211">
        <f t="shared" si="338"/>
        <v>0</v>
      </c>
      <c r="AJ1034" s="215"/>
      <c r="AK1034" s="211">
        <f t="shared" si="339"/>
        <v>0</v>
      </c>
      <c r="AL1034" s="215"/>
      <c r="AM1034" s="211">
        <f t="shared" si="340"/>
        <v>0</v>
      </c>
      <c r="AN1034" s="215"/>
      <c r="AO1034" s="211">
        <f t="shared" si="341"/>
        <v>0</v>
      </c>
      <c r="AP1034" s="210"/>
      <c r="AQ1034" s="222">
        <f>IF(AP1034="",0,VLOOKUP(AP1034,Aux.ListeCPAltele!$B$15:$D$21,3,0))</f>
        <v>0</v>
      </c>
      <c r="AR1034" s="212">
        <f t="shared" si="342"/>
        <v>0</v>
      </c>
      <c r="AS1034" s="212">
        <f t="shared" ref="AS1034:AS1097" si="350">ROUND($AQ1034/169*AR1034,0)</f>
        <v>0</v>
      </c>
      <c r="AT1034" s="222">
        <f>IF($F1034&lt;&gt;2,ROUND($Z1034*SUMIF(Regimuri,$Q1034,Aux.ListeCPAltele!$C$25:$C$34)*0.5,0),0)</f>
        <v>0</v>
      </c>
      <c r="AU1034" s="210"/>
      <c r="AV1034" s="222">
        <f>IF(AND($F1034&lt;&gt;2,Q1034&lt;&gt;0),ROUND($AC1034/SUMIF(Regimuri,Q1034,Aux.ListeCPAltele!$E$25:$E$34)*$AU1034,0),0)</f>
        <v>0</v>
      </c>
      <c r="AW1034" s="215">
        <v>0.1</v>
      </c>
      <c r="AX1034" s="222">
        <f t="shared" ref="AX1034:AX1097" si="351">IF($F1034=2,0,ROUND($AC1034*AW1034,0))</f>
        <v>0</v>
      </c>
      <c r="AY1034" s="213">
        <f t="shared" ref="AY1034:AY1097" si="352">10/12</f>
        <v>0.83333333333333337</v>
      </c>
      <c r="AZ1034" s="222">
        <f>IF(OR($R1034=0,$Q1034=0),0,ROUND(SUM(AC1034,AE1034,AG1034,AI1034,AK1034,AM1034,AO1034,AS1034,AV1034,AX1034,AT1034)/SUMIF(Regimuri,$Q1034,Aux.ListeCPAltele!$E$25:$E$34)*$AY1034,0))</f>
        <v>0</v>
      </c>
      <c r="BA1034" s="222">
        <f t="shared" si="343"/>
        <v>0</v>
      </c>
      <c r="BB1034" s="277">
        <v>1</v>
      </c>
      <c r="BC1034" s="277"/>
    </row>
    <row r="1035" spans="1:55" outlineLevel="1" x14ac:dyDescent="0.2">
      <c r="A1035" s="205"/>
      <c r="B1035" s="205"/>
      <c r="C1035" s="205"/>
      <c r="D1035" s="275"/>
      <c r="E1035" s="205"/>
      <c r="F1035" s="207">
        <f>SUMIF(CarLM,G1035,Aux.ListeCPAltele!$A$7:$A$11)</f>
        <v>0</v>
      </c>
      <c r="G1035" s="205"/>
      <c r="H1035" s="208">
        <f t="shared" si="332"/>
        <v>0</v>
      </c>
      <c r="I1035" s="208">
        <f t="shared" si="333"/>
        <v>0</v>
      </c>
      <c r="J1035" s="209"/>
      <c r="K1035" s="205"/>
      <c r="L1035" s="207" t="str">
        <f>IF(OR($K1035&lt;&gt;"",ISNA(VLOOKUP($K1035,'2.1.Angajati'!$B$5:$H$1826,2,0))=FALSE),VLOOKUP($K1035,'2.1.Angajati'!$B$5:$H$1826,2,0),"-")</f>
        <v>-</v>
      </c>
      <c r="M1035" s="224">
        <f>IF(OR($K1035&lt;&gt;"",ISNA(VLOOKUP($K1035,'2.1.Angajati'!$B$5:$H$1826,8,0))=FALSE),
       ROUND((DATE(Aux.SetUp!$H$15,1,1)-VLOOKUP($K1035,'2.1.Angajati'!$B$5:$H$1826,6,0))/365,1),
          0)</f>
        <v>0</v>
      </c>
      <c r="N1035" s="223"/>
      <c r="O1035" s="209"/>
      <c r="P1035" s="208">
        <f t="shared" si="344"/>
        <v>0</v>
      </c>
      <c r="Q1035" s="205"/>
      <c r="R1035" s="207">
        <f>SUMIF(Aux.ListeCPAltele!$A$25:$A$34,'1.3.State'!Q1035,Aux.ListeCPAltele!$B$25:$B$34)</f>
        <v>0</v>
      </c>
      <c r="S1035" s="210"/>
      <c r="T1035" s="211">
        <v>16.420000000000002</v>
      </c>
      <c r="U1035" s="212">
        <f>SUMIF('1.2.IS'!$M$5:$AG$5,Aux.SetUp!$H$15,'1.2.IS'!$M$16:$AG$16)</f>
        <v>2775</v>
      </c>
      <c r="V1035" s="213">
        <v>1.3</v>
      </c>
      <c r="W1035" s="211">
        <f t="shared" si="334"/>
        <v>21.35</v>
      </c>
      <c r="X1035" s="212">
        <f t="shared" si="335"/>
        <v>3608</v>
      </c>
      <c r="Y1035" s="214"/>
      <c r="Z1035" s="211">
        <f t="shared" si="345"/>
        <v>0</v>
      </c>
      <c r="AA1035" s="212">
        <f t="shared" si="346"/>
        <v>0</v>
      </c>
      <c r="AB1035" s="212">
        <f t="shared" si="347"/>
        <v>0</v>
      </c>
      <c r="AC1035" s="212">
        <f t="shared" si="348"/>
        <v>0</v>
      </c>
      <c r="AD1035" s="223">
        <f t="shared" si="336"/>
        <v>0</v>
      </c>
      <c r="AE1035" s="212">
        <f t="shared" si="337"/>
        <v>0</v>
      </c>
      <c r="AF1035" s="215"/>
      <c r="AG1035" s="212">
        <f t="shared" si="349"/>
        <v>0</v>
      </c>
      <c r="AH1035" s="215"/>
      <c r="AI1035" s="211">
        <f t="shared" si="338"/>
        <v>0</v>
      </c>
      <c r="AJ1035" s="215"/>
      <c r="AK1035" s="211">
        <f t="shared" si="339"/>
        <v>0</v>
      </c>
      <c r="AL1035" s="215"/>
      <c r="AM1035" s="211">
        <f t="shared" si="340"/>
        <v>0</v>
      </c>
      <c r="AN1035" s="215"/>
      <c r="AO1035" s="211">
        <f t="shared" si="341"/>
        <v>0</v>
      </c>
      <c r="AP1035" s="210"/>
      <c r="AQ1035" s="222">
        <f>IF(AP1035="",0,VLOOKUP(AP1035,Aux.ListeCPAltele!$B$15:$D$21,3,0))</f>
        <v>0</v>
      </c>
      <c r="AR1035" s="212">
        <f t="shared" si="342"/>
        <v>0</v>
      </c>
      <c r="AS1035" s="212">
        <f t="shared" si="350"/>
        <v>0</v>
      </c>
      <c r="AT1035" s="222">
        <f>IF($F1035&lt;&gt;2,ROUND($Z1035*SUMIF(Regimuri,$Q1035,Aux.ListeCPAltele!$C$25:$C$34)*0.5,0),0)</f>
        <v>0</v>
      </c>
      <c r="AU1035" s="210"/>
      <c r="AV1035" s="222">
        <f>IF(AND($F1035&lt;&gt;2,Q1035&lt;&gt;0),ROUND($AC1035/SUMIF(Regimuri,Q1035,Aux.ListeCPAltele!$E$25:$E$34)*$AU1035,0),0)</f>
        <v>0</v>
      </c>
      <c r="AW1035" s="215">
        <v>0.1</v>
      </c>
      <c r="AX1035" s="222">
        <f t="shared" si="351"/>
        <v>0</v>
      </c>
      <c r="AY1035" s="213">
        <f t="shared" si="352"/>
        <v>0.83333333333333337</v>
      </c>
      <c r="AZ1035" s="222">
        <f>IF(OR($R1035=0,$Q1035=0),0,ROUND(SUM(AC1035,AE1035,AG1035,AI1035,AK1035,AM1035,AO1035,AS1035,AV1035,AX1035,AT1035)/SUMIF(Regimuri,$Q1035,Aux.ListeCPAltele!$E$25:$E$34)*$AY1035,0))</f>
        <v>0</v>
      </c>
      <c r="BA1035" s="222">
        <f t="shared" si="343"/>
        <v>0</v>
      </c>
      <c r="BB1035" s="277">
        <v>1</v>
      </c>
      <c r="BC1035" s="277"/>
    </row>
    <row r="1036" spans="1:55" outlineLevel="1" x14ac:dyDescent="0.2">
      <c r="A1036" s="205"/>
      <c r="B1036" s="205"/>
      <c r="C1036" s="205"/>
      <c r="D1036" s="275"/>
      <c r="E1036" s="205"/>
      <c r="F1036" s="207">
        <f>SUMIF(CarLM,G1036,Aux.ListeCPAltele!$A$7:$A$11)</f>
        <v>0</v>
      </c>
      <c r="G1036" s="205"/>
      <c r="H1036" s="208">
        <f t="shared" si="332"/>
        <v>0</v>
      </c>
      <c r="I1036" s="208">
        <f t="shared" si="333"/>
        <v>0</v>
      </c>
      <c r="J1036" s="209"/>
      <c r="K1036" s="205"/>
      <c r="L1036" s="207" t="str">
        <f>IF(OR($K1036&lt;&gt;"",ISNA(VLOOKUP($K1036,'2.1.Angajati'!$B$5:$H$1826,2,0))=FALSE),VLOOKUP($K1036,'2.1.Angajati'!$B$5:$H$1826,2,0),"-")</f>
        <v>-</v>
      </c>
      <c r="M1036" s="224">
        <f>IF(OR($K1036&lt;&gt;"",ISNA(VLOOKUP($K1036,'2.1.Angajati'!$B$5:$H$1826,8,0))=FALSE),
       ROUND((DATE(Aux.SetUp!$H$15,1,1)-VLOOKUP($K1036,'2.1.Angajati'!$B$5:$H$1826,6,0))/365,1),
          0)</f>
        <v>0</v>
      </c>
      <c r="N1036" s="223"/>
      <c r="O1036" s="209"/>
      <c r="P1036" s="208">
        <f t="shared" si="344"/>
        <v>0</v>
      </c>
      <c r="Q1036" s="205"/>
      <c r="R1036" s="207">
        <f>SUMIF(Aux.ListeCPAltele!$A$25:$A$34,'1.3.State'!Q1036,Aux.ListeCPAltele!$B$25:$B$34)</f>
        <v>0</v>
      </c>
      <c r="S1036" s="210"/>
      <c r="T1036" s="211">
        <v>16.420000000000002</v>
      </c>
      <c r="U1036" s="212">
        <f>SUMIF('1.2.IS'!$M$5:$AG$5,Aux.SetUp!$H$15,'1.2.IS'!$M$16:$AG$16)</f>
        <v>2775</v>
      </c>
      <c r="V1036" s="213">
        <v>1.3</v>
      </c>
      <c r="W1036" s="211">
        <f t="shared" si="334"/>
        <v>21.35</v>
      </c>
      <c r="X1036" s="212">
        <f t="shared" si="335"/>
        <v>3608</v>
      </c>
      <c r="Y1036" s="214"/>
      <c r="Z1036" s="211">
        <f t="shared" si="345"/>
        <v>0</v>
      </c>
      <c r="AA1036" s="212">
        <f t="shared" si="346"/>
        <v>0</v>
      </c>
      <c r="AB1036" s="212">
        <f t="shared" si="347"/>
        <v>0</v>
      </c>
      <c r="AC1036" s="212">
        <f t="shared" si="348"/>
        <v>0</v>
      </c>
      <c r="AD1036" s="223">
        <f t="shared" si="336"/>
        <v>0</v>
      </c>
      <c r="AE1036" s="212">
        <f t="shared" si="337"/>
        <v>0</v>
      </c>
      <c r="AF1036" s="215"/>
      <c r="AG1036" s="212">
        <f t="shared" si="349"/>
        <v>0</v>
      </c>
      <c r="AH1036" s="215"/>
      <c r="AI1036" s="211">
        <f t="shared" si="338"/>
        <v>0</v>
      </c>
      <c r="AJ1036" s="215"/>
      <c r="AK1036" s="211">
        <f t="shared" si="339"/>
        <v>0</v>
      </c>
      <c r="AL1036" s="215"/>
      <c r="AM1036" s="211">
        <f t="shared" si="340"/>
        <v>0</v>
      </c>
      <c r="AN1036" s="215"/>
      <c r="AO1036" s="211">
        <f t="shared" si="341"/>
        <v>0</v>
      </c>
      <c r="AP1036" s="210"/>
      <c r="AQ1036" s="222">
        <f>IF(AP1036="",0,VLOOKUP(AP1036,Aux.ListeCPAltele!$B$15:$D$21,3,0))</f>
        <v>0</v>
      </c>
      <c r="AR1036" s="212">
        <f t="shared" si="342"/>
        <v>0</v>
      </c>
      <c r="AS1036" s="212">
        <f t="shared" si="350"/>
        <v>0</v>
      </c>
      <c r="AT1036" s="222">
        <f>IF($F1036&lt;&gt;2,ROUND($Z1036*SUMIF(Regimuri,$Q1036,Aux.ListeCPAltele!$C$25:$C$34)*0.5,0),0)</f>
        <v>0</v>
      </c>
      <c r="AU1036" s="210"/>
      <c r="AV1036" s="222">
        <f>IF(AND($F1036&lt;&gt;2,Q1036&lt;&gt;0),ROUND($AC1036/SUMIF(Regimuri,Q1036,Aux.ListeCPAltele!$E$25:$E$34)*$AU1036,0),0)</f>
        <v>0</v>
      </c>
      <c r="AW1036" s="215">
        <v>0.1</v>
      </c>
      <c r="AX1036" s="222">
        <f t="shared" si="351"/>
        <v>0</v>
      </c>
      <c r="AY1036" s="213">
        <f t="shared" si="352"/>
        <v>0.83333333333333337</v>
      </c>
      <c r="AZ1036" s="222">
        <f>IF(OR($R1036=0,$Q1036=0),0,ROUND(SUM(AC1036,AE1036,AG1036,AI1036,AK1036,AM1036,AO1036,AS1036,AV1036,AX1036,AT1036)/SUMIF(Regimuri,$Q1036,Aux.ListeCPAltele!$E$25:$E$34)*$AY1036,0))</f>
        <v>0</v>
      </c>
      <c r="BA1036" s="222">
        <f t="shared" si="343"/>
        <v>0</v>
      </c>
      <c r="BB1036" s="277">
        <v>1</v>
      </c>
      <c r="BC1036" s="277"/>
    </row>
    <row r="1037" spans="1:55" outlineLevel="1" x14ac:dyDescent="0.2">
      <c r="A1037" s="205"/>
      <c r="B1037" s="205"/>
      <c r="C1037" s="205"/>
      <c r="D1037" s="275"/>
      <c r="E1037" s="205"/>
      <c r="F1037" s="207">
        <f>SUMIF(CarLM,G1037,Aux.ListeCPAltele!$A$7:$A$11)</f>
        <v>0</v>
      </c>
      <c r="G1037" s="205"/>
      <c r="H1037" s="208">
        <f t="shared" si="332"/>
        <v>0</v>
      </c>
      <c r="I1037" s="208">
        <f t="shared" si="333"/>
        <v>0</v>
      </c>
      <c r="J1037" s="209"/>
      <c r="K1037" s="205"/>
      <c r="L1037" s="207" t="str">
        <f>IF(OR($K1037&lt;&gt;"",ISNA(VLOOKUP($K1037,'2.1.Angajati'!$B$5:$H$1826,2,0))=FALSE),VLOOKUP($K1037,'2.1.Angajati'!$B$5:$H$1826,2,0),"-")</f>
        <v>-</v>
      </c>
      <c r="M1037" s="224">
        <f>IF(OR($K1037&lt;&gt;"",ISNA(VLOOKUP($K1037,'2.1.Angajati'!$B$5:$H$1826,8,0))=FALSE),
       ROUND((DATE(Aux.SetUp!$H$15,1,1)-VLOOKUP($K1037,'2.1.Angajati'!$B$5:$H$1826,6,0))/365,1),
          0)</f>
        <v>0</v>
      </c>
      <c r="N1037" s="223"/>
      <c r="O1037" s="209"/>
      <c r="P1037" s="208">
        <f t="shared" si="344"/>
        <v>0</v>
      </c>
      <c r="Q1037" s="205"/>
      <c r="R1037" s="207">
        <f>SUMIF(Aux.ListeCPAltele!$A$25:$A$34,'1.3.State'!Q1037,Aux.ListeCPAltele!$B$25:$B$34)</f>
        <v>0</v>
      </c>
      <c r="S1037" s="210"/>
      <c r="T1037" s="211">
        <v>16.420000000000002</v>
      </c>
      <c r="U1037" s="212">
        <f>SUMIF('1.2.IS'!$M$5:$AG$5,Aux.SetUp!$H$15,'1.2.IS'!$M$16:$AG$16)</f>
        <v>2775</v>
      </c>
      <c r="V1037" s="213">
        <v>1.3</v>
      </c>
      <c r="W1037" s="211">
        <f t="shared" si="334"/>
        <v>21.35</v>
      </c>
      <c r="X1037" s="212">
        <f t="shared" si="335"/>
        <v>3608</v>
      </c>
      <c r="Y1037" s="214"/>
      <c r="Z1037" s="211">
        <f t="shared" si="345"/>
        <v>0</v>
      </c>
      <c r="AA1037" s="212">
        <f t="shared" si="346"/>
        <v>0</v>
      </c>
      <c r="AB1037" s="212">
        <f t="shared" si="347"/>
        <v>0</v>
      </c>
      <c r="AC1037" s="212">
        <f t="shared" si="348"/>
        <v>0</v>
      </c>
      <c r="AD1037" s="223">
        <f t="shared" si="336"/>
        <v>0</v>
      </c>
      <c r="AE1037" s="212">
        <f t="shared" si="337"/>
        <v>0</v>
      </c>
      <c r="AF1037" s="215"/>
      <c r="AG1037" s="212">
        <f t="shared" si="349"/>
        <v>0</v>
      </c>
      <c r="AH1037" s="215"/>
      <c r="AI1037" s="211">
        <f t="shared" si="338"/>
        <v>0</v>
      </c>
      <c r="AJ1037" s="215"/>
      <c r="AK1037" s="211">
        <f t="shared" si="339"/>
        <v>0</v>
      </c>
      <c r="AL1037" s="215"/>
      <c r="AM1037" s="211">
        <f t="shared" si="340"/>
        <v>0</v>
      </c>
      <c r="AN1037" s="215"/>
      <c r="AO1037" s="211">
        <f t="shared" si="341"/>
        <v>0</v>
      </c>
      <c r="AP1037" s="210"/>
      <c r="AQ1037" s="222">
        <f>IF(AP1037="",0,VLOOKUP(AP1037,Aux.ListeCPAltele!$B$15:$D$21,3,0))</f>
        <v>0</v>
      </c>
      <c r="AR1037" s="212">
        <f t="shared" si="342"/>
        <v>0</v>
      </c>
      <c r="AS1037" s="212">
        <f t="shared" si="350"/>
        <v>0</v>
      </c>
      <c r="AT1037" s="222">
        <f>IF($F1037&lt;&gt;2,ROUND($Z1037*SUMIF(Regimuri,$Q1037,Aux.ListeCPAltele!$C$25:$C$34)*0.5,0),0)</f>
        <v>0</v>
      </c>
      <c r="AU1037" s="210"/>
      <c r="AV1037" s="222">
        <f>IF(AND($F1037&lt;&gt;2,Q1037&lt;&gt;0),ROUND($AC1037/SUMIF(Regimuri,Q1037,Aux.ListeCPAltele!$E$25:$E$34)*$AU1037,0),0)</f>
        <v>0</v>
      </c>
      <c r="AW1037" s="215">
        <v>0.1</v>
      </c>
      <c r="AX1037" s="222">
        <f t="shared" si="351"/>
        <v>0</v>
      </c>
      <c r="AY1037" s="213">
        <f t="shared" si="352"/>
        <v>0.83333333333333337</v>
      </c>
      <c r="AZ1037" s="222">
        <f>IF(OR($R1037=0,$Q1037=0),0,ROUND(SUM(AC1037,AE1037,AG1037,AI1037,AK1037,AM1037,AO1037,AS1037,AV1037,AX1037,AT1037)/SUMIF(Regimuri,$Q1037,Aux.ListeCPAltele!$E$25:$E$34)*$AY1037,0))</f>
        <v>0</v>
      </c>
      <c r="BA1037" s="222">
        <f t="shared" si="343"/>
        <v>0</v>
      </c>
      <c r="BB1037" s="277">
        <v>1</v>
      </c>
      <c r="BC1037" s="277"/>
    </row>
    <row r="1038" spans="1:55" outlineLevel="1" x14ac:dyDescent="0.2">
      <c r="A1038" s="205"/>
      <c r="B1038" s="205"/>
      <c r="C1038" s="205"/>
      <c r="D1038" s="275"/>
      <c r="E1038" s="205"/>
      <c r="F1038" s="207">
        <f>SUMIF(CarLM,G1038,Aux.ListeCPAltele!$A$7:$A$11)</f>
        <v>0</v>
      </c>
      <c r="G1038" s="205"/>
      <c r="H1038" s="208">
        <f t="shared" si="332"/>
        <v>0</v>
      </c>
      <c r="I1038" s="208">
        <f t="shared" si="333"/>
        <v>0</v>
      </c>
      <c r="J1038" s="209"/>
      <c r="K1038" s="205"/>
      <c r="L1038" s="207" t="str">
        <f>IF(OR($K1038&lt;&gt;"",ISNA(VLOOKUP($K1038,'2.1.Angajati'!$B$5:$H$1826,2,0))=FALSE),VLOOKUP($K1038,'2.1.Angajati'!$B$5:$H$1826,2,0),"-")</f>
        <v>-</v>
      </c>
      <c r="M1038" s="224">
        <f>IF(OR($K1038&lt;&gt;"",ISNA(VLOOKUP($K1038,'2.1.Angajati'!$B$5:$H$1826,8,0))=FALSE),
       ROUND((DATE(Aux.SetUp!$H$15,1,1)-VLOOKUP($K1038,'2.1.Angajati'!$B$5:$H$1826,6,0))/365,1),
          0)</f>
        <v>0</v>
      </c>
      <c r="N1038" s="223"/>
      <c r="O1038" s="209"/>
      <c r="P1038" s="208">
        <f t="shared" si="344"/>
        <v>0</v>
      </c>
      <c r="Q1038" s="205"/>
      <c r="R1038" s="207">
        <f>SUMIF(Aux.ListeCPAltele!$A$25:$A$34,'1.3.State'!Q1038,Aux.ListeCPAltele!$B$25:$B$34)</f>
        <v>0</v>
      </c>
      <c r="S1038" s="210"/>
      <c r="T1038" s="211">
        <v>16.420000000000002</v>
      </c>
      <c r="U1038" s="212">
        <f>SUMIF('1.2.IS'!$M$5:$AG$5,Aux.SetUp!$H$15,'1.2.IS'!$M$16:$AG$16)</f>
        <v>2775</v>
      </c>
      <c r="V1038" s="213">
        <v>1.3</v>
      </c>
      <c r="W1038" s="211">
        <f t="shared" si="334"/>
        <v>21.35</v>
      </c>
      <c r="X1038" s="212">
        <f t="shared" si="335"/>
        <v>3608</v>
      </c>
      <c r="Y1038" s="214"/>
      <c r="Z1038" s="211">
        <f t="shared" si="345"/>
        <v>0</v>
      </c>
      <c r="AA1038" s="212">
        <f t="shared" si="346"/>
        <v>0</v>
      </c>
      <c r="AB1038" s="212">
        <f t="shared" si="347"/>
        <v>0</v>
      </c>
      <c r="AC1038" s="212">
        <f t="shared" si="348"/>
        <v>0</v>
      </c>
      <c r="AD1038" s="223">
        <f t="shared" si="336"/>
        <v>0</v>
      </c>
      <c r="AE1038" s="212">
        <f t="shared" si="337"/>
        <v>0</v>
      </c>
      <c r="AF1038" s="215"/>
      <c r="AG1038" s="212">
        <f t="shared" si="349"/>
        <v>0</v>
      </c>
      <c r="AH1038" s="215"/>
      <c r="AI1038" s="211">
        <f t="shared" si="338"/>
        <v>0</v>
      </c>
      <c r="AJ1038" s="215"/>
      <c r="AK1038" s="211">
        <f t="shared" si="339"/>
        <v>0</v>
      </c>
      <c r="AL1038" s="215"/>
      <c r="AM1038" s="211">
        <f t="shared" si="340"/>
        <v>0</v>
      </c>
      <c r="AN1038" s="215"/>
      <c r="AO1038" s="211">
        <f t="shared" si="341"/>
        <v>0</v>
      </c>
      <c r="AP1038" s="210"/>
      <c r="AQ1038" s="222">
        <f>IF(AP1038="",0,VLOOKUP(AP1038,Aux.ListeCPAltele!$B$15:$D$21,3,0))</f>
        <v>0</v>
      </c>
      <c r="AR1038" s="212">
        <f t="shared" si="342"/>
        <v>0</v>
      </c>
      <c r="AS1038" s="212">
        <f t="shared" si="350"/>
        <v>0</v>
      </c>
      <c r="AT1038" s="222">
        <f>IF($F1038&lt;&gt;2,ROUND($Z1038*SUMIF(Regimuri,$Q1038,Aux.ListeCPAltele!$C$25:$C$34)*0.5,0),0)</f>
        <v>0</v>
      </c>
      <c r="AU1038" s="210"/>
      <c r="AV1038" s="222">
        <f>IF(AND($F1038&lt;&gt;2,Q1038&lt;&gt;0),ROUND($AC1038/SUMIF(Regimuri,Q1038,Aux.ListeCPAltele!$E$25:$E$34)*$AU1038,0),0)</f>
        <v>0</v>
      </c>
      <c r="AW1038" s="215">
        <v>0.1</v>
      </c>
      <c r="AX1038" s="222">
        <f t="shared" si="351"/>
        <v>0</v>
      </c>
      <c r="AY1038" s="213">
        <f t="shared" si="352"/>
        <v>0.83333333333333337</v>
      </c>
      <c r="AZ1038" s="222">
        <f>IF(OR($R1038=0,$Q1038=0),0,ROUND(SUM(AC1038,AE1038,AG1038,AI1038,AK1038,AM1038,AO1038,AS1038,AV1038,AX1038,AT1038)/SUMIF(Regimuri,$Q1038,Aux.ListeCPAltele!$E$25:$E$34)*$AY1038,0))</f>
        <v>0</v>
      </c>
      <c r="BA1038" s="222">
        <f t="shared" si="343"/>
        <v>0</v>
      </c>
      <c r="BB1038" s="277">
        <v>1</v>
      </c>
      <c r="BC1038" s="277"/>
    </row>
    <row r="1039" spans="1:55" outlineLevel="1" x14ac:dyDescent="0.2">
      <c r="A1039" s="205"/>
      <c r="B1039" s="205"/>
      <c r="C1039" s="205"/>
      <c r="D1039" s="275"/>
      <c r="E1039" s="205"/>
      <c r="F1039" s="207">
        <f>SUMIF(CarLM,G1039,Aux.ListeCPAltele!$A$7:$A$11)</f>
        <v>0</v>
      </c>
      <c r="G1039" s="205"/>
      <c r="H1039" s="208">
        <f t="shared" si="332"/>
        <v>0</v>
      </c>
      <c r="I1039" s="208">
        <f t="shared" si="333"/>
        <v>0</v>
      </c>
      <c r="J1039" s="209"/>
      <c r="K1039" s="205"/>
      <c r="L1039" s="207" t="str">
        <f>IF(OR($K1039&lt;&gt;"",ISNA(VLOOKUP($K1039,'2.1.Angajati'!$B$5:$H$1826,2,0))=FALSE),VLOOKUP($K1039,'2.1.Angajati'!$B$5:$H$1826,2,0),"-")</f>
        <v>-</v>
      </c>
      <c r="M1039" s="224">
        <f>IF(OR($K1039&lt;&gt;"",ISNA(VLOOKUP($K1039,'2.1.Angajati'!$B$5:$H$1826,8,0))=FALSE),
       ROUND((DATE(Aux.SetUp!$H$15,1,1)-VLOOKUP($K1039,'2.1.Angajati'!$B$5:$H$1826,6,0))/365,1),
          0)</f>
        <v>0</v>
      </c>
      <c r="N1039" s="223"/>
      <c r="O1039" s="209"/>
      <c r="P1039" s="208">
        <f t="shared" si="344"/>
        <v>0</v>
      </c>
      <c r="Q1039" s="205"/>
      <c r="R1039" s="207">
        <f>SUMIF(Aux.ListeCPAltele!$A$25:$A$34,'1.3.State'!Q1039,Aux.ListeCPAltele!$B$25:$B$34)</f>
        <v>0</v>
      </c>
      <c r="S1039" s="210"/>
      <c r="T1039" s="211">
        <v>16.420000000000002</v>
      </c>
      <c r="U1039" s="212">
        <f>SUMIF('1.2.IS'!$M$5:$AG$5,Aux.SetUp!$H$15,'1.2.IS'!$M$16:$AG$16)</f>
        <v>2775</v>
      </c>
      <c r="V1039" s="213">
        <v>1.3</v>
      </c>
      <c r="W1039" s="211">
        <f t="shared" si="334"/>
        <v>21.35</v>
      </c>
      <c r="X1039" s="212">
        <f t="shared" si="335"/>
        <v>3608</v>
      </c>
      <c r="Y1039" s="214"/>
      <c r="Z1039" s="211">
        <f t="shared" si="345"/>
        <v>0</v>
      </c>
      <c r="AA1039" s="212">
        <f t="shared" si="346"/>
        <v>0</v>
      </c>
      <c r="AB1039" s="212">
        <f t="shared" si="347"/>
        <v>0</v>
      </c>
      <c r="AC1039" s="212">
        <f t="shared" si="348"/>
        <v>0</v>
      </c>
      <c r="AD1039" s="223">
        <f t="shared" si="336"/>
        <v>0</v>
      </c>
      <c r="AE1039" s="212">
        <f t="shared" si="337"/>
        <v>0</v>
      </c>
      <c r="AF1039" s="215"/>
      <c r="AG1039" s="212">
        <f t="shared" si="349"/>
        <v>0</v>
      </c>
      <c r="AH1039" s="215"/>
      <c r="AI1039" s="211">
        <f t="shared" si="338"/>
        <v>0</v>
      </c>
      <c r="AJ1039" s="215"/>
      <c r="AK1039" s="211">
        <f t="shared" si="339"/>
        <v>0</v>
      </c>
      <c r="AL1039" s="215"/>
      <c r="AM1039" s="211">
        <f t="shared" si="340"/>
        <v>0</v>
      </c>
      <c r="AN1039" s="215"/>
      <c r="AO1039" s="211">
        <f t="shared" si="341"/>
        <v>0</v>
      </c>
      <c r="AP1039" s="210"/>
      <c r="AQ1039" s="222">
        <f>IF(AP1039="",0,VLOOKUP(AP1039,Aux.ListeCPAltele!$B$15:$D$21,3,0))</f>
        <v>0</v>
      </c>
      <c r="AR1039" s="212">
        <f t="shared" si="342"/>
        <v>0</v>
      </c>
      <c r="AS1039" s="212">
        <f t="shared" si="350"/>
        <v>0</v>
      </c>
      <c r="AT1039" s="222">
        <f>IF($F1039&lt;&gt;2,ROUND($Z1039*SUMIF(Regimuri,$Q1039,Aux.ListeCPAltele!$C$25:$C$34)*0.5,0),0)</f>
        <v>0</v>
      </c>
      <c r="AU1039" s="210"/>
      <c r="AV1039" s="222">
        <f>IF(AND($F1039&lt;&gt;2,Q1039&lt;&gt;0),ROUND($AC1039/SUMIF(Regimuri,Q1039,Aux.ListeCPAltele!$E$25:$E$34)*$AU1039,0),0)</f>
        <v>0</v>
      </c>
      <c r="AW1039" s="215">
        <v>0.1</v>
      </c>
      <c r="AX1039" s="222">
        <f t="shared" si="351"/>
        <v>0</v>
      </c>
      <c r="AY1039" s="213">
        <f t="shared" si="352"/>
        <v>0.83333333333333337</v>
      </c>
      <c r="AZ1039" s="222">
        <f>IF(OR($R1039=0,$Q1039=0),0,ROUND(SUM(AC1039,AE1039,AG1039,AI1039,AK1039,AM1039,AO1039,AS1039,AV1039,AX1039,AT1039)/SUMIF(Regimuri,$Q1039,Aux.ListeCPAltele!$E$25:$E$34)*$AY1039,0))</f>
        <v>0</v>
      </c>
      <c r="BA1039" s="222">
        <f t="shared" si="343"/>
        <v>0</v>
      </c>
      <c r="BB1039" s="277">
        <v>1</v>
      </c>
      <c r="BC1039" s="277"/>
    </row>
    <row r="1040" spans="1:55" outlineLevel="1" x14ac:dyDescent="0.2">
      <c r="A1040" s="205"/>
      <c r="B1040" s="205"/>
      <c r="C1040" s="205"/>
      <c r="D1040" s="275"/>
      <c r="E1040" s="205"/>
      <c r="F1040" s="207">
        <f>SUMIF(CarLM,G1040,Aux.ListeCPAltele!$A$7:$A$11)</f>
        <v>0</v>
      </c>
      <c r="G1040" s="205"/>
      <c r="H1040" s="208">
        <f t="shared" ref="H1040:H1107" si="353">IF($G1040="ocupat",1,0)</f>
        <v>0</v>
      </c>
      <c r="I1040" s="208">
        <f t="shared" ref="I1040:I1107" si="354">IF($G1040="cumulat",1,0)</f>
        <v>0</v>
      </c>
      <c r="J1040" s="209"/>
      <c r="K1040" s="205"/>
      <c r="L1040" s="207" t="str">
        <f>IF(OR($K1040&lt;&gt;"",ISNA(VLOOKUP($K1040,'2.1.Angajati'!$B$5:$H$1826,2,0))=FALSE),VLOOKUP($K1040,'2.1.Angajati'!$B$5:$H$1826,2,0),"-")</f>
        <v>-</v>
      </c>
      <c r="M1040" s="224">
        <f>IF(OR($K1040&lt;&gt;"",ISNA(VLOOKUP($K1040,'2.1.Angajati'!$B$5:$H$1826,8,0))=FALSE),
       ROUND((DATE(Aux.SetUp!$H$15,1,1)-VLOOKUP($K1040,'2.1.Angajati'!$B$5:$H$1826,6,0))/365,1),
          0)</f>
        <v>0</v>
      </c>
      <c r="N1040" s="223"/>
      <c r="O1040" s="209"/>
      <c r="P1040" s="208">
        <f t="shared" si="344"/>
        <v>0</v>
      </c>
      <c r="Q1040" s="205"/>
      <c r="R1040" s="207">
        <f>SUMIF(Aux.ListeCPAltele!$A$25:$A$34,'1.3.State'!Q1040,Aux.ListeCPAltele!$B$25:$B$34)</f>
        <v>0</v>
      </c>
      <c r="S1040" s="210"/>
      <c r="T1040" s="211">
        <v>16.420000000000002</v>
      </c>
      <c r="U1040" s="212">
        <f>SUMIF('1.2.IS'!$M$5:$AG$5,Aux.SetUp!$H$15,'1.2.IS'!$M$16:$AG$16)</f>
        <v>2775</v>
      </c>
      <c r="V1040" s="213">
        <v>1.3</v>
      </c>
      <c r="W1040" s="211">
        <f t="shared" ref="W1040:W1107" si="355">ROUND(T1040*$V1040,2)</f>
        <v>21.35</v>
      </c>
      <c r="X1040" s="212">
        <f t="shared" ref="X1040:X1107" si="356">ROUND(U1040*$V1040,0)</f>
        <v>3608</v>
      </c>
      <c r="Y1040" s="214"/>
      <c r="Z1040" s="211">
        <f t="shared" si="345"/>
        <v>0</v>
      </c>
      <c r="AA1040" s="212">
        <f t="shared" si="346"/>
        <v>0</v>
      </c>
      <c r="AB1040" s="212">
        <f t="shared" si="347"/>
        <v>0</v>
      </c>
      <c r="AC1040" s="212">
        <f t="shared" si="348"/>
        <v>0</v>
      </c>
      <c r="AD1040" s="223">
        <f t="shared" si="336"/>
        <v>0</v>
      </c>
      <c r="AE1040" s="212">
        <f t="shared" si="337"/>
        <v>0</v>
      </c>
      <c r="AF1040" s="215"/>
      <c r="AG1040" s="212">
        <f t="shared" si="349"/>
        <v>0</v>
      </c>
      <c r="AH1040" s="215"/>
      <c r="AI1040" s="211">
        <f t="shared" si="338"/>
        <v>0</v>
      </c>
      <c r="AJ1040" s="215"/>
      <c r="AK1040" s="211">
        <f t="shared" si="339"/>
        <v>0</v>
      </c>
      <c r="AL1040" s="215"/>
      <c r="AM1040" s="211">
        <f t="shared" si="340"/>
        <v>0</v>
      </c>
      <c r="AN1040" s="215"/>
      <c r="AO1040" s="211">
        <f t="shared" si="341"/>
        <v>0</v>
      </c>
      <c r="AP1040" s="210"/>
      <c r="AQ1040" s="222">
        <f>IF(AP1040="",0,VLOOKUP(AP1040,Aux.ListeCPAltele!$B$15:$D$21,3,0))</f>
        <v>0</v>
      </c>
      <c r="AR1040" s="212">
        <f t="shared" si="342"/>
        <v>0</v>
      </c>
      <c r="AS1040" s="212">
        <f t="shared" si="350"/>
        <v>0</v>
      </c>
      <c r="AT1040" s="222">
        <f>IF($F1040&lt;&gt;2,ROUND($Z1040*SUMIF(Regimuri,$Q1040,Aux.ListeCPAltele!$C$25:$C$34)*0.5,0),0)</f>
        <v>0</v>
      </c>
      <c r="AU1040" s="210"/>
      <c r="AV1040" s="222">
        <f>IF(AND($F1040&lt;&gt;2,Q1040&lt;&gt;0),ROUND($AC1040/SUMIF(Regimuri,Q1040,Aux.ListeCPAltele!$E$25:$E$34)*$AU1040,0),0)</f>
        <v>0</v>
      </c>
      <c r="AW1040" s="215">
        <v>0.1</v>
      </c>
      <c r="AX1040" s="222">
        <f t="shared" si="351"/>
        <v>0</v>
      </c>
      <c r="AY1040" s="213">
        <f t="shared" si="352"/>
        <v>0.83333333333333337</v>
      </c>
      <c r="AZ1040" s="222">
        <f>IF(OR($R1040=0,$Q1040=0),0,ROUND(SUM(AC1040,AE1040,AG1040,AI1040,AK1040,AM1040,AO1040,AS1040,AV1040,AX1040,AT1040)/SUMIF(Regimuri,$Q1040,Aux.ListeCPAltele!$E$25:$E$34)*$AY1040,0))</f>
        <v>0</v>
      </c>
      <c r="BA1040" s="222">
        <f t="shared" si="343"/>
        <v>0</v>
      </c>
      <c r="BB1040" s="277">
        <v>1</v>
      </c>
      <c r="BC1040" s="277"/>
    </row>
    <row r="1041" spans="1:55" outlineLevel="1" x14ac:dyDescent="0.2">
      <c r="A1041" s="205"/>
      <c r="B1041" s="205"/>
      <c r="C1041" s="205"/>
      <c r="D1041" s="275"/>
      <c r="E1041" s="205"/>
      <c r="F1041" s="207">
        <f>SUMIF(CarLM,G1041,Aux.ListeCPAltele!$A$7:$A$11)</f>
        <v>0</v>
      </c>
      <c r="G1041" s="205"/>
      <c r="H1041" s="208">
        <f t="shared" si="353"/>
        <v>0</v>
      </c>
      <c r="I1041" s="208">
        <f t="shared" si="354"/>
        <v>0</v>
      </c>
      <c r="J1041" s="209"/>
      <c r="K1041" s="205"/>
      <c r="L1041" s="207" t="str">
        <f>IF(OR($K1041&lt;&gt;"",ISNA(VLOOKUP($K1041,'2.1.Angajati'!$B$5:$H$1826,2,0))=FALSE),VLOOKUP($K1041,'2.1.Angajati'!$B$5:$H$1826,2,0),"-")</f>
        <v>-</v>
      </c>
      <c r="M1041" s="224">
        <f>IF(OR($K1041&lt;&gt;"",ISNA(VLOOKUP($K1041,'2.1.Angajati'!$B$5:$H$1826,8,0))=FALSE),
       ROUND((DATE(Aux.SetUp!$H$15,1,1)-VLOOKUP($K1041,'2.1.Angajati'!$B$5:$H$1826,6,0))/365,1),
          0)</f>
        <v>0</v>
      </c>
      <c r="N1041" s="223"/>
      <c r="O1041" s="209"/>
      <c r="P1041" s="208">
        <f t="shared" si="344"/>
        <v>0</v>
      </c>
      <c r="Q1041" s="205"/>
      <c r="R1041" s="207">
        <f>SUMIF(Aux.ListeCPAltele!$A$25:$A$34,'1.3.State'!Q1041,Aux.ListeCPAltele!$B$25:$B$34)</f>
        <v>0</v>
      </c>
      <c r="S1041" s="210"/>
      <c r="T1041" s="211">
        <v>16.420000000000002</v>
      </c>
      <c r="U1041" s="212">
        <f>SUMIF('1.2.IS'!$M$5:$AG$5,Aux.SetUp!$H$15,'1.2.IS'!$M$16:$AG$16)</f>
        <v>2775</v>
      </c>
      <c r="V1041" s="213">
        <v>1.3</v>
      </c>
      <c r="W1041" s="211">
        <f t="shared" si="355"/>
        <v>21.35</v>
      </c>
      <c r="X1041" s="212">
        <f t="shared" si="356"/>
        <v>3608</v>
      </c>
      <c r="Y1041" s="214"/>
      <c r="Z1041" s="211">
        <f t="shared" si="345"/>
        <v>0</v>
      </c>
      <c r="AA1041" s="212">
        <f t="shared" si="346"/>
        <v>0</v>
      </c>
      <c r="AB1041" s="212">
        <f t="shared" si="347"/>
        <v>0</v>
      </c>
      <c r="AC1041" s="212">
        <f t="shared" si="348"/>
        <v>0</v>
      </c>
      <c r="AD1041" s="223">
        <f t="shared" si="336"/>
        <v>0</v>
      </c>
      <c r="AE1041" s="212">
        <f t="shared" si="337"/>
        <v>0</v>
      </c>
      <c r="AF1041" s="215"/>
      <c r="AG1041" s="212">
        <f t="shared" si="349"/>
        <v>0</v>
      </c>
      <c r="AH1041" s="215"/>
      <c r="AI1041" s="211">
        <f t="shared" si="338"/>
        <v>0</v>
      </c>
      <c r="AJ1041" s="215"/>
      <c r="AK1041" s="211">
        <f t="shared" si="339"/>
        <v>0</v>
      </c>
      <c r="AL1041" s="215"/>
      <c r="AM1041" s="211">
        <f t="shared" si="340"/>
        <v>0</v>
      </c>
      <c r="AN1041" s="215"/>
      <c r="AO1041" s="211">
        <f t="shared" si="341"/>
        <v>0</v>
      </c>
      <c r="AP1041" s="210"/>
      <c r="AQ1041" s="222">
        <f>IF(AP1041="",0,VLOOKUP(AP1041,Aux.ListeCPAltele!$B$15:$D$21,3,0))</f>
        <v>0</v>
      </c>
      <c r="AR1041" s="212">
        <f t="shared" si="342"/>
        <v>0</v>
      </c>
      <c r="AS1041" s="212">
        <f t="shared" si="350"/>
        <v>0</v>
      </c>
      <c r="AT1041" s="222">
        <f>IF($F1041&lt;&gt;2,ROUND($Z1041*SUMIF(Regimuri,$Q1041,Aux.ListeCPAltele!$C$25:$C$34)*0.5,0),0)</f>
        <v>0</v>
      </c>
      <c r="AU1041" s="210"/>
      <c r="AV1041" s="222">
        <f>IF(AND($F1041&lt;&gt;2,Q1041&lt;&gt;0),ROUND($AC1041/SUMIF(Regimuri,Q1041,Aux.ListeCPAltele!$E$25:$E$34)*$AU1041,0),0)</f>
        <v>0</v>
      </c>
      <c r="AW1041" s="215">
        <v>0.1</v>
      </c>
      <c r="AX1041" s="222">
        <f t="shared" si="351"/>
        <v>0</v>
      </c>
      <c r="AY1041" s="213">
        <f t="shared" si="352"/>
        <v>0.83333333333333337</v>
      </c>
      <c r="AZ1041" s="222">
        <f>IF(OR($R1041=0,$Q1041=0),0,ROUND(SUM(AC1041,AE1041,AG1041,AI1041,AK1041,AM1041,AO1041,AS1041,AV1041,AX1041,AT1041)/SUMIF(Regimuri,$Q1041,Aux.ListeCPAltele!$E$25:$E$34)*$AY1041,0))</f>
        <v>0</v>
      </c>
      <c r="BA1041" s="222">
        <f t="shared" si="343"/>
        <v>0</v>
      </c>
      <c r="BB1041" s="277">
        <v>1</v>
      </c>
      <c r="BC1041" s="277"/>
    </row>
    <row r="1042" spans="1:55" outlineLevel="1" x14ac:dyDescent="0.2">
      <c r="A1042" s="205"/>
      <c r="B1042" s="205"/>
      <c r="C1042" s="205"/>
      <c r="D1042" s="275"/>
      <c r="E1042" s="205"/>
      <c r="F1042" s="207">
        <f>SUMIF(CarLM,G1042,Aux.ListeCPAltele!$A$7:$A$11)</f>
        <v>0</v>
      </c>
      <c r="G1042" s="205"/>
      <c r="H1042" s="208">
        <f t="shared" si="353"/>
        <v>0</v>
      </c>
      <c r="I1042" s="208">
        <f t="shared" si="354"/>
        <v>0</v>
      </c>
      <c r="J1042" s="209"/>
      <c r="K1042" s="205"/>
      <c r="L1042" s="207" t="str">
        <f>IF(OR($K1042&lt;&gt;"",ISNA(VLOOKUP($K1042,'2.1.Angajati'!$B$5:$H$1826,2,0))=FALSE),VLOOKUP($K1042,'2.1.Angajati'!$B$5:$H$1826,2,0),"-")</f>
        <v>-</v>
      </c>
      <c r="M1042" s="224">
        <f>IF(OR($K1042&lt;&gt;"",ISNA(VLOOKUP($K1042,'2.1.Angajati'!$B$5:$H$1826,8,0))=FALSE),
       ROUND((DATE(Aux.SetUp!$H$15,1,1)-VLOOKUP($K1042,'2.1.Angajati'!$B$5:$H$1826,6,0))/365,1),
          0)</f>
        <v>0</v>
      </c>
      <c r="N1042" s="223"/>
      <c r="O1042" s="209"/>
      <c r="P1042" s="208">
        <f t="shared" si="344"/>
        <v>0</v>
      </c>
      <c r="Q1042" s="205"/>
      <c r="R1042" s="207">
        <f>SUMIF(Aux.ListeCPAltele!$A$25:$A$34,'1.3.State'!Q1042,Aux.ListeCPAltele!$B$25:$B$34)</f>
        <v>0</v>
      </c>
      <c r="S1042" s="210"/>
      <c r="T1042" s="211">
        <v>16.420000000000002</v>
      </c>
      <c r="U1042" s="212">
        <f>SUMIF('1.2.IS'!$M$5:$AG$5,Aux.SetUp!$H$15,'1.2.IS'!$M$16:$AG$16)</f>
        <v>2775</v>
      </c>
      <c r="V1042" s="213">
        <v>1.3</v>
      </c>
      <c r="W1042" s="211">
        <f t="shared" si="355"/>
        <v>21.35</v>
      </c>
      <c r="X1042" s="212">
        <f t="shared" si="356"/>
        <v>3608</v>
      </c>
      <c r="Y1042" s="214"/>
      <c r="Z1042" s="211">
        <f t="shared" si="345"/>
        <v>0</v>
      </c>
      <c r="AA1042" s="212">
        <f t="shared" si="346"/>
        <v>0</v>
      </c>
      <c r="AB1042" s="212">
        <f t="shared" si="347"/>
        <v>0</v>
      </c>
      <c r="AC1042" s="212">
        <f t="shared" si="348"/>
        <v>0</v>
      </c>
      <c r="AD1042" s="223">
        <f t="shared" si="336"/>
        <v>0</v>
      </c>
      <c r="AE1042" s="212">
        <f t="shared" si="337"/>
        <v>0</v>
      </c>
      <c r="AF1042" s="215"/>
      <c r="AG1042" s="212">
        <f t="shared" si="349"/>
        <v>0</v>
      </c>
      <c r="AH1042" s="215"/>
      <c r="AI1042" s="211">
        <f t="shared" si="338"/>
        <v>0</v>
      </c>
      <c r="AJ1042" s="215"/>
      <c r="AK1042" s="211">
        <f t="shared" si="339"/>
        <v>0</v>
      </c>
      <c r="AL1042" s="215"/>
      <c r="AM1042" s="211">
        <f t="shared" si="340"/>
        <v>0</v>
      </c>
      <c r="AN1042" s="215"/>
      <c r="AO1042" s="211">
        <f t="shared" si="341"/>
        <v>0</v>
      </c>
      <c r="AP1042" s="210"/>
      <c r="AQ1042" s="222">
        <f>IF(AP1042="",0,VLOOKUP(AP1042,Aux.ListeCPAltele!$B$15:$D$21,3,0))</f>
        <v>0</v>
      </c>
      <c r="AR1042" s="212">
        <f t="shared" si="342"/>
        <v>0</v>
      </c>
      <c r="AS1042" s="212">
        <f t="shared" si="350"/>
        <v>0</v>
      </c>
      <c r="AT1042" s="222">
        <f>IF($F1042&lt;&gt;2,ROUND($Z1042*SUMIF(Regimuri,$Q1042,Aux.ListeCPAltele!$C$25:$C$34)*0.5,0),0)</f>
        <v>0</v>
      </c>
      <c r="AU1042" s="210"/>
      <c r="AV1042" s="222">
        <f>IF(AND($F1042&lt;&gt;2,Q1042&lt;&gt;0),ROUND($AC1042/SUMIF(Regimuri,Q1042,Aux.ListeCPAltele!$E$25:$E$34)*$AU1042,0),0)</f>
        <v>0</v>
      </c>
      <c r="AW1042" s="215">
        <v>0.1</v>
      </c>
      <c r="AX1042" s="222">
        <f t="shared" si="351"/>
        <v>0</v>
      </c>
      <c r="AY1042" s="213">
        <f t="shared" si="352"/>
        <v>0.83333333333333337</v>
      </c>
      <c r="AZ1042" s="222">
        <f>IF(OR($R1042=0,$Q1042=0),0,ROUND(SUM(AC1042,AE1042,AG1042,AI1042,AK1042,AM1042,AO1042,AS1042,AV1042,AX1042,AT1042)/SUMIF(Regimuri,$Q1042,Aux.ListeCPAltele!$E$25:$E$34)*$AY1042,0))</f>
        <v>0</v>
      </c>
      <c r="BA1042" s="222">
        <f t="shared" si="343"/>
        <v>0</v>
      </c>
      <c r="BB1042" s="277">
        <v>1</v>
      </c>
      <c r="BC1042" s="277"/>
    </row>
    <row r="1043" spans="1:55" outlineLevel="1" x14ac:dyDescent="0.2">
      <c r="A1043" s="205"/>
      <c r="B1043" s="205"/>
      <c r="C1043" s="205"/>
      <c r="D1043" s="275"/>
      <c r="E1043" s="205"/>
      <c r="F1043" s="207">
        <f>SUMIF(CarLM,G1043,Aux.ListeCPAltele!$A$7:$A$11)</f>
        <v>0</v>
      </c>
      <c r="G1043" s="205"/>
      <c r="H1043" s="208">
        <f t="shared" si="353"/>
        <v>0</v>
      </c>
      <c r="I1043" s="208">
        <f t="shared" si="354"/>
        <v>0</v>
      </c>
      <c r="J1043" s="209"/>
      <c r="K1043" s="205"/>
      <c r="L1043" s="207" t="str">
        <f>IF(OR($K1043&lt;&gt;"",ISNA(VLOOKUP($K1043,'2.1.Angajati'!$B$5:$H$1826,2,0))=FALSE),VLOOKUP($K1043,'2.1.Angajati'!$B$5:$H$1826,2,0),"-")</f>
        <v>-</v>
      </c>
      <c r="M1043" s="224">
        <f>IF(OR($K1043&lt;&gt;"",ISNA(VLOOKUP($K1043,'2.1.Angajati'!$B$5:$H$1826,8,0))=FALSE),
       ROUND((DATE(Aux.SetUp!$H$15,1,1)-VLOOKUP($K1043,'2.1.Angajati'!$B$5:$H$1826,6,0))/365,1),
          0)</f>
        <v>0</v>
      </c>
      <c r="N1043" s="223"/>
      <c r="O1043" s="209"/>
      <c r="P1043" s="208">
        <f t="shared" si="344"/>
        <v>0</v>
      </c>
      <c r="Q1043" s="205"/>
      <c r="R1043" s="207">
        <f>SUMIF(Aux.ListeCPAltele!$A$25:$A$34,'1.3.State'!Q1043,Aux.ListeCPAltele!$B$25:$B$34)</f>
        <v>0</v>
      </c>
      <c r="S1043" s="210"/>
      <c r="T1043" s="211">
        <v>16.420000000000002</v>
      </c>
      <c r="U1043" s="212">
        <f>SUMIF('1.2.IS'!$M$5:$AG$5,Aux.SetUp!$H$15,'1.2.IS'!$M$16:$AG$16)</f>
        <v>2775</v>
      </c>
      <c r="V1043" s="213">
        <v>1.3</v>
      </c>
      <c r="W1043" s="211">
        <f t="shared" si="355"/>
        <v>21.35</v>
      </c>
      <c r="X1043" s="212">
        <f t="shared" si="356"/>
        <v>3608</v>
      </c>
      <c r="Y1043" s="214"/>
      <c r="Z1043" s="211">
        <f t="shared" si="345"/>
        <v>0</v>
      </c>
      <c r="AA1043" s="212">
        <f t="shared" si="346"/>
        <v>0</v>
      </c>
      <c r="AB1043" s="212">
        <f t="shared" si="347"/>
        <v>0</v>
      </c>
      <c r="AC1043" s="212">
        <f t="shared" si="348"/>
        <v>0</v>
      </c>
      <c r="AD1043" s="223">
        <f t="shared" si="336"/>
        <v>0</v>
      </c>
      <c r="AE1043" s="212">
        <f t="shared" si="337"/>
        <v>0</v>
      </c>
      <c r="AF1043" s="215"/>
      <c r="AG1043" s="212">
        <f t="shared" si="349"/>
        <v>0</v>
      </c>
      <c r="AH1043" s="215"/>
      <c r="AI1043" s="211">
        <f t="shared" si="338"/>
        <v>0</v>
      </c>
      <c r="AJ1043" s="215"/>
      <c r="AK1043" s="211">
        <f t="shared" si="339"/>
        <v>0</v>
      </c>
      <c r="AL1043" s="215"/>
      <c r="AM1043" s="211">
        <f t="shared" si="340"/>
        <v>0</v>
      </c>
      <c r="AN1043" s="215"/>
      <c r="AO1043" s="211">
        <f t="shared" si="341"/>
        <v>0</v>
      </c>
      <c r="AP1043" s="210"/>
      <c r="AQ1043" s="222">
        <f>IF(AP1043="",0,VLOOKUP(AP1043,Aux.ListeCPAltele!$B$15:$D$21,3,0))</f>
        <v>0</v>
      </c>
      <c r="AR1043" s="212">
        <f t="shared" si="342"/>
        <v>0</v>
      </c>
      <c r="AS1043" s="212">
        <f t="shared" si="350"/>
        <v>0</v>
      </c>
      <c r="AT1043" s="222">
        <f>IF($F1043&lt;&gt;2,ROUND($Z1043*SUMIF(Regimuri,$Q1043,Aux.ListeCPAltele!$C$25:$C$34)*0.5,0),0)</f>
        <v>0</v>
      </c>
      <c r="AU1043" s="210"/>
      <c r="AV1043" s="222">
        <f>IF(AND($F1043&lt;&gt;2,Q1043&lt;&gt;0),ROUND($AC1043/SUMIF(Regimuri,Q1043,Aux.ListeCPAltele!$E$25:$E$34)*$AU1043,0),0)</f>
        <v>0</v>
      </c>
      <c r="AW1043" s="215">
        <v>0.1</v>
      </c>
      <c r="AX1043" s="222">
        <f t="shared" si="351"/>
        <v>0</v>
      </c>
      <c r="AY1043" s="213">
        <f t="shared" si="352"/>
        <v>0.83333333333333337</v>
      </c>
      <c r="AZ1043" s="222">
        <f>IF(OR($R1043=0,$Q1043=0),0,ROUND(SUM(AC1043,AE1043,AG1043,AI1043,AK1043,AM1043,AO1043,AS1043,AV1043,AX1043,AT1043)/SUMIF(Regimuri,$Q1043,Aux.ListeCPAltele!$E$25:$E$34)*$AY1043,0))</f>
        <v>0</v>
      </c>
      <c r="BA1043" s="222">
        <f t="shared" si="343"/>
        <v>0</v>
      </c>
      <c r="BB1043" s="277">
        <v>1</v>
      </c>
      <c r="BC1043" s="277"/>
    </row>
    <row r="1044" spans="1:55" outlineLevel="1" x14ac:dyDescent="0.2">
      <c r="A1044" s="205"/>
      <c r="B1044" s="205"/>
      <c r="C1044" s="205"/>
      <c r="D1044" s="275"/>
      <c r="E1044" s="205"/>
      <c r="F1044" s="207">
        <f>SUMIF(CarLM,G1044,Aux.ListeCPAltele!$A$7:$A$11)</f>
        <v>0</v>
      </c>
      <c r="G1044" s="205"/>
      <c r="H1044" s="208">
        <f t="shared" si="353"/>
        <v>0</v>
      </c>
      <c r="I1044" s="208">
        <f t="shared" si="354"/>
        <v>0</v>
      </c>
      <c r="J1044" s="209"/>
      <c r="K1044" s="205"/>
      <c r="L1044" s="207" t="str">
        <f>IF(OR($K1044&lt;&gt;"",ISNA(VLOOKUP($K1044,'2.1.Angajati'!$B$5:$H$1826,2,0))=FALSE),VLOOKUP($K1044,'2.1.Angajati'!$B$5:$H$1826,2,0),"-")</f>
        <v>-</v>
      </c>
      <c r="M1044" s="224">
        <f>IF(OR($K1044&lt;&gt;"",ISNA(VLOOKUP($K1044,'2.1.Angajati'!$B$5:$H$1826,8,0))=FALSE),
       ROUND((DATE(Aux.SetUp!$H$15,1,1)-VLOOKUP($K1044,'2.1.Angajati'!$B$5:$H$1826,6,0))/365,1),
          0)</f>
        <v>0</v>
      </c>
      <c r="N1044" s="223"/>
      <c r="O1044" s="209"/>
      <c r="P1044" s="208">
        <f t="shared" si="344"/>
        <v>0</v>
      </c>
      <c r="Q1044" s="205"/>
      <c r="R1044" s="207">
        <f>SUMIF(Aux.ListeCPAltele!$A$25:$A$34,'1.3.State'!Q1044,Aux.ListeCPAltele!$B$25:$B$34)</f>
        <v>0</v>
      </c>
      <c r="S1044" s="210"/>
      <c r="T1044" s="211">
        <v>16.420000000000002</v>
      </c>
      <c r="U1044" s="212">
        <f>SUMIF('1.2.IS'!$M$5:$AG$5,Aux.SetUp!$H$15,'1.2.IS'!$M$16:$AG$16)</f>
        <v>2775</v>
      </c>
      <c r="V1044" s="213">
        <v>1.3</v>
      </c>
      <c r="W1044" s="211">
        <f t="shared" si="355"/>
        <v>21.35</v>
      </c>
      <c r="X1044" s="212">
        <f t="shared" si="356"/>
        <v>3608</v>
      </c>
      <c r="Y1044" s="214"/>
      <c r="Z1044" s="211">
        <f t="shared" si="345"/>
        <v>0</v>
      </c>
      <c r="AA1044" s="212">
        <f t="shared" si="346"/>
        <v>0</v>
      </c>
      <c r="AB1044" s="212">
        <f t="shared" si="347"/>
        <v>0</v>
      </c>
      <c r="AC1044" s="212">
        <f t="shared" si="348"/>
        <v>0</v>
      </c>
      <c r="AD1044" s="223">
        <f t="shared" si="336"/>
        <v>0</v>
      </c>
      <c r="AE1044" s="212">
        <f t="shared" si="337"/>
        <v>0</v>
      </c>
      <c r="AF1044" s="215"/>
      <c r="AG1044" s="212">
        <f t="shared" si="349"/>
        <v>0</v>
      </c>
      <c r="AH1044" s="215"/>
      <c r="AI1044" s="211">
        <f t="shared" si="338"/>
        <v>0</v>
      </c>
      <c r="AJ1044" s="215"/>
      <c r="AK1044" s="211">
        <f t="shared" si="339"/>
        <v>0</v>
      </c>
      <c r="AL1044" s="215"/>
      <c r="AM1044" s="211">
        <f t="shared" si="340"/>
        <v>0</v>
      </c>
      <c r="AN1044" s="215"/>
      <c r="AO1044" s="211">
        <f t="shared" si="341"/>
        <v>0</v>
      </c>
      <c r="AP1044" s="210"/>
      <c r="AQ1044" s="222">
        <f>IF(AP1044="",0,VLOOKUP(AP1044,Aux.ListeCPAltele!$B$15:$D$21,3,0))</f>
        <v>0</v>
      </c>
      <c r="AR1044" s="212">
        <f t="shared" si="342"/>
        <v>0</v>
      </c>
      <c r="AS1044" s="212">
        <f t="shared" si="350"/>
        <v>0</v>
      </c>
      <c r="AT1044" s="222">
        <f>IF($F1044&lt;&gt;2,ROUND($Z1044*SUMIF(Regimuri,$Q1044,Aux.ListeCPAltele!$C$25:$C$34)*0.5,0),0)</f>
        <v>0</v>
      </c>
      <c r="AU1044" s="210"/>
      <c r="AV1044" s="222">
        <f>IF(AND($F1044&lt;&gt;2,Q1044&lt;&gt;0),ROUND($AC1044/SUMIF(Regimuri,Q1044,Aux.ListeCPAltele!$E$25:$E$34)*$AU1044,0),0)</f>
        <v>0</v>
      </c>
      <c r="AW1044" s="215">
        <v>0.1</v>
      </c>
      <c r="AX1044" s="222">
        <f t="shared" si="351"/>
        <v>0</v>
      </c>
      <c r="AY1044" s="213">
        <f t="shared" si="352"/>
        <v>0.83333333333333337</v>
      </c>
      <c r="AZ1044" s="222">
        <f>IF(OR($R1044=0,$Q1044=0),0,ROUND(SUM(AC1044,AE1044,AG1044,AI1044,AK1044,AM1044,AO1044,AS1044,AV1044,AX1044,AT1044)/SUMIF(Regimuri,$Q1044,Aux.ListeCPAltele!$E$25:$E$34)*$AY1044,0))</f>
        <v>0</v>
      </c>
      <c r="BA1044" s="222">
        <f t="shared" si="343"/>
        <v>0</v>
      </c>
      <c r="BB1044" s="277">
        <v>1</v>
      </c>
      <c r="BC1044" s="277"/>
    </row>
    <row r="1045" spans="1:55" outlineLevel="1" x14ac:dyDescent="0.2">
      <c r="A1045" s="205"/>
      <c r="B1045" s="205"/>
      <c r="C1045" s="205"/>
      <c r="D1045" s="275"/>
      <c r="E1045" s="205"/>
      <c r="F1045" s="207">
        <f>SUMIF(CarLM,G1045,Aux.ListeCPAltele!$A$7:$A$11)</f>
        <v>0</v>
      </c>
      <c r="G1045" s="205"/>
      <c r="H1045" s="208">
        <f t="shared" si="353"/>
        <v>0</v>
      </c>
      <c r="I1045" s="208">
        <f t="shared" si="354"/>
        <v>0</v>
      </c>
      <c r="J1045" s="209"/>
      <c r="K1045" s="205"/>
      <c r="L1045" s="207" t="str">
        <f>IF(OR($K1045&lt;&gt;"",ISNA(VLOOKUP($K1045,'2.1.Angajati'!$B$5:$H$1826,2,0))=FALSE),VLOOKUP($K1045,'2.1.Angajati'!$B$5:$H$1826,2,0),"-")</f>
        <v>-</v>
      </c>
      <c r="M1045" s="224">
        <f>IF(OR($K1045&lt;&gt;"",ISNA(VLOOKUP($K1045,'2.1.Angajati'!$B$5:$H$1826,8,0))=FALSE),
       ROUND((DATE(Aux.SetUp!$H$15,1,1)-VLOOKUP($K1045,'2.1.Angajati'!$B$5:$H$1826,6,0))/365,1),
          0)</f>
        <v>0</v>
      </c>
      <c r="N1045" s="223"/>
      <c r="O1045" s="209"/>
      <c r="P1045" s="208">
        <f t="shared" si="344"/>
        <v>0</v>
      </c>
      <c r="Q1045" s="205"/>
      <c r="R1045" s="207">
        <f>SUMIF(Aux.ListeCPAltele!$A$25:$A$34,'1.3.State'!Q1045,Aux.ListeCPAltele!$B$25:$B$34)</f>
        <v>0</v>
      </c>
      <c r="S1045" s="210"/>
      <c r="T1045" s="211">
        <v>16.420000000000002</v>
      </c>
      <c r="U1045" s="212">
        <f>SUMIF('1.2.IS'!$M$5:$AG$5,Aux.SetUp!$H$15,'1.2.IS'!$M$16:$AG$16)</f>
        <v>2775</v>
      </c>
      <c r="V1045" s="213">
        <v>1.3</v>
      </c>
      <c r="W1045" s="211">
        <f t="shared" si="355"/>
        <v>21.35</v>
      </c>
      <c r="X1045" s="212">
        <f t="shared" si="356"/>
        <v>3608</v>
      </c>
      <c r="Y1045" s="214"/>
      <c r="Z1045" s="211">
        <f t="shared" si="345"/>
        <v>0</v>
      </c>
      <c r="AA1045" s="212">
        <f t="shared" si="346"/>
        <v>0</v>
      </c>
      <c r="AB1045" s="212">
        <f t="shared" si="347"/>
        <v>0</v>
      </c>
      <c r="AC1045" s="212">
        <f t="shared" si="348"/>
        <v>0</v>
      </c>
      <c r="AD1045" s="223">
        <f t="shared" si="336"/>
        <v>0</v>
      </c>
      <c r="AE1045" s="212">
        <f t="shared" si="337"/>
        <v>0</v>
      </c>
      <c r="AF1045" s="215"/>
      <c r="AG1045" s="212">
        <f t="shared" si="349"/>
        <v>0</v>
      </c>
      <c r="AH1045" s="215"/>
      <c r="AI1045" s="211">
        <f t="shared" si="338"/>
        <v>0</v>
      </c>
      <c r="AJ1045" s="215"/>
      <c r="AK1045" s="211">
        <f t="shared" si="339"/>
        <v>0</v>
      </c>
      <c r="AL1045" s="215"/>
      <c r="AM1045" s="211">
        <f t="shared" si="340"/>
        <v>0</v>
      </c>
      <c r="AN1045" s="215"/>
      <c r="AO1045" s="211">
        <f t="shared" si="341"/>
        <v>0</v>
      </c>
      <c r="AP1045" s="210"/>
      <c r="AQ1045" s="222">
        <f>IF(AP1045="",0,VLOOKUP(AP1045,Aux.ListeCPAltele!$B$15:$D$21,3,0))</f>
        <v>0</v>
      </c>
      <c r="AR1045" s="212">
        <f t="shared" si="342"/>
        <v>0</v>
      </c>
      <c r="AS1045" s="212">
        <f t="shared" si="350"/>
        <v>0</v>
      </c>
      <c r="AT1045" s="222">
        <f>IF($F1045&lt;&gt;2,ROUND($Z1045*SUMIF(Regimuri,$Q1045,Aux.ListeCPAltele!$C$25:$C$34)*0.5,0),0)</f>
        <v>0</v>
      </c>
      <c r="AU1045" s="210"/>
      <c r="AV1045" s="222">
        <f>IF(AND($F1045&lt;&gt;2,Q1045&lt;&gt;0),ROUND($AC1045/SUMIF(Regimuri,Q1045,Aux.ListeCPAltele!$E$25:$E$34)*$AU1045,0),0)</f>
        <v>0</v>
      </c>
      <c r="AW1045" s="215">
        <v>0.1</v>
      </c>
      <c r="AX1045" s="222">
        <f t="shared" si="351"/>
        <v>0</v>
      </c>
      <c r="AY1045" s="213">
        <f t="shared" si="352"/>
        <v>0.83333333333333337</v>
      </c>
      <c r="AZ1045" s="222">
        <f>IF(OR($R1045=0,$Q1045=0),0,ROUND(SUM(AC1045,AE1045,AG1045,AI1045,AK1045,AM1045,AO1045,AS1045,AV1045,AX1045,AT1045)/SUMIF(Regimuri,$Q1045,Aux.ListeCPAltele!$E$25:$E$34)*$AY1045,0))</f>
        <v>0</v>
      </c>
      <c r="BA1045" s="222">
        <f t="shared" si="343"/>
        <v>0</v>
      </c>
      <c r="BB1045" s="277">
        <v>1</v>
      </c>
      <c r="BC1045" s="277"/>
    </row>
    <row r="1046" spans="1:55" outlineLevel="1" x14ac:dyDescent="0.2">
      <c r="A1046" s="205"/>
      <c r="B1046" s="205"/>
      <c r="C1046" s="205"/>
      <c r="D1046" s="275"/>
      <c r="E1046" s="205"/>
      <c r="F1046" s="207">
        <f>SUMIF(CarLM,G1046,Aux.ListeCPAltele!$A$7:$A$11)</f>
        <v>0</v>
      </c>
      <c r="G1046" s="205"/>
      <c r="H1046" s="208">
        <f t="shared" si="353"/>
        <v>0</v>
      </c>
      <c r="I1046" s="208">
        <f t="shared" si="354"/>
        <v>0</v>
      </c>
      <c r="J1046" s="209"/>
      <c r="K1046" s="205"/>
      <c r="L1046" s="207" t="str">
        <f>IF(OR($K1046&lt;&gt;"",ISNA(VLOOKUP($K1046,'2.1.Angajati'!$B$5:$H$1826,2,0))=FALSE),VLOOKUP($K1046,'2.1.Angajati'!$B$5:$H$1826,2,0),"-")</f>
        <v>-</v>
      </c>
      <c r="M1046" s="224">
        <f>IF(OR($K1046&lt;&gt;"",ISNA(VLOOKUP($K1046,'2.1.Angajati'!$B$5:$H$1826,8,0))=FALSE),
       ROUND((DATE(Aux.SetUp!$H$15,1,1)-VLOOKUP($K1046,'2.1.Angajati'!$B$5:$H$1826,6,0))/365,1),
          0)</f>
        <v>0</v>
      </c>
      <c r="N1046" s="223"/>
      <c r="O1046" s="209"/>
      <c r="P1046" s="208">
        <f t="shared" si="344"/>
        <v>0</v>
      </c>
      <c r="Q1046" s="205"/>
      <c r="R1046" s="207">
        <f>SUMIF(Aux.ListeCPAltele!$A$25:$A$34,'1.3.State'!Q1046,Aux.ListeCPAltele!$B$25:$B$34)</f>
        <v>0</v>
      </c>
      <c r="S1046" s="210"/>
      <c r="T1046" s="211">
        <v>16.420000000000002</v>
      </c>
      <c r="U1046" s="212">
        <f>SUMIF('1.2.IS'!$M$5:$AG$5,Aux.SetUp!$H$15,'1.2.IS'!$M$16:$AG$16)</f>
        <v>2775</v>
      </c>
      <c r="V1046" s="213">
        <v>1.3</v>
      </c>
      <c r="W1046" s="211">
        <f t="shared" si="355"/>
        <v>21.35</v>
      </c>
      <c r="X1046" s="212">
        <f t="shared" si="356"/>
        <v>3608</v>
      </c>
      <c r="Y1046" s="214"/>
      <c r="Z1046" s="211">
        <f t="shared" si="345"/>
        <v>0</v>
      </c>
      <c r="AA1046" s="212">
        <f t="shared" si="346"/>
        <v>0</v>
      </c>
      <c r="AB1046" s="212">
        <f t="shared" si="347"/>
        <v>0</v>
      </c>
      <c r="AC1046" s="212">
        <f t="shared" si="348"/>
        <v>0</v>
      </c>
      <c r="AD1046" s="223">
        <f t="shared" si="336"/>
        <v>0</v>
      </c>
      <c r="AE1046" s="212">
        <f t="shared" si="337"/>
        <v>0</v>
      </c>
      <c r="AF1046" s="215"/>
      <c r="AG1046" s="212">
        <f t="shared" si="349"/>
        <v>0</v>
      </c>
      <c r="AH1046" s="215"/>
      <c r="AI1046" s="211">
        <f t="shared" si="338"/>
        <v>0</v>
      </c>
      <c r="AJ1046" s="215"/>
      <c r="AK1046" s="211">
        <f t="shared" si="339"/>
        <v>0</v>
      </c>
      <c r="AL1046" s="215"/>
      <c r="AM1046" s="211">
        <f t="shared" si="340"/>
        <v>0</v>
      </c>
      <c r="AN1046" s="215"/>
      <c r="AO1046" s="211">
        <f t="shared" si="341"/>
        <v>0</v>
      </c>
      <c r="AP1046" s="210"/>
      <c r="AQ1046" s="222">
        <f>IF(AP1046="",0,VLOOKUP(AP1046,Aux.ListeCPAltele!$B$15:$D$21,3,0))</f>
        <v>0</v>
      </c>
      <c r="AR1046" s="212">
        <f t="shared" si="342"/>
        <v>0</v>
      </c>
      <c r="AS1046" s="212">
        <f t="shared" si="350"/>
        <v>0</v>
      </c>
      <c r="AT1046" s="222">
        <f>IF($F1046&lt;&gt;2,ROUND($Z1046*SUMIF(Regimuri,$Q1046,Aux.ListeCPAltele!$C$25:$C$34)*0.5,0),0)</f>
        <v>0</v>
      </c>
      <c r="AU1046" s="210"/>
      <c r="AV1046" s="222">
        <f>IF(AND($F1046&lt;&gt;2,Q1046&lt;&gt;0),ROUND($AC1046/SUMIF(Regimuri,Q1046,Aux.ListeCPAltele!$E$25:$E$34)*$AU1046,0),0)</f>
        <v>0</v>
      </c>
      <c r="AW1046" s="215">
        <v>0.1</v>
      </c>
      <c r="AX1046" s="222">
        <f t="shared" si="351"/>
        <v>0</v>
      </c>
      <c r="AY1046" s="213">
        <f t="shared" si="352"/>
        <v>0.83333333333333337</v>
      </c>
      <c r="AZ1046" s="222">
        <f>IF(OR($R1046=0,$Q1046=0),0,ROUND(SUM(AC1046,AE1046,AG1046,AI1046,AK1046,AM1046,AO1046,AS1046,AV1046,AX1046,AT1046)/SUMIF(Regimuri,$Q1046,Aux.ListeCPAltele!$E$25:$E$34)*$AY1046,0))</f>
        <v>0</v>
      </c>
      <c r="BA1046" s="222">
        <f t="shared" si="343"/>
        <v>0</v>
      </c>
      <c r="BB1046" s="277">
        <v>1</v>
      </c>
      <c r="BC1046" s="277"/>
    </row>
    <row r="1047" spans="1:55" outlineLevel="1" x14ac:dyDescent="0.2">
      <c r="A1047" s="205"/>
      <c r="B1047" s="205"/>
      <c r="C1047" s="205"/>
      <c r="D1047" s="275"/>
      <c r="E1047" s="205"/>
      <c r="F1047" s="207">
        <f>SUMIF(CarLM,G1047,Aux.ListeCPAltele!$A$7:$A$11)</f>
        <v>0</v>
      </c>
      <c r="G1047" s="205"/>
      <c r="H1047" s="208">
        <f t="shared" si="353"/>
        <v>0</v>
      </c>
      <c r="I1047" s="208">
        <f t="shared" si="354"/>
        <v>0</v>
      </c>
      <c r="J1047" s="209"/>
      <c r="K1047" s="205"/>
      <c r="L1047" s="207" t="str">
        <f>IF(OR($K1047&lt;&gt;"",ISNA(VLOOKUP($K1047,'2.1.Angajati'!$B$5:$H$1826,2,0))=FALSE),VLOOKUP($K1047,'2.1.Angajati'!$B$5:$H$1826,2,0),"-")</f>
        <v>-</v>
      </c>
      <c r="M1047" s="224">
        <f>IF(OR($K1047&lt;&gt;"",ISNA(VLOOKUP($K1047,'2.1.Angajati'!$B$5:$H$1826,8,0))=FALSE),
       ROUND((DATE(Aux.SetUp!$H$15,1,1)-VLOOKUP($K1047,'2.1.Angajati'!$B$5:$H$1826,6,0))/365,1),
          0)</f>
        <v>0</v>
      </c>
      <c r="N1047" s="223"/>
      <c r="O1047" s="209"/>
      <c r="P1047" s="208">
        <f t="shared" si="344"/>
        <v>0</v>
      </c>
      <c r="Q1047" s="205"/>
      <c r="R1047" s="207">
        <f>SUMIF(Aux.ListeCPAltele!$A$25:$A$34,'1.3.State'!Q1047,Aux.ListeCPAltele!$B$25:$B$34)</f>
        <v>0</v>
      </c>
      <c r="S1047" s="210"/>
      <c r="T1047" s="211">
        <v>16.420000000000002</v>
      </c>
      <c r="U1047" s="212">
        <f>SUMIF('1.2.IS'!$M$5:$AG$5,Aux.SetUp!$H$15,'1.2.IS'!$M$16:$AG$16)</f>
        <v>2775</v>
      </c>
      <c r="V1047" s="213">
        <v>1.3</v>
      </c>
      <c r="W1047" s="211">
        <f t="shared" si="355"/>
        <v>21.35</v>
      </c>
      <c r="X1047" s="212">
        <f t="shared" si="356"/>
        <v>3608</v>
      </c>
      <c r="Y1047" s="214"/>
      <c r="Z1047" s="211">
        <f t="shared" si="345"/>
        <v>0</v>
      </c>
      <c r="AA1047" s="212">
        <f t="shared" si="346"/>
        <v>0</v>
      </c>
      <c r="AB1047" s="212">
        <f t="shared" si="347"/>
        <v>0</v>
      </c>
      <c r="AC1047" s="212">
        <f t="shared" si="348"/>
        <v>0</v>
      </c>
      <c r="AD1047" s="223">
        <f t="shared" si="336"/>
        <v>0</v>
      </c>
      <c r="AE1047" s="212">
        <f t="shared" si="337"/>
        <v>0</v>
      </c>
      <c r="AF1047" s="215"/>
      <c r="AG1047" s="212">
        <f t="shared" si="349"/>
        <v>0</v>
      </c>
      <c r="AH1047" s="215"/>
      <c r="AI1047" s="211">
        <f t="shared" si="338"/>
        <v>0</v>
      </c>
      <c r="AJ1047" s="215"/>
      <c r="AK1047" s="211">
        <f t="shared" si="339"/>
        <v>0</v>
      </c>
      <c r="AL1047" s="215"/>
      <c r="AM1047" s="211">
        <f t="shared" si="340"/>
        <v>0</v>
      </c>
      <c r="AN1047" s="215"/>
      <c r="AO1047" s="211">
        <f t="shared" si="341"/>
        <v>0</v>
      </c>
      <c r="AP1047" s="210"/>
      <c r="AQ1047" s="222">
        <f>IF(AP1047="",0,VLOOKUP(AP1047,Aux.ListeCPAltele!$B$15:$D$21,3,0))</f>
        <v>0</v>
      </c>
      <c r="AR1047" s="212">
        <f t="shared" si="342"/>
        <v>0</v>
      </c>
      <c r="AS1047" s="212">
        <f t="shared" si="350"/>
        <v>0</v>
      </c>
      <c r="AT1047" s="222">
        <f>IF($F1047&lt;&gt;2,ROUND($Z1047*SUMIF(Regimuri,$Q1047,Aux.ListeCPAltele!$C$25:$C$34)*0.5,0),0)</f>
        <v>0</v>
      </c>
      <c r="AU1047" s="210"/>
      <c r="AV1047" s="222">
        <f>IF(AND($F1047&lt;&gt;2,Q1047&lt;&gt;0),ROUND($AC1047/SUMIF(Regimuri,Q1047,Aux.ListeCPAltele!$E$25:$E$34)*$AU1047,0),0)</f>
        <v>0</v>
      </c>
      <c r="AW1047" s="215">
        <v>0.1</v>
      </c>
      <c r="AX1047" s="222">
        <f t="shared" si="351"/>
        <v>0</v>
      </c>
      <c r="AY1047" s="213">
        <f t="shared" si="352"/>
        <v>0.83333333333333337</v>
      </c>
      <c r="AZ1047" s="222">
        <f>IF(OR($R1047=0,$Q1047=0),0,ROUND(SUM(AC1047,AE1047,AG1047,AI1047,AK1047,AM1047,AO1047,AS1047,AV1047,AX1047,AT1047)/SUMIF(Regimuri,$Q1047,Aux.ListeCPAltele!$E$25:$E$34)*$AY1047,0))</f>
        <v>0</v>
      </c>
      <c r="BA1047" s="222">
        <f t="shared" si="343"/>
        <v>0</v>
      </c>
      <c r="BB1047" s="277">
        <v>1</v>
      </c>
      <c r="BC1047" s="277"/>
    </row>
    <row r="1048" spans="1:55" outlineLevel="1" x14ac:dyDescent="0.2">
      <c r="A1048" s="205"/>
      <c r="B1048" s="205"/>
      <c r="C1048" s="205"/>
      <c r="D1048" s="275"/>
      <c r="E1048" s="205"/>
      <c r="F1048" s="207">
        <f>SUMIF(CarLM,G1048,Aux.ListeCPAltele!$A$7:$A$11)</f>
        <v>0</v>
      </c>
      <c r="G1048" s="205"/>
      <c r="H1048" s="208">
        <f t="shared" si="353"/>
        <v>0</v>
      </c>
      <c r="I1048" s="208">
        <f t="shared" si="354"/>
        <v>0</v>
      </c>
      <c r="J1048" s="209"/>
      <c r="K1048" s="205"/>
      <c r="L1048" s="207" t="str">
        <f>IF(OR($K1048&lt;&gt;"",ISNA(VLOOKUP($K1048,'2.1.Angajati'!$B$5:$H$1826,2,0))=FALSE),VLOOKUP($K1048,'2.1.Angajati'!$B$5:$H$1826,2,0),"-")</f>
        <v>-</v>
      </c>
      <c r="M1048" s="224">
        <f>IF(OR($K1048&lt;&gt;"",ISNA(VLOOKUP($K1048,'2.1.Angajati'!$B$5:$H$1826,8,0))=FALSE),
       ROUND((DATE(Aux.SetUp!$H$15,1,1)-VLOOKUP($K1048,'2.1.Angajati'!$B$5:$H$1826,6,0))/365,1),
          0)</f>
        <v>0</v>
      </c>
      <c r="N1048" s="223"/>
      <c r="O1048" s="209"/>
      <c r="P1048" s="208">
        <f t="shared" si="344"/>
        <v>0</v>
      </c>
      <c r="Q1048" s="205"/>
      <c r="R1048" s="207">
        <f>SUMIF(Aux.ListeCPAltele!$A$25:$A$34,'1.3.State'!Q1048,Aux.ListeCPAltele!$B$25:$B$34)</f>
        <v>0</v>
      </c>
      <c r="S1048" s="210"/>
      <c r="T1048" s="211">
        <v>16.420000000000002</v>
      </c>
      <c r="U1048" s="212">
        <f>SUMIF('1.2.IS'!$M$5:$AG$5,Aux.SetUp!$H$15,'1.2.IS'!$M$16:$AG$16)</f>
        <v>2775</v>
      </c>
      <c r="V1048" s="213">
        <v>1.3</v>
      </c>
      <c r="W1048" s="211">
        <f t="shared" si="355"/>
        <v>21.35</v>
      </c>
      <c r="X1048" s="212">
        <f t="shared" si="356"/>
        <v>3608</v>
      </c>
      <c r="Y1048" s="214"/>
      <c r="Z1048" s="211">
        <f t="shared" si="345"/>
        <v>0</v>
      </c>
      <c r="AA1048" s="212">
        <f t="shared" si="346"/>
        <v>0</v>
      </c>
      <c r="AB1048" s="212">
        <f t="shared" si="347"/>
        <v>0</v>
      </c>
      <c r="AC1048" s="212">
        <f t="shared" si="348"/>
        <v>0</v>
      </c>
      <c r="AD1048" s="223">
        <f t="shared" si="336"/>
        <v>0</v>
      </c>
      <c r="AE1048" s="212">
        <f t="shared" si="337"/>
        <v>0</v>
      </c>
      <c r="AF1048" s="215"/>
      <c r="AG1048" s="212">
        <f t="shared" si="349"/>
        <v>0</v>
      </c>
      <c r="AH1048" s="215"/>
      <c r="AI1048" s="211">
        <f t="shared" si="338"/>
        <v>0</v>
      </c>
      <c r="AJ1048" s="215"/>
      <c r="AK1048" s="211">
        <f t="shared" si="339"/>
        <v>0</v>
      </c>
      <c r="AL1048" s="215"/>
      <c r="AM1048" s="211">
        <f t="shared" si="340"/>
        <v>0</v>
      </c>
      <c r="AN1048" s="215"/>
      <c r="AO1048" s="211">
        <f t="shared" si="341"/>
        <v>0</v>
      </c>
      <c r="AP1048" s="210"/>
      <c r="AQ1048" s="222">
        <f>IF(AP1048="",0,VLOOKUP(AP1048,Aux.ListeCPAltele!$B$15:$D$21,3,0))</f>
        <v>0</v>
      </c>
      <c r="AR1048" s="212">
        <f t="shared" si="342"/>
        <v>0</v>
      </c>
      <c r="AS1048" s="212">
        <f t="shared" si="350"/>
        <v>0</v>
      </c>
      <c r="AT1048" s="222">
        <f>IF($F1048&lt;&gt;2,ROUND($Z1048*SUMIF(Regimuri,$Q1048,Aux.ListeCPAltele!$C$25:$C$34)*0.5,0),0)</f>
        <v>0</v>
      </c>
      <c r="AU1048" s="210"/>
      <c r="AV1048" s="222">
        <f>IF(AND($F1048&lt;&gt;2,Q1048&lt;&gt;0),ROUND($AC1048/SUMIF(Regimuri,Q1048,Aux.ListeCPAltele!$E$25:$E$34)*$AU1048,0),0)</f>
        <v>0</v>
      </c>
      <c r="AW1048" s="215">
        <v>0.1</v>
      </c>
      <c r="AX1048" s="222">
        <f t="shared" si="351"/>
        <v>0</v>
      </c>
      <c r="AY1048" s="213">
        <f t="shared" si="352"/>
        <v>0.83333333333333337</v>
      </c>
      <c r="AZ1048" s="222">
        <f>IF(OR($R1048=0,$Q1048=0),0,ROUND(SUM(AC1048,AE1048,AG1048,AI1048,AK1048,AM1048,AO1048,AS1048,AV1048,AX1048,AT1048)/SUMIF(Regimuri,$Q1048,Aux.ListeCPAltele!$E$25:$E$34)*$AY1048,0))</f>
        <v>0</v>
      </c>
      <c r="BA1048" s="222">
        <f t="shared" si="343"/>
        <v>0</v>
      </c>
      <c r="BB1048" s="277">
        <v>1</v>
      </c>
      <c r="BC1048" s="277"/>
    </row>
    <row r="1049" spans="1:55" outlineLevel="1" x14ac:dyDescent="0.2">
      <c r="A1049" s="205"/>
      <c r="B1049" s="205"/>
      <c r="C1049" s="205"/>
      <c r="D1049" s="275"/>
      <c r="E1049" s="205"/>
      <c r="F1049" s="207">
        <f>SUMIF(CarLM,G1049,Aux.ListeCPAltele!$A$7:$A$11)</f>
        <v>0</v>
      </c>
      <c r="G1049" s="205"/>
      <c r="H1049" s="208">
        <f t="shared" si="353"/>
        <v>0</v>
      </c>
      <c r="I1049" s="208">
        <f t="shared" si="354"/>
        <v>0</v>
      </c>
      <c r="J1049" s="209"/>
      <c r="K1049" s="205"/>
      <c r="L1049" s="207" t="str">
        <f>IF(OR($K1049&lt;&gt;"",ISNA(VLOOKUP($K1049,'2.1.Angajati'!$B$5:$H$1826,2,0))=FALSE),VLOOKUP($K1049,'2.1.Angajati'!$B$5:$H$1826,2,0),"-")</f>
        <v>-</v>
      </c>
      <c r="M1049" s="224">
        <f>IF(OR($K1049&lt;&gt;"",ISNA(VLOOKUP($K1049,'2.1.Angajati'!$B$5:$H$1826,8,0))=FALSE),
       ROUND((DATE(Aux.SetUp!$H$15,1,1)-VLOOKUP($K1049,'2.1.Angajati'!$B$5:$H$1826,6,0))/365,1),
          0)</f>
        <v>0</v>
      </c>
      <c r="N1049" s="223"/>
      <c r="O1049" s="209"/>
      <c r="P1049" s="208">
        <f t="shared" si="344"/>
        <v>0</v>
      </c>
      <c r="Q1049" s="205"/>
      <c r="R1049" s="207">
        <f>SUMIF(Aux.ListeCPAltele!$A$25:$A$34,'1.3.State'!Q1049,Aux.ListeCPAltele!$B$25:$B$34)</f>
        <v>0</v>
      </c>
      <c r="S1049" s="210"/>
      <c r="T1049" s="211">
        <v>16.420000000000002</v>
      </c>
      <c r="U1049" s="212">
        <f>SUMIF('1.2.IS'!$M$5:$AG$5,Aux.SetUp!$H$15,'1.2.IS'!$M$16:$AG$16)</f>
        <v>2775</v>
      </c>
      <c r="V1049" s="213">
        <v>1.3</v>
      </c>
      <c r="W1049" s="211">
        <f t="shared" si="355"/>
        <v>21.35</v>
      </c>
      <c r="X1049" s="212">
        <f t="shared" si="356"/>
        <v>3608</v>
      </c>
      <c r="Y1049" s="214"/>
      <c r="Z1049" s="211">
        <f t="shared" si="345"/>
        <v>0</v>
      </c>
      <c r="AA1049" s="212">
        <f t="shared" si="346"/>
        <v>0</v>
      </c>
      <c r="AB1049" s="212">
        <f t="shared" si="347"/>
        <v>0</v>
      </c>
      <c r="AC1049" s="212">
        <f t="shared" si="348"/>
        <v>0</v>
      </c>
      <c r="AD1049" s="223">
        <f t="shared" si="336"/>
        <v>0</v>
      </c>
      <c r="AE1049" s="212">
        <f t="shared" si="337"/>
        <v>0</v>
      </c>
      <c r="AF1049" s="215"/>
      <c r="AG1049" s="212">
        <f t="shared" si="349"/>
        <v>0</v>
      </c>
      <c r="AH1049" s="215"/>
      <c r="AI1049" s="211">
        <f t="shared" si="338"/>
        <v>0</v>
      </c>
      <c r="AJ1049" s="215"/>
      <c r="AK1049" s="211">
        <f t="shared" si="339"/>
        <v>0</v>
      </c>
      <c r="AL1049" s="215"/>
      <c r="AM1049" s="211">
        <f t="shared" si="340"/>
        <v>0</v>
      </c>
      <c r="AN1049" s="215"/>
      <c r="AO1049" s="211">
        <f t="shared" si="341"/>
        <v>0</v>
      </c>
      <c r="AP1049" s="210"/>
      <c r="AQ1049" s="222">
        <f>IF(AP1049="",0,VLOOKUP(AP1049,Aux.ListeCPAltele!$B$15:$D$21,3,0))</f>
        <v>0</v>
      </c>
      <c r="AR1049" s="212">
        <f t="shared" si="342"/>
        <v>0</v>
      </c>
      <c r="AS1049" s="212">
        <f t="shared" si="350"/>
        <v>0</v>
      </c>
      <c r="AT1049" s="222">
        <f>IF($F1049&lt;&gt;2,ROUND($Z1049*SUMIF(Regimuri,$Q1049,Aux.ListeCPAltele!$C$25:$C$34)*0.5,0),0)</f>
        <v>0</v>
      </c>
      <c r="AU1049" s="210"/>
      <c r="AV1049" s="222">
        <f>IF(AND($F1049&lt;&gt;2,Q1049&lt;&gt;0),ROUND($AC1049/SUMIF(Regimuri,Q1049,Aux.ListeCPAltele!$E$25:$E$34)*$AU1049,0),0)</f>
        <v>0</v>
      </c>
      <c r="AW1049" s="215">
        <v>0.1</v>
      </c>
      <c r="AX1049" s="222">
        <f t="shared" si="351"/>
        <v>0</v>
      </c>
      <c r="AY1049" s="213">
        <f t="shared" si="352"/>
        <v>0.83333333333333337</v>
      </c>
      <c r="AZ1049" s="222">
        <f>IF(OR($R1049=0,$Q1049=0),0,ROUND(SUM(AC1049,AE1049,AG1049,AI1049,AK1049,AM1049,AO1049,AS1049,AV1049,AX1049,AT1049)/SUMIF(Regimuri,$Q1049,Aux.ListeCPAltele!$E$25:$E$34)*$AY1049,0))</f>
        <v>0</v>
      </c>
      <c r="BA1049" s="222">
        <f t="shared" si="343"/>
        <v>0</v>
      </c>
      <c r="BB1049" s="277">
        <v>1</v>
      </c>
      <c r="BC1049" s="277"/>
    </row>
    <row r="1050" spans="1:55" outlineLevel="1" x14ac:dyDescent="0.2">
      <c r="A1050" s="205"/>
      <c r="B1050" s="205"/>
      <c r="C1050" s="205"/>
      <c r="D1050" s="275"/>
      <c r="E1050" s="205"/>
      <c r="F1050" s="207">
        <f>SUMIF(CarLM,G1050,Aux.ListeCPAltele!$A$7:$A$11)</f>
        <v>0</v>
      </c>
      <c r="G1050" s="205"/>
      <c r="H1050" s="208">
        <f t="shared" si="353"/>
        <v>0</v>
      </c>
      <c r="I1050" s="208">
        <f t="shared" si="354"/>
        <v>0</v>
      </c>
      <c r="J1050" s="209"/>
      <c r="K1050" s="205"/>
      <c r="L1050" s="207" t="str">
        <f>IF(OR($K1050&lt;&gt;"",ISNA(VLOOKUP($K1050,'2.1.Angajati'!$B$5:$H$1826,2,0))=FALSE),VLOOKUP($K1050,'2.1.Angajati'!$B$5:$H$1826,2,0),"-")</f>
        <v>-</v>
      </c>
      <c r="M1050" s="224">
        <f>IF(OR($K1050&lt;&gt;"",ISNA(VLOOKUP($K1050,'2.1.Angajati'!$B$5:$H$1826,8,0))=FALSE),
       ROUND((DATE(Aux.SetUp!$H$15,1,1)-VLOOKUP($K1050,'2.1.Angajati'!$B$5:$H$1826,6,0))/365,1),
          0)</f>
        <v>0</v>
      </c>
      <c r="N1050" s="223"/>
      <c r="O1050" s="209"/>
      <c r="P1050" s="208">
        <f t="shared" si="344"/>
        <v>0</v>
      </c>
      <c r="Q1050" s="205"/>
      <c r="R1050" s="207">
        <f>SUMIF(Aux.ListeCPAltele!$A$25:$A$34,'1.3.State'!Q1050,Aux.ListeCPAltele!$B$25:$B$34)</f>
        <v>0</v>
      </c>
      <c r="S1050" s="210"/>
      <c r="T1050" s="211">
        <v>16.420000000000002</v>
      </c>
      <c r="U1050" s="212">
        <f>SUMIF('1.2.IS'!$M$5:$AG$5,Aux.SetUp!$H$15,'1.2.IS'!$M$16:$AG$16)</f>
        <v>2775</v>
      </c>
      <c r="V1050" s="213">
        <v>1.3</v>
      </c>
      <c r="W1050" s="211">
        <f t="shared" si="355"/>
        <v>21.35</v>
      </c>
      <c r="X1050" s="212">
        <f t="shared" si="356"/>
        <v>3608</v>
      </c>
      <c r="Y1050" s="214"/>
      <c r="Z1050" s="211">
        <f t="shared" si="345"/>
        <v>0</v>
      </c>
      <c r="AA1050" s="212">
        <f t="shared" si="346"/>
        <v>0</v>
      </c>
      <c r="AB1050" s="212">
        <f t="shared" si="347"/>
        <v>0</v>
      </c>
      <c r="AC1050" s="212">
        <f t="shared" si="348"/>
        <v>0</v>
      </c>
      <c r="AD1050" s="223">
        <f t="shared" si="336"/>
        <v>0</v>
      </c>
      <c r="AE1050" s="212">
        <f t="shared" si="337"/>
        <v>0</v>
      </c>
      <c r="AF1050" s="215"/>
      <c r="AG1050" s="212">
        <f t="shared" si="349"/>
        <v>0</v>
      </c>
      <c r="AH1050" s="215"/>
      <c r="AI1050" s="211">
        <f t="shared" si="338"/>
        <v>0</v>
      </c>
      <c r="AJ1050" s="215"/>
      <c r="AK1050" s="211">
        <f t="shared" si="339"/>
        <v>0</v>
      </c>
      <c r="AL1050" s="215"/>
      <c r="AM1050" s="211">
        <f t="shared" si="340"/>
        <v>0</v>
      </c>
      <c r="AN1050" s="215"/>
      <c r="AO1050" s="211">
        <f t="shared" si="341"/>
        <v>0</v>
      </c>
      <c r="AP1050" s="210"/>
      <c r="AQ1050" s="222">
        <f>IF(AP1050="",0,VLOOKUP(AP1050,Aux.ListeCPAltele!$B$15:$D$21,3,0))</f>
        <v>0</v>
      </c>
      <c r="AR1050" s="212">
        <f t="shared" si="342"/>
        <v>0</v>
      </c>
      <c r="AS1050" s="212">
        <f t="shared" si="350"/>
        <v>0</v>
      </c>
      <c r="AT1050" s="222">
        <f>IF($F1050&lt;&gt;2,ROUND($Z1050*SUMIF(Regimuri,$Q1050,Aux.ListeCPAltele!$C$25:$C$34)*0.5,0),0)</f>
        <v>0</v>
      </c>
      <c r="AU1050" s="210"/>
      <c r="AV1050" s="222">
        <f>IF(AND($F1050&lt;&gt;2,Q1050&lt;&gt;0),ROUND($AC1050/SUMIF(Regimuri,Q1050,Aux.ListeCPAltele!$E$25:$E$34)*$AU1050,0),0)</f>
        <v>0</v>
      </c>
      <c r="AW1050" s="215">
        <v>0.1</v>
      </c>
      <c r="AX1050" s="222">
        <f t="shared" si="351"/>
        <v>0</v>
      </c>
      <c r="AY1050" s="213">
        <f t="shared" si="352"/>
        <v>0.83333333333333337</v>
      </c>
      <c r="AZ1050" s="222">
        <f>IF(OR($R1050=0,$Q1050=0),0,ROUND(SUM(AC1050,AE1050,AG1050,AI1050,AK1050,AM1050,AO1050,AS1050,AV1050,AX1050,AT1050)/SUMIF(Regimuri,$Q1050,Aux.ListeCPAltele!$E$25:$E$34)*$AY1050,0))</f>
        <v>0</v>
      </c>
      <c r="BA1050" s="222">
        <f t="shared" si="343"/>
        <v>0</v>
      </c>
      <c r="BB1050" s="277">
        <v>1</v>
      </c>
      <c r="BC1050" s="277"/>
    </row>
    <row r="1051" spans="1:55" outlineLevel="1" x14ac:dyDescent="0.2">
      <c r="A1051" s="205"/>
      <c r="B1051" s="205"/>
      <c r="C1051" s="205"/>
      <c r="D1051" s="275"/>
      <c r="E1051" s="205"/>
      <c r="F1051" s="207">
        <f>SUMIF(CarLM,G1051,Aux.ListeCPAltele!$A$7:$A$11)</f>
        <v>0</v>
      </c>
      <c r="G1051" s="205"/>
      <c r="H1051" s="208">
        <f t="shared" si="353"/>
        <v>0</v>
      </c>
      <c r="I1051" s="208">
        <f t="shared" si="354"/>
        <v>0</v>
      </c>
      <c r="J1051" s="209"/>
      <c r="K1051" s="205"/>
      <c r="L1051" s="207" t="str">
        <f>IF(OR($K1051&lt;&gt;"",ISNA(VLOOKUP($K1051,'2.1.Angajati'!$B$5:$H$1826,2,0))=FALSE),VLOOKUP($K1051,'2.1.Angajati'!$B$5:$H$1826,2,0),"-")</f>
        <v>-</v>
      </c>
      <c r="M1051" s="224">
        <f>IF(OR($K1051&lt;&gt;"",ISNA(VLOOKUP($K1051,'2.1.Angajati'!$B$5:$H$1826,8,0))=FALSE),
       ROUND((DATE(Aux.SetUp!$H$15,1,1)-VLOOKUP($K1051,'2.1.Angajati'!$B$5:$H$1826,6,0))/365,1),
          0)</f>
        <v>0</v>
      </c>
      <c r="N1051" s="223"/>
      <c r="O1051" s="209"/>
      <c r="P1051" s="208">
        <f t="shared" si="344"/>
        <v>0</v>
      </c>
      <c r="Q1051" s="205"/>
      <c r="R1051" s="207">
        <f>SUMIF(Aux.ListeCPAltele!$A$25:$A$34,'1.3.State'!Q1051,Aux.ListeCPAltele!$B$25:$B$34)</f>
        <v>0</v>
      </c>
      <c r="S1051" s="210"/>
      <c r="T1051" s="211">
        <v>16.420000000000002</v>
      </c>
      <c r="U1051" s="212">
        <f>SUMIF('1.2.IS'!$M$5:$AG$5,Aux.SetUp!$H$15,'1.2.IS'!$M$16:$AG$16)</f>
        <v>2775</v>
      </c>
      <c r="V1051" s="213">
        <v>1.3</v>
      </c>
      <c r="W1051" s="211">
        <f t="shared" si="355"/>
        <v>21.35</v>
      </c>
      <c r="X1051" s="212">
        <f t="shared" si="356"/>
        <v>3608</v>
      </c>
      <c r="Y1051" s="214"/>
      <c r="Z1051" s="211">
        <f t="shared" si="345"/>
        <v>0</v>
      </c>
      <c r="AA1051" s="212">
        <f t="shared" si="346"/>
        <v>0</v>
      </c>
      <c r="AB1051" s="212">
        <f t="shared" si="347"/>
        <v>0</v>
      </c>
      <c r="AC1051" s="212">
        <f t="shared" si="348"/>
        <v>0</v>
      </c>
      <c r="AD1051" s="223">
        <f t="shared" si="336"/>
        <v>0</v>
      </c>
      <c r="AE1051" s="212">
        <f t="shared" si="337"/>
        <v>0</v>
      </c>
      <c r="AF1051" s="215"/>
      <c r="AG1051" s="212">
        <f t="shared" si="349"/>
        <v>0</v>
      </c>
      <c r="AH1051" s="215"/>
      <c r="AI1051" s="211">
        <f t="shared" si="338"/>
        <v>0</v>
      </c>
      <c r="AJ1051" s="215"/>
      <c r="AK1051" s="211">
        <f t="shared" si="339"/>
        <v>0</v>
      </c>
      <c r="AL1051" s="215"/>
      <c r="AM1051" s="211">
        <f t="shared" si="340"/>
        <v>0</v>
      </c>
      <c r="AN1051" s="215"/>
      <c r="AO1051" s="211">
        <f t="shared" si="341"/>
        <v>0</v>
      </c>
      <c r="AP1051" s="210"/>
      <c r="AQ1051" s="222">
        <f>IF(AP1051="",0,VLOOKUP(AP1051,Aux.ListeCPAltele!$B$15:$D$21,3,0))</f>
        <v>0</v>
      </c>
      <c r="AR1051" s="212">
        <f t="shared" si="342"/>
        <v>0</v>
      </c>
      <c r="AS1051" s="212">
        <f t="shared" si="350"/>
        <v>0</v>
      </c>
      <c r="AT1051" s="222">
        <f>IF($F1051&lt;&gt;2,ROUND($Z1051*SUMIF(Regimuri,$Q1051,Aux.ListeCPAltele!$C$25:$C$34)*0.5,0),0)</f>
        <v>0</v>
      </c>
      <c r="AU1051" s="210"/>
      <c r="AV1051" s="222">
        <f>IF(AND($F1051&lt;&gt;2,Q1051&lt;&gt;0),ROUND($AC1051/SUMIF(Regimuri,Q1051,Aux.ListeCPAltele!$E$25:$E$34)*$AU1051,0),0)</f>
        <v>0</v>
      </c>
      <c r="AW1051" s="215">
        <v>0.1</v>
      </c>
      <c r="AX1051" s="222">
        <f t="shared" si="351"/>
        <v>0</v>
      </c>
      <c r="AY1051" s="213">
        <f t="shared" si="352"/>
        <v>0.83333333333333337</v>
      </c>
      <c r="AZ1051" s="222">
        <f>IF(OR($R1051=0,$Q1051=0),0,ROUND(SUM(AC1051,AE1051,AG1051,AI1051,AK1051,AM1051,AO1051,AS1051,AV1051,AX1051,AT1051)/SUMIF(Regimuri,$Q1051,Aux.ListeCPAltele!$E$25:$E$34)*$AY1051,0))</f>
        <v>0</v>
      </c>
      <c r="BA1051" s="222">
        <f t="shared" si="343"/>
        <v>0</v>
      </c>
      <c r="BB1051" s="277">
        <v>1</v>
      </c>
      <c r="BC1051" s="277"/>
    </row>
    <row r="1052" spans="1:55" outlineLevel="1" x14ac:dyDescent="0.2">
      <c r="A1052" s="205"/>
      <c r="B1052" s="205"/>
      <c r="C1052" s="205"/>
      <c r="D1052" s="275"/>
      <c r="E1052" s="205"/>
      <c r="F1052" s="207">
        <f>SUMIF(CarLM,G1052,Aux.ListeCPAltele!$A$7:$A$11)</f>
        <v>0</v>
      </c>
      <c r="G1052" s="205"/>
      <c r="H1052" s="208">
        <f t="shared" si="353"/>
        <v>0</v>
      </c>
      <c r="I1052" s="208">
        <f t="shared" si="354"/>
        <v>0</v>
      </c>
      <c r="J1052" s="209"/>
      <c r="K1052" s="205"/>
      <c r="L1052" s="207" t="str">
        <f>IF(OR($K1052&lt;&gt;"",ISNA(VLOOKUP($K1052,'2.1.Angajati'!$B$5:$H$1826,2,0))=FALSE),VLOOKUP($K1052,'2.1.Angajati'!$B$5:$H$1826,2,0),"-")</f>
        <v>-</v>
      </c>
      <c r="M1052" s="224">
        <f>IF(OR($K1052&lt;&gt;"",ISNA(VLOOKUP($K1052,'2.1.Angajati'!$B$5:$H$1826,8,0))=FALSE),
       ROUND((DATE(Aux.SetUp!$H$15,1,1)-VLOOKUP($K1052,'2.1.Angajati'!$B$5:$H$1826,6,0))/365,1),
          0)</f>
        <v>0</v>
      </c>
      <c r="N1052" s="223"/>
      <c r="O1052" s="209"/>
      <c r="P1052" s="208">
        <f t="shared" si="344"/>
        <v>0</v>
      </c>
      <c r="Q1052" s="205"/>
      <c r="R1052" s="207">
        <f>SUMIF(Aux.ListeCPAltele!$A$25:$A$34,'1.3.State'!Q1052,Aux.ListeCPAltele!$B$25:$B$34)</f>
        <v>0</v>
      </c>
      <c r="S1052" s="210"/>
      <c r="T1052" s="211">
        <v>16.420000000000002</v>
      </c>
      <c r="U1052" s="212">
        <f>SUMIF('1.2.IS'!$M$5:$AG$5,Aux.SetUp!$H$15,'1.2.IS'!$M$16:$AG$16)</f>
        <v>2775</v>
      </c>
      <c r="V1052" s="213">
        <v>1.3</v>
      </c>
      <c r="W1052" s="211">
        <f t="shared" si="355"/>
        <v>21.35</v>
      </c>
      <c r="X1052" s="212">
        <f t="shared" si="356"/>
        <v>3608</v>
      </c>
      <c r="Y1052" s="214"/>
      <c r="Z1052" s="211">
        <f t="shared" si="345"/>
        <v>0</v>
      </c>
      <c r="AA1052" s="212">
        <f t="shared" si="346"/>
        <v>0</v>
      </c>
      <c r="AB1052" s="212">
        <f t="shared" si="347"/>
        <v>0</v>
      </c>
      <c r="AC1052" s="212">
        <f t="shared" si="348"/>
        <v>0</v>
      </c>
      <c r="AD1052" s="223">
        <f t="shared" si="336"/>
        <v>0</v>
      </c>
      <c r="AE1052" s="212">
        <f t="shared" si="337"/>
        <v>0</v>
      </c>
      <c r="AF1052" s="215"/>
      <c r="AG1052" s="212">
        <f t="shared" si="349"/>
        <v>0</v>
      </c>
      <c r="AH1052" s="215"/>
      <c r="AI1052" s="211">
        <f t="shared" si="338"/>
        <v>0</v>
      </c>
      <c r="AJ1052" s="215"/>
      <c r="AK1052" s="211">
        <f t="shared" si="339"/>
        <v>0</v>
      </c>
      <c r="AL1052" s="215"/>
      <c r="AM1052" s="211">
        <f t="shared" si="340"/>
        <v>0</v>
      </c>
      <c r="AN1052" s="215"/>
      <c r="AO1052" s="211">
        <f t="shared" si="341"/>
        <v>0</v>
      </c>
      <c r="AP1052" s="210"/>
      <c r="AQ1052" s="222">
        <f>IF(AP1052="",0,VLOOKUP(AP1052,Aux.ListeCPAltele!$B$15:$D$21,3,0))</f>
        <v>0</v>
      </c>
      <c r="AR1052" s="212">
        <f t="shared" si="342"/>
        <v>0</v>
      </c>
      <c r="AS1052" s="212">
        <f t="shared" si="350"/>
        <v>0</v>
      </c>
      <c r="AT1052" s="222">
        <f>IF($F1052&lt;&gt;2,ROUND($Z1052*SUMIF(Regimuri,$Q1052,Aux.ListeCPAltele!$C$25:$C$34)*0.5,0),0)</f>
        <v>0</v>
      </c>
      <c r="AU1052" s="210"/>
      <c r="AV1052" s="222">
        <f>IF(AND($F1052&lt;&gt;2,Q1052&lt;&gt;0),ROUND($AC1052/SUMIF(Regimuri,Q1052,Aux.ListeCPAltele!$E$25:$E$34)*$AU1052,0),0)</f>
        <v>0</v>
      </c>
      <c r="AW1052" s="215">
        <v>0.1</v>
      </c>
      <c r="AX1052" s="222">
        <f t="shared" si="351"/>
        <v>0</v>
      </c>
      <c r="AY1052" s="213">
        <f t="shared" si="352"/>
        <v>0.83333333333333337</v>
      </c>
      <c r="AZ1052" s="222">
        <f>IF(OR($R1052=0,$Q1052=0),0,ROUND(SUM(AC1052,AE1052,AG1052,AI1052,AK1052,AM1052,AO1052,AS1052,AV1052,AX1052,AT1052)/SUMIF(Regimuri,$Q1052,Aux.ListeCPAltele!$E$25:$E$34)*$AY1052,0))</f>
        <v>0</v>
      </c>
      <c r="BA1052" s="222">
        <f t="shared" si="343"/>
        <v>0</v>
      </c>
      <c r="BB1052" s="277">
        <v>1</v>
      </c>
      <c r="BC1052" s="277"/>
    </row>
    <row r="1053" spans="1:55" outlineLevel="1" x14ac:dyDescent="0.2">
      <c r="A1053" s="205"/>
      <c r="B1053" s="205"/>
      <c r="C1053" s="205"/>
      <c r="D1053" s="275"/>
      <c r="E1053" s="205"/>
      <c r="F1053" s="207">
        <f>SUMIF(CarLM,G1053,Aux.ListeCPAltele!$A$7:$A$11)</f>
        <v>0</v>
      </c>
      <c r="G1053" s="205"/>
      <c r="H1053" s="208">
        <f t="shared" si="353"/>
        <v>0</v>
      </c>
      <c r="I1053" s="208">
        <f t="shared" si="354"/>
        <v>0</v>
      </c>
      <c r="J1053" s="209"/>
      <c r="K1053" s="205"/>
      <c r="L1053" s="207" t="str">
        <f>IF(OR($K1053&lt;&gt;"",ISNA(VLOOKUP($K1053,'2.1.Angajati'!$B$5:$H$1826,2,0))=FALSE),VLOOKUP($K1053,'2.1.Angajati'!$B$5:$H$1826,2,0),"-")</f>
        <v>-</v>
      </c>
      <c r="M1053" s="224">
        <f>IF(OR($K1053&lt;&gt;"",ISNA(VLOOKUP($K1053,'2.1.Angajati'!$B$5:$H$1826,8,0))=FALSE),
       ROUND((DATE(Aux.SetUp!$H$15,1,1)-VLOOKUP($K1053,'2.1.Angajati'!$B$5:$H$1826,6,0))/365,1),
          0)</f>
        <v>0</v>
      </c>
      <c r="N1053" s="223"/>
      <c r="O1053" s="209"/>
      <c r="P1053" s="208">
        <f t="shared" si="344"/>
        <v>0</v>
      </c>
      <c r="Q1053" s="205"/>
      <c r="R1053" s="207">
        <f>SUMIF(Aux.ListeCPAltele!$A$25:$A$34,'1.3.State'!Q1053,Aux.ListeCPAltele!$B$25:$B$34)</f>
        <v>0</v>
      </c>
      <c r="S1053" s="210"/>
      <c r="T1053" s="211">
        <v>16.420000000000002</v>
      </c>
      <c r="U1053" s="212">
        <f>SUMIF('1.2.IS'!$M$5:$AG$5,Aux.SetUp!$H$15,'1.2.IS'!$M$16:$AG$16)</f>
        <v>2775</v>
      </c>
      <c r="V1053" s="213">
        <v>1.3</v>
      </c>
      <c r="W1053" s="211">
        <f t="shared" si="355"/>
        <v>21.35</v>
      </c>
      <c r="X1053" s="212">
        <f t="shared" si="356"/>
        <v>3608</v>
      </c>
      <c r="Y1053" s="214"/>
      <c r="Z1053" s="211">
        <f t="shared" si="345"/>
        <v>0</v>
      </c>
      <c r="AA1053" s="212">
        <f t="shared" si="346"/>
        <v>0</v>
      </c>
      <c r="AB1053" s="212">
        <f t="shared" si="347"/>
        <v>0</v>
      </c>
      <c r="AC1053" s="212">
        <f t="shared" si="348"/>
        <v>0</v>
      </c>
      <c r="AD1053" s="223">
        <f t="shared" si="336"/>
        <v>0</v>
      </c>
      <c r="AE1053" s="212">
        <f t="shared" si="337"/>
        <v>0</v>
      </c>
      <c r="AF1053" s="215"/>
      <c r="AG1053" s="212">
        <f t="shared" si="349"/>
        <v>0</v>
      </c>
      <c r="AH1053" s="215"/>
      <c r="AI1053" s="211">
        <f t="shared" si="338"/>
        <v>0</v>
      </c>
      <c r="AJ1053" s="215"/>
      <c r="AK1053" s="211">
        <f t="shared" si="339"/>
        <v>0</v>
      </c>
      <c r="AL1053" s="215"/>
      <c r="AM1053" s="211">
        <f t="shared" si="340"/>
        <v>0</v>
      </c>
      <c r="AN1053" s="215"/>
      <c r="AO1053" s="211">
        <f t="shared" si="341"/>
        <v>0</v>
      </c>
      <c r="AP1053" s="210"/>
      <c r="AQ1053" s="222">
        <f>IF(AP1053="",0,VLOOKUP(AP1053,Aux.ListeCPAltele!$B$15:$D$21,3,0))</f>
        <v>0</v>
      </c>
      <c r="AR1053" s="212">
        <f t="shared" si="342"/>
        <v>0</v>
      </c>
      <c r="AS1053" s="212">
        <f t="shared" si="350"/>
        <v>0</v>
      </c>
      <c r="AT1053" s="222">
        <f>IF($F1053&lt;&gt;2,ROUND($Z1053*SUMIF(Regimuri,$Q1053,Aux.ListeCPAltele!$C$25:$C$34)*0.5,0),0)</f>
        <v>0</v>
      </c>
      <c r="AU1053" s="210"/>
      <c r="AV1053" s="222">
        <f>IF(AND($F1053&lt;&gt;2,Q1053&lt;&gt;0),ROUND($AC1053/SUMIF(Regimuri,Q1053,Aux.ListeCPAltele!$E$25:$E$34)*$AU1053,0),0)</f>
        <v>0</v>
      </c>
      <c r="AW1053" s="215">
        <v>0.1</v>
      </c>
      <c r="AX1053" s="222">
        <f t="shared" si="351"/>
        <v>0</v>
      </c>
      <c r="AY1053" s="213">
        <f t="shared" si="352"/>
        <v>0.83333333333333337</v>
      </c>
      <c r="AZ1053" s="222">
        <f>IF(OR($R1053=0,$Q1053=0),0,ROUND(SUM(AC1053,AE1053,AG1053,AI1053,AK1053,AM1053,AO1053,AS1053,AV1053,AX1053,AT1053)/SUMIF(Regimuri,$Q1053,Aux.ListeCPAltele!$E$25:$E$34)*$AY1053,0))</f>
        <v>0</v>
      </c>
      <c r="BA1053" s="222">
        <f t="shared" si="343"/>
        <v>0</v>
      </c>
      <c r="BB1053" s="277">
        <v>1</v>
      </c>
      <c r="BC1053" s="277"/>
    </row>
    <row r="1054" spans="1:55" outlineLevel="1" x14ac:dyDescent="0.2">
      <c r="A1054" s="205"/>
      <c r="B1054" s="205"/>
      <c r="C1054" s="205"/>
      <c r="D1054" s="275"/>
      <c r="E1054" s="205"/>
      <c r="F1054" s="207">
        <f>SUMIF(CarLM,G1054,Aux.ListeCPAltele!$A$7:$A$11)</f>
        <v>0</v>
      </c>
      <c r="G1054" s="205"/>
      <c r="H1054" s="208">
        <f t="shared" si="353"/>
        <v>0</v>
      </c>
      <c r="I1054" s="208">
        <f t="shared" si="354"/>
        <v>0</v>
      </c>
      <c r="J1054" s="209"/>
      <c r="K1054" s="205"/>
      <c r="L1054" s="207" t="str">
        <f>IF(OR($K1054&lt;&gt;"",ISNA(VLOOKUP($K1054,'2.1.Angajati'!$B$5:$H$1826,2,0))=FALSE),VLOOKUP($K1054,'2.1.Angajati'!$B$5:$H$1826,2,0),"-")</f>
        <v>-</v>
      </c>
      <c r="M1054" s="224">
        <f>IF(OR($K1054&lt;&gt;"",ISNA(VLOOKUP($K1054,'2.1.Angajati'!$B$5:$H$1826,8,0))=FALSE),
       ROUND((DATE(Aux.SetUp!$H$15,1,1)-VLOOKUP($K1054,'2.1.Angajati'!$B$5:$H$1826,6,0))/365,1),
          0)</f>
        <v>0</v>
      </c>
      <c r="N1054" s="223"/>
      <c r="O1054" s="209"/>
      <c r="P1054" s="208">
        <f t="shared" si="344"/>
        <v>0</v>
      </c>
      <c r="Q1054" s="205"/>
      <c r="R1054" s="207">
        <f>SUMIF(Aux.ListeCPAltele!$A$25:$A$34,'1.3.State'!Q1054,Aux.ListeCPAltele!$B$25:$B$34)</f>
        <v>0</v>
      </c>
      <c r="S1054" s="210"/>
      <c r="T1054" s="211">
        <v>16.420000000000002</v>
      </c>
      <c r="U1054" s="212">
        <f>SUMIF('1.2.IS'!$M$5:$AG$5,Aux.SetUp!$H$15,'1.2.IS'!$M$16:$AG$16)</f>
        <v>2775</v>
      </c>
      <c r="V1054" s="213">
        <v>1.3</v>
      </c>
      <c r="W1054" s="211">
        <f t="shared" si="355"/>
        <v>21.35</v>
      </c>
      <c r="X1054" s="212">
        <f t="shared" si="356"/>
        <v>3608</v>
      </c>
      <c r="Y1054" s="214"/>
      <c r="Z1054" s="211">
        <f t="shared" si="345"/>
        <v>0</v>
      </c>
      <c r="AA1054" s="212">
        <f t="shared" si="346"/>
        <v>0</v>
      </c>
      <c r="AB1054" s="212">
        <f t="shared" si="347"/>
        <v>0</v>
      </c>
      <c r="AC1054" s="212">
        <f t="shared" si="348"/>
        <v>0</v>
      </c>
      <c r="AD1054" s="223">
        <f t="shared" si="336"/>
        <v>0</v>
      </c>
      <c r="AE1054" s="212">
        <f t="shared" si="337"/>
        <v>0</v>
      </c>
      <c r="AF1054" s="215"/>
      <c r="AG1054" s="212">
        <f t="shared" si="349"/>
        <v>0</v>
      </c>
      <c r="AH1054" s="215"/>
      <c r="AI1054" s="211">
        <f t="shared" si="338"/>
        <v>0</v>
      </c>
      <c r="AJ1054" s="215"/>
      <c r="AK1054" s="211">
        <f t="shared" si="339"/>
        <v>0</v>
      </c>
      <c r="AL1054" s="215"/>
      <c r="AM1054" s="211">
        <f t="shared" si="340"/>
        <v>0</v>
      </c>
      <c r="AN1054" s="215"/>
      <c r="AO1054" s="211">
        <f t="shared" si="341"/>
        <v>0</v>
      </c>
      <c r="AP1054" s="210"/>
      <c r="AQ1054" s="222">
        <f>IF(AP1054="",0,VLOOKUP(AP1054,Aux.ListeCPAltele!$B$15:$D$21,3,0))</f>
        <v>0</v>
      </c>
      <c r="AR1054" s="212">
        <f t="shared" si="342"/>
        <v>0</v>
      </c>
      <c r="AS1054" s="212">
        <f t="shared" si="350"/>
        <v>0</v>
      </c>
      <c r="AT1054" s="222">
        <f>IF($F1054&lt;&gt;2,ROUND($Z1054*SUMIF(Regimuri,$Q1054,Aux.ListeCPAltele!$C$25:$C$34)*0.5,0),0)</f>
        <v>0</v>
      </c>
      <c r="AU1054" s="210"/>
      <c r="AV1054" s="222">
        <f>IF(AND($F1054&lt;&gt;2,Q1054&lt;&gt;0),ROUND($AC1054/SUMIF(Regimuri,Q1054,Aux.ListeCPAltele!$E$25:$E$34)*$AU1054,0),0)</f>
        <v>0</v>
      </c>
      <c r="AW1054" s="215">
        <v>0.1</v>
      </c>
      <c r="AX1054" s="222">
        <f t="shared" si="351"/>
        <v>0</v>
      </c>
      <c r="AY1054" s="213">
        <f t="shared" si="352"/>
        <v>0.83333333333333337</v>
      </c>
      <c r="AZ1054" s="222">
        <f>IF(OR($R1054=0,$Q1054=0),0,ROUND(SUM(AC1054,AE1054,AG1054,AI1054,AK1054,AM1054,AO1054,AS1054,AV1054,AX1054,AT1054)/SUMIF(Regimuri,$Q1054,Aux.ListeCPAltele!$E$25:$E$34)*$AY1054,0))</f>
        <v>0</v>
      </c>
      <c r="BA1054" s="222">
        <f t="shared" si="343"/>
        <v>0</v>
      </c>
      <c r="BB1054" s="277">
        <v>1</v>
      </c>
      <c r="BC1054" s="277"/>
    </row>
    <row r="1055" spans="1:55" outlineLevel="1" x14ac:dyDescent="0.2">
      <c r="A1055" s="205"/>
      <c r="B1055" s="205"/>
      <c r="C1055" s="205"/>
      <c r="D1055" s="275"/>
      <c r="E1055" s="205"/>
      <c r="F1055" s="207">
        <f>SUMIF(CarLM,G1055,Aux.ListeCPAltele!$A$7:$A$11)</f>
        <v>0</v>
      </c>
      <c r="G1055" s="205"/>
      <c r="H1055" s="208">
        <f t="shared" si="353"/>
        <v>0</v>
      </c>
      <c r="I1055" s="208">
        <f t="shared" si="354"/>
        <v>0</v>
      </c>
      <c r="J1055" s="209"/>
      <c r="K1055" s="205"/>
      <c r="L1055" s="207" t="str">
        <f>IF(OR($K1055&lt;&gt;"",ISNA(VLOOKUP($K1055,'2.1.Angajati'!$B$5:$H$1826,2,0))=FALSE),VLOOKUP($K1055,'2.1.Angajati'!$B$5:$H$1826,2,0),"-")</f>
        <v>-</v>
      </c>
      <c r="M1055" s="224">
        <f>IF(OR($K1055&lt;&gt;"",ISNA(VLOOKUP($K1055,'2.1.Angajati'!$B$5:$H$1826,8,0))=FALSE),
       ROUND((DATE(Aux.SetUp!$H$15,1,1)-VLOOKUP($K1055,'2.1.Angajati'!$B$5:$H$1826,6,0))/365,1),
          0)</f>
        <v>0</v>
      </c>
      <c r="N1055" s="223"/>
      <c r="O1055" s="209"/>
      <c r="P1055" s="208">
        <f t="shared" si="344"/>
        <v>0</v>
      </c>
      <c r="Q1055" s="205"/>
      <c r="R1055" s="207">
        <f>SUMIF(Aux.ListeCPAltele!$A$25:$A$34,'1.3.State'!Q1055,Aux.ListeCPAltele!$B$25:$B$34)</f>
        <v>0</v>
      </c>
      <c r="S1055" s="210"/>
      <c r="T1055" s="211">
        <v>16.420000000000002</v>
      </c>
      <c r="U1055" s="212">
        <f>SUMIF('1.2.IS'!$M$5:$AG$5,Aux.SetUp!$H$15,'1.2.IS'!$M$16:$AG$16)</f>
        <v>2775</v>
      </c>
      <c r="V1055" s="213">
        <v>1.3</v>
      </c>
      <c r="W1055" s="211">
        <f t="shared" si="355"/>
        <v>21.35</v>
      </c>
      <c r="X1055" s="212">
        <f t="shared" si="356"/>
        <v>3608</v>
      </c>
      <c r="Y1055" s="214"/>
      <c r="Z1055" s="211">
        <f t="shared" si="345"/>
        <v>0</v>
      </c>
      <c r="AA1055" s="212">
        <f t="shared" si="346"/>
        <v>0</v>
      </c>
      <c r="AB1055" s="212">
        <f t="shared" si="347"/>
        <v>0</v>
      </c>
      <c r="AC1055" s="212">
        <f t="shared" si="348"/>
        <v>0</v>
      </c>
      <c r="AD1055" s="223">
        <f t="shared" si="336"/>
        <v>0</v>
      </c>
      <c r="AE1055" s="212">
        <f t="shared" si="337"/>
        <v>0</v>
      </c>
      <c r="AF1055" s="215"/>
      <c r="AG1055" s="212">
        <f t="shared" si="349"/>
        <v>0</v>
      </c>
      <c r="AH1055" s="215"/>
      <c r="AI1055" s="211">
        <f t="shared" si="338"/>
        <v>0</v>
      </c>
      <c r="AJ1055" s="215"/>
      <c r="AK1055" s="211">
        <f t="shared" si="339"/>
        <v>0</v>
      </c>
      <c r="AL1055" s="215"/>
      <c r="AM1055" s="211">
        <f t="shared" si="340"/>
        <v>0</v>
      </c>
      <c r="AN1055" s="215"/>
      <c r="AO1055" s="211">
        <f t="shared" si="341"/>
        <v>0</v>
      </c>
      <c r="AP1055" s="210"/>
      <c r="AQ1055" s="222">
        <f>IF(AP1055="",0,VLOOKUP(AP1055,Aux.ListeCPAltele!$B$15:$D$21,3,0))</f>
        <v>0</v>
      </c>
      <c r="AR1055" s="212">
        <f t="shared" si="342"/>
        <v>0</v>
      </c>
      <c r="AS1055" s="212">
        <f t="shared" si="350"/>
        <v>0</v>
      </c>
      <c r="AT1055" s="222">
        <f>IF($F1055&lt;&gt;2,ROUND($Z1055*SUMIF(Regimuri,$Q1055,Aux.ListeCPAltele!$C$25:$C$34)*0.5,0),0)</f>
        <v>0</v>
      </c>
      <c r="AU1055" s="210"/>
      <c r="AV1055" s="222">
        <f>IF(AND($F1055&lt;&gt;2,Q1055&lt;&gt;0),ROUND($AC1055/SUMIF(Regimuri,Q1055,Aux.ListeCPAltele!$E$25:$E$34)*$AU1055,0),0)</f>
        <v>0</v>
      </c>
      <c r="AW1055" s="215">
        <v>0.1</v>
      </c>
      <c r="AX1055" s="222">
        <f t="shared" si="351"/>
        <v>0</v>
      </c>
      <c r="AY1055" s="213">
        <f t="shared" si="352"/>
        <v>0.83333333333333337</v>
      </c>
      <c r="AZ1055" s="222">
        <f>IF(OR($R1055=0,$Q1055=0),0,ROUND(SUM(AC1055,AE1055,AG1055,AI1055,AK1055,AM1055,AO1055,AS1055,AV1055,AX1055,AT1055)/SUMIF(Regimuri,$Q1055,Aux.ListeCPAltele!$E$25:$E$34)*$AY1055,0))</f>
        <v>0</v>
      </c>
      <c r="BA1055" s="222">
        <f t="shared" si="343"/>
        <v>0</v>
      </c>
      <c r="BB1055" s="277">
        <v>1</v>
      </c>
      <c r="BC1055" s="277"/>
    </row>
    <row r="1056" spans="1:55" outlineLevel="1" x14ac:dyDescent="0.2">
      <c r="A1056" s="205"/>
      <c r="B1056" s="205"/>
      <c r="C1056" s="205"/>
      <c r="D1056" s="275"/>
      <c r="E1056" s="205"/>
      <c r="F1056" s="207">
        <f>SUMIF(CarLM,G1056,Aux.ListeCPAltele!$A$7:$A$11)</f>
        <v>0</v>
      </c>
      <c r="G1056" s="205"/>
      <c r="H1056" s="208">
        <f t="shared" si="353"/>
        <v>0</v>
      </c>
      <c r="I1056" s="208">
        <f t="shared" si="354"/>
        <v>0</v>
      </c>
      <c r="J1056" s="209"/>
      <c r="K1056" s="205"/>
      <c r="L1056" s="207" t="str">
        <f>IF(OR($K1056&lt;&gt;"",ISNA(VLOOKUP($K1056,'2.1.Angajati'!$B$5:$H$1826,2,0))=FALSE),VLOOKUP($K1056,'2.1.Angajati'!$B$5:$H$1826,2,0),"-")</f>
        <v>-</v>
      </c>
      <c r="M1056" s="224">
        <f>IF(OR($K1056&lt;&gt;"",ISNA(VLOOKUP($K1056,'2.1.Angajati'!$B$5:$H$1826,8,0))=FALSE),
       ROUND((DATE(Aux.SetUp!$H$15,1,1)-VLOOKUP($K1056,'2.1.Angajati'!$B$5:$H$1826,6,0))/365,1),
          0)</f>
        <v>0</v>
      </c>
      <c r="N1056" s="223"/>
      <c r="O1056" s="209"/>
      <c r="P1056" s="208">
        <f t="shared" si="344"/>
        <v>0</v>
      </c>
      <c r="Q1056" s="205"/>
      <c r="R1056" s="207">
        <f>SUMIF(Aux.ListeCPAltele!$A$25:$A$34,'1.3.State'!Q1056,Aux.ListeCPAltele!$B$25:$B$34)</f>
        <v>0</v>
      </c>
      <c r="S1056" s="210"/>
      <c r="T1056" s="211">
        <v>16.420000000000002</v>
      </c>
      <c r="U1056" s="212">
        <f>SUMIF('1.2.IS'!$M$5:$AG$5,Aux.SetUp!$H$15,'1.2.IS'!$M$16:$AG$16)</f>
        <v>2775</v>
      </c>
      <c r="V1056" s="213">
        <v>1.3</v>
      </c>
      <c r="W1056" s="211">
        <f t="shared" si="355"/>
        <v>21.35</v>
      </c>
      <c r="X1056" s="212">
        <f t="shared" si="356"/>
        <v>3608</v>
      </c>
      <c r="Y1056" s="214"/>
      <c r="Z1056" s="211">
        <f t="shared" si="345"/>
        <v>0</v>
      </c>
      <c r="AA1056" s="212">
        <f t="shared" si="346"/>
        <v>0</v>
      </c>
      <c r="AB1056" s="212">
        <f t="shared" si="347"/>
        <v>0</v>
      </c>
      <c r="AC1056" s="212">
        <f t="shared" si="348"/>
        <v>0</v>
      </c>
      <c r="AD1056" s="223">
        <f t="shared" si="336"/>
        <v>0</v>
      </c>
      <c r="AE1056" s="212">
        <f t="shared" si="337"/>
        <v>0</v>
      </c>
      <c r="AF1056" s="215"/>
      <c r="AG1056" s="212">
        <f t="shared" si="349"/>
        <v>0</v>
      </c>
      <c r="AH1056" s="215"/>
      <c r="AI1056" s="211">
        <f t="shared" si="338"/>
        <v>0</v>
      </c>
      <c r="AJ1056" s="215"/>
      <c r="AK1056" s="211">
        <f t="shared" si="339"/>
        <v>0</v>
      </c>
      <c r="AL1056" s="215"/>
      <c r="AM1056" s="211">
        <f t="shared" si="340"/>
        <v>0</v>
      </c>
      <c r="AN1056" s="215"/>
      <c r="AO1056" s="211">
        <f t="shared" si="341"/>
        <v>0</v>
      </c>
      <c r="AP1056" s="210"/>
      <c r="AQ1056" s="222">
        <f>IF(AP1056="",0,VLOOKUP(AP1056,Aux.ListeCPAltele!$B$15:$D$21,3,0))</f>
        <v>0</v>
      </c>
      <c r="AR1056" s="212">
        <f t="shared" si="342"/>
        <v>0</v>
      </c>
      <c r="AS1056" s="212">
        <f t="shared" si="350"/>
        <v>0</v>
      </c>
      <c r="AT1056" s="222">
        <f>IF($F1056&lt;&gt;2,ROUND($Z1056*SUMIF(Regimuri,$Q1056,Aux.ListeCPAltele!$C$25:$C$34)*0.5,0),0)</f>
        <v>0</v>
      </c>
      <c r="AU1056" s="210"/>
      <c r="AV1056" s="222">
        <f>IF(AND($F1056&lt;&gt;2,Q1056&lt;&gt;0),ROUND($AC1056/SUMIF(Regimuri,Q1056,Aux.ListeCPAltele!$E$25:$E$34)*$AU1056,0),0)</f>
        <v>0</v>
      </c>
      <c r="AW1056" s="215">
        <v>0.1</v>
      </c>
      <c r="AX1056" s="222">
        <f t="shared" si="351"/>
        <v>0</v>
      </c>
      <c r="AY1056" s="213">
        <f t="shared" si="352"/>
        <v>0.83333333333333337</v>
      </c>
      <c r="AZ1056" s="222">
        <f>IF(OR($R1056=0,$Q1056=0),0,ROUND(SUM(AC1056,AE1056,AG1056,AI1056,AK1056,AM1056,AO1056,AS1056,AV1056,AX1056,AT1056)/SUMIF(Regimuri,$Q1056,Aux.ListeCPAltele!$E$25:$E$34)*$AY1056,0))</f>
        <v>0</v>
      </c>
      <c r="BA1056" s="222">
        <f t="shared" si="343"/>
        <v>0</v>
      </c>
      <c r="BB1056" s="277">
        <v>1</v>
      </c>
      <c r="BC1056" s="277"/>
    </row>
    <row r="1057" spans="1:55" outlineLevel="1" x14ac:dyDescent="0.2">
      <c r="A1057" s="205"/>
      <c r="B1057" s="205"/>
      <c r="C1057" s="205"/>
      <c r="D1057" s="275"/>
      <c r="E1057" s="205"/>
      <c r="F1057" s="207">
        <f>SUMIF(CarLM,G1057,Aux.ListeCPAltele!$A$7:$A$11)</f>
        <v>0</v>
      </c>
      <c r="G1057" s="205"/>
      <c r="H1057" s="208">
        <f t="shared" si="353"/>
        <v>0</v>
      </c>
      <c r="I1057" s="208">
        <f t="shared" si="354"/>
        <v>0</v>
      </c>
      <c r="J1057" s="209"/>
      <c r="K1057" s="205"/>
      <c r="L1057" s="207" t="str">
        <f>IF(OR($K1057&lt;&gt;"",ISNA(VLOOKUP($K1057,'2.1.Angajati'!$B$5:$H$1826,2,0))=FALSE),VLOOKUP($K1057,'2.1.Angajati'!$B$5:$H$1826,2,0),"-")</f>
        <v>-</v>
      </c>
      <c r="M1057" s="224">
        <f>IF(OR($K1057&lt;&gt;"",ISNA(VLOOKUP($K1057,'2.1.Angajati'!$B$5:$H$1826,8,0))=FALSE),
       ROUND((DATE(Aux.SetUp!$H$15,1,1)-VLOOKUP($K1057,'2.1.Angajati'!$B$5:$H$1826,6,0))/365,1),
          0)</f>
        <v>0</v>
      </c>
      <c r="N1057" s="223"/>
      <c r="O1057" s="209"/>
      <c r="P1057" s="208">
        <f t="shared" si="344"/>
        <v>0</v>
      </c>
      <c r="Q1057" s="205"/>
      <c r="R1057" s="207">
        <f>SUMIF(Aux.ListeCPAltele!$A$25:$A$34,'1.3.State'!Q1057,Aux.ListeCPAltele!$B$25:$B$34)</f>
        <v>0</v>
      </c>
      <c r="S1057" s="210"/>
      <c r="T1057" s="211">
        <v>16.420000000000002</v>
      </c>
      <c r="U1057" s="212">
        <f>SUMIF('1.2.IS'!$M$5:$AG$5,Aux.SetUp!$H$15,'1.2.IS'!$M$16:$AG$16)</f>
        <v>2775</v>
      </c>
      <c r="V1057" s="213">
        <v>1.3</v>
      </c>
      <c r="W1057" s="211">
        <f t="shared" si="355"/>
        <v>21.35</v>
      </c>
      <c r="X1057" s="212">
        <f t="shared" si="356"/>
        <v>3608</v>
      </c>
      <c r="Y1057" s="214"/>
      <c r="Z1057" s="211">
        <f t="shared" si="345"/>
        <v>0</v>
      </c>
      <c r="AA1057" s="212">
        <f t="shared" si="346"/>
        <v>0</v>
      </c>
      <c r="AB1057" s="212">
        <f t="shared" si="347"/>
        <v>0</v>
      </c>
      <c r="AC1057" s="212">
        <f t="shared" si="348"/>
        <v>0</v>
      </c>
      <c r="AD1057" s="223">
        <f t="shared" si="336"/>
        <v>0</v>
      </c>
      <c r="AE1057" s="212">
        <f t="shared" si="337"/>
        <v>0</v>
      </c>
      <c r="AF1057" s="215"/>
      <c r="AG1057" s="212">
        <f t="shared" si="349"/>
        <v>0</v>
      </c>
      <c r="AH1057" s="215"/>
      <c r="AI1057" s="211">
        <f t="shared" si="338"/>
        <v>0</v>
      </c>
      <c r="AJ1057" s="215"/>
      <c r="AK1057" s="211">
        <f t="shared" si="339"/>
        <v>0</v>
      </c>
      <c r="AL1057" s="215"/>
      <c r="AM1057" s="211">
        <f t="shared" si="340"/>
        <v>0</v>
      </c>
      <c r="AN1057" s="215"/>
      <c r="AO1057" s="211">
        <f t="shared" si="341"/>
        <v>0</v>
      </c>
      <c r="AP1057" s="210"/>
      <c r="AQ1057" s="222">
        <f>IF(AP1057="",0,VLOOKUP(AP1057,Aux.ListeCPAltele!$B$15:$D$21,3,0))</f>
        <v>0</v>
      </c>
      <c r="AR1057" s="212">
        <f t="shared" si="342"/>
        <v>0</v>
      </c>
      <c r="AS1057" s="212">
        <f t="shared" si="350"/>
        <v>0</v>
      </c>
      <c r="AT1057" s="222">
        <f>IF($F1057&lt;&gt;2,ROUND($Z1057*SUMIF(Regimuri,$Q1057,Aux.ListeCPAltele!$C$25:$C$34)*0.5,0),0)</f>
        <v>0</v>
      </c>
      <c r="AU1057" s="210"/>
      <c r="AV1057" s="222">
        <f>IF(AND($F1057&lt;&gt;2,Q1057&lt;&gt;0),ROUND($AC1057/SUMIF(Regimuri,Q1057,Aux.ListeCPAltele!$E$25:$E$34)*$AU1057,0),0)</f>
        <v>0</v>
      </c>
      <c r="AW1057" s="215">
        <v>0.1</v>
      </c>
      <c r="AX1057" s="222">
        <f t="shared" si="351"/>
        <v>0</v>
      </c>
      <c r="AY1057" s="213">
        <f t="shared" si="352"/>
        <v>0.83333333333333337</v>
      </c>
      <c r="AZ1057" s="222">
        <f>IF(OR($R1057=0,$Q1057=0),0,ROUND(SUM(AC1057,AE1057,AG1057,AI1057,AK1057,AM1057,AO1057,AS1057,AV1057,AX1057,AT1057)/SUMIF(Regimuri,$Q1057,Aux.ListeCPAltele!$E$25:$E$34)*$AY1057,0))</f>
        <v>0</v>
      </c>
      <c r="BA1057" s="222">
        <f t="shared" si="343"/>
        <v>0</v>
      </c>
      <c r="BB1057" s="277">
        <v>1</v>
      </c>
      <c r="BC1057" s="277"/>
    </row>
    <row r="1058" spans="1:55" outlineLevel="1" x14ac:dyDescent="0.2">
      <c r="A1058" s="205"/>
      <c r="B1058" s="205"/>
      <c r="C1058" s="205"/>
      <c r="D1058" s="275"/>
      <c r="E1058" s="205"/>
      <c r="F1058" s="207">
        <f>SUMIF(CarLM,G1058,Aux.ListeCPAltele!$A$7:$A$11)</f>
        <v>0</v>
      </c>
      <c r="G1058" s="205"/>
      <c r="H1058" s="208">
        <f t="shared" si="353"/>
        <v>0</v>
      </c>
      <c r="I1058" s="208">
        <f t="shared" si="354"/>
        <v>0</v>
      </c>
      <c r="J1058" s="209"/>
      <c r="K1058" s="205"/>
      <c r="L1058" s="207" t="str">
        <f>IF(OR($K1058&lt;&gt;"",ISNA(VLOOKUP($K1058,'2.1.Angajati'!$B$5:$H$1826,2,0))=FALSE),VLOOKUP($K1058,'2.1.Angajati'!$B$5:$H$1826,2,0),"-")</f>
        <v>-</v>
      </c>
      <c r="M1058" s="224">
        <f>IF(OR($K1058&lt;&gt;"",ISNA(VLOOKUP($K1058,'2.1.Angajati'!$B$5:$H$1826,8,0))=FALSE),
       ROUND((DATE(Aux.SetUp!$H$15,1,1)-VLOOKUP($K1058,'2.1.Angajati'!$B$5:$H$1826,6,0))/365,1),
          0)</f>
        <v>0</v>
      </c>
      <c r="N1058" s="223"/>
      <c r="O1058" s="209"/>
      <c r="P1058" s="208">
        <f t="shared" si="344"/>
        <v>0</v>
      </c>
      <c r="Q1058" s="205"/>
      <c r="R1058" s="207">
        <f>SUMIF(Aux.ListeCPAltele!$A$25:$A$34,'1.3.State'!Q1058,Aux.ListeCPAltele!$B$25:$B$34)</f>
        <v>0</v>
      </c>
      <c r="S1058" s="210"/>
      <c r="T1058" s="211">
        <v>16.420000000000002</v>
      </c>
      <c r="U1058" s="212">
        <f>SUMIF('1.2.IS'!$M$5:$AG$5,Aux.SetUp!$H$15,'1.2.IS'!$M$16:$AG$16)</f>
        <v>2775</v>
      </c>
      <c r="V1058" s="213">
        <v>1.3</v>
      </c>
      <c r="W1058" s="211">
        <f t="shared" si="355"/>
        <v>21.35</v>
      </c>
      <c r="X1058" s="212">
        <f t="shared" si="356"/>
        <v>3608</v>
      </c>
      <c r="Y1058" s="214"/>
      <c r="Z1058" s="211">
        <f t="shared" si="345"/>
        <v>0</v>
      </c>
      <c r="AA1058" s="212">
        <f t="shared" si="346"/>
        <v>0</v>
      </c>
      <c r="AB1058" s="212">
        <f t="shared" si="347"/>
        <v>0</v>
      </c>
      <c r="AC1058" s="212">
        <f t="shared" si="348"/>
        <v>0</v>
      </c>
      <c r="AD1058" s="223">
        <f t="shared" si="336"/>
        <v>0</v>
      </c>
      <c r="AE1058" s="212">
        <f t="shared" si="337"/>
        <v>0</v>
      </c>
      <c r="AF1058" s="215"/>
      <c r="AG1058" s="212">
        <f t="shared" si="349"/>
        <v>0</v>
      </c>
      <c r="AH1058" s="215"/>
      <c r="AI1058" s="211">
        <f t="shared" si="338"/>
        <v>0</v>
      </c>
      <c r="AJ1058" s="215"/>
      <c r="AK1058" s="211">
        <f t="shared" si="339"/>
        <v>0</v>
      </c>
      <c r="AL1058" s="215"/>
      <c r="AM1058" s="211">
        <f t="shared" si="340"/>
        <v>0</v>
      </c>
      <c r="AN1058" s="215"/>
      <c r="AO1058" s="211">
        <f t="shared" si="341"/>
        <v>0</v>
      </c>
      <c r="AP1058" s="210"/>
      <c r="AQ1058" s="222">
        <f>IF(AP1058="",0,VLOOKUP(AP1058,Aux.ListeCPAltele!$B$15:$D$21,3,0))</f>
        <v>0</v>
      </c>
      <c r="AR1058" s="212">
        <f t="shared" si="342"/>
        <v>0</v>
      </c>
      <c r="AS1058" s="212">
        <f t="shared" si="350"/>
        <v>0</v>
      </c>
      <c r="AT1058" s="222">
        <f>IF($F1058&lt;&gt;2,ROUND($Z1058*SUMIF(Regimuri,$Q1058,Aux.ListeCPAltele!$C$25:$C$34)*0.5,0),0)</f>
        <v>0</v>
      </c>
      <c r="AU1058" s="210"/>
      <c r="AV1058" s="222">
        <f>IF(AND($F1058&lt;&gt;2,Q1058&lt;&gt;0),ROUND($AC1058/SUMIF(Regimuri,Q1058,Aux.ListeCPAltele!$E$25:$E$34)*$AU1058,0),0)</f>
        <v>0</v>
      </c>
      <c r="AW1058" s="215">
        <v>0.1</v>
      </c>
      <c r="AX1058" s="222">
        <f t="shared" si="351"/>
        <v>0</v>
      </c>
      <c r="AY1058" s="213">
        <f t="shared" si="352"/>
        <v>0.83333333333333337</v>
      </c>
      <c r="AZ1058" s="222">
        <f>IF(OR($R1058=0,$Q1058=0),0,ROUND(SUM(AC1058,AE1058,AG1058,AI1058,AK1058,AM1058,AO1058,AS1058,AV1058,AX1058,AT1058)/SUMIF(Regimuri,$Q1058,Aux.ListeCPAltele!$E$25:$E$34)*$AY1058,0))</f>
        <v>0</v>
      </c>
      <c r="BA1058" s="222">
        <f t="shared" si="343"/>
        <v>0</v>
      </c>
      <c r="BB1058" s="277">
        <v>1</v>
      </c>
      <c r="BC1058" s="277"/>
    </row>
    <row r="1059" spans="1:55" outlineLevel="1" x14ac:dyDescent="0.2">
      <c r="A1059" s="205"/>
      <c r="B1059" s="205"/>
      <c r="C1059" s="205"/>
      <c r="D1059" s="275"/>
      <c r="E1059" s="205"/>
      <c r="F1059" s="207">
        <f>SUMIF(CarLM,G1059,Aux.ListeCPAltele!$A$7:$A$11)</f>
        <v>0</v>
      </c>
      <c r="G1059" s="205"/>
      <c r="H1059" s="208">
        <f t="shared" si="353"/>
        <v>0</v>
      </c>
      <c r="I1059" s="208">
        <f t="shared" si="354"/>
        <v>0</v>
      </c>
      <c r="J1059" s="209"/>
      <c r="K1059" s="205"/>
      <c r="L1059" s="207" t="str">
        <f>IF(OR($K1059&lt;&gt;"",ISNA(VLOOKUP($K1059,'2.1.Angajati'!$B$5:$H$1826,2,0))=FALSE),VLOOKUP($K1059,'2.1.Angajati'!$B$5:$H$1826,2,0),"-")</f>
        <v>-</v>
      </c>
      <c r="M1059" s="224">
        <f>IF(OR($K1059&lt;&gt;"",ISNA(VLOOKUP($K1059,'2.1.Angajati'!$B$5:$H$1826,8,0))=FALSE),
       ROUND((DATE(Aux.SetUp!$H$15,1,1)-VLOOKUP($K1059,'2.1.Angajati'!$B$5:$H$1826,6,0))/365,1),
          0)</f>
        <v>0</v>
      </c>
      <c r="N1059" s="223"/>
      <c r="O1059" s="209"/>
      <c r="P1059" s="208">
        <f t="shared" si="344"/>
        <v>0</v>
      </c>
      <c r="Q1059" s="205"/>
      <c r="R1059" s="207">
        <f>SUMIF(Aux.ListeCPAltele!$A$25:$A$34,'1.3.State'!Q1059,Aux.ListeCPAltele!$B$25:$B$34)</f>
        <v>0</v>
      </c>
      <c r="S1059" s="210"/>
      <c r="T1059" s="211">
        <v>16.420000000000002</v>
      </c>
      <c r="U1059" s="212">
        <f>SUMIF('1.2.IS'!$M$5:$AG$5,Aux.SetUp!$H$15,'1.2.IS'!$M$16:$AG$16)</f>
        <v>2775</v>
      </c>
      <c r="V1059" s="213">
        <v>1.3</v>
      </c>
      <c r="W1059" s="211">
        <f t="shared" si="355"/>
        <v>21.35</v>
      </c>
      <c r="X1059" s="212">
        <f t="shared" si="356"/>
        <v>3608</v>
      </c>
      <c r="Y1059" s="214"/>
      <c r="Z1059" s="211">
        <f t="shared" si="345"/>
        <v>0</v>
      </c>
      <c r="AA1059" s="212">
        <f t="shared" si="346"/>
        <v>0</v>
      </c>
      <c r="AB1059" s="212">
        <f t="shared" si="347"/>
        <v>0</v>
      </c>
      <c r="AC1059" s="212">
        <f t="shared" si="348"/>
        <v>0</v>
      </c>
      <c r="AD1059" s="223">
        <f t="shared" si="336"/>
        <v>0</v>
      </c>
      <c r="AE1059" s="212">
        <f t="shared" si="337"/>
        <v>0</v>
      </c>
      <c r="AF1059" s="215"/>
      <c r="AG1059" s="212">
        <f t="shared" si="349"/>
        <v>0</v>
      </c>
      <c r="AH1059" s="215"/>
      <c r="AI1059" s="211">
        <f t="shared" si="338"/>
        <v>0</v>
      </c>
      <c r="AJ1059" s="215"/>
      <c r="AK1059" s="211">
        <f t="shared" si="339"/>
        <v>0</v>
      </c>
      <c r="AL1059" s="215"/>
      <c r="AM1059" s="211">
        <f t="shared" si="340"/>
        <v>0</v>
      </c>
      <c r="AN1059" s="215"/>
      <c r="AO1059" s="211">
        <f t="shared" si="341"/>
        <v>0</v>
      </c>
      <c r="AP1059" s="210"/>
      <c r="AQ1059" s="222">
        <f>IF(AP1059="",0,VLOOKUP(AP1059,Aux.ListeCPAltele!$B$15:$D$21,3,0))</f>
        <v>0</v>
      </c>
      <c r="AR1059" s="212">
        <f t="shared" si="342"/>
        <v>0</v>
      </c>
      <c r="AS1059" s="212">
        <f t="shared" si="350"/>
        <v>0</v>
      </c>
      <c r="AT1059" s="222">
        <f>IF($F1059&lt;&gt;2,ROUND($Z1059*SUMIF(Regimuri,$Q1059,Aux.ListeCPAltele!$C$25:$C$34)*0.5,0),0)</f>
        <v>0</v>
      </c>
      <c r="AU1059" s="210"/>
      <c r="AV1059" s="222">
        <f>IF(AND($F1059&lt;&gt;2,Q1059&lt;&gt;0),ROUND($AC1059/SUMIF(Regimuri,Q1059,Aux.ListeCPAltele!$E$25:$E$34)*$AU1059,0),0)</f>
        <v>0</v>
      </c>
      <c r="AW1059" s="215">
        <v>0.1</v>
      </c>
      <c r="AX1059" s="222">
        <f t="shared" si="351"/>
        <v>0</v>
      </c>
      <c r="AY1059" s="213">
        <f t="shared" si="352"/>
        <v>0.83333333333333337</v>
      </c>
      <c r="AZ1059" s="222">
        <f>IF(OR($R1059=0,$Q1059=0),0,ROUND(SUM(AC1059,AE1059,AG1059,AI1059,AK1059,AM1059,AO1059,AS1059,AV1059,AX1059,AT1059)/SUMIF(Regimuri,$Q1059,Aux.ListeCPAltele!$E$25:$E$34)*$AY1059,0))</f>
        <v>0</v>
      </c>
      <c r="BA1059" s="222">
        <f t="shared" si="343"/>
        <v>0</v>
      </c>
      <c r="BB1059" s="277">
        <v>1</v>
      </c>
      <c r="BC1059" s="277"/>
    </row>
    <row r="1060" spans="1:55" outlineLevel="1" x14ac:dyDescent="0.2">
      <c r="A1060" s="205"/>
      <c r="B1060" s="205"/>
      <c r="C1060" s="205"/>
      <c r="D1060" s="275"/>
      <c r="E1060" s="205"/>
      <c r="F1060" s="207">
        <f>SUMIF(CarLM,G1060,Aux.ListeCPAltele!$A$7:$A$11)</f>
        <v>0</v>
      </c>
      <c r="G1060" s="205"/>
      <c r="H1060" s="208">
        <f t="shared" si="353"/>
        <v>0</v>
      </c>
      <c r="I1060" s="208">
        <f t="shared" si="354"/>
        <v>0</v>
      </c>
      <c r="J1060" s="209"/>
      <c r="K1060" s="205"/>
      <c r="L1060" s="207" t="str">
        <f>IF(OR($K1060&lt;&gt;"",ISNA(VLOOKUP($K1060,'2.1.Angajati'!$B$5:$H$1826,2,0))=FALSE),VLOOKUP($K1060,'2.1.Angajati'!$B$5:$H$1826,2,0),"-")</f>
        <v>-</v>
      </c>
      <c r="M1060" s="224">
        <f>IF(OR($K1060&lt;&gt;"",ISNA(VLOOKUP($K1060,'2.1.Angajati'!$B$5:$H$1826,8,0))=FALSE),
       ROUND((DATE(Aux.SetUp!$H$15,1,1)-VLOOKUP($K1060,'2.1.Angajati'!$B$5:$H$1826,6,0))/365,1),
          0)</f>
        <v>0</v>
      </c>
      <c r="N1060" s="223"/>
      <c r="O1060" s="209"/>
      <c r="P1060" s="208">
        <f t="shared" si="344"/>
        <v>0</v>
      </c>
      <c r="Q1060" s="205"/>
      <c r="R1060" s="207">
        <f>SUMIF(Aux.ListeCPAltele!$A$25:$A$34,'1.3.State'!Q1060,Aux.ListeCPAltele!$B$25:$B$34)</f>
        <v>0</v>
      </c>
      <c r="S1060" s="210"/>
      <c r="T1060" s="211">
        <v>16.420000000000002</v>
      </c>
      <c r="U1060" s="212">
        <f>SUMIF('1.2.IS'!$M$5:$AG$5,Aux.SetUp!$H$15,'1.2.IS'!$M$16:$AG$16)</f>
        <v>2775</v>
      </c>
      <c r="V1060" s="213">
        <v>1.3</v>
      </c>
      <c r="W1060" s="211">
        <f t="shared" si="355"/>
        <v>21.35</v>
      </c>
      <c r="X1060" s="212">
        <f t="shared" si="356"/>
        <v>3608</v>
      </c>
      <c r="Y1060" s="214"/>
      <c r="Z1060" s="211">
        <f t="shared" si="345"/>
        <v>0</v>
      </c>
      <c r="AA1060" s="212">
        <f t="shared" si="346"/>
        <v>0</v>
      </c>
      <c r="AB1060" s="212">
        <f t="shared" si="347"/>
        <v>0</v>
      </c>
      <c r="AC1060" s="212">
        <f t="shared" si="348"/>
        <v>0</v>
      </c>
      <c r="AD1060" s="223">
        <f t="shared" si="336"/>
        <v>0</v>
      </c>
      <c r="AE1060" s="212">
        <f t="shared" si="337"/>
        <v>0</v>
      </c>
      <c r="AF1060" s="215"/>
      <c r="AG1060" s="212">
        <f t="shared" si="349"/>
        <v>0</v>
      </c>
      <c r="AH1060" s="215"/>
      <c r="AI1060" s="211">
        <f t="shared" si="338"/>
        <v>0</v>
      </c>
      <c r="AJ1060" s="215"/>
      <c r="AK1060" s="211">
        <f t="shared" si="339"/>
        <v>0</v>
      </c>
      <c r="AL1060" s="215"/>
      <c r="AM1060" s="211">
        <f t="shared" si="340"/>
        <v>0</v>
      </c>
      <c r="AN1060" s="215"/>
      <c r="AO1060" s="211">
        <f t="shared" si="341"/>
        <v>0</v>
      </c>
      <c r="AP1060" s="210"/>
      <c r="AQ1060" s="222">
        <f>IF(AP1060="",0,VLOOKUP(AP1060,Aux.ListeCPAltele!$B$15:$D$21,3,0))</f>
        <v>0</v>
      </c>
      <c r="AR1060" s="212">
        <f t="shared" si="342"/>
        <v>0</v>
      </c>
      <c r="AS1060" s="212">
        <f t="shared" si="350"/>
        <v>0</v>
      </c>
      <c r="AT1060" s="222">
        <f>IF($F1060&lt;&gt;2,ROUND($Z1060*SUMIF(Regimuri,$Q1060,Aux.ListeCPAltele!$C$25:$C$34)*0.5,0),0)</f>
        <v>0</v>
      </c>
      <c r="AU1060" s="210"/>
      <c r="AV1060" s="222">
        <f>IF(AND($F1060&lt;&gt;2,Q1060&lt;&gt;0),ROUND($AC1060/SUMIF(Regimuri,Q1060,Aux.ListeCPAltele!$E$25:$E$34)*$AU1060,0),0)</f>
        <v>0</v>
      </c>
      <c r="AW1060" s="215">
        <v>0.1</v>
      </c>
      <c r="AX1060" s="222">
        <f t="shared" si="351"/>
        <v>0</v>
      </c>
      <c r="AY1060" s="213">
        <f t="shared" si="352"/>
        <v>0.83333333333333337</v>
      </c>
      <c r="AZ1060" s="222">
        <f>IF(OR($R1060=0,$Q1060=0),0,ROUND(SUM(AC1060,AE1060,AG1060,AI1060,AK1060,AM1060,AO1060,AS1060,AV1060,AX1060,AT1060)/SUMIF(Regimuri,$Q1060,Aux.ListeCPAltele!$E$25:$E$34)*$AY1060,0))</f>
        <v>0</v>
      </c>
      <c r="BA1060" s="222">
        <f t="shared" si="343"/>
        <v>0</v>
      </c>
      <c r="BB1060" s="277">
        <v>1</v>
      </c>
      <c r="BC1060" s="277"/>
    </row>
    <row r="1061" spans="1:55" outlineLevel="1" x14ac:dyDescent="0.2">
      <c r="A1061" s="205"/>
      <c r="B1061" s="205"/>
      <c r="C1061" s="205"/>
      <c r="D1061" s="275"/>
      <c r="E1061" s="205"/>
      <c r="F1061" s="207">
        <f>SUMIF(CarLM,G1061,Aux.ListeCPAltele!$A$7:$A$11)</f>
        <v>0</v>
      </c>
      <c r="G1061" s="205"/>
      <c r="H1061" s="208">
        <f t="shared" si="353"/>
        <v>0</v>
      </c>
      <c r="I1061" s="208">
        <f t="shared" si="354"/>
        <v>0</v>
      </c>
      <c r="J1061" s="209"/>
      <c r="K1061" s="205"/>
      <c r="L1061" s="207" t="str">
        <f>IF(OR($K1061&lt;&gt;"",ISNA(VLOOKUP($K1061,'2.1.Angajati'!$B$5:$H$1826,2,0))=FALSE),VLOOKUP($K1061,'2.1.Angajati'!$B$5:$H$1826,2,0),"-")</f>
        <v>-</v>
      </c>
      <c r="M1061" s="224">
        <f>IF(OR($K1061&lt;&gt;"",ISNA(VLOOKUP($K1061,'2.1.Angajati'!$B$5:$H$1826,8,0))=FALSE),
       ROUND((DATE(Aux.SetUp!$H$15,1,1)-VLOOKUP($K1061,'2.1.Angajati'!$B$5:$H$1826,6,0))/365,1),
          0)</f>
        <v>0</v>
      </c>
      <c r="N1061" s="223"/>
      <c r="O1061" s="209"/>
      <c r="P1061" s="208">
        <f t="shared" si="344"/>
        <v>0</v>
      </c>
      <c r="Q1061" s="205"/>
      <c r="R1061" s="207">
        <f>SUMIF(Aux.ListeCPAltele!$A$25:$A$34,'1.3.State'!Q1061,Aux.ListeCPAltele!$B$25:$B$34)</f>
        <v>0</v>
      </c>
      <c r="S1061" s="210"/>
      <c r="T1061" s="211">
        <v>16.420000000000002</v>
      </c>
      <c r="U1061" s="212">
        <f>SUMIF('1.2.IS'!$M$5:$AG$5,Aux.SetUp!$H$15,'1.2.IS'!$M$16:$AG$16)</f>
        <v>2775</v>
      </c>
      <c r="V1061" s="213">
        <v>1.3</v>
      </c>
      <c r="W1061" s="211">
        <f t="shared" si="355"/>
        <v>21.35</v>
      </c>
      <c r="X1061" s="212">
        <f t="shared" si="356"/>
        <v>3608</v>
      </c>
      <c r="Y1061" s="214"/>
      <c r="Z1061" s="211">
        <f t="shared" si="345"/>
        <v>0</v>
      </c>
      <c r="AA1061" s="212">
        <f t="shared" si="346"/>
        <v>0</v>
      </c>
      <c r="AB1061" s="212">
        <f t="shared" si="347"/>
        <v>0</v>
      </c>
      <c r="AC1061" s="212">
        <f t="shared" si="348"/>
        <v>0</v>
      </c>
      <c r="AD1061" s="223">
        <f t="shared" si="336"/>
        <v>0</v>
      </c>
      <c r="AE1061" s="212">
        <f t="shared" si="337"/>
        <v>0</v>
      </c>
      <c r="AF1061" s="215"/>
      <c r="AG1061" s="212">
        <f t="shared" si="349"/>
        <v>0</v>
      </c>
      <c r="AH1061" s="215"/>
      <c r="AI1061" s="211">
        <f t="shared" si="338"/>
        <v>0</v>
      </c>
      <c r="AJ1061" s="215"/>
      <c r="AK1061" s="211">
        <f t="shared" si="339"/>
        <v>0</v>
      </c>
      <c r="AL1061" s="215"/>
      <c r="AM1061" s="211">
        <f t="shared" si="340"/>
        <v>0</v>
      </c>
      <c r="AN1061" s="215"/>
      <c r="AO1061" s="211">
        <f t="shared" si="341"/>
        <v>0</v>
      </c>
      <c r="AP1061" s="210"/>
      <c r="AQ1061" s="222">
        <f>IF(AP1061="",0,VLOOKUP(AP1061,Aux.ListeCPAltele!$B$15:$D$21,3,0))</f>
        <v>0</v>
      </c>
      <c r="AR1061" s="212">
        <f t="shared" si="342"/>
        <v>0</v>
      </c>
      <c r="AS1061" s="212">
        <f t="shared" si="350"/>
        <v>0</v>
      </c>
      <c r="AT1061" s="222">
        <f>IF($F1061&lt;&gt;2,ROUND($Z1061*SUMIF(Regimuri,$Q1061,Aux.ListeCPAltele!$C$25:$C$34)*0.5,0),0)</f>
        <v>0</v>
      </c>
      <c r="AU1061" s="210"/>
      <c r="AV1061" s="222">
        <f>IF(AND($F1061&lt;&gt;2,Q1061&lt;&gt;0),ROUND($AC1061/SUMIF(Regimuri,Q1061,Aux.ListeCPAltele!$E$25:$E$34)*$AU1061,0),0)</f>
        <v>0</v>
      </c>
      <c r="AW1061" s="215">
        <v>0.1</v>
      </c>
      <c r="AX1061" s="222">
        <f t="shared" si="351"/>
        <v>0</v>
      </c>
      <c r="AY1061" s="213">
        <f t="shared" si="352"/>
        <v>0.83333333333333337</v>
      </c>
      <c r="AZ1061" s="222">
        <f>IF(OR($R1061=0,$Q1061=0),0,ROUND(SUM(AC1061,AE1061,AG1061,AI1061,AK1061,AM1061,AO1061,AS1061,AV1061,AX1061,AT1061)/SUMIF(Regimuri,$Q1061,Aux.ListeCPAltele!$E$25:$E$34)*$AY1061,0))</f>
        <v>0</v>
      </c>
      <c r="BA1061" s="222">
        <f t="shared" si="343"/>
        <v>0</v>
      </c>
      <c r="BB1061" s="277">
        <v>1</v>
      </c>
      <c r="BC1061" s="277"/>
    </row>
    <row r="1062" spans="1:55" outlineLevel="1" x14ac:dyDescent="0.2">
      <c r="A1062" s="205"/>
      <c r="B1062" s="205"/>
      <c r="C1062" s="205"/>
      <c r="D1062" s="275"/>
      <c r="E1062" s="205"/>
      <c r="F1062" s="207">
        <f>SUMIF(CarLM,G1062,Aux.ListeCPAltele!$A$7:$A$11)</f>
        <v>0</v>
      </c>
      <c r="G1062" s="205"/>
      <c r="H1062" s="208">
        <f t="shared" si="353"/>
        <v>0</v>
      </c>
      <c r="I1062" s="208">
        <f t="shared" si="354"/>
        <v>0</v>
      </c>
      <c r="J1062" s="209"/>
      <c r="K1062" s="205"/>
      <c r="L1062" s="207" t="str">
        <f>IF(OR($K1062&lt;&gt;"",ISNA(VLOOKUP($K1062,'2.1.Angajati'!$B$5:$H$1826,2,0))=FALSE),VLOOKUP($K1062,'2.1.Angajati'!$B$5:$H$1826,2,0),"-")</f>
        <v>-</v>
      </c>
      <c r="M1062" s="224">
        <f>IF(OR($K1062&lt;&gt;"",ISNA(VLOOKUP($K1062,'2.1.Angajati'!$B$5:$H$1826,8,0))=FALSE),
       ROUND((DATE(Aux.SetUp!$H$15,1,1)-VLOOKUP($K1062,'2.1.Angajati'!$B$5:$H$1826,6,0))/365,1),
          0)</f>
        <v>0</v>
      </c>
      <c r="N1062" s="223"/>
      <c r="O1062" s="209"/>
      <c r="P1062" s="208">
        <f t="shared" si="344"/>
        <v>0</v>
      </c>
      <c r="Q1062" s="205"/>
      <c r="R1062" s="207">
        <f>SUMIF(Aux.ListeCPAltele!$A$25:$A$34,'1.3.State'!Q1062,Aux.ListeCPAltele!$B$25:$B$34)</f>
        <v>0</v>
      </c>
      <c r="S1062" s="210"/>
      <c r="T1062" s="211">
        <v>16.420000000000002</v>
      </c>
      <c r="U1062" s="212">
        <f>SUMIF('1.2.IS'!$M$5:$AG$5,Aux.SetUp!$H$15,'1.2.IS'!$M$16:$AG$16)</f>
        <v>2775</v>
      </c>
      <c r="V1062" s="213">
        <v>1.3</v>
      </c>
      <c r="W1062" s="211">
        <f t="shared" si="355"/>
        <v>21.35</v>
      </c>
      <c r="X1062" s="212">
        <f t="shared" si="356"/>
        <v>3608</v>
      </c>
      <c r="Y1062" s="214"/>
      <c r="Z1062" s="211">
        <f t="shared" si="345"/>
        <v>0</v>
      </c>
      <c r="AA1062" s="212">
        <f t="shared" si="346"/>
        <v>0</v>
      </c>
      <c r="AB1062" s="212">
        <f t="shared" si="347"/>
        <v>0</v>
      </c>
      <c r="AC1062" s="212">
        <f t="shared" si="348"/>
        <v>0</v>
      </c>
      <c r="AD1062" s="223">
        <f t="shared" si="336"/>
        <v>0</v>
      </c>
      <c r="AE1062" s="212">
        <f t="shared" si="337"/>
        <v>0</v>
      </c>
      <c r="AF1062" s="215"/>
      <c r="AG1062" s="212">
        <f t="shared" si="349"/>
        <v>0</v>
      </c>
      <c r="AH1062" s="215"/>
      <c r="AI1062" s="211">
        <f t="shared" si="338"/>
        <v>0</v>
      </c>
      <c r="AJ1062" s="215"/>
      <c r="AK1062" s="211">
        <f t="shared" si="339"/>
        <v>0</v>
      </c>
      <c r="AL1062" s="215"/>
      <c r="AM1062" s="211">
        <f t="shared" si="340"/>
        <v>0</v>
      </c>
      <c r="AN1062" s="215"/>
      <c r="AO1062" s="211">
        <f t="shared" si="341"/>
        <v>0</v>
      </c>
      <c r="AP1062" s="210"/>
      <c r="AQ1062" s="222">
        <f>IF(AP1062="",0,VLOOKUP(AP1062,Aux.ListeCPAltele!$B$15:$D$21,3,0))</f>
        <v>0</v>
      </c>
      <c r="AR1062" s="212">
        <f t="shared" si="342"/>
        <v>0</v>
      </c>
      <c r="AS1062" s="212">
        <f t="shared" si="350"/>
        <v>0</v>
      </c>
      <c r="AT1062" s="222">
        <f>IF($F1062&lt;&gt;2,ROUND($Z1062*SUMIF(Regimuri,$Q1062,Aux.ListeCPAltele!$C$25:$C$34)*0.5,0),0)</f>
        <v>0</v>
      </c>
      <c r="AU1062" s="210"/>
      <c r="AV1062" s="222">
        <f>IF(AND($F1062&lt;&gt;2,Q1062&lt;&gt;0),ROUND($AC1062/SUMIF(Regimuri,Q1062,Aux.ListeCPAltele!$E$25:$E$34)*$AU1062,0),0)</f>
        <v>0</v>
      </c>
      <c r="AW1062" s="215">
        <v>0.1</v>
      </c>
      <c r="AX1062" s="222">
        <f t="shared" si="351"/>
        <v>0</v>
      </c>
      <c r="AY1062" s="213">
        <f t="shared" si="352"/>
        <v>0.83333333333333337</v>
      </c>
      <c r="AZ1062" s="222">
        <f>IF(OR($R1062=0,$Q1062=0),0,ROUND(SUM(AC1062,AE1062,AG1062,AI1062,AK1062,AM1062,AO1062,AS1062,AV1062,AX1062,AT1062)/SUMIF(Regimuri,$Q1062,Aux.ListeCPAltele!$E$25:$E$34)*$AY1062,0))</f>
        <v>0</v>
      </c>
      <c r="BA1062" s="222">
        <f t="shared" si="343"/>
        <v>0</v>
      </c>
      <c r="BB1062" s="277">
        <v>1</v>
      </c>
      <c r="BC1062" s="277"/>
    </row>
    <row r="1063" spans="1:55" outlineLevel="1" x14ac:dyDescent="0.2">
      <c r="A1063" s="205"/>
      <c r="B1063" s="205"/>
      <c r="C1063" s="205"/>
      <c r="D1063" s="275"/>
      <c r="E1063" s="205"/>
      <c r="F1063" s="207">
        <f>SUMIF(CarLM,G1063,Aux.ListeCPAltele!$A$7:$A$11)</f>
        <v>0</v>
      </c>
      <c r="G1063" s="205"/>
      <c r="H1063" s="208">
        <f t="shared" si="353"/>
        <v>0</v>
      </c>
      <c r="I1063" s="208">
        <f t="shared" si="354"/>
        <v>0</v>
      </c>
      <c r="J1063" s="209"/>
      <c r="K1063" s="205"/>
      <c r="L1063" s="207" t="str">
        <f>IF(OR($K1063&lt;&gt;"",ISNA(VLOOKUP($K1063,'2.1.Angajati'!$B$5:$H$1826,2,0))=FALSE),VLOOKUP($K1063,'2.1.Angajati'!$B$5:$H$1826,2,0),"-")</f>
        <v>-</v>
      </c>
      <c r="M1063" s="224">
        <f>IF(OR($K1063&lt;&gt;"",ISNA(VLOOKUP($K1063,'2.1.Angajati'!$B$5:$H$1826,8,0))=FALSE),
       ROUND((DATE(Aux.SetUp!$H$15,1,1)-VLOOKUP($K1063,'2.1.Angajati'!$B$5:$H$1826,6,0))/365,1),
          0)</f>
        <v>0</v>
      </c>
      <c r="N1063" s="223"/>
      <c r="O1063" s="209"/>
      <c r="P1063" s="208">
        <f t="shared" si="344"/>
        <v>0</v>
      </c>
      <c r="Q1063" s="205"/>
      <c r="R1063" s="207">
        <f>SUMIF(Aux.ListeCPAltele!$A$25:$A$34,'1.3.State'!Q1063,Aux.ListeCPAltele!$B$25:$B$34)</f>
        <v>0</v>
      </c>
      <c r="S1063" s="210"/>
      <c r="T1063" s="211">
        <v>16.420000000000002</v>
      </c>
      <c r="U1063" s="212">
        <f>SUMIF('1.2.IS'!$M$5:$AG$5,Aux.SetUp!$H$15,'1.2.IS'!$M$16:$AG$16)</f>
        <v>2775</v>
      </c>
      <c r="V1063" s="213">
        <v>1.3</v>
      </c>
      <c r="W1063" s="211">
        <f t="shared" si="355"/>
        <v>21.35</v>
      </c>
      <c r="X1063" s="212">
        <f t="shared" si="356"/>
        <v>3608</v>
      </c>
      <c r="Y1063" s="214"/>
      <c r="Z1063" s="211">
        <f t="shared" si="345"/>
        <v>0</v>
      </c>
      <c r="AA1063" s="212">
        <f t="shared" si="346"/>
        <v>0</v>
      </c>
      <c r="AB1063" s="212">
        <f t="shared" si="347"/>
        <v>0</v>
      </c>
      <c r="AC1063" s="212">
        <f t="shared" si="348"/>
        <v>0</v>
      </c>
      <c r="AD1063" s="223">
        <f t="shared" si="336"/>
        <v>0</v>
      </c>
      <c r="AE1063" s="212">
        <f t="shared" si="337"/>
        <v>0</v>
      </c>
      <c r="AF1063" s="215"/>
      <c r="AG1063" s="212">
        <f t="shared" si="349"/>
        <v>0</v>
      </c>
      <c r="AH1063" s="215"/>
      <c r="AI1063" s="211">
        <f t="shared" si="338"/>
        <v>0</v>
      </c>
      <c r="AJ1063" s="215"/>
      <c r="AK1063" s="211">
        <f t="shared" si="339"/>
        <v>0</v>
      </c>
      <c r="AL1063" s="215"/>
      <c r="AM1063" s="211">
        <f t="shared" si="340"/>
        <v>0</v>
      </c>
      <c r="AN1063" s="215"/>
      <c r="AO1063" s="211">
        <f t="shared" si="341"/>
        <v>0</v>
      </c>
      <c r="AP1063" s="210"/>
      <c r="AQ1063" s="222">
        <f>IF(AP1063="",0,VLOOKUP(AP1063,Aux.ListeCPAltele!$B$15:$D$21,3,0))</f>
        <v>0</v>
      </c>
      <c r="AR1063" s="212">
        <f t="shared" si="342"/>
        <v>0</v>
      </c>
      <c r="AS1063" s="212">
        <f t="shared" si="350"/>
        <v>0</v>
      </c>
      <c r="AT1063" s="222">
        <f>IF($F1063&lt;&gt;2,ROUND($Z1063*SUMIF(Regimuri,$Q1063,Aux.ListeCPAltele!$C$25:$C$34)*0.5,0),0)</f>
        <v>0</v>
      </c>
      <c r="AU1063" s="210"/>
      <c r="AV1063" s="222">
        <f>IF(AND($F1063&lt;&gt;2,Q1063&lt;&gt;0),ROUND($AC1063/SUMIF(Regimuri,Q1063,Aux.ListeCPAltele!$E$25:$E$34)*$AU1063,0),0)</f>
        <v>0</v>
      </c>
      <c r="AW1063" s="215">
        <v>0.1</v>
      </c>
      <c r="AX1063" s="222">
        <f t="shared" si="351"/>
        <v>0</v>
      </c>
      <c r="AY1063" s="213">
        <f t="shared" si="352"/>
        <v>0.83333333333333337</v>
      </c>
      <c r="AZ1063" s="222">
        <f>IF(OR($R1063=0,$Q1063=0),0,ROUND(SUM(AC1063,AE1063,AG1063,AI1063,AK1063,AM1063,AO1063,AS1063,AV1063,AX1063,AT1063)/SUMIF(Regimuri,$Q1063,Aux.ListeCPAltele!$E$25:$E$34)*$AY1063,0))</f>
        <v>0</v>
      </c>
      <c r="BA1063" s="222">
        <f t="shared" si="343"/>
        <v>0</v>
      </c>
      <c r="BB1063" s="277">
        <v>1</v>
      </c>
      <c r="BC1063" s="277"/>
    </row>
    <row r="1064" spans="1:55" outlineLevel="1" x14ac:dyDescent="0.2">
      <c r="A1064" s="205"/>
      <c r="B1064" s="205"/>
      <c r="C1064" s="205"/>
      <c r="D1064" s="275"/>
      <c r="E1064" s="205"/>
      <c r="F1064" s="207">
        <f>SUMIF(CarLM,G1064,Aux.ListeCPAltele!$A$7:$A$11)</f>
        <v>0</v>
      </c>
      <c r="G1064" s="205"/>
      <c r="H1064" s="208">
        <f t="shared" si="353"/>
        <v>0</v>
      </c>
      <c r="I1064" s="208">
        <f t="shared" si="354"/>
        <v>0</v>
      </c>
      <c r="J1064" s="209"/>
      <c r="K1064" s="205"/>
      <c r="L1064" s="207" t="str">
        <f>IF(OR($K1064&lt;&gt;"",ISNA(VLOOKUP($K1064,'2.1.Angajati'!$B$5:$H$1826,2,0))=FALSE),VLOOKUP($K1064,'2.1.Angajati'!$B$5:$H$1826,2,0),"-")</f>
        <v>-</v>
      </c>
      <c r="M1064" s="224">
        <f>IF(OR($K1064&lt;&gt;"",ISNA(VLOOKUP($K1064,'2.1.Angajati'!$B$5:$H$1826,8,0))=FALSE),
       ROUND((DATE(Aux.SetUp!$H$15,1,1)-VLOOKUP($K1064,'2.1.Angajati'!$B$5:$H$1826,6,0))/365,1),
          0)</f>
        <v>0</v>
      </c>
      <c r="N1064" s="223"/>
      <c r="O1064" s="209"/>
      <c r="P1064" s="208">
        <f t="shared" si="344"/>
        <v>0</v>
      </c>
      <c r="Q1064" s="205"/>
      <c r="R1064" s="207">
        <f>SUMIF(Aux.ListeCPAltele!$A$25:$A$34,'1.3.State'!Q1064,Aux.ListeCPAltele!$B$25:$B$34)</f>
        <v>0</v>
      </c>
      <c r="S1064" s="210"/>
      <c r="T1064" s="211">
        <v>16.420000000000002</v>
      </c>
      <c r="U1064" s="212">
        <f>SUMIF('1.2.IS'!$M$5:$AG$5,Aux.SetUp!$H$15,'1.2.IS'!$M$16:$AG$16)</f>
        <v>2775</v>
      </c>
      <c r="V1064" s="213">
        <v>1.3</v>
      </c>
      <c r="W1064" s="211">
        <f t="shared" si="355"/>
        <v>21.35</v>
      </c>
      <c r="X1064" s="212">
        <f t="shared" si="356"/>
        <v>3608</v>
      </c>
      <c r="Y1064" s="214"/>
      <c r="Z1064" s="211">
        <f t="shared" si="345"/>
        <v>0</v>
      </c>
      <c r="AA1064" s="212">
        <f t="shared" si="346"/>
        <v>0</v>
      </c>
      <c r="AB1064" s="212">
        <f t="shared" si="347"/>
        <v>0</v>
      </c>
      <c r="AC1064" s="212">
        <f t="shared" si="348"/>
        <v>0</v>
      </c>
      <c r="AD1064" s="223">
        <f t="shared" si="336"/>
        <v>0</v>
      </c>
      <c r="AE1064" s="212">
        <f t="shared" si="337"/>
        <v>0</v>
      </c>
      <c r="AF1064" s="215"/>
      <c r="AG1064" s="212">
        <f t="shared" si="349"/>
        <v>0</v>
      </c>
      <c r="AH1064" s="215"/>
      <c r="AI1064" s="211">
        <f t="shared" si="338"/>
        <v>0</v>
      </c>
      <c r="AJ1064" s="215"/>
      <c r="AK1064" s="211">
        <f t="shared" si="339"/>
        <v>0</v>
      </c>
      <c r="AL1064" s="215"/>
      <c r="AM1064" s="211">
        <f t="shared" si="340"/>
        <v>0</v>
      </c>
      <c r="AN1064" s="215"/>
      <c r="AO1064" s="211">
        <f t="shared" si="341"/>
        <v>0</v>
      </c>
      <c r="AP1064" s="210"/>
      <c r="AQ1064" s="222">
        <f>IF(AP1064="",0,VLOOKUP(AP1064,Aux.ListeCPAltele!$B$15:$D$21,3,0))</f>
        <v>0</v>
      </c>
      <c r="AR1064" s="212">
        <f t="shared" si="342"/>
        <v>0</v>
      </c>
      <c r="AS1064" s="212">
        <f t="shared" si="350"/>
        <v>0</v>
      </c>
      <c r="AT1064" s="222">
        <f>IF($F1064&lt;&gt;2,ROUND($Z1064*SUMIF(Regimuri,$Q1064,Aux.ListeCPAltele!$C$25:$C$34)*0.5,0),0)</f>
        <v>0</v>
      </c>
      <c r="AU1064" s="210"/>
      <c r="AV1064" s="222">
        <f>IF(AND($F1064&lt;&gt;2,Q1064&lt;&gt;0),ROUND($AC1064/SUMIF(Regimuri,Q1064,Aux.ListeCPAltele!$E$25:$E$34)*$AU1064,0),0)</f>
        <v>0</v>
      </c>
      <c r="AW1064" s="215">
        <v>0.1</v>
      </c>
      <c r="AX1064" s="222">
        <f t="shared" si="351"/>
        <v>0</v>
      </c>
      <c r="AY1064" s="213">
        <f t="shared" si="352"/>
        <v>0.83333333333333337</v>
      </c>
      <c r="AZ1064" s="222">
        <f>IF(OR($R1064=0,$Q1064=0),0,ROUND(SUM(AC1064,AE1064,AG1064,AI1064,AK1064,AM1064,AO1064,AS1064,AV1064,AX1064,AT1064)/SUMIF(Regimuri,$Q1064,Aux.ListeCPAltele!$E$25:$E$34)*$AY1064,0))</f>
        <v>0</v>
      </c>
      <c r="BA1064" s="222">
        <f t="shared" si="343"/>
        <v>0</v>
      </c>
      <c r="BB1064" s="277">
        <v>1</v>
      </c>
      <c r="BC1064" s="277"/>
    </row>
    <row r="1065" spans="1:55" outlineLevel="1" x14ac:dyDescent="0.2">
      <c r="A1065" s="205"/>
      <c r="B1065" s="205"/>
      <c r="C1065" s="205"/>
      <c r="D1065" s="275"/>
      <c r="E1065" s="205"/>
      <c r="F1065" s="207">
        <f>SUMIF(CarLM,G1065,Aux.ListeCPAltele!$A$7:$A$11)</f>
        <v>0</v>
      </c>
      <c r="G1065" s="205"/>
      <c r="H1065" s="208">
        <f t="shared" si="353"/>
        <v>0</v>
      </c>
      <c r="I1065" s="208">
        <f t="shared" si="354"/>
        <v>0</v>
      </c>
      <c r="J1065" s="209"/>
      <c r="K1065" s="205"/>
      <c r="L1065" s="207" t="str">
        <f>IF(OR($K1065&lt;&gt;"",ISNA(VLOOKUP($K1065,'2.1.Angajati'!$B$5:$H$1826,2,0))=FALSE),VLOOKUP($K1065,'2.1.Angajati'!$B$5:$H$1826,2,0),"-")</f>
        <v>-</v>
      </c>
      <c r="M1065" s="224">
        <f>IF(OR($K1065&lt;&gt;"",ISNA(VLOOKUP($K1065,'2.1.Angajati'!$B$5:$H$1826,8,0))=FALSE),
       ROUND((DATE(Aux.SetUp!$H$15,1,1)-VLOOKUP($K1065,'2.1.Angajati'!$B$5:$H$1826,6,0))/365,1),
          0)</f>
        <v>0</v>
      </c>
      <c r="N1065" s="223"/>
      <c r="O1065" s="209"/>
      <c r="P1065" s="208">
        <f t="shared" si="344"/>
        <v>0</v>
      </c>
      <c r="Q1065" s="205"/>
      <c r="R1065" s="207">
        <f>SUMIF(Aux.ListeCPAltele!$A$25:$A$34,'1.3.State'!Q1065,Aux.ListeCPAltele!$B$25:$B$34)</f>
        <v>0</v>
      </c>
      <c r="S1065" s="210"/>
      <c r="T1065" s="211">
        <v>16.420000000000002</v>
      </c>
      <c r="U1065" s="212">
        <f>SUMIF('1.2.IS'!$M$5:$AG$5,Aux.SetUp!$H$15,'1.2.IS'!$M$16:$AG$16)</f>
        <v>2775</v>
      </c>
      <c r="V1065" s="213">
        <v>1.3</v>
      </c>
      <c r="W1065" s="211">
        <f t="shared" si="355"/>
        <v>21.35</v>
      </c>
      <c r="X1065" s="212">
        <f t="shared" si="356"/>
        <v>3608</v>
      </c>
      <c r="Y1065" s="214"/>
      <c r="Z1065" s="211">
        <f t="shared" si="345"/>
        <v>0</v>
      </c>
      <c r="AA1065" s="212">
        <f t="shared" si="346"/>
        <v>0</v>
      </c>
      <c r="AB1065" s="212">
        <f t="shared" si="347"/>
        <v>0</v>
      </c>
      <c r="AC1065" s="212">
        <f t="shared" si="348"/>
        <v>0</v>
      </c>
      <c r="AD1065" s="223">
        <f t="shared" si="336"/>
        <v>0</v>
      </c>
      <c r="AE1065" s="212">
        <f t="shared" si="337"/>
        <v>0</v>
      </c>
      <c r="AF1065" s="215"/>
      <c r="AG1065" s="212">
        <f t="shared" si="349"/>
        <v>0</v>
      </c>
      <c r="AH1065" s="215"/>
      <c r="AI1065" s="211">
        <f t="shared" si="338"/>
        <v>0</v>
      </c>
      <c r="AJ1065" s="215"/>
      <c r="AK1065" s="211">
        <f t="shared" si="339"/>
        <v>0</v>
      </c>
      <c r="AL1065" s="215"/>
      <c r="AM1065" s="211">
        <f t="shared" si="340"/>
        <v>0</v>
      </c>
      <c r="AN1065" s="215"/>
      <c r="AO1065" s="211">
        <f t="shared" si="341"/>
        <v>0</v>
      </c>
      <c r="AP1065" s="210"/>
      <c r="AQ1065" s="222">
        <f>IF(AP1065="",0,VLOOKUP(AP1065,Aux.ListeCPAltele!$B$15:$D$21,3,0))</f>
        <v>0</v>
      </c>
      <c r="AR1065" s="212">
        <f t="shared" si="342"/>
        <v>0</v>
      </c>
      <c r="AS1065" s="212">
        <f t="shared" si="350"/>
        <v>0</v>
      </c>
      <c r="AT1065" s="222">
        <f>IF($F1065&lt;&gt;2,ROUND($Z1065*SUMIF(Regimuri,$Q1065,Aux.ListeCPAltele!$C$25:$C$34)*0.5,0),0)</f>
        <v>0</v>
      </c>
      <c r="AU1065" s="210"/>
      <c r="AV1065" s="222">
        <f>IF(AND($F1065&lt;&gt;2,Q1065&lt;&gt;0),ROUND($AC1065/SUMIF(Regimuri,Q1065,Aux.ListeCPAltele!$E$25:$E$34)*$AU1065,0),0)</f>
        <v>0</v>
      </c>
      <c r="AW1065" s="215">
        <v>0.1</v>
      </c>
      <c r="AX1065" s="222">
        <f t="shared" si="351"/>
        <v>0</v>
      </c>
      <c r="AY1065" s="213">
        <f t="shared" si="352"/>
        <v>0.83333333333333337</v>
      </c>
      <c r="AZ1065" s="222">
        <f>IF(OR($R1065=0,$Q1065=0),0,ROUND(SUM(AC1065,AE1065,AG1065,AI1065,AK1065,AM1065,AO1065,AS1065,AV1065,AX1065,AT1065)/SUMIF(Regimuri,$Q1065,Aux.ListeCPAltele!$E$25:$E$34)*$AY1065,0))</f>
        <v>0</v>
      </c>
      <c r="BA1065" s="222">
        <f t="shared" si="343"/>
        <v>0</v>
      </c>
      <c r="BB1065" s="277">
        <v>1</v>
      </c>
      <c r="BC1065" s="277"/>
    </row>
    <row r="1066" spans="1:55" outlineLevel="1" x14ac:dyDescent="0.2">
      <c r="A1066" s="205"/>
      <c r="B1066" s="205"/>
      <c r="C1066" s="205"/>
      <c r="D1066" s="275"/>
      <c r="E1066" s="205"/>
      <c r="F1066" s="207">
        <f>SUMIF(CarLM,G1066,Aux.ListeCPAltele!$A$7:$A$11)</f>
        <v>0</v>
      </c>
      <c r="G1066" s="205"/>
      <c r="H1066" s="208">
        <f t="shared" si="353"/>
        <v>0</v>
      </c>
      <c r="I1066" s="208">
        <f t="shared" si="354"/>
        <v>0</v>
      </c>
      <c r="J1066" s="209"/>
      <c r="K1066" s="205"/>
      <c r="L1066" s="207" t="str">
        <f>IF(OR($K1066&lt;&gt;"",ISNA(VLOOKUP($K1066,'2.1.Angajati'!$B$5:$H$1826,2,0))=FALSE),VLOOKUP($K1066,'2.1.Angajati'!$B$5:$H$1826,2,0),"-")</f>
        <v>-</v>
      </c>
      <c r="M1066" s="224">
        <f>IF(OR($K1066&lt;&gt;"",ISNA(VLOOKUP($K1066,'2.1.Angajati'!$B$5:$H$1826,8,0))=FALSE),
       ROUND((DATE(Aux.SetUp!$H$15,1,1)-VLOOKUP($K1066,'2.1.Angajati'!$B$5:$H$1826,6,0))/365,1),
          0)</f>
        <v>0</v>
      </c>
      <c r="N1066" s="223"/>
      <c r="O1066" s="209"/>
      <c r="P1066" s="208">
        <f t="shared" si="344"/>
        <v>0</v>
      </c>
      <c r="Q1066" s="205"/>
      <c r="R1066" s="207">
        <f>SUMIF(Aux.ListeCPAltele!$A$25:$A$34,'1.3.State'!Q1066,Aux.ListeCPAltele!$B$25:$B$34)</f>
        <v>0</v>
      </c>
      <c r="S1066" s="210"/>
      <c r="T1066" s="211">
        <v>16.420000000000002</v>
      </c>
      <c r="U1066" s="212">
        <f>SUMIF('1.2.IS'!$M$5:$AG$5,Aux.SetUp!$H$15,'1.2.IS'!$M$16:$AG$16)</f>
        <v>2775</v>
      </c>
      <c r="V1066" s="213">
        <v>1.3</v>
      </c>
      <c r="W1066" s="211">
        <f t="shared" si="355"/>
        <v>21.35</v>
      </c>
      <c r="X1066" s="212">
        <f t="shared" si="356"/>
        <v>3608</v>
      </c>
      <c r="Y1066" s="214"/>
      <c r="Z1066" s="211">
        <f t="shared" si="345"/>
        <v>0</v>
      </c>
      <c r="AA1066" s="212">
        <f t="shared" si="346"/>
        <v>0</v>
      </c>
      <c r="AB1066" s="212">
        <f t="shared" si="347"/>
        <v>0</v>
      </c>
      <c r="AC1066" s="212">
        <f t="shared" si="348"/>
        <v>0</v>
      </c>
      <c r="AD1066" s="223">
        <f t="shared" si="336"/>
        <v>0</v>
      </c>
      <c r="AE1066" s="212">
        <f t="shared" si="337"/>
        <v>0</v>
      </c>
      <c r="AF1066" s="215"/>
      <c r="AG1066" s="212">
        <f t="shared" si="349"/>
        <v>0</v>
      </c>
      <c r="AH1066" s="215"/>
      <c r="AI1066" s="211">
        <f t="shared" si="338"/>
        <v>0</v>
      </c>
      <c r="AJ1066" s="215"/>
      <c r="AK1066" s="211">
        <f t="shared" si="339"/>
        <v>0</v>
      </c>
      <c r="AL1066" s="215"/>
      <c r="AM1066" s="211">
        <f t="shared" si="340"/>
        <v>0</v>
      </c>
      <c r="AN1066" s="215"/>
      <c r="AO1066" s="211">
        <f t="shared" si="341"/>
        <v>0</v>
      </c>
      <c r="AP1066" s="210"/>
      <c r="AQ1066" s="222">
        <f>IF(AP1066="",0,VLOOKUP(AP1066,Aux.ListeCPAltele!$B$15:$D$21,3,0))</f>
        <v>0</v>
      </c>
      <c r="AR1066" s="212">
        <f t="shared" si="342"/>
        <v>0</v>
      </c>
      <c r="AS1066" s="212">
        <f t="shared" si="350"/>
        <v>0</v>
      </c>
      <c r="AT1066" s="222">
        <f>IF($F1066&lt;&gt;2,ROUND($Z1066*SUMIF(Regimuri,$Q1066,Aux.ListeCPAltele!$C$25:$C$34)*0.5,0),0)</f>
        <v>0</v>
      </c>
      <c r="AU1066" s="210"/>
      <c r="AV1066" s="222">
        <f>IF(AND($F1066&lt;&gt;2,Q1066&lt;&gt;0),ROUND($AC1066/SUMIF(Regimuri,Q1066,Aux.ListeCPAltele!$E$25:$E$34)*$AU1066,0),0)</f>
        <v>0</v>
      </c>
      <c r="AW1066" s="215">
        <v>0.1</v>
      </c>
      <c r="AX1066" s="222">
        <f t="shared" si="351"/>
        <v>0</v>
      </c>
      <c r="AY1066" s="213">
        <f t="shared" si="352"/>
        <v>0.83333333333333337</v>
      </c>
      <c r="AZ1066" s="222">
        <f>IF(OR($R1066=0,$Q1066=0),0,ROUND(SUM(AC1066,AE1066,AG1066,AI1066,AK1066,AM1066,AO1066,AS1066,AV1066,AX1066,AT1066)/SUMIF(Regimuri,$Q1066,Aux.ListeCPAltele!$E$25:$E$34)*$AY1066,0))</f>
        <v>0</v>
      </c>
      <c r="BA1066" s="222">
        <f t="shared" si="343"/>
        <v>0</v>
      </c>
      <c r="BB1066" s="277">
        <v>1</v>
      </c>
      <c r="BC1066" s="277"/>
    </row>
    <row r="1067" spans="1:55" outlineLevel="1" x14ac:dyDescent="0.2">
      <c r="A1067" s="205"/>
      <c r="B1067" s="205"/>
      <c r="C1067" s="205"/>
      <c r="D1067" s="275"/>
      <c r="E1067" s="205"/>
      <c r="F1067" s="207">
        <f>SUMIF(CarLM,G1067,Aux.ListeCPAltele!$A$7:$A$11)</f>
        <v>0</v>
      </c>
      <c r="G1067" s="205"/>
      <c r="H1067" s="208">
        <f t="shared" si="353"/>
        <v>0</v>
      </c>
      <c r="I1067" s="208">
        <f t="shared" si="354"/>
        <v>0</v>
      </c>
      <c r="J1067" s="209"/>
      <c r="K1067" s="205"/>
      <c r="L1067" s="207" t="str">
        <f>IF(OR($K1067&lt;&gt;"",ISNA(VLOOKUP($K1067,'2.1.Angajati'!$B$5:$H$1826,2,0))=FALSE),VLOOKUP($K1067,'2.1.Angajati'!$B$5:$H$1826,2,0),"-")</f>
        <v>-</v>
      </c>
      <c r="M1067" s="224">
        <f>IF(OR($K1067&lt;&gt;"",ISNA(VLOOKUP($K1067,'2.1.Angajati'!$B$5:$H$1826,8,0))=FALSE),
       ROUND((DATE(Aux.SetUp!$H$15,1,1)-VLOOKUP($K1067,'2.1.Angajati'!$B$5:$H$1826,6,0))/365,1),
          0)</f>
        <v>0</v>
      </c>
      <c r="N1067" s="223"/>
      <c r="O1067" s="209"/>
      <c r="P1067" s="208">
        <f t="shared" si="344"/>
        <v>0</v>
      </c>
      <c r="Q1067" s="205"/>
      <c r="R1067" s="207">
        <f>SUMIF(Aux.ListeCPAltele!$A$25:$A$34,'1.3.State'!Q1067,Aux.ListeCPAltele!$B$25:$B$34)</f>
        <v>0</v>
      </c>
      <c r="S1067" s="210"/>
      <c r="T1067" s="211">
        <v>16.420000000000002</v>
      </c>
      <c r="U1067" s="212">
        <f>SUMIF('1.2.IS'!$M$5:$AG$5,Aux.SetUp!$H$15,'1.2.IS'!$M$16:$AG$16)</f>
        <v>2775</v>
      </c>
      <c r="V1067" s="213">
        <v>1.3</v>
      </c>
      <c r="W1067" s="211">
        <f t="shared" si="355"/>
        <v>21.35</v>
      </c>
      <c r="X1067" s="212">
        <f t="shared" si="356"/>
        <v>3608</v>
      </c>
      <c r="Y1067" s="214"/>
      <c r="Z1067" s="211">
        <f t="shared" si="345"/>
        <v>0</v>
      </c>
      <c r="AA1067" s="212">
        <f t="shared" si="346"/>
        <v>0</v>
      </c>
      <c r="AB1067" s="212">
        <f t="shared" si="347"/>
        <v>0</v>
      </c>
      <c r="AC1067" s="212">
        <f t="shared" si="348"/>
        <v>0</v>
      </c>
      <c r="AD1067" s="223">
        <f t="shared" si="336"/>
        <v>0</v>
      </c>
      <c r="AE1067" s="212">
        <f t="shared" si="337"/>
        <v>0</v>
      </c>
      <c r="AF1067" s="215"/>
      <c r="AG1067" s="212">
        <f t="shared" si="349"/>
        <v>0</v>
      </c>
      <c r="AH1067" s="215"/>
      <c r="AI1067" s="211">
        <f t="shared" si="338"/>
        <v>0</v>
      </c>
      <c r="AJ1067" s="215"/>
      <c r="AK1067" s="211">
        <f t="shared" si="339"/>
        <v>0</v>
      </c>
      <c r="AL1067" s="215"/>
      <c r="AM1067" s="211">
        <f t="shared" si="340"/>
        <v>0</v>
      </c>
      <c r="AN1067" s="215"/>
      <c r="AO1067" s="211">
        <f t="shared" si="341"/>
        <v>0</v>
      </c>
      <c r="AP1067" s="210"/>
      <c r="AQ1067" s="222">
        <f>IF(AP1067="",0,VLOOKUP(AP1067,Aux.ListeCPAltele!$B$15:$D$21,3,0))</f>
        <v>0</v>
      </c>
      <c r="AR1067" s="212">
        <f t="shared" si="342"/>
        <v>0</v>
      </c>
      <c r="AS1067" s="212">
        <f t="shared" si="350"/>
        <v>0</v>
      </c>
      <c r="AT1067" s="222">
        <f>IF($F1067&lt;&gt;2,ROUND($Z1067*SUMIF(Regimuri,$Q1067,Aux.ListeCPAltele!$C$25:$C$34)*0.5,0),0)</f>
        <v>0</v>
      </c>
      <c r="AU1067" s="210"/>
      <c r="AV1067" s="222">
        <f>IF(AND($F1067&lt;&gt;2,Q1067&lt;&gt;0),ROUND($AC1067/SUMIF(Regimuri,Q1067,Aux.ListeCPAltele!$E$25:$E$34)*$AU1067,0),0)</f>
        <v>0</v>
      </c>
      <c r="AW1067" s="215">
        <v>0.1</v>
      </c>
      <c r="AX1067" s="222">
        <f t="shared" si="351"/>
        <v>0</v>
      </c>
      <c r="AY1067" s="213">
        <f t="shared" si="352"/>
        <v>0.83333333333333337</v>
      </c>
      <c r="AZ1067" s="222">
        <f>IF(OR($R1067=0,$Q1067=0),0,ROUND(SUM(AC1067,AE1067,AG1067,AI1067,AK1067,AM1067,AO1067,AS1067,AV1067,AX1067,AT1067)/SUMIF(Regimuri,$Q1067,Aux.ListeCPAltele!$E$25:$E$34)*$AY1067,0))</f>
        <v>0</v>
      </c>
      <c r="BA1067" s="222">
        <f t="shared" si="343"/>
        <v>0</v>
      </c>
      <c r="BB1067" s="277">
        <v>1</v>
      </c>
      <c r="BC1067" s="277"/>
    </row>
    <row r="1068" spans="1:55" outlineLevel="1" x14ac:dyDescent="0.2">
      <c r="A1068" s="205"/>
      <c r="B1068" s="205"/>
      <c r="C1068" s="205"/>
      <c r="D1068" s="275"/>
      <c r="E1068" s="205"/>
      <c r="F1068" s="207">
        <f>SUMIF(CarLM,G1068,Aux.ListeCPAltele!$A$7:$A$11)</f>
        <v>0</v>
      </c>
      <c r="G1068" s="205"/>
      <c r="H1068" s="208">
        <f t="shared" si="353"/>
        <v>0</v>
      </c>
      <c r="I1068" s="208">
        <f t="shared" si="354"/>
        <v>0</v>
      </c>
      <c r="J1068" s="209"/>
      <c r="K1068" s="205"/>
      <c r="L1068" s="207" t="str">
        <f>IF(OR($K1068&lt;&gt;"",ISNA(VLOOKUP($K1068,'2.1.Angajati'!$B$5:$H$1826,2,0))=FALSE),VLOOKUP($K1068,'2.1.Angajati'!$B$5:$H$1826,2,0),"-")</f>
        <v>-</v>
      </c>
      <c r="M1068" s="224">
        <f>IF(OR($K1068&lt;&gt;"",ISNA(VLOOKUP($K1068,'2.1.Angajati'!$B$5:$H$1826,8,0))=FALSE),
       ROUND((DATE(Aux.SetUp!$H$15,1,1)-VLOOKUP($K1068,'2.1.Angajati'!$B$5:$H$1826,6,0))/365,1),
          0)</f>
        <v>0</v>
      </c>
      <c r="N1068" s="223"/>
      <c r="O1068" s="209"/>
      <c r="P1068" s="208">
        <f t="shared" si="344"/>
        <v>0</v>
      </c>
      <c r="Q1068" s="205"/>
      <c r="R1068" s="207">
        <f>SUMIF(Aux.ListeCPAltele!$A$25:$A$34,'1.3.State'!Q1068,Aux.ListeCPAltele!$B$25:$B$34)</f>
        <v>0</v>
      </c>
      <c r="S1068" s="210"/>
      <c r="T1068" s="211">
        <v>16.420000000000002</v>
      </c>
      <c r="U1068" s="212">
        <f>SUMIF('1.2.IS'!$M$5:$AG$5,Aux.SetUp!$H$15,'1.2.IS'!$M$16:$AG$16)</f>
        <v>2775</v>
      </c>
      <c r="V1068" s="213">
        <v>1.3</v>
      </c>
      <c r="W1068" s="211">
        <f t="shared" si="355"/>
        <v>21.35</v>
      </c>
      <c r="X1068" s="212">
        <f t="shared" si="356"/>
        <v>3608</v>
      </c>
      <c r="Y1068" s="214"/>
      <c r="Z1068" s="211">
        <f t="shared" si="345"/>
        <v>0</v>
      </c>
      <c r="AA1068" s="212">
        <f t="shared" si="346"/>
        <v>0</v>
      </c>
      <c r="AB1068" s="212">
        <f t="shared" si="347"/>
        <v>0</v>
      </c>
      <c r="AC1068" s="212">
        <f t="shared" si="348"/>
        <v>0</v>
      </c>
      <c r="AD1068" s="223">
        <f t="shared" si="336"/>
        <v>0</v>
      </c>
      <c r="AE1068" s="212">
        <f t="shared" si="337"/>
        <v>0</v>
      </c>
      <c r="AF1068" s="215"/>
      <c r="AG1068" s="212">
        <f t="shared" si="349"/>
        <v>0</v>
      </c>
      <c r="AH1068" s="215"/>
      <c r="AI1068" s="211">
        <f t="shared" si="338"/>
        <v>0</v>
      </c>
      <c r="AJ1068" s="215"/>
      <c r="AK1068" s="211">
        <f t="shared" si="339"/>
        <v>0</v>
      </c>
      <c r="AL1068" s="215"/>
      <c r="AM1068" s="211">
        <f t="shared" si="340"/>
        <v>0</v>
      </c>
      <c r="AN1068" s="215"/>
      <c r="AO1068" s="211">
        <f t="shared" si="341"/>
        <v>0</v>
      </c>
      <c r="AP1068" s="210"/>
      <c r="AQ1068" s="222">
        <f>IF(AP1068="",0,VLOOKUP(AP1068,Aux.ListeCPAltele!$B$15:$D$21,3,0))</f>
        <v>0</v>
      </c>
      <c r="AR1068" s="212">
        <f t="shared" si="342"/>
        <v>0</v>
      </c>
      <c r="AS1068" s="212">
        <f t="shared" si="350"/>
        <v>0</v>
      </c>
      <c r="AT1068" s="222">
        <f>IF($F1068&lt;&gt;2,ROUND($Z1068*SUMIF(Regimuri,$Q1068,Aux.ListeCPAltele!$C$25:$C$34)*0.5,0),0)</f>
        <v>0</v>
      </c>
      <c r="AU1068" s="210"/>
      <c r="AV1068" s="222">
        <f>IF(AND($F1068&lt;&gt;2,Q1068&lt;&gt;0),ROUND($AC1068/SUMIF(Regimuri,Q1068,Aux.ListeCPAltele!$E$25:$E$34)*$AU1068,0),0)</f>
        <v>0</v>
      </c>
      <c r="AW1068" s="215">
        <v>0.1</v>
      </c>
      <c r="AX1068" s="222">
        <f t="shared" si="351"/>
        <v>0</v>
      </c>
      <c r="AY1068" s="213">
        <f t="shared" si="352"/>
        <v>0.83333333333333337</v>
      </c>
      <c r="AZ1068" s="222">
        <f>IF(OR($R1068=0,$Q1068=0),0,ROUND(SUM(AC1068,AE1068,AG1068,AI1068,AK1068,AM1068,AO1068,AS1068,AV1068,AX1068,AT1068)/SUMIF(Regimuri,$Q1068,Aux.ListeCPAltele!$E$25:$E$34)*$AY1068,0))</f>
        <v>0</v>
      </c>
      <c r="BA1068" s="222">
        <f t="shared" si="343"/>
        <v>0</v>
      </c>
      <c r="BB1068" s="277">
        <v>1</v>
      </c>
      <c r="BC1068" s="277"/>
    </row>
    <row r="1069" spans="1:55" outlineLevel="1" x14ac:dyDescent="0.2">
      <c r="A1069" s="205"/>
      <c r="B1069" s="205"/>
      <c r="C1069" s="205"/>
      <c r="D1069" s="275"/>
      <c r="E1069" s="205"/>
      <c r="F1069" s="207">
        <f>SUMIF(CarLM,G1069,Aux.ListeCPAltele!$A$7:$A$11)</f>
        <v>0</v>
      </c>
      <c r="G1069" s="205"/>
      <c r="H1069" s="208">
        <f t="shared" si="353"/>
        <v>0</v>
      </c>
      <c r="I1069" s="208">
        <f t="shared" si="354"/>
        <v>0</v>
      </c>
      <c r="J1069" s="209"/>
      <c r="K1069" s="205"/>
      <c r="L1069" s="207" t="str">
        <f>IF(OR($K1069&lt;&gt;"",ISNA(VLOOKUP($K1069,'2.1.Angajati'!$B$5:$H$1826,2,0))=FALSE),VLOOKUP($K1069,'2.1.Angajati'!$B$5:$H$1826,2,0),"-")</f>
        <v>-</v>
      </c>
      <c r="M1069" s="224">
        <f>IF(OR($K1069&lt;&gt;"",ISNA(VLOOKUP($K1069,'2.1.Angajati'!$B$5:$H$1826,8,0))=FALSE),
       ROUND((DATE(Aux.SetUp!$H$15,1,1)-VLOOKUP($K1069,'2.1.Angajati'!$B$5:$H$1826,6,0))/365,1),
          0)</f>
        <v>0</v>
      </c>
      <c r="N1069" s="223"/>
      <c r="O1069" s="209"/>
      <c r="P1069" s="208">
        <f t="shared" si="344"/>
        <v>0</v>
      </c>
      <c r="Q1069" s="205"/>
      <c r="R1069" s="207">
        <f>SUMIF(Aux.ListeCPAltele!$A$25:$A$34,'1.3.State'!Q1069,Aux.ListeCPAltele!$B$25:$B$34)</f>
        <v>0</v>
      </c>
      <c r="S1069" s="210"/>
      <c r="T1069" s="211">
        <v>16.420000000000002</v>
      </c>
      <c r="U1069" s="212">
        <f>SUMIF('1.2.IS'!$M$5:$AG$5,Aux.SetUp!$H$15,'1.2.IS'!$M$16:$AG$16)</f>
        <v>2775</v>
      </c>
      <c r="V1069" s="213">
        <v>1.3</v>
      </c>
      <c r="W1069" s="211">
        <f t="shared" si="355"/>
        <v>21.35</v>
      </c>
      <c r="X1069" s="212">
        <f t="shared" si="356"/>
        <v>3608</v>
      </c>
      <c r="Y1069" s="214"/>
      <c r="Z1069" s="211">
        <f t="shared" si="345"/>
        <v>0</v>
      </c>
      <c r="AA1069" s="212">
        <f t="shared" si="346"/>
        <v>0</v>
      </c>
      <c r="AB1069" s="212">
        <f t="shared" si="347"/>
        <v>0</v>
      </c>
      <c r="AC1069" s="212">
        <f t="shared" si="348"/>
        <v>0</v>
      </c>
      <c r="AD1069" s="223">
        <f t="shared" si="336"/>
        <v>0</v>
      </c>
      <c r="AE1069" s="212">
        <f t="shared" si="337"/>
        <v>0</v>
      </c>
      <c r="AF1069" s="215"/>
      <c r="AG1069" s="212">
        <f t="shared" si="349"/>
        <v>0</v>
      </c>
      <c r="AH1069" s="215"/>
      <c r="AI1069" s="211">
        <f t="shared" si="338"/>
        <v>0</v>
      </c>
      <c r="AJ1069" s="215"/>
      <c r="AK1069" s="211">
        <f t="shared" si="339"/>
        <v>0</v>
      </c>
      <c r="AL1069" s="215"/>
      <c r="AM1069" s="211">
        <f t="shared" si="340"/>
        <v>0</v>
      </c>
      <c r="AN1069" s="215"/>
      <c r="AO1069" s="211">
        <f t="shared" si="341"/>
        <v>0</v>
      </c>
      <c r="AP1069" s="210"/>
      <c r="AQ1069" s="222">
        <f>IF(AP1069="",0,VLOOKUP(AP1069,Aux.ListeCPAltele!$B$15:$D$21,3,0))</f>
        <v>0</v>
      </c>
      <c r="AR1069" s="212">
        <f t="shared" si="342"/>
        <v>0</v>
      </c>
      <c r="AS1069" s="212">
        <f t="shared" si="350"/>
        <v>0</v>
      </c>
      <c r="AT1069" s="222">
        <f>IF($F1069&lt;&gt;2,ROUND($Z1069*SUMIF(Regimuri,$Q1069,Aux.ListeCPAltele!$C$25:$C$34)*0.5,0),0)</f>
        <v>0</v>
      </c>
      <c r="AU1069" s="210"/>
      <c r="AV1069" s="222">
        <f>IF(AND($F1069&lt;&gt;2,Q1069&lt;&gt;0),ROUND($AC1069/SUMIF(Regimuri,Q1069,Aux.ListeCPAltele!$E$25:$E$34)*$AU1069,0),0)</f>
        <v>0</v>
      </c>
      <c r="AW1069" s="215">
        <v>0.1</v>
      </c>
      <c r="AX1069" s="222">
        <f t="shared" si="351"/>
        <v>0</v>
      </c>
      <c r="AY1069" s="213">
        <f t="shared" si="352"/>
        <v>0.83333333333333337</v>
      </c>
      <c r="AZ1069" s="222">
        <f>IF(OR($R1069=0,$Q1069=0),0,ROUND(SUM(AC1069,AE1069,AG1069,AI1069,AK1069,AM1069,AO1069,AS1069,AV1069,AX1069,AT1069)/SUMIF(Regimuri,$Q1069,Aux.ListeCPAltele!$E$25:$E$34)*$AY1069,0))</f>
        <v>0</v>
      </c>
      <c r="BA1069" s="222">
        <f t="shared" si="343"/>
        <v>0</v>
      </c>
      <c r="BB1069" s="277">
        <v>1</v>
      </c>
      <c r="BC1069" s="277"/>
    </row>
    <row r="1070" spans="1:55" outlineLevel="1" x14ac:dyDescent="0.2">
      <c r="A1070" s="205"/>
      <c r="B1070" s="205"/>
      <c r="C1070" s="205"/>
      <c r="D1070" s="275"/>
      <c r="E1070" s="205"/>
      <c r="F1070" s="207">
        <f>SUMIF(CarLM,G1070,Aux.ListeCPAltele!$A$7:$A$11)</f>
        <v>0</v>
      </c>
      <c r="G1070" s="205"/>
      <c r="H1070" s="208">
        <f t="shared" si="353"/>
        <v>0</v>
      </c>
      <c r="I1070" s="208">
        <f t="shared" si="354"/>
        <v>0</v>
      </c>
      <c r="J1070" s="209"/>
      <c r="K1070" s="205"/>
      <c r="L1070" s="207" t="str">
        <f>IF(OR($K1070&lt;&gt;"",ISNA(VLOOKUP($K1070,'2.1.Angajati'!$B$5:$H$1826,2,0))=FALSE),VLOOKUP($K1070,'2.1.Angajati'!$B$5:$H$1826,2,0),"-")</f>
        <v>-</v>
      </c>
      <c r="M1070" s="224">
        <f>IF(OR($K1070&lt;&gt;"",ISNA(VLOOKUP($K1070,'2.1.Angajati'!$B$5:$H$1826,8,0))=FALSE),
       ROUND((DATE(Aux.SetUp!$H$15,1,1)-VLOOKUP($K1070,'2.1.Angajati'!$B$5:$H$1826,6,0))/365,1),
          0)</f>
        <v>0</v>
      </c>
      <c r="N1070" s="223"/>
      <c r="O1070" s="209"/>
      <c r="P1070" s="208">
        <f t="shared" si="344"/>
        <v>0</v>
      </c>
      <c r="Q1070" s="205"/>
      <c r="R1070" s="207">
        <f>SUMIF(Aux.ListeCPAltele!$A$25:$A$34,'1.3.State'!Q1070,Aux.ListeCPAltele!$B$25:$B$34)</f>
        <v>0</v>
      </c>
      <c r="S1070" s="210"/>
      <c r="T1070" s="211">
        <v>16.420000000000002</v>
      </c>
      <c r="U1070" s="212">
        <f>SUMIF('1.2.IS'!$M$5:$AG$5,Aux.SetUp!$H$15,'1.2.IS'!$M$16:$AG$16)</f>
        <v>2775</v>
      </c>
      <c r="V1070" s="213">
        <v>1.3</v>
      </c>
      <c r="W1070" s="211">
        <f t="shared" si="355"/>
        <v>21.35</v>
      </c>
      <c r="X1070" s="212">
        <f t="shared" si="356"/>
        <v>3608</v>
      </c>
      <c r="Y1070" s="214"/>
      <c r="Z1070" s="211">
        <f t="shared" si="345"/>
        <v>0</v>
      </c>
      <c r="AA1070" s="212">
        <f t="shared" si="346"/>
        <v>0</v>
      </c>
      <c r="AB1070" s="212">
        <f t="shared" si="347"/>
        <v>0</v>
      </c>
      <c r="AC1070" s="212">
        <f t="shared" si="348"/>
        <v>0</v>
      </c>
      <c r="AD1070" s="223">
        <f t="shared" si="336"/>
        <v>0</v>
      </c>
      <c r="AE1070" s="212">
        <f t="shared" si="337"/>
        <v>0</v>
      </c>
      <c r="AF1070" s="215"/>
      <c r="AG1070" s="212">
        <f t="shared" si="349"/>
        <v>0</v>
      </c>
      <c r="AH1070" s="215"/>
      <c r="AI1070" s="211">
        <f t="shared" si="338"/>
        <v>0</v>
      </c>
      <c r="AJ1070" s="215"/>
      <c r="AK1070" s="211">
        <f t="shared" si="339"/>
        <v>0</v>
      </c>
      <c r="AL1070" s="215"/>
      <c r="AM1070" s="211">
        <f t="shared" si="340"/>
        <v>0</v>
      </c>
      <c r="AN1070" s="215"/>
      <c r="AO1070" s="211">
        <f t="shared" si="341"/>
        <v>0</v>
      </c>
      <c r="AP1070" s="210"/>
      <c r="AQ1070" s="222">
        <f>IF(AP1070="",0,VLOOKUP(AP1070,Aux.ListeCPAltele!$B$15:$D$21,3,0))</f>
        <v>0</v>
      </c>
      <c r="AR1070" s="212">
        <f t="shared" si="342"/>
        <v>0</v>
      </c>
      <c r="AS1070" s="212">
        <f t="shared" si="350"/>
        <v>0</v>
      </c>
      <c r="AT1070" s="222">
        <f>IF($F1070&lt;&gt;2,ROUND($Z1070*SUMIF(Regimuri,$Q1070,Aux.ListeCPAltele!$C$25:$C$34)*0.5,0),0)</f>
        <v>0</v>
      </c>
      <c r="AU1070" s="210"/>
      <c r="AV1070" s="222">
        <f>IF(AND($F1070&lt;&gt;2,Q1070&lt;&gt;0),ROUND($AC1070/SUMIF(Regimuri,Q1070,Aux.ListeCPAltele!$E$25:$E$34)*$AU1070,0),0)</f>
        <v>0</v>
      </c>
      <c r="AW1070" s="215">
        <v>0.1</v>
      </c>
      <c r="AX1070" s="222">
        <f t="shared" si="351"/>
        <v>0</v>
      </c>
      <c r="AY1070" s="213">
        <f t="shared" si="352"/>
        <v>0.83333333333333337</v>
      </c>
      <c r="AZ1070" s="222">
        <f>IF(OR($R1070=0,$Q1070=0),0,ROUND(SUM(AC1070,AE1070,AG1070,AI1070,AK1070,AM1070,AO1070,AS1070,AV1070,AX1070,AT1070)/SUMIF(Regimuri,$Q1070,Aux.ListeCPAltele!$E$25:$E$34)*$AY1070,0))</f>
        <v>0</v>
      </c>
      <c r="BA1070" s="222">
        <f t="shared" si="343"/>
        <v>0</v>
      </c>
      <c r="BB1070" s="277">
        <v>1</v>
      </c>
      <c r="BC1070" s="277"/>
    </row>
    <row r="1071" spans="1:55" outlineLevel="1" x14ac:dyDescent="0.2">
      <c r="A1071" s="205"/>
      <c r="B1071" s="205"/>
      <c r="C1071" s="205"/>
      <c r="D1071" s="275"/>
      <c r="E1071" s="205"/>
      <c r="F1071" s="207">
        <f>SUMIF(CarLM,G1071,Aux.ListeCPAltele!$A$7:$A$11)</f>
        <v>0</v>
      </c>
      <c r="G1071" s="205"/>
      <c r="H1071" s="208">
        <f t="shared" si="353"/>
        <v>0</v>
      </c>
      <c r="I1071" s="208">
        <f t="shared" si="354"/>
        <v>0</v>
      </c>
      <c r="J1071" s="209"/>
      <c r="K1071" s="205"/>
      <c r="L1071" s="207" t="str">
        <f>IF(OR($K1071&lt;&gt;"",ISNA(VLOOKUP($K1071,'2.1.Angajati'!$B$5:$H$1826,2,0))=FALSE),VLOOKUP($K1071,'2.1.Angajati'!$B$5:$H$1826,2,0),"-")</f>
        <v>-</v>
      </c>
      <c r="M1071" s="224">
        <f>IF(OR($K1071&lt;&gt;"",ISNA(VLOOKUP($K1071,'2.1.Angajati'!$B$5:$H$1826,8,0))=FALSE),
       ROUND((DATE(Aux.SetUp!$H$15,1,1)-VLOOKUP($K1071,'2.1.Angajati'!$B$5:$H$1826,6,0))/365,1),
          0)</f>
        <v>0</v>
      </c>
      <c r="N1071" s="223"/>
      <c r="O1071" s="209"/>
      <c r="P1071" s="208">
        <f t="shared" si="344"/>
        <v>0</v>
      </c>
      <c r="Q1071" s="205"/>
      <c r="R1071" s="207">
        <f>SUMIF(Aux.ListeCPAltele!$A$25:$A$34,'1.3.State'!Q1071,Aux.ListeCPAltele!$B$25:$B$34)</f>
        <v>0</v>
      </c>
      <c r="S1071" s="210"/>
      <c r="T1071" s="211">
        <v>16.420000000000002</v>
      </c>
      <c r="U1071" s="212">
        <f>SUMIF('1.2.IS'!$M$5:$AG$5,Aux.SetUp!$H$15,'1.2.IS'!$M$16:$AG$16)</f>
        <v>2775</v>
      </c>
      <c r="V1071" s="213">
        <v>1.3</v>
      </c>
      <c r="W1071" s="211">
        <f t="shared" si="355"/>
        <v>21.35</v>
      </c>
      <c r="X1071" s="212">
        <f t="shared" si="356"/>
        <v>3608</v>
      </c>
      <c r="Y1071" s="214"/>
      <c r="Z1071" s="211">
        <f t="shared" si="345"/>
        <v>0</v>
      </c>
      <c r="AA1071" s="212">
        <f t="shared" si="346"/>
        <v>0</v>
      </c>
      <c r="AB1071" s="212">
        <f t="shared" si="347"/>
        <v>0</v>
      </c>
      <c r="AC1071" s="212">
        <f t="shared" si="348"/>
        <v>0</v>
      </c>
      <c r="AD1071" s="223">
        <f t="shared" si="336"/>
        <v>0</v>
      </c>
      <c r="AE1071" s="212">
        <f t="shared" si="337"/>
        <v>0</v>
      </c>
      <c r="AF1071" s="215"/>
      <c r="AG1071" s="212">
        <f t="shared" si="349"/>
        <v>0</v>
      </c>
      <c r="AH1071" s="215"/>
      <c r="AI1071" s="211">
        <f t="shared" si="338"/>
        <v>0</v>
      </c>
      <c r="AJ1071" s="215"/>
      <c r="AK1071" s="211">
        <f t="shared" si="339"/>
        <v>0</v>
      </c>
      <c r="AL1071" s="215"/>
      <c r="AM1071" s="211">
        <f t="shared" si="340"/>
        <v>0</v>
      </c>
      <c r="AN1071" s="215"/>
      <c r="AO1071" s="211">
        <f t="shared" si="341"/>
        <v>0</v>
      </c>
      <c r="AP1071" s="210"/>
      <c r="AQ1071" s="222">
        <f>IF(AP1071="",0,VLOOKUP(AP1071,Aux.ListeCPAltele!$B$15:$D$21,3,0))</f>
        <v>0</v>
      </c>
      <c r="AR1071" s="212">
        <f t="shared" si="342"/>
        <v>0</v>
      </c>
      <c r="AS1071" s="212">
        <f t="shared" si="350"/>
        <v>0</v>
      </c>
      <c r="AT1071" s="222">
        <f>IF($F1071&lt;&gt;2,ROUND($Z1071*SUMIF(Regimuri,$Q1071,Aux.ListeCPAltele!$C$25:$C$34)*0.5,0),0)</f>
        <v>0</v>
      </c>
      <c r="AU1071" s="210"/>
      <c r="AV1071" s="222">
        <f>IF(AND($F1071&lt;&gt;2,Q1071&lt;&gt;0),ROUND($AC1071/SUMIF(Regimuri,Q1071,Aux.ListeCPAltele!$E$25:$E$34)*$AU1071,0),0)</f>
        <v>0</v>
      </c>
      <c r="AW1071" s="215">
        <v>0.1</v>
      </c>
      <c r="AX1071" s="222">
        <f t="shared" si="351"/>
        <v>0</v>
      </c>
      <c r="AY1071" s="213">
        <f t="shared" si="352"/>
        <v>0.83333333333333337</v>
      </c>
      <c r="AZ1071" s="222">
        <f>IF(OR($R1071=0,$Q1071=0),0,ROUND(SUM(AC1071,AE1071,AG1071,AI1071,AK1071,AM1071,AO1071,AS1071,AV1071,AX1071,AT1071)/SUMIF(Regimuri,$Q1071,Aux.ListeCPAltele!$E$25:$E$34)*$AY1071,0))</f>
        <v>0</v>
      </c>
      <c r="BA1071" s="222">
        <f t="shared" si="343"/>
        <v>0</v>
      </c>
      <c r="BB1071" s="277">
        <v>1</v>
      </c>
      <c r="BC1071" s="277"/>
    </row>
    <row r="1072" spans="1:55" outlineLevel="1" x14ac:dyDescent="0.2">
      <c r="A1072" s="205"/>
      <c r="B1072" s="205"/>
      <c r="C1072" s="205"/>
      <c r="D1072" s="275"/>
      <c r="E1072" s="205"/>
      <c r="F1072" s="207">
        <f>SUMIF(CarLM,G1072,Aux.ListeCPAltele!$A$7:$A$11)</f>
        <v>0</v>
      </c>
      <c r="G1072" s="205"/>
      <c r="H1072" s="208">
        <f t="shared" si="353"/>
        <v>0</v>
      </c>
      <c r="I1072" s="208">
        <f t="shared" si="354"/>
        <v>0</v>
      </c>
      <c r="J1072" s="209"/>
      <c r="K1072" s="205"/>
      <c r="L1072" s="207" t="str">
        <f>IF(OR($K1072&lt;&gt;"",ISNA(VLOOKUP($K1072,'2.1.Angajati'!$B$5:$H$1826,2,0))=FALSE),VLOOKUP($K1072,'2.1.Angajati'!$B$5:$H$1826,2,0),"-")</f>
        <v>-</v>
      </c>
      <c r="M1072" s="224">
        <f>IF(OR($K1072&lt;&gt;"",ISNA(VLOOKUP($K1072,'2.1.Angajati'!$B$5:$H$1826,8,0))=FALSE),
       ROUND((DATE(Aux.SetUp!$H$15,1,1)-VLOOKUP($K1072,'2.1.Angajati'!$B$5:$H$1826,6,0))/365,1),
          0)</f>
        <v>0</v>
      </c>
      <c r="N1072" s="223"/>
      <c r="O1072" s="209"/>
      <c r="P1072" s="208">
        <f t="shared" si="344"/>
        <v>0</v>
      </c>
      <c r="Q1072" s="205"/>
      <c r="R1072" s="207">
        <f>SUMIF(Aux.ListeCPAltele!$A$25:$A$34,'1.3.State'!Q1072,Aux.ListeCPAltele!$B$25:$B$34)</f>
        <v>0</v>
      </c>
      <c r="S1072" s="210"/>
      <c r="T1072" s="211">
        <v>16.420000000000002</v>
      </c>
      <c r="U1072" s="212">
        <f>SUMIF('1.2.IS'!$M$5:$AG$5,Aux.SetUp!$H$15,'1.2.IS'!$M$16:$AG$16)</f>
        <v>2775</v>
      </c>
      <c r="V1072" s="213">
        <v>1.3</v>
      </c>
      <c r="W1072" s="211">
        <f t="shared" si="355"/>
        <v>21.35</v>
      </c>
      <c r="X1072" s="212">
        <f t="shared" si="356"/>
        <v>3608</v>
      </c>
      <c r="Y1072" s="214"/>
      <c r="Z1072" s="211">
        <f t="shared" si="345"/>
        <v>0</v>
      </c>
      <c r="AA1072" s="212">
        <f t="shared" si="346"/>
        <v>0</v>
      </c>
      <c r="AB1072" s="212">
        <f t="shared" si="347"/>
        <v>0</v>
      </c>
      <c r="AC1072" s="212">
        <f t="shared" si="348"/>
        <v>0</v>
      </c>
      <c r="AD1072" s="223">
        <f t="shared" si="336"/>
        <v>0</v>
      </c>
      <c r="AE1072" s="212">
        <f t="shared" si="337"/>
        <v>0</v>
      </c>
      <c r="AF1072" s="215"/>
      <c r="AG1072" s="212">
        <f t="shared" si="349"/>
        <v>0</v>
      </c>
      <c r="AH1072" s="215"/>
      <c r="AI1072" s="211">
        <f t="shared" si="338"/>
        <v>0</v>
      </c>
      <c r="AJ1072" s="215"/>
      <c r="AK1072" s="211">
        <f t="shared" si="339"/>
        <v>0</v>
      </c>
      <c r="AL1072" s="215"/>
      <c r="AM1072" s="211">
        <f t="shared" si="340"/>
        <v>0</v>
      </c>
      <c r="AN1072" s="215"/>
      <c r="AO1072" s="211">
        <f t="shared" si="341"/>
        <v>0</v>
      </c>
      <c r="AP1072" s="210"/>
      <c r="AQ1072" s="222">
        <f>IF(AP1072="",0,VLOOKUP(AP1072,Aux.ListeCPAltele!$B$15:$D$21,3,0))</f>
        <v>0</v>
      </c>
      <c r="AR1072" s="212">
        <f t="shared" si="342"/>
        <v>0</v>
      </c>
      <c r="AS1072" s="212">
        <f t="shared" si="350"/>
        <v>0</v>
      </c>
      <c r="AT1072" s="222">
        <f>IF($F1072&lt;&gt;2,ROUND($Z1072*SUMIF(Regimuri,$Q1072,Aux.ListeCPAltele!$C$25:$C$34)*0.5,0),0)</f>
        <v>0</v>
      </c>
      <c r="AU1072" s="210"/>
      <c r="AV1072" s="222">
        <f>IF(AND($F1072&lt;&gt;2,Q1072&lt;&gt;0),ROUND($AC1072/SUMIF(Regimuri,Q1072,Aux.ListeCPAltele!$E$25:$E$34)*$AU1072,0),0)</f>
        <v>0</v>
      </c>
      <c r="AW1072" s="215">
        <v>0.1</v>
      </c>
      <c r="AX1072" s="222">
        <f t="shared" si="351"/>
        <v>0</v>
      </c>
      <c r="AY1072" s="213">
        <f t="shared" si="352"/>
        <v>0.83333333333333337</v>
      </c>
      <c r="AZ1072" s="222">
        <f>IF(OR($R1072=0,$Q1072=0),0,ROUND(SUM(AC1072,AE1072,AG1072,AI1072,AK1072,AM1072,AO1072,AS1072,AV1072,AX1072,AT1072)/SUMIF(Regimuri,$Q1072,Aux.ListeCPAltele!$E$25:$E$34)*$AY1072,0))</f>
        <v>0</v>
      </c>
      <c r="BA1072" s="222">
        <f t="shared" si="343"/>
        <v>0</v>
      </c>
      <c r="BB1072" s="277">
        <v>1</v>
      </c>
      <c r="BC1072" s="277"/>
    </row>
    <row r="1073" spans="1:55" outlineLevel="1" x14ac:dyDescent="0.2">
      <c r="A1073" s="205"/>
      <c r="B1073" s="205"/>
      <c r="C1073" s="205"/>
      <c r="D1073" s="275"/>
      <c r="E1073" s="205"/>
      <c r="F1073" s="207">
        <f>SUMIF(CarLM,G1073,Aux.ListeCPAltele!$A$7:$A$11)</f>
        <v>0</v>
      </c>
      <c r="G1073" s="205"/>
      <c r="H1073" s="208">
        <f t="shared" si="353"/>
        <v>0</v>
      </c>
      <c r="I1073" s="208">
        <f t="shared" si="354"/>
        <v>0</v>
      </c>
      <c r="J1073" s="209"/>
      <c r="K1073" s="205"/>
      <c r="L1073" s="207" t="str">
        <f>IF(OR($K1073&lt;&gt;"",ISNA(VLOOKUP($K1073,'2.1.Angajati'!$B$5:$H$1826,2,0))=FALSE),VLOOKUP($K1073,'2.1.Angajati'!$B$5:$H$1826,2,0),"-")</f>
        <v>-</v>
      </c>
      <c r="M1073" s="224">
        <f>IF(OR($K1073&lt;&gt;"",ISNA(VLOOKUP($K1073,'2.1.Angajati'!$B$5:$H$1826,8,0))=FALSE),
       ROUND((DATE(Aux.SetUp!$H$15,1,1)-VLOOKUP($K1073,'2.1.Angajati'!$B$5:$H$1826,6,0))/365,1),
          0)</f>
        <v>0</v>
      </c>
      <c r="N1073" s="223"/>
      <c r="O1073" s="209"/>
      <c r="P1073" s="208">
        <f t="shared" si="344"/>
        <v>0</v>
      </c>
      <c r="Q1073" s="205"/>
      <c r="R1073" s="207">
        <f>SUMIF(Aux.ListeCPAltele!$A$25:$A$34,'1.3.State'!Q1073,Aux.ListeCPAltele!$B$25:$B$34)</f>
        <v>0</v>
      </c>
      <c r="S1073" s="210"/>
      <c r="T1073" s="211">
        <v>16.420000000000002</v>
      </c>
      <c r="U1073" s="212">
        <f>SUMIF('1.2.IS'!$M$5:$AG$5,Aux.SetUp!$H$15,'1.2.IS'!$M$16:$AG$16)</f>
        <v>2775</v>
      </c>
      <c r="V1073" s="213">
        <v>1.3</v>
      </c>
      <c r="W1073" s="211">
        <f t="shared" si="355"/>
        <v>21.35</v>
      </c>
      <c r="X1073" s="212">
        <f t="shared" si="356"/>
        <v>3608</v>
      </c>
      <c r="Y1073" s="214"/>
      <c r="Z1073" s="211">
        <f t="shared" si="345"/>
        <v>0</v>
      </c>
      <c r="AA1073" s="212">
        <f t="shared" si="346"/>
        <v>0</v>
      </c>
      <c r="AB1073" s="212">
        <f t="shared" si="347"/>
        <v>0</v>
      </c>
      <c r="AC1073" s="212">
        <f t="shared" si="348"/>
        <v>0</v>
      </c>
      <c r="AD1073" s="223">
        <f t="shared" si="336"/>
        <v>0</v>
      </c>
      <c r="AE1073" s="212">
        <f t="shared" si="337"/>
        <v>0</v>
      </c>
      <c r="AF1073" s="215"/>
      <c r="AG1073" s="212">
        <f t="shared" si="349"/>
        <v>0</v>
      </c>
      <c r="AH1073" s="215"/>
      <c r="AI1073" s="211">
        <f t="shared" si="338"/>
        <v>0</v>
      </c>
      <c r="AJ1073" s="215"/>
      <c r="AK1073" s="211">
        <f t="shared" si="339"/>
        <v>0</v>
      </c>
      <c r="AL1073" s="215"/>
      <c r="AM1073" s="211">
        <f t="shared" si="340"/>
        <v>0</v>
      </c>
      <c r="AN1073" s="215"/>
      <c r="AO1073" s="211">
        <f t="shared" si="341"/>
        <v>0</v>
      </c>
      <c r="AP1073" s="210"/>
      <c r="AQ1073" s="222">
        <f>IF(AP1073="",0,VLOOKUP(AP1073,Aux.ListeCPAltele!$B$15:$D$21,3,0))</f>
        <v>0</v>
      </c>
      <c r="AR1073" s="212">
        <f t="shared" si="342"/>
        <v>0</v>
      </c>
      <c r="AS1073" s="212">
        <f t="shared" si="350"/>
        <v>0</v>
      </c>
      <c r="AT1073" s="222">
        <f>IF($F1073&lt;&gt;2,ROUND($Z1073*SUMIF(Regimuri,$Q1073,Aux.ListeCPAltele!$C$25:$C$34)*0.5,0),0)</f>
        <v>0</v>
      </c>
      <c r="AU1073" s="210"/>
      <c r="AV1073" s="222">
        <f>IF(AND($F1073&lt;&gt;2,Q1073&lt;&gt;0),ROUND($AC1073/SUMIF(Regimuri,Q1073,Aux.ListeCPAltele!$E$25:$E$34)*$AU1073,0),0)</f>
        <v>0</v>
      </c>
      <c r="AW1073" s="215">
        <v>0.1</v>
      </c>
      <c r="AX1073" s="222">
        <f t="shared" si="351"/>
        <v>0</v>
      </c>
      <c r="AY1073" s="213">
        <f t="shared" si="352"/>
        <v>0.83333333333333337</v>
      </c>
      <c r="AZ1073" s="222">
        <f>IF(OR($R1073=0,$Q1073=0),0,ROUND(SUM(AC1073,AE1073,AG1073,AI1073,AK1073,AM1073,AO1073,AS1073,AV1073,AX1073,AT1073)/SUMIF(Regimuri,$Q1073,Aux.ListeCPAltele!$E$25:$E$34)*$AY1073,0))</f>
        <v>0</v>
      </c>
      <c r="BA1073" s="222">
        <f t="shared" si="343"/>
        <v>0</v>
      </c>
      <c r="BB1073" s="277">
        <v>1</v>
      </c>
      <c r="BC1073" s="277"/>
    </row>
    <row r="1074" spans="1:55" outlineLevel="1" x14ac:dyDescent="0.2">
      <c r="A1074" s="205"/>
      <c r="B1074" s="205"/>
      <c r="C1074" s="205"/>
      <c r="D1074" s="275"/>
      <c r="E1074" s="205"/>
      <c r="F1074" s="207">
        <f>SUMIF(CarLM,G1074,Aux.ListeCPAltele!$A$7:$A$11)</f>
        <v>0</v>
      </c>
      <c r="G1074" s="205"/>
      <c r="H1074" s="208">
        <f t="shared" si="353"/>
        <v>0</v>
      </c>
      <c r="I1074" s="208">
        <f t="shared" si="354"/>
        <v>0</v>
      </c>
      <c r="J1074" s="209"/>
      <c r="K1074" s="205"/>
      <c r="L1074" s="207" t="str">
        <f>IF(OR($K1074&lt;&gt;"",ISNA(VLOOKUP($K1074,'2.1.Angajati'!$B$5:$H$1826,2,0))=FALSE),VLOOKUP($K1074,'2.1.Angajati'!$B$5:$H$1826,2,0),"-")</f>
        <v>-</v>
      </c>
      <c r="M1074" s="224">
        <f>IF(OR($K1074&lt;&gt;"",ISNA(VLOOKUP($K1074,'2.1.Angajati'!$B$5:$H$1826,8,0))=FALSE),
       ROUND((DATE(Aux.SetUp!$H$15,1,1)-VLOOKUP($K1074,'2.1.Angajati'!$B$5:$H$1826,6,0))/365,1),
          0)</f>
        <v>0</v>
      </c>
      <c r="N1074" s="223"/>
      <c r="O1074" s="209"/>
      <c r="P1074" s="208">
        <f t="shared" si="344"/>
        <v>0</v>
      </c>
      <c r="Q1074" s="205"/>
      <c r="R1074" s="207">
        <f>SUMIF(Aux.ListeCPAltele!$A$25:$A$34,'1.3.State'!Q1074,Aux.ListeCPAltele!$B$25:$B$34)</f>
        <v>0</v>
      </c>
      <c r="S1074" s="210"/>
      <c r="T1074" s="211">
        <v>16.420000000000002</v>
      </c>
      <c r="U1074" s="212">
        <f>SUMIF('1.2.IS'!$M$5:$AG$5,Aux.SetUp!$H$15,'1.2.IS'!$M$16:$AG$16)</f>
        <v>2775</v>
      </c>
      <c r="V1074" s="213">
        <v>1.3</v>
      </c>
      <c r="W1074" s="211">
        <f t="shared" si="355"/>
        <v>21.35</v>
      </c>
      <c r="X1074" s="212">
        <f t="shared" si="356"/>
        <v>3608</v>
      </c>
      <c r="Y1074" s="214"/>
      <c r="Z1074" s="211">
        <f t="shared" si="345"/>
        <v>0</v>
      </c>
      <c r="AA1074" s="212">
        <f t="shared" si="346"/>
        <v>0</v>
      </c>
      <c r="AB1074" s="212">
        <f t="shared" si="347"/>
        <v>0</v>
      </c>
      <c r="AC1074" s="212">
        <f t="shared" si="348"/>
        <v>0</v>
      </c>
      <c r="AD1074" s="223">
        <f t="shared" si="336"/>
        <v>0</v>
      </c>
      <c r="AE1074" s="212">
        <f t="shared" si="337"/>
        <v>0</v>
      </c>
      <c r="AF1074" s="215"/>
      <c r="AG1074" s="212">
        <f t="shared" si="349"/>
        <v>0</v>
      </c>
      <c r="AH1074" s="215"/>
      <c r="AI1074" s="211">
        <f t="shared" si="338"/>
        <v>0</v>
      </c>
      <c r="AJ1074" s="215"/>
      <c r="AK1074" s="211">
        <f t="shared" si="339"/>
        <v>0</v>
      </c>
      <c r="AL1074" s="215"/>
      <c r="AM1074" s="211">
        <f t="shared" si="340"/>
        <v>0</v>
      </c>
      <c r="AN1074" s="215"/>
      <c r="AO1074" s="211">
        <f t="shared" si="341"/>
        <v>0</v>
      </c>
      <c r="AP1074" s="210"/>
      <c r="AQ1074" s="222">
        <f>IF(AP1074="",0,VLOOKUP(AP1074,Aux.ListeCPAltele!$B$15:$D$21,3,0))</f>
        <v>0</v>
      </c>
      <c r="AR1074" s="212">
        <f t="shared" si="342"/>
        <v>0</v>
      </c>
      <c r="AS1074" s="212">
        <f t="shared" si="350"/>
        <v>0</v>
      </c>
      <c r="AT1074" s="222">
        <f>IF($F1074&lt;&gt;2,ROUND($Z1074*SUMIF(Regimuri,$Q1074,Aux.ListeCPAltele!$C$25:$C$34)*0.5,0),0)</f>
        <v>0</v>
      </c>
      <c r="AU1074" s="210"/>
      <c r="AV1074" s="222">
        <f>IF(AND($F1074&lt;&gt;2,Q1074&lt;&gt;0),ROUND($AC1074/SUMIF(Regimuri,Q1074,Aux.ListeCPAltele!$E$25:$E$34)*$AU1074,0),0)</f>
        <v>0</v>
      </c>
      <c r="AW1074" s="215">
        <v>0.1</v>
      </c>
      <c r="AX1074" s="222">
        <f t="shared" si="351"/>
        <v>0</v>
      </c>
      <c r="AY1074" s="213">
        <f t="shared" si="352"/>
        <v>0.83333333333333337</v>
      </c>
      <c r="AZ1074" s="222">
        <f>IF(OR($R1074=0,$Q1074=0),0,ROUND(SUM(AC1074,AE1074,AG1074,AI1074,AK1074,AM1074,AO1074,AS1074,AV1074,AX1074,AT1074)/SUMIF(Regimuri,$Q1074,Aux.ListeCPAltele!$E$25:$E$34)*$AY1074,0))</f>
        <v>0</v>
      </c>
      <c r="BA1074" s="222">
        <f t="shared" si="343"/>
        <v>0</v>
      </c>
      <c r="BB1074" s="277">
        <v>1</v>
      </c>
      <c r="BC1074" s="277"/>
    </row>
    <row r="1075" spans="1:55" outlineLevel="1" x14ac:dyDescent="0.2">
      <c r="A1075" s="205"/>
      <c r="B1075" s="205"/>
      <c r="C1075" s="205"/>
      <c r="D1075" s="275"/>
      <c r="E1075" s="205"/>
      <c r="F1075" s="207">
        <f>SUMIF(CarLM,G1075,Aux.ListeCPAltele!$A$7:$A$11)</f>
        <v>0</v>
      </c>
      <c r="G1075" s="205"/>
      <c r="H1075" s="208">
        <f t="shared" si="353"/>
        <v>0</v>
      </c>
      <c r="I1075" s="208">
        <f t="shared" si="354"/>
        <v>0</v>
      </c>
      <c r="J1075" s="209"/>
      <c r="K1075" s="205"/>
      <c r="L1075" s="207" t="str">
        <f>IF(OR($K1075&lt;&gt;"",ISNA(VLOOKUP($K1075,'2.1.Angajati'!$B$5:$H$1826,2,0))=FALSE),VLOOKUP($K1075,'2.1.Angajati'!$B$5:$H$1826,2,0),"-")</f>
        <v>-</v>
      </c>
      <c r="M1075" s="224">
        <f>IF(OR($K1075&lt;&gt;"",ISNA(VLOOKUP($K1075,'2.1.Angajati'!$B$5:$H$1826,8,0))=FALSE),
       ROUND((DATE(Aux.SetUp!$H$15,1,1)-VLOOKUP($K1075,'2.1.Angajati'!$B$5:$H$1826,6,0))/365,1),
          0)</f>
        <v>0</v>
      </c>
      <c r="N1075" s="223"/>
      <c r="O1075" s="209"/>
      <c r="P1075" s="208">
        <f t="shared" si="344"/>
        <v>0</v>
      </c>
      <c r="Q1075" s="205"/>
      <c r="R1075" s="207">
        <f>SUMIF(Aux.ListeCPAltele!$A$25:$A$34,'1.3.State'!Q1075,Aux.ListeCPAltele!$B$25:$B$34)</f>
        <v>0</v>
      </c>
      <c r="S1075" s="210"/>
      <c r="T1075" s="211">
        <v>16.420000000000002</v>
      </c>
      <c r="U1075" s="212">
        <f>SUMIF('1.2.IS'!$M$5:$AG$5,Aux.SetUp!$H$15,'1.2.IS'!$M$16:$AG$16)</f>
        <v>2775</v>
      </c>
      <c r="V1075" s="213">
        <v>1.3</v>
      </c>
      <c r="W1075" s="211">
        <f t="shared" si="355"/>
        <v>21.35</v>
      </c>
      <c r="X1075" s="212">
        <f t="shared" si="356"/>
        <v>3608</v>
      </c>
      <c r="Y1075" s="214"/>
      <c r="Z1075" s="211">
        <f t="shared" si="345"/>
        <v>0</v>
      </c>
      <c r="AA1075" s="212">
        <f t="shared" si="346"/>
        <v>0</v>
      </c>
      <c r="AB1075" s="212">
        <f t="shared" si="347"/>
        <v>0</v>
      </c>
      <c r="AC1075" s="212">
        <f t="shared" si="348"/>
        <v>0</v>
      </c>
      <c r="AD1075" s="223">
        <f t="shared" si="336"/>
        <v>0</v>
      </c>
      <c r="AE1075" s="212">
        <f t="shared" si="337"/>
        <v>0</v>
      </c>
      <c r="AF1075" s="215"/>
      <c r="AG1075" s="212">
        <f t="shared" si="349"/>
        <v>0</v>
      </c>
      <c r="AH1075" s="215"/>
      <c r="AI1075" s="211">
        <f t="shared" si="338"/>
        <v>0</v>
      </c>
      <c r="AJ1075" s="215"/>
      <c r="AK1075" s="211">
        <f t="shared" si="339"/>
        <v>0</v>
      </c>
      <c r="AL1075" s="215"/>
      <c r="AM1075" s="211">
        <f t="shared" si="340"/>
        <v>0</v>
      </c>
      <c r="AN1075" s="215"/>
      <c r="AO1075" s="211">
        <f t="shared" si="341"/>
        <v>0</v>
      </c>
      <c r="AP1075" s="210"/>
      <c r="AQ1075" s="222">
        <f>IF(AP1075="",0,VLOOKUP(AP1075,Aux.ListeCPAltele!$B$15:$D$21,3,0))</f>
        <v>0</v>
      </c>
      <c r="AR1075" s="212">
        <f t="shared" si="342"/>
        <v>0</v>
      </c>
      <c r="AS1075" s="212">
        <f t="shared" si="350"/>
        <v>0</v>
      </c>
      <c r="AT1075" s="222">
        <f>IF($F1075&lt;&gt;2,ROUND($Z1075*SUMIF(Regimuri,$Q1075,Aux.ListeCPAltele!$C$25:$C$34)*0.5,0),0)</f>
        <v>0</v>
      </c>
      <c r="AU1075" s="210"/>
      <c r="AV1075" s="222">
        <f>IF(AND($F1075&lt;&gt;2,Q1075&lt;&gt;0),ROUND($AC1075/SUMIF(Regimuri,Q1075,Aux.ListeCPAltele!$E$25:$E$34)*$AU1075,0),0)</f>
        <v>0</v>
      </c>
      <c r="AW1075" s="215">
        <v>0.1</v>
      </c>
      <c r="AX1075" s="222">
        <f t="shared" si="351"/>
        <v>0</v>
      </c>
      <c r="AY1075" s="213">
        <f t="shared" si="352"/>
        <v>0.83333333333333337</v>
      </c>
      <c r="AZ1075" s="222">
        <f>IF(OR($R1075=0,$Q1075=0),0,ROUND(SUM(AC1075,AE1075,AG1075,AI1075,AK1075,AM1075,AO1075,AS1075,AV1075,AX1075,AT1075)/SUMIF(Regimuri,$Q1075,Aux.ListeCPAltele!$E$25:$E$34)*$AY1075,0))</f>
        <v>0</v>
      </c>
      <c r="BA1075" s="222">
        <f t="shared" si="343"/>
        <v>0</v>
      </c>
      <c r="BB1075" s="277">
        <v>1</v>
      </c>
      <c r="BC1075" s="277"/>
    </row>
    <row r="1076" spans="1:55" outlineLevel="1" x14ac:dyDescent="0.2">
      <c r="A1076" s="205"/>
      <c r="B1076" s="205"/>
      <c r="C1076" s="205"/>
      <c r="D1076" s="275"/>
      <c r="E1076" s="205"/>
      <c r="F1076" s="207">
        <f>SUMIF(CarLM,G1076,Aux.ListeCPAltele!$A$7:$A$11)</f>
        <v>0</v>
      </c>
      <c r="G1076" s="205"/>
      <c r="H1076" s="208">
        <f t="shared" si="353"/>
        <v>0</v>
      </c>
      <c r="I1076" s="208">
        <f t="shared" si="354"/>
        <v>0</v>
      </c>
      <c r="J1076" s="209"/>
      <c r="K1076" s="205"/>
      <c r="L1076" s="207" t="str">
        <f>IF(OR($K1076&lt;&gt;"",ISNA(VLOOKUP($K1076,'2.1.Angajati'!$B$5:$H$1826,2,0))=FALSE),VLOOKUP($K1076,'2.1.Angajati'!$B$5:$H$1826,2,0),"-")</f>
        <v>-</v>
      </c>
      <c r="M1076" s="224">
        <f>IF(OR($K1076&lt;&gt;"",ISNA(VLOOKUP($K1076,'2.1.Angajati'!$B$5:$H$1826,8,0))=FALSE),
       ROUND((DATE(Aux.SetUp!$H$15,1,1)-VLOOKUP($K1076,'2.1.Angajati'!$B$5:$H$1826,6,0))/365,1),
          0)</f>
        <v>0</v>
      </c>
      <c r="N1076" s="223"/>
      <c r="O1076" s="209"/>
      <c r="P1076" s="208">
        <f t="shared" si="344"/>
        <v>0</v>
      </c>
      <c r="Q1076" s="205"/>
      <c r="R1076" s="207">
        <f>SUMIF(Aux.ListeCPAltele!$A$25:$A$34,'1.3.State'!Q1076,Aux.ListeCPAltele!$B$25:$B$34)</f>
        <v>0</v>
      </c>
      <c r="S1076" s="210"/>
      <c r="T1076" s="211">
        <v>16.420000000000002</v>
      </c>
      <c r="U1076" s="212">
        <f>SUMIF('1.2.IS'!$M$5:$AG$5,Aux.SetUp!$H$15,'1.2.IS'!$M$16:$AG$16)</f>
        <v>2775</v>
      </c>
      <c r="V1076" s="213">
        <v>1.3</v>
      </c>
      <c r="W1076" s="211">
        <f t="shared" si="355"/>
        <v>21.35</v>
      </c>
      <c r="X1076" s="212">
        <f t="shared" si="356"/>
        <v>3608</v>
      </c>
      <c r="Y1076" s="214"/>
      <c r="Z1076" s="211">
        <f t="shared" si="345"/>
        <v>0</v>
      </c>
      <c r="AA1076" s="212">
        <f t="shared" si="346"/>
        <v>0</v>
      </c>
      <c r="AB1076" s="212">
        <f t="shared" si="347"/>
        <v>0</v>
      </c>
      <c r="AC1076" s="212">
        <f t="shared" si="348"/>
        <v>0</v>
      </c>
      <c r="AD1076" s="223">
        <f t="shared" si="336"/>
        <v>0</v>
      </c>
      <c r="AE1076" s="212">
        <f t="shared" si="337"/>
        <v>0</v>
      </c>
      <c r="AF1076" s="215"/>
      <c r="AG1076" s="212">
        <f t="shared" si="349"/>
        <v>0</v>
      </c>
      <c r="AH1076" s="215"/>
      <c r="AI1076" s="211">
        <f t="shared" si="338"/>
        <v>0</v>
      </c>
      <c r="AJ1076" s="215"/>
      <c r="AK1076" s="211">
        <f t="shared" si="339"/>
        <v>0</v>
      </c>
      <c r="AL1076" s="215"/>
      <c r="AM1076" s="211">
        <f t="shared" si="340"/>
        <v>0</v>
      </c>
      <c r="AN1076" s="215"/>
      <c r="AO1076" s="211">
        <f t="shared" si="341"/>
        <v>0</v>
      </c>
      <c r="AP1076" s="210"/>
      <c r="AQ1076" s="222">
        <f>IF(AP1076="",0,VLOOKUP(AP1076,Aux.ListeCPAltele!$B$15:$D$21,3,0))</f>
        <v>0</v>
      </c>
      <c r="AR1076" s="212">
        <f t="shared" si="342"/>
        <v>0</v>
      </c>
      <c r="AS1076" s="212">
        <f t="shared" si="350"/>
        <v>0</v>
      </c>
      <c r="AT1076" s="222">
        <f>IF($F1076&lt;&gt;2,ROUND($Z1076*SUMIF(Regimuri,$Q1076,Aux.ListeCPAltele!$C$25:$C$34)*0.5,0),0)</f>
        <v>0</v>
      </c>
      <c r="AU1076" s="210"/>
      <c r="AV1076" s="222">
        <f>IF(AND($F1076&lt;&gt;2,Q1076&lt;&gt;0),ROUND($AC1076/SUMIF(Regimuri,Q1076,Aux.ListeCPAltele!$E$25:$E$34)*$AU1076,0),0)</f>
        <v>0</v>
      </c>
      <c r="AW1076" s="215">
        <v>0.1</v>
      </c>
      <c r="AX1076" s="222">
        <f t="shared" si="351"/>
        <v>0</v>
      </c>
      <c r="AY1076" s="213">
        <f t="shared" si="352"/>
        <v>0.83333333333333337</v>
      </c>
      <c r="AZ1076" s="222">
        <f>IF(OR($R1076=0,$Q1076=0),0,ROUND(SUM(AC1076,AE1076,AG1076,AI1076,AK1076,AM1076,AO1076,AS1076,AV1076,AX1076,AT1076)/SUMIF(Regimuri,$Q1076,Aux.ListeCPAltele!$E$25:$E$34)*$AY1076,0))</f>
        <v>0</v>
      </c>
      <c r="BA1076" s="222">
        <f t="shared" si="343"/>
        <v>0</v>
      </c>
      <c r="BB1076" s="277">
        <v>1</v>
      </c>
      <c r="BC1076" s="277"/>
    </row>
    <row r="1077" spans="1:55" outlineLevel="1" x14ac:dyDescent="0.2">
      <c r="A1077" s="205"/>
      <c r="B1077" s="205"/>
      <c r="C1077" s="205"/>
      <c r="D1077" s="275"/>
      <c r="E1077" s="205"/>
      <c r="F1077" s="207">
        <f>SUMIF(CarLM,G1077,Aux.ListeCPAltele!$A$7:$A$11)</f>
        <v>0</v>
      </c>
      <c r="G1077" s="205"/>
      <c r="H1077" s="208">
        <f t="shared" si="353"/>
        <v>0</v>
      </c>
      <c r="I1077" s="208">
        <f t="shared" si="354"/>
        <v>0</v>
      </c>
      <c r="J1077" s="209"/>
      <c r="K1077" s="205"/>
      <c r="L1077" s="207" t="str">
        <f>IF(OR($K1077&lt;&gt;"",ISNA(VLOOKUP($K1077,'2.1.Angajati'!$B$5:$H$1826,2,0))=FALSE),VLOOKUP($K1077,'2.1.Angajati'!$B$5:$H$1826,2,0),"-")</f>
        <v>-</v>
      </c>
      <c r="M1077" s="224">
        <f>IF(OR($K1077&lt;&gt;"",ISNA(VLOOKUP($K1077,'2.1.Angajati'!$B$5:$H$1826,8,0))=FALSE),
       ROUND((DATE(Aux.SetUp!$H$15,1,1)-VLOOKUP($K1077,'2.1.Angajati'!$B$5:$H$1826,6,0))/365,1),
          0)</f>
        <v>0</v>
      </c>
      <c r="N1077" s="223"/>
      <c r="O1077" s="209"/>
      <c r="P1077" s="208">
        <f t="shared" si="344"/>
        <v>0</v>
      </c>
      <c r="Q1077" s="205"/>
      <c r="R1077" s="207">
        <f>SUMIF(Aux.ListeCPAltele!$A$25:$A$34,'1.3.State'!Q1077,Aux.ListeCPAltele!$B$25:$B$34)</f>
        <v>0</v>
      </c>
      <c r="S1077" s="210"/>
      <c r="T1077" s="211">
        <v>16.420000000000002</v>
      </c>
      <c r="U1077" s="212">
        <f>SUMIF('1.2.IS'!$M$5:$AG$5,Aux.SetUp!$H$15,'1.2.IS'!$M$16:$AG$16)</f>
        <v>2775</v>
      </c>
      <c r="V1077" s="213">
        <v>1.3</v>
      </c>
      <c r="W1077" s="211">
        <f t="shared" si="355"/>
        <v>21.35</v>
      </c>
      <c r="X1077" s="212">
        <f t="shared" si="356"/>
        <v>3608</v>
      </c>
      <c r="Y1077" s="214"/>
      <c r="Z1077" s="211">
        <f t="shared" si="345"/>
        <v>0</v>
      </c>
      <c r="AA1077" s="212">
        <f t="shared" si="346"/>
        <v>0</v>
      </c>
      <c r="AB1077" s="212">
        <f t="shared" si="347"/>
        <v>0</v>
      </c>
      <c r="AC1077" s="212">
        <f t="shared" si="348"/>
        <v>0</v>
      </c>
      <c r="AD1077" s="223">
        <f t="shared" si="336"/>
        <v>0</v>
      </c>
      <c r="AE1077" s="212">
        <f t="shared" si="337"/>
        <v>0</v>
      </c>
      <c r="AF1077" s="215"/>
      <c r="AG1077" s="212">
        <f t="shared" si="349"/>
        <v>0</v>
      </c>
      <c r="AH1077" s="215"/>
      <c r="AI1077" s="211">
        <f t="shared" si="338"/>
        <v>0</v>
      </c>
      <c r="AJ1077" s="215"/>
      <c r="AK1077" s="211">
        <f t="shared" si="339"/>
        <v>0</v>
      </c>
      <c r="AL1077" s="215"/>
      <c r="AM1077" s="211">
        <f t="shared" si="340"/>
        <v>0</v>
      </c>
      <c r="AN1077" s="215"/>
      <c r="AO1077" s="211">
        <f t="shared" si="341"/>
        <v>0</v>
      </c>
      <c r="AP1077" s="210"/>
      <c r="AQ1077" s="222">
        <f>IF(AP1077="",0,VLOOKUP(AP1077,Aux.ListeCPAltele!$B$15:$D$21,3,0))</f>
        <v>0</v>
      </c>
      <c r="AR1077" s="212">
        <f t="shared" si="342"/>
        <v>0</v>
      </c>
      <c r="AS1077" s="212">
        <f t="shared" si="350"/>
        <v>0</v>
      </c>
      <c r="AT1077" s="222">
        <f>IF($F1077&lt;&gt;2,ROUND($Z1077*SUMIF(Regimuri,$Q1077,Aux.ListeCPAltele!$C$25:$C$34)*0.5,0),0)</f>
        <v>0</v>
      </c>
      <c r="AU1077" s="210"/>
      <c r="AV1077" s="222">
        <f>IF(AND($F1077&lt;&gt;2,Q1077&lt;&gt;0),ROUND($AC1077/SUMIF(Regimuri,Q1077,Aux.ListeCPAltele!$E$25:$E$34)*$AU1077,0),0)</f>
        <v>0</v>
      </c>
      <c r="AW1077" s="215">
        <v>0.1</v>
      </c>
      <c r="AX1077" s="222">
        <f t="shared" si="351"/>
        <v>0</v>
      </c>
      <c r="AY1077" s="213">
        <f t="shared" si="352"/>
        <v>0.83333333333333337</v>
      </c>
      <c r="AZ1077" s="222">
        <f>IF(OR($R1077=0,$Q1077=0),0,ROUND(SUM(AC1077,AE1077,AG1077,AI1077,AK1077,AM1077,AO1077,AS1077,AV1077,AX1077,AT1077)/SUMIF(Regimuri,$Q1077,Aux.ListeCPAltele!$E$25:$E$34)*$AY1077,0))</f>
        <v>0</v>
      </c>
      <c r="BA1077" s="222">
        <f t="shared" si="343"/>
        <v>0</v>
      </c>
      <c r="BB1077" s="277">
        <v>1</v>
      </c>
      <c r="BC1077" s="277"/>
    </row>
    <row r="1078" spans="1:55" outlineLevel="1" x14ac:dyDescent="0.2">
      <c r="A1078" s="205"/>
      <c r="B1078" s="205"/>
      <c r="C1078" s="205"/>
      <c r="D1078" s="275"/>
      <c r="E1078" s="205"/>
      <c r="F1078" s="207">
        <f>SUMIF(CarLM,G1078,Aux.ListeCPAltele!$A$7:$A$11)</f>
        <v>0</v>
      </c>
      <c r="G1078" s="205"/>
      <c r="H1078" s="208">
        <f t="shared" si="353"/>
        <v>0</v>
      </c>
      <c r="I1078" s="208">
        <f t="shared" si="354"/>
        <v>0</v>
      </c>
      <c r="J1078" s="209"/>
      <c r="K1078" s="205"/>
      <c r="L1078" s="207" t="str">
        <f>IF(OR($K1078&lt;&gt;"",ISNA(VLOOKUP($K1078,'2.1.Angajati'!$B$5:$H$1826,2,0))=FALSE),VLOOKUP($K1078,'2.1.Angajati'!$B$5:$H$1826,2,0),"-")</f>
        <v>-</v>
      </c>
      <c r="M1078" s="224">
        <f>IF(OR($K1078&lt;&gt;"",ISNA(VLOOKUP($K1078,'2.1.Angajati'!$B$5:$H$1826,8,0))=FALSE),
       ROUND((DATE(Aux.SetUp!$H$15,1,1)-VLOOKUP($K1078,'2.1.Angajati'!$B$5:$H$1826,6,0))/365,1),
          0)</f>
        <v>0</v>
      </c>
      <c r="N1078" s="223"/>
      <c r="O1078" s="209"/>
      <c r="P1078" s="208">
        <f t="shared" si="344"/>
        <v>0</v>
      </c>
      <c r="Q1078" s="205"/>
      <c r="R1078" s="207">
        <f>SUMIF(Aux.ListeCPAltele!$A$25:$A$34,'1.3.State'!Q1078,Aux.ListeCPAltele!$B$25:$B$34)</f>
        <v>0</v>
      </c>
      <c r="S1078" s="210"/>
      <c r="T1078" s="211">
        <v>16.420000000000002</v>
      </c>
      <c r="U1078" s="212">
        <f>SUMIF('1.2.IS'!$M$5:$AG$5,Aux.SetUp!$H$15,'1.2.IS'!$M$16:$AG$16)</f>
        <v>2775</v>
      </c>
      <c r="V1078" s="213">
        <v>1.3</v>
      </c>
      <c r="W1078" s="211">
        <f t="shared" si="355"/>
        <v>21.35</v>
      </c>
      <c r="X1078" s="212">
        <f t="shared" si="356"/>
        <v>3608</v>
      </c>
      <c r="Y1078" s="214"/>
      <c r="Z1078" s="211">
        <f t="shared" si="345"/>
        <v>0</v>
      </c>
      <c r="AA1078" s="212">
        <f t="shared" si="346"/>
        <v>0</v>
      </c>
      <c r="AB1078" s="212">
        <f t="shared" si="347"/>
        <v>0</v>
      </c>
      <c r="AC1078" s="212">
        <f t="shared" si="348"/>
        <v>0</v>
      </c>
      <c r="AD1078" s="223">
        <f t="shared" si="336"/>
        <v>0</v>
      </c>
      <c r="AE1078" s="212">
        <f t="shared" si="337"/>
        <v>0</v>
      </c>
      <c r="AF1078" s="215"/>
      <c r="AG1078" s="212">
        <f t="shared" si="349"/>
        <v>0</v>
      </c>
      <c r="AH1078" s="215"/>
      <c r="AI1078" s="211">
        <f t="shared" si="338"/>
        <v>0</v>
      </c>
      <c r="AJ1078" s="215"/>
      <c r="AK1078" s="211">
        <f t="shared" si="339"/>
        <v>0</v>
      </c>
      <c r="AL1078" s="215"/>
      <c r="AM1078" s="211">
        <f t="shared" si="340"/>
        <v>0</v>
      </c>
      <c r="AN1078" s="215"/>
      <c r="AO1078" s="211">
        <f t="shared" si="341"/>
        <v>0</v>
      </c>
      <c r="AP1078" s="210"/>
      <c r="AQ1078" s="222">
        <f>IF(AP1078="",0,VLOOKUP(AP1078,Aux.ListeCPAltele!$B$15:$D$21,3,0))</f>
        <v>0</v>
      </c>
      <c r="AR1078" s="212">
        <f t="shared" si="342"/>
        <v>0</v>
      </c>
      <c r="AS1078" s="212">
        <f t="shared" si="350"/>
        <v>0</v>
      </c>
      <c r="AT1078" s="222">
        <f>IF($F1078&lt;&gt;2,ROUND($Z1078*SUMIF(Regimuri,$Q1078,Aux.ListeCPAltele!$C$25:$C$34)*0.5,0),0)</f>
        <v>0</v>
      </c>
      <c r="AU1078" s="210"/>
      <c r="AV1078" s="222">
        <f>IF(AND($F1078&lt;&gt;2,Q1078&lt;&gt;0),ROUND($AC1078/SUMIF(Regimuri,Q1078,Aux.ListeCPAltele!$E$25:$E$34)*$AU1078,0),0)</f>
        <v>0</v>
      </c>
      <c r="AW1078" s="215">
        <v>0.1</v>
      </c>
      <c r="AX1078" s="222">
        <f t="shared" si="351"/>
        <v>0</v>
      </c>
      <c r="AY1078" s="213">
        <f t="shared" si="352"/>
        <v>0.83333333333333337</v>
      </c>
      <c r="AZ1078" s="222">
        <f>IF(OR($R1078=0,$Q1078=0),0,ROUND(SUM(AC1078,AE1078,AG1078,AI1078,AK1078,AM1078,AO1078,AS1078,AV1078,AX1078,AT1078)/SUMIF(Regimuri,$Q1078,Aux.ListeCPAltele!$E$25:$E$34)*$AY1078,0))</f>
        <v>0</v>
      </c>
      <c r="BA1078" s="222">
        <f t="shared" si="343"/>
        <v>0</v>
      </c>
      <c r="BB1078" s="277">
        <v>1</v>
      </c>
      <c r="BC1078" s="277"/>
    </row>
    <row r="1079" spans="1:55" outlineLevel="1" x14ac:dyDescent="0.2">
      <c r="A1079" s="205"/>
      <c r="B1079" s="205"/>
      <c r="C1079" s="205"/>
      <c r="D1079" s="275"/>
      <c r="E1079" s="205"/>
      <c r="F1079" s="207">
        <f>SUMIF(CarLM,G1079,Aux.ListeCPAltele!$A$7:$A$11)</f>
        <v>0</v>
      </c>
      <c r="G1079" s="205"/>
      <c r="H1079" s="208">
        <f t="shared" si="353"/>
        <v>0</v>
      </c>
      <c r="I1079" s="208">
        <f t="shared" si="354"/>
        <v>0</v>
      </c>
      <c r="J1079" s="209"/>
      <c r="K1079" s="205"/>
      <c r="L1079" s="207" t="str">
        <f>IF(OR($K1079&lt;&gt;"",ISNA(VLOOKUP($K1079,'2.1.Angajati'!$B$5:$H$1826,2,0))=FALSE),VLOOKUP($K1079,'2.1.Angajati'!$B$5:$H$1826,2,0),"-")</f>
        <v>-</v>
      </c>
      <c r="M1079" s="224">
        <f>IF(OR($K1079&lt;&gt;"",ISNA(VLOOKUP($K1079,'2.1.Angajati'!$B$5:$H$1826,8,0))=FALSE),
       ROUND((DATE(Aux.SetUp!$H$15,1,1)-VLOOKUP($K1079,'2.1.Angajati'!$B$5:$H$1826,6,0))/365,1),
          0)</f>
        <v>0</v>
      </c>
      <c r="N1079" s="223"/>
      <c r="O1079" s="209"/>
      <c r="P1079" s="208">
        <f t="shared" si="344"/>
        <v>0</v>
      </c>
      <c r="Q1079" s="205"/>
      <c r="R1079" s="207">
        <f>SUMIF(Aux.ListeCPAltele!$A$25:$A$34,'1.3.State'!Q1079,Aux.ListeCPAltele!$B$25:$B$34)</f>
        <v>0</v>
      </c>
      <c r="S1079" s="210"/>
      <c r="T1079" s="211">
        <v>16.420000000000002</v>
      </c>
      <c r="U1079" s="212">
        <f>SUMIF('1.2.IS'!$M$5:$AG$5,Aux.SetUp!$H$15,'1.2.IS'!$M$16:$AG$16)</f>
        <v>2775</v>
      </c>
      <c r="V1079" s="213">
        <v>1.3</v>
      </c>
      <c r="W1079" s="211">
        <f t="shared" si="355"/>
        <v>21.35</v>
      </c>
      <c r="X1079" s="212">
        <f t="shared" si="356"/>
        <v>3608</v>
      </c>
      <c r="Y1079" s="214"/>
      <c r="Z1079" s="211">
        <f t="shared" si="345"/>
        <v>0</v>
      </c>
      <c r="AA1079" s="212">
        <f t="shared" si="346"/>
        <v>0</v>
      </c>
      <c r="AB1079" s="212">
        <f t="shared" si="347"/>
        <v>0</v>
      </c>
      <c r="AC1079" s="212">
        <f t="shared" si="348"/>
        <v>0</v>
      </c>
      <c r="AD1079" s="223">
        <f t="shared" si="336"/>
        <v>0</v>
      </c>
      <c r="AE1079" s="212">
        <f t="shared" si="337"/>
        <v>0</v>
      </c>
      <c r="AF1079" s="215"/>
      <c r="AG1079" s="212">
        <f t="shared" si="349"/>
        <v>0</v>
      </c>
      <c r="AH1079" s="215"/>
      <c r="AI1079" s="211">
        <f t="shared" si="338"/>
        <v>0</v>
      </c>
      <c r="AJ1079" s="215"/>
      <c r="AK1079" s="211">
        <f t="shared" si="339"/>
        <v>0</v>
      </c>
      <c r="AL1079" s="215"/>
      <c r="AM1079" s="211">
        <f t="shared" si="340"/>
        <v>0</v>
      </c>
      <c r="AN1079" s="215"/>
      <c r="AO1079" s="211">
        <f t="shared" si="341"/>
        <v>0</v>
      </c>
      <c r="AP1079" s="210"/>
      <c r="AQ1079" s="222">
        <f>IF(AP1079="",0,VLOOKUP(AP1079,Aux.ListeCPAltele!$B$15:$D$21,3,0))</f>
        <v>0</v>
      </c>
      <c r="AR1079" s="212">
        <f t="shared" si="342"/>
        <v>0</v>
      </c>
      <c r="AS1079" s="212">
        <f t="shared" si="350"/>
        <v>0</v>
      </c>
      <c r="AT1079" s="222">
        <f>IF($F1079&lt;&gt;2,ROUND($Z1079*SUMIF(Regimuri,$Q1079,Aux.ListeCPAltele!$C$25:$C$34)*0.5,0),0)</f>
        <v>0</v>
      </c>
      <c r="AU1079" s="210"/>
      <c r="AV1079" s="222">
        <f>IF(AND($F1079&lt;&gt;2,Q1079&lt;&gt;0),ROUND($AC1079/SUMIF(Regimuri,Q1079,Aux.ListeCPAltele!$E$25:$E$34)*$AU1079,0),0)</f>
        <v>0</v>
      </c>
      <c r="AW1079" s="215">
        <v>0.1</v>
      </c>
      <c r="AX1079" s="222">
        <f t="shared" si="351"/>
        <v>0</v>
      </c>
      <c r="AY1079" s="213">
        <f t="shared" si="352"/>
        <v>0.83333333333333337</v>
      </c>
      <c r="AZ1079" s="222">
        <f>IF(OR($R1079=0,$Q1079=0),0,ROUND(SUM(AC1079,AE1079,AG1079,AI1079,AK1079,AM1079,AO1079,AS1079,AV1079,AX1079,AT1079)/SUMIF(Regimuri,$Q1079,Aux.ListeCPAltele!$E$25:$E$34)*$AY1079,0))</f>
        <v>0</v>
      </c>
      <c r="BA1079" s="222">
        <f t="shared" si="343"/>
        <v>0</v>
      </c>
      <c r="BB1079" s="277">
        <v>1</v>
      </c>
      <c r="BC1079" s="277"/>
    </row>
    <row r="1080" spans="1:55" outlineLevel="1" x14ac:dyDescent="0.2">
      <c r="A1080" s="205"/>
      <c r="B1080" s="205"/>
      <c r="C1080" s="205"/>
      <c r="D1080" s="275"/>
      <c r="E1080" s="205"/>
      <c r="F1080" s="207">
        <f>SUMIF(CarLM,G1080,Aux.ListeCPAltele!$A$7:$A$11)</f>
        <v>0</v>
      </c>
      <c r="G1080" s="205"/>
      <c r="H1080" s="208">
        <f t="shared" si="353"/>
        <v>0</v>
      </c>
      <c r="I1080" s="208">
        <f t="shared" si="354"/>
        <v>0</v>
      </c>
      <c r="J1080" s="209"/>
      <c r="K1080" s="205"/>
      <c r="L1080" s="207" t="str">
        <f>IF(OR($K1080&lt;&gt;"",ISNA(VLOOKUP($K1080,'2.1.Angajati'!$B$5:$H$1826,2,0))=FALSE),VLOOKUP($K1080,'2.1.Angajati'!$B$5:$H$1826,2,0),"-")</f>
        <v>-</v>
      </c>
      <c r="M1080" s="224">
        <f>IF(OR($K1080&lt;&gt;"",ISNA(VLOOKUP($K1080,'2.1.Angajati'!$B$5:$H$1826,8,0))=FALSE),
       ROUND((DATE(Aux.SetUp!$H$15,1,1)-VLOOKUP($K1080,'2.1.Angajati'!$B$5:$H$1826,6,0))/365,1),
          0)</f>
        <v>0</v>
      </c>
      <c r="N1080" s="223"/>
      <c r="O1080" s="209"/>
      <c r="P1080" s="208">
        <f t="shared" si="344"/>
        <v>0</v>
      </c>
      <c r="Q1080" s="205"/>
      <c r="R1080" s="207">
        <f>SUMIF(Aux.ListeCPAltele!$A$25:$A$34,'1.3.State'!Q1080,Aux.ListeCPAltele!$B$25:$B$34)</f>
        <v>0</v>
      </c>
      <c r="S1080" s="210"/>
      <c r="T1080" s="211">
        <v>16.420000000000002</v>
      </c>
      <c r="U1080" s="212">
        <f>SUMIF('1.2.IS'!$M$5:$AG$5,Aux.SetUp!$H$15,'1.2.IS'!$M$16:$AG$16)</f>
        <v>2775</v>
      </c>
      <c r="V1080" s="213">
        <v>1.3</v>
      </c>
      <c r="W1080" s="211">
        <f t="shared" si="355"/>
        <v>21.35</v>
      </c>
      <c r="X1080" s="212">
        <f t="shared" si="356"/>
        <v>3608</v>
      </c>
      <c r="Y1080" s="214"/>
      <c r="Z1080" s="211">
        <f t="shared" si="345"/>
        <v>0</v>
      </c>
      <c r="AA1080" s="212">
        <f t="shared" si="346"/>
        <v>0</v>
      </c>
      <c r="AB1080" s="212">
        <f t="shared" si="347"/>
        <v>0</v>
      </c>
      <c r="AC1080" s="212">
        <f t="shared" si="348"/>
        <v>0</v>
      </c>
      <c r="AD1080" s="223">
        <f t="shared" si="336"/>
        <v>0</v>
      </c>
      <c r="AE1080" s="212">
        <f t="shared" si="337"/>
        <v>0</v>
      </c>
      <c r="AF1080" s="215"/>
      <c r="AG1080" s="212">
        <f t="shared" si="349"/>
        <v>0</v>
      </c>
      <c r="AH1080" s="215"/>
      <c r="AI1080" s="211">
        <f t="shared" si="338"/>
        <v>0</v>
      </c>
      <c r="AJ1080" s="215"/>
      <c r="AK1080" s="211">
        <f t="shared" si="339"/>
        <v>0</v>
      </c>
      <c r="AL1080" s="215"/>
      <c r="AM1080" s="211">
        <f t="shared" si="340"/>
        <v>0</v>
      </c>
      <c r="AN1080" s="215"/>
      <c r="AO1080" s="211">
        <f t="shared" si="341"/>
        <v>0</v>
      </c>
      <c r="AP1080" s="210"/>
      <c r="AQ1080" s="222">
        <f>IF(AP1080="",0,VLOOKUP(AP1080,Aux.ListeCPAltele!$B$15:$D$21,3,0))</f>
        <v>0</v>
      </c>
      <c r="AR1080" s="212">
        <f t="shared" si="342"/>
        <v>0</v>
      </c>
      <c r="AS1080" s="212">
        <f t="shared" si="350"/>
        <v>0</v>
      </c>
      <c r="AT1080" s="222">
        <f>IF($F1080&lt;&gt;2,ROUND($Z1080*SUMIF(Regimuri,$Q1080,Aux.ListeCPAltele!$C$25:$C$34)*0.5,0),0)</f>
        <v>0</v>
      </c>
      <c r="AU1080" s="210"/>
      <c r="AV1080" s="222">
        <f>IF(AND($F1080&lt;&gt;2,Q1080&lt;&gt;0),ROUND($AC1080/SUMIF(Regimuri,Q1080,Aux.ListeCPAltele!$E$25:$E$34)*$AU1080,0),0)</f>
        <v>0</v>
      </c>
      <c r="AW1080" s="215">
        <v>0.1</v>
      </c>
      <c r="AX1080" s="222">
        <f t="shared" si="351"/>
        <v>0</v>
      </c>
      <c r="AY1080" s="213">
        <f t="shared" si="352"/>
        <v>0.83333333333333337</v>
      </c>
      <c r="AZ1080" s="222">
        <f>IF(OR($R1080=0,$Q1080=0),0,ROUND(SUM(AC1080,AE1080,AG1080,AI1080,AK1080,AM1080,AO1080,AS1080,AV1080,AX1080,AT1080)/SUMIF(Regimuri,$Q1080,Aux.ListeCPAltele!$E$25:$E$34)*$AY1080,0))</f>
        <v>0</v>
      </c>
      <c r="BA1080" s="222">
        <f t="shared" si="343"/>
        <v>0</v>
      </c>
      <c r="BB1080" s="277">
        <v>1</v>
      </c>
      <c r="BC1080" s="277"/>
    </row>
    <row r="1081" spans="1:55" outlineLevel="1" x14ac:dyDescent="0.2">
      <c r="A1081" s="205"/>
      <c r="B1081" s="205"/>
      <c r="C1081" s="205"/>
      <c r="D1081" s="275"/>
      <c r="E1081" s="205"/>
      <c r="F1081" s="207">
        <f>SUMIF(CarLM,G1081,Aux.ListeCPAltele!$A$7:$A$11)</f>
        <v>0</v>
      </c>
      <c r="G1081" s="205"/>
      <c r="H1081" s="208">
        <f t="shared" si="353"/>
        <v>0</v>
      </c>
      <c r="I1081" s="208">
        <f t="shared" si="354"/>
        <v>0</v>
      </c>
      <c r="J1081" s="209"/>
      <c r="K1081" s="205"/>
      <c r="L1081" s="207" t="str">
        <f>IF(OR($K1081&lt;&gt;"",ISNA(VLOOKUP($K1081,'2.1.Angajati'!$B$5:$H$1826,2,0))=FALSE),VLOOKUP($K1081,'2.1.Angajati'!$B$5:$H$1826,2,0),"-")</f>
        <v>-</v>
      </c>
      <c r="M1081" s="224">
        <f>IF(OR($K1081&lt;&gt;"",ISNA(VLOOKUP($K1081,'2.1.Angajati'!$B$5:$H$1826,8,0))=FALSE),
       ROUND((DATE(Aux.SetUp!$H$15,1,1)-VLOOKUP($K1081,'2.1.Angajati'!$B$5:$H$1826,6,0))/365,1),
          0)</f>
        <v>0</v>
      </c>
      <c r="N1081" s="223"/>
      <c r="O1081" s="209"/>
      <c r="P1081" s="208">
        <f t="shared" si="344"/>
        <v>0</v>
      </c>
      <c r="Q1081" s="205"/>
      <c r="R1081" s="207">
        <f>SUMIF(Aux.ListeCPAltele!$A$25:$A$34,'1.3.State'!Q1081,Aux.ListeCPAltele!$B$25:$B$34)</f>
        <v>0</v>
      </c>
      <c r="S1081" s="210"/>
      <c r="T1081" s="211">
        <v>16.420000000000002</v>
      </c>
      <c r="U1081" s="212">
        <f>SUMIF('1.2.IS'!$M$5:$AG$5,Aux.SetUp!$H$15,'1.2.IS'!$M$16:$AG$16)</f>
        <v>2775</v>
      </c>
      <c r="V1081" s="213">
        <v>1.3</v>
      </c>
      <c r="W1081" s="211">
        <f t="shared" si="355"/>
        <v>21.35</v>
      </c>
      <c r="X1081" s="212">
        <f t="shared" si="356"/>
        <v>3608</v>
      </c>
      <c r="Y1081" s="214"/>
      <c r="Z1081" s="211">
        <f t="shared" si="345"/>
        <v>0</v>
      </c>
      <c r="AA1081" s="212">
        <f t="shared" si="346"/>
        <v>0</v>
      </c>
      <c r="AB1081" s="212">
        <f t="shared" si="347"/>
        <v>0</v>
      </c>
      <c r="AC1081" s="212">
        <f t="shared" si="348"/>
        <v>0</v>
      </c>
      <c r="AD1081" s="223">
        <f t="shared" si="336"/>
        <v>0</v>
      </c>
      <c r="AE1081" s="212">
        <f t="shared" si="337"/>
        <v>0</v>
      </c>
      <c r="AF1081" s="215"/>
      <c r="AG1081" s="212">
        <f t="shared" si="349"/>
        <v>0</v>
      </c>
      <c r="AH1081" s="215"/>
      <c r="AI1081" s="211">
        <f t="shared" si="338"/>
        <v>0</v>
      </c>
      <c r="AJ1081" s="215"/>
      <c r="AK1081" s="211">
        <f t="shared" si="339"/>
        <v>0</v>
      </c>
      <c r="AL1081" s="215"/>
      <c r="AM1081" s="211">
        <f t="shared" si="340"/>
        <v>0</v>
      </c>
      <c r="AN1081" s="215"/>
      <c r="AO1081" s="211">
        <f t="shared" si="341"/>
        <v>0</v>
      </c>
      <c r="AP1081" s="210"/>
      <c r="AQ1081" s="222">
        <f>IF(AP1081="",0,VLOOKUP(AP1081,Aux.ListeCPAltele!$B$15:$D$21,3,0))</f>
        <v>0</v>
      </c>
      <c r="AR1081" s="212">
        <f t="shared" si="342"/>
        <v>0</v>
      </c>
      <c r="AS1081" s="212">
        <f t="shared" si="350"/>
        <v>0</v>
      </c>
      <c r="AT1081" s="222">
        <f>IF($F1081&lt;&gt;2,ROUND($Z1081*SUMIF(Regimuri,$Q1081,Aux.ListeCPAltele!$C$25:$C$34)*0.5,0),0)</f>
        <v>0</v>
      </c>
      <c r="AU1081" s="210"/>
      <c r="AV1081" s="222">
        <f>IF(AND($F1081&lt;&gt;2,Q1081&lt;&gt;0),ROUND($AC1081/SUMIF(Regimuri,Q1081,Aux.ListeCPAltele!$E$25:$E$34)*$AU1081,0),0)</f>
        <v>0</v>
      </c>
      <c r="AW1081" s="215">
        <v>0.1</v>
      </c>
      <c r="AX1081" s="222">
        <f t="shared" si="351"/>
        <v>0</v>
      </c>
      <c r="AY1081" s="213">
        <f t="shared" si="352"/>
        <v>0.83333333333333337</v>
      </c>
      <c r="AZ1081" s="222">
        <f>IF(OR($R1081=0,$Q1081=0),0,ROUND(SUM(AC1081,AE1081,AG1081,AI1081,AK1081,AM1081,AO1081,AS1081,AV1081,AX1081,AT1081)/SUMIF(Regimuri,$Q1081,Aux.ListeCPAltele!$E$25:$E$34)*$AY1081,0))</f>
        <v>0</v>
      </c>
      <c r="BA1081" s="222">
        <f t="shared" si="343"/>
        <v>0</v>
      </c>
      <c r="BB1081" s="277">
        <v>1</v>
      </c>
      <c r="BC1081" s="277"/>
    </row>
    <row r="1082" spans="1:55" outlineLevel="1" x14ac:dyDescent="0.2">
      <c r="A1082" s="205"/>
      <c r="B1082" s="205"/>
      <c r="C1082" s="205"/>
      <c r="D1082" s="275"/>
      <c r="E1082" s="205"/>
      <c r="F1082" s="207">
        <f>SUMIF(CarLM,G1082,Aux.ListeCPAltele!$A$7:$A$11)</f>
        <v>0</v>
      </c>
      <c r="G1082" s="205"/>
      <c r="H1082" s="208">
        <f t="shared" si="353"/>
        <v>0</v>
      </c>
      <c r="I1082" s="208">
        <f t="shared" si="354"/>
        <v>0</v>
      </c>
      <c r="J1082" s="209"/>
      <c r="K1082" s="205"/>
      <c r="L1082" s="207" t="str">
        <f>IF(OR($K1082&lt;&gt;"",ISNA(VLOOKUP($K1082,'2.1.Angajati'!$B$5:$H$1826,2,0))=FALSE),VLOOKUP($K1082,'2.1.Angajati'!$B$5:$H$1826,2,0),"-")</f>
        <v>-</v>
      </c>
      <c r="M1082" s="224">
        <f>IF(OR($K1082&lt;&gt;"",ISNA(VLOOKUP($K1082,'2.1.Angajati'!$B$5:$H$1826,8,0))=FALSE),
       ROUND((DATE(Aux.SetUp!$H$15,1,1)-VLOOKUP($K1082,'2.1.Angajati'!$B$5:$H$1826,6,0))/365,1),
          0)</f>
        <v>0</v>
      </c>
      <c r="N1082" s="223"/>
      <c r="O1082" s="209"/>
      <c r="P1082" s="208">
        <f t="shared" si="344"/>
        <v>0</v>
      </c>
      <c r="Q1082" s="205"/>
      <c r="R1082" s="207">
        <f>SUMIF(Aux.ListeCPAltele!$A$25:$A$34,'1.3.State'!Q1082,Aux.ListeCPAltele!$B$25:$B$34)</f>
        <v>0</v>
      </c>
      <c r="S1082" s="210"/>
      <c r="T1082" s="211">
        <v>16.420000000000002</v>
      </c>
      <c r="U1082" s="212">
        <f>SUMIF('1.2.IS'!$M$5:$AG$5,Aux.SetUp!$H$15,'1.2.IS'!$M$16:$AG$16)</f>
        <v>2775</v>
      </c>
      <c r="V1082" s="213">
        <v>1.3</v>
      </c>
      <c r="W1082" s="211">
        <f t="shared" si="355"/>
        <v>21.35</v>
      </c>
      <c r="X1082" s="212">
        <f t="shared" si="356"/>
        <v>3608</v>
      </c>
      <c r="Y1082" s="214"/>
      <c r="Z1082" s="211">
        <f t="shared" si="345"/>
        <v>0</v>
      </c>
      <c r="AA1082" s="212">
        <f t="shared" si="346"/>
        <v>0</v>
      </c>
      <c r="AB1082" s="212">
        <f t="shared" si="347"/>
        <v>0</v>
      </c>
      <c r="AC1082" s="212">
        <f t="shared" si="348"/>
        <v>0</v>
      </c>
      <c r="AD1082" s="223">
        <f t="shared" si="336"/>
        <v>0</v>
      </c>
      <c r="AE1082" s="212">
        <f t="shared" si="337"/>
        <v>0</v>
      </c>
      <c r="AF1082" s="215"/>
      <c r="AG1082" s="212">
        <f t="shared" si="349"/>
        <v>0</v>
      </c>
      <c r="AH1082" s="215"/>
      <c r="AI1082" s="211">
        <f t="shared" si="338"/>
        <v>0</v>
      </c>
      <c r="AJ1082" s="215"/>
      <c r="AK1082" s="211">
        <f t="shared" si="339"/>
        <v>0</v>
      </c>
      <c r="AL1082" s="215"/>
      <c r="AM1082" s="211">
        <f t="shared" si="340"/>
        <v>0</v>
      </c>
      <c r="AN1082" s="215"/>
      <c r="AO1082" s="211">
        <f t="shared" si="341"/>
        <v>0</v>
      </c>
      <c r="AP1082" s="210"/>
      <c r="AQ1082" s="222">
        <f>IF(AP1082="",0,VLOOKUP(AP1082,Aux.ListeCPAltele!$B$15:$D$21,3,0))</f>
        <v>0</v>
      </c>
      <c r="AR1082" s="212">
        <f t="shared" si="342"/>
        <v>0</v>
      </c>
      <c r="AS1082" s="212">
        <f t="shared" si="350"/>
        <v>0</v>
      </c>
      <c r="AT1082" s="222">
        <f>IF($F1082&lt;&gt;2,ROUND($Z1082*SUMIF(Regimuri,$Q1082,Aux.ListeCPAltele!$C$25:$C$34)*0.5,0),0)</f>
        <v>0</v>
      </c>
      <c r="AU1082" s="210"/>
      <c r="AV1082" s="222">
        <f>IF(AND($F1082&lt;&gt;2,Q1082&lt;&gt;0),ROUND($AC1082/SUMIF(Regimuri,Q1082,Aux.ListeCPAltele!$E$25:$E$34)*$AU1082,0),0)</f>
        <v>0</v>
      </c>
      <c r="AW1082" s="215">
        <v>0.1</v>
      </c>
      <c r="AX1082" s="222">
        <f t="shared" si="351"/>
        <v>0</v>
      </c>
      <c r="AY1082" s="213">
        <f t="shared" si="352"/>
        <v>0.83333333333333337</v>
      </c>
      <c r="AZ1082" s="222">
        <f>IF(OR($R1082=0,$Q1082=0),0,ROUND(SUM(AC1082,AE1082,AG1082,AI1082,AK1082,AM1082,AO1082,AS1082,AV1082,AX1082,AT1082)/SUMIF(Regimuri,$Q1082,Aux.ListeCPAltele!$E$25:$E$34)*$AY1082,0))</f>
        <v>0</v>
      </c>
      <c r="BA1082" s="222">
        <f t="shared" si="343"/>
        <v>0</v>
      </c>
      <c r="BB1082" s="277">
        <v>1</v>
      </c>
      <c r="BC1082" s="277"/>
    </row>
    <row r="1083" spans="1:55" outlineLevel="1" x14ac:dyDescent="0.2">
      <c r="A1083" s="205"/>
      <c r="B1083" s="205"/>
      <c r="C1083" s="205"/>
      <c r="D1083" s="275"/>
      <c r="E1083" s="205"/>
      <c r="F1083" s="207">
        <f>SUMIF(CarLM,G1083,Aux.ListeCPAltele!$A$7:$A$11)</f>
        <v>0</v>
      </c>
      <c r="G1083" s="205"/>
      <c r="H1083" s="208">
        <f t="shared" si="353"/>
        <v>0</v>
      </c>
      <c r="I1083" s="208">
        <f t="shared" si="354"/>
        <v>0</v>
      </c>
      <c r="J1083" s="209"/>
      <c r="K1083" s="205"/>
      <c r="L1083" s="207" t="str">
        <f>IF(OR($K1083&lt;&gt;"",ISNA(VLOOKUP($K1083,'2.1.Angajati'!$B$5:$H$1826,2,0))=FALSE),VLOOKUP($K1083,'2.1.Angajati'!$B$5:$H$1826,2,0),"-")</f>
        <v>-</v>
      </c>
      <c r="M1083" s="224">
        <f>IF(OR($K1083&lt;&gt;"",ISNA(VLOOKUP($K1083,'2.1.Angajati'!$B$5:$H$1826,8,0))=FALSE),
       ROUND((DATE(Aux.SetUp!$H$15,1,1)-VLOOKUP($K1083,'2.1.Angajati'!$B$5:$H$1826,6,0))/365,1),
          0)</f>
        <v>0</v>
      </c>
      <c r="N1083" s="223"/>
      <c r="O1083" s="209"/>
      <c r="P1083" s="208">
        <f t="shared" si="344"/>
        <v>0</v>
      </c>
      <c r="Q1083" s="205"/>
      <c r="R1083" s="207">
        <f>SUMIF(Aux.ListeCPAltele!$A$25:$A$34,'1.3.State'!Q1083,Aux.ListeCPAltele!$B$25:$B$34)</f>
        <v>0</v>
      </c>
      <c r="S1083" s="210"/>
      <c r="T1083" s="211">
        <v>16.420000000000002</v>
      </c>
      <c r="U1083" s="212">
        <f>SUMIF('1.2.IS'!$M$5:$AG$5,Aux.SetUp!$H$15,'1.2.IS'!$M$16:$AG$16)</f>
        <v>2775</v>
      </c>
      <c r="V1083" s="213">
        <v>1.3</v>
      </c>
      <c r="W1083" s="211">
        <f t="shared" si="355"/>
        <v>21.35</v>
      </c>
      <c r="X1083" s="212">
        <f t="shared" si="356"/>
        <v>3608</v>
      </c>
      <c r="Y1083" s="214"/>
      <c r="Z1083" s="211">
        <f t="shared" si="345"/>
        <v>0</v>
      </c>
      <c r="AA1083" s="212">
        <f t="shared" si="346"/>
        <v>0</v>
      </c>
      <c r="AB1083" s="212">
        <f t="shared" si="347"/>
        <v>0</v>
      </c>
      <c r="AC1083" s="212">
        <f t="shared" si="348"/>
        <v>0</v>
      </c>
      <c r="AD1083" s="223">
        <f t="shared" si="336"/>
        <v>0</v>
      </c>
      <c r="AE1083" s="212">
        <f t="shared" si="337"/>
        <v>0</v>
      </c>
      <c r="AF1083" s="215"/>
      <c r="AG1083" s="212">
        <f t="shared" si="349"/>
        <v>0</v>
      </c>
      <c r="AH1083" s="215"/>
      <c r="AI1083" s="211">
        <f t="shared" si="338"/>
        <v>0</v>
      </c>
      <c r="AJ1083" s="215"/>
      <c r="AK1083" s="211">
        <f t="shared" si="339"/>
        <v>0</v>
      </c>
      <c r="AL1083" s="215"/>
      <c r="AM1083" s="211">
        <f t="shared" si="340"/>
        <v>0</v>
      </c>
      <c r="AN1083" s="215"/>
      <c r="AO1083" s="211">
        <f t="shared" si="341"/>
        <v>0</v>
      </c>
      <c r="AP1083" s="210"/>
      <c r="AQ1083" s="222">
        <f>IF(AP1083="",0,VLOOKUP(AP1083,Aux.ListeCPAltele!$B$15:$D$21,3,0))</f>
        <v>0</v>
      </c>
      <c r="AR1083" s="212">
        <f t="shared" si="342"/>
        <v>0</v>
      </c>
      <c r="AS1083" s="212">
        <f t="shared" si="350"/>
        <v>0</v>
      </c>
      <c r="AT1083" s="222">
        <f>IF($F1083&lt;&gt;2,ROUND($Z1083*SUMIF(Regimuri,$Q1083,Aux.ListeCPAltele!$C$25:$C$34)*0.5,0),0)</f>
        <v>0</v>
      </c>
      <c r="AU1083" s="210"/>
      <c r="AV1083" s="222">
        <f>IF(AND($F1083&lt;&gt;2,Q1083&lt;&gt;0),ROUND($AC1083/SUMIF(Regimuri,Q1083,Aux.ListeCPAltele!$E$25:$E$34)*$AU1083,0),0)</f>
        <v>0</v>
      </c>
      <c r="AW1083" s="215">
        <v>0.1</v>
      </c>
      <c r="AX1083" s="222">
        <f t="shared" si="351"/>
        <v>0</v>
      </c>
      <c r="AY1083" s="213">
        <f t="shared" si="352"/>
        <v>0.83333333333333337</v>
      </c>
      <c r="AZ1083" s="222">
        <f>IF(OR($R1083=0,$Q1083=0),0,ROUND(SUM(AC1083,AE1083,AG1083,AI1083,AK1083,AM1083,AO1083,AS1083,AV1083,AX1083,AT1083)/SUMIF(Regimuri,$Q1083,Aux.ListeCPAltele!$E$25:$E$34)*$AY1083,0))</f>
        <v>0</v>
      </c>
      <c r="BA1083" s="222">
        <f t="shared" si="343"/>
        <v>0</v>
      </c>
      <c r="BB1083" s="277">
        <v>1</v>
      </c>
      <c r="BC1083" s="277"/>
    </row>
    <row r="1084" spans="1:55" outlineLevel="1" x14ac:dyDescent="0.2">
      <c r="A1084" s="205"/>
      <c r="B1084" s="205"/>
      <c r="C1084" s="205"/>
      <c r="D1084" s="275"/>
      <c r="E1084" s="205"/>
      <c r="F1084" s="207">
        <f>SUMIF(CarLM,G1084,Aux.ListeCPAltele!$A$7:$A$11)</f>
        <v>0</v>
      </c>
      <c r="G1084" s="205"/>
      <c r="H1084" s="208">
        <f t="shared" si="353"/>
        <v>0</v>
      </c>
      <c r="I1084" s="208">
        <f t="shared" si="354"/>
        <v>0</v>
      </c>
      <c r="J1084" s="209"/>
      <c r="K1084" s="205"/>
      <c r="L1084" s="207" t="str">
        <f>IF(OR($K1084&lt;&gt;"",ISNA(VLOOKUP($K1084,'2.1.Angajati'!$B$5:$H$1826,2,0))=FALSE),VLOOKUP($K1084,'2.1.Angajati'!$B$5:$H$1826,2,0),"-")</f>
        <v>-</v>
      </c>
      <c r="M1084" s="224">
        <f>IF(OR($K1084&lt;&gt;"",ISNA(VLOOKUP($K1084,'2.1.Angajati'!$B$5:$H$1826,8,0))=FALSE),
       ROUND((DATE(Aux.SetUp!$H$15,1,1)-VLOOKUP($K1084,'2.1.Angajati'!$B$5:$H$1826,6,0))/365,1),
          0)</f>
        <v>0</v>
      </c>
      <c r="N1084" s="223"/>
      <c r="O1084" s="209"/>
      <c r="P1084" s="208">
        <f t="shared" si="344"/>
        <v>0</v>
      </c>
      <c r="Q1084" s="205"/>
      <c r="R1084" s="207">
        <f>SUMIF(Aux.ListeCPAltele!$A$25:$A$34,'1.3.State'!Q1084,Aux.ListeCPAltele!$B$25:$B$34)</f>
        <v>0</v>
      </c>
      <c r="S1084" s="210"/>
      <c r="T1084" s="211">
        <v>16.420000000000002</v>
      </c>
      <c r="U1084" s="212">
        <f>SUMIF('1.2.IS'!$M$5:$AG$5,Aux.SetUp!$H$15,'1.2.IS'!$M$16:$AG$16)</f>
        <v>2775</v>
      </c>
      <c r="V1084" s="213">
        <v>1.3</v>
      </c>
      <c r="W1084" s="211">
        <f t="shared" si="355"/>
        <v>21.35</v>
      </c>
      <c r="X1084" s="212">
        <f t="shared" si="356"/>
        <v>3608</v>
      </c>
      <c r="Y1084" s="214"/>
      <c r="Z1084" s="211">
        <f t="shared" si="345"/>
        <v>0</v>
      </c>
      <c r="AA1084" s="212">
        <f t="shared" si="346"/>
        <v>0</v>
      </c>
      <c r="AB1084" s="212">
        <f t="shared" si="347"/>
        <v>0</v>
      </c>
      <c r="AC1084" s="212">
        <f t="shared" si="348"/>
        <v>0</v>
      </c>
      <c r="AD1084" s="223">
        <f t="shared" si="336"/>
        <v>0</v>
      </c>
      <c r="AE1084" s="212">
        <f t="shared" si="337"/>
        <v>0</v>
      </c>
      <c r="AF1084" s="215"/>
      <c r="AG1084" s="212">
        <f t="shared" si="349"/>
        <v>0</v>
      </c>
      <c r="AH1084" s="215"/>
      <c r="AI1084" s="211">
        <f t="shared" si="338"/>
        <v>0</v>
      </c>
      <c r="AJ1084" s="215"/>
      <c r="AK1084" s="211">
        <f t="shared" si="339"/>
        <v>0</v>
      </c>
      <c r="AL1084" s="215"/>
      <c r="AM1084" s="211">
        <f t="shared" si="340"/>
        <v>0</v>
      </c>
      <c r="AN1084" s="215"/>
      <c r="AO1084" s="211">
        <f t="shared" si="341"/>
        <v>0</v>
      </c>
      <c r="AP1084" s="210"/>
      <c r="AQ1084" s="222">
        <f>IF(AP1084="",0,VLOOKUP(AP1084,Aux.ListeCPAltele!$B$15:$D$21,3,0))</f>
        <v>0</v>
      </c>
      <c r="AR1084" s="212">
        <f t="shared" si="342"/>
        <v>0</v>
      </c>
      <c r="AS1084" s="212">
        <f t="shared" si="350"/>
        <v>0</v>
      </c>
      <c r="AT1084" s="222">
        <f>IF($F1084&lt;&gt;2,ROUND($Z1084*SUMIF(Regimuri,$Q1084,Aux.ListeCPAltele!$C$25:$C$34)*0.5,0),0)</f>
        <v>0</v>
      </c>
      <c r="AU1084" s="210"/>
      <c r="AV1084" s="222">
        <f>IF(AND($F1084&lt;&gt;2,Q1084&lt;&gt;0),ROUND($AC1084/SUMIF(Regimuri,Q1084,Aux.ListeCPAltele!$E$25:$E$34)*$AU1084,0),0)</f>
        <v>0</v>
      </c>
      <c r="AW1084" s="215">
        <v>0.1</v>
      </c>
      <c r="AX1084" s="222">
        <f t="shared" si="351"/>
        <v>0</v>
      </c>
      <c r="AY1084" s="213">
        <f t="shared" si="352"/>
        <v>0.83333333333333337</v>
      </c>
      <c r="AZ1084" s="222">
        <f>IF(OR($R1084=0,$Q1084=0),0,ROUND(SUM(AC1084,AE1084,AG1084,AI1084,AK1084,AM1084,AO1084,AS1084,AV1084,AX1084,AT1084)/SUMIF(Regimuri,$Q1084,Aux.ListeCPAltele!$E$25:$E$34)*$AY1084,0))</f>
        <v>0</v>
      </c>
      <c r="BA1084" s="222">
        <f t="shared" si="343"/>
        <v>0</v>
      </c>
      <c r="BB1084" s="277">
        <v>1</v>
      </c>
      <c r="BC1084" s="277"/>
    </row>
    <row r="1085" spans="1:55" outlineLevel="1" x14ac:dyDescent="0.2">
      <c r="A1085" s="205"/>
      <c r="B1085" s="205"/>
      <c r="C1085" s="205"/>
      <c r="D1085" s="275"/>
      <c r="E1085" s="205"/>
      <c r="F1085" s="207">
        <f>SUMIF(CarLM,G1085,Aux.ListeCPAltele!$A$7:$A$11)</f>
        <v>0</v>
      </c>
      <c r="G1085" s="205"/>
      <c r="H1085" s="208">
        <f t="shared" si="353"/>
        <v>0</v>
      </c>
      <c r="I1085" s="208">
        <f t="shared" si="354"/>
        <v>0</v>
      </c>
      <c r="J1085" s="209"/>
      <c r="K1085" s="205"/>
      <c r="L1085" s="207" t="str">
        <f>IF(OR($K1085&lt;&gt;"",ISNA(VLOOKUP($K1085,'2.1.Angajati'!$B$5:$H$1826,2,0))=FALSE),VLOOKUP($K1085,'2.1.Angajati'!$B$5:$H$1826,2,0),"-")</f>
        <v>-</v>
      </c>
      <c r="M1085" s="224">
        <f>IF(OR($K1085&lt;&gt;"",ISNA(VLOOKUP($K1085,'2.1.Angajati'!$B$5:$H$1826,8,0))=FALSE),
       ROUND((DATE(Aux.SetUp!$H$15,1,1)-VLOOKUP($K1085,'2.1.Angajati'!$B$5:$H$1826,6,0))/365,1),
          0)</f>
        <v>0</v>
      </c>
      <c r="N1085" s="223"/>
      <c r="O1085" s="209"/>
      <c r="P1085" s="208">
        <f t="shared" si="344"/>
        <v>0</v>
      </c>
      <c r="Q1085" s="205"/>
      <c r="R1085" s="207">
        <f>SUMIF(Aux.ListeCPAltele!$A$25:$A$34,'1.3.State'!Q1085,Aux.ListeCPAltele!$B$25:$B$34)</f>
        <v>0</v>
      </c>
      <c r="S1085" s="210"/>
      <c r="T1085" s="211">
        <v>16.420000000000002</v>
      </c>
      <c r="U1085" s="212">
        <f>SUMIF('1.2.IS'!$M$5:$AG$5,Aux.SetUp!$H$15,'1.2.IS'!$M$16:$AG$16)</f>
        <v>2775</v>
      </c>
      <c r="V1085" s="213">
        <v>1.3</v>
      </c>
      <c r="W1085" s="211">
        <f t="shared" si="355"/>
        <v>21.35</v>
      </c>
      <c r="X1085" s="212">
        <f t="shared" si="356"/>
        <v>3608</v>
      </c>
      <c r="Y1085" s="214"/>
      <c r="Z1085" s="211">
        <f t="shared" si="345"/>
        <v>0</v>
      </c>
      <c r="AA1085" s="212">
        <f t="shared" si="346"/>
        <v>0</v>
      </c>
      <c r="AB1085" s="212">
        <f t="shared" si="347"/>
        <v>0</v>
      </c>
      <c r="AC1085" s="212">
        <f t="shared" si="348"/>
        <v>0</v>
      </c>
      <c r="AD1085" s="223">
        <f t="shared" si="336"/>
        <v>0</v>
      </c>
      <c r="AE1085" s="212">
        <f t="shared" si="337"/>
        <v>0</v>
      </c>
      <c r="AF1085" s="215"/>
      <c r="AG1085" s="212">
        <f t="shared" si="349"/>
        <v>0</v>
      </c>
      <c r="AH1085" s="215"/>
      <c r="AI1085" s="211">
        <f t="shared" si="338"/>
        <v>0</v>
      </c>
      <c r="AJ1085" s="215"/>
      <c r="AK1085" s="211">
        <f t="shared" si="339"/>
        <v>0</v>
      </c>
      <c r="AL1085" s="215"/>
      <c r="AM1085" s="211">
        <f t="shared" si="340"/>
        <v>0</v>
      </c>
      <c r="AN1085" s="215"/>
      <c r="AO1085" s="211">
        <f t="shared" si="341"/>
        <v>0</v>
      </c>
      <c r="AP1085" s="210"/>
      <c r="AQ1085" s="222">
        <f>IF(AP1085="",0,VLOOKUP(AP1085,Aux.ListeCPAltele!$B$15:$D$21,3,0))</f>
        <v>0</v>
      </c>
      <c r="AR1085" s="212">
        <f t="shared" si="342"/>
        <v>0</v>
      </c>
      <c r="AS1085" s="212">
        <f t="shared" si="350"/>
        <v>0</v>
      </c>
      <c r="AT1085" s="222">
        <f>IF($F1085&lt;&gt;2,ROUND($Z1085*SUMIF(Regimuri,$Q1085,Aux.ListeCPAltele!$C$25:$C$34)*0.5,0),0)</f>
        <v>0</v>
      </c>
      <c r="AU1085" s="210"/>
      <c r="AV1085" s="222">
        <f>IF(AND($F1085&lt;&gt;2,Q1085&lt;&gt;0),ROUND($AC1085/SUMIF(Regimuri,Q1085,Aux.ListeCPAltele!$E$25:$E$34)*$AU1085,0),0)</f>
        <v>0</v>
      </c>
      <c r="AW1085" s="215">
        <v>0.1</v>
      </c>
      <c r="AX1085" s="222">
        <f t="shared" si="351"/>
        <v>0</v>
      </c>
      <c r="AY1085" s="213">
        <f t="shared" si="352"/>
        <v>0.83333333333333337</v>
      </c>
      <c r="AZ1085" s="222">
        <f>IF(OR($R1085=0,$Q1085=0),0,ROUND(SUM(AC1085,AE1085,AG1085,AI1085,AK1085,AM1085,AO1085,AS1085,AV1085,AX1085,AT1085)/SUMIF(Regimuri,$Q1085,Aux.ListeCPAltele!$E$25:$E$34)*$AY1085,0))</f>
        <v>0</v>
      </c>
      <c r="BA1085" s="222">
        <f t="shared" si="343"/>
        <v>0</v>
      </c>
      <c r="BB1085" s="277">
        <v>1</v>
      </c>
      <c r="BC1085" s="277"/>
    </row>
    <row r="1086" spans="1:55" outlineLevel="1" x14ac:dyDescent="0.2">
      <c r="A1086" s="205"/>
      <c r="B1086" s="205"/>
      <c r="C1086" s="205"/>
      <c r="D1086" s="275"/>
      <c r="E1086" s="205"/>
      <c r="F1086" s="207">
        <f>SUMIF(CarLM,G1086,Aux.ListeCPAltele!$A$7:$A$11)</f>
        <v>0</v>
      </c>
      <c r="G1086" s="205"/>
      <c r="H1086" s="208">
        <f t="shared" si="353"/>
        <v>0</v>
      </c>
      <c r="I1086" s="208">
        <f t="shared" si="354"/>
        <v>0</v>
      </c>
      <c r="J1086" s="209"/>
      <c r="K1086" s="205"/>
      <c r="L1086" s="207" t="str">
        <f>IF(OR($K1086&lt;&gt;"",ISNA(VLOOKUP($K1086,'2.1.Angajati'!$B$5:$H$1826,2,0))=FALSE),VLOOKUP($K1086,'2.1.Angajati'!$B$5:$H$1826,2,0),"-")</f>
        <v>-</v>
      </c>
      <c r="M1086" s="224">
        <f>IF(OR($K1086&lt;&gt;"",ISNA(VLOOKUP($K1086,'2.1.Angajati'!$B$5:$H$1826,8,0))=FALSE),
       ROUND((DATE(Aux.SetUp!$H$15,1,1)-VLOOKUP($K1086,'2.1.Angajati'!$B$5:$H$1826,6,0))/365,1),
          0)</f>
        <v>0</v>
      </c>
      <c r="N1086" s="223"/>
      <c r="O1086" s="209"/>
      <c r="P1086" s="208">
        <f t="shared" si="344"/>
        <v>0</v>
      </c>
      <c r="Q1086" s="205"/>
      <c r="R1086" s="207">
        <f>SUMIF(Aux.ListeCPAltele!$A$25:$A$34,'1.3.State'!Q1086,Aux.ListeCPAltele!$B$25:$B$34)</f>
        <v>0</v>
      </c>
      <c r="S1086" s="210"/>
      <c r="T1086" s="211">
        <v>16.420000000000002</v>
      </c>
      <c r="U1086" s="212">
        <f>SUMIF('1.2.IS'!$M$5:$AG$5,Aux.SetUp!$H$15,'1.2.IS'!$M$16:$AG$16)</f>
        <v>2775</v>
      </c>
      <c r="V1086" s="213">
        <v>1.3</v>
      </c>
      <c r="W1086" s="211">
        <f t="shared" si="355"/>
        <v>21.35</v>
      </c>
      <c r="X1086" s="212">
        <f t="shared" si="356"/>
        <v>3608</v>
      </c>
      <c r="Y1086" s="214"/>
      <c r="Z1086" s="211">
        <f t="shared" si="345"/>
        <v>0</v>
      </c>
      <c r="AA1086" s="212">
        <f t="shared" si="346"/>
        <v>0</v>
      </c>
      <c r="AB1086" s="212">
        <f t="shared" si="347"/>
        <v>0</v>
      </c>
      <c r="AC1086" s="212">
        <f t="shared" si="348"/>
        <v>0</v>
      </c>
      <c r="AD1086" s="223">
        <f t="shared" si="336"/>
        <v>0</v>
      </c>
      <c r="AE1086" s="212">
        <f t="shared" si="337"/>
        <v>0</v>
      </c>
      <c r="AF1086" s="215"/>
      <c r="AG1086" s="212">
        <f t="shared" si="349"/>
        <v>0</v>
      </c>
      <c r="AH1086" s="215"/>
      <c r="AI1086" s="211">
        <f t="shared" si="338"/>
        <v>0</v>
      </c>
      <c r="AJ1086" s="215"/>
      <c r="AK1086" s="211">
        <f t="shared" si="339"/>
        <v>0</v>
      </c>
      <c r="AL1086" s="215"/>
      <c r="AM1086" s="211">
        <f t="shared" si="340"/>
        <v>0</v>
      </c>
      <c r="AN1086" s="215"/>
      <c r="AO1086" s="211">
        <f t="shared" si="341"/>
        <v>0</v>
      </c>
      <c r="AP1086" s="210"/>
      <c r="AQ1086" s="222">
        <f>IF(AP1086="",0,VLOOKUP(AP1086,Aux.ListeCPAltele!$B$15:$D$21,3,0))</f>
        <v>0</v>
      </c>
      <c r="AR1086" s="212">
        <f t="shared" si="342"/>
        <v>0</v>
      </c>
      <c r="AS1086" s="212">
        <f t="shared" si="350"/>
        <v>0</v>
      </c>
      <c r="AT1086" s="222">
        <f>IF($F1086&lt;&gt;2,ROUND($Z1086*SUMIF(Regimuri,$Q1086,Aux.ListeCPAltele!$C$25:$C$34)*0.5,0),0)</f>
        <v>0</v>
      </c>
      <c r="AU1086" s="210"/>
      <c r="AV1086" s="222">
        <f>IF(AND($F1086&lt;&gt;2,Q1086&lt;&gt;0),ROUND($AC1086/SUMIF(Regimuri,Q1086,Aux.ListeCPAltele!$E$25:$E$34)*$AU1086,0),0)</f>
        <v>0</v>
      </c>
      <c r="AW1086" s="215">
        <v>0.1</v>
      </c>
      <c r="AX1086" s="222">
        <f t="shared" si="351"/>
        <v>0</v>
      </c>
      <c r="AY1086" s="213">
        <f t="shared" si="352"/>
        <v>0.83333333333333337</v>
      </c>
      <c r="AZ1086" s="222">
        <f>IF(OR($R1086=0,$Q1086=0),0,ROUND(SUM(AC1086,AE1086,AG1086,AI1086,AK1086,AM1086,AO1086,AS1086,AV1086,AX1086,AT1086)/SUMIF(Regimuri,$Q1086,Aux.ListeCPAltele!$E$25:$E$34)*$AY1086,0))</f>
        <v>0</v>
      </c>
      <c r="BA1086" s="222">
        <f t="shared" si="343"/>
        <v>0</v>
      </c>
      <c r="BB1086" s="277">
        <v>1</v>
      </c>
      <c r="BC1086" s="277"/>
    </row>
    <row r="1087" spans="1:55" outlineLevel="1" x14ac:dyDescent="0.2">
      <c r="A1087" s="205"/>
      <c r="B1087" s="205"/>
      <c r="C1087" s="205"/>
      <c r="D1087" s="275"/>
      <c r="E1087" s="205"/>
      <c r="F1087" s="207">
        <f>SUMIF(CarLM,G1087,Aux.ListeCPAltele!$A$7:$A$11)</f>
        <v>0</v>
      </c>
      <c r="G1087" s="205"/>
      <c r="H1087" s="208">
        <f t="shared" si="353"/>
        <v>0</v>
      </c>
      <c r="I1087" s="208">
        <f t="shared" si="354"/>
        <v>0</v>
      </c>
      <c r="J1087" s="209"/>
      <c r="K1087" s="205"/>
      <c r="L1087" s="207" t="str">
        <f>IF(OR($K1087&lt;&gt;"",ISNA(VLOOKUP($K1087,'2.1.Angajati'!$B$5:$H$1826,2,0))=FALSE),VLOOKUP($K1087,'2.1.Angajati'!$B$5:$H$1826,2,0),"-")</f>
        <v>-</v>
      </c>
      <c r="M1087" s="224">
        <f>IF(OR($K1087&lt;&gt;"",ISNA(VLOOKUP($K1087,'2.1.Angajati'!$B$5:$H$1826,8,0))=FALSE),
       ROUND((DATE(Aux.SetUp!$H$15,1,1)-VLOOKUP($K1087,'2.1.Angajati'!$B$5:$H$1826,6,0))/365,1),
          0)</f>
        <v>0</v>
      </c>
      <c r="N1087" s="223"/>
      <c r="O1087" s="209"/>
      <c r="P1087" s="208">
        <f t="shared" si="344"/>
        <v>0</v>
      </c>
      <c r="Q1087" s="205"/>
      <c r="R1087" s="207">
        <f>SUMIF(Aux.ListeCPAltele!$A$25:$A$34,'1.3.State'!Q1087,Aux.ListeCPAltele!$B$25:$B$34)</f>
        <v>0</v>
      </c>
      <c r="S1087" s="210"/>
      <c r="T1087" s="211">
        <v>16.420000000000002</v>
      </c>
      <c r="U1087" s="212">
        <f>SUMIF('1.2.IS'!$M$5:$AG$5,Aux.SetUp!$H$15,'1.2.IS'!$M$16:$AG$16)</f>
        <v>2775</v>
      </c>
      <c r="V1087" s="213">
        <v>1.3</v>
      </c>
      <c r="W1087" s="211">
        <f t="shared" si="355"/>
        <v>21.35</v>
      </c>
      <c r="X1087" s="212">
        <f t="shared" si="356"/>
        <v>3608</v>
      </c>
      <c r="Y1087" s="214"/>
      <c r="Z1087" s="211">
        <f t="shared" si="345"/>
        <v>0</v>
      </c>
      <c r="AA1087" s="212">
        <f t="shared" si="346"/>
        <v>0</v>
      </c>
      <c r="AB1087" s="212">
        <f t="shared" si="347"/>
        <v>0</v>
      </c>
      <c r="AC1087" s="212">
        <f t="shared" si="348"/>
        <v>0</v>
      </c>
      <c r="AD1087" s="223">
        <f t="shared" si="336"/>
        <v>0</v>
      </c>
      <c r="AE1087" s="212">
        <f t="shared" si="337"/>
        <v>0</v>
      </c>
      <c r="AF1087" s="215"/>
      <c r="AG1087" s="212">
        <f t="shared" si="349"/>
        <v>0</v>
      </c>
      <c r="AH1087" s="215"/>
      <c r="AI1087" s="211">
        <f t="shared" si="338"/>
        <v>0</v>
      </c>
      <c r="AJ1087" s="215"/>
      <c r="AK1087" s="211">
        <f t="shared" si="339"/>
        <v>0</v>
      </c>
      <c r="AL1087" s="215"/>
      <c r="AM1087" s="211">
        <f t="shared" si="340"/>
        <v>0</v>
      </c>
      <c r="AN1087" s="215"/>
      <c r="AO1087" s="211">
        <f t="shared" si="341"/>
        <v>0</v>
      </c>
      <c r="AP1087" s="210"/>
      <c r="AQ1087" s="222">
        <f>IF(AP1087="",0,VLOOKUP(AP1087,Aux.ListeCPAltele!$B$15:$D$21,3,0))</f>
        <v>0</v>
      </c>
      <c r="AR1087" s="212">
        <f t="shared" si="342"/>
        <v>0</v>
      </c>
      <c r="AS1087" s="212">
        <f t="shared" si="350"/>
        <v>0</v>
      </c>
      <c r="AT1087" s="222">
        <f>IF($F1087&lt;&gt;2,ROUND($Z1087*SUMIF(Regimuri,$Q1087,Aux.ListeCPAltele!$C$25:$C$34)*0.5,0),0)</f>
        <v>0</v>
      </c>
      <c r="AU1087" s="210"/>
      <c r="AV1087" s="222">
        <f>IF(AND($F1087&lt;&gt;2,Q1087&lt;&gt;0),ROUND($AC1087/SUMIF(Regimuri,Q1087,Aux.ListeCPAltele!$E$25:$E$34)*$AU1087,0),0)</f>
        <v>0</v>
      </c>
      <c r="AW1087" s="215">
        <v>0.1</v>
      </c>
      <c r="AX1087" s="222">
        <f t="shared" si="351"/>
        <v>0</v>
      </c>
      <c r="AY1087" s="213">
        <f t="shared" si="352"/>
        <v>0.83333333333333337</v>
      </c>
      <c r="AZ1087" s="222">
        <f>IF(OR($R1087=0,$Q1087=0),0,ROUND(SUM(AC1087,AE1087,AG1087,AI1087,AK1087,AM1087,AO1087,AS1087,AV1087,AX1087,AT1087)/SUMIF(Regimuri,$Q1087,Aux.ListeCPAltele!$E$25:$E$34)*$AY1087,0))</f>
        <v>0</v>
      </c>
      <c r="BA1087" s="222">
        <f t="shared" si="343"/>
        <v>0</v>
      </c>
      <c r="BB1087" s="277">
        <v>1</v>
      </c>
      <c r="BC1087" s="277"/>
    </row>
    <row r="1088" spans="1:55" outlineLevel="1" x14ac:dyDescent="0.2">
      <c r="A1088" s="205"/>
      <c r="B1088" s="205"/>
      <c r="C1088" s="205"/>
      <c r="D1088" s="275"/>
      <c r="E1088" s="205"/>
      <c r="F1088" s="207">
        <f>SUMIF(CarLM,G1088,Aux.ListeCPAltele!$A$7:$A$11)</f>
        <v>0</v>
      </c>
      <c r="G1088" s="205"/>
      <c r="H1088" s="208">
        <f t="shared" si="353"/>
        <v>0</v>
      </c>
      <c r="I1088" s="208">
        <f t="shared" si="354"/>
        <v>0</v>
      </c>
      <c r="J1088" s="209"/>
      <c r="K1088" s="205"/>
      <c r="L1088" s="207" t="str">
        <f>IF(OR($K1088&lt;&gt;"",ISNA(VLOOKUP($K1088,'2.1.Angajati'!$B$5:$H$1826,2,0))=FALSE),VLOOKUP($K1088,'2.1.Angajati'!$B$5:$H$1826,2,0),"-")</f>
        <v>-</v>
      </c>
      <c r="M1088" s="224">
        <f>IF(OR($K1088&lt;&gt;"",ISNA(VLOOKUP($K1088,'2.1.Angajati'!$B$5:$H$1826,8,0))=FALSE),
       ROUND((DATE(Aux.SetUp!$H$15,1,1)-VLOOKUP($K1088,'2.1.Angajati'!$B$5:$H$1826,6,0))/365,1),
          0)</f>
        <v>0</v>
      </c>
      <c r="N1088" s="223"/>
      <c r="O1088" s="209"/>
      <c r="P1088" s="208">
        <f t="shared" si="344"/>
        <v>0</v>
      </c>
      <c r="Q1088" s="205"/>
      <c r="R1088" s="207">
        <f>SUMIF(Aux.ListeCPAltele!$A$25:$A$34,'1.3.State'!Q1088,Aux.ListeCPAltele!$B$25:$B$34)</f>
        <v>0</v>
      </c>
      <c r="S1088" s="210"/>
      <c r="T1088" s="211">
        <v>16.420000000000002</v>
      </c>
      <c r="U1088" s="212">
        <f>SUMIF('1.2.IS'!$M$5:$AG$5,Aux.SetUp!$H$15,'1.2.IS'!$M$16:$AG$16)</f>
        <v>2775</v>
      </c>
      <c r="V1088" s="213">
        <v>1.3</v>
      </c>
      <c r="W1088" s="211">
        <f t="shared" si="355"/>
        <v>21.35</v>
      </c>
      <c r="X1088" s="212">
        <f t="shared" si="356"/>
        <v>3608</v>
      </c>
      <c r="Y1088" s="214"/>
      <c r="Z1088" s="211">
        <f t="shared" si="345"/>
        <v>0</v>
      </c>
      <c r="AA1088" s="212">
        <f t="shared" si="346"/>
        <v>0</v>
      </c>
      <c r="AB1088" s="212">
        <f t="shared" si="347"/>
        <v>0</v>
      </c>
      <c r="AC1088" s="212">
        <f t="shared" si="348"/>
        <v>0</v>
      </c>
      <c r="AD1088" s="223">
        <f t="shared" si="336"/>
        <v>0</v>
      </c>
      <c r="AE1088" s="212">
        <f t="shared" si="337"/>
        <v>0</v>
      </c>
      <c r="AF1088" s="215"/>
      <c r="AG1088" s="212">
        <f t="shared" si="349"/>
        <v>0</v>
      </c>
      <c r="AH1088" s="215"/>
      <c r="AI1088" s="211">
        <f t="shared" si="338"/>
        <v>0</v>
      </c>
      <c r="AJ1088" s="215"/>
      <c r="AK1088" s="211">
        <f t="shared" si="339"/>
        <v>0</v>
      </c>
      <c r="AL1088" s="215"/>
      <c r="AM1088" s="211">
        <f t="shared" si="340"/>
        <v>0</v>
      </c>
      <c r="AN1088" s="215"/>
      <c r="AO1088" s="211">
        <f t="shared" si="341"/>
        <v>0</v>
      </c>
      <c r="AP1088" s="210"/>
      <c r="AQ1088" s="222">
        <f>IF(AP1088="",0,VLOOKUP(AP1088,Aux.ListeCPAltele!$B$15:$D$21,3,0))</f>
        <v>0</v>
      </c>
      <c r="AR1088" s="212">
        <f t="shared" si="342"/>
        <v>0</v>
      </c>
      <c r="AS1088" s="212">
        <f t="shared" si="350"/>
        <v>0</v>
      </c>
      <c r="AT1088" s="222">
        <f>IF($F1088&lt;&gt;2,ROUND($Z1088*SUMIF(Regimuri,$Q1088,Aux.ListeCPAltele!$C$25:$C$34)*0.5,0),0)</f>
        <v>0</v>
      </c>
      <c r="AU1088" s="210"/>
      <c r="AV1088" s="222">
        <f>IF(AND($F1088&lt;&gt;2,Q1088&lt;&gt;0),ROUND($AC1088/SUMIF(Regimuri,Q1088,Aux.ListeCPAltele!$E$25:$E$34)*$AU1088,0),0)</f>
        <v>0</v>
      </c>
      <c r="AW1088" s="215">
        <v>0.1</v>
      </c>
      <c r="AX1088" s="222">
        <f t="shared" si="351"/>
        <v>0</v>
      </c>
      <c r="AY1088" s="213">
        <f t="shared" si="352"/>
        <v>0.83333333333333337</v>
      </c>
      <c r="AZ1088" s="222">
        <f>IF(OR($R1088=0,$Q1088=0),0,ROUND(SUM(AC1088,AE1088,AG1088,AI1088,AK1088,AM1088,AO1088,AS1088,AV1088,AX1088,AT1088)/SUMIF(Regimuri,$Q1088,Aux.ListeCPAltele!$E$25:$E$34)*$AY1088,0))</f>
        <v>0</v>
      </c>
      <c r="BA1088" s="222">
        <f t="shared" si="343"/>
        <v>0</v>
      </c>
      <c r="BB1088" s="277">
        <v>1</v>
      </c>
      <c r="BC1088" s="277"/>
    </row>
    <row r="1089" spans="1:55" outlineLevel="1" x14ac:dyDescent="0.2">
      <c r="A1089" s="205"/>
      <c r="B1089" s="205"/>
      <c r="C1089" s="205"/>
      <c r="D1089" s="275"/>
      <c r="E1089" s="205"/>
      <c r="F1089" s="207">
        <f>SUMIF(CarLM,G1089,Aux.ListeCPAltele!$A$7:$A$11)</f>
        <v>0</v>
      </c>
      <c r="G1089" s="205"/>
      <c r="H1089" s="208">
        <f t="shared" si="353"/>
        <v>0</v>
      </c>
      <c r="I1089" s="208">
        <f t="shared" si="354"/>
        <v>0</v>
      </c>
      <c r="J1089" s="209"/>
      <c r="K1089" s="205"/>
      <c r="L1089" s="207" t="str">
        <f>IF(OR($K1089&lt;&gt;"",ISNA(VLOOKUP($K1089,'2.1.Angajati'!$B$5:$H$1826,2,0))=FALSE),VLOOKUP($K1089,'2.1.Angajati'!$B$5:$H$1826,2,0),"-")</f>
        <v>-</v>
      </c>
      <c r="M1089" s="224">
        <f>IF(OR($K1089&lt;&gt;"",ISNA(VLOOKUP($K1089,'2.1.Angajati'!$B$5:$H$1826,8,0))=FALSE),
       ROUND((DATE(Aux.SetUp!$H$15,1,1)-VLOOKUP($K1089,'2.1.Angajati'!$B$5:$H$1826,6,0))/365,1),
          0)</f>
        <v>0</v>
      </c>
      <c r="N1089" s="223"/>
      <c r="O1089" s="209"/>
      <c r="P1089" s="208">
        <f t="shared" si="344"/>
        <v>0</v>
      </c>
      <c r="Q1089" s="205"/>
      <c r="R1089" s="207">
        <f>SUMIF(Aux.ListeCPAltele!$A$25:$A$34,'1.3.State'!Q1089,Aux.ListeCPAltele!$B$25:$B$34)</f>
        <v>0</v>
      </c>
      <c r="S1089" s="210"/>
      <c r="T1089" s="211">
        <v>16.420000000000002</v>
      </c>
      <c r="U1089" s="212">
        <f>SUMIF('1.2.IS'!$M$5:$AG$5,Aux.SetUp!$H$15,'1.2.IS'!$M$16:$AG$16)</f>
        <v>2775</v>
      </c>
      <c r="V1089" s="213">
        <v>1.3</v>
      </c>
      <c r="W1089" s="211">
        <f t="shared" si="355"/>
        <v>21.35</v>
      </c>
      <c r="X1089" s="212">
        <f t="shared" si="356"/>
        <v>3608</v>
      </c>
      <c r="Y1089" s="214"/>
      <c r="Z1089" s="211">
        <f t="shared" si="345"/>
        <v>0</v>
      </c>
      <c r="AA1089" s="212">
        <f t="shared" si="346"/>
        <v>0</v>
      </c>
      <c r="AB1089" s="212">
        <f t="shared" si="347"/>
        <v>0</v>
      </c>
      <c r="AC1089" s="212">
        <f t="shared" si="348"/>
        <v>0</v>
      </c>
      <c r="AD1089" s="223">
        <f t="shared" si="336"/>
        <v>0</v>
      </c>
      <c r="AE1089" s="212">
        <f t="shared" si="337"/>
        <v>0</v>
      </c>
      <c r="AF1089" s="215"/>
      <c r="AG1089" s="212">
        <f t="shared" si="349"/>
        <v>0</v>
      </c>
      <c r="AH1089" s="215"/>
      <c r="AI1089" s="211">
        <f t="shared" si="338"/>
        <v>0</v>
      </c>
      <c r="AJ1089" s="215"/>
      <c r="AK1089" s="211">
        <f t="shared" si="339"/>
        <v>0</v>
      </c>
      <c r="AL1089" s="215"/>
      <c r="AM1089" s="211">
        <f t="shared" si="340"/>
        <v>0</v>
      </c>
      <c r="AN1089" s="215"/>
      <c r="AO1089" s="211">
        <f t="shared" si="341"/>
        <v>0</v>
      </c>
      <c r="AP1089" s="210"/>
      <c r="AQ1089" s="222">
        <f>IF(AP1089="",0,VLOOKUP(AP1089,Aux.ListeCPAltele!$B$15:$D$21,3,0))</f>
        <v>0</v>
      </c>
      <c r="AR1089" s="212">
        <f t="shared" si="342"/>
        <v>0</v>
      </c>
      <c r="AS1089" s="212">
        <f t="shared" si="350"/>
        <v>0</v>
      </c>
      <c r="AT1089" s="222">
        <f>IF($F1089&lt;&gt;2,ROUND($Z1089*SUMIF(Regimuri,$Q1089,Aux.ListeCPAltele!$C$25:$C$34)*0.5,0),0)</f>
        <v>0</v>
      </c>
      <c r="AU1089" s="210"/>
      <c r="AV1089" s="222">
        <f>IF(AND($F1089&lt;&gt;2,Q1089&lt;&gt;0),ROUND($AC1089/SUMIF(Regimuri,Q1089,Aux.ListeCPAltele!$E$25:$E$34)*$AU1089,0),0)</f>
        <v>0</v>
      </c>
      <c r="AW1089" s="215">
        <v>0.1</v>
      </c>
      <c r="AX1089" s="222">
        <f t="shared" si="351"/>
        <v>0</v>
      </c>
      <c r="AY1089" s="213">
        <f t="shared" si="352"/>
        <v>0.83333333333333337</v>
      </c>
      <c r="AZ1089" s="222">
        <f>IF(OR($R1089=0,$Q1089=0),0,ROUND(SUM(AC1089,AE1089,AG1089,AI1089,AK1089,AM1089,AO1089,AS1089,AV1089,AX1089,AT1089)/SUMIF(Regimuri,$Q1089,Aux.ListeCPAltele!$E$25:$E$34)*$AY1089,0))</f>
        <v>0</v>
      </c>
      <c r="BA1089" s="222">
        <f t="shared" si="343"/>
        <v>0</v>
      </c>
      <c r="BB1089" s="277">
        <v>1</v>
      </c>
      <c r="BC1089" s="277"/>
    </row>
    <row r="1090" spans="1:55" outlineLevel="1" x14ac:dyDescent="0.2">
      <c r="A1090" s="205"/>
      <c r="B1090" s="205"/>
      <c r="C1090" s="205"/>
      <c r="D1090" s="275"/>
      <c r="E1090" s="205"/>
      <c r="F1090" s="207">
        <f>SUMIF(CarLM,G1090,Aux.ListeCPAltele!$A$7:$A$11)</f>
        <v>0</v>
      </c>
      <c r="G1090" s="205"/>
      <c r="H1090" s="208">
        <f t="shared" si="353"/>
        <v>0</v>
      </c>
      <c r="I1090" s="208">
        <f t="shared" si="354"/>
        <v>0</v>
      </c>
      <c r="J1090" s="209"/>
      <c r="K1090" s="205"/>
      <c r="L1090" s="207" t="str">
        <f>IF(OR($K1090&lt;&gt;"",ISNA(VLOOKUP($K1090,'2.1.Angajati'!$B$5:$H$1826,2,0))=FALSE),VLOOKUP($K1090,'2.1.Angajati'!$B$5:$H$1826,2,0),"-")</f>
        <v>-</v>
      </c>
      <c r="M1090" s="224">
        <f>IF(OR($K1090&lt;&gt;"",ISNA(VLOOKUP($K1090,'2.1.Angajati'!$B$5:$H$1826,8,0))=FALSE),
       ROUND((DATE(Aux.SetUp!$H$15,1,1)-VLOOKUP($K1090,'2.1.Angajati'!$B$5:$H$1826,6,0))/365,1),
          0)</f>
        <v>0</v>
      </c>
      <c r="N1090" s="223"/>
      <c r="O1090" s="209"/>
      <c r="P1090" s="208">
        <f t="shared" si="344"/>
        <v>0</v>
      </c>
      <c r="Q1090" s="205"/>
      <c r="R1090" s="207">
        <f>SUMIF(Aux.ListeCPAltele!$A$25:$A$34,'1.3.State'!Q1090,Aux.ListeCPAltele!$B$25:$B$34)</f>
        <v>0</v>
      </c>
      <c r="S1090" s="210"/>
      <c r="T1090" s="211">
        <v>16.420000000000002</v>
      </c>
      <c r="U1090" s="212">
        <f>SUMIF('1.2.IS'!$M$5:$AG$5,Aux.SetUp!$H$15,'1.2.IS'!$M$16:$AG$16)</f>
        <v>2775</v>
      </c>
      <c r="V1090" s="213">
        <v>1.3</v>
      </c>
      <c r="W1090" s="211">
        <f t="shared" si="355"/>
        <v>21.35</v>
      </c>
      <c r="X1090" s="212">
        <f t="shared" si="356"/>
        <v>3608</v>
      </c>
      <c r="Y1090" s="214"/>
      <c r="Z1090" s="211">
        <f t="shared" si="345"/>
        <v>0</v>
      </c>
      <c r="AA1090" s="212">
        <f t="shared" si="346"/>
        <v>0</v>
      </c>
      <c r="AB1090" s="212">
        <f t="shared" si="347"/>
        <v>0</v>
      </c>
      <c r="AC1090" s="212">
        <f t="shared" si="348"/>
        <v>0</v>
      </c>
      <c r="AD1090" s="223">
        <f t="shared" si="336"/>
        <v>0</v>
      </c>
      <c r="AE1090" s="212">
        <f t="shared" si="337"/>
        <v>0</v>
      </c>
      <c r="AF1090" s="215"/>
      <c r="AG1090" s="212">
        <f t="shared" si="349"/>
        <v>0</v>
      </c>
      <c r="AH1090" s="215"/>
      <c r="AI1090" s="211">
        <f t="shared" si="338"/>
        <v>0</v>
      </c>
      <c r="AJ1090" s="215"/>
      <c r="AK1090" s="211">
        <f t="shared" si="339"/>
        <v>0</v>
      </c>
      <c r="AL1090" s="215"/>
      <c r="AM1090" s="211">
        <f t="shared" si="340"/>
        <v>0</v>
      </c>
      <c r="AN1090" s="215"/>
      <c r="AO1090" s="211">
        <f t="shared" si="341"/>
        <v>0</v>
      </c>
      <c r="AP1090" s="210"/>
      <c r="AQ1090" s="222">
        <f>IF(AP1090="",0,VLOOKUP(AP1090,Aux.ListeCPAltele!$B$15:$D$21,3,0))</f>
        <v>0</v>
      </c>
      <c r="AR1090" s="212">
        <f t="shared" si="342"/>
        <v>0</v>
      </c>
      <c r="AS1090" s="212">
        <f t="shared" si="350"/>
        <v>0</v>
      </c>
      <c r="AT1090" s="222">
        <f>IF($F1090&lt;&gt;2,ROUND($Z1090*SUMIF(Regimuri,$Q1090,Aux.ListeCPAltele!$C$25:$C$34)*0.5,0),0)</f>
        <v>0</v>
      </c>
      <c r="AU1090" s="210"/>
      <c r="AV1090" s="222">
        <f>IF(AND($F1090&lt;&gt;2,Q1090&lt;&gt;0),ROUND($AC1090/SUMIF(Regimuri,Q1090,Aux.ListeCPAltele!$E$25:$E$34)*$AU1090,0),0)</f>
        <v>0</v>
      </c>
      <c r="AW1090" s="215">
        <v>0.1</v>
      </c>
      <c r="AX1090" s="222">
        <f t="shared" si="351"/>
        <v>0</v>
      </c>
      <c r="AY1090" s="213">
        <f t="shared" si="352"/>
        <v>0.83333333333333337</v>
      </c>
      <c r="AZ1090" s="222">
        <f>IF(OR($R1090=0,$Q1090=0),0,ROUND(SUM(AC1090,AE1090,AG1090,AI1090,AK1090,AM1090,AO1090,AS1090,AV1090,AX1090,AT1090)/SUMIF(Regimuri,$Q1090,Aux.ListeCPAltele!$E$25:$E$34)*$AY1090,0))</f>
        <v>0</v>
      </c>
      <c r="BA1090" s="222">
        <f t="shared" si="343"/>
        <v>0</v>
      </c>
      <c r="BB1090" s="277">
        <v>1</v>
      </c>
      <c r="BC1090" s="277"/>
    </row>
    <row r="1091" spans="1:55" outlineLevel="1" x14ac:dyDescent="0.2">
      <c r="A1091" s="205"/>
      <c r="B1091" s="205"/>
      <c r="C1091" s="205"/>
      <c r="D1091" s="275"/>
      <c r="E1091" s="205"/>
      <c r="F1091" s="207">
        <f>SUMIF(CarLM,G1091,Aux.ListeCPAltele!$A$7:$A$11)</f>
        <v>0</v>
      </c>
      <c r="G1091" s="205"/>
      <c r="H1091" s="208">
        <f t="shared" si="353"/>
        <v>0</v>
      </c>
      <c r="I1091" s="208">
        <f t="shared" si="354"/>
        <v>0</v>
      </c>
      <c r="J1091" s="209"/>
      <c r="K1091" s="205"/>
      <c r="L1091" s="207" t="str">
        <f>IF(OR($K1091&lt;&gt;"",ISNA(VLOOKUP($K1091,'2.1.Angajati'!$B$5:$H$1826,2,0))=FALSE),VLOOKUP($K1091,'2.1.Angajati'!$B$5:$H$1826,2,0),"-")</f>
        <v>-</v>
      </c>
      <c r="M1091" s="224">
        <f>IF(OR($K1091&lt;&gt;"",ISNA(VLOOKUP($K1091,'2.1.Angajati'!$B$5:$H$1826,8,0))=FALSE),
       ROUND((DATE(Aux.SetUp!$H$15,1,1)-VLOOKUP($K1091,'2.1.Angajati'!$B$5:$H$1826,6,0))/365,1),
          0)</f>
        <v>0</v>
      </c>
      <c r="N1091" s="223"/>
      <c r="O1091" s="209"/>
      <c r="P1091" s="208">
        <f t="shared" si="344"/>
        <v>0</v>
      </c>
      <c r="Q1091" s="205"/>
      <c r="R1091" s="207">
        <f>SUMIF(Aux.ListeCPAltele!$A$25:$A$34,'1.3.State'!Q1091,Aux.ListeCPAltele!$B$25:$B$34)</f>
        <v>0</v>
      </c>
      <c r="S1091" s="210"/>
      <c r="T1091" s="211">
        <v>16.420000000000002</v>
      </c>
      <c r="U1091" s="212">
        <f>SUMIF('1.2.IS'!$M$5:$AG$5,Aux.SetUp!$H$15,'1.2.IS'!$M$16:$AG$16)</f>
        <v>2775</v>
      </c>
      <c r="V1091" s="213">
        <v>1.3</v>
      </c>
      <c r="W1091" s="211">
        <f t="shared" si="355"/>
        <v>21.35</v>
      </c>
      <c r="X1091" s="212">
        <f t="shared" si="356"/>
        <v>3608</v>
      </c>
      <c r="Y1091" s="214"/>
      <c r="Z1091" s="211">
        <f t="shared" si="345"/>
        <v>0</v>
      </c>
      <c r="AA1091" s="212">
        <f t="shared" si="346"/>
        <v>0</v>
      </c>
      <c r="AB1091" s="212">
        <f t="shared" si="347"/>
        <v>0</v>
      </c>
      <c r="AC1091" s="212">
        <f t="shared" si="348"/>
        <v>0</v>
      </c>
      <c r="AD1091" s="223">
        <f t="shared" si="336"/>
        <v>0</v>
      </c>
      <c r="AE1091" s="212">
        <f t="shared" si="337"/>
        <v>0</v>
      </c>
      <c r="AF1091" s="215"/>
      <c r="AG1091" s="212">
        <f t="shared" si="349"/>
        <v>0</v>
      </c>
      <c r="AH1091" s="215"/>
      <c r="AI1091" s="211">
        <f t="shared" si="338"/>
        <v>0</v>
      </c>
      <c r="AJ1091" s="215"/>
      <c r="AK1091" s="211">
        <f t="shared" si="339"/>
        <v>0</v>
      </c>
      <c r="AL1091" s="215"/>
      <c r="AM1091" s="211">
        <f t="shared" si="340"/>
        <v>0</v>
      </c>
      <c r="AN1091" s="215"/>
      <c r="AO1091" s="211">
        <f t="shared" si="341"/>
        <v>0</v>
      </c>
      <c r="AP1091" s="210"/>
      <c r="AQ1091" s="222">
        <f>IF(AP1091="",0,VLOOKUP(AP1091,Aux.ListeCPAltele!$B$15:$D$21,3,0))</f>
        <v>0</v>
      </c>
      <c r="AR1091" s="212">
        <f t="shared" si="342"/>
        <v>0</v>
      </c>
      <c r="AS1091" s="212">
        <f t="shared" si="350"/>
        <v>0</v>
      </c>
      <c r="AT1091" s="222">
        <f>IF($F1091&lt;&gt;2,ROUND($Z1091*SUMIF(Regimuri,$Q1091,Aux.ListeCPAltele!$C$25:$C$34)*0.5,0),0)</f>
        <v>0</v>
      </c>
      <c r="AU1091" s="210"/>
      <c r="AV1091" s="222">
        <f>IF(AND($F1091&lt;&gt;2,Q1091&lt;&gt;0),ROUND($AC1091/SUMIF(Regimuri,Q1091,Aux.ListeCPAltele!$E$25:$E$34)*$AU1091,0),0)</f>
        <v>0</v>
      </c>
      <c r="AW1091" s="215">
        <v>0.1</v>
      </c>
      <c r="AX1091" s="222">
        <f t="shared" si="351"/>
        <v>0</v>
      </c>
      <c r="AY1091" s="213">
        <f t="shared" si="352"/>
        <v>0.83333333333333337</v>
      </c>
      <c r="AZ1091" s="222">
        <f>IF(OR($R1091=0,$Q1091=0),0,ROUND(SUM(AC1091,AE1091,AG1091,AI1091,AK1091,AM1091,AO1091,AS1091,AV1091,AX1091,AT1091)/SUMIF(Regimuri,$Q1091,Aux.ListeCPAltele!$E$25:$E$34)*$AY1091,0))</f>
        <v>0</v>
      </c>
      <c r="BA1091" s="222">
        <f t="shared" si="343"/>
        <v>0</v>
      </c>
      <c r="BB1091" s="277">
        <v>1</v>
      </c>
      <c r="BC1091" s="277"/>
    </row>
    <row r="1092" spans="1:55" outlineLevel="1" x14ac:dyDescent="0.2">
      <c r="A1092" s="205"/>
      <c r="B1092" s="205"/>
      <c r="C1092" s="205"/>
      <c r="D1092" s="275"/>
      <c r="E1092" s="205"/>
      <c r="F1092" s="207">
        <f>SUMIF(CarLM,G1092,Aux.ListeCPAltele!$A$7:$A$11)</f>
        <v>0</v>
      </c>
      <c r="G1092" s="205"/>
      <c r="H1092" s="208">
        <f t="shared" si="353"/>
        <v>0</v>
      </c>
      <c r="I1092" s="208">
        <f t="shared" si="354"/>
        <v>0</v>
      </c>
      <c r="J1092" s="209"/>
      <c r="K1092" s="205"/>
      <c r="L1092" s="207" t="str">
        <f>IF(OR($K1092&lt;&gt;"",ISNA(VLOOKUP($K1092,'2.1.Angajati'!$B$5:$H$1826,2,0))=FALSE),VLOOKUP($K1092,'2.1.Angajati'!$B$5:$H$1826,2,0),"-")</f>
        <v>-</v>
      </c>
      <c r="M1092" s="224">
        <f>IF(OR($K1092&lt;&gt;"",ISNA(VLOOKUP($K1092,'2.1.Angajati'!$B$5:$H$1826,8,0))=FALSE),
       ROUND((DATE(Aux.SetUp!$H$15,1,1)-VLOOKUP($K1092,'2.1.Angajati'!$B$5:$H$1826,6,0))/365,1),
          0)</f>
        <v>0</v>
      </c>
      <c r="N1092" s="223"/>
      <c r="O1092" s="209"/>
      <c r="P1092" s="208">
        <f t="shared" si="344"/>
        <v>0</v>
      </c>
      <c r="Q1092" s="205"/>
      <c r="R1092" s="207">
        <f>SUMIF(Aux.ListeCPAltele!$A$25:$A$34,'1.3.State'!Q1092,Aux.ListeCPAltele!$B$25:$B$34)</f>
        <v>0</v>
      </c>
      <c r="S1092" s="210"/>
      <c r="T1092" s="211">
        <v>16.420000000000002</v>
      </c>
      <c r="U1092" s="212">
        <f>SUMIF('1.2.IS'!$M$5:$AG$5,Aux.SetUp!$H$15,'1.2.IS'!$M$16:$AG$16)</f>
        <v>2775</v>
      </c>
      <c r="V1092" s="213">
        <v>1.3</v>
      </c>
      <c r="W1092" s="211">
        <f t="shared" si="355"/>
        <v>21.35</v>
      </c>
      <c r="X1092" s="212">
        <f t="shared" si="356"/>
        <v>3608</v>
      </c>
      <c r="Y1092" s="214"/>
      <c r="Z1092" s="211">
        <f t="shared" si="345"/>
        <v>0</v>
      </c>
      <c r="AA1092" s="212">
        <f t="shared" si="346"/>
        <v>0</v>
      </c>
      <c r="AB1092" s="212">
        <f t="shared" si="347"/>
        <v>0</v>
      </c>
      <c r="AC1092" s="212">
        <f t="shared" si="348"/>
        <v>0</v>
      </c>
      <c r="AD1092" s="223">
        <f t="shared" si="336"/>
        <v>0</v>
      </c>
      <c r="AE1092" s="212">
        <f t="shared" si="337"/>
        <v>0</v>
      </c>
      <c r="AF1092" s="215"/>
      <c r="AG1092" s="212">
        <f t="shared" si="349"/>
        <v>0</v>
      </c>
      <c r="AH1092" s="215"/>
      <c r="AI1092" s="211">
        <f t="shared" si="338"/>
        <v>0</v>
      </c>
      <c r="AJ1092" s="215"/>
      <c r="AK1092" s="211">
        <f t="shared" si="339"/>
        <v>0</v>
      </c>
      <c r="AL1092" s="215"/>
      <c r="AM1092" s="211">
        <f t="shared" si="340"/>
        <v>0</v>
      </c>
      <c r="AN1092" s="215"/>
      <c r="AO1092" s="211">
        <f t="shared" si="341"/>
        <v>0</v>
      </c>
      <c r="AP1092" s="210"/>
      <c r="AQ1092" s="222">
        <f>IF(AP1092="",0,VLOOKUP(AP1092,Aux.ListeCPAltele!$B$15:$D$21,3,0))</f>
        <v>0</v>
      </c>
      <c r="AR1092" s="212">
        <f t="shared" si="342"/>
        <v>0</v>
      </c>
      <c r="AS1092" s="212">
        <f t="shared" si="350"/>
        <v>0</v>
      </c>
      <c r="AT1092" s="222">
        <f>IF($F1092&lt;&gt;2,ROUND($Z1092*SUMIF(Regimuri,$Q1092,Aux.ListeCPAltele!$C$25:$C$34)*0.5,0),0)</f>
        <v>0</v>
      </c>
      <c r="AU1092" s="210"/>
      <c r="AV1092" s="222">
        <f>IF(AND($F1092&lt;&gt;2,Q1092&lt;&gt;0),ROUND($AC1092/SUMIF(Regimuri,Q1092,Aux.ListeCPAltele!$E$25:$E$34)*$AU1092,0),0)</f>
        <v>0</v>
      </c>
      <c r="AW1092" s="215">
        <v>0.1</v>
      </c>
      <c r="AX1092" s="222">
        <f t="shared" si="351"/>
        <v>0</v>
      </c>
      <c r="AY1092" s="213">
        <f t="shared" si="352"/>
        <v>0.83333333333333337</v>
      </c>
      <c r="AZ1092" s="222">
        <f>IF(OR($R1092=0,$Q1092=0),0,ROUND(SUM(AC1092,AE1092,AG1092,AI1092,AK1092,AM1092,AO1092,AS1092,AV1092,AX1092,AT1092)/SUMIF(Regimuri,$Q1092,Aux.ListeCPAltele!$E$25:$E$34)*$AY1092,0))</f>
        <v>0</v>
      </c>
      <c r="BA1092" s="222">
        <f t="shared" si="343"/>
        <v>0</v>
      </c>
      <c r="BB1092" s="277">
        <v>1</v>
      </c>
      <c r="BC1092" s="277"/>
    </row>
    <row r="1093" spans="1:55" outlineLevel="1" x14ac:dyDescent="0.2">
      <c r="A1093" s="205"/>
      <c r="B1093" s="205"/>
      <c r="C1093" s="205"/>
      <c r="D1093" s="275"/>
      <c r="E1093" s="205"/>
      <c r="F1093" s="207">
        <f>SUMIF(CarLM,G1093,Aux.ListeCPAltele!$A$7:$A$11)</f>
        <v>0</v>
      </c>
      <c r="G1093" s="205"/>
      <c r="H1093" s="208">
        <f t="shared" si="353"/>
        <v>0</v>
      </c>
      <c r="I1093" s="208">
        <f t="shared" si="354"/>
        <v>0</v>
      </c>
      <c r="J1093" s="209"/>
      <c r="K1093" s="205"/>
      <c r="L1093" s="207" t="str">
        <f>IF(OR($K1093&lt;&gt;"",ISNA(VLOOKUP($K1093,'2.1.Angajati'!$B$5:$H$1826,2,0))=FALSE),VLOOKUP($K1093,'2.1.Angajati'!$B$5:$H$1826,2,0),"-")</f>
        <v>-</v>
      </c>
      <c r="M1093" s="224">
        <f>IF(OR($K1093&lt;&gt;"",ISNA(VLOOKUP($K1093,'2.1.Angajati'!$B$5:$H$1826,8,0))=FALSE),
       ROUND((DATE(Aux.SetUp!$H$15,1,1)-VLOOKUP($K1093,'2.1.Angajati'!$B$5:$H$1826,6,0))/365,1),
          0)</f>
        <v>0</v>
      </c>
      <c r="N1093" s="223"/>
      <c r="O1093" s="209"/>
      <c r="P1093" s="208">
        <f t="shared" si="344"/>
        <v>0</v>
      </c>
      <c r="Q1093" s="205"/>
      <c r="R1093" s="207">
        <f>SUMIF(Aux.ListeCPAltele!$A$25:$A$34,'1.3.State'!Q1093,Aux.ListeCPAltele!$B$25:$B$34)</f>
        <v>0</v>
      </c>
      <c r="S1093" s="210"/>
      <c r="T1093" s="211">
        <v>16.420000000000002</v>
      </c>
      <c r="U1093" s="212">
        <f>SUMIF('1.2.IS'!$M$5:$AG$5,Aux.SetUp!$H$15,'1.2.IS'!$M$16:$AG$16)</f>
        <v>2775</v>
      </c>
      <c r="V1093" s="213">
        <v>1.3</v>
      </c>
      <c r="W1093" s="211">
        <f t="shared" si="355"/>
        <v>21.35</v>
      </c>
      <c r="X1093" s="212">
        <f t="shared" si="356"/>
        <v>3608</v>
      </c>
      <c r="Y1093" s="214"/>
      <c r="Z1093" s="211">
        <f t="shared" si="345"/>
        <v>0</v>
      </c>
      <c r="AA1093" s="212">
        <f t="shared" si="346"/>
        <v>0</v>
      </c>
      <c r="AB1093" s="212">
        <f t="shared" si="347"/>
        <v>0</v>
      </c>
      <c r="AC1093" s="212">
        <f t="shared" si="348"/>
        <v>0</v>
      </c>
      <c r="AD1093" s="223">
        <f t="shared" si="336"/>
        <v>0</v>
      </c>
      <c r="AE1093" s="212">
        <f t="shared" si="337"/>
        <v>0</v>
      </c>
      <c r="AF1093" s="215"/>
      <c r="AG1093" s="212">
        <f t="shared" si="349"/>
        <v>0</v>
      </c>
      <c r="AH1093" s="215"/>
      <c r="AI1093" s="211">
        <f t="shared" si="338"/>
        <v>0</v>
      </c>
      <c r="AJ1093" s="215"/>
      <c r="AK1093" s="211">
        <f t="shared" si="339"/>
        <v>0</v>
      </c>
      <c r="AL1093" s="215"/>
      <c r="AM1093" s="211">
        <f t="shared" si="340"/>
        <v>0</v>
      </c>
      <c r="AN1093" s="215"/>
      <c r="AO1093" s="211">
        <f t="shared" si="341"/>
        <v>0</v>
      </c>
      <c r="AP1093" s="210"/>
      <c r="AQ1093" s="222">
        <f>IF(AP1093="",0,VLOOKUP(AP1093,Aux.ListeCPAltele!$B$15:$D$21,3,0))</f>
        <v>0</v>
      </c>
      <c r="AR1093" s="212">
        <f t="shared" si="342"/>
        <v>0</v>
      </c>
      <c r="AS1093" s="212">
        <f t="shared" si="350"/>
        <v>0</v>
      </c>
      <c r="AT1093" s="222">
        <f>IF($F1093&lt;&gt;2,ROUND($Z1093*SUMIF(Regimuri,$Q1093,Aux.ListeCPAltele!$C$25:$C$34)*0.5,0),0)</f>
        <v>0</v>
      </c>
      <c r="AU1093" s="210"/>
      <c r="AV1093" s="222">
        <f>IF(AND($F1093&lt;&gt;2,Q1093&lt;&gt;0),ROUND($AC1093/SUMIF(Regimuri,Q1093,Aux.ListeCPAltele!$E$25:$E$34)*$AU1093,0),0)</f>
        <v>0</v>
      </c>
      <c r="AW1093" s="215">
        <v>0.1</v>
      </c>
      <c r="AX1093" s="222">
        <f t="shared" si="351"/>
        <v>0</v>
      </c>
      <c r="AY1093" s="213">
        <f t="shared" si="352"/>
        <v>0.83333333333333337</v>
      </c>
      <c r="AZ1093" s="222">
        <f>IF(OR($R1093=0,$Q1093=0),0,ROUND(SUM(AC1093,AE1093,AG1093,AI1093,AK1093,AM1093,AO1093,AS1093,AV1093,AX1093,AT1093)/SUMIF(Regimuri,$Q1093,Aux.ListeCPAltele!$E$25:$E$34)*$AY1093,0))</f>
        <v>0</v>
      </c>
      <c r="BA1093" s="222">
        <f t="shared" si="343"/>
        <v>0</v>
      </c>
      <c r="BB1093" s="277">
        <v>1</v>
      </c>
      <c r="BC1093" s="277"/>
    </row>
    <row r="1094" spans="1:55" outlineLevel="1" x14ac:dyDescent="0.2">
      <c r="A1094" s="205"/>
      <c r="B1094" s="205"/>
      <c r="C1094" s="205"/>
      <c r="D1094" s="275"/>
      <c r="E1094" s="205"/>
      <c r="F1094" s="207">
        <f>SUMIF(CarLM,G1094,Aux.ListeCPAltele!$A$7:$A$11)</f>
        <v>0</v>
      </c>
      <c r="G1094" s="205"/>
      <c r="H1094" s="208">
        <f t="shared" si="353"/>
        <v>0</v>
      </c>
      <c r="I1094" s="208">
        <f t="shared" si="354"/>
        <v>0</v>
      </c>
      <c r="J1094" s="209"/>
      <c r="K1094" s="205"/>
      <c r="L1094" s="207" t="str">
        <f>IF(OR($K1094&lt;&gt;"",ISNA(VLOOKUP($K1094,'2.1.Angajati'!$B$5:$H$1826,2,0))=FALSE),VLOOKUP($K1094,'2.1.Angajati'!$B$5:$H$1826,2,0),"-")</f>
        <v>-</v>
      </c>
      <c r="M1094" s="224">
        <f>IF(OR($K1094&lt;&gt;"",ISNA(VLOOKUP($K1094,'2.1.Angajati'!$B$5:$H$1826,8,0))=FALSE),
       ROUND((DATE(Aux.SetUp!$H$15,1,1)-VLOOKUP($K1094,'2.1.Angajati'!$B$5:$H$1826,6,0))/365,1),
          0)</f>
        <v>0</v>
      </c>
      <c r="N1094" s="223"/>
      <c r="O1094" s="209"/>
      <c r="P1094" s="208">
        <f t="shared" si="344"/>
        <v>0</v>
      </c>
      <c r="Q1094" s="205"/>
      <c r="R1094" s="207">
        <f>SUMIF(Aux.ListeCPAltele!$A$25:$A$34,'1.3.State'!Q1094,Aux.ListeCPAltele!$B$25:$B$34)</f>
        <v>0</v>
      </c>
      <c r="S1094" s="210"/>
      <c r="T1094" s="211">
        <v>16.420000000000002</v>
      </c>
      <c r="U1094" s="212">
        <f>SUMIF('1.2.IS'!$M$5:$AG$5,Aux.SetUp!$H$15,'1.2.IS'!$M$16:$AG$16)</f>
        <v>2775</v>
      </c>
      <c r="V1094" s="213">
        <v>1.3</v>
      </c>
      <c r="W1094" s="211">
        <f t="shared" si="355"/>
        <v>21.35</v>
      </c>
      <c r="X1094" s="212">
        <f t="shared" si="356"/>
        <v>3608</v>
      </c>
      <c r="Y1094" s="214"/>
      <c r="Z1094" s="211">
        <f t="shared" si="345"/>
        <v>0</v>
      </c>
      <c r="AA1094" s="212">
        <f t="shared" si="346"/>
        <v>0</v>
      </c>
      <c r="AB1094" s="212">
        <f t="shared" si="347"/>
        <v>0</v>
      </c>
      <c r="AC1094" s="212">
        <f t="shared" si="348"/>
        <v>0</v>
      </c>
      <c r="AD1094" s="223">
        <f t="shared" si="336"/>
        <v>0</v>
      </c>
      <c r="AE1094" s="212">
        <f t="shared" si="337"/>
        <v>0</v>
      </c>
      <c r="AF1094" s="215"/>
      <c r="AG1094" s="212">
        <f t="shared" si="349"/>
        <v>0</v>
      </c>
      <c r="AH1094" s="215"/>
      <c r="AI1094" s="211">
        <f t="shared" si="338"/>
        <v>0</v>
      </c>
      <c r="AJ1094" s="215"/>
      <c r="AK1094" s="211">
        <f t="shared" si="339"/>
        <v>0</v>
      </c>
      <c r="AL1094" s="215"/>
      <c r="AM1094" s="211">
        <f t="shared" si="340"/>
        <v>0</v>
      </c>
      <c r="AN1094" s="215"/>
      <c r="AO1094" s="211">
        <f t="shared" si="341"/>
        <v>0</v>
      </c>
      <c r="AP1094" s="210"/>
      <c r="AQ1094" s="222">
        <f>IF(AP1094="",0,VLOOKUP(AP1094,Aux.ListeCPAltele!$B$15:$D$21,3,0))</f>
        <v>0</v>
      </c>
      <c r="AR1094" s="212">
        <f t="shared" si="342"/>
        <v>0</v>
      </c>
      <c r="AS1094" s="212">
        <f t="shared" si="350"/>
        <v>0</v>
      </c>
      <c r="AT1094" s="222">
        <f>IF($F1094&lt;&gt;2,ROUND($Z1094*SUMIF(Regimuri,$Q1094,Aux.ListeCPAltele!$C$25:$C$34)*0.5,0),0)</f>
        <v>0</v>
      </c>
      <c r="AU1094" s="210"/>
      <c r="AV1094" s="222">
        <f>IF(AND($F1094&lt;&gt;2,Q1094&lt;&gt;0),ROUND($AC1094/SUMIF(Regimuri,Q1094,Aux.ListeCPAltele!$E$25:$E$34)*$AU1094,0),0)</f>
        <v>0</v>
      </c>
      <c r="AW1094" s="215">
        <v>0.1</v>
      </c>
      <c r="AX1094" s="222">
        <f t="shared" si="351"/>
        <v>0</v>
      </c>
      <c r="AY1094" s="213">
        <f t="shared" si="352"/>
        <v>0.83333333333333337</v>
      </c>
      <c r="AZ1094" s="222">
        <f>IF(OR($R1094=0,$Q1094=0),0,ROUND(SUM(AC1094,AE1094,AG1094,AI1094,AK1094,AM1094,AO1094,AS1094,AV1094,AX1094,AT1094)/SUMIF(Regimuri,$Q1094,Aux.ListeCPAltele!$E$25:$E$34)*$AY1094,0))</f>
        <v>0</v>
      </c>
      <c r="BA1094" s="222">
        <f t="shared" si="343"/>
        <v>0</v>
      </c>
      <c r="BB1094" s="277">
        <v>1</v>
      </c>
      <c r="BC1094" s="277"/>
    </row>
    <row r="1095" spans="1:55" outlineLevel="1" x14ac:dyDescent="0.2">
      <c r="A1095" s="205"/>
      <c r="B1095" s="205"/>
      <c r="C1095" s="205"/>
      <c r="D1095" s="275"/>
      <c r="E1095" s="205"/>
      <c r="F1095" s="207">
        <f>SUMIF(CarLM,G1095,Aux.ListeCPAltele!$A$7:$A$11)</f>
        <v>0</v>
      </c>
      <c r="G1095" s="205"/>
      <c r="H1095" s="208">
        <f t="shared" si="353"/>
        <v>0</v>
      </c>
      <c r="I1095" s="208">
        <f t="shared" si="354"/>
        <v>0</v>
      </c>
      <c r="J1095" s="209"/>
      <c r="K1095" s="205"/>
      <c r="L1095" s="207" t="str">
        <f>IF(OR($K1095&lt;&gt;"",ISNA(VLOOKUP($K1095,'2.1.Angajati'!$B$5:$H$1826,2,0))=FALSE),VLOOKUP($K1095,'2.1.Angajati'!$B$5:$H$1826,2,0),"-")</f>
        <v>-</v>
      </c>
      <c r="M1095" s="224">
        <f>IF(OR($K1095&lt;&gt;"",ISNA(VLOOKUP($K1095,'2.1.Angajati'!$B$5:$H$1826,8,0))=FALSE),
       ROUND((DATE(Aux.SetUp!$H$15,1,1)-VLOOKUP($K1095,'2.1.Angajati'!$B$5:$H$1826,6,0))/365,1),
          0)</f>
        <v>0</v>
      </c>
      <c r="N1095" s="223"/>
      <c r="O1095" s="209"/>
      <c r="P1095" s="208">
        <f t="shared" si="344"/>
        <v>0</v>
      </c>
      <c r="Q1095" s="205"/>
      <c r="R1095" s="207">
        <f>SUMIF(Aux.ListeCPAltele!$A$25:$A$34,'1.3.State'!Q1095,Aux.ListeCPAltele!$B$25:$B$34)</f>
        <v>0</v>
      </c>
      <c r="S1095" s="210"/>
      <c r="T1095" s="211">
        <v>16.420000000000002</v>
      </c>
      <c r="U1095" s="212">
        <f>SUMIF('1.2.IS'!$M$5:$AG$5,Aux.SetUp!$H$15,'1.2.IS'!$M$16:$AG$16)</f>
        <v>2775</v>
      </c>
      <c r="V1095" s="213">
        <v>1.3</v>
      </c>
      <c r="W1095" s="211">
        <f t="shared" si="355"/>
        <v>21.35</v>
      </c>
      <c r="X1095" s="212">
        <f t="shared" si="356"/>
        <v>3608</v>
      </c>
      <c r="Y1095" s="214"/>
      <c r="Z1095" s="211">
        <f t="shared" si="345"/>
        <v>0</v>
      </c>
      <c r="AA1095" s="212">
        <f t="shared" si="346"/>
        <v>0</v>
      </c>
      <c r="AB1095" s="212">
        <f t="shared" si="347"/>
        <v>0</v>
      </c>
      <c r="AC1095" s="212">
        <f t="shared" si="348"/>
        <v>0</v>
      </c>
      <c r="AD1095" s="223">
        <f t="shared" si="336"/>
        <v>0</v>
      </c>
      <c r="AE1095" s="212">
        <f t="shared" si="337"/>
        <v>0</v>
      </c>
      <c r="AF1095" s="215"/>
      <c r="AG1095" s="212">
        <f t="shared" si="349"/>
        <v>0</v>
      </c>
      <c r="AH1095" s="215"/>
      <c r="AI1095" s="211">
        <f t="shared" si="338"/>
        <v>0</v>
      </c>
      <c r="AJ1095" s="215"/>
      <c r="AK1095" s="211">
        <f t="shared" si="339"/>
        <v>0</v>
      </c>
      <c r="AL1095" s="215"/>
      <c r="AM1095" s="211">
        <f t="shared" si="340"/>
        <v>0</v>
      </c>
      <c r="AN1095" s="215"/>
      <c r="AO1095" s="211">
        <f t="shared" si="341"/>
        <v>0</v>
      </c>
      <c r="AP1095" s="210"/>
      <c r="AQ1095" s="222">
        <f>IF(AP1095="",0,VLOOKUP(AP1095,Aux.ListeCPAltele!$B$15:$D$21,3,0))</f>
        <v>0</v>
      </c>
      <c r="AR1095" s="212">
        <f t="shared" si="342"/>
        <v>0</v>
      </c>
      <c r="AS1095" s="212">
        <f t="shared" si="350"/>
        <v>0</v>
      </c>
      <c r="AT1095" s="222">
        <f>IF($F1095&lt;&gt;2,ROUND($Z1095*SUMIF(Regimuri,$Q1095,Aux.ListeCPAltele!$C$25:$C$34)*0.5,0),0)</f>
        <v>0</v>
      </c>
      <c r="AU1095" s="210"/>
      <c r="AV1095" s="222">
        <f>IF(AND($F1095&lt;&gt;2,Q1095&lt;&gt;0),ROUND($AC1095/SUMIF(Regimuri,Q1095,Aux.ListeCPAltele!$E$25:$E$34)*$AU1095,0),0)</f>
        <v>0</v>
      </c>
      <c r="AW1095" s="215">
        <v>0.1</v>
      </c>
      <c r="AX1095" s="222">
        <f t="shared" si="351"/>
        <v>0</v>
      </c>
      <c r="AY1095" s="213">
        <f t="shared" si="352"/>
        <v>0.83333333333333337</v>
      </c>
      <c r="AZ1095" s="222">
        <f>IF(OR($R1095=0,$Q1095=0),0,ROUND(SUM(AC1095,AE1095,AG1095,AI1095,AK1095,AM1095,AO1095,AS1095,AV1095,AX1095,AT1095)/SUMIF(Regimuri,$Q1095,Aux.ListeCPAltele!$E$25:$E$34)*$AY1095,0))</f>
        <v>0</v>
      </c>
      <c r="BA1095" s="222">
        <f t="shared" si="343"/>
        <v>0</v>
      </c>
      <c r="BB1095" s="277">
        <v>1</v>
      </c>
      <c r="BC1095" s="277"/>
    </row>
    <row r="1096" spans="1:55" outlineLevel="1" x14ac:dyDescent="0.2">
      <c r="A1096" s="205"/>
      <c r="B1096" s="205"/>
      <c r="C1096" s="205"/>
      <c r="D1096" s="275"/>
      <c r="E1096" s="205"/>
      <c r="F1096" s="207">
        <f>SUMIF(CarLM,G1096,Aux.ListeCPAltele!$A$7:$A$11)</f>
        <v>0</v>
      </c>
      <c r="G1096" s="205"/>
      <c r="H1096" s="208">
        <f t="shared" si="353"/>
        <v>0</v>
      </c>
      <c r="I1096" s="208">
        <f t="shared" si="354"/>
        <v>0</v>
      </c>
      <c r="J1096" s="209"/>
      <c r="K1096" s="205"/>
      <c r="L1096" s="207" t="str">
        <f>IF(OR($K1096&lt;&gt;"",ISNA(VLOOKUP($K1096,'2.1.Angajati'!$B$5:$H$1826,2,0))=FALSE),VLOOKUP($K1096,'2.1.Angajati'!$B$5:$H$1826,2,0),"-")</f>
        <v>-</v>
      </c>
      <c r="M1096" s="224">
        <f>IF(OR($K1096&lt;&gt;"",ISNA(VLOOKUP($K1096,'2.1.Angajati'!$B$5:$H$1826,8,0))=FALSE),
       ROUND((DATE(Aux.SetUp!$H$15,1,1)-VLOOKUP($K1096,'2.1.Angajati'!$B$5:$H$1826,6,0))/365,1),
          0)</f>
        <v>0</v>
      </c>
      <c r="N1096" s="223"/>
      <c r="O1096" s="209"/>
      <c r="P1096" s="208">
        <f t="shared" si="344"/>
        <v>0</v>
      </c>
      <c r="Q1096" s="205"/>
      <c r="R1096" s="207">
        <f>SUMIF(Aux.ListeCPAltele!$A$25:$A$34,'1.3.State'!Q1096,Aux.ListeCPAltele!$B$25:$B$34)</f>
        <v>0</v>
      </c>
      <c r="S1096" s="210"/>
      <c r="T1096" s="211">
        <v>16.420000000000002</v>
      </c>
      <c r="U1096" s="212">
        <f>SUMIF('1.2.IS'!$M$5:$AG$5,Aux.SetUp!$H$15,'1.2.IS'!$M$16:$AG$16)</f>
        <v>2775</v>
      </c>
      <c r="V1096" s="213">
        <v>1.3</v>
      </c>
      <c r="W1096" s="211">
        <f t="shared" si="355"/>
        <v>21.35</v>
      </c>
      <c r="X1096" s="212">
        <f t="shared" si="356"/>
        <v>3608</v>
      </c>
      <c r="Y1096" s="214"/>
      <c r="Z1096" s="211">
        <f t="shared" si="345"/>
        <v>0</v>
      </c>
      <c r="AA1096" s="212">
        <f t="shared" si="346"/>
        <v>0</v>
      </c>
      <c r="AB1096" s="212">
        <f t="shared" si="347"/>
        <v>0</v>
      </c>
      <c r="AC1096" s="212">
        <f t="shared" si="348"/>
        <v>0</v>
      </c>
      <c r="AD1096" s="223">
        <f t="shared" si="336"/>
        <v>0</v>
      </c>
      <c r="AE1096" s="212">
        <f t="shared" si="337"/>
        <v>0</v>
      </c>
      <c r="AF1096" s="215"/>
      <c r="AG1096" s="212">
        <f t="shared" si="349"/>
        <v>0</v>
      </c>
      <c r="AH1096" s="215"/>
      <c r="AI1096" s="211">
        <f t="shared" si="338"/>
        <v>0</v>
      </c>
      <c r="AJ1096" s="215"/>
      <c r="AK1096" s="211">
        <f t="shared" si="339"/>
        <v>0</v>
      </c>
      <c r="AL1096" s="215"/>
      <c r="AM1096" s="211">
        <f t="shared" si="340"/>
        <v>0</v>
      </c>
      <c r="AN1096" s="215"/>
      <c r="AO1096" s="211">
        <f t="shared" si="341"/>
        <v>0</v>
      </c>
      <c r="AP1096" s="210"/>
      <c r="AQ1096" s="222">
        <f>IF(AP1096="",0,VLOOKUP(AP1096,Aux.ListeCPAltele!$B$15:$D$21,3,0))</f>
        <v>0</v>
      </c>
      <c r="AR1096" s="212">
        <f t="shared" si="342"/>
        <v>0</v>
      </c>
      <c r="AS1096" s="212">
        <f t="shared" si="350"/>
        <v>0</v>
      </c>
      <c r="AT1096" s="222">
        <f>IF($F1096&lt;&gt;2,ROUND($Z1096*SUMIF(Regimuri,$Q1096,Aux.ListeCPAltele!$C$25:$C$34)*0.5,0),0)</f>
        <v>0</v>
      </c>
      <c r="AU1096" s="210"/>
      <c r="AV1096" s="222">
        <f>IF(AND($F1096&lt;&gt;2,Q1096&lt;&gt;0),ROUND($AC1096/SUMIF(Regimuri,Q1096,Aux.ListeCPAltele!$E$25:$E$34)*$AU1096,0),0)</f>
        <v>0</v>
      </c>
      <c r="AW1096" s="215">
        <v>0.1</v>
      </c>
      <c r="AX1096" s="222">
        <f t="shared" si="351"/>
        <v>0</v>
      </c>
      <c r="AY1096" s="213">
        <f t="shared" si="352"/>
        <v>0.83333333333333337</v>
      </c>
      <c r="AZ1096" s="222">
        <f>IF(OR($R1096=0,$Q1096=0),0,ROUND(SUM(AC1096,AE1096,AG1096,AI1096,AK1096,AM1096,AO1096,AS1096,AV1096,AX1096,AT1096)/SUMIF(Regimuri,$Q1096,Aux.ListeCPAltele!$E$25:$E$34)*$AY1096,0))</f>
        <v>0</v>
      </c>
      <c r="BA1096" s="222">
        <f t="shared" si="343"/>
        <v>0</v>
      </c>
      <c r="BB1096" s="277">
        <v>1</v>
      </c>
      <c r="BC1096" s="277"/>
    </row>
    <row r="1097" spans="1:55" outlineLevel="1" x14ac:dyDescent="0.2">
      <c r="A1097" s="205"/>
      <c r="B1097" s="205"/>
      <c r="C1097" s="205"/>
      <c r="D1097" s="275"/>
      <c r="E1097" s="205"/>
      <c r="F1097" s="207">
        <f>SUMIF(CarLM,G1097,Aux.ListeCPAltele!$A$7:$A$11)</f>
        <v>0</v>
      </c>
      <c r="G1097" s="205"/>
      <c r="H1097" s="208">
        <f t="shared" si="353"/>
        <v>0</v>
      </c>
      <c r="I1097" s="208">
        <f t="shared" si="354"/>
        <v>0</v>
      </c>
      <c r="J1097" s="209"/>
      <c r="K1097" s="205"/>
      <c r="L1097" s="207" t="str">
        <f>IF(OR($K1097&lt;&gt;"",ISNA(VLOOKUP($K1097,'2.1.Angajati'!$B$5:$H$1826,2,0))=FALSE),VLOOKUP($K1097,'2.1.Angajati'!$B$5:$H$1826,2,0),"-")</f>
        <v>-</v>
      </c>
      <c r="M1097" s="224">
        <f>IF(OR($K1097&lt;&gt;"",ISNA(VLOOKUP($K1097,'2.1.Angajati'!$B$5:$H$1826,8,0))=FALSE),
       ROUND((DATE(Aux.SetUp!$H$15,1,1)-VLOOKUP($K1097,'2.1.Angajati'!$B$5:$H$1826,6,0))/365,1),
          0)</f>
        <v>0</v>
      </c>
      <c r="N1097" s="223"/>
      <c r="O1097" s="209"/>
      <c r="P1097" s="208">
        <f t="shared" si="344"/>
        <v>0</v>
      </c>
      <c r="Q1097" s="205"/>
      <c r="R1097" s="207">
        <f>SUMIF(Aux.ListeCPAltele!$A$25:$A$34,'1.3.State'!Q1097,Aux.ListeCPAltele!$B$25:$B$34)</f>
        <v>0</v>
      </c>
      <c r="S1097" s="210"/>
      <c r="T1097" s="211">
        <v>16.420000000000002</v>
      </c>
      <c r="U1097" s="212">
        <f>SUMIF('1.2.IS'!$M$5:$AG$5,Aux.SetUp!$H$15,'1.2.IS'!$M$16:$AG$16)</f>
        <v>2775</v>
      </c>
      <c r="V1097" s="213">
        <v>1.3</v>
      </c>
      <c r="W1097" s="211">
        <f t="shared" si="355"/>
        <v>21.35</v>
      </c>
      <c r="X1097" s="212">
        <f t="shared" si="356"/>
        <v>3608</v>
      </c>
      <c r="Y1097" s="214"/>
      <c r="Z1097" s="211">
        <f t="shared" si="345"/>
        <v>0</v>
      </c>
      <c r="AA1097" s="212">
        <f t="shared" si="346"/>
        <v>0</v>
      </c>
      <c r="AB1097" s="212">
        <f t="shared" si="347"/>
        <v>0</v>
      </c>
      <c r="AC1097" s="212">
        <f t="shared" si="348"/>
        <v>0</v>
      </c>
      <c r="AD1097" s="223">
        <f t="shared" ref="AD1097:AD1160" si="357">IF(ISNA(N1097),0,N1097)</f>
        <v>0</v>
      </c>
      <c r="AE1097" s="212">
        <f t="shared" ref="AE1097:AE1160" si="358">IF(AND($F1097=2,$F1097=4),0,ROUND($AC1097*AD1097,2))</f>
        <v>0</v>
      </c>
      <c r="AF1097" s="215"/>
      <c r="AG1097" s="212">
        <f t="shared" si="349"/>
        <v>0</v>
      </c>
      <c r="AH1097" s="215"/>
      <c r="AI1097" s="211">
        <f t="shared" ref="AI1097:AI1160" si="359">IF($F1097=2,0,ROUND($AC1097*AH1097,2))</f>
        <v>0</v>
      </c>
      <c r="AJ1097" s="215"/>
      <c r="AK1097" s="211">
        <f t="shared" ref="AK1097:AK1160" si="360">IF($F1097=2,0,ROUND($AC1097*AJ1097,2))</f>
        <v>0</v>
      </c>
      <c r="AL1097" s="215"/>
      <c r="AM1097" s="211">
        <f t="shared" ref="AM1097:AM1160" si="361">IF($F1097=2,0,ROUND($AC1097*AL1097,2))</f>
        <v>0</v>
      </c>
      <c r="AN1097" s="215"/>
      <c r="AO1097" s="211">
        <f t="shared" ref="AO1097:AO1160" si="362">IF($F1097=2,0,ROUND($AC1097*AN1097,2))</f>
        <v>0</v>
      </c>
      <c r="AP1097" s="210"/>
      <c r="AQ1097" s="222">
        <f>IF(AP1097="",0,VLOOKUP(AP1097,Aux.ListeCPAltele!$B$15:$D$21,3,0))</f>
        <v>0</v>
      </c>
      <c r="AR1097" s="212">
        <f t="shared" ref="AR1097:AR1160" si="363">IF($AP1097=0,0,IF($F1097=2,0,$R1097*P1097))</f>
        <v>0</v>
      </c>
      <c r="AS1097" s="212">
        <f t="shared" si="350"/>
        <v>0</v>
      </c>
      <c r="AT1097" s="222">
        <f>IF($F1097&lt;&gt;2,ROUND($Z1097*SUMIF(Regimuri,$Q1097,Aux.ListeCPAltele!$C$25:$C$34)*0.5,0),0)</f>
        <v>0</v>
      </c>
      <c r="AU1097" s="210"/>
      <c r="AV1097" s="222">
        <f>IF(AND($F1097&lt;&gt;2,Q1097&lt;&gt;0),ROUND($AC1097/SUMIF(Regimuri,Q1097,Aux.ListeCPAltele!$E$25:$E$34)*$AU1097,0),0)</f>
        <v>0</v>
      </c>
      <c r="AW1097" s="215">
        <v>0.1</v>
      </c>
      <c r="AX1097" s="222">
        <f t="shared" si="351"/>
        <v>0</v>
      </c>
      <c r="AY1097" s="213">
        <f t="shared" si="352"/>
        <v>0.83333333333333337</v>
      </c>
      <c r="AZ1097" s="222">
        <f>IF(OR($R1097=0,$Q1097=0),0,ROUND(SUM(AC1097,AE1097,AG1097,AI1097,AK1097,AM1097,AO1097,AS1097,AV1097,AX1097,AT1097)/SUMIF(Regimuri,$Q1097,Aux.ListeCPAltele!$E$25:$E$34)*$AY1097,0))</f>
        <v>0</v>
      </c>
      <c r="BA1097" s="222">
        <f t="shared" ref="BA1097:BA1160" si="364">SUM(AC1097,AG1097,AS1097,AV1097,AT1097,AK1097,AI1097,AE1097,AM1097,AO1097,AX1097,AZ1097)</f>
        <v>0</v>
      </c>
      <c r="BB1097" s="277">
        <v>1</v>
      </c>
      <c r="BC1097" s="277"/>
    </row>
    <row r="1098" spans="1:55" outlineLevel="1" x14ac:dyDescent="0.2">
      <c r="A1098" s="205"/>
      <c r="B1098" s="205"/>
      <c r="C1098" s="205"/>
      <c r="D1098" s="275"/>
      <c r="E1098" s="205"/>
      <c r="F1098" s="207">
        <f>SUMIF(CarLM,G1098,Aux.ListeCPAltele!$A$7:$A$11)</f>
        <v>0</v>
      </c>
      <c r="G1098" s="205"/>
      <c r="H1098" s="208">
        <f t="shared" si="353"/>
        <v>0</v>
      </c>
      <c r="I1098" s="208">
        <f t="shared" si="354"/>
        <v>0</v>
      </c>
      <c r="J1098" s="209"/>
      <c r="K1098" s="205"/>
      <c r="L1098" s="207" t="str">
        <f>IF(OR($K1098&lt;&gt;"",ISNA(VLOOKUP($K1098,'2.1.Angajati'!$B$5:$H$1826,2,0))=FALSE),VLOOKUP($K1098,'2.1.Angajati'!$B$5:$H$1826,2,0),"-")</f>
        <v>-</v>
      </c>
      <c r="M1098" s="224">
        <f>IF(OR($K1098&lt;&gt;"",ISNA(VLOOKUP($K1098,'2.1.Angajati'!$B$5:$H$1826,8,0))=FALSE),
       ROUND((DATE(Aux.SetUp!$H$15,1,1)-VLOOKUP($K1098,'2.1.Angajati'!$B$5:$H$1826,6,0))/365,1),
          0)</f>
        <v>0</v>
      </c>
      <c r="N1098" s="223"/>
      <c r="O1098" s="209"/>
      <c r="P1098" s="208">
        <f t="shared" ref="P1098:P1161" si="365">IF(OR(F1098=1,F1098=3,F1098=4),O1098,0)</f>
        <v>0</v>
      </c>
      <c r="Q1098" s="205"/>
      <c r="R1098" s="207">
        <f>SUMIF(Aux.ListeCPAltele!$A$25:$A$34,'1.3.State'!Q1098,Aux.ListeCPAltele!$B$25:$B$34)</f>
        <v>0</v>
      </c>
      <c r="S1098" s="210"/>
      <c r="T1098" s="211">
        <v>16.420000000000002</v>
      </c>
      <c r="U1098" s="212">
        <f>SUMIF('1.2.IS'!$M$5:$AG$5,Aux.SetUp!$H$15,'1.2.IS'!$M$16:$AG$16)</f>
        <v>2775</v>
      </c>
      <c r="V1098" s="213">
        <v>1.3</v>
      </c>
      <c r="W1098" s="211">
        <f t="shared" si="355"/>
        <v>21.35</v>
      </c>
      <c r="X1098" s="212">
        <f t="shared" si="356"/>
        <v>3608</v>
      </c>
      <c r="Y1098" s="214"/>
      <c r="Z1098" s="211">
        <f t="shared" ref="Z1098:Z1161" si="366">ROUND($W1098*$Y1098,2)</f>
        <v>0</v>
      </c>
      <c r="AA1098" s="212">
        <f t="shared" ref="AA1098:AA1161" si="367">ROUND($X1098*$Y1098,0)</f>
        <v>0</v>
      </c>
      <c r="AB1098" s="212">
        <f t="shared" ref="AB1098:AB1161" si="368">ROUND($AA1098/169*$R1098,0)</f>
        <v>0</v>
      </c>
      <c r="AC1098" s="212">
        <f t="shared" ref="AC1098:AC1161" si="369">IF($F1098=2,0,AB1098*P1098)</f>
        <v>0</v>
      </c>
      <c r="AD1098" s="223">
        <f t="shared" si="357"/>
        <v>0</v>
      </c>
      <c r="AE1098" s="212">
        <f t="shared" si="358"/>
        <v>0</v>
      </c>
      <c r="AF1098" s="215"/>
      <c r="AG1098" s="212">
        <f t="shared" ref="AG1098:AG1161" si="370">IF($F1098=2,0,ROUND(AC1098*AF1098,0))</f>
        <v>0</v>
      </c>
      <c r="AH1098" s="215"/>
      <c r="AI1098" s="211">
        <f t="shared" si="359"/>
        <v>0</v>
      </c>
      <c r="AJ1098" s="215"/>
      <c r="AK1098" s="211">
        <f t="shared" si="360"/>
        <v>0</v>
      </c>
      <c r="AL1098" s="215"/>
      <c r="AM1098" s="211">
        <f t="shared" si="361"/>
        <v>0</v>
      </c>
      <c r="AN1098" s="215"/>
      <c r="AO1098" s="211">
        <f t="shared" si="362"/>
        <v>0</v>
      </c>
      <c r="AP1098" s="210"/>
      <c r="AQ1098" s="222">
        <f>IF(AP1098="",0,VLOOKUP(AP1098,Aux.ListeCPAltele!$B$15:$D$21,3,0))</f>
        <v>0</v>
      </c>
      <c r="AR1098" s="212">
        <f t="shared" si="363"/>
        <v>0</v>
      </c>
      <c r="AS1098" s="212">
        <f t="shared" ref="AS1098:AS1161" si="371">ROUND($AQ1098/169*AR1098,0)</f>
        <v>0</v>
      </c>
      <c r="AT1098" s="222">
        <f>IF($F1098&lt;&gt;2,ROUND($Z1098*SUMIF(Regimuri,$Q1098,Aux.ListeCPAltele!$C$25:$C$34)*0.5,0),0)</f>
        <v>0</v>
      </c>
      <c r="AU1098" s="210"/>
      <c r="AV1098" s="222">
        <f>IF(AND($F1098&lt;&gt;2,Q1098&lt;&gt;0),ROUND($AC1098/SUMIF(Regimuri,Q1098,Aux.ListeCPAltele!$E$25:$E$34)*$AU1098,0),0)</f>
        <v>0</v>
      </c>
      <c r="AW1098" s="215">
        <v>0.1</v>
      </c>
      <c r="AX1098" s="222">
        <f t="shared" ref="AX1098:AX1161" si="372">IF($F1098=2,0,ROUND($AC1098*AW1098,0))</f>
        <v>0</v>
      </c>
      <c r="AY1098" s="213">
        <f t="shared" ref="AY1098:AY1161" si="373">10/12</f>
        <v>0.83333333333333337</v>
      </c>
      <c r="AZ1098" s="222">
        <f>IF(OR($R1098=0,$Q1098=0),0,ROUND(SUM(AC1098,AE1098,AG1098,AI1098,AK1098,AM1098,AO1098,AS1098,AV1098,AX1098,AT1098)/SUMIF(Regimuri,$Q1098,Aux.ListeCPAltele!$E$25:$E$34)*$AY1098,0))</f>
        <v>0</v>
      </c>
      <c r="BA1098" s="222">
        <f t="shared" si="364"/>
        <v>0</v>
      </c>
      <c r="BB1098" s="277">
        <v>1</v>
      </c>
      <c r="BC1098" s="277"/>
    </row>
    <row r="1099" spans="1:55" outlineLevel="1" x14ac:dyDescent="0.2">
      <c r="A1099" s="205"/>
      <c r="B1099" s="205"/>
      <c r="C1099" s="205"/>
      <c r="D1099" s="275"/>
      <c r="E1099" s="205"/>
      <c r="F1099" s="207">
        <f>SUMIF(CarLM,G1099,Aux.ListeCPAltele!$A$7:$A$11)</f>
        <v>0</v>
      </c>
      <c r="G1099" s="205"/>
      <c r="H1099" s="208">
        <f t="shared" si="353"/>
        <v>0</v>
      </c>
      <c r="I1099" s="208">
        <f t="shared" si="354"/>
        <v>0</v>
      </c>
      <c r="J1099" s="209"/>
      <c r="K1099" s="205"/>
      <c r="L1099" s="207" t="str">
        <f>IF(OR($K1099&lt;&gt;"",ISNA(VLOOKUP($K1099,'2.1.Angajati'!$B$5:$H$1826,2,0))=FALSE),VLOOKUP($K1099,'2.1.Angajati'!$B$5:$H$1826,2,0),"-")</f>
        <v>-</v>
      </c>
      <c r="M1099" s="224">
        <f>IF(OR($K1099&lt;&gt;"",ISNA(VLOOKUP($K1099,'2.1.Angajati'!$B$5:$H$1826,8,0))=FALSE),
       ROUND((DATE(Aux.SetUp!$H$15,1,1)-VLOOKUP($K1099,'2.1.Angajati'!$B$5:$H$1826,6,0))/365,1),
          0)</f>
        <v>0</v>
      </c>
      <c r="N1099" s="223"/>
      <c r="O1099" s="209"/>
      <c r="P1099" s="208">
        <f t="shared" si="365"/>
        <v>0</v>
      </c>
      <c r="Q1099" s="205"/>
      <c r="R1099" s="207">
        <f>SUMIF(Aux.ListeCPAltele!$A$25:$A$34,'1.3.State'!Q1099,Aux.ListeCPAltele!$B$25:$B$34)</f>
        <v>0</v>
      </c>
      <c r="S1099" s="210"/>
      <c r="T1099" s="211">
        <v>16.420000000000002</v>
      </c>
      <c r="U1099" s="212">
        <f>SUMIF('1.2.IS'!$M$5:$AG$5,Aux.SetUp!$H$15,'1.2.IS'!$M$16:$AG$16)</f>
        <v>2775</v>
      </c>
      <c r="V1099" s="213">
        <v>1.3</v>
      </c>
      <c r="W1099" s="211">
        <f t="shared" si="355"/>
        <v>21.35</v>
      </c>
      <c r="X1099" s="212">
        <f t="shared" si="356"/>
        <v>3608</v>
      </c>
      <c r="Y1099" s="214"/>
      <c r="Z1099" s="211">
        <f t="shared" si="366"/>
        <v>0</v>
      </c>
      <c r="AA1099" s="212">
        <f t="shared" si="367"/>
        <v>0</v>
      </c>
      <c r="AB1099" s="212">
        <f t="shared" si="368"/>
        <v>0</v>
      </c>
      <c r="AC1099" s="212">
        <f t="shared" si="369"/>
        <v>0</v>
      </c>
      <c r="AD1099" s="223">
        <f t="shared" si="357"/>
        <v>0</v>
      </c>
      <c r="AE1099" s="212">
        <f t="shared" si="358"/>
        <v>0</v>
      </c>
      <c r="AF1099" s="215"/>
      <c r="AG1099" s="212">
        <f t="shared" si="370"/>
        <v>0</v>
      </c>
      <c r="AH1099" s="215"/>
      <c r="AI1099" s="211">
        <f t="shared" si="359"/>
        <v>0</v>
      </c>
      <c r="AJ1099" s="215"/>
      <c r="AK1099" s="211">
        <f t="shared" si="360"/>
        <v>0</v>
      </c>
      <c r="AL1099" s="215"/>
      <c r="AM1099" s="211">
        <f t="shared" si="361"/>
        <v>0</v>
      </c>
      <c r="AN1099" s="215"/>
      <c r="AO1099" s="211">
        <f t="shared" si="362"/>
        <v>0</v>
      </c>
      <c r="AP1099" s="210"/>
      <c r="AQ1099" s="222">
        <f>IF(AP1099="",0,VLOOKUP(AP1099,Aux.ListeCPAltele!$B$15:$D$21,3,0))</f>
        <v>0</v>
      </c>
      <c r="AR1099" s="212">
        <f t="shared" si="363"/>
        <v>0</v>
      </c>
      <c r="AS1099" s="212">
        <f t="shared" si="371"/>
        <v>0</v>
      </c>
      <c r="AT1099" s="222">
        <f>IF($F1099&lt;&gt;2,ROUND($Z1099*SUMIF(Regimuri,$Q1099,Aux.ListeCPAltele!$C$25:$C$34)*0.5,0),0)</f>
        <v>0</v>
      </c>
      <c r="AU1099" s="210"/>
      <c r="AV1099" s="222">
        <f>IF(AND($F1099&lt;&gt;2,Q1099&lt;&gt;0),ROUND($AC1099/SUMIF(Regimuri,Q1099,Aux.ListeCPAltele!$E$25:$E$34)*$AU1099,0),0)</f>
        <v>0</v>
      </c>
      <c r="AW1099" s="215">
        <v>0.1</v>
      </c>
      <c r="AX1099" s="222">
        <f t="shared" si="372"/>
        <v>0</v>
      </c>
      <c r="AY1099" s="213">
        <f t="shared" si="373"/>
        <v>0.83333333333333337</v>
      </c>
      <c r="AZ1099" s="222">
        <f>IF(OR($R1099=0,$Q1099=0),0,ROUND(SUM(AC1099,AE1099,AG1099,AI1099,AK1099,AM1099,AO1099,AS1099,AV1099,AX1099,AT1099)/SUMIF(Regimuri,$Q1099,Aux.ListeCPAltele!$E$25:$E$34)*$AY1099,0))</f>
        <v>0</v>
      </c>
      <c r="BA1099" s="222">
        <f t="shared" si="364"/>
        <v>0</v>
      </c>
      <c r="BB1099" s="277">
        <v>1</v>
      </c>
      <c r="BC1099" s="277"/>
    </row>
    <row r="1100" spans="1:55" outlineLevel="1" x14ac:dyDescent="0.2">
      <c r="A1100" s="205"/>
      <c r="B1100" s="205"/>
      <c r="C1100" s="205"/>
      <c r="D1100" s="275"/>
      <c r="E1100" s="205"/>
      <c r="F1100" s="207">
        <f>SUMIF(CarLM,G1100,Aux.ListeCPAltele!$A$7:$A$11)</f>
        <v>0</v>
      </c>
      <c r="G1100" s="205"/>
      <c r="H1100" s="208">
        <f t="shared" si="353"/>
        <v>0</v>
      </c>
      <c r="I1100" s="208">
        <f t="shared" si="354"/>
        <v>0</v>
      </c>
      <c r="J1100" s="209"/>
      <c r="K1100" s="205"/>
      <c r="L1100" s="207" t="str">
        <f>IF(OR($K1100&lt;&gt;"",ISNA(VLOOKUP($K1100,'2.1.Angajati'!$B$5:$H$1826,2,0))=FALSE),VLOOKUP($K1100,'2.1.Angajati'!$B$5:$H$1826,2,0),"-")</f>
        <v>-</v>
      </c>
      <c r="M1100" s="224">
        <f>IF(OR($K1100&lt;&gt;"",ISNA(VLOOKUP($K1100,'2.1.Angajati'!$B$5:$H$1826,8,0))=FALSE),
       ROUND((DATE(Aux.SetUp!$H$15,1,1)-VLOOKUP($K1100,'2.1.Angajati'!$B$5:$H$1826,6,0))/365,1),
          0)</f>
        <v>0</v>
      </c>
      <c r="N1100" s="223"/>
      <c r="O1100" s="209"/>
      <c r="P1100" s="208">
        <f t="shared" si="365"/>
        <v>0</v>
      </c>
      <c r="Q1100" s="205"/>
      <c r="R1100" s="207">
        <f>SUMIF(Aux.ListeCPAltele!$A$25:$A$34,'1.3.State'!Q1100,Aux.ListeCPAltele!$B$25:$B$34)</f>
        <v>0</v>
      </c>
      <c r="S1100" s="210"/>
      <c r="T1100" s="211">
        <v>16.420000000000002</v>
      </c>
      <c r="U1100" s="212">
        <f>SUMIF('1.2.IS'!$M$5:$AG$5,Aux.SetUp!$H$15,'1.2.IS'!$M$16:$AG$16)</f>
        <v>2775</v>
      </c>
      <c r="V1100" s="213">
        <v>1.3</v>
      </c>
      <c r="W1100" s="211">
        <f t="shared" si="355"/>
        <v>21.35</v>
      </c>
      <c r="X1100" s="212">
        <f t="shared" si="356"/>
        <v>3608</v>
      </c>
      <c r="Y1100" s="214"/>
      <c r="Z1100" s="211">
        <f t="shared" si="366"/>
        <v>0</v>
      </c>
      <c r="AA1100" s="212">
        <f t="shared" si="367"/>
        <v>0</v>
      </c>
      <c r="AB1100" s="212">
        <f t="shared" si="368"/>
        <v>0</v>
      </c>
      <c r="AC1100" s="212">
        <f t="shared" si="369"/>
        <v>0</v>
      </c>
      <c r="AD1100" s="223">
        <f t="shared" si="357"/>
        <v>0</v>
      </c>
      <c r="AE1100" s="212">
        <f t="shared" si="358"/>
        <v>0</v>
      </c>
      <c r="AF1100" s="215"/>
      <c r="AG1100" s="212">
        <f t="shared" si="370"/>
        <v>0</v>
      </c>
      <c r="AH1100" s="215"/>
      <c r="AI1100" s="211">
        <f t="shared" si="359"/>
        <v>0</v>
      </c>
      <c r="AJ1100" s="215"/>
      <c r="AK1100" s="211">
        <f t="shared" si="360"/>
        <v>0</v>
      </c>
      <c r="AL1100" s="215"/>
      <c r="AM1100" s="211">
        <f t="shared" si="361"/>
        <v>0</v>
      </c>
      <c r="AN1100" s="215"/>
      <c r="AO1100" s="211">
        <f t="shared" si="362"/>
        <v>0</v>
      </c>
      <c r="AP1100" s="210"/>
      <c r="AQ1100" s="222">
        <f>IF(AP1100="",0,VLOOKUP(AP1100,Aux.ListeCPAltele!$B$15:$D$21,3,0))</f>
        <v>0</v>
      </c>
      <c r="AR1100" s="212">
        <f t="shared" si="363"/>
        <v>0</v>
      </c>
      <c r="AS1100" s="212">
        <f t="shared" si="371"/>
        <v>0</v>
      </c>
      <c r="AT1100" s="222">
        <f>IF($F1100&lt;&gt;2,ROUND($Z1100*SUMIF(Regimuri,$Q1100,Aux.ListeCPAltele!$C$25:$C$34)*0.5,0),0)</f>
        <v>0</v>
      </c>
      <c r="AU1100" s="210"/>
      <c r="AV1100" s="222">
        <f>IF(AND($F1100&lt;&gt;2,Q1100&lt;&gt;0),ROUND($AC1100/SUMIF(Regimuri,Q1100,Aux.ListeCPAltele!$E$25:$E$34)*$AU1100,0),0)</f>
        <v>0</v>
      </c>
      <c r="AW1100" s="215">
        <v>0.1</v>
      </c>
      <c r="AX1100" s="222">
        <f t="shared" si="372"/>
        <v>0</v>
      </c>
      <c r="AY1100" s="213">
        <f t="shared" si="373"/>
        <v>0.83333333333333337</v>
      </c>
      <c r="AZ1100" s="222">
        <f>IF(OR($R1100=0,$Q1100=0),0,ROUND(SUM(AC1100,AE1100,AG1100,AI1100,AK1100,AM1100,AO1100,AS1100,AV1100,AX1100,AT1100)/SUMIF(Regimuri,$Q1100,Aux.ListeCPAltele!$E$25:$E$34)*$AY1100,0))</f>
        <v>0</v>
      </c>
      <c r="BA1100" s="222">
        <f t="shared" si="364"/>
        <v>0</v>
      </c>
      <c r="BB1100" s="277">
        <v>1</v>
      </c>
      <c r="BC1100" s="277"/>
    </row>
    <row r="1101" spans="1:55" outlineLevel="1" x14ac:dyDescent="0.2">
      <c r="A1101" s="205"/>
      <c r="B1101" s="205"/>
      <c r="C1101" s="205"/>
      <c r="D1101" s="275"/>
      <c r="E1101" s="205"/>
      <c r="F1101" s="207">
        <f>SUMIF(CarLM,G1101,Aux.ListeCPAltele!$A$7:$A$11)</f>
        <v>0</v>
      </c>
      <c r="G1101" s="205"/>
      <c r="H1101" s="208">
        <f t="shared" si="353"/>
        <v>0</v>
      </c>
      <c r="I1101" s="208">
        <f t="shared" si="354"/>
        <v>0</v>
      </c>
      <c r="J1101" s="209"/>
      <c r="K1101" s="205"/>
      <c r="L1101" s="207" t="str">
        <f>IF(OR($K1101&lt;&gt;"",ISNA(VLOOKUP($K1101,'2.1.Angajati'!$B$5:$H$1826,2,0))=FALSE),VLOOKUP($K1101,'2.1.Angajati'!$B$5:$H$1826,2,0),"-")</f>
        <v>-</v>
      </c>
      <c r="M1101" s="224">
        <f>IF(OR($K1101&lt;&gt;"",ISNA(VLOOKUP($K1101,'2.1.Angajati'!$B$5:$H$1826,8,0))=FALSE),
       ROUND((DATE(Aux.SetUp!$H$15,1,1)-VLOOKUP($K1101,'2.1.Angajati'!$B$5:$H$1826,6,0))/365,1),
          0)</f>
        <v>0</v>
      </c>
      <c r="N1101" s="223"/>
      <c r="O1101" s="209"/>
      <c r="P1101" s="208">
        <f t="shared" si="365"/>
        <v>0</v>
      </c>
      <c r="Q1101" s="205"/>
      <c r="R1101" s="207">
        <f>SUMIF(Aux.ListeCPAltele!$A$25:$A$34,'1.3.State'!Q1101,Aux.ListeCPAltele!$B$25:$B$34)</f>
        <v>0</v>
      </c>
      <c r="S1101" s="210"/>
      <c r="T1101" s="211">
        <v>16.420000000000002</v>
      </c>
      <c r="U1101" s="212">
        <f>SUMIF('1.2.IS'!$M$5:$AG$5,Aux.SetUp!$H$15,'1.2.IS'!$M$16:$AG$16)</f>
        <v>2775</v>
      </c>
      <c r="V1101" s="213">
        <v>1.3</v>
      </c>
      <c r="W1101" s="211">
        <f t="shared" si="355"/>
        <v>21.35</v>
      </c>
      <c r="X1101" s="212">
        <f t="shared" si="356"/>
        <v>3608</v>
      </c>
      <c r="Y1101" s="214"/>
      <c r="Z1101" s="211">
        <f t="shared" si="366"/>
        <v>0</v>
      </c>
      <c r="AA1101" s="212">
        <f t="shared" si="367"/>
        <v>0</v>
      </c>
      <c r="AB1101" s="212">
        <f t="shared" si="368"/>
        <v>0</v>
      </c>
      <c r="AC1101" s="212">
        <f t="shared" si="369"/>
        <v>0</v>
      </c>
      <c r="AD1101" s="223">
        <f t="shared" si="357"/>
        <v>0</v>
      </c>
      <c r="AE1101" s="212">
        <f t="shared" si="358"/>
        <v>0</v>
      </c>
      <c r="AF1101" s="215"/>
      <c r="AG1101" s="212">
        <f t="shared" si="370"/>
        <v>0</v>
      </c>
      <c r="AH1101" s="215"/>
      <c r="AI1101" s="211">
        <f t="shared" si="359"/>
        <v>0</v>
      </c>
      <c r="AJ1101" s="215"/>
      <c r="AK1101" s="211">
        <f t="shared" si="360"/>
        <v>0</v>
      </c>
      <c r="AL1101" s="215"/>
      <c r="AM1101" s="211">
        <f t="shared" si="361"/>
        <v>0</v>
      </c>
      <c r="AN1101" s="215"/>
      <c r="AO1101" s="211">
        <f t="shared" si="362"/>
        <v>0</v>
      </c>
      <c r="AP1101" s="210"/>
      <c r="AQ1101" s="222">
        <f>IF(AP1101="",0,VLOOKUP(AP1101,Aux.ListeCPAltele!$B$15:$D$21,3,0))</f>
        <v>0</v>
      </c>
      <c r="AR1101" s="212">
        <f t="shared" si="363"/>
        <v>0</v>
      </c>
      <c r="AS1101" s="212">
        <f t="shared" si="371"/>
        <v>0</v>
      </c>
      <c r="AT1101" s="222">
        <f>IF($F1101&lt;&gt;2,ROUND($Z1101*SUMIF(Regimuri,$Q1101,Aux.ListeCPAltele!$C$25:$C$34)*0.5,0),0)</f>
        <v>0</v>
      </c>
      <c r="AU1101" s="210"/>
      <c r="AV1101" s="222">
        <f>IF(AND($F1101&lt;&gt;2,Q1101&lt;&gt;0),ROUND($AC1101/SUMIF(Regimuri,Q1101,Aux.ListeCPAltele!$E$25:$E$34)*$AU1101,0),0)</f>
        <v>0</v>
      </c>
      <c r="AW1101" s="215">
        <v>0.1</v>
      </c>
      <c r="AX1101" s="222">
        <f t="shared" si="372"/>
        <v>0</v>
      </c>
      <c r="AY1101" s="213">
        <f t="shared" si="373"/>
        <v>0.83333333333333337</v>
      </c>
      <c r="AZ1101" s="222">
        <f>IF(OR($R1101=0,$Q1101=0),0,ROUND(SUM(AC1101,AE1101,AG1101,AI1101,AK1101,AM1101,AO1101,AS1101,AV1101,AX1101,AT1101)/SUMIF(Regimuri,$Q1101,Aux.ListeCPAltele!$E$25:$E$34)*$AY1101,0))</f>
        <v>0</v>
      </c>
      <c r="BA1101" s="222">
        <f t="shared" si="364"/>
        <v>0</v>
      </c>
      <c r="BB1101" s="277">
        <v>1</v>
      </c>
      <c r="BC1101" s="277"/>
    </row>
    <row r="1102" spans="1:55" outlineLevel="1" x14ac:dyDescent="0.2">
      <c r="A1102" s="205"/>
      <c r="B1102" s="205"/>
      <c r="C1102" s="205"/>
      <c r="D1102" s="275"/>
      <c r="E1102" s="205"/>
      <c r="F1102" s="207">
        <f>SUMIF(CarLM,G1102,Aux.ListeCPAltele!$A$7:$A$11)</f>
        <v>0</v>
      </c>
      <c r="G1102" s="205"/>
      <c r="H1102" s="208">
        <f t="shared" si="353"/>
        <v>0</v>
      </c>
      <c r="I1102" s="208">
        <f t="shared" si="354"/>
        <v>0</v>
      </c>
      <c r="J1102" s="209"/>
      <c r="K1102" s="205"/>
      <c r="L1102" s="207" t="str">
        <f>IF(OR($K1102&lt;&gt;"",ISNA(VLOOKUP($K1102,'2.1.Angajati'!$B$5:$H$1826,2,0))=FALSE),VLOOKUP($K1102,'2.1.Angajati'!$B$5:$H$1826,2,0),"-")</f>
        <v>-</v>
      </c>
      <c r="M1102" s="224">
        <f>IF(OR($K1102&lt;&gt;"",ISNA(VLOOKUP($K1102,'2.1.Angajati'!$B$5:$H$1826,8,0))=FALSE),
       ROUND((DATE(Aux.SetUp!$H$15,1,1)-VLOOKUP($K1102,'2.1.Angajati'!$B$5:$H$1826,6,0))/365,1),
          0)</f>
        <v>0</v>
      </c>
      <c r="N1102" s="223"/>
      <c r="O1102" s="209"/>
      <c r="P1102" s="208">
        <f t="shared" si="365"/>
        <v>0</v>
      </c>
      <c r="Q1102" s="205"/>
      <c r="R1102" s="207">
        <f>SUMIF(Aux.ListeCPAltele!$A$25:$A$34,'1.3.State'!Q1102,Aux.ListeCPAltele!$B$25:$B$34)</f>
        <v>0</v>
      </c>
      <c r="S1102" s="210"/>
      <c r="T1102" s="211">
        <v>16.420000000000002</v>
      </c>
      <c r="U1102" s="212">
        <f>SUMIF('1.2.IS'!$M$5:$AG$5,Aux.SetUp!$H$15,'1.2.IS'!$M$16:$AG$16)</f>
        <v>2775</v>
      </c>
      <c r="V1102" s="213">
        <v>1.3</v>
      </c>
      <c r="W1102" s="211">
        <f t="shared" si="355"/>
        <v>21.35</v>
      </c>
      <c r="X1102" s="212">
        <f t="shared" si="356"/>
        <v>3608</v>
      </c>
      <c r="Y1102" s="214"/>
      <c r="Z1102" s="211">
        <f t="shared" si="366"/>
        <v>0</v>
      </c>
      <c r="AA1102" s="212">
        <f t="shared" si="367"/>
        <v>0</v>
      </c>
      <c r="AB1102" s="212">
        <f t="shared" si="368"/>
        <v>0</v>
      </c>
      <c r="AC1102" s="212">
        <f t="shared" si="369"/>
        <v>0</v>
      </c>
      <c r="AD1102" s="223">
        <f t="shared" si="357"/>
        <v>0</v>
      </c>
      <c r="AE1102" s="212">
        <f t="shared" si="358"/>
        <v>0</v>
      </c>
      <c r="AF1102" s="215"/>
      <c r="AG1102" s="212">
        <f t="shared" si="370"/>
        <v>0</v>
      </c>
      <c r="AH1102" s="215"/>
      <c r="AI1102" s="211">
        <f t="shared" si="359"/>
        <v>0</v>
      </c>
      <c r="AJ1102" s="215"/>
      <c r="AK1102" s="211">
        <f t="shared" si="360"/>
        <v>0</v>
      </c>
      <c r="AL1102" s="215"/>
      <c r="AM1102" s="211">
        <f t="shared" si="361"/>
        <v>0</v>
      </c>
      <c r="AN1102" s="215"/>
      <c r="AO1102" s="211">
        <f t="shared" si="362"/>
        <v>0</v>
      </c>
      <c r="AP1102" s="210"/>
      <c r="AQ1102" s="222">
        <f>IF(AP1102="",0,VLOOKUP(AP1102,Aux.ListeCPAltele!$B$15:$D$21,3,0))</f>
        <v>0</v>
      </c>
      <c r="AR1102" s="212">
        <f t="shared" si="363"/>
        <v>0</v>
      </c>
      <c r="AS1102" s="212">
        <f t="shared" si="371"/>
        <v>0</v>
      </c>
      <c r="AT1102" s="222">
        <f>IF($F1102&lt;&gt;2,ROUND($Z1102*SUMIF(Regimuri,$Q1102,Aux.ListeCPAltele!$C$25:$C$34)*0.5,0),0)</f>
        <v>0</v>
      </c>
      <c r="AU1102" s="210"/>
      <c r="AV1102" s="222">
        <f>IF(AND($F1102&lt;&gt;2,Q1102&lt;&gt;0),ROUND($AC1102/SUMIF(Regimuri,Q1102,Aux.ListeCPAltele!$E$25:$E$34)*$AU1102,0),0)</f>
        <v>0</v>
      </c>
      <c r="AW1102" s="215">
        <v>0.1</v>
      </c>
      <c r="AX1102" s="222">
        <f t="shared" si="372"/>
        <v>0</v>
      </c>
      <c r="AY1102" s="213">
        <f t="shared" si="373"/>
        <v>0.83333333333333337</v>
      </c>
      <c r="AZ1102" s="222">
        <f>IF(OR($R1102=0,$Q1102=0),0,ROUND(SUM(AC1102,AE1102,AG1102,AI1102,AK1102,AM1102,AO1102,AS1102,AV1102,AX1102,AT1102)/SUMIF(Regimuri,$Q1102,Aux.ListeCPAltele!$E$25:$E$34)*$AY1102,0))</f>
        <v>0</v>
      </c>
      <c r="BA1102" s="222">
        <f t="shared" si="364"/>
        <v>0</v>
      </c>
      <c r="BB1102" s="277">
        <v>1</v>
      </c>
      <c r="BC1102" s="277"/>
    </row>
    <row r="1103" spans="1:55" outlineLevel="1" x14ac:dyDescent="0.2">
      <c r="A1103" s="205"/>
      <c r="B1103" s="205"/>
      <c r="C1103" s="205"/>
      <c r="D1103" s="275"/>
      <c r="E1103" s="205"/>
      <c r="F1103" s="207">
        <f>SUMIF(CarLM,G1103,Aux.ListeCPAltele!$A$7:$A$11)</f>
        <v>0</v>
      </c>
      <c r="G1103" s="205"/>
      <c r="H1103" s="208">
        <f t="shared" si="353"/>
        <v>0</v>
      </c>
      <c r="I1103" s="208">
        <f t="shared" si="354"/>
        <v>0</v>
      </c>
      <c r="J1103" s="209"/>
      <c r="K1103" s="205"/>
      <c r="L1103" s="207" t="str">
        <f>IF(OR($K1103&lt;&gt;"",ISNA(VLOOKUP($K1103,'2.1.Angajati'!$B$5:$H$1826,2,0))=FALSE),VLOOKUP($K1103,'2.1.Angajati'!$B$5:$H$1826,2,0),"-")</f>
        <v>-</v>
      </c>
      <c r="M1103" s="224">
        <f>IF(OR($K1103&lt;&gt;"",ISNA(VLOOKUP($K1103,'2.1.Angajati'!$B$5:$H$1826,8,0))=FALSE),
       ROUND((DATE(Aux.SetUp!$H$15,1,1)-VLOOKUP($K1103,'2.1.Angajati'!$B$5:$H$1826,6,0))/365,1),
          0)</f>
        <v>0</v>
      </c>
      <c r="N1103" s="223"/>
      <c r="O1103" s="209"/>
      <c r="P1103" s="208">
        <f t="shared" si="365"/>
        <v>0</v>
      </c>
      <c r="Q1103" s="205"/>
      <c r="R1103" s="207">
        <f>SUMIF(Aux.ListeCPAltele!$A$25:$A$34,'1.3.State'!Q1103,Aux.ListeCPAltele!$B$25:$B$34)</f>
        <v>0</v>
      </c>
      <c r="S1103" s="210"/>
      <c r="T1103" s="211">
        <v>16.420000000000002</v>
      </c>
      <c r="U1103" s="212">
        <f>SUMIF('1.2.IS'!$M$5:$AG$5,Aux.SetUp!$H$15,'1.2.IS'!$M$16:$AG$16)</f>
        <v>2775</v>
      </c>
      <c r="V1103" s="213">
        <v>1.3</v>
      </c>
      <c r="W1103" s="211">
        <f t="shared" si="355"/>
        <v>21.35</v>
      </c>
      <c r="X1103" s="212">
        <f t="shared" si="356"/>
        <v>3608</v>
      </c>
      <c r="Y1103" s="214"/>
      <c r="Z1103" s="211">
        <f t="shared" si="366"/>
        <v>0</v>
      </c>
      <c r="AA1103" s="212">
        <f t="shared" si="367"/>
        <v>0</v>
      </c>
      <c r="AB1103" s="212">
        <f t="shared" si="368"/>
        <v>0</v>
      </c>
      <c r="AC1103" s="212">
        <f t="shared" si="369"/>
        <v>0</v>
      </c>
      <c r="AD1103" s="223">
        <f t="shared" si="357"/>
        <v>0</v>
      </c>
      <c r="AE1103" s="212">
        <f t="shared" si="358"/>
        <v>0</v>
      </c>
      <c r="AF1103" s="215"/>
      <c r="AG1103" s="212">
        <f t="shared" si="370"/>
        <v>0</v>
      </c>
      <c r="AH1103" s="215"/>
      <c r="AI1103" s="211">
        <f t="shared" si="359"/>
        <v>0</v>
      </c>
      <c r="AJ1103" s="215"/>
      <c r="AK1103" s="211">
        <f t="shared" si="360"/>
        <v>0</v>
      </c>
      <c r="AL1103" s="215"/>
      <c r="AM1103" s="211">
        <f t="shared" si="361"/>
        <v>0</v>
      </c>
      <c r="AN1103" s="215"/>
      <c r="AO1103" s="211">
        <f t="shared" si="362"/>
        <v>0</v>
      </c>
      <c r="AP1103" s="210"/>
      <c r="AQ1103" s="222">
        <f>IF(AP1103="",0,VLOOKUP(AP1103,Aux.ListeCPAltele!$B$15:$D$21,3,0))</f>
        <v>0</v>
      </c>
      <c r="AR1103" s="212">
        <f t="shared" si="363"/>
        <v>0</v>
      </c>
      <c r="AS1103" s="212">
        <f t="shared" si="371"/>
        <v>0</v>
      </c>
      <c r="AT1103" s="222">
        <f>IF($F1103&lt;&gt;2,ROUND($Z1103*SUMIF(Regimuri,$Q1103,Aux.ListeCPAltele!$C$25:$C$34)*0.5,0),0)</f>
        <v>0</v>
      </c>
      <c r="AU1103" s="210"/>
      <c r="AV1103" s="222">
        <f>IF(AND($F1103&lt;&gt;2,Q1103&lt;&gt;0),ROUND($AC1103/SUMIF(Regimuri,Q1103,Aux.ListeCPAltele!$E$25:$E$34)*$AU1103,0),0)</f>
        <v>0</v>
      </c>
      <c r="AW1103" s="215">
        <v>0.1</v>
      </c>
      <c r="AX1103" s="222">
        <f t="shared" si="372"/>
        <v>0</v>
      </c>
      <c r="AY1103" s="213">
        <f t="shared" si="373"/>
        <v>0.83333333333333337</v>
      </c>
      <c r="AZ1103" s="222">
        <f>IF(OR($R1103=0,$Q1103=0),0,ROUND(SUM(AC1103,AE1103,AG1103,AI1103,AK1103,AM1103,AO1103,AS1103,AV1103,AX1103,AT1103)/SUMIF(Regimuri,$Q1103,Aux.ListeCPAltele!$E$25:$E$34)*$AY1103,0))</f>
        <v>0</v>
      </c>
      <c r="BA1103" s="222">
        <f t="shared" si="364"/>
        <v>0</v>
      </c>
      <c r="BB1103" s="277">
        <v>1</v>
      </c>
      <c r="BC1103" s="277"/>
    </row>
    <row r="1104" spans="1:55" outlineLevel="1" x14ac:dyDescent="0.2">
      <c r="A1104" s="205"/>
      <c r="B1104" s="205"/>
      <c r="C1104" s="205"/>
      <c r="D1104" s="275"/>
      <c r="E1104" s="205"/>
      <c r="F1104" s="207">
        <f>SUMIF(CarLM,G1104,Aux.ListeCPAltele!$A$7:$A$11)</f>
        <v>0</v>
      </c>
      <c r="G1104" s="205"/>
      <c r="H1104" s="208">
        <f t="shared" si="353"/>
        <v>0</v>
      </c>
      <c r="I1104" s="208">
        <f t="shared" si="354"/>
        <v>0</v>
      </c>
      <c r="J1104" s="209"/>
      <c r="K1104" s="205"/>
      <c r="L1104" s="207" t="str">
        <f>IF(OR($K1104&lt;&gt;"",ISNA(VLOOKUP($K1104,'2.1.Angajati'!$B$5:$H$1826,2,0))=FALSE),VLOOKUP($K1104,'2.1.Angajati'!$B$5:$H$1826,2,0),"-")</f>
        <v>-</v>
      </c>
      <c r="M1104" s="224">
        <f>IF(OR($K1104&lt;&gt;"",ISNA(VLOOKUP($K1104,'2.1.Angajati'!$B$5:$H$1826,8,0))=FALSE),
       ROUND((DATE(Aux.SetUp!$H$15,1,1)-VLOOKUP($K1104,'2.1.Angajati'!$B$5:$H$1826,6,0))/365,1),
          0)</f>
        <v>0</v>
      </c>
      <c r="N1104" s="223"/>
      <c r="O1104" s="209"/>
      <c r="P1104" s="208">
        <f t="shared" si="365"/>
        <v>0</v>
      </c>
      <c r="Q1104" s="205"/>
      <c r="R1104" s="207">
        <f>SUMIF(Aux.ListeCPAltele!$A$25:$A$34,'1.3.State'!Q1104,Aux.ListeCPAltele!$B$25:$B$34)</f>
        <v>0</v>
      </c>
      <c r="S1104" s="210"/>
      <c r="T1104" s="211">
        <v>16.420000000000002</v>
      </c>
      <c r="U1104" s="212">
        <f>SUMIF('1.2.IS'!$M$5:$AG$5,Aux.SetUp!$H$15,'1.2.IS'!$M$16:$AG$16)</f>
        <v>2775</v>
      </c>
      <c r="V1104" s="213">
        <v>1.3</v>
      </c>
      <c r="W1104" s="211">
        <f t="shared" si="355"/>
        <v>21.35</v>
      </c>
      <c r="X1104" s="212">
        <f t="shared" si="356"/>
        <v>3608</v>
      </c>
      <c r="Y1104" s="214"/>
      <c r="Z1104" s="211">
        <f t="shared" si="366"/>
        <v>0</v>
      </c>
      <c r="AA1104" s="212">
        <f t="shared" si="367"/>
        <v>0</v>
      </c>
      <c r="AB1104" s="212">
        <f t="shared" si="368"/>
        <v>0</v>
      </c>
      <c r="AC1104" s="212">
        <f t="shared" si="369"/>
        <v>0</v>
      </c>
      <c r="AD1104" s="223">
        <f t="shared" si="357"/>
        <v>0</v>
      </c>
      <c r="AE1104" s="212">
        <f t="shared" si="358"/>
        <v>0</v>
      </c>
      <c r="AF1104" s="215"/>
      <c r="AG1104" s="212">
        <f t="shared" si="370"/>
        <v>0</v>
      </c>
      <c r="AH1104" s="215"/>
      <c r="AI1104" s="211">
        <f t="shared" si="359"/>
        <v>0</v>
      </c>
      <c r="AJ1104" s="215"/>
      <c r="AK1104" s="211">
        <f t="shared" si="360"/>
        <v>0</v>
      </c>
      <c r="AL1104" s="215"/>
      <c r="AM1104" s="211">
        <f t="shared" si="361"/>
        <v>0</v>
      </c>
      <c r="AN1104" s="215"/>
      <c r="AO1104" s="211">
        <f t="shared" si="362"/>
        <v>0</v>
      </c>
      <c r="AP1104" s="210"/>
      <c r="AQ1104" s="222">
        <f>IF(AP1104="",0,VLOOKUP(AP1104,Aux.ListeCPAltele!$B$15:$D$21,3,0))</f>
        <v>0</v>
      </c>
      <c r="AR1104" s="212">
        <f t="shared" si="363"/>
        <v>0</v>
      </c>
      <c r="AS1104" s="212">
        <f t="shared" si="371"/>
        <v>0</v>
      </c>
      <c r="AT1104" s="222">
        <f>IF($F1104&lt;&gt;2,ROUND($Z1104*SUMIF(Regimuri,$Q1104,Aux.ListeCPAltele!$C$25:$C$34)*0.5,0),0)</f>
        <v>0</v>
      </c>
      <c r="AU1104" s="210"/>
      <c r="AV1104" s="222">
        <f>IF(AND($F1104&lt;&gt;2,Q1104&lt;&gt;0),ROUND($AC1104/SUMIF(Regimuri,Q1104,Aux.ListeCPAltele!$E$25:$E$34)*$AU1104,0),0)</f>
        <v>0</v>
      </c>
      <c r="AW1104" s="215">
        <v>0.1</v>
      </c>
      <c r="AX1104" s="222">
        <f t="shared" si="372"/>
        <v>0</v>
      </c>
      <c r="AY1104" s="213">
        <f t="shared" si="373"/>
        <v>0.83333333333333337</v>
      </c>
      <c r="AZ1104" s="222">
        <f>IF(OR($R1104=0,$Q1104=0),0,ROUND(SUM(AC1104,AE1104,AG1104,AI1104,AK1104,AM1104,AO1104,AS1104,AV1104,AX1104,AT1104)/SUMIF(Regimuri,$Q1104,Aux.ListeCPAltele!$E$25:$E$34)*$AY1104,0))</f>
        <v>0</v>
      </c>
      <c r="BA1104" s="222">
        <f t="shared" si="364"/>
        <v>0</v>
      </c>
      <c r="BB1104" s="277">
        <v>1</v>
      </c>
      <c r="BC1104" s="277"/>
    </row>
    <row r="1105" spans="1:55" outlineLevel="1" x14ac:dyDescent="0.2">
      <c r="A1105" s="205"/>
      <c r="B1105" s="205"/>
      <c r="C1105" s="205"/>
      <c r="D1105" s="275"/>
      <c r="E1105" s="205"/>
      <c r="F1105" s="207">
        <f>SUMIF(CarLM,G1105,Aux.ListeCPAltele!$A$7:$A$11)</f>
        <v>0</v>
      </c>
      <c r="G1105" s="205"/>
      <c r="H1105" s="208">
        <f t="shared" si="353"/>
        <v>0</v>
      </c>
      <c r="I1105" s="208">
        <f t="shared" si="354"/>
        <v>0</v>
      </c>
      <c r="J1105" s="209"/>
      <c r="K1105" s="205"/>
      <c r="L1105" s="207" t="str">
        <f>IF(OR($K1105&lt;&gt;"",ISNA(VLOOKUP($K1105,'2.1.Angajati'!$B$5:$H$1826,2,0))=FALSE),VLOOKUP($K1105,'2.1.Angajati'!$B$5:$H$1826,2,0),"-")</f>
        <v>-</v>
      </c>
      <c r="M1105" s="224">
        <f>IF(OR($K1105&lt;&gt;"",ISNA(VLOOKUP($K1105,'2.1.Angajati'!$B$5:$H$1826,8,0))=FALSE),
       ROUND((DATE(Aux.SetUp!$H$15,1,1)-VLOOKUP($K1105,'2.1.Angajati'!$B$5:$H$1826,6,0))/365,1),
          0)</f>
        <v>0</v>
      </c>
      <c r="N1105" s="223"/>
      <c r="O1105" s="209"/>
      <c r="P1105" s="208">
        <f t="shared" si="365"/>
        <v>0</v>
      </c>
      <c r="Q1105" s="205"/>
      <c r="R1105" s="207">
        <f>SUMIF(Aux.ListeCPAltele!$A$25:$A$34,'1.3.State'!Q1105,Aux.ListeCPAltele!$B$25:$B$34)</f>
        <v>0</v>
      </c>
      <c r="S1105" s="210"/>
      <c r="T1105" s="211">
        <v>16.420000000000002</v>
      </c>
      <c r="U1105" s="212">
        <f>SUMIF('1.2.IS'!$M$5:$AG$5,Aux.SetUp!$H$15,'1.2.IS'!$M$16:$AG$16)</f>
        <v>2775</v>
      </c>
      <c r="V1105" s="213">
        <v>1.3</v>
      </c>
      <c r="W1105" s="211">
        <f t="shared" si="355"/>
        <v>21.35</v>
      </c>
      <c r="X1105" s="212">
        <f t="shared" si="356"/>
        <v>3608</v>
      </c>
      <c r="Y1105" s="214"/>
      <c r="Z1105" s="211">
        <f t="shared" si="366"/>
        <v>0</v>
      </c>
      <c r="AA1105" s="212">
        <f t="shared" si="367"/>
        <v>0</v>
      </c>
      <c r="AB1105" s="212">
        <f t="shared" si="368"/>
        <v>0</v>
      </c>
      <c r="AC1105" s="212">
        <f t="shared" si="369"/>
        <v>0</v>
      </c>
      <c r="AD1105" s="223">
        <f t="shared" si="357"/>
        <v>0</v>
      </c>
      <c r="AE1105" s="212">
        <f t="shared" si="358"/>
        <v>0</v>
      </c>
      <c r="AF1105" s="215"/>
      <c r="AG1105" s="212">
        <f t="shared" si="370"/>
        <v>0</v>
      </c>
      <c r="AH1105" s="215"/>
      <c r="AI1105" s="211">
        <f t="shared" si="359"/>
        <v>0</v>
      </c>
      <c r="AJ1105" s="215"/>
      <c r="AK1105" s="211">
        <f t="shared" si="360"/>
        <v>0</v>
      </c>
      <c r="AL1105" s="215"/>
      <c r="AM1105" s="211">
        <f t="shared" si="361"/>
        <v>0</v>
      </c>
      <c r="AN1105" s="215"/>
      <c r="AO1105" s="211">
        <f t="shared" si="362"/>
        <v>0</v>
      </c>
      <c r="AP1105" s="210"/>
      <c r="AQ1105" s="222">
        <f>IF(AP1105="",0,VLOOKUP(AP1105,Aux.ListeCPAltele!$B$15:$D$21,3,0))</f>
        <v>0</v>
      </c>
      <c r="AR1105" s="212">
        <f t="shared" si="363"/>
        <v>0</v>
      </c>
      <c r="AS1105" s="212">
        <f t="shared" si="371"/>
        <v>0</v>
      </c>
      <c r="AT1105" s="222">
        <f>IF($F1105&lt;&gt;2,ROUND($Z1105*SUMIF(Regimuri,$Q1105,Aux.ListeCPAltele!$C$25:$C$34)*0.5,0),0)</f>
        <v>0</v>
      </c>
      <c r="AU1105" s="210"/>
      <c r="AV1105" s="222">
        <f>IF(AND($F1105&lt;&gt;2,Q1105&lt;&gt;0),ROUND($AC1105/SUMIF(Regimuri,Q1105,Aux.ListeCPAltele!$E$25:$E$34)*$AU1105,0),0)</f>
        <v>0</v>
      </c>
      <c r="AW1105" s="215">
        <v>0.1</v>
      </c>
      <c r="AX1105" s="222">
        <f t="shared" si="372"/>
        <v>0</v>
      </c>
      <c r="AY1105" s="213">
        <f t="shared" si="373"/>
        <v>0.83333333333333337</v>
      </c>
      <c r="AZ1105" s="222">
        <f>IF(OR($R1105=0,$Q1105=0),0,ROUND(SUM(AC1105,AE1105,AG1105,AI1105,AK1105,AM1105,AO1105,AS1105,AV1105,AX1105,AT1105)/SUMIF(Regimuri,$Q1105,Aux.ListeCPAltele!$E$25:$E$34)*$AY1105,0))</f>
        <v>0</v>
      </c>
      <c r="BA1105" s="222">
        <f t="shared" si="364"/>
        <v>0</v>
      </c>
      <c r="BB1105" s="277">
        <v>1</v>
      </c>
      <c r="BC1105" s="277"/>
    </row>
    <row r="1106" spans="1:55" outlineLevel="1" x14ac:dyDescent="0.2">
      <c r="A1106" s="205"/>
      <c r="B1106" s="205"/>
      <c r="C1106" s="205"/>
      <c r="D1106" s="275"/>
      <c r="E1106" s="205"/>
      <c r="F1106" s="207">
        <f>SUMIF(CarLM,G1106,Aux.ListeCPAltele!$A$7:$A$11)</f>
        <v>0</v>
      </c>
      <c r="G1106" s="205"/>
      <c r="H1106" s="208">
        <f t="shared" si="353"/>
        <v>0</v>
      </c>
      <c r="I1106" s="208">
        <f t="shared" si="354"/>
        <v>0</v>
      </c>
      <c r="J1106" s="209"/>
      <c r="K1106" s="205"/>
      <c r="L1106" s="207" t="str">
        <f>IF(OR($K1106&lt;&gt;"",ISNA(VLOOKUP($K1106,'2.1.Angajati'!$B$5:$H$1826,2,0))=FALSE),VLOOKUP($K1106,'2.1.Angajati'!$B$5:$H$1826,2,0),"-")</f>
        <v>-</v>
      </c>
      <c r="M1106" s="224">
        <f>IF(OR($K1106&lt;&gt;"",ISNA(VLOOKUP($K1106,'2.1.Angajati'!$B$5:$H$1826,8,0))=FALSE),
       ROUND((DATE(Aux.SetUp!$H$15,1,1)-VLOOKUP($K1106,'2.1.Angajati'!$B$5:$H$1826,6,0))/365,1),
          0)</f>
        <v>0</v>
      </c>
      <c r="N1106" s="223"/>
      <c r="O1106" s="209"/>
      <c r="P1106" s="208">
        <f t="shared" si="365"/>
        <v>0</v>
      </c>
      <c r="Q1106" s="205"/>
      <c r="R1106" s="207">
        <f>SUMIF(Aux.ListeCPAltele!$A$25:$A$34,'1.3.State'!Q1106,Aux.ListeCPAltele!$B$25:$B$34)</f>
        <v>0</v>
      </c>
      <c r="S1106" s="210"/>
      <c r="T1106" s="211">
        <v>16.420000000000002</v>
      </c>
      <c r="U1106" s="212">
        <f>SUMIF('1.2.IS'!$M$5:$AG$5,Aux.SetUp!$H$15,'1.2.IS'!$M$16:$AG$16)</f>
        <v>2775</v>
      </c>
      <c r="V1106" s="213">
        <v>1.3</v>
      </c>
      <c r="W1106" s="211">
        <f t="shared" si="355"/>
        <v>21.35</v>
      </c>
      <c r="X1106" s="212">
        <f t="shared" si="356"/>
        <v>3608</v>
      </c>
      <c r="Y1106" s="214"/>
      <c r="Z1106" s="211">
        <f t="shared" si="366"/>
        <v>0</v>
      </c>
      <c r="AA1106" s="212">
        <f t="shared" si="367"/>
        <v>0</v>
      </c>
      <c r="AB1106" s="212">
        <f t="shared" si="368"/>
        <v>0</v>
      </c>
      <c r="AC1106" s="212">
        <f t="shared" si="369"/>
        <v>0</v>
      </c>
      <c r="AD1106" s="223">
        <f t="shared" si="357"/>
        <v>0</v>
      </c>
      <c r="AE1106" s="212">
        <f t="shared" si="358"/>
        <v>0</v>
      </c>
      <c r="AF1106" s="215"/>
      <c r="AG1106" s="212">
        <f t="shared" si="370"/>
        <v>0</v>
      </c>
      <c r="AH1106" s="215"/>
      <c r="AI1106" s="211">
        <f t="shared" si="359"/>
        <v>0</v>
      </c>
      <c r="AJ1106" s="215"/>
      <c r="AK1106" s="211">
        <f t="shared" si="360"/>
        <v>0</v>
      </c>
      <c r="AL1106" s="215"/>
      <c r="AM1106" s="211">
        <f t="shared" si="361"/>
        <v>0</v>
      </c>
      <c r="AN1106" s="215"/>
      <c r="AO1106" s="211">
        <f t="shared" si="362"/>
        <v>0</v>
      </c>
      <c r="AP1106" s="210"/>
      <c r="AQ1106" s="222">
        <f>IF(AP1106="",0,VLOOKUP(AP1106,Aux.ListeCPAltele!$B$15:$D$21,3,0))</f>
        <v>0</v>
      </c>
      <c r="AR1106" s="212">
        <f t="shared" si="363"/>
        <v>0</v>
      </c>
      <c r="AS1106" s="212">
        <f t="shared" si="371"/>
        <v>0</v>
      </c>
      <c r="AT1106" s="222">
        <f>IF($F1106&lt;&gt;2,ROUND($Z1106*SUMIF(Regimuri,$Q1106,Aux.ListeCPAltele!$C$25:$C$34)*0.5,0),0)</f>
        <v>0</v>
      </c>
      <c r="AU1106" s="210"/>
      <c r="AV1106" s="222">
        <f>IF(AND($F1106&lt;&gt;2,Q1106&lt;&gt;0),ROUND($AC1106/SUMIF(Regimuri,Q1106,Aux.ListeCPAltele!$E$25:$E$34)*$AU1106,0),0)</f>
        <v>0</v>
      </c>
      <c r="AW1106" s="215">
        <v>0.1</v>
      </c>
      <c r="AX1106" s="222">
        <f t="shared" si="372"/>
        <v>0</v>
      </c>
      <c r="AY1106" s="213">
        <f t="shared" si="373"/>
        <v>0.83333333333333337</v>
      </c>
      <c r="AZ1106" s="222">
        <f>IF(OR($R1106=0,$Q1106=0),0,ROUND(SUM(AC1106,AE1106,AG1106,AI1106,AK1106,AM1106,AO1106,AS1106,AV1106,AX1106,AT1106)/SUMIF(Regimuri,$Q1106,Aux.ListeCPAltele!$E$25:$E$34)*$AY1106,0))</f>
        <v>0</v>
      </c>
      <c r="BA1106" s="222">
        <f t="shared" si="364"/>
        <v>0</v>
      </c>
      <c r="BB1106" s="277">
        <v>1</v>
      </c>
      <c r="BC1106" s="277"/>
    </row>
    <row r="1107" spans="1:55" outlineLevel="1" x14ac:dyDescent="0.2">
      <c r="A1107" s="205"/>
      <c r="B1107" s="205"/>
      <c r="C1107" s="205"/>
      <c r="D1107" s="275"/>
      <c r="E1107" s="205"/>
      <c r="F1107" s="207">
        <f>SUMIF(CarLM,G1107,Aux.ListeCPAltele!$A$7:$A$11)</f>
        <v>0</v>
      </c>
      <c r="G1107" s="205"/>
      <c r="H1107" s="208">
        <f t="shared" si="353"/>
        <v>0</v>
      </c>
      <c r="I1107" s="208">
        <f t="shared" si="354"/>
        <v>0</v>
      </c>
      <c r="J1107" s="209"/>
      <c r="K1107" s="205"/>
      <c r="L1107" s="207" t="str">
        <f>IF(OR($K1107&lt;&gt;"",ISNA(VLOOKUP($K1107,'2.1.Angajati'!$B$5:$H$1826,2,0))=FALSE),VLOOKUP($K1107,'2.1.Angajati'!$B$5:$H$1826,2,0),"-")</f>
        <v>-</v>
      </c>
      <c r="M1107" s="224">
        <f>IF(OR($K1107&lt;&gt;"",ISNA(VLOOKUP($K1107,'2.1.Angajati'!$B$5:$H$1826,8,0))=FALSE),
       ROUND((DATE(Aux.SetUp!$H$15,1,1)-VLOOKUP($K1107,'2.1.Angajati'!$B$5:$H$1826,6,0))/365,1),
          0)</f>
        <v>0</v>
      </c>
      <c r="N1107" s="223"/>
      <c r="O1107" s="209"/>
      <c r="P1107" s="208">
        <f t="shared" si="365"/>
        <v>0</v>
      </c>
      <c r="Q1107" s="205"/>
      <c r="R1107" s="207">
        <f>SUMIF(Aux.ListeCPAltele!$A$25:$A$34,'1.3.State'!Q1107,Aux.ListeCPAltele!$B$25:$B$34)</f>
        <v>0</v>
      </c>
      <c r="S1107" s="210"/>
      <c r="T1107" s="211">
        <v>16.420000000000002</v>
      </c>
      <c r="U1107" s="212">
        <f>SUMIF('1.2.IS'!$M$5:$AG$5,Aux.SetUp!$H$15,'1.2.IS'!$M$16:$AG$16)</f>
        <v>2775</v>
      </c>
      <c r="V1107" s="213">
        <v>1.3</v>
      </c>
      <c r="W1107" s="211">
        <f t="shared" si="355"/>
        <v>21.35</v>
      </c>
      <c r="X1107" s="212">
        <f t="shared" si="356"/>
        <v>3608</v>
      </c>
      <c r="Y1107" s="214"/>
      <c r="Z1107" s="211">
        <f t="shared" si="366"/>
        <v>0</v>
      </c>
      <c r="AA1107" s="212">
        <f t="shared" si="367"/>
        <v>0</v>
      </c>
      <c r="AB1107" s="212">
        <f t="shared" si="368"/>
        <v>0</v>
      </c>
      <c r="AC1107" s="212">
        <f t="shared" si="369"/>
        <v>0</v>
      </c>
      <c r="AD1107" s="223">
        <f t="shared" si="357"/>
        <v>0</v>
      </c>
      <c r="AE1107" s="212">
        <f t="shared" si="358"/>
        <v>0</v>
      </c>
      <c r="AF1107" s="215"/>
      <c r="AG1107" s="212">
        <f t="shared" si="370"/>
        <v>0</v>
      </c>
      <c r="AH1107" s="215"/>
      <c r="AI1107" s="211">
        <f t="shared" si="359"/>
        <v>0</v>
      </c>
      <c r="AJ1107" s="215"/>
      <c r="AK1107" s="211">
        <f t="shared" si="360"/>
        <v>0</v>
      </c>
      <c r="AL1107" s="215"/>
      <c r="AM1107" s="211">
        <f t="shared" si="361"/>
        <v>0</v>
      </c>
      <c r="AN1107" s="215"/>
      <c r="AO1107" s="211">
        <f t="shared" si="362"/>
        <v>0</v>
      </c>
      <c r="AP1107" s="210"/>
      <c r="AQ1107" s="222">
        <f>IF(AP1107="",0,VLOOKUP(AP1107,Aux.ListeCPAltele!$B$15:$D$21,3,0))</f>
        <v>0</v>
      </c>
      <c r="AR1107" s="212">
        <f t="shared" si="363"/>
        <v>0</v>
      </c>
      <c r="AS1107" s="212">
        <f t="shared" si="371"/>
        <v>0</v>
      </c>
      <c r="AT1107" s="222">
        <f>IF($F1107&lt;&gt;2,ROUND($Z1107*SUMIF(Regimuri,$Q1107,Aux.ListeCPAltele!$C$25:$C$34)*0.5,0),0)</f>
        <v>0</v>
      </c>
      <c r="AU1107" s="210"/>
      <c r="AV1107" s="222">
        <f>IF(AND($F1107&lt;&gt;2,Q1107&lt;&gt;0),ROUND($AC1107/SUMIF(Regimuri,Q1107,Aux.ListeCPAltele!$E$25:$E$34)*$AU1107,0),0)</f>
        <v>0</v>
      </c>
      <c r="AW1107" s="215">
        <v>0.1</v>
      </c>
      <c r="AX1107" s="222">
        <f t="shared" si="372"/>
        <v>0</v>
      </c>
      <c r="AY1107" s="213">
        <f t="shared" si="373"/>
        <v>0.83333333333333337</v>
      </c>
      <c r="AZ1107" s="222">
        <f>IF(OR($R1107=0,$Q1107=0),0,ROUND(SUM(AC1107,AE1107,AG1107,AI1107,AK1107,AM1107,AO1107,AS1107,AV1107,AX1107,AT1107)/SUMIF(Regimuri,$Q1107,Aux.ListeCPAltele!$E$25:$E$34)*$AY1107,0))</f>
        <v>0</v>
      </c>
      <c r="BA1107" s="222">
        <f t="shared" si="364"/>
        <v>0</v>
      </c>
      <c r="BB1107" s="277">
        <v>1</v>
      </c>
      <c r="BC1107" s="277"/>
    </row>
    <row r="1108" spans="1:55" outlineLevel="1" x14ac:dyDescent="0.2">
      <c r="A1108" s="205"/>
      <c r="B1108" s="205"/>
      <c r="C1108" s="205"/>
      <c r="D1108" s="275"/>
      <c r="E1108" s="205"/>
      <c r="F1108" s="207">
        <f>SUMIF(CarLM,G1108,Aux.ListeCPAltele!$A$7:$A$11)</f>
        <v>0</v>
      </c>
      <c r="G1108" s="205"/>
      <c r="H1108" s="208">
        <f t="shared" ref="H1108:H1175" si="374">IF($G1108="ocupat",1,0)</f>
        <v>0</v>
      </c>
      <c r="I1108" s="208">
        <f t="shared" ref="I1108:I1175" si="375">IF($G1108="cumulat",1,0)</f>
        <v>0</v>
      </c>
      <c r="J1108" s="209"/>
      <c r="K1108" s="205"/>
      <c r="L1108" s="207" t="str">
        <f>IF(OR($K1108&lt;&gt;"",ISNA(VLOOKUP($K1108,'2.1.Angajati'!$B$5:$H$1826,2,0))=FALSE),VLOOKUP($K1108,'2.1.Angajati'!$B$5:$H$1826,2,0),"-")</f>
        <v>-</v>
      </c>
      <c r="M1108" s="224">
        <f>IF(OR($K1108&lt;&gt;"",ISNA(VLOOKUP($K1108,'2.1.Angajati'!$B$5:$H$1826,8,0))=FALSE),
       ROUND((DATE(Aux.SetUp!$H$15,1,1)-VLOOKUP($K1108,'2.1.Angajati'!$B$5:$H$1826,6,0))/365,1),
          0)</f>
        <v>0</v>
      </c>
      <c r="N1108" s="223"/>
      <c r="O1108" s="209"/>
      <c r="P1108" s="208">
        <f t="shared" si="365"/>
        <v>0</v>
      </c>
      <c r="Q1108" s="205"/>
      <c r="R1108" s="207">
        <f>SUMIF(Aux.ListeCPAltele!$A$25:$A$34,'1.3.State'!Q1108,Aux.ListeCPAltele!$B$25:$B$34)</f>
        <v>0</v>
      </c>
      <c r="S1108" s="210"/>
      <c r="T1108" s="211">
        <v>16.420000000000002</v>
      </c>
      <c r="U1108" s="212">
        <f>SUMIF('1.2.IS'!$M$5:$AG$5,Aux.SetUp!$H$15,'1.2.IS'!$M$16:$AG$16)</f>
        <v>2775</v>
      </c>
      <c r="V1108" s="213">
        <v>1.3</v>
      </c>
      <c r="W1108" s="211">
        <f t="shared" ref="W1108:W1175" si="376">ROUND(T1108*$V1108,2)</f>
        <v>21.35</v>
      </c>
      <c r="X1108" s="212">
        <f t="shared" ref="X1108:X1175" si="377">ROUND(U1108*$V1108,0)</f>
        <v>3608</v>
      </c>
      <c r="Y1108" s="214"/>
      <c r="Z1108" s="211">
        <f t="shared" si="366"/>
        <v>0</v>
      </c>
      <c r="AA1108" s="212">
        <f t="shared" si="367"/>
        <v>0</v>
      </c>
      <c r="AB1108" s="212">
        <f t="shared" si="368"/>
        <v>0</v>
      </c>
      <c r="AC1108" s="212">
        <f t="shared" si="369"/>
        <v>0</v>
      </c>
      <c r="AD1108" s="223">
        <f t="shared" si="357"/>
        <v>0</v>
      </c>
      <c r="AE1108" s="212">
        <f t="shared" si="358"/>
        <v>0</v>
      </c>
      <c r="AF1108" s="215"/>
      <c r="AG1108" s="212">
        <f t="shared" si="370"/>
        <v>0</v>
      </c>
      <c r="AH1108" s="215"/>
      <c r="AI1108" s="211">
        <f t="shared" si="359"/>
        <v>0</v>
      </c>
      <c r="AJ1108" s="215"/>
      <c r="AK1108" s="211">
        <f t="shared" si="360"/>
        <v>0</v>
      </c>
      <c r="AL1108" s="215"/>
      <c r="AM1108" s="211">
        <f t="shared" si="361"/>
        <v>0</v>
      </c>
      <c r="AN1108" s="215"/>
      <c r="AO1108" s="211">
        <f t="shared" si="362"/>
        <v>0</v>
      </c>
      <c r="AP1108" s="210"/>
      <c r="AQ1108" s="222">
        <f>IF(AP1108="",0,VLOOKUP(AP1108,Aux.ListeCPAltele!$B$15:$D$21,3,0))</f>
        <v>0</v>
      </c>
      <c r="AR1108" s="212">
        <f t="shared" si="363"/>
        <v>0</v>
      </c>
      <c r="AS1108" s="212">
        <f t="shared" si="371"/>
        <v>0</v>
      </c>
      <c r="AT1108" s="222">
        <f>IF($F1108&lt;&gt;2,ROUND($Z1108*SUMIF(Regimuri,$Q1108,Aux.ListeCPAltele!$C$25:$C$34)*0.5,0),0)</f>
        <v>0</v>
      </c>
      <c r="AU1108" s="210"/>
      <c r="AV1108" s="222">
        <f>IF(AND($F1108&lt;&gt;2,Q1108&lt;&gt;0),ROUND($AC1108/SUMIF(Regimuri,Q1108,Aux.ListeCPAltele!$E$25:$E$34)*$AU1108,0),0)</f>
        <v>0</v>
      </c>
      <c r="AW1108" s="215">
        <v>0.1</v>
      </c>
      <c r="AX1108" s="222">
        <f t="shared" si="372"/>
        <v>0</v>
      </c>
      <c r="AY1108" s="213">
        <f t="shared" si="373"/>
        <v>0.83333333333333337</v>
      </c>
      <c r="AZ1108" s="222">
        <f>IF(OR($R1108=0,$Q1108=0),0,ROUND(SUM(AC1108,AE1108,AG1108,AI1108,AK1108,AM1108,AO1108,AS1108,AV1108,AX1108,AT1108)/SUMIF(Regimuri,$Q1108,Aux.ListeCPAltele!$E$25:$E$34)*$AY1108,0))</f>
        <v>0</v>
      </c>
      <c r="BA1108" s="222">
        <f t="shared" si="364"/>
        <v>0</v>
      </c>
      <c r="BB1108" s="277">
        <v>1</v>
      </c>
      <c r="BC1108" s="277"/>
    </row>
    <row r="1109" spans="1:55" outlineLevel="1" x14ac:dyDescent="0.2">
      <c r="A1109" s="205"/>
      <c r="B1109" s="205"/>
      <c r="C1109" s="205"/>
      <c r="D1109" s="275"/>
      <c r="E1109" s="205"/>
      <c r="F1109" s="207">
        <f>SUMIF(CarLM,G1109,Aux.ListeCPAltele!$A$7:$A$11)</f>
        <v>0</v>
      </c>
      <c r="G1109" s="205"/>
      <c r="H1109" s="208">
        <f t="shared" si="374"/>
        <v>0</v>
      </c>
      <c r="I1109" s="208">
        <f t="shared" si="375"/>
        <v>0</v>
      </c>
      <c r="J1109" s="209"/>
      <c r="K1109" s="205"/>
      <c r="L1109" s="207" t="str">
        <f>IF(OR($K1109&lt;&gt;"",ISNA(VLOOKUP($K1109,'2.1.Angajati'!$B$5:$H$1826,2,0))=FALSE),VLOOKUP($K1109,'2.1.Angajati'!$B$5:$H$1826,2,0),"-")</f>
        <v>-</v>
      </c>
      <c r="M1109" s="224">
        <f>IF(OR($K1109&lt;&gt;"",ISNA(VLOOKUP($K1109,'2.1.Angajati'!$B$5:$H$1826,8,0))=FALSE),
       ROUND((DATE(Aux.SetUp!$H$15,1,1)-VLOOKUP($K1109,'2.1.Angajati'!$B$5:$H$1826,6,0))/365,1),
          0)</f>
        <v>0</v>
      </c>
      <c r="N1109" s="223"/>
      <c r="O1109" s="209"/>
      <c r="P1109" s="208">
        <f t="shared" si="365"/>
        <v>0</v>
      </c>
      <c r="Q1109" s="205"/>
      <c r="R1109" s="207">
        <f>SUMIF(Aux.ListeCPAltele!$A$25:$A$34,'1.3.State'!Q1109,Aux.ListeCPAltele!$B$25:$B$34)</f>
        <v>0</v>
      </c>
      <c r="S1109" s="210"/>
      <c r="T1109" s="211">
        <v>16.420000000000002</v>
      </c>
      <c r="U1109" s="212">
        <f>SUMIF('1.2.IS'!$M$5:$AG$5,Aux.SetUp!$H$15,'1.2.IS'!$M$16:$AG$16)</f>
        <v>2775</v>
      </c>
      <c r="V1109" s="213">
        <v>1.3</v>
      </c>
      <c r="W1109" s="211">
        <f t="shared" si="376"/>
        <v>21.35</v>
      </c>
      <c r="X1109" s="212">
        <f t="shared" si="377"/>
        <v>3608</v>
      </c>
      <c r="Y1109" s="214"/>
      <c r="Z1109" s="211">
        <f t="shared" si="366"/>
        <v>0</v>
      </c>
      <c r="AA1109" s="212">
        <f t="shared" si="367"/>
        <v>0</v>
      </c>
      <c r="AB1109" s="212">
        <f t="shared" si="368"/>
        <v>0</v>
      </c>
      <c r="AC1109" s="212">
        <f t="shared" si="369"/>
        <v>0</v>
      </c>
      <c r="AD1109" s="223">
        <f t="shared" si="357"/>
        <v>0</v>
      </c>
      <c r="AE1109" s="212">
        <f t="shared" si="358"/>
        <v>0</v>
      </c>
      <c r="AF1109" s="215"/>
      <c r="AG1109" s="212">
        <f t="shared" si="370"/>
        <v>0</v>
      </c>
      <c r="AH1109" s="215"/>
      <c r="AI1109" s="211">
        <f t="shared" si="359"/>
        <v>0</v>
      </c>
      <c r="AJ1109" s="215"/>
      <c r="AK1109" s="211">
        <f t="shared" si="360"/>
        <v>0</v>
      </c>
      <c r="AL1109" s="215"/>
      <c r="AM1109" s="211">
        <f t="shared" si="361"/>
        <v>0</v>
      </c>
      <c r="AN1109" s="215"/>
      <c r="AO1109" s="211">
        <f t="shared" si="362"/>
        <v>0</v>
      </c>
      <c r="AP1109" s="210"/>
      <c r="AQ1109" s="222">
        <f>IF(AP1109="",0,VLOOKUP(AP1109,Aux.ListeCPAltele!$B$15:$D$21,3,0))</f>
        <v>0</v>
      </c>
      <c r="AR1109" s="212">
        <f t="shared" si="363"/>
        <v>0</v>
      </c>
      <c r="AS1109" s="212">
        <f t="shared" si="371"/>
        <v>0</v>
      </c>
      <c r="AT1109" s="222">
        <f>IF($F1109&lt;&gt;2,ROUND($Z1109*SUMIF(Regimuri,$Q1109,Aux.ListeCPAltele!$C$25:$C$34)*0.5,0),0)</f>
        <v>0</v>
      </c>
      <c r="AU1109" s="210"/>
      <c r="AV1109" s="222">
        <f>IF(AND($F1109&lt;&gt;2,Q1109&lt;&gt;0),ROUND($AC1109/SUMIF(Regimuri,Q1109,Aux.ListeCPAltele!$E$25:$E$34)*$AU1109,0),0)</f>
        <v>0</v>
      </c>
      <c r="AW1109" s="215">
        <v>0.1</v>
      </c>
      <c r="AX1109" s="222">
        <f t="shared" si="372"/>
        <v>0</v>
      </c>
      <c r="AY1109" s="213">
        <f t="shared" si="373"/>
        <v>0.83333333333333337</v>
      </c>
      <c r="AZ1109" s="222">
        <f>IF(OR($R1109=0,$Q1109=0),0,ROUND(SUM(AC1109,AE1109,AG1109,AI1109,AK1109,AM1109,AO1109,AS1109,AV1109,AX1109,AT1109)/SUMIF(Regimuri,$Q1109,Aux.ListeCPAltele!$E$25:$E$34)*$AY1109,0))</f>
        <v>0</v>
      </c>
      <c r="BA1109" s="222">
        <f t="shared" si="364"/>
        <v>0</v>
      </c>
      <c r="BB1109" s="277">
        <v>1</v>
      </c>
      <c r="BC1109" s="277"/>
    </row>
    <row r="1110" spans="1:55" outlineLevel="1" x14ac:dyDescent="0.2">
      <c r="A1110" s="205"/>
      <c r="B1110" s="205"/>
      <c r="C1110" s="205"/>
      <c r="D1110" s="275"/>
      <c r="E1110" s="205"/>
      <c r="F1110" s="207">
        <f>SUMIF(CarLM,G1110,Aux.ListeCPAltele!$A$7:$A$11)</f>
        <v>0</v>
      </c>
      <c r="G1110" s="205"/>
      <c r="H1110" s="208">
        <f t="shared" si="374"/>
        <v>0</v>
      </c>
      <c r="I1110" s="208">
        <f t="shared" si="375"/>
        <v>0</v>
      </c>
      <c r="J1110" s="209"/>
      <c r="K1110" s="205"/>
      <c r="L1110" s="207" t="str">
        <f>IF(OR($K1110&lt;&gt;"",ISNA(VLOOKUP($K1110,'2.1.Angajati'!$B$5:$H$1826,2,0))=FALSE),VLOOKUP($K1110,'2.1.Angajati'!$B$5:$H$1826,2,0),"-")</f>
        <v>-</v>
      </c>
      <c r="M1110" s="224">
        <f>IF(OR($K1110&lt;&gt;"",ISNA(VLOOKUP($K1110,'2.1.Angajati'!$B$5:$H$1826,8,0))=FALSE),
       ROUND((DATE(Aux.SetUp!$H$15,1,1)-VLOOKUP($K1110,'2.1.Angajati'!$B$5:$H$1826,6,0))/365,1),
          0)</f>
        <v>0</v>
      </c>
      <c r="N1110" s="223"/>
      <c r="O1110" s="209"/>
      <c r="P1110" s="208">
        <f t="shared" si="365"/>
        <v>0</v>
      </c>
      <c r="Q1110" s="205"/>
      <c r="R1110" s="207">
        <f>SUMIF(Aux.ListeCPAltele!$A$25:$A$34,'1.3.State'!Q1110,Aux.ListeCPAltele!$B$25:$B$34)</f>
        <v>0</v>
      </c>
      <c r="S1110" s="210"/>
      <c r="T1110" s="211">
        <v>16.420000000000002</v>
      </c>
      <c r="U1110" s="212">
        <f>SUMIF('1.2.IS'!$M$5:$AG$5,Aux.SetUp!$H$15,'1.2.IS'!$M$16:$AG$16)</f>
        <v>2775</v>
      </c>
      <c r="V1110" s="213">
        <v>1.3</v>
      </c>
      <c r="W1110" s="211">
        <f t="shared" si="376"/>
        <v>21.35</v>
      </c>
      <c r="X1110" s="212">
        <f t="shared" si="377"/>
        <v>3608</v>
      </c>
      <c r="Y1110" s="214"/>
      <c r="Z1110" s="211">
        <f t="shared" si="366"/>
        <v>0</v>
      </c>
      <c r="AA1110" s="212">
        <f t="shared" si="367"/>
        <v>0</v>
      </c>
      <c r="AB1110" s="212">
        <f t="shared" si="368"/>
        <v>0</v>
      </c>
      <c r="AC1110" s="212">
        <f t="shared" si="369"/>
        <v>0</v>
      </c>
      <c r="AD1110" s="223">
        <f t="shared" si="357"/>
        <v>0</v>
      </c>
      <c r="AE1110" s="212">
        <f t="shared" si="358"/>
        <v>0</v>
      </c>
      <c r="AF1110" s="215"/>
      <c r="AG1110" s="212">
        <f t="shared" si="370"/>
        <v>0</v>
      </c>
      <c r="AH1110" s="215"/>
      <c r="AI1110" s="211">
        <f t="shared" si="359"/>
        <v>0</v>
      </c>
      <c r="AJ1110" s="215"/>
      <c r="AK1110" s="211">
        <f t="shared" si="360"/>
        <v>0</v>
      </c>
      <c r="AL1110" s="215"/>
      <c r="AM1110" s="211">
        <f t="shared" si="361"/>
        <v>0</v>
      </c>
      <c r="AN1110" s="215"/>
      <c r="AO1110" s="211">
        <f t="shared" si="362"/>
        <v>0</v>
      </c>
      <c r="AP1110" s="210"/>
      <c r="AQ1110" s="222">
        <f>IF(AP1110="",0,VLOOKUP(AP1110,Aux.ListeCPAltele!$B$15:$D$21,3,0))</f>
        <v>0</v>
      </c>
      <c r="AR1110" s="212">
        <f t="shared" si="363"/>
        <v>0</v>
      </c>
      <c r="AS1110" s="212">
        <f t="shared" si="371"/>
        <v>0</v>
      </c>
      <c r="AT1110" s="222">
        <f>IF($F1110&lt;&gt;2,ROUND($Z1110*SUMIF(Regimuri,$Q1110,Aux.ListeCPAltele!$C$25:$C$34)*0.5,0),0)</f>
        <v>0</v>
      </c>
      <c r="AU1110" s="210"/>
      <c r="AV1110" s="222">
        <f>IF(AND($F1110&lt;&gt;2,Q1110&lt;&gt;0),ROUND($AC1110/SUMIF(Regimuri,Q1110,Aux.ListeCPAltele!$E$25:$E$34)*$AU1110,0),0)</f>
        <v>0</v>
      </c>
      <c r="AW1110" s="215">
        <v>0.1</v>
      </c>
      <c r="AX1110" s="222">
        <f t="shared" si="372"/>
        <v>0</v>
      </c>
      <c r="AY1110" s="213">
        <f t="shared" si="373"/>
        <v>0.83333333333333337</v>
      </c>
      <c r="AZ1110" s="222">
        <f>IF(OR($R1110=0,$Q1110=0),0,ROUND(SUM(AC1110,AE1110,AG1110,AI1110,AK1110,AM1110,AO1110,AS1110,AV1110,AX1110,AT1110)/SUMIF(Regimuri,$Q1110,Aux.ListeCPAltele!$E$25:$E$34)*$AY1110,0))</f>
        <v>0</v>
      </c>
      <c r="BA1110" s="222">
        <f t="shared" si="364"/>
        <v>0</v>
      </c>
      <c r="BB1110" s="277">
        <v>1</v>
      </c>
      <c r="BC1110" s="277"/>
    </row>
    <row r="1111" spans="1:55" outlineLevel="1" x14ac:dyDescent="0.2">
      <c r="A1111" s="205"/>
      <c r="B1111" s="205"/>
      <c r="C1111" s="205"/>
      <c r="D1111" s="275"/>
      <c r="E1111" s="205"/>
      <c r="F1111" s="207">
        <f>SUMIF(CarLM,G1111,Aux.ListeCPAltele!$A$7:$A$11)</f>
        <v>0</v>
      </c>
      <c r="G1111" s="205"/>
      <c r="H1111" s="208">
        <f t="shared" si="374"/>
        <v>0</v>
      </c>
      <c r="I1111" s="208">
        <f t="shared" si="375"/>
        <v>0</v>
      </c>
      <c r="J1111" s="209"/>
      <c r="K1111" s="205"/>
      <c r="L1111" s="207" t="str">
        <f>IF(OR($K1111&lt;&gt;"",ISNA(VLOOKUP($K1111,'2.1.Angajati'!$B$5:$H$1826,2,0))=FALSE),VLOOKUP($K1111,'2.1.Angajati'!$B$5:$H$1826,2,0),"-")</f>
        <v>-</v>
      </c>
      <c r="M1111" s="224">
        <f>IF(OR($K1111&lt;&gt;"",ISNA(VLOOKUP($K1111,'2.1.Angajati'!$B$5:$H$1826,8,0))=FALSE),
       ROUND((DATE(Aux.SetUp!$H$15,1,1)-VLOOKUP($K1111,'2.1.Angajati'!$B$5:$H$1826,6,0))/365,1),
          0)</f>
        <v>0</v>
      </c>
      <c r="N1111" s="223"/>
      <c r="O1111" s="209"/>
      <c r="P1111" s="208">
        <f t="shared" si="365"/>
        <v>0</v>
      </c>
      <c r="Q1111" s="205"/>
      <c r="R1111" s="207">
        <f>SUMIF(Aux.ListeCPAltele!$A$25:$A$34,'1.3.State'!Q1111,Aux.ListeCPAltele!$B$25:$B$34)</f>
        <v>0</v>
      </c>
      <c r="S1111" s="210"/>
      <c r="T1111" s="211">
        <v>16.420000000000002</v>
      </c>
      <c r="U1111" s="212">
        <f>SUMIF('1.2.IS'!$M$5:$AG$5,Aux.SetUp!$H$15,'1.2.IS'!$M$16:$AG$16)</f>
        <v>2775</v>
      </c>
      <c r="V1111" s="213">
        <v>1.3</v>
      </c>
      <c r="W1111" s="211">
        <f t="shared" si="376"/>
        <v>21.35</v>
      </c>
      <c r="X1111" s="212">
        <f t="shared" si="377"/>
        <v>3608</v>
      </c>
      <c r="Y1111" s="214"/>
      <c r="Z1111" s="211">
        <f t="shared" si="366"/>
        <v>0</v>
      </c>
      <c r="AA1111" s="212">
        <f t="shared" si="367"/>
        <v>0</v>
      </c>
      <c r="AB1111" s="212">
        <f t="shared" si="368"/>
        <v>0</v>
      </c>
      <c r="AC1111" s="212">
        <f t="shared" si="369"/>
        <v>0</v>
      </c>
      <c r="AD1111" s="223">
        <f t="shared" si="357"/>
        <v>0</v>
      </c>
      <c r="AE1111" s="212">
        <f t="shared" si="358"/>
        <v>0</v>
      </c>
      <c r="AF1111" s="215"/>
      <c r="AG1111" s="212">
        <f t="shared" si="370"/>
        <v>0</v>
      </c>
      <c r="AH1111" s="215"/>
      <c r="AI1111" s="211">
        <f t="shared" si="359"/>
        <v>0</v>
      </c>
      <c r="AJ1111" s="215"/>
      <c r="AK1111" s="211">
        <f t="shared" si="360"/>
        <v>0</v>
      </c>
      <c r="AL1111" s="215"/>
      <c r="AM1111" s="211">
        <f t="shared" si="361"/>
        <v>0</v>
      </c>
      <c r="AN1111" s="215"/>
      <c r="AO1111" s="211">
        <f t="shared" si="362"/>
        <v>0</v>
      </c>
      <c r="AP1111" s="210"/>
      <c r="AQ1111" s="222">
        <f>IF(AP1111="",0,VLOOKUP(AP1111,Aux.ListeCPAltele!$B$15:$D$21,3,0))</f>
        <v>0</v>
      </c>
      <c r="AR1111" s="212">
        <f t="shared" si="363"/>
        <v>0</v>
      </c>
      <c r="AS1111" s="212">
        <f t="shared" si="371"/>
        <v>0</v>
      </c>
      <c r="AT1111" s="222">
        <f>IF($F1111&lt;&gt;2,ROUND($Z1111*SUMIF(Regimuri,$Q1111,Aux.ListeCPAltele!$C$25:$C$34)*0.5,0),0)</f>
        <v>0</v>
      </c>
      <c r="AU1111" s="210"/>
      <c r="AV1111" s="222">
        <f>IF(AND($F1111&lt;&gt;2,Q1111&lt;&gt;0),ROUND($AC1111/SUMIF(Regimuri,Q1111,Aux.ListeCPAltele!$E$25:$E$34)*$AU1111,0),0)</f>
        <v>0</v>
      </c>
      <c r="AW1111" s="215">
        <v>0.1</v>
      </c>
      <c r="AX1111" s="222">
        <f t="shared" si="372"/>
        <v>0</v>
      </c>
      <c r="AY1111" s="213">
        <f t="shared" si="373"/>
        <v>0.83333333333333337</v>
      </c>
      <c r="AZ1111" s="222">
        <f>IF(OR($R1111=0,$Q1111=0),0,ROUND(SUM(AC1111,AE1111,AG1111,AI1111,AK1111,AM1111,AO1111,AS1111,AV1111,AX1111,AT1111)/SUMIF(Regimuri,$Q1111,Aux.ListeCPAltele!$E$25:$E$34)*$AY1111,0))</f>
        <v>0</v>
      </c>
      <c r="BA1111" s="222">
        <f t="shared" si="364"/>
        <v>0</v>
      </c>
      <c r="BB1111" s="277">
        <v>1</v>
      </c>
      <c r="BC1111" s="277"/>
    </row>
    <row r="1112" spans="1:55" outlineLevel="1" x14ac:dyDescent="0.2">
      <c r="A1112" s="205"/>
      <c r="B1112" s="205"/>
      <c r="C1112" s="205"/>
      <c r="D1112" s="275"/>
      <c r="E1112" s="205"/>
      <c r="F1112" s="207">
        <f>SUMIF(CarLM,G1112,Aux.ListeCPAltele!$A$7:$A$11)</f>
        <v>0</v>
      </c>
      <c r="G1112" s="205"/>
      <c r="H1112" s="208">
        <f t="shared" si="374"/>
        <v>0</v>
      </c>
      <c r="I1112" s="208">
        <f t="shared" si="375"/>
        <v>0</v>
      </c>
      <c r="J1112" s="209"/>
      <c r="K1112" s="205"/>
      <c r="L1112" s="207" t="str">
        <f>IF(OR($K1112&lt;&gt;"",ISNA(VLOOKUP($K1112,'2.1.Angajati'!$B$5:$H$1826,2,0))=FALSE),VLOOKUP($K1112,'2.1.Angajati'!$B$5:$H$1826,2,0),"-")</f>
        <v>-</v>
      </c>
      <c r="M1112" s="224">
        <f>IF(OR($K1112&lt;&gt;"",ISNA(VLOOKUP($K1112,'2.1.Angajati'!$B$5:$H$1826,8,0))=FALSE),
       ROUND((DATE(Aux.SetUp!$H$15,1,1)-VLOOKUP($K1112,'2.1.Angajati'!$B$5:$H$1826,6,0))/365,1),
          0)</f>
        <v>0</v>
      </c>
      <c r="N1112" s="223"/>
      <c r="O1112" s="209"/>
      <c r="P1112" s="208">
        <f t="shared" si="365"/>
        <v>0</v>
      </c>
      <c r="Q1112" s="205"/>
      <c r="R1112" s="207">
        <f>SUMIF(Aux.ListeCPAltele!$A$25:$A$34,'1.3.State'!Q1112,Aux.ListeCPAltele!$B$25:$B$34)</f>
        <v>0</v>
      </c>
      <c r="S1112" s="210"/>
      <c r="T1112" s="211">
        <v>16.420000000000002</v>
      </c>
      <c r="U1112" s="212">
        <f>SUMIF('1.2.IS'!$M$5:$AG$5,Aux.SetUp!$H$15,'1.2.IS'!$M$16:$AG$16)</f>
        <v>2775</v>
      </c>
      <c r="V1112" s="213">
        <v>1.3</v>
      </c>
      <c r="W1112" s="211">
        <f t="shared" si="376"/>
        <v>21.35</v>
      </c>
      <c r="X1112" s="212">
        <f t="shared" si="377"/>
        <v>3608</v>
      </c>
      <c r="Y1112" s="214"/>
      <c r="Z1112" s="211">
        <f t="shared" si="366"/>
        <v>0</v>
      </c>
      <c r="AA1112" s="212">
        <f t="shared" si="367"/>
        <v>0</v>
      </c>
      <c r="AB1112" s="212">
        <f t="shared" si="368"/>
        <v>0</v>
      </c>
      <c r="AC1112" s="212">
        <f t="shared" si="369"/>
        <v>0</v>
      </c>
      <c r="AD1112" s="223">
        <f t="shared" si="357"/>
        <v>0</v>
      </c>
      <c r="AE1112" s="212">
        <f t="shared" si="358"/>
        <v>0</v>
      </c>
      <c r="AF1112" s="215"/>
      <c r="AG1112" s="212">
        <f t="shared" si="370"/>
        <v>0</v>
      </c>
      <c r="AH1112" s="215"/>
      <c r="AI1112" s="211">
        <f t="shared" si="359"/>
        <v>0</v>
      </c>
      <c r="AJ1112" s="215"/>
      <c r="AK1112" s="211">
        <f t="shared" si="360"/>
        <v>0</v>
      </c>
      <c r="AL1112" s="215"/>
      <c r="AM1112" s="211">
        <f t="shared" si="361"/>
        <v>0</v>
      </c>
      <c r="AN1112" s="215"/>
      <c r="AO1112" s="211">
        <f t="shared" si="362"/>
        <v>0</v>
      </c>
      <c r="AP1112" s="210"/>
      <c r="AQ1112" s="222">
        <f>IF(AP1112="",0,VLOOKUP(AP1112,Aux.ListeCPAltele!$B$15:$D$21,3,0))</f>
        <v>0</v>
      </c>
      <c r="AR1112" s="212">
        <f t="shared" si="363"/>
        <v>0</v>
      </c>
      <c r="AS1112" s="212">
        <f t="shared" si="371"/>
        <v>0</v>
      </c>
      <c r="AT1112" s="222">
        <f>IF($F1112&lt;&gt;2,ROUND($Z1112*SUMIF(Regimuri,$Q1112,Aux.ListeCPAltele!$C$25:$C$34)*0.5,0),0)</f>
        <v>0</v>
      </c>
      <c r="AU1112" s="210"/>
      <c r="AV1112" s="222">
        <f>IF(AND($F1112&lt;&gt;2,Q1112&lt;&gt;0),ROUND($AC1112/SUMIF(Regimuri,Q1112,Aux.ListeCPAltele!$E$25:$E$34)*$AU1112,0),0)</f>
        <v>0</v>
      </c>
      <c r="AW1112" s="215">
        <v>0.1</v>
      </c>
      <c r="AX1112" s="222">
        <f t="shared" si="372"/>
        <v>0</v>
      </c>
      <c r="AY1112" s="213">
        <f t="shared" si="373"/>
        <v>0.83333333333333337</v>
      </c>
      <c r="AZ1112" s="222">
        <f>IF(OR($R1112=0,$Q1112=0),0,ROUND(SUM(AC1112,AE1112,AG1112,AI1112,AK1112,AM1112,AO1112,AS1112,AV1112,AX1112,AT1112)/SUMIF(Regimuri,$Q1112,Aux.ListeCPAltele!$E$25:$E$34)*$AY1112,0))</f>
        <v>0</v>
      </c>
      <c r="BA1112" s="222">
        <f t="shared" si="364"/>
        <v>0</v>
      </c>
      <c r="BB1112" s="277">
        <v>1</v>
      </c>
      <c r="BC1112" s="277"/>
    </row>
    <row r="1113" spans="1:55" outlineLevel="1" x14ac:dyDescent="0.2">
      <c r="A1113" s="205"/>
      <c r="B1113" s="205"/>
      <c r="C1113" s="205"/>
      <c r="D1113" s="275"/>
      <c r="E1113" s="205"/>
      <c r="F1113" s="207">
        <f>SUMIF(CarLM,G1113,Aux.ListeCPAltele!$A$7:$A$11)</f>
        <v>0</v>
      </c>
      <c r="G1113" s="205"/>
      <c r="H1113" s="208">
        <f t="shared" si="374"/>
        <v>0</v>
      </c>
      <c r="I1113" s="208">
        <f t="shared" si="375"/>
        <v>0</v>
      </c>
      <c r="J1113" s="209"/>
      <c r="K1113" s="205"/>
      <c r="L1113" s="207" t="str">
        <f>IF(OR($K1113&lt;&gt;"",ISNA(VLOOKUP($K1113,'2.1.Angajati'!$B$5:$H$1826,2,0))=FALSE),VLOOKUP($K1113,'2.1.Angajati'!$B$5:$H$1826,2,0),"-")</f>
        <v>-</v>
      </c>
      <c r="M1113" s="224">
        <f>IF(OR($K1113&lt;&gt;"",ISNA(VLOOKUP($K1113,'2.1.Angajati'!$B$5:$H$1826,8,0))=FALSE),
       ROUND((DATE(Aux.SetUp!$H$15,1,1)-VLOOKUP($K1113,'2.1.Angajati'!$B$5:$H$1826,6,0))/365,1),
          0)</f>
        <v>0</v>
      </c>
      <c r="N1113" s="223"/>
      <c r="O1113" s="209"/>
      <c r="P1113" s="208">
        <f t="shared" si="365"/>
        <v>0</v>
      </c>
      <c r="Q1113" s="205"/>
      <c r="R1113" s="207">
        <f>SUMIF(Aux.ListeCPAltele!$A$25:$A$34,'1.3.State'!Q1113,Aux.ListeCPAltele!$B$25:$B$34)</f>
        <v>0</v>
      </c>
      <c r="S1113" s="210"/>
      <c r="T1113" s="211">
        <v>16.420000000000002</v>
      </c>
      <c r="U1113" s="212">
        <f>SUMIF('1.2.IS'!$M$5:$AG$5,Aux.SetUp!$H$15,'1.2.IS'!$M$16:$AG$16)</f>
        <v>2775</v>
      </c>
      <c r="V1113" s="213">
        <v>1.3</v>
      </c>
      <c r="W1113" s="211">
        <f t="shared" si="376"/>
        <v>21.35</v>
      </c>
      <c r="X1113" s="212">
        <f t="shared" si="377"/>
        <v>3608</v>
      </c>
      <c r="Y1113" s="214"/>
      <c r="Z1113" s="211">
        <f t="shared" si="366"/>
        <v>0</v>
      </c>
      <c r="AA1113" s="212">
        <f t="shared" si="367"/>
        <v>0</v>
      </c>
      <c r="AB1113" s="212">
        <f t="shared" si="368"/>
        <v>0</v>
      </c>
      <c r="AC1113" s="212">
        <f t="shared" si="369"/>
        <v>0</v>
      </c>
      <c r="AD1113" s="223">
        <f t="shared" si="357"/>
        <v>0</v>
      </c>
      <c r="AE1113" s="212">
        <f t="shared" si="358"/>
        <v>0</v>
      </c>
      <c r="AF1113" s="215"/>
      <c r="AG1113" s="212">
        <f t="shared" si="370"/>
        <v>0</v>
      </c>
      <c r="AH1113" s="215"/>
      <c r="AI1113" s="211">
        <f t="shared" si="359"/>
        <v>0</v>
      </c>
      <c r="AJ1113" s="215"/>
      <c r="AK1113" s="211">
        <f t="shared" si="360"/>
        <v>0</v>
      </c>
      <c r="AL1113" s="215"/>
      <c r="AM1113" s="211">
        <f t="shared" si="361"/>
        <v>0</v>
      </c>
      <c r="AN1113" s="215"/>
      <c r="AO1113" s="211">
        <f t="shared" si="362"/>
        <v>0</v>
      </c>
      <c r="AP1113" s="210"/>
      <c r="AQ1113" s="222">
        <f>IF(AP1113="",0,VLOOKUP(AP1113,Aux.ListeCPAltele!$B$15:$D$21,3,0))</f>
        <v>0</v>
      </c>
      <c r="AR1113" s="212">
        <f t="shared" si="363"/>
        <v>0</v>
      </c>
      <c r="AS1113" s="212">
        <f t="shared" si="371"/>
        <v>0</v>
      </c>
      <c r="AT1113" s="222">
        <f>IF($F1113&lt;&gt;2,ROUND($Z1113*SUMIF(Regimuri,$Q1113,Aux.ListeCPAltele!$C$25:$C$34)*0.5,0),0)</f>
        <v>0</v>
      </c>
      <c r="AU1113" s="210"/>
      <c r="AV1113" s="222">
        <f>IF(AND($F1113&lt;&gt;2,Q1113&lt;&gt;0),ROUND($AC1113/SUMIF(Regimuri,Q1113,Aux.ListeCPAltele!$E$25:$E$34)*$AU1113,0),0)</f>
        <v>0</v>
      </c>
      <c r="AW1113" s="215">
        <v>0.1</v>
      </c>
      <c r="AX1113" s="222">
        <f t="shared" si="372"/>
        <v>0</v>
      </c>
      <c r="AY1113" s="213">
        <f t="shared" si="373"/>
        <v>0.83333333333333337</v>
      </c>
      <c r="AZ1113" s="222">
        <f>IF(OR($R1113=0,$Q1113=0),0,ROUND(SUM(AC1113,AE1113,AG1113,AI1113,AK1113,AM1113,AO1113,AS1113,AV1113,AX1113,AT1113)/SUMIF(Regimuri,$Q1113,Aux.ListeCPAltele!$E$25:$E$34)*$AY1113,0))</f>
        <v>0</v>
      </c>
      <c r="BA1113" s="222">
        <f t="shared" si="364"/>
        <v>0</v>
      </c>
      <c r="BB1113" s="277">
        <v>1</v>
      </c>
      <c r="BC1113" s="277"/>
    </row>
    <row r="1114" spans="1:55" outlineLevel="1" x14ac:dyDescent="0.2">
      <c r="A1114" s="205"/>
      <c r="B1114" s="205"/>
      <c r="C1114" s="205"/>
      <c r="D1114" s="275"/>
      <c r="E1114" s="205"/>
      <c r="F1114" s="207">
        <f>SUMIF(CarLM,G1114,Aux.ListeCPAltele!$A$7:$A$11)</f>
        <v>0</v>
      </c>
      <c r="G1114" s="205"/>
      <c r="H1114" s="208">
        <f t="shared" si="374"/>
        <v>0</v>
      </c>
      <c r="I1114" s="208">
        <f t="shared" si="375"/>
        <v>0</v>
      </c>
      <c r="J1114" s="209"/>
      <c r="K1114" s="205"/>
      <c r="L1114" s="207" t="str">
        <f>IF(OR($K1114&lt;&gt;"",ISNA(VLOOKUP($K1114,'2.1.Angajati'!$B$5:$H$1826,2,0))=FALSE),VLOOKUP($K1114,'2.1.Angajati'!$B$5:$H$1826,2,0),"-")</f>
        <v>-</v>
      </c>
      <c r="M1114" s="224">
        <f>IF(OR($K1114&lt;&gt;"",ISNA(VLOOKUP($K1114,'2.1.Angajati'!$B$5:$H$1826,8,0))=FALSE),
       ROUND((DATE(Aux.SetUp!$H$15,1,1)-VLOOKUP($K1114,'2.1.Angajati'!$B$5:$H$1826,6,0))/365,1),
          0)</f>
        <v>0</v>
      </c>
      <c r="N1114" s="223"/>
      <c r="O1114" s="209"/>
      <c r="P1114" s="208">
        <f t="shared" si="365"/>
        <v>0</v>
      </c>
      <c r="Q1114" s="205"/>
      <c r="R1114" s="207">
        <f>SUMIF(Aux.ListeCPAltele!$A$25:$A$34,'1.3.State'!Q1114,Aux.ListeCPAltele!$B$25:$B$34)</f>
        <v>0</v>
      </c>
      <c r="S1114" s="210"/>
      <c r="T1114" s="211">
        <v>16.420000000000002</v>
      </c>
      <c r="U1114" s="212">
        <f>SUMIF('1.2.IS'!$M$5:$AG$5,Aux.SetUp!$H$15,'1.2.IS'!$M$16:$AG$16)</f>
        <v>2775</v>
      </c>
      <c r="V1114" s="213">
        <v>1.3</v>
      </c>
      <c r="W1114" s="211">
        <f t="shared" si="376"/>
        <v>21.35</v>
      </c>
      <c r="X1114" s="212">
        <f t="shared" si="377"/>
        <v>3608</v>
      </c>
      <c r="Y1114" s="214"/>
      <c r="Z1114" s="211">
        <f t="shared" si="366"/>
        <v>0</v>
      </c>
      <c r="AA1114" s="212">
        <f t="shared" si="367"/>
        <v>0</v>
      </c>
      <c r="AB1114" s="212">
        <f t="shared" si="368"/>
        <v>0</v>
      </c>
      <c r="AC1114" s="212">
        <f t="shared" si="369"/>
        <v>0</v>
      </c>
      <c r="AD1114" s="223">
        <f t="shared" si="357"/>
        <v>0</v>
      </c>
      <c r="AE1114" s="212">
        <f t="shared" si="358"/>
        <v>0</v>
      </c>
      <c r="AF1114" s="215"/>
      <c r="AG1114" s="212">
        <f t="shared" si="370"/>
        <v>0</v>
      </c>
      <c r="AH1114" s="215"/>
      <c r="AI1114" s="211">
        <f t="shared" si="359"/>
        <v>0</v>
      </c>
      <c r="AJ1114" s="215"/>
      <c r="AK1114" s="211">
        <f t="shared" si="360"/>
        <v>0</v>
      </c>
      <c r="AL1114" s="215"/>
      <c r="AM1114" s="211">
        <f t="shared" si="361"/>
        <v>0</v>
      </c>
      <c r="AN1114" s="215"/>
      <c r="AO1114" s="211">
        <f t="shared" si="362"/>
        <v>0</v>
      </c>
      <c r="AP1114" s="210"/>
      <c r="AQ1114" s="222">
        <f>IF(AP1114="",0,VLOOKUP(AP1114,Aux.ListeCPAltele!$B$15:$D$21,3,0))</f>
        <v>0</v>
      </c>
      <c r="AR1114" s="212">
        <f t="shared" si="363"/>
        <v>0</v>
      </c>
      <c r="AS1114" s="212">
        <f t="shared" si="371"/>
        <v>0</v>
      </c>
      <c r="AT1114" s="222">
        <f>IF($F1114&lt;&gt;2,ROUND($Z1114*SUMIF(Regimuri,$Q1114,Aux.ListeCPAltele!$C$25:$C$34)*0.5,0),0)</f>
        <v>0</v>
      </c>
      <c r="AU1114" s="210"/>
      <c r="AV1114" s="222">
        <f>IF(AND($F1114&lt;&gt;2,Q1114&lt;&gt;0),ROUND($AC1114/SUMIF(Regimuri,Q1114,Aux.ListeCPAltele!$E$25:$E$34)*$AU1114,0),0)</f>
        <v>0</v>
      </c>
      <c r="AW1114" s="215">
        <v>0.1</v>
      </c>
      <c r="AX1114" s="222">
        <f t="shared" si="372"/>
        <v>0</v>
      </c>
      <c r="AY1114" s="213">
        <f t="shared" si="373"/>
        <v>0.83333333333333337</v>
      </c>
      <c r="AZ1114" s="222">
        <f>IF(OR($R1114=0,$Q1114=0),0,ROUND(SUM(AC1114,AE1114,AG1114,AI1114,AK1114,AM1114,AO1114,AS1114,AV1114,AX1114,AT1114)/SUMIF(Regimuri,$Q1114,Aux.ListeCPAltele!$E$25:$E$34)*$AY1114,0))</f>
        <v>0</v>
      </c>
      <c r="BA1114" s="222">
        <f t="shared" si="364"/>
        <v>0</v>
      </c>
      <c r="BB1114" s="277">
        <v>1</v>
      </c>
      <c r="BC1114" s="277"/>
    </row>
    <row r="1115" spans="1:55" outlineLevel="1" x14ac:dyDescent="0.2">
      <c r="A1115" s="205"/>
      <c r="B1115" s="205"/>
      <c r="C1115" s="205"/>
      <c r="D1115" s="276"/>
      <c r="E1115" s="216"/>
      <c r="F1115" s="207">
        <f>SUMIF(CarLM,G1115,Aux.ListeCPAltele!$A$7:$A$11)</f>
        <v>0</v>
      </c>
      <c r="G1115" s="205"/>
      <c r="H1115" s="208">
        <f t="shared" si="374"/>
        <v>0</v>
      </c>
      <c r="I1115" s="208">
        <f t="shared" si="375"/>
        <v>0</v>
      </c>
      <c r="J1115" s="209"/>
      <c r="K1115" s="205"/>
      <c r="L1115" s="207" t="str">
        <f>IF(OR($K1115&lt;&gt;"",ISNA(VLOOKUP($K1115,'2.1.Angajati'!$B$5:$H$1826,2,0))=FALSE),VLOOKUP($K1115,'2.1.Angajati'!$B$5:$H$1826,2,0),"-")</f>
        <v>-</v>
      </c>
      <c r="M1115" s="224">
        <f>IF(OR($K1115&lt;&gt;"",ISNA(VLOOKUP($K1115,'2.1.Angajati'!$B$5:$H$1826,8,0))=FALSE),
       ROUND((DATE(Aux.SetUp!$H$15,1,1)-VLOOKUP($K1115,'2.1.Angajati'!$B$5:$H$1826,6,0))/365,1),
          0)</f>
        <v>0</v>
      </c>
      <c r="N1115" s="223"/>
      <c r="O1115" s="209"/>
      <c r="P1115" s="208">
        <f t="shared" si="365"/>
        <v>0</v>
      </c>
      <c r="Q1115" s="205"/>
      <c r="R1115" s="207">
        <f>SUMIF(Aux.ListeCPAltele!$A$25:$A$34,'1.3.State'!Q1115,Aux.ListeCPAltele!$B$25:$B$34)</f>
        <v>0</v>
      </c>
      <c r="S1115" s="210"/>
      <c r="T1115" s="211">
        <v>16.420000000000002</v>
      </c>
      <c r="U1115" s="212">
        <f>SUMIF('1.2.IS'!$M$5:$AG$5,Aux.SetUp!$H$15,'1.2.IS'!$M$16:$AG$16)</f>
        <v>2775</v>
      </c>
      <c r="V1115" s="213">
        <v>1.3</v>
      </c>
      <c r="W1115" s="211">
        <f t="shared" si="376"/>
        <v>21.35</v>
      </c>
      <c r="X1115" s="212">
        <f t="shared" si="377"/>
        <v>3608</v>
      </c>
      <c r="Y1115" s="214"/>
      <c r="Z1115" s="211">
        <f t="shared" si="366"/>
        <v>0</v>
      </c>
      <c r="AA1115" s="212">
        <f t="shared" si="367"/>
        <v>0</v>
      </c>
      <c r="AB1115" s="212">
        <f t="shared" si="368"/>
        <v>0</v>
      </c>
      <c r="AC1115" s="212">
        <f t="shared" si="369"/>
        <v>0</v>
      </c>
      <c r="AD1115" s="223">
        <f t="shared" si="357"/>
        <v>0</v>
      </c>
      <c r="AE1115" s="212">
        <f t="shared" si="358"/>
        <v>0</v>
      </c>
      <c r="AF1115" s="215"/>
      <c r="AG1115" s="212">
        <f t="shared" si="370"/>
        <v>0</v>
      </c>
      <c r="AH1115" s="215"/>
      <c r="AI1115" s="211">
        <f t="shared" si="359"/>
        <v>0</v>
      </c>
      <c r="AJ1115" s="215"/>
      <c r="AK1115" s="211">
        <f t="shared" si="360"/>
        <v>0</v>
      </c>
      <c r="AL1115" s="215"/>
      <c r="AM1115" s="211">
        <f t="shared" si="361"/>
        <v>0</v>
      </c>
      <c r="AN1115" s="215"/>
      <c r="AO1115" s="211">
        <f t="shared" si="362"/>
        <v>0</v>
      </c>
      <c r="AP1115" s="210"/>
      <c r="AQ1115" s="222">
        <f>IF(AP1115="",0,VLOOKUP(AP1115,Aux.ListeCPAltele!$B$15:$D$21,3,0))</f>
        <v>0</v>
      </c>
      <c r="AR1115" s="212">
        <f t="shared" si="363"/>
        <v>0</v>
      </c>
      <c r="AS1115" s="212">
        <f t="shared" si="371"/>
        <v>0</v>
      </c>
      <c r="AT1115" s="222">
        <f>IF($F1115&lt;&gt;2,ROUND($Z1115*SUMIF(Regimuri,$Q1115,Aux.ListeCPAltele!$C$25:$C$34)*0.5,0),0)</f>
        <v>0</v>
      </c>
      <c r="AU1115" s="210"/>
      <c r="AV1115" s="222">
        <f>IF(AND($F1115&lt;&gt;2,Q1115&lt;&gt;0),ROUND($AC1115/SUMIF(Regimuri,Q1115,Aux.ListeCPAltele!$E$25:$E$34)*$AU1115,0),0)</f>
        <v>0</v>
      </c>
      <c r="AW1115" s="215">
        <v>0.1</v>
      </c>
      <c r="AX1115" s="222">
        <f t="shared" si="372"/>
        <v>0</v>
      </c>
      <c r="AY1115" s="213">
        <f t="shared" si="373"/>
        <v>0.83333333333333337</v>
      </c>
      <c r="AZ1115" s="222">
        <f>IF(OR($R1115=0,$Q1115=0),0,ROUND(SUM(AC1115,AE1115,AG1115,AI1115,AK1115,AM1115,AO1115,AS1115,AV1115,AX1115,AT1115)/SUMIF(Regimuri,$Q1115,Aux.ListeCPAltele!$E$25:$E$34)*$AY1115,0))</f>
        <v>0</v>
      </c>
      <c r="BA1115" s="222">
        <f t="shared" si="364"/>
        <v>0</v>
      </c>
      <c r="BB1115" s="277">
        <v>1</v>
      </c>
      <c r="BC1115" s="277"/>
    </row>
    <row r="1116" spans="1:55" outlineLevel="1" x14ac:dyDescent="0.2">
      <c r="A1116" s="205"/>
      <c r="B1116" s="205"/>
      <c r="C1116" s="205"/>
      <c r="D1116" s="275"/>
      <c r="E1116" s="205"/>
      <c r="F1116" s="207">
        <f>SUMIF(CarLM,G1116,Aux.ListeCPAltele!$A$7:$A$11)</f>
        <v>0</v>
      </c>
      <c r="G1116" s="205"/>
      <c r="H1116" s="208">
        <f t="shared" si="374"/>
        <v>0</v>
      </c>
      <c r="I1116" s="208">
        <f t="shared" si="375"/>
        <v>0</v>
      </c>
      <c r="J1116" s="209"/>
      <c r="K1116" s="205"/>
      <c r="L1116" s="207" t="str">
        <f>IF(OR($K1116&lt;&gt;"",ISNA(VLOOKUP($K1116,'2.1.Angajati'!$B$5:$H$1826,2,0))=FALSE),VLOOKUP($K1116,'2.1.Angajati'!$B$5:$H$1826,2,0),"-")</f>
        <v>-</v>
      </c>
      <c r="M1116" s="224">
        <f>IF(OR($K1116&lt;&gt;"",ISNA(VLOOKUP($K1116,'2.1.Angajati'!$B$5:$H$1826,8,0))=FALSE),
       ROUND((DATE(Aux.SetUp!$H$15,1,1)-VLOOKUP($K1116,'2.1.Angajati'!$B$5:$H$1826,6,0))/365,1),
          0)</f>
        <v>0</v>
      </c>
      <c r="N1116" s="223"/>
      <c r="O1116" s="209"/>
      <c r="P1116" s="208">
        <f t="shared" si="365"/>
        <v>0</v>
      </c>
      <c r="Q1116" s="205"/>
      <c r="R1116" s="207">
        <f>SUMIF(Aux.ListeCPAltele!$A$25:$A$34,'1.3.State'!Q1116,Aux.ListeCPAltele!$B$25:$B$34)</f>
        <v>0</v>
      </c>
      <c r="S1116" s="210"/>
      <c r="T1116" s="211">
        <v>16.420000000000002</v>
      </c>
      <c r="U1116" s="212">
        <f>SUMIF('1.2.IS'!$M$5:$AG$5,Aux.SetUp!$H$15,'1.2.IS'!$M$16:$AG$16)</f>
        <v>2775</v>
      </c>
      <c r="V1116" s="213">
        <v>1.3</v>
      </c>
      <c r="W1116" s="211">
        <f t="shared" si="376"/>
        <v>21.35</v>
      </c>
      <c r="X1116" s="212">
        <f t="shared" si="377"/>
        <v>3608</v>
      </c>
      <c r="Y1116" s="214"/>
      <c r="Z1116" s="211">
        <f t="shared" si="366"/>
        <v>0</v>
      </c>
      <c r="AA1116" s="212">
        <f t="shared" si="367"/>
        <v>0</v>
      </c>
      <c r="AB1116" s="212">
        <f t="shared" si="368"/>
        <v>0</v>
      </c>
      <c r="AC1116" s="212">
        <f t="shared" si="369"/>
        <v>0</v>
      </c>
      <c r="AD1116" s="223">
        <f t="shared" si="357"/>
        <v>0</v>
      </c>
      <c r="AE1116" s="212">
        <f t="shared" si="358"/>
        <v>0</v>
      </c>
      <c r="AF1116" s="215"/>
      <c r="AG1116" s="212">
        <f t="shared" si="370"/>
        <v>0</v>
      </c>
      <c r="AH1116" s="215"/>
      <c r="AI1116" s="211">
        <f t="shared" si="359"/>
        <v>0</v>
      </c>
      <c r="AJ1116" s="215"/>
      <c r="AK1116" s="211">
        <f t="shared" si="360"/>
        <v>0</v>
      </c>
      <c r="AL1116" s="215"/>
      <c r="AM1116" s="211">
        <f t="shared" si="361"/>
        <v>0</v>
      </c>
      <c r="AN1116" s="215"/>
      <c r="AO1116" s="211">
        <f t="shared" si="362"/>
        <v>0</v>
      </c>
      <c r="AP1116" s="210"/>
      <c r="AQ1116" s="222">
        <f>IF(AP1116="",0,VLOOKUP(AP1116,Aux.ListeCPAltele!$B$15:$D$21,3,0))</f>
        <v>0</v>
      </c>
      <c r="AR1116" s="212">
        <f t="shared" si="363"/>
        <v>0</v>
      </c>
      <c r="AS1116" s="212">
        <f t="shared" si="371"/>
        <v>0</v>
      </c>
      <c r="AT1116" s="222">
        <f>IF($F1116&lt;&gt;2,ROUND($Z1116*SUMIF(Regimuri,$Q1116,Aux.ListeCPAltele!$C$25:$C$34)*0.5,0),0)</f>
        <v>0</v>
      </c>
      <c r="AU1116" s="210"/>
      <c r="AV1116" s="222">
        <f>IF(AND($F1116&lt;&gt;2,Q1116&lt;&gt;0),ROUND($AC1116/SUMIF(Regimuri,Q1116,Aux.ListeCPAltele!$E$25:$E$34)*$AU1116,0),0)</f>
        <v>0</v>
      </c>
      <c r="AW1116" s="215">
        <v>0.1</v>
      </c>
      <c r="AX1116" s="222">
        <f t="shared" si="372"/>
        <v>0</v>
      </c>
      <c r="AY1116" s="213">
        <f t="shared" si="373"/>
        <v>0.83333333333333337</v>
      </c>
      <c r="AZ1116" s="222">
        <f>IF(OR($R1116=0,$Q1116=0),0,ROUND(SUM(AC1116,AE1116,AG1116,AI1116,AK1116,AM1116,AO1116,AS1116,AV1116,AX1116,AT1116)/SUMIF(Regimuri,$Q1116,Aux.ListeCPAltele!$E$25:$E$34)*$AY1116,0))</f>
        <v>0</v>
      </c>
      <c r="BA1116" s="222">
        <f t="shared" si="364"/>
        <v>0</v>
      </c>
      <c r="BB1116" s="277">
        <v>1</v>
      </c>
      <c r="BC1116" s="277"/>
    </row>
    <row r="1117" spans="1:55" outlineLevel="1" x14ac:dyDescent="0.2">
      <c r="A1117" s="205"/>
      <c r="B1117" s="205"/>
      <c r="C1117" s="205"/>
      <c r="D1117" s="275"/>
      <c r="E1117" s="205"/>
      <c r="F1117" s="207">
        <f>SUMIF(CarLM,G1117,Aux.ListeCPAltele!$A$7:$A$11)</f>
        <v>0</v>
      </c>
      <c r="G1117" s="205"/>
      <c r="H1117" s="208">
        <f t="shared" si="374"/>
        <v>0</v>
      </c>
      <c r="I1117" s="208">
        <f t="shared" si="375"/>
        <v>0</v>
      </c>
      <c r="J1117" s="209"/>
      <c r="K1117" s="205"/>
      <c r="L1117" s="207" t="str">
        <f>IF(OR($K1117&lt;&gt;"",ISNA(VLOOKUP($K1117,'2.1.Angajati'!$B$5:$H$1826,2,0))=FALSE),VLOOKUP($K1117,'2.1.Angajati'!$B$5:$H$1826,2,0),"-")</f>
        <v>-</v>
      </c>
      <c r="M1117" s="224">
        <f>IF(OR($K1117&lt;&gt;"",ISNA(VLOOKUP($K1117,'2.1.Angajati'!$B$5:$H$1826,8,0))=FALSE),
       ROUND((DATE(Aux.SetUp!$H$15,1,1)-VLOOKUP($K1117,'2.1.Angajati'!$B$5:$H$1826,6,0))/365,1),
          0)</f>
        <v>0</v>
      </c>
      <c r="N1117" s="223"/>
      <c r="O1117" s="209"/>
      <c r="P1117" s="208">
        <f t="shared" si="365"/>
        <v>0</v>
      </c>
      <c r="Q1117" s="205"/>
      <c r="R1117" s="207">
        <f>SUMIF(Aux.ListeCPAltele!$A$25:$A$34,'1.3.State'!Q1117,Aux.ListeCPAltele!$B$25:$B$34)</f>
        <v>0</v>
      </c>
      <c r="S1117" s="210"/>
      <c r="T1117" s="211">
        <v>16.420000000000002</v>
      </c>
      <c r="U1117" s="212">
        <f>SUMIF('1.2.IS'!$M$5:$AG$5,Aux.SetUp!$H$15,'1.2.IS'!$M$16:$AG$16)</f>
        <v>2775</v>
      </c>
      <c r="V1117" s="213">
        <v>1.3</v>
      </c>
      <c r="W1117" s="211">
        <f t="shared" si="376"/>
        <v>21.35</v>
      </c>
      <c r="X1117" s="212">
        <f t="shared" si="377"/>
        <v>3608</v>
      </c>
      <c r="Y1117" s="214"/>
      <c r="Z1117" s="211">
        <f t="shared" si="366"/>
        <v>0</v>
      </c>
      <c r="AA1117" s="212">
        <f t="shared" si="367"/>
        <v>0</v>
      </c>
      <c r="AB1117" s="212">
        <f t="shared" si="368"/>
        <v>0</v>
      </c>
      <c r="AC1117" s="212">
        <f t="shared" si="369"/>
        <v>0</v>
      </c>
      <c r="AD1117" s="223">
        <f t="shared" si="357"/>
        <v>0</v>
      </c>
      <c r="AE1117" s="212">
        <f t="shared" si="358"/>
        <v>0</v>
      </c>
      <c r="AF1117" s="215"/>
      <c r="AG1117" s="212">
        <f t="shared" si="370"/>
        <v>0</v>
      </c>
      <c r="AH1117" s="215"/>
      <c r="AI1117" s="211">
        <f t="shared" si="359"/>
        <v>0</v>
      </c>
      <c r="AJ1117" s="215"/>
      <c r="AK1117" s="211">
        <f t="shared" si="360"/>
        <v>0</v>
      </c>
      <c r="AL1117" s="215"/>
      <c r="AM1117" s="211">
        <f t="shared" si="361"/>
        <v>0</v>
      </c>
      <c r="AN1117" s="215"/>
      <c r="AO1117" s="211">
        <f t="shared" si="362"/>
        <v>0</v>
      </c>
      <c r="AP1117" s="210"/>
      <c r="AQ1117" s="222">
        <f>IF(AP1117="",0,VLOOKUP(AP1117,Aux.ListeCPAltele!$B$15:$D$21,3,0))</f>
        <v>0</v>
      </c>
      <c r="AR1117" s="212">
        <f t="shared" si="363"/>
        <v>0</v>
      </c>
      <c r="AS1117" s="212">
        <f t="shared" si="371"/>
        <v>0</v>
      </c>
      <c r="AT1117" s="222">
        <f>IF($F1117&lt;&gt;2,ROUND($Z1117*SUMIF(Regimuri,$Q1117,Aux.ListeCPAltele!$C$25:$C$34)*0.5,0),0)</f>
        <v>0</v>
      </c>
      <c r="AU1117" s="210"/>
      <c r="AV1117" s="222">
        <f>IF(AND($F1117&lt;&gt;2,Q1117&lt;&gt;0),ROUND($AC1117/SUMIF(Regimuri,Q1117,Aux.ListeCPAltele!$E$25:$E$34)*$AU1117,0),0)</f>
        <v>0</v>
      </c>
      <c r="AW1117" s="215">
        <v>0.1</v>
      </c>
      <c r="AX1117" s="222">
        <f t="shared" si="372"/>
        <v>0</v>
      </c>
      <c r="AY1117" s="213">
        <f t="shared" si="373"/>
        <v>0.83333333333333337</v>
      </c>
      <c r="AZ1117" s="222">
        <f>IF(OR($R1117=0,$Q1117=0),0,ROUND(SUM(AC1117,AE1117,AG1117,AI1117,AK1117,AM1117,AO1117,AS1117,AV1117,AX1117,AT1117)/SUMIF(Regimuri,$Q1117,Aux.ListeCPAltele!$E$25:$E$34)*$AY1117,0))</f>
        <v>0</v>
      </c>
      <c r="BA1117" s="222">
        <f t="shared" si="364"/>
        <v>0</v>
      </c>
      <c r="BB1117" s="277">
        <v>1</v>
      </c>
      <c r="BC1117" s="277"/>
    </row>
    <row r="1118" spans="1:55" outlineLevel="1" x14ac:dyDescent="0.2">
      <c r="A1118" s="205"/>
      <c r="B1118" s="205"/>
      <c r="C1118" s="205"/>
      <c r="D1118" s="275"/>
      <c r="E1118" s="205"/>
      <c r="F1118" s="207">
        <f>SUMIF(CarLM,G1118,Aux.ListeCPAltele!$A$7:$A$11)</f>
        <v>0</v>
      </c>
      <c r="G1118" s="205"/>
      <c r="H1118" s="208">
        <f t="shared" si="374"/>
        <v>0</v>
      </c>
      <c r="I1118" s="208">
        <f t="shared" si="375"/>
        <v>0</v>
      </c>
      <c r="J1118" s="209"/>
      <c r="K1118" s="205"/>
      <c r="L1118" s="207" t="str">
        <f>IF(OR($K1118&lt;&gt;"",ISNA(VLOOKUP($K1118,'2.1.Angajati'!$B$5:$H$1826,2,0))=FALSE),VLOOKUP($K1118,'2.1.Angajati'!$B$5:$H$1826,2,0),"-")</f>
        <v>-</v>
      </c>
      <c r="M1118" s="224">
        <f>IF(OR($K1118&lt;&gt;"",ISNA(VLOOKUP($K1118,'2.1.Angajati'!$B$5:$H$1826,8,0))=FALSE),
       ROUND((DATE(Aux.SetUp!$H$15,1,1)-VLOOKUP($K1118,'2.1.Angajati'!$B$5:$H$1826,6,0))/365,1),
          0)</f>
        <v>0</v>
      </c>
      <c r="N1118" s="223"/>
      <c r="O1118" s="209"/>
      <c r="P1118" s="208">
        <f t="shared" si="365"/>
        <v>0</v>
      </c>
      <c r="Q1118" s="205"/>
      <c r="R1118" s="207">
        <f>SUMIF(Aux.ListeCPAltele!$A$25:$A$34,'1.3.State'!Q1118,Aux.ListeCPAltele!$B$25:$B$34)</f>
        <v>0</v>
      </c>
      <c r="S1118" s="210"/>
      <c r="T1118" s="211">
        <v>16.420000000000002</v>
      </c>
      <c r="U1118" s="212">
        <f>SUMIF('1.2.IS'!$M$5:$AG$5,Aux.SetUp!$H$15,'1.2.IS'!$M$16:$AG$16)</f>
        <v>2775</v>
      </c>
      <c r="V1118" s="213">
        <v>1.3</v>
      </c>
      <c r="W1118" s="211">
        <f t="shared" si="376"/>
        <v>21.35</v>
      </c>
      <c r="X1118" s="212">
        <f t="shared" si="377"/>
        <v>3608</v>
      </c>
      <c r="Y1118" s="214"/>
      <c r="Z1118" s="211">
        <f t="shared" si="366"/>
        <v>0</v>
      </c>
      <c r="AA1118" s="212">
        <f t="shared" si="367"/>
        <v>0</v>
      </c>
      <c r="AB1118" s="212">
        <f t="shared" si="368"/>
        <v>0</v>
      </c>
      <c r="AC1118" s="212">
        <f t="shared" si="369"/>
        <v>0</v>
      </c>
      <c r="AD1118" s="223">
        <f t="shared" si="357"/>
        <v>0</v>
      </c>
      <c r="AE1118" s="212">
        <f t="shared" si="358"/>
        <v>0</v>
      </c>
      <c r="AF1118" s="215"/>
      <c r="AG1118" s="212">
        <f t="shared" si="370"/>
        <v>0</v>
      </c>
      <c r="AH1118" s="215"/>
      <c r="AI1118" s="211">
        <f t="shared" si="359"/>
        <v>0</v>
      </c>
      <c r="AJ1118" s="215"/>
      <c r="AK1118" s="211">
        <f t="shared" si="360"/>
        <v>0</v>
      </c>
      <c r="AL1118" s="215"/>
      <c r="AM1118" s="211">
        <f t="shared" si="361"/>
        <v>0</v>
      </c>
      <c r="AN1118" s="215"/>
      <c r="AO1118" s="211">
        <f t="shared" si="362"/>
        <v>0</v>
      </c>
      <c r="AP1118" s="210"/>
      <c r="AQ1118" s="222">
        <f>IF(AP1118="",0,VLOOKUP(AP1118,Aux.ListeCPAltele!$B$15:$D$21,3,0))</f>
        <v>0</v>
      </c>
      <c r="AR1118" s="212">
        <f t="shared" si="363"/>
        <v>0</v>
      </c>
      <c r="AS1118" s="212">
        <f t="shared" si="371"/>
        <v>0</v>
      </c>
      <c r="AT1118" s="222">
        <f>IF($F1118&lt;&gt;2,ROUND($Z1118*SUMIF(Regimuri,$Q1118,Aux.ListeCPAltele!$C$25:$C$34)*0.5,0),0)</f>
        <v>0</v>
      </c>
      <c r="AU1118" s="210"/>
      <c r="AV1118" s="222">
        <f>IF(AND($F1118&lt;&gt;2,Q1118&lt;&gt;0),ROUND($AC1118/SUMIF(Regimuri,Q1118,Aux.ListeCPAltele!$E$25:$E$34)*$AU1118,0),0)</f>
        <v>0</v>
      </c>
      <c r="AW1118" s="215">
        <v>0.1</v>
      </c>
      <c r="AX1118" s="222">
        <f t="shared" si="372"/>
        <v>0</v>
      </c>
      <c r="AY1118" s="213">
        <f t="shared" si="373"/>
        <v>0.83333333333333337</v>
      </c>
      <c r="AZ1118" s="222">
        <f>IF(OR($R1118=0,$Q1118=0),0,ROUND(SUM(AC1118,AE1118,AG1118,AI1118,AK1118,AM1118,AO1118,AS1118,AV1118,AX1118,AT1118)/SUMIF(Regimuri,$Q1118,Aux.ListeCPAltele!$E$25:$E$34)*$AY1118,0))</f>
        <v>0</v>
      </c>
      <c r="BA1118" s="222">
        <f t="shared" si="364"/>
        <v>0</v>
      </c>
      <c r="BB1118" s="277">
        <v>1</v>
      </c>
      <c r="BC1118" s="277"/>
    </row>
    <row r="1119" spans="1:55" outlineLevel="1" x14ac:dyDescent="0.2">
      <c r="A1119" s="205"/>
      <c r="B1119" s="205"/>
      <c r="C1119" s="205"/>
      <c r="D1119" s="275"/>
      <c r="E1119" s="205"/>
      <c r="F1119" s="207">
        <f>SUMIF(CarLM,G1119,Aux.ListeCPAltele!$A$7:$A$11)</f>
        <v>0</v>
      </c>
      <c r="G1119" s="205"/>
      <c r="H1119" s="208">
        <f t="shared" si="374"/>
        <v>0</v>
      </c>
      <c r="I1119" s="208">
        <f t="shared" si="375"/>
        <v>0</v>
      </c>
      <c r="J1119" s="209"/>
      <c r="K1119" s="205"/>
      <c r="L1119" s="207" t="str">
        <f>IF(OR($K1119&lt;&gt;"",ISNA(VLOOKUP($K1119,'2.1.Angajati'!$B$5:$H$1826,2,0))=FALSE),VLOOKUP($K1119,'2.1.Angajati'!$B$5:$H$1826,2,0),"-")</f>
        <v>-</v>
      </c>
      <c r="M1119" s="224">
        <f>IF(OR($K1119&lt;&gt;"",ISNA(VLOOKUP($K1119,'2.1.Angajati'!$B$5:$H$1826,8,0))=FALSE),
       ROUND((DATE(Aux.SetUp!$H$15,1,1)-VLOOKUP($K1119,'2.1.Angajati'!$B$5:$H$1826,6,0))/365,1),
          0)</f>
        <v>0</v>
      </c>
      <c r="N1119" s="223"/>
      <c r="O1119" s="209"/>
      <c r="P1119" s="208">
        <f t="shared" si="365"/>
        <v>0</v>
      </c>
      <c r="Q1119" s="205"/>
      <c r="R1119" s="207">
        <f>SUMIF(Aux.ListeCPAltele!$A$25:$A$34,'1.3.State'!Q1119,Aux.ListeCPAltele!$B$25:$B$34)</f>
        <v>0</v>
      </c>
      <c r="S1119" s="210"/>
      <c r="T1119" s="211">
        <v>16.420000000000002</v>
      </c>
      <c r="U1119" s="212">
        <f>SUMIF('1.2.IS'!$M$5:$AG$5,Aux.SetUp!$H$15,'1.2.IS'!$M$16:$AG$16)</f>
        <v>2775</v>
      </c>
      <c r="V1119" s="213">
        <v>1.3</v>
      </c>
      <c r="W1119" s="211">
        <f t="shared" si="376"/>
        <v>21.35</v>
      </c>
      <c r="X1119" s="212">
        <f t="shared" si="377"/>
        <v>3608</v>
      </c>
      <c r="Y1119" s="214"/>
      <c r="Z1119" s="211">
        <f t="shared" si="366"/>
        <v>0</v>
      </c>
      <c r="AA1119" s="212">
        <f t="shared" si="367"/>
        <v>0</v>
      </c>
      <c r="AB1119" s="212">
        <f t="shared" si="368"/>
        <v>0</v>
      </c>
      <c r="AC1119" s="212">
        <f t="shared" si="369"/>
        <v>0</v>
      </c>
      <c r="AD1119" s="223">
        <f t="shared" si="357"/>
        <v>0</v>
      </c>
      <c r="AE1119" s="212">
        <f t="shared" si="358"/>
        <v>0</v>
      </c>
      <c r="AF1119" s="215"/>
      <c r="AG1119" s="212">
        <f t="shared" si="370"/>
        <v>0</v>
      </c>
      <c r="AH1119" s="215"/>
      <c r="AI1119" s="211">
        <f t="shared" si="359"/>
        <v>0</v>
      </c>
      <c r="AJ1119" s="215"/>
      <c r="AK1119" s="211">
        <f t="shared" si="360"/>
        <v>0</v>
      </c>
      <c r="AL1119" s="215"/>
      <c r="AM1119" s="211">
        <f t="shared" si="361"/>
        <v>0</v>
      </c>
      <c r="AN1119" s="215"/>
      <c r="AO1119" s="211">
        <f t="shared" si="362"/>
        <v>0</v>
      </c>
      <c r="AP1119" s="210"/>
      <c r="AQ1119" s="222">
        <f>IF(AP1119="",0,VLOOKUP(AP1119,Aux.ListeCPAltele!$B$15:$D$21,3,0))</f>
        <v>0</v>
      </c>
      <c r="AR1119" s="212">
        <f t="shared" si="363"/>
        <v>0</v>
      </c>
      <c r="AS1119" s="212">
        <f t="shared" si="371"/>
        <v>0</v>
      </c>
      <c r="AT1119" s="222">
        <f>IF($F1119&lt;&gt;2,ROUND($Z1119*SUMIF(Regimuri,$Q1119,Aux.ListeCPAltele!$C$25:$C$34)*0.5,0),0)</f>
        <v>0</v>
      </c>
      <c r="AU1119" s="210"/>
      <c r="AV1119" s="222">
        <f>IF(AND($F1119&lt;&gt;2,Q1119&lt;&gt;0),ROUND($AC1119/SUMIF(Regimuri,Q1119,Aux.ListeCPAltele!$E$25:$E$34)*$AU1119,0),0)</f>
        <v>0</v>
      </c>
      <c r="AW1119" s="215">
        <v>0.1</v>
      </c>
      <c r="AX1119" s="222">
        <f t="shared" si="372"/>
        <v>0</v>
      </c>
      <c r="AY1119" s="213">
        <f t="shared" si="373"/>
        <v>0.83333333333333337</v>
      </c>
      <c r="AZ1119" s="222">
        <f>IF(OR($R1119=0,$Q1119=0),0,ROUND(SUM(AC1119,AE1119,AG1119,AI1119,AK1119,AM1119,AO1119,AS1119,AV1119,AX1119,AT1119)/SUMIF(Regimuri,$Q1119,Aux.ListeCPAltele!$E$25:$E$34)*$AY1119,0))</f>
        <v>0</v>
      </c>
      <c r="BA1119" s="222">
        <f t="shared" si="364"/>
        <v>0</v>
      </c>
      <c r="BB1119" s="277">
        <v>1</v>
      </c>
      <c r="BC1119" s="277"/>
    </row>
    <row r="1120" spans="1:55" outlineLevel="1" x14ac:dyDescent="0.2">
      <c r="A1120" s="205"/>
      <c r="B1120" s="205"/>
      <c r="C1120" s="205"/>
      <c r="D1120" s="275"/>
      <c r="E1120" s="205"/>
      <c r="F1120" s="207">
        <f>SUMIF(CarLM,G1120,Aux.ListeCPAltele!$A$7:$A$11)</f>
        <v>0</v>
      </c>
      <c r="G1120" s="205"/>
      <c r="H1120" s="208">
        <f t="shared" si="374"/>
        <v>0</v>
      </c>
      <c r="I1120" s="208">
        <f t="shared" si="375"/>
        <v>0</v>
      </c>
      <c r="J1120" s="209"/>
      <c r="K1120" s="205"/>
      <c r="L1120" s="207" t="str">
        <f>IF(OR($K1120&lt;&gt;"",ISNA(VLOOKUP($K1120,'2.1.Angajati'!$B$5:$H$1826,2,0))=FALSE),VLOOKUP($K1120,'2.1.Angajati'!$B$5:$H$1826,2,0),"-")</f>
        <v>-</v>
      </c>
      <c r="M1120" s="224">
        <f>IF(OR($K1120&lt;&gt;"",ISNA(VLOOKUP($K1120,'2.1.Angajati'!$B$5:$H$1826,8,0))=FALSE),
       ROUND((DATE(Aux.SetUp!$H$15,1,1)-VLOOKUP($K1120,'2.1.Angajati'!$B$5:$H$1826,6,0))/365,1),
          0)</f>
        <v>0</v>
      </c>
      <c r="N1120" s="223"/>
      <c r="O1120" s="209"/>
      <c r="P1120" s="208">
        <f t="shared" si="365"/>
        <v>0</v>
      </c>
      <c r="Q1120" s="205"/>
      <c r="R1120" s="207">
        <f>SUMIF(Aux.ListeCPAltele!$A$25:$A$34,'1.3.State'!Q1120,Aux.ListeCPAltele!$B$25:$B$34)</f>
        <v>0</v>
      </c>
      <c r="S1120" s="210"/>
      <c r="T1120" s="211">
        <v>16.420000000000002</v>
      </c>
      <c r="U1120" s="212">
        <f>SUMIF('1.2.IS'!$M$5:$AG$5,Aux.SetUp!$H$15,'1.2.IS'!$M$16:$AG$16)</f>
        <v>2775</v>
      </c>
      <c r="V1120" s="213">
        <v>1.3</v>
      </c>
      <c r="W1120" s="211">
        <f t="shared" si="376"/>
        <v>21.35</v>
      </c>
      <c r="X1120" s="212">
        <f t="shared" si="377"/>
        <v>3608</v>
      </c>
      <c r="Y1120" s="214"/>
      <c r="Z1120" s="211">
        <f t="shared" si="366"/>
        <v>0</v>
      </c>
      <c r="AA1120" s="212">
        <f t="shared" si="367"/>
        <v>0</v>
      </c>
      <c r="AB1120" s="212">
        <f t="shared" si="368"/>
        <v>0</v>
      </c>
      <c r="AC1120" s="212">
        <f t="shared" si="369"/>
        <v>0</v>
      </c>
      <c r="AD1120" s="223">
        <f t="shared" si="357"/>
        <v>0</v>
      </c>
      <c r="AE1120" s="212">
        <f t="shared" si="358"/>
        <v>0</v>
      </c>
      <c r="AF1120" s="215"/>
      <c r="AG1120" s="212">
        <f t="shared" si="370"/>
        <v>0</v>
      </c>
      <c r="AH1120" s="215"/>
      <c r="AI1120" s="211">
        <f t="shared" si="359"/>
        <v>0</v>
      </c>
      <c r="AJ1120" s="215"/>
      <c r="AK1120" s="211">
        <f t="shared" si="360"/>
        <v>0</v>
      </c>
      <c r="AL1120" s="215"/>
      <c r="AM1120" s="211">
        <f t="shared" si="361"/>
        <v>0</v>
      </c>
      <c r="AN1120" s="215"/>
      <c r="AO1120" s="211">
        <f t="shared" si="362"/>
        <v>0</v>
      </c>
      <c r="AP1120" s="210"/>
      <c r="AQ1120" s="222">
        <f>IF(AP1120="",0,VLOOKUP(AP1120,Aux.ListeCPAltele!$B$15:$D$21,3,0))</f>
        <v>0</v>
      </c>
      <c r="AR1120" s="212">
        <f t="shared" si="363"/>
        <v>0</v>
      </c>
      <c r="AS1120" s="212">
        <f t="shared" si="371"/>
        <v>0</v>
      </c>
      <c r="AT1120" s="222">
        <f>IF($F1120&lt;&gt;2,ROUND($Z1120*SUMIF(Regimuri,$Q1120,Aux.ListeCPAltele!$C$25:$C$34)*0.5,0),0)</f>
        <v>0</v>
      </c>
      <c r="AU1120" s="210"/>
      <c r="AV1120" s="222">
        <f>IF(AND($F1120&lt;&gt;2,Q1120&lt;&gt;0),ROUND($AC1120/SUMIF(Regimuri,Q1120,Aux.ListeCPAltele!$E$25:$E$34)*$AU1120,0),0)</f>
        <v>0</v>
      </c>
      <c r="AW1120" s="215">
        <v>0.1</v>
      </c>
      <c r="AX1120" s="222">
        <f t="shared" si="372"/>
        <v>0</v>
      </c>
      <c r="AY1120" s="213">
        <f t="shared" si="373"/>
        <v>0.83333333333333337</v>
      </c>
      <c r="AZ1120" s="222">
        <f>IF(OR($R1120=0,$Q1120=0),0,ROUND(SUM(AC1120,AE1120,AG1120,AI1120,AK1120,AM1120,AO1120,AS1120,AV1120,AX1120,AT1120)/SUMIF(Regimuri,$Q1120,Aux.ListeCPAltele!$E$25:$E$34)*$AY1120,0))</f>
        <v>0</v>
      </c>
      <c r="BA1120" s="222">
        <f t="shared" si="364"/>
        <v>0</v>
      </c>
      <c r="BB1120" s="277">
        <v>1</v>
      </c>
      <c r="BC1120" s="277"/>
    </row>
    <row r="1121" spans="1:55" outlineLevel="1" x14ac:dyDescent="0.2">
      <c r="A1121" s="205"/>
      <c r="B1121" s="205"/>
      <c r="C1121" s="205"/>
      <c r="D1121" s="275"/>
      <c r="E1121" s="205"/>
      <c r="F1121" s="207">
        <f>SUMIF(CarLM,G1121,Aux.ListeCPAltele!$A$7:$A$11)</f>
        <v>0</v>
      </c>
      <c r="G1121" s="205"/>
      <c r="H1121" s="208">
        <f t="shared" si="374"/>
        <v>0</v>
      </c>
      <c r="I1121" s="208">
        <f t="shared" si="375"/>
        <v>0</v>
      </c>
      <c r="J1121" s="209"/>
      <c r="K1121" s="205"/>
      <c r="L1121" s="207" t="str">
        <f>IF(OR($K1121&lt;&gt;"",ISNA(VLOOKUP($K1121,'2.1.Angajati'!$B$5:$H$1826,2,0))=FALSE),VLOOKUP($K1121,'2.1.Angajati'!$B$5:$H$1826,2,0),"-")</f>
        <v>-</v>
      </c>
      <c r="M1121" s="224">
        <f>IF(OR($K1121&lt;&gt;"",ISNA(VLOOKUP($K1121,'2.1.Angajati'!$B$5:$H$1826,8,0))=FALSE),
       ROUND((DATE(Aux.SetUp!$H$15,1,1)-VLOOKUP($K1121,'2.1.Angajati'!$B$5:$H$1826,6,0))/365,1),
          0)</f>
        <v>0</v>
      </c>
      <c r="N1121" s="223"/>
      <c r="O1121" s="209"/>
      <c r="P1121" s="208">
        <f t="shared" si="365"/>
        <v>0</v>
      </c>
      <c r="Q1121" s="205"/>
      <c r="R1121" s="207">
        <f>SUMIF(Aux.ListeCPAltele!$A$25:$A$34,'1.3.State'!Q1121,Aux.ListeCPAltele!$B$25:$B$34)</f>
        <v>0</v>
      </c>
      <c r="S1121" s="210"/>
      <c r="T1121" s="211">
        <v>16.420000000000002</v>
      </c>
      <c r="U1121" s="212">
        <f>SUMIF('1.2.IS'!$M$5:$AG$5,Aux.SetUp!$H$15,'1.2.IS'!$M$16:$AG$16)</f>
        <v>2775</v>
      </c>
      <c r="V1121" s="213">
        <v>1.3</v>
      </c>
      <c r="W1121" s="211">
        <f t="shared" si="376"/>
        <v>21.35</v>
      </c>
      <c r="X1121" s="212">
        <f t="shared" si="377"/>
        <v>3608</v>
      </c>
      <c r="Y1121" s="214"/>
      <c r="Z1121" s="211">
        <f t="shared" si="366"/>
        <v>0</v>
      </c>
      <c r="AA1121" s="212">
        <f t="shared" si="367"/>
        <v>0</v>
      </c>
      <c r="AB1121" s="212">
        <f t="shared" si="368"/>
        <v>0</v>
      </c>
      <c r="AC1121" s="212">
        <f t="shared" si="369"/>
        <v>0</v>
      </c>
      <c r="AD1121" s="223">
        <f t="shared" si="357"/>
        <v>0</v>
      </c>
      <c r="AE1121" s="212">
        <f t="shared" si="358"/>
        <v>0</v>
      </c>
      <c r="AF1121" s="215"/>
      <c r="AG1121" s="212">
        <f t="shared" si="370"/>
        <v>0</v>
      </c>
      <c r="AH1121" s="215"/>
      <c r="AI1121" s="211">
        <f t="shared" si="359"/>
        <v>0</v>
      </c>
      <c r="AJ1121" s="215"/>
      <c r="AK1121" s="211">
        <f t="shared" si="360"/>
        <v>0</v>
      </c>
      <c r="AL1121" s="215"/>
      <c r="AM1121" s="211">
        <f t="shared" si="361"/>
        <v>0</v>
      </c>
      <c r="AN1121" s="215"/>
      <c r="AO1121" s="211">
        <f t="shared" si="362"/>
        <v>0</v>
      </c>
      <c r="AP1121" s="210"/>
      <c r="AQ1121" s="222">
        <f>IF(AP1121="",0,VLOOKUP(AP1121,Aux.ListeCPAltele!$B$15:$D$21,3,0))</f>
        <v>0</v>
      </c>
      <c r="AR1121" s="212">
        <f t="shared" si="363"/>
        <v>0</v>
      </c>
      <c r="AS1121" s="212">
        <f t="shared" si="371"/>
        <v>0</v>
      </c>
      <c r="AT1121" s="222">
        <f>IF($F1121&lt;&gt;2,ROUND($Z1121*SUMIF(Regimuri,$Q1121,Aux.ListeCPAltele!$C$25:$C$34)*0.5,0),0)</f>
        <v>0</v>
      </c>
      <c r="AU1121" s="210"/>
      <c r="AV1121" s="222">
        <f>IF(AND($F1121&lt;&gt;2,Q1121&lt;&gt;0),ROUND($AC1121/SUMIF(Regimuri,Q1121,Aux.ListeCPAltele!$E$25:$E$34)*$AU1121,0),0)</f>
        <v>0</v>
      </c>
      <c r="AW1121" s="215">
        <v>0.1</v>
      </c>
      <c r="AX1121" s="222">
        <f t="shared" si="372"/>
        <v>0</v>
      </c>
      <c r="AY1121" s="213">
        <f t="shared" si="373"/>
        <v>0.83333333333333337</v>
      </c>
      <c r="AZ1121" s="222">
        <f>IF(OR($R1121=0,$Q1121=0),0,ROUND(SUM(AC1121,AE1121,AG1121,AI1121,AK1121,AM1121,AO1121,AS1121,AV1121,AX1121,AT1121)/SUMIF(Regimuri,$Q1121,Aux.ListeCPAltele!$E$25:$E$34)*$AY1121,0))</f>
        <v>0</v>
      </c>
      <c r="BA1121" s="222">
        <f t="shared" si="364"/>
        <v>0</v>
      </c>
      <c r="BB1121" s="277">
        <v>1</v>
      </c>
      <c r="BC1121" s="277"/>
    </row>
    <row r="1122" spans="1:55" outlineLevel="1" x14ac:dyDescent="0.2">
      <c r="A1122" s="205"/>
      <c r="B1122" s="205"/>
      <c r="C1122" s="205"/>
      <c r="D1122" s="275"/>
      <c r="E1122" s="205"/>
      <c r="F1122" s="207">
        <f>SUMIF(CarLM,G1122,Aux.ListeCPAltele!$A$7:$A$11)</f>
        <v>0</v>
      </c>
      <c r="G1122" s="205"/>
      <c r="H1122" s="208">
        <f t="shared" si="374"/>
        <v>0</v>
      </c>
      <c r="I1122" s="208">
        <f t="shared" si="375"/>
        <v>0</v>
      </c>
      <c r="J1122" s="209"/>
      <c r="K1122" s="205"/>
      <c r="L1122" s="207" t="str">
        <f>IF(OR($K1122&lt;&gt;"",ISNA(VLOOKUP($K1122,'2.1.Angajati'!$B$5:$H$1826,2,0))=FALSE),VLOOKUP($K1122,'2.1.Angajati'!$B$5:$H$1826,2,0),"-")</f>
        <v>-</v>
      </c>
      <c r="M1122" s="224">
        <f>IF(OR($K1122&lt;&gt;"",ISNA(VLOOKUP($K1122,'2.1.Angajati'!$B$5:$H$1826,8,0))=FALSE),
       ROUND((DATE(Aux.SetUp!$H$15,1,1)-VLOOKUP($K1122,'2.1.Angajati'!$B$5:$H$1826,6,0))/365,1),
          0)</f>
        <v>0</v>
      </c>
      <c r="N1122" s="223"/>
      <c r="O1122" s="209"/>
      <c r="P1122" s="208">
        <f t="shared" si="365"/>
        <v>0</v>
      </c>
      <c r="Q1122" s="205"/>
      <c r="R1122" s="207">
        <f>SUMIF(Aux.ListeCPAltele!$A$25:$A$34,'1.3.State'!Q1122,Aux.ListeCPAltele!$B$25:$B$34)</f>
        <v>0</v>
      </c>
      <c r="S1122" s="210"/>
      <c r="T1122" s="211">
        <v>16.420000000000002</v>
      </c>
      <c r="U1122" s="212">
        <f>SUMIF('1.2.IS'!$M$5:$AG$5,Aux.SetUp!$H$15,'1.2.IS'!$M$16:$AG$16)</f>
        <v>2775</v>
      </c>
      <c r="V1122" s="213">
        <v>1.3</v>
      </c>
      <c r="W1122" s="211">
        <f t="shared" si="376"/>
        <v>21.35</v>
      </c>
      <c r="X1122" s="212">
        <f t="shared" si="377"/>
        <v>3608</v>
      </c>
      <c r="Y1122" s="214"/>
      <c r="Z1122" s="211">
        <f t="shared" si="366"/>
        <v>0</v>
      </c>
      <c r="AA1122" s="212">
        <f t="shared" si="367"/>
        <v>0</v>
      </c>
      <c r="AB1122" s="212">
        <f t="shared" si="368"/>
        <v>0</v>
      </c>
      <c r="AC1122" s="212">
        <f t="shared" si="369"/>
        <v>0</v>
      </c>
      <c r="AD1122" s="223">
        <f t="shared" si="357"/>
        <v>0</v>
      </c>
      <c r="AE1122" s="212">
        <f t="shared" si="358"/>
        <v>0</v>
      </c>
      <c r="AF1122" s="215"/>
      <c r="AG1122" s="212">
        <f t="shared" si="370"/>
        <v>0</v>
      </c>
      <c r="AH1122" s="215"/>
      <c r="AI1122" s="211">
        <f t="shared" si="359"/>
        <v>0</v>
      </c>
      <c r="AJ1122" s="215"/>
      <c r="AK1122" s="211">
        <f t="shared" si="360"/>
        <v>0</v>
      </c>
      <c r="AL1122" s="215"/>
      <c r="AM1122" s="211">
        <f t="shared" si="361"/>
        <v>0</v>
      </c>
      <c r="AN1122" s="215"/>
      <c r="AO1122" s="211">
        <f t="shared" si="362"/>
        <v>0</v>
      </c>
      <c r="AP1122" s="210"/>
      <c r="AQ1122" s="222">
        <f>IF(AP1122="",0,VLOOKUP(AP1122,Aux.ListeCPAltele!$B$15:$D$21,3,0))</f>
        <v>0</v>
      </c>
      <c r="AR1122" s="212">
        <f t="shared" si="363"/>
        <v>0</v>
      </c>
      <c r="AS1122" s="212">
        <f t="shared" si="371"/>
        <v>0</v>
      </c>
      <c r="AT1122" s="222">
        <f>IF($F1122&lt;&gt;2,ROUND($Z1122*SUMIF(Regimuri,$Q1122,Aux.ListeCPAltele!$C$25:$C$34)*0.5,0),0)</f>
        <v>0</v>
      </c>
      <c r="AU1122" s="210"/>
      <c r="AV1122" s="222">
        <f>IF(AND($F1122&lt;&gt;2,Q1122&lt;&gt;0),ROUND($AC1122/SUMIF(Regimuri,Q1122,Aux.ListeCPAltele!$E$25:$E$34)*$AU1122,0),0)</f>
        <v>0</v>
      </c>
      <c r="AW1122" s="215">
        <v>0.1</v>
      </c>
      <c r="AX1122" s="222">
        <f t="shared" si="372"/>
        <v>0</v>
      </c>
      <c r="AY1122" s="213">
        <f t="shared" si="373"/>
        <v>0.83333333333333337</v>
      </c>
      <c r="AZ1122" s="222">
        <f>IF(OR($R1122=0,$Q1122=0),0,ROUND(SUM(AC1122,AE1122,AG1122,AI1122,AK1122,AM1122,AO1122,AS1122,AV1122,AX1122,AT1122)/SUMIF(Regimuri,$Q1122,Aux.ListeCPAltele!$E$25:$E$34)*$AY1122,0))</f>
        <v>0</v>
      </c>
      <c r="BA1122" s="222">
        <f t="shared" si="364"/>
        <v>0</v>
      </c>
      <c r="BB1122" s="277">
        <v>1</v>
      </c>
      <c r="BC1122" s="277"/>
    </row>
    <row r="1123" spans="1:55" outlineLevel="1" x14ac:dyDescent="0.2">
      <c r="A1123" s="205"/>
      <c r="B1123" s="205"/>
      <c r="C1123" s="205"/>
      <c r="D1123" s="275"/>
      <c r="E1123" s="205"/>
      <c r="F1123" s="207">
        <f>SUMIF(CarLM,G1123,Aux.ListeCPAltele!$A$7:$A$11)</f>
        <v>0</v>
      </c>
      <c r="G1123" s="205"/>
      <c r="H1123" s="208">
        <f t="shared" si="374"/>
        <v>0</v>
      </c>
      <c r="I1123" s="208">
        <f t="shared" si="375"/>
        <v>0</v>
      </c>
      <c r="J1123" s="209"/>
      <c r="K1123" s="205"/>
      <c r="L1123" s="207" t="str">
        <f>IF(OR($K1123&lt;&gt;"",ISNA(VLOOKUP($K1123,'2.1.Angajati'!$B$5:$H$1826,2,0))=FALSE),VLOOKUP($K1123,'2.1.Angajati'!$B$5:$H$1826,2,0),"-")</f>
        <v>-</v>
      </c>
      <c r="M1123" s="224">
        <f>IF(OR($K1123&lt;&gt;"",ISNA(VLOOKUP($K1123,'2.1.Angajati'!$B$5:$H$1826,8,0))=FALSE),
       ROUND((DATE(Aux.SetUp!$H$15,1,1)-VLOOKUP($K1123,'2.1.Angajati'!$B$5:$H$1826,6,0))/365,1),
          0)</f>
        <v>0</v>
      </c>
      <c r="N1123" s="223"/>
      <c r="O1123" s="209"/>
      <c r="P1123" s="208">
        <f t="shared" si="365"/>
        <v>0</v>
      </c>
      <c r="Q1123" s="205"/>
      <c r="R1123" s="207">
        <f>SUMIF(Aux.ListeCPAltele!$A$25:$A$34,'1.3.State'!Q1123,Aux.ListeCPAltele!$B$25:$B$34)</f>
        <v>0</v>
      </c>
      <c r="S1123" s="210"/>
      <c r="T1123" s="211">
        <v>16.420000000000002</v>
      </c>
      <c r="U1123" s="212">
        <f>SUMIF('1.2.IS'!$M$5:$AG$5,Aux.SetUp!$H$15,'1.2.IS'!$M$16:$AG$16)</f>
        <v>2775</v>
      </c>
      <c r="V1123" s="213">
        <v>1.3</v>
      </c>
      <c r="W1123" s="211">
        <f t="shared" si="376"/>
        <v>21.35</v>
      </c>
      <c r="X1123" s="212">
        <f t="shared" si="377"/>
        <v>3608</v>
      </c>
      <c r="Y1123" s="214"/>
      <c r="Z1123" s="211">
        <f t="shared" si="366"/>
        <v>0</v>
      </c>
      <c r="AA1123" s="212">
        <f t="shared" si="367"/>
        <v>0</v>
      </c>
      <c r="AB1123" s="212">
        <f t="shared" si="368"/>
        <v>0</v>
      </c>
      <c r="AC1123" s="212">
        <f t="shared" si="369"/>
        <v>0</v>
      </c>
      <c r="AD1123" s="223">
        <f t="shared" si="357"/>
        <v>0</v>
      </c>
      <c r="AE1123" s="212">
        <f t="shared" si="358"/>
        <v>0</v>
      </c>
      <c r="AF1123" s="215"/>
      <c r="AG1123" s="212">
        <f t="shared" si="370"/>
        <v>0</v>
      </c>
      <c r="AH1123" s="215"/>
      <c r="AI1123" s="211">
        <f t="shared" si="359"/>
        <v>0</v>
      </c>
      <c r="AJ1123" s="215"/>
      <c r="AK1123" s="211">
        <f t="shared" si="360"/>
        <v>0</v>
      </c>
      <c r="AL1123" s="215"/>
      <c r="AM1123" s="211">
        <f t="shared" si="361"/>
        <v>0</v>
      </c>
      <c r="AN1123" s="215"/>
      <c r="AO1123" s="211">
        <f t="shared" si="362"/>
        <v>0</v>
      </c>
      <c r="AP1123" s="210"/>
      <c r="AQ1123" s="222">
        <f>IF(AP1123="",0,VLOOKUP(AP1123,Aux.ListeCPAltele!$B$15:$D$21,3,0))</f>
        <v>0</v>
      </c>
      <c r="AR1123" s="212">
        <f t="shared" si="363"/>
        <v>0</v>
      </c>
      <c r="AS1123" s="212">
        <f t="shared" si="371"/>
        <v>0</v>
      </c>
      <c r="AT1123" s="222">
        <f>IF($F1123&lt;&gt;2,ROUND($Z1123*SUMIF(Regimuri,$Q1123,Aux.ListeCPAltele!$C$25:$C$34)*0.5,0),0)</f>
        <v>0</v>
      </c>
      <c r="AU1123" s="210"/>
      <c r="AV1123" s="222">
        <f>IF(AND($F1123&lt;&gt;2,Q1123&lt;&gt;0),ROUND($AC1123/SUMIF(Regimuri,Q1123,Aux.ListeCPAltele!$E$25:$E$34)*$AU1123,0),0)</f>
        <v>0</v>
      </c>
      <c r="AW1123" s="215">
        <v>0.1</v>
      </c>
      <c r="AX1123" s="222">
        <f t="shared" si="372"/>
        <v>0</v>
      </c>
      <c r="AY1123" s="213">
        <f t="shared" si="373"/>
        <v>0.83333333333333337</v>
      </c>
      <c r="AZ1123" s="222">
        <f>IF(OR($R1123=0,$Q1123=0),0,ROUND(SUM(AC1123,AE1123,AG1123,AI1123,AK1123,AM1123,AO1123,AS1123,AV1123,AX1123,AT1123)/SUMIF(Regimuri,$Q1123,Aux.ListeCPAltele!$E$25:$E$34)*$AY1123,0))</f>
        <v>0</v>
      </c>
      <c r="BA1123" s="222">
        <f t="shared" si="364"/>
        <v>0</v>
      </c>
      <c r="BB1123" s="277">
        <v>1</v>
      </c>
      <c r="BC1123" s="277"/>
    </row>
    <row r="1124" spans="1:55" outlineLevel="1" x14ac:dyDescent="0.2">
      <c r="A1124" s="205"/>
      <c r="B1124" s="205"/>
      <c r="C1124" s="205"/>
      <c r="D1124" s="275"/>
      <c r="E1124" s="205"/>
      <c r="F1124" s="207">
        <f>SUMIF(CarLM,G1124,Aux.ListeCPAltele!$A$7:$A$11)</f>
        <v>0</v>
      </c>
      <c r="G1124" s="205"/>
      <c r="H1124" s="208">
        <f t="shared" si="374"/>
        <v>0</v>
      </c>
      <c r="I1124" s="208">
        <f t="shared" si="375"/>
        <v>0</v>
      </c>
      <c r="J1124" s="209"/>
      <c r="K1124" s="205"/>
      <c r="L1124" s="207" t="str">
        <f>IF(OR($K1124&lt;&gt;"",ISNA(VLOOKUP($K1124,'2.1.Angajati'!$B$5:$H$1826,2,0))=FALSE),VLOOKUP($K1124,'2.1.Angajati'!$B$5:$H$1826,2,0),"-")</f>
        <v>-</v>
      </c>
      <c r="M1124" s="224">
        <f>IF(OR($K1124&lt;&gt;"",ISNA(VLOOKUP($K1124,'2.1.Angajati'!$B$5:$H$1826,8,0))=FALSE),
       ROUND((DATE(Aux.SetUp!$H$15,1,1)-VLOOKUP($K1124,'2.1.Angajati'!$B$5:$H$1826,6,0))/365,1),
          0)</f>
        <v>0</v>
      </c>
      <c r="N1124" s="223"/>
      <c r="O1124" s="209"/>
      <c r="P1124" s="208">
        <f t="shared" si="365"/>
        <v>0</v>
      </c>
      <c r="Q1124" s="205"/>
      <c r="R1124" s="207">
        <f>SUMIF(Aux.ListeCPAltele!$A$25:$A$34,'1.3.State'!Q1124,Aux.ListeCPAltele!$B$25:$B$34)</f>
        <v>0</v>
      </c>
      <c r="S1124" s="210"/>
      <c r="T1124" s="211">
        <v>16.420000000000002</v>
      </c>
      <c r="U1124" s="212">
        <f>SUMIF('1.2.IS'!$M$5:$AG$5,Aux.SetUp!$H$15,'1.2.IS'!$M$16:$AG$16)</f>
        <v>2775</v>
      </c>
      <c r="V1124" s="213">
        <v>1.3</v>
      </c>
      <c r="W1124" s="211">
        <f t="shared" si="376"/>
        <v>21.35</v>
      </c>
      <c r="X1124" s="212">
        <f t="shared" si="377"/>
        <v>3608</v>
      </c>
      <c r="Y1124" s="214"/>
      <c r="Z1124" s="211">
        <f t="shared" si="366"/>
        <v>0</v>
      </c>
      <c r="AA1124" s="212">
        <f t="shared" si="367"/>
        <v>0</v>
      </c>
      <c r="AB1124" s="212">
        <f t="shared" si="368"/>
        <v>0</v>
      </c>
      <c r="AC1124" s="212">
        <f t="shared" si="369"/>
        <v>0</v>
      </c>
      <c r="AD1124" s="223">
        <f t="shared" si="357"/>
        <v>0</v>
      </c>
      <c r="AE1124" s="212">
        <f t="shared" si="358"/>
        <v>0</v>
      </c>
      <c r="AF1124" s="215"/>
      <c r="AG1124" s="212">
        <f t="shared" si="370"/>
        <v>0</v>
      </c>
      <c r="AH1124" s="215"/>
      <c r="AI1124" s="211">
        <f t="shared" si="359"/>
        <v>0</v>
      </c>
      <c r="AJ1124" s="215"/>
      <c r="AK1124" s="211">
        <f t="shared" si="360"/>
        <v>0</v>
      </c>
      <c r="AL1124" s="215"/>
      <c r="AM1124" s="211">
        <f t="shared" si="361"/>
        <v>0</v>
      </c>
      <c r="AN1124" s="215"/>
      <c r="AO1124" s="211">
        <f t="shared" si="362"/>
        <v>0</v>
      </c>
      <c r="AP1124" s="210"/>
      <c r="AQ1124" s="222">
        <f>IF(AP1124="",0,VLOOKUP(AP1124,Aux.ListeCPAltele!$B$15:$D$21,3,0))</f>
        <v>0</v>
      </c>
      <c r="AR1124" s="212">
        <f t="shared" si="363"/>
        <v>0</v>
      </c>
      <c r="AS1124" s="212">
        <f t="shared" si="371"/>
        <v>0</v>
      </c>
      <c r="AT1124" s="222">
        <f>IF($F1124&lt;&gt;2,ROUND($Z1124*SUMIF(Regimuri,$Q1124,Aux.ListeCPAltele!$C$25:$C$34)*0.5,0),0)</f>
        <v>0</v>
      </c>
      <c r="AU1124" s="210"/>
      <c r="AV1124" s="222">
        <f>IF(AND($F1124&lt;&gt;2,Q1124&lt;&gt;0),ROUND($AC1124/SUMIF(Regimuri,Q1124,Aux.ListeCPAltele!$E$25:$E$34)*$AU1124,0),0)</f>
        <v>0</v>
      </c>
      <c r="AW1124" s="215">
        <v>0.1</v>
      </c>
      <c r="AX1124" s="222">
        <f t="shared" si="372"/>
        <v>0</v>
      </c>
      <c r="AY1124" s="213">
        <f t="shared" si="373"/>
        <v>0.83333333333333337</v>
      </c>
      <c r="AZ1124" s="222">
        <f>IF(OR($R1124=0,$Q1124=0),0,ROUND(SUM(AC1124,AE1124,AG1124,AI1124,AK1124,AM1124,AO1124,AS1124,AV1124,AX1124,AT1124)/SUMIF(Regimuri,$Q1124,Aux.ListeCPAltele!$E$25:$E$34)*$AY1124,0))</f>
        <v>0</v>
      </c>
      <c r="BA1124" s="222">
        <f t="shared" si="364"/>
        <v>0</v>
      </c>
      <c r="BB1124" s="277">
        <v>1</v>
      </c>
      <c r="BC1124" s="277"/>
    </row>
    <row r="1125" spans="1:55" outlineLevel="1" x14ac:dyDescent="0.2">
      <c r="A1125" s="205"/>
      <c r="B1125" s="205"/>
      <c r="C1125" s="205"/>
      <c r="D1125" s="275"/>
      <c r="E1125" s="205"/>
      <c r="F1125" s="207">
        <f>SUMIF(CarLM,G1125,Aux.ListeCPAltele!$A$7:$A$11)</f>
        <v>0</v>
      </c>
      <c r="G1125" s="205"/>
      <c r="H1125" s="208">
        <f t="shared" si="374"/>
        <v>0</v>
      </c>
      <c r="I1125" s="208">
        <f t="shared" si="375"/>
        <v>0</v>
      </c>
      <c r="J1125" s="209"/>
      <c r="K1125" s="205"/>
      <c r="L1125" s="207" t="str">
        <f>IF(OR($K1125&lt;&gt;"",ISNA(VLOOKUP($K1125,'2.1.Angajati'!$B$5:$H$1826,2,0))=FALSE),VLOOKUP($K1125,'2.1.Angajati'!$B$5:$H$1826,2,0),"-")</f>
        <v>-</v>
      </c>
      <c r="M1125" s="224">
        <f>IF(OR($K1125&lt;&gt;"",ISNA(VLOOKUP($K1125,'2.1.Angajati'!$B$5:$H$1826,8,0))=FALSE),
       ROUND((DATE(Aux.SetUp!$H$15,1,1)-VLOOKUP($K1125,'2.1.Angajati'!$B$5:$H$1826,6,0))/365,1),
          0)</f>
        <v>0</v>
      </c>
      <c r="N1125" s="223"/>
      <c r="O1125" s="209"/>
      <c r="P1125" s="208">
        <f t="shared" si="365"/>
        <v>0</v>
      </c>
      <c r="Q1125" s="205"/>
      <c r="R1125" s="207">
        <f>SUMIF(Aux.ListeCPAltele!$A$25:$A$34,'1.3.State'!Q1125,Aux.ListeCPAltele!$B$25:$B$34)</f>
        <v>0</v>
      </c>
      <c r="S1125" s="210"/>
      <c r="T1125" s="211">
        <v>16.420000000000002</v>
      </c>
      <c r="U1125" s="212">
        <f>SUMIF('1.2.IS'!$M$5:$AG$5,Aux.SetUp!$H$15,'1.2.IS'!$M$16:$AG$16)</f>
        <v>2775</v>
      </c>
      <c r="V1125" s="213">
        <v>1.3</v>
      </c>
      <c r="W1125" s="211">
        <f t="shared" si="376"/>
        <v>21.35</v>
      </c>
      <c r="X1125" s="212">
        <f t="shared" si="377"/>
        <v>3608</v>
      </c>
      <c r="Y1125" s="214"/>
      <c r="Z1125" s="211">
        <f t="shared" si="366"/>
        <v>0</v>
      </c>
      <c r="AA1125" s="212">
        <f t="shared" si="367"/>
        <v>0</v>
      </c>
      <c r="AB1125" s="212">
        <f t="shared" si="368"/>
        <v>0</v>
      </c>
      <c r="AC1125" s="212">
        <f t="shared" si="369"/>
        <v>0</v>
      </c>
      <c r="AD1125" s="223">
        <f t="shared" si="357"/>
        <v>0</v>
      </c>
      <c r="AE1125" s="212">
        <f t="shared" si="358"/>
        <v>0</v>
      </c>
      <c r="AF1125" s="215"/>
      <c r="AG1125" s="212">
        <f t="shared" si="370"/>
        <v>0</v>
      </c>
      <c r="AH1125" s="215"/>
      <c r="AI1125" s="211">
        <f t="shared" si="359"/>
        <v>0</v>
      </c>
      <c r="AJ1125" s="215"/>
      <c r="AK1125" s="211">
        <f t="shared" si="360"/>
        <v>0</v>
      </c>
      <c r="AL1125" s="215"/>
      <c r="AM1125" s="211">
        <f t="shared" si="361"/>
        <v>0</v>
      </c>
      <c r="AN1125" s="215"/>
      <c r="AO1125" s="211">
        <f t="shared" si="362"/>
        <v>0</v>
      </c>
      <c r="AP1125" s="210"/>
      <c r="AQ1125" s="222">
        <f>IF(AP1125="",0,VLOOKUP(AP1125,Aux.ListeCPAltele!$B$15:$D$21,3,0))</f>
        <v>0</v>
      </c>
      <c r="AR1125" s="212">
        <f t="shared" si="363"/>
        <v>0</v>
      </c>
      <c r="AS1125" s="212">
        <f t="shared" si="371"/>
        <v>0</v>
      </c>
      <c r="AT1125" s="222">
        <f>IF($F1125&lt;&gt;2,ROUND($Z1125*SUMIF(Regimuri,$Q1125,Aux.ListeCPAltele!$C$25:$C$34)*0.5,0),0)</f>
        <v>0</v>
      </c>
      <c r="AU1125" s="210"/>
      <c r="AV1125" s="222">
        <f>IF(AND($F1125&lt;&gt;2,Q1125&lt;&gt;0),ROUND($AC1125/SUMIF(Regimuri,Q1125,Aux.ListeCPAltele!$E$25:$E$34)*$AU1125,0),0)</f>
        <v>0</v>
      </c>
      <c r="AW1125" s="215">
        <v>0.1</v>
      </c>
      <c r="AX1125" s="222">
        <f t="shared" si="372"/>
        <v>0</v>
      </c>
      <c r="AY1125" s="213">
        <f t="shared" si="373"/>
        <v>0.83333333333333337</v>
      </c>
      <c r="AZ1125" s="222">
        <f>IF(OR($R1125=0,$Q1125=0),0,ROUND(SUM(AC1125,AE1125,AG1125,AI1125,AK1125,AM1125,AO1125,AS1125,AV1125,AX1125,AT1125)/SUMIF(Regimuri,$Q1125,Aux.ListeCPAltele!$E$25:$E$34)*$AY1125,0))</f>
        <v>0</v>
      </c>
      <c r="BA1125" s="222">
        <f t="shared" si="364"/>
        <v>0</v>
      </c>
      <c r="BB1125" s="277">
        <v>1</v>
      </c>
      <c r="BC1125" s="277"/>
    </row>
    <row r="1126" spans="1:55" outlineLevel="1" x14ac:dyDescent="0.2">
      <c r="A1126" s="205"/>
      <c r="B1126" s="205"/>
      <c r="C1126" s="205"/>
      <c r="D1126" s="275"/>
      <c r="E1126" s="205"/>
      <c r="F1126" s="207">
        <f>SUMIF(CarLM,G1126,Aux.ListeCPAltele!$A$7:$A$11)</f>
        <v>0</v>
      </c>
      <c r="G1126" s="205"/>
      <c r="H1126" s="208">
        <f t="shared" si="374"/>
        <v>0</v>
      </c>
      <c r="I1126" s="208">
        <f t="shared" si="375"/>
        <v>0</v>
      </c>
      <c r="J1126" s="209"/>
      <c r="K1126" s="205"/>
      <c r="L1126" s="207" t="str">
        <f>IF(OR($K1126&lt;&gt;"",ISNA(VLOOKUP($K1126,'2.1.Angajati'!$B$5:$H$1826,2,0))=FALSE),VLOOKUP($K1126,'2.1.Angajati'!$B$5:$H$1826,2,0),"-")</f>
        <v>-</v>
      </c>
      <c r="M1126" s="224">
        <f>IF(OR($K1126&lt;&gt;"",ISNA(VLOOKUP($K1126,'2.1.Angajati'!$B$5:$H$1826,8,0))=FALSE),
       ROUND((DATE(Aux.SetUp!$H$15,1,1)-VLOOKUP($K1126,'2.1.Angajati'!$B$5:$H$1826,6,0))/365,1),
          0)</f>
        <v>0</v>
      </c>
      <c r="N1126" s="223"/>
      <c r="O1126" s="209"/>
      <c r="P1126" s="208">
        <f t="shared" si="365"/>
        <v>0</v>
      </c>
      <c r="Q1126" s="205"/>
      <c r="R1126" s="207">
        <f>SUMIF(Aux.ListeCPAltele!$A$25:$A$34,'1.3.State'!Q1126,Aux.ListeCPAltele!$B$25:$B$34)</f>
        <v>0</v>
      </c>
      <c r="S1126" s="210"/>
      <c r="T1126" s="211">
        <v>16.420000000000002</v>
      </c>
      <c r="U1126" s="212">
        <f>SUMIF('1.2.IS'!$M$5:$AG$5,Aux.SetUp!$H$15,'1.2.IS'!$M$16:$AG$16)</f>
        <v>2775</v>
      </c>
      <c r="V1126" s="213">
        <v>1.3</v>
      </c>
      <c r="W1126" s="211">
        <f t="shared" si="376"/>
        <v>21.35</v>
      </c>
      <c r="X1126" s="212">
        <f t="shared" si="377"/>
        <v>3608</v>
      </c>
      <c r="Y1126" s="214"/>
      <c r="Z1126" s="211">
        <f t="shared" si="366"/>
        <v>0</v>
      </c>
      <c r="AA1126" s="212">
        <f t="shared" si="367"/>
        <v>0</v>
      </c>
      <c r="AB1126" s="212">
        <f t="shared" si="368"/>
        <v>0</v>
      </c>
      <c r="AC1126" s="212">
        <f t="shared" si="369"/>
        <v>0</v>
      </c>
      <c r="AD1126" s="223">
        <f t="shared" si="357"/>
        <v>0</v>
      </c>
      <c r="AE1126" s="212">
        <f t="shared" si="358"/>
        <v>0</v>
      </c>
      <c r="AF1126" s="215"/>
      <c r="AG1126" s="212">
        <f t="shared" si="370"/>
        <v>0</v>
      </c>
      <c r="AH1126" s="215"/>
      <c r="AI1126" s="211">
        <f t="shared" si="359"/>
        <v>0</v>
      </c>
      <c r="AJ1126" s="215"/>
      <c r="AK1126" s="211">
        <f t="shared" si="360"/>
        <v>0</v>
      </c>
      <c r="AL1126" s="215"/>
      <c r="AM1126" s="211">
        <f t="shared" si="361"/>
        <v>0</v>
      </c>
      <c r="AN1126" s="215"/>
      <c r="AO1126" s="211">
        <f t="shared" si="362"/>
        <v>0</v>
      </c>
      <c r="AP1126" s="210"/>
      <c r="AQ1126" s="222">
        <f>IF(AP1126="",0,VLOOKUP(AP1126,Aux.ListeCPAltele!$B$15:$D$21,3,0))</f>
        <v>0</v>
      </c>
      <c r="AR1126" s="212">
        <f t="shared" si="363"/>
        <v>0</v>
      </c>
      <c r="AS1126" s="212">
        <f t="shared" si="371"/>
        <v>0</v>
      </c>
      <c r="AT1126" s="222">
        <f>IF($F1126&lt;&gt;2,ROUND($Z1126*SUMIF(Regimuri,$Q1126,Aux.ListeCPAltele!$C$25:$C$34)*0.5,0),0)</f>
        <v>0</v>
      </c>
      <c r="AU1126" s="210"/>
      <c r="AV1126" s="222">
        <f>IF(AND($F1126&lt;&gt;2,Q1126&lt;&gt;0),ROUND($AC1126/SUMIF(Regimuri,Q1126,Aux.ListeCPAltele!$E$25:$E$34)*$AU1126,0),0)</f>
        <v>0</v>
      </c>
      <c r="AW1126" s="215">
        <v>0.1</v>
      </c>
      <c r="AX1126" s="222">
        <f t="shared" si="372"/>
        <v>0</v>
      </c>
      <c r="AY1126" s="213">
        <f t="shared" si="373"/>
        <v>0.83333333333333337</v>
      </c>
      <c r="AZ1126" s="222">
        <f>IF(OR($R1126=0,$Q1126=0),0,ROUND(SUM(AC1126,AE1126,AG1126,AI1126,AK1126,AM1126,AO1126,AS1126,AV1126,AX1126,AT1126)/SUMIF(Regimuri,$Q1126,Aux.ListeCPAltele!$E$25:$E$34)*$AY1126,0))</f>
        <v>0</v>
      </c>
      <c r="BA1126" s="222">
        <f t="shared" si="364"/>
        <v>0</v>
      </c>
      <c r="BB1126" s="277">
        <v>1</v>
      </c>
      <c r="BC1126" s="277"/>
    </row>
    <row r="1127" spans="1:55" outlineLevel="1" x14ac:dyDescent="0.2">
      <c r="A1127" s="205"/>
      <c r="B1127" s="205"/>
      <c r="C1127" s="205"/>
      <c r="D1127" s="275"/>
      <c r="E1127" s="205"/>
      <c r="F1127" s="207">
        <f>SUMIF(CarLM,G1127,Aux.ListeCPAltele!$A$7:$A$11)</f>
        <v>0</v>
      </c>
      <c r="G1127" s="205"/>
      <c r="H1127" s="208">
        <f t="shared" si="374"/>
        <v>0</v>
      </c>
      <c r="I1127" s="208">
        <f t="shared" si="375"/>
        <v>0</v>
      </c>
      <c r="J1127" s="209"/>
      <c r="K1127" s="205"/>
      <c r="L1127" s="207" t="str">
        <f>IF(OR($K1127&lt;&gt;"",ISNA(VLOOKUP($K1127,'2.1.Angajati'!$B$5:$H$1826,2,0))=FALSE),VLOOKUP($K1127,'2.1.Angajati'!$B$5:$H$1826,2,0),"-")</f>
        <v>-</v>
      </c>
      <c r="M1127" s="224">
        <f>IF(OR($K1127&lt;&gt;"",ISNA(VLOOKUP($K1127,'2.1.Angajati'!$B$5:$H$1826,8,0))=FALSE),
       ROUND((DATE(Aux.SetUp!$H$15,1,1)-VLOOKUP($K1127,'2.1.Angajati'!$B$5:$H$1826,6,0))/365,1),
          0)</f>
        <v>0</v>
      </c>
      <c r="N1127" s="223"/>
      <c r="O1127" s="209"/>
      <c r="P1127" s="208">
        <f t="shared" si="365"/>
        <v>0</v>
      </c>
      <c r="Q1127" s="205"/>
      <c r="R1127" s="207">
        <f>SUMIF(Aux.ListeCPAltele!$A$25:$A$34,'1.3.State'!Q1127,Aux.ListeCPAltele!$B$25:$B$34)</f>
        <v>0</v>
      </c>
      <c r="S1127" s="210"/>
      <c r="T1127" s="211">
        <v>16.420000000000002</v>
      </c>
      <c r="U1127" s="212">
        <f>SUMIF('1.2.IS'!$M$5:$AG$5,Aux.SetUp!$H$15,'1.2.IS'!$M$16:$AG$16)</f>
        <v>2775</v>
      </c>
      <c r="V1127" s="213">
        <v>1.3</v>
      </c>
      <c r="W1127" s="211">
        <f t="shared" si="376"/>
        <v>21.35</v>
      </c>
      <c r="X1127" s="212">
        <f t="shared" si="377"/>
        <v>3608</v>
      </c>
      <c r="Y1127" s="214"/>
      <c r="Z1127" s="211">
        <f t="shared" si="366"/>
        <v>0</v>
      </c>
      <c r="AA1127" s="212">
        <f t="shared" si="367"/>
        <v>0</v>
      </c>
      <c r="AB1127" s="212">
        <f t="shared" si="368"/>
        <v>0</v>
      </c>
      <c r="AC1127" s="212">
        <f t="shared" si="369"/>
        <v>0</v>
      </c>
      <c r="AD1127" s="223">
        <f t="shared" si="357"/>
        <v>0</v>
      </c>
      <c r="AE1127" s="212">
        <f t="shared" si="358"/>
        <v>0</v>
      </c>
      <c r="AF1127" s="215"/>
      <c r="AG1127" s="212">
        <f t="shared" si="370"/>
        <v>0</v>
      </c>
      <c r="AH1127" s="215"/>
      <c r="AI1127" s="211">
        <f t="shared" si="359"/>
        <v>0</v>
      </c>
      <c r="AJ1127" s="215"/>
      <c r="AK1127" s="211">
        <f t="shared" si="360"/>
        <v>0</v>
      </c>
      <c r="AL1127" s="215"/>
      <c r="AM1127" s="211">
        <f t="shared" si="361"/>
        <v>0</v>
      </c>
      <c r="AN1127" s="215"/>
      <c r="AO1127" s="211">
        <f t="shared" si="362"/>
        <v>0</v>
      </c>
      <c r="AP1127" s="210"/>
      <c r="AQ1127" s="222">
        <f>IF(AP1127="",0,VLOOKUP(AP1127,Aux.ListeCPAltele!$B$15:$D$21,3,0))</f>
        <v>0</v>
      </c>
      <c r="AR1127" s="212">
        <f t="shared" si="363"/>
        <v>0</v>
      </c>
      <c r="AS1127" s="212">
        <f t="shared" si="371"/>
        <v>0</v>
      </c>
      <c r="AT1127" s="222">
        <f>IF($F1127&lt;&gt;2,ROUND($Z1127*SUMIF(Regimuri,$Q1127,Aux.ListeCPAltele!$C$25:$C$34)*0.5,0),0)</f>
        <v>0</v>
      </c>
      <c r="AU1127" s="210"/>
      <c r="AV1127" s="222">
        <f>IF(AND($F1127&lt;&gt;2,Q1127&lt;&gt;0),ROUND($AC1127/SUMIF(Regimuri,Q1127,Aux.ListeCPAltele!$E$25:$E$34)*$AU1127,0),0)</f>
        <v>0</v>
      </c>
      <c r="AW1127" s="215">
        <v>0.1</v>
      </c>
      <c r="AX1127" s="222">
        <f t="shared" si="372"/>
        <v>0</v>
      </c>
      <c r="AY1127" s="213">
        <f t="shared" si="373"/>
        <v>0.83333333333333337</v>
      </c>
      <c r="AZ1127" s="222">
        <f>IF(OR($R1127=0,$Q1127=0),0,ROUND(SUM(AC1127,AE1127,AG1127,AI1127,AK1127,AM1127,AO1127,AS1127,AV1127,AX1127,AT1127)/SUMIF(Regimuri,$Q1127,Aux.ListeCPAltele!$E$25:$E$34)*$AY1127,0))</f>
        <v>0</v>
      </c>
      <c r="BA1127" s="222">
        <f t="shared" si="364"/>
        <v>0</v>
      </c>
      <c r="BB1127" s="277">
        <v>1</v>
      </c>
      <c r="BC1127" s="277"/>
    </row>
    <row r="1128" spans="1:55" outlineLevel="1" x14ac:dyDescent="0.2">
      <c r="A1128" s="205"/>
      <c r="B1128" s="205"/>
      <c r="C1128" s="205"/>
      <c r="D1128" s="275"/>
      <c r="E1128" s="205"/>
      <c r="F1128" s="207">
        <f>SUMIF(CarLM,G1128,Aux.ListeCPAltele!$A$7:$A$11)</f>
        <v>0</v>
      </c>
      <c r="G1128" s="205"/>
      <c r="H1128" s="208">
        <f t="shared" si="374"/>
        <v>0</v>
      </c>
      <c r="I1128" s="208">
        <f t="shared" si="375"/>
        <v>0</v>
      </c>
      <c r="J1128" s="209"/>
      <c r="K1128" s="205"/>
      <c r="L1128" s="207" t="str">
        <f>IF(OR($K1128&lt;&gt;"",ISNA(VLOOKUP($K1128,'2.1.Angajati'!$B$5:$H$1826,2,0))=FALSE),VLOOKUP($K1128,'2.1.Angajati'!$B$5:$H$1826,2,0),"-")</f>
        <v>-</v>
      </c>
      <c r="M1128" s="224">
        <f>IF(OR($K1128&lt;&gt;"",ISNA(VLOOKUP($K1128,'2.1.Angajati'!$B$5:$H$1826,8,0))=FALSE),
       ROUND((DATE(Aux.SetUp!$H$15,1,1)-VLOOKUP($K1128,'2.1.Angajati'!$B$5:$H$1826,6,0))/365,1),
          0)</f>
        <v>0</v>
      </c>
      <c r="N1128" s="223"/>
      <c r="O1128" s="209"/>
      <c r="P1128" s="208">
        <f t="shared" si="365"/>
        <v>0</v>
      </c>
      <c r="Q1128" s="205"/>
      <c r="R1128" s="207">
        <f>SUMIF(Aux.ListeCPAltele!$A$25:$A$34,'1.3.State'!Q1128,Aux.ListeCPAltele!$B$25:$B$34)</f>
        <v>0</v>
      </c>
      <c r="S1128" s="210"/>
      <c r="T1128" s="211">
        <v>16.420000000000002</v>
      </c>
      <c r="U1128" s="212">
        <f>SUMIF('1.2.IS'!$M$5:$AG$5,Aux.SetUp!$H$15,'1.2.IS'!$M$16:$AG$16)</f>
        <v>2775</v>
      </c>
      <c r="V1128" s="213">
        <v>1.3</v>
      </c>
      <c r="W1128" s="211">
        <f t="shared" si="376"/>
        <v>21.35</v>
      </c>
      <c r="X1128" s="212">
        <f t="shared" si="377"/>
        <v>3608</v>
      </c>
      <c r="Y1128" s="214"/>
      <c r="Z1128" s="211">
        <f t="shared" si="366"/>
        <v>0</v>
      </c>
      <c r="AA1128" s="212">
        <f t="shared" si="367"/>
        <v>0</v>
      </c>
      <c r="AB1128" s="212">
        <f t="shared" si="368"/>
        <v>0</v>
      </c>
      <c r="AC1128" s="212">
        <f t="shared" si="369"/>
        <v>0</v>
      </c>
      <c r="AD1128" s="223">
        <f t="shared" si="357"/>
        <v>0</v>
      </c>
      <c r="AE1128" s="212">
        <f t="shared" si="358"/>
        <v>0</v>
      </c>
      <c r="AF1128" s="215"/>
      <c r="AG1128" s="212">
        <f t="shared" si="370"/>
        <v>0</v>
      </c>
      <c r="AH1128" s="215"/>
      <c r="AI1128" s="211">
        <f t="shared" si="359"/>
        <v>0</v>
      </c>
      <c r="AJ1128" s="215"/>
      <c r="AK1128" s="211">
        <f t="shared" si="360"/>
        <v>0</v>
      </c>
      <c r="AL1128" s="215"/>
      <c r="AM1128" s="211">
        <f t="shared" si="361"/>
        <v>0</v>
      </c>
      <c r="AN1128" s="215"/>
      <c r="AO1128" s="211">
        <f t="shared" si="362"/>
        <v>0</v>
      </c>
      <c r="AP1128" s="210"/>
      <c r="AQ1128" s="222">
        <f>IF(AP1128="",0,VLOOKUP(AP1128,Aux.ListeCPAltele!$B$15:$D$21,3,0))</f>
        <v>0</v>
      </c>
      <c r="AR1128" s="212">
        <f t="shared" si="363"/>
        <v>0</v>
      </c>
      <c r="AS1128" s="212">
        <f t="shared" si="371"/>
        <v>0</v>
      </c>
      <c r="AT1128" s="222">
        <f>IF($F1128&lt;&gt;2,ROUND($Z1128*SUMIF(Regimuri,$Q1128,Aux.ListeCPAltele!$C$25:$C$34)*0.5,0),0)</f>
        <v>0</v>
      </c>
      <c r="AU1128" s="210"/>
      <c r="AV1128" s="222">
        <f>IF(AND($F1128&lt;&gt;2,Q1128&lt;&gt;0),ROUND($AC1128/SUMIF(Regimuri,Q1128,Aux.ListeCPAltele!$E$25:$E$34)*$AU1128,0),0)</f>
        <v>0</v>
      </c>
      <c r="AW1128" s="215">
        <v>0.1</v>
      </c>
      <c r="AX1128" s="222">
        <f t="shared" si="372"/>
        <v>0</v>
      </c>
      <c r="AY1128" s="213">
        <f t="shared" si="373"/>
        <v>0.83333333333333337</v>
      </c>
      <c r="AZ1128" s="222">
        <f>IF(OR($R1128=0,$Q1128=0),0,ROUND(SUM(AC1128,AE1128,AG1128,AI1128,AK1128,AM1128,AO1128,AS1128,AV1128,AX1128,AT1128)/SUMIF(Regimuri,$Q1128,Aux.ListeCPAltele!$E$25:$E$34)*$AY1128,0))</f>
        <v>0</v>
      </c>
      <c r="BA1128" s="222">
        <f t="shared" si="364"/>
        <v>0</v>
      </c>
      <c r="BB1128" s="277">
        <v>1</v>
      </c>
      <c r="BC1128" s="277"/>
    </row>
    <row r="1129" spans="1:55" outlineLevel="1" x14ac:dyDescent="0.2">
      <c r="A1129" s="205"/>
      <c r="B1129" s="205"/>
      <c r="C1129" s="205"/>
      <c r="D1129" s="275"/>
      <c r="E1129" s="205"/>
      <c r="F1129" s="207">
        <f>SUMIF(CarLM,G1129,Aux.ListeCPAltele!$A$7:$A$11)</f>
        <v>0</v>
      </c>
      <c r="G1129" s="205"/>
      <c r="H1129" s="208">
        <f t="shared" si="374"/>
        <v>0</v>
      </c>
      <c r="I1129" s="208">
        <f t="shared" si="375"/>
        <v>0</v>
      </c>
      <c r="J1129" s="209"/>
      <c r="K1129" s="205"/>
      <c r="L1129" s="207" t="str">
        <f>IF(OR($K1129&lt;&gt;"",ISNA(VLOOKUP($K1129,'2.1.Angajati'!$B$5:$H$1826,2,0))=FALSE),VLOOKUP($K1129,'2.1.Angajati'!$B$5:$H$1826,2,0),"-")</f>
        <v>-</v>
      </c>
      <c r="M1129" s="224">
        <f>IF(OR($K1129&lt;&gt;"",ISNA(VLOOKUP($K1129,'2.1.Angajati'!$B$5:$H$1826,8,0))=FALSE),
       ROUND((DATE(Aux.SetUp!$H$15,1,1)-VLOOKUP($K1129,'2.1.Angajati'!$B$5:$H$1826,6,0))/365,1),
          0)</f>
        <v>0</v>
      </c>
      <c r="N1129" s="223"/>
      <c r="O1129" s="209"/>
      <c r="P1129" s="208">
        <f t="shared" si="365"/>
        <v>0</v>
      </c>
      <c r="Q1129" s="205"/>
      <c r="R1129" s="207">
        <f>SUMIF(Aux.ListeCPAltele!$A$25:$A$34,'1.3.State'!Q1129,Aux.ListeCPAltele!$B$25:$B$34)</f>
        <v>0</v>
      </c>
      <c r="S1129" s="210"/>
      <c r="T1129" s="211">
        <v>16.420000000000002</v>
      </c>
      <c r="U1129" s="212">
        <f>SUMIF('1.2.IS'!$M$5:$AG$5,Aux.SetUp!$H$15,'1.2.IS'!$M$16:$AG$16)</f>
        <v>2775</v>
      </c>
      <c r="V1129" s="213">
        <v>1.3</v>
      </c>
      <c r="W1129" s="211">
        <f t="shared" si="376"/>
        <v>21.35</v>
      </c>
      <c r="X1129" s="212">
        <f t="shared" si="377"/>
        <v>3608</v>
      </c>
      <c r="Y1129" s="214"/>
      <c r="Z1129" s="211">
        <f t="shared" si="366"/>
        <v>0</v>
      </c>
      <c r="AA1129" s="212">
        <f t="shared" si="367"/>
        <v>0</v>
      </c>
      <c r="AB1129" s="212">
        <f t="shared" si="368"/>
        <v>0</v>
      </c>
      <c r="AC1129" s="212">
        <f t="shared" si="369"/>
        <v>0</v>
      </c>
      <c r="AD1129" s="223">
        <f t="shared" si="357"/>
        <v>0</v>
      </c>
      <c r="AE1129" s="212">
        <f t="shared" si="358"/>
        <v>0</v>
      </c>
      <c r="AF1129" s="215"/>
      <c r="AG1129" s="212">
        <f t="shared" si="370"/>
        <v>0</v>
      </c>
      <c r="AH1129" s="215"/>
      <c r="AI1129" s="211">
        <f t="shared" si="359"/>
        <v>0</v>
      </c>
      <c r="AJ1129" s="215"/>
      <c r="AK1129" s="211">
        <f t="shared" si="360"/>
        <v>0</v>
      </c>
      <c r="AL1129" s="215"/>
      <c r="AM1129" s="211">
        <f t="shared" si="361"/>
        <v>0</v>
      </c>
      <c r="AN1129" s="215"/>
      <c r="AO1129" s="211">
        <f t="shared" si="362"/>
        <v>0</v>
      </c>
      <c r="AP1129" s="210"/>
      <c r="AQ1129" s="222">
        <f>IF(AP1129="",0,VLOOKUP(AP1129,Aux.ListeCPAltele!$B$15:$D$21,3,0))</f>
        <v>0</v>
      </c>
      <c r="AR1129" s="212">
        <f t="shared" si="363"/>
        <v>0</v>
      </c>
      <c r="AS1129" s="212">
        <f t="shared" si="371"/>
        <v>0</v>
      </c>
      <c r="AT1129" s="222">
        <f>IF($F1129&lt;&gt;2,ROUND($Z1129*SUMIF(Regimuri,$Q1129,Aux.ListeCPAltele!$C$25:$C$34)*0.5,0),0)</f>
        <v>0</v>
      </c>
      <c r="AU1129" s="210"/>
      <c r="AV1129" s="222">
        <f>IF(AND($F1129&lt;&gt;2,Q1129&lt;&gt;0),ROUND($AC1129/SUMIF(Regimuri,Q1129,Aux.ListeCPAltele!$E$25:$E$34)*$AU1129,0),0)</f>
        <v>0</v>
      </c>
      <c r="AW1129" s="215">
        <v>0.1</v>
      </c>
      <c r="AX1129" s="222">
        <f t="shared" si="372"/>
        <v>0</v>
      </c>
      <c r="AY1129" s="213">
        <f t="shared" si="373"/>
        <v>0.83333333333333337</v>
      </c>
      <c r="AZ1129" s="222">
        <f>IF(OR($R1129=0,$Q1129=0),0,ROUND(SUM(AC1129,AE1129,AG1129,AI1129,AK1129,AM1129,AO1129,AS1129,AV1129,AX1129,AT1129)/SUMIF(Regimuri,$Q1129,Aux.ListeCPAltele!$E$25:$E$34)*$AY1129,0))</f>
        <v>0</v>
      </c>
      <c r="BA1129" s="222">
        <f t="shared" si="364"/>
        <v>0</v>
      </c>
      <c r="BB1129" s="277">
        <v>1</v>
      </c>
      <c r="BC1129" s="277"/>
    </row>
    <row r="1130" spans="1:55" outlineLevel="1" x14ac:dyDescent="0.2">
      <c r="A1130" s="205"/>
      <c r="B1130" s="205"/>
      <c r="C1130" s="205"/>
      <c r="D1130" s="275"/>
      <c r="E1130" s="205"/>
      <c r="F1130" s="207">
        <f>SUMIF(CarLM,G1130,Aux.ListeCPAltele!$A$7:$A$11)</f>
        <v>0</v>
      </c>
      <c r="G1130" s="205"/>
      <c r="H1130" s="208">
        <f t="shared" si="374"/>
        <v>0</v>
      </c>
      <c r="I1130" s="208">
        <f t="shared" si="375"/>
        <v>0</v>
      </c>
      <c r="J1130" s="209"/>
      <c r="K1130" s="205"/>
      <c r="L1130" s="207" t="str">
        <f>IF(OR($K1130&lt;&gt;"",ISNA(VLOOKUP($K1130,'2.1.Angajati'!$B$5:$H$1826,2,0))=FALSE),VLOOKUP($K1130,'2.1.Angajati'!$B$5:$H$1826,2,0),"-")</f>
        <v>-</v>
      </c>
      <c r="M1130" s="224">
        <f>IF(OR($K1130&lt;&gt;"",ISNA(VLOOKUP($K1130,'2.1.Angajati'!$B$5:$H$1826,8,0))=FALSE),
       ROUND((DATE(Aux.SetUp!$H$15,1,1)-VLOOKUP($K1130,'2.1.Angajati'!$B$5:$H$1826,6,0))/365,1),
          0)</f>
        <v>0</v>
      </c>
      <c r="N1130" s="223"/>
      <c r="O1130" s="209"/>
      <c r="P1130" s="208">
        <f t="shared" si="365"/>
        <v>0</v>
      </c>
      <c r="Q1130" s="205"/>
      <c r="R1130" s="207">
        <f>SUMIF(Aux.ListeCPAltele!$A$25:$A$34,'1.3.State'!Q1130,Aux.ListeCPAltele!$B$25:$B$34)</f>
        <v>0</v>
      </c>
      <c r="S1130" s="210"/>
      <c r="T1130" s="211">
        <v>16.420000000000002</v>
      </c>
      <c r="U1130" s="212">
        <f>SUMIF('1.2.IS'!$M$5:$AG$5,Aux.SetUp!$H$15,'1.2.IS'!$M$16:$AG$16)</f>
        <v>2775</v>
      </c>
      <c r="V1130" s="213">
        <v>1.3</v>
      </c>
      <c r="W1130" s="211">
        <f t="shared" si="376"/>
        <v>21.35</v>
      </c>
      <c r="X1130" s="212">
        <f t="shared" si="377"/>
        <v>3608</v>
      </c>
      <c r="Y1130" s="214"/>
      <c r="Z1130" s="211">
        <f t="shared" si="366"/>
        <v>0</v>
      </c>
      <c r="AA1130" s="212">
        <f t="shared" si="367"/>
        <v>0</v>
      </c>
      <c r="AB1130" s="212">
        <f t="shared" si="368"/>
        <v>0</v>
      </c>
      <c r="AC1130" s="212">
        <f t="shared" si="369"/>
        <v>0</v>
      </c>
      <c r="AD1130" s="223">
        <f t="shared" si="357"/>
        <v>0</v>
      </c>
      <c r="AE1130" s="212">
        <f t="shared" si="358"/>
        <v>0</v>
      </c>
      <c r="AF1130" s="215"/>
      <c r="AG1130" s="212">
        <f t="shared" si="370"/>
        <v>0</v>
      </c>
      <c r="AH1130" s="215"/>
      <c r="AI1130" s="211">
        <f t="shared" si="359"/>
        <v>0</v>
      </c>
      <c r="AJ1130" s="215"/>
      <c r="AK1130" s="211">
        <f t="shared" si="360"/>
        <v>0</v>
      </c>
      <c r="AL1130" s="215"/>
      <c r="AM1130" s="211">
        <f t="shared" si="361"/>
        <v>0</v>
      </c>
      <c r="AN1130" s="215"/>
      <c r="AO1130" s="211">
        <f t="shared" si="362"/>
        <v>0</v>
      </c>
      <c r="AP1130" s="210"/>
      <c r="AQ1130" s="222">
        <f>IF(AP1130="",0,VLOOKUP(AP1130,Aux.ListeCPAltele!$B$15:$D$21,3,0))</f>
        <v>0</v>
      </c>
      <c r="AR1130" s="212">
        <f t="shared" si="363"/>
        <v>0</v>
      </c>
      <c r="AS1130" s="212">
        <f t="shared" si="371"/>
        <v>0</v>
      </c>
      <c r="AT1130" s="222">
        <f>IF($F1130&lt;&gt;2,ROUND($Z1130*SUMIF(Regimuri,$Q1130,Aux.ListeCPAltele!$C$25:$C$34)*0.5,0),0)</f>
        <v>0</v>
      </c>
      <c r="AU1130" s="210"/>
      <c r="AV1130" s="222">
        <f>IF(AND($F1130&lt;&gt;2,Q1130&lt;&gt;0),ROUND($AC1130/SUMIF(Regimuri,Q1130,Aux.ListeCPAltele!$E$25:$E$34)*$AU1130,0),0)</f>
        <v>0</v>
      </c>
      <c r="AW1130" s="215">
        <v>0.1</v>
      </c>
      <c r="AX1130" s="222">
        <f t="shared" si="372"/>
        <v>0</v>
      </c>
      <c r="AY1130" s="213">
        <f t="shared" si="373"/>
        <v>0.83333333333333337</v>
      </c>
      <c r="AZ1130" s="222">
        <f>IF(OR($R1130=0,$Q1130=0),0,ROUND(SUM(AC1130,AE1130,AG1130,AI1130,AK1130,AM1130,AO1130,AS1130,AV1130,AX1130,AT1130)/SUMIF(Regimuri,$Q1130,Aux.ListeCPAltele!$E$25:$E$34)*$AY1130,0))</f>
        <v>0</v>
      </c>
      <c r="BA1130" s="222">
        <f t="shared" si="364"/>
        <v>0</v>
      </c>
      <c r="BB1130" s="277">
        <v>1</v>
      </c>
      <c r="BC1130" s="277"/>
    </row>
    <row r="1131" spans="1:55" outlineLevel="1" x14ac:dyDescent="0.2">
      <c r="A1131" s="205"/>
      <c r="B1131" s="205"/>
      <c r="C1131" s="205"/>
      <c r="D1131" s="275"/>
      <c r="E1131" s="205"/>
      <c r="F1131" s="207">
        <f>SUMIF(CarLM,G1131,Aux.ListeCPAltele!$A$7:$A$11)</f>
        <v>0</v>
      </c>
      <c r="G1131" s="205"/>
      <c r="H1131" s="208">
        <f t="shared" si="374"/>
        <v>0</v>
      </c>
      <c r="I1131" s="208">
        <f t="shared" si="375"/>
        <v>0</v>
      </c>
      <c r="J1131" s="209"/>
      <c r="K1131" s="205"/>
      <c r="L1131" s="207" t="str">
        <f>IF(OR($K1131&lt;&gt;"",ISNA(VLOOKUP($K1131,'2.1.Angajati'!$B$5:$H$1826,2,0))=FALSE),VLOOKUP($K1131,'2.1.Angajati'!$B$5:$H$1826,2,0),"-")</f>
        <v>-</v>
      </c>
      <c r="M1131" s="224">
        <f>IF(OR($K1131&lt;&gt;"",ISNA(VLOOKUP($K1131,'2.1.Angajati'!$B$5:$H$1826,8,0))=FALSE),
       ROUND((DATE(Aux.SetUp!$H$15,1,1)-VLOOKUP($K1131,'2.1.Angajati'!$B$5:$H$1826,6,0))/365,1),
          0)</f>
        <v>0</v>
      </c>
      <c r="N1131" s="223"/>
      <c r="O1131" s="209"/>
      <c r="P1131" s="208">
        <f t="shared" si="365"/>
        <v>0</v>
      </c>
      <c r="Q1131" s="205"/>
      <c r="R1131" s="207">
        <f>SUMIF(Aux.ListeCPAltele!$A$25:$A$34,'1.3.State'!Q1131,Aux.ListeCPAltele!$B$25:$B$34)</f>
        <v>0</v>
      </c>
      <c r="S1131" s="210"/>
      <c r="T1131" s="211">
        <v>16.420000000000002</v>
      </c>
      <c r="U1131" s="212">
        <f>SUMIF('1.2.IS'!$M$5:$AG$5,Aux.SetUp!$H$15,'1.2.IS'!$M$16:$AG$16)</f>
        <v>2775</v>
      </c>
      <c r="V1131" s="213">
        <v>1.3</v>
      </c>
      <c r="W1131" s="211">
        <f t="shared" si="376"/>
        <v>21.35</v>
      </c>
      <c r="X1131" s="212">
        <f t="shared" si="377"/>
        <v>3608</v>
      </c>
      <c r="Y1131" s="214"/>
      <c r="Z1131" s="211">
        <f t="shared" si="366"/>
        <v>0</v>
      </c>
      <c r="AA1131" s="212">
        <f t="shared" si="367"/>
        <v>0</v>
      </c>
      <c r="AB1131" s="212">
        <f t="shared" si="368"/>
        <v>0</v>
      </c>
      <c r="AC1131" s="212">
        <f t="shared" si="369"/>
        <v>0</v>
      </c>
      <c r="AD1131" s="223">
        <f t="shared" si="357"/>
        <v>0</v>
      </c>
      <c r="AE1131" s="212">
        <f t="shared" si="358"/>
        <v>0</v>
      </c>
      <c r="AF1131" s="215"/>
      <c r="AG1131" s="212">
        <f t="shared" si="370"/>
        <v>0</v>
      </c>
      <c r="AH1131" s="215"/>
      <c r="AI1131" s="211">
        <f t="shared" si="359"/>
        <v>0</v>
      </c>
      <c r="AJ1131" s="215"/>
      <c r="AK1131" s="211">
        <f t="shared" si="360"/>
        <v>0</v>
      </c>
      <c r="AL1131" s="215"/>
      <c r="AM1131" s="211">
        <f t="shared" si="361"/>
        <v>0</v>
      </c>
      <c r="AN1131" s="215"/>
      <c r="AO1131" s="211">
        <f t="shared" si="362"/>
        <v>0</v>
      </c>
      <c r="AP1131" s="210"/>
      <c r="AQ1131" s="222">
        <f>IF(AP1131="",0,VLOOKUP(AP1131,Aux.ListeCPAltele!$B$15:$D$21,3,0))</f>
        <v>0</v>
      </c>
      <c r="AR1131" s="212">
        <f t="shared" si="363"/>
        <v>0</v>
      </c>
      <c r="AS1131" s="212">
        <f t="shared" si="371"/>
        <v>0</v>
      </c>
      <c r="AT1131" s="222">
        <f>IF($F1131&lt;&gt;2,ROUND($Z1131*SUMIF(Regimuri,$Q1131,Aux.ListeCPAltele!$C$25:$C$34)*0.5,0),0)</f>
        <v>0</v>
      </c>
      <c r="AU1131" s="210"/>
      <c r="AV1131" s="222">
        <f>IF(AND($F1131&lt;&gt;2,Q1131&lt;&gt;0),ROUND($AC1131/SUMIF(Regimuri,Q1131,Aux.ListeCPAltele!$E$25:$E$34)*$AU1131,0),0)</f>
        <v>0</v>
      </c>
      <c r="AW1131" s="215">
        <v>0.1</v>
      </c>
      <c r="AX1131" s="222">
        <f t="shared" si="372"/>
        <v>0</v>
      </c>
      <c r="AY1131" s="213">
        <f t="shared" si="373"/>
        <v>0.83333333333333337</v>
      </c>
      <c r="AZ1131" s="222">
        <f>IF(OR($R1131=0,$Q1131=0),0,ROUND(SUM(AC1131,AE1131,AG1131,AI1131,AK1131,AM1131,AO1131,AS1131,AV1131,AX1131,AT1131)/SUMIF(Regimuri,$Q1131,Aux.ListeCPAltele!$E$25:$E$34)*$AY1131,0))</f>
        <v>0</v>
      </c>
      <c r="BA1131" s="222">
        <f t="shared" si="364"/>
        <v>0</v>
      </c>
      <c r="BB1131" s="277">
        <v>1</v>
      </c>
      <c r="BC1131" s="277"/>
    </row>
    <row r="1132" spans="1:55" outlineLevel="1" x14ac:dyDescent="0.2">
      <c r="A1132" s="205"/>
      <c r="B1132" s="205"/>
      <c r="C1132" s="205"/>
      <c r="D1132" s="275"/>
      <c r="E1132" s="205"/>
      <c r="F1132" s="207">
        <f>SUMIF(CarLM,G1132,Aux.ListeCPAltele!$A$7:$A$11)</f>
        <v>0</v>
      </c>
      <c r="G1132" s="205"/>
      <c r="H1132" s="208">
        <f t="shared" si="374"/>
        <v>0</v>
      </c>
      <c r="I1132" s="208">
        <f t="shared" si="375"/>
        <v>0</v>
      </c>
      <c r="J1132" s="209"/>
      <c r="K1132" s="205"/>
      <c r="L1132" s="207" t="str">
        <f>IF(OR($K1132&lt;&gt;"",ISNA(VLOOKUP($K1132,'2.1.Angajati'!$B$5:$H$1826,2,0))=FALSE),VLOOKUP($K1132,'2.1.Angajati'!$B$5:$H$1826,2,0),"-")</f>
        <v>-</v>
      </c>
      <c r="M1132" s="224">
        <f>IF(OR($K1132&lt;&gt;"",ISNA(VLOOKUP($K1132,'2.1.Angajati'!$B$5:$H$1826,8,0))=FALSE),
       ROUND((DATE(Aux.SetUp!$H$15,1,1)-VLOOKUP($K1132,'2.1.Angajati'!$B$5:$H$1826,6,0))/365,1),
          0)</f>
        <v>0</v>
      </c>
      <c r="N1132" s="223"/>
      <c r="O1132" s="209"/>
      <c r="P1132" s="208">
        <f t="shared" si="365"/>
        <v>0</v>
      </c>
      <c r="Q1132" s="205"/>
      <c r="R1132" s="207">
        <f>SUMIF(Aux.ListeCPAltele!$A$25:$A$34,'1.3.State'!Q1132,Aux.ListeCPAltele!$B$25:$B$34)</f>
        <v>0</v>
      </c>
      <c r="S1132" s="210"/>
      <c r="T1132" s="211">
        <v>16.420000000000002</v>
      </c>
      <c r="U1132" s="212">
        <f>SUMIF('1.2.IS'!$M$5:$AG$5,Aux.SetUp!$H$15,'1.2.IS'!$M$16:$AG$16)</f>
        <v>2775</v>
      </c>
      <c r="V1132" s="213">
        <v>1.3</v>
      </c>
      <c r="W1132" s="211">
        <f t="shared" si="376"/>
        <v>21.35</v>
      </c>
      <c r="X1132" s="212">
        <f t="shared" si="377"/>
        <v>3608</v>
      </c>
      <c r="Y1132" s="214"/>
      <c r="Z1132" s="211">
        <f t="shared" si="366"/>
        <v>0</v>
      </c>
      <c r="AA1132" s="212">
        <f t="shared" si="367"/>
        <v>0</v>
      </c>
      <c r="AB1132" s="212">
        <f t="shared" si="368"/>
        <v>0</v>
      </c>
      <c r="AC1132" s="212">
        <f t="shared" si="369"/>
        <v>0</v>
      </c>
      <c r="AD1132" s="223">
        <f t="shared" si="357"/>
        <v>0</v>
      </c>
      <c r="AE1132" s="212">
        <f t="shared" si="358"/>
        <v>0</v>
      </c>
      <c r="AF1132" s="215"/>
      <c r="AG1132" s="212">
        <f t="shared" si="370"/>
        <v>0</v>
      </c>
      <c r="AH1132" s="215"/>
      <c r="AI1132" s="211">
        <f t="shared" si="359"/>
        <v>0</v>
      </c>
      <c r="AJ1132" s="215"/>
      <c r="AK1132" s="211">
        <f t="shared" si="360"/>
        <v>0</v>
      </c>
      <c r="AL1132" s="215"/>
      <c r="AM1132" s="211">
        <f t="shared" si="361"/>
        <v>0</v>
      </c>
      <c r="AN1132" s="215"/>
      <c r="AO1132" s="211">
        <f t="shared" si="362"/>
        <v>0</v>
      </c>
      <c r="AP1132" s="210"/>
      <c r="AQ1132" s="222">
        <f>IF(AP1132="",0,VLOOKUP(AP1132,Aux.ListeCPAltele!$B$15:$D$21,3,0))</f>
        <v>0</v>
      </c>
      <c r="AR1132" s="212">
        <f t="shared" si="363"/>
        <v>0</v>
      </c>
      <c r="AS1132" s="212">
        <f t="shared" si="371"/>
        <v>0</v>
      </c>
      <c r="AT1132" s="222">
        <f>IF($F1132&lt;&gt;2,ROUND($Z1132*SUMIF(Regimuri,$Q1132,Aux.ListeCPAltele!$C$25:$C$34)*0.5,0),0)</f>
        <v>0</v>
      </c>
      <c r="AU1132" s="210"/>
      <c r="AV1132" s="222">
        <f>IF(AND($F1132&lt;&gt;2,Q1132&lt;&gt;0),ROUND($AC1132/SUMIF(Regimuri,Q1132,Aux.ListeCPAltele!$E$25:$E$34)*$AU1132,0),0)</f>
        <v>0</v>
      </c>
      <c r="AW1132" s="215">
        <v>0.1</v>
      </c>
      <c r="AX1132" s="222">
        <f t="shared" si="372"/>
        <v>0</v>
      </c>
      <c r="AY1132" s="213">
        <f t="shared" si="373"/>
        <v>0.83333333333333337</v>
      </c>
      <c r="AZ1132" s="222">
        <f>IF(OR($R1132=0,$Q1132=0),0,ROUND(SUM(AC1132,AE1132,AG1132,AI1132,AK1132,AM1132,AO1132,AS1132,AV1132,AX1132,AT1132)/SUMIF(Regimuri,$Q1132,Aux.ListeCPAltele!$E$25:$E$34)*$AY1132,0))</f>
        <v>0</v>
      </c>
      <c r="BA1132" s="222">
        <f t="shared" si="364"/>
        <v>0</v>
      </c>
      <c r="BB1132" s="277">
        <v>1</v>
      </c>
      <c r="BC1132" s="277"/>
    </row>
    <row r="1133" spans="1:55" outlineLevel="1" x14ac:dyDescent="0.2">
      <c r="A1133" s="205"/>
      <c r="B1133" s="205"/>
      <c r="C1133" s="205"/>
      <c r="D1133" s="275"/>
      <c r="E1133" s="205"/>
      <c r="F1133" s="207">
        <f>SUMIF(CarLM,G1133,Aux.ListeCPAltele!$A$7:$A$11)</f>
        <v>0</v>
      </c>
      <c r="G1133" s="205"/>
      <c r="H1133" s="208">
        <f t="shared" si="374"/>
        <v>0</v>
      </c>
      <c r="I1133" s="208">
        <f t="shared" si="375"/>
        <v>0</v>
      </c>
      <c r="J1133" s="209"/>
      <c r="K1133" s="205"/>
      <c r="L1133" s="207" t="str">
        <f>IF(OR($K1133&lt;&gt;"",ISNA(VLOOKUP($K1133,'2.1.Angajati'!$B$5:$H$1826,2,0))=FALSE),VLOOKUP($K1133,'2.1.Angajati'!$B$5:$H$1826,2,0),"-")</f>
        <v>-</v>
      </c>
      <c r="M1133" s="224">
        <f>IF(OR($K1133&lt;&gt;"",ISNA(VLOOKUP($K1133,'2.1.Angajati'!$B$5:$H$1826,8,0))=FALSE),
       ROUND((DATE(Aux.SetUp!$H$15,1,1)-VLOOKUP($K1133,'2.1.Angajati'!$B$5:$H$1826,6,0))/365,1),
          0)</f>
        <v>0</v>
      </c>
      <c r="N1133" s="223"/>
      <c r="O1133" s="209"/>
      <c r="P1133" s="208">
        <f t="shared" si="365"/>
        <v>0</v>
      </c>
      <c r="Q1133" s="205"/>
      <c r="R1133" s="207">
        <f>SUMIF(Aux.ListeCPAltele!$A$25:$A$34,'1.3.State'!Q1133,Aux.ListeCPAltele!$B$25:$B$34)</f>
        <v>0</v>
      </c>
      <c r="S1133" s="210"/>
      <c r="T1133" s="211">
        <v>16.420000000000002</v>
      </c>
      <c r="U1133" s="212">
        <f>SUMIF('1.2.IS'!$M$5:$AG$5,Aux.SetUp!$H$15,'1.2.IS'!$M$16:$AG$16)</f>
        <v>2775</v>
      </c>
      <c r="V1133" s="213">
        <v>1.3</v>
      </c>
      <c r="W1133" s="211">
        <f t="shared" si="376"/>
        <v>21.35</v>
      </c>
      <c r="X1133" s="212">
        <f t="shared" si="377"/>
        <v>3608</v>
      </c>
      <c r="Y1133" s="214"/>
      <c r="Z1133" s="211">
        <f t="shared" si="366"/>
        <v>0</v>
      </c>
      <c r="AA1133" s="212">
        <f t="shared" si="367"/>
        <v>0</v>
      </c>
      <c r="AB1133" s="212">
        <f t="shared" si="368"/>
        <v>0</v>
      </c>
      <c r="AC1133" s="212">
        <f t="shared" si="369"/>
        <v>0</v>
      </c>
      <c r="AD1133" s="223">
        <f t="shared" si="357"/>
        <v>0</v>
      </c>
      <c r="AE1133" s="212">
        <f t="shared" si="358"/>
        <v>0</v>
      </c>
      <c r="AF1133" s="215"/>
      <c r="AG1133" s="212">
        <f t="shared" si="370"/>
        <v>0</v>
      </c>
      <c r="AH1133" s="215"/>
      <c r="AI1133" s="211">
        <f t="shared" si="359"/>
        <v>0</v>
      </c>
      <c r="AJ1133" s="215"/>
      <c r="AK1133" s="211">
        <f t="shared" si="360"/>
        <v>0</v>
      </c>
      <c r="AL1133" s="215"/>
      <c r="AM1133" s="211">
        <f t="shared" si="361"/>
        <v>0</v>
      </c>
      <c r="AN1133" s="215"/>
      <c r="AO1133" s="211">
        <f t="shared" si="362"/>
        <v>0</v>
      </c>
      <c r="AP1133" s="210"/>
      <c r="AQ1133" s="222">
        <f>IF(AP1133="",0,VLOOKUP(AP1133,Aux.ListeCPAltele!$B$15:$D$21,3,0))</f>
        <v>0</v>
      </c>
      <c r="AR1133" s="212">
        <f t="shared" si="363"/>
        <v>0</v>
      </c>
      <c r="AS1133" s="212">
        <f t="shared" si="371"/>
        <v>0</v>
      </c>
      <c r="AT1133" s="222">
        <f>IF($F1133&lt;&gt;2,ROUND($Z1133*SUMIF(Regimuri,$Q1133,Aux.ListeCPAltele!$C$25:$C$34)*0.5,0),0)</f>
        <v>0</v>
      </c>
      <c r="AU1133" s="210"/>
      <c r="AV1133" s="222">
        <f>IF(AND($F1133&lt;&gt;2,Q1133&lt;&gt;0),ROUND($AC1133/SUMIF(Regimuri,Q1133,Aux.ListeCPAltele!$E$25:$E$34)*$AU1133,0),0)</f>
        <v>0</v>
      </c>
      <c r="AW1133" s="215">
        <v>0.1</v>
      </c>
      <c r="AX1133" s="222">
        <f t="shared" si="372"/>
        <v>0</v>
      </c>
      <c r="AY1133" s="213">
        <f t="shared" si="373"/>
        <v>0.83333333333333337</v>
      </c>
      <c r="AZ1133" s="222">
        <f>IF(OR($R1133=0,$Q1133=0),0,ROUND(SUM(AC1133,AE1133,AG1133,AI1133,AK1133,AM1133,AO1133,AS1133,AV1133,AX1133,AT1133)/SUMIF(Regimuri,$Q1133,Aux.ListeCPAltele!$E$25:$E$34)*$AY1133,0))</f>
        <v>0</v>
      </c>
      <c r="BA1133" s="222">
        <f t="shared" si="364"/>
        <v>0</v>
      </c>
      <c r="BB1133" s="277">
        <v>1</v>
      </c>
      <c r="BC1133" s="277"/>
    </row>
    <row r="1134" spans="1:55" outlineLevel="1" x14ac:dyDescent="0.2">
      <c r="A1134" s="205"/>
      <c r="B1134" s="205"/>
      <c r="C1134" s="205"/>
      <c r="D1134" s="275"/>
      <c r="E1134" s="205"/>
      <c r="F1134" s="207">
        <f>SUMIF(CarLM,G1134,Aux.ListeCPAltele!$A$7:$A$11)</f>
        <v>0</v>
      </c>
      <c r="G1134" s="205"/>
      <c r="H1134" s="208">
        <f t="shared" si="374"/>
        <v>0</v>
      </c>
      <c r="I1134" s="208">
        <f t="shared" si="375"/>
        <v>0</v>
      </c>
      <c r="J1134" s="209"/>
      <c r="K1134" s="205"/>
      <c r="L1134" s="207" t="str">
        <f>IF(OR($K1134&lt;&gt;"",ISNA(VLOOKUP($K1134,'2.1.Angajati'!$B$5:$H$1826,2,0))=FALSE),VLOOKUP($K1134,'2.1.Angajati'!$B$5:$H$1826,2,0),"-")</f>
        <v>-</v>
      </c>
      <c r="M1134" s="224">
        <f>IF(OR($K1134&lt;&gt;"",ISNA(VLOOKUP($K1134,'2.1.Angajati'!$B$5:$H$1826,8,0))=FALSE),
       ROUND((DATE(Aux.SetUp!$H$15,1,1)-VLOOKUP($K1134,'2.1.Angajati'!$B$5:$H$1826,6,0))/365,1),
          0)</f>
        <v>0</v>
      </c>
      <c r="N1134" s="223"/>
      <c r="O1134" s="209"/>
      <c r="P1134" s="208">
        <f t="shared" si="365"/>
        <v>0</v>
      </c>
      <c r="Q1134" s="205"/>
      <c r="R1134" s="207">
        <f>SUMIF(Aux.ListeCPAltele!$A$25:$A$34,'1.3.State'!Q1134,Aux.ListeCPAltele!$B$25:$B$34)</f>
        <v>0</v>
      </c>
      <c r="S1134" s="210"/>
      <c r="T1134" s="211">
        <v>16.420000000000002</v>
      </c>
      <c r="U1134" s="212">
        <f>SUMIF('1.2.IS'!$M$5:$AG$5,Aux.SetUp!$H$15,'1.2.IS'!$M$16:$AG$16)</f>
        <v>2775</v>
      </c>
      <c r="V1134" s="213">
        <v>1.3</v>
      </c>
      <c r="W1134" s="211">
        <f t="shared" si="376"/>
        <v>21.35</v>
      </c>
      <c r="X1134" s="212">
        <f t="shared" si="377"/>
        <v>3608</v>
      </c>
      <c r="Y1134" s="214"/>
      <c r="Z1134" s="211">
        <f t="shared" si="366"/>
        <v>0</v>
      </c>
      <c r="AA1134" s="212">
        <f t="shared" si="367"/>
        <v>0</v>
      </c>
      <c r="AB1134" s="212">
        <f t="shared" si="368"/>
        <v>0</v>
      </c>
      <c r="AC1134" s="212">
        <f t="shared" si="369"/>
        <v>0</v>
      </c>
      <c r="AD1134" s="223">
        <f t="shared" si="357"/>
        <v>0</v>
      </c>
      <c r="AE1134" s="212">
        <f t="shared" si="358"/>
        <v>0</v>
      </c>
      <c r="AF1134" s="215"/>
      <c r="AG1134" s="212">
        <f t="shared" si="370"/>
        <v>0</v>
      </c>
      <c r="AH1134" s="215"/>
      <c r="AI1134" s="211">
        <f t="shared" si="359"/>
        <v>0</v>
      </c>
      <c r="AJ1134" s="215"/>
      <c r="AK1134" s="211">
        <f t="shared" si="360"/>
        <v>0</v>
      </c>
      <c r="AL1134" s="215"/>
      <c r="AM1134" s="211">
        <f t="shared" si="361"/>
        <v>0</v>
      </c>
      <c r="AN1134" s="215"/>
      <c r="AO1134" s="211">
        <f t="shared" si="362"/>
        <v>0</v>
      </c>
      <c r="AP1134" s="210"/>
      <c r="AQ1134" s="222">
        <f>IF(AP1134="",0,VLOOKUP(AP1134,Aux.ListeCPAltele!$B$15:$D$21,3,0))</f>
        <v>0</v>
      </c>
      <c r="AR1134" s="212">
        <f t="shared" si="363"/>
        <v>0</v>
      </c>
      <c r="AS1134" s="212">
        <f t="shared" si="371"/>
        <v>0</v>
      </c>
      <c r="AT1134" s="222">
        <f>IF($F1134&lt;&gt;2,ROUND($Z1134*SUMIF(Regimuri,$Q1134,Aux.ListeCPAltele!$C$25:$C$34)*0.5,0),0)</f>
        <v>0</v>
      </c>
      <c r="AU1134" s="210"/>
      <c r="AV1134" s="222">
        <f>IF(AND($F1134&lt;&gt;2,Q1134&lt;&gt;0),ROUND($AC1134/SUMIF(Regimuri,Q1134,Aux.ListeCPAltele!$E$25:$E$34)*$AU1134,0),0)</f>
        <v>0</v>
      </c>
      <c r="AW1134" s="215">
        <v>0.1</v>
      </c>
      <c r="AX1134" s="222">
        <f t="shared" si="372"/>
        <v>0</v>
      </c>
      <c r="AY1134" s="213">
        <f t="shared" si="373"/>
        <v>0.83333333333333337</v>
      </c>
      <c r="AZ1134" s="222">
        <f>IF(OR($R1134=0,$Q1134=0),0,ROUND(SUM(AC1134,AE1134,AG1134,AI1134,AK1134,AM1134,AO1134,AS1134,AV1134,AX1134,AT1134)/SUMIF(Regimuri,$Q1134,Aux.ListeCPAltele!$E$25:$E$34)*$AY1134,0))</f>
        <v>0</v>
      </c>
      <c r="BA1134" s="222">
        <f t="shared" si="364"/>
        <v>0</v>
      </c>
      <c r="BB1134" s="277">
        <v>1</v>
      </c>
      <c r="BC1134" s="277"/>
    </row>
    <row r="1135" spans="1:55" outlineLevel="1" x14ac:dyDescent="0.2">
      <c r="A1135" s="205"/>
      <c r="B1135" s="205"/>
      <c r="C1135" s="205"/>
      <c r="D1135" s="275"/>
      <c r="E1135" s="205"/>
      <c r="F1135" s="207">
        <f>SUMIF(CarLM,G1135,Aux.ListeCPAltele!$A$7:$A$11)</f>
        <v>0</v>
      </c>
      <c r="G1135" s="205"/>
      <c r="H1135" s="208">
        <f t="shared" si="374"/>
        <v>0</v>
      </c>
      <c r="I1135" s="208">
        <f t="shared" si="375"/>
        <v>0</v>
      </c>
      <c r="J1135" s="209"/>
      <c r="K1135" s="205"/>
      <c r="L1135" s="207" t="str">
        <f>IF(OR($K1135&lt;&gt;"",ISNA(VLOOKUP($K1135,'2.1.Angajati'!$B$5:$H$1826,2,0))=FALSE),VLOOKUP($K1135,'2.1.Angajati'!$B$5:$H$1826,2,0),"-")</f>
        <v>-</v>
      </c>
      <c r="M1135" s="224">
        <f>IF(OR($K1135&lt;&gt;"",ISNA(VLOOKUP($K1135,'2.1.Angajati'!$B$5:$H$1826,8,0))=FALSE),
       ROUND((DATE(Aux.SetUp!$H$15,1,1)-VLOOKUP($K1135,'2.1.Angajati'!$B$5:$H$1826,6,0))/365,1),
          0)</f>
        <v>0</v>
      </c>
      <c r="N1135" s="223"/>
      <c r="O1135" s="209"/>
      <c r="P1135" s="208">
        <f t="shared" si="365"/>
        <v>0</v>
      </c>
      <c r="Q1135" s="205"/>
      <c r="R1135" s="207">
        <f>SUMIF(Aux.ListeCPAltele!$A$25:$A$34,'1.3.State'!Q1135,Aux.ListeCPAltele!$B$25:$B$34)</f>
        <v>0</v>
      </c>
      <c r="S1135" s="210"/>
      <c r="T1135" s="211">
        <v>16.420000000000002</v>
      </c>
      <c r="U1135" s="212">
        <f>SUMIF('1.2.IS'!$M$5:$AG$5,Aux.SetUp!$H$15,'1.2.IS'!$M$16:$AG$16)</f>
        <v>2775</v>
      </c>
      <c r="V1135" s="213">
        <v>1.3</v>
      </c>
      <c r="W1135" s="211">
        <f t="shared" si="376"/>
        <v>21.35</v>
      </c>
      <c r="X1135" s="212">
        <f t="shared" si="377"/>
        <v>3608</v>
      </c>
      <c r="Y1135" s="214"/>
      <c r="Z1135" s="211">
        <f t="shared" si="366"/>
        <v>0</v>
      </c>
      <c r="AA1135" s="212">
        <f t="shared" si="367"/>
        <v>0</v>
      </c>
      <c r="AB1135" s="212">
        <f t="shared" si="368"/>
        <v>0</v>
      </c>
      <c r="AC1135" s="212">
        <f t="shared" si="369"/>
        <v>0</v>
      </c>
      <c r="AD1135" s="223">
        <f t="shared" si="357"/>
        <v>0</v>
      </c>
      <c r="AE1135" s="212">
        <f t="shared" si="358"/>
        <v>0</v>
      </c>
      <c r="AF1135" s="215"/>
      <c r="AG1135" s="212">
        <f t="shared" si="370"/>
        <v>0</v>
      </c>
      <c r="AH1135" s="215"/>
      <c r="AI1135" s="211">
        <f t="shared" si="359"/>
        <v>0</v>
      </c>
      <c r="AJ1135" s="215"/>
      <c r="AK1135" s="211">
        <f t="shared" si="360"/>
        <v>0</v>
      </c>
      <c r="AL1135" s="215"/>
      <c r="AM1135" s="211">
        <f t="shared" si="361"/>
        <v>0</v>
      </c>
      <c r="AN1135" s="215"/>
      <c r="AO1135" s="211">
        <f t="shared" si="362"/>
        <v>0</v>
      </c>
      <c r="AP1135" s="210"/>
      <c r="AQ1135" s="222">
        <f>IF(AP1135="",0,VLOOKUP(AP1135,Aux.ListeCPAltele!$B$15:$D$21,3,0))</f>
        <v>0</v>
      </c>
      <c r="AR1135" s="212">
        <f t="shared" si="363"/>
        <v>0</v>
      </c>
      <c r="AS1135" s="212">
        <f t="shared" si="371"/>
        <v>0</v>
      </c>
      <c r="AT1135" s="222">
        <f>IF($F1135&lt;&gt;2,ROUND($Z1135*SUMIF(Regimuri,$Q1135,Aux.ListeCPAltele!$C$25:$C$34)*0.5,0),0)</f>
        <v>0</v>
      </c>
      <c r="AU1135" s="210"/>
      <c r="AV1135" s="222">
        <f>IF(AND($F1135&lt;&gt;2,Q1135&lt;&gt;0),ROUND($AC1135/SUMIF(Regimuri,Q1135,Aux.ListeCPAltele!$E$25:$E$34)*$AU1135,0),0)</f>
        <v>0</v>
      </c>
      <c r="AW1135" s="215">
        <v>0.1</v>
      </c>
      <c r="AX1135" s="222">
        <f t="shared" si="372"/>
        <v>0</v>
      </c>
      <c r="AY1135" s="213">
        <f t="shared" si="373"/>
        <v>0.83333333333333337</v>
      </c>
      <c r="AZ1135" s="222">
        <f>IF(OR($R1135=0,$Q1135=0),0,ROUND(SUM(AC1135,AE1135,AG1135,AI1135,AK1135,AM1135,AO1135,AS1135,AV1135,AX1135,AT1135)/SUMIF(Regimuri,$Q1135,Aux.ListeCPAltele!$E$25:$E$34)*$AY1135,0))</f>
        <v>0</v>
      </c>
      <c r="BA1135" s="222">
        <f t="shared" si="364"/>
        <v>0</v>
      </c>
      <c r="BB1135" s="277">
        <v>1</v>
      </c>
      <c r="BC1135" s="277"/>
    </row>
    <row r="1136" spans="1:55" outlineLevel="1" x14ac:dyDescent="0.2">
      <c r="A1136" s="205"/>
      <c r="B1136" s="205"/>
      <c r="C1136" s="205"/>
      <c r="D1136" s="275"/>
      <c r="E1136" s="205"/>
      <c r="F1136" s="207">
        <f>SUMIF(CarLM,G1136,Aux.ListeCPAltele!$A$7:$A$11)</f>
        <v>0</v>
      </c>
      <c r="G1136" s="205"/>
      <c r="H1136" s="208">
        <f t="shared" si="374"/>
        <v>0</v>
      </c>
      <c r="I1136" s="208">
        <f t="shared" si="375"/>
        <v>0</v>
      </c>
      <c r="J1136" s="209"/>
      <c r="K1136" s="205"/>
      <c r="L1136" s="207" t="str">
        <f>IF(OR($K1136&lt;&gt;"",ISNA(VLOOKUP($K1136,'2.1.Angajati'!$B$5:$H$1826,2,0))=FALSE),VLOOKUP($K1136,'2.1.Angajati'!$B$5:$H$1826,2,0),"-")</f>
        <v>-</v>
      </c>
      <c r="M1136" s="224">
        <f>IF(OR($K1136&lt;&gt;"",ISNA(VLOOKUP($K1136,'2.1.Angajati'!$B$5:$H$1826,8,0))=FALSE),
       ROUND((DATE(Aux.SetUp!$H$15,1,1)-VLOOKUP($K1136,'2.1.Angajati'!$B$5:$H$1826,6,0))/365,1),
          0)</f>
        <v>0</v>
      </c>
      <c r="N1136" s="223"/>
      <c r="O1136" s="209"/>
      <c r="P1136" s="208">
        <f t="shared" si="365"/>
        <v>0</v>
      </c>
      <c r="Q1136" s="205"/>
      <c r="R1136" s="207">
        <f>SUMIF(Aux.ListeCPAltele!$A$25:$A$34,'1.3.State'!Q1136,Aux.ListeCPAltele!$B$25:$B$34)</f>
        <v>0</v>
      </c>
      <c r="S1136" s="210"/>
      <c r="T1136" s="211">
        <v>16.420000000000002</v>
      </c>
      <c r="U1136" s="212">
        <f>SUMIF('1.2.IS'!$M$5:$AG$5,Aux.SetUp!$H$15,'1.2.IS'!$M$16:$AG$16)</f>
        <v>2775</v>
      </c>
      <c r="V1136" s="213">
        <v>1.3</v>
      </c>
      <c r="W1136" s="211">
        <f t="shared" si="376"/>
        <v>21.35</v>
      </c>
      <c r="X1136" s="212">
        <f t="shared" si="377"/>
        <v>3608</v>
      </c>
      <c r="Y1136" s="214"/>
      <c r="Z1136" s="211">
        <f t="shared" si="366"/>
        <v>0</v>
      </c>
      <c r="AA1136" s="212">
        <f t="shared" si="367"/>
        <v>0</v>
      </c>
      <c r="AB1136" s="212">
        <f t="shared" si="368"/>
        <v>0</v>
      </c>
      <c r="AC1136" s="212">
        <f t="shared" si="369"/>
        <v>0</v>
      </c>
      <c r="AD1136" s="223">
        <f t="shared" si="357"/>
        <v>0</v>
      </c>
      <c r="AE1136" s="212">
        <f t="shared" si="358"/>
        <v>0</v>
      </c>
      <c r="AF1136" s="215"/>
      <c r="AG1136" s="212">
        <f t="shared" si="370"/>
        <v>0</v>
      </c>
      <c r="AH1136" s="215"/>
      <c r="AI1136" s="211">
        <f t="shared" si="359"/>
        <v>0</v>
      </c>
      <c r="AJ1136" s="215"/>
      <c r="AK1136" s="211">
        <f t="shared" si="360"/>
        <v>0</v>
      </c>
      <c r="AL1136" s="215"/>
      <c r="AM1136" s="211">
        <f t="shared" si="361"/>
        <v>0</v>
      </c>
      <c r="AN1136" s="215"/>
      <c r="AO1136" s="211">
        <f t="shared" si="362"/>
        <v>0</v>
      </c>
      <c r="AP1136" s="210"/>
      <c r="AQ1136" s="222">
        <f>IF(AP1136="",0,VLOOKUP(AP1136,Aux.ListeCPAltele!$B$15:$D$21,3,0))</f>
        <v>0</v>
      </c>
      <c r="AR1136" s="212">
        <f t="shared" si="363"/>
        <v>0</v>
      </c>
      <c r="AS1136" s="212">
        <f t="shared" si="371"/>
        <v>0</v>
      </c>
      <c r="AT1136" s="222">
        <f>IF($F1136&lt;&gt;2,ROUND($Z1136*SUMIF(Regimuri,$Q1136,Aux.ListeCPAltele!$C$25:$C$34)*0.5,0),0)</f>
        <v>0</v>
      </c>
      <c r="AU1136" s="210"/>
      <c r="AV1136" s="222">
        <f>IF(AND($F1136&lt;&gt;2,Q1136&lt;&gt;0),ROUND($AC1136/SUMIF(Regimuri,Q1136,Aux.ListeCPAltele!$E$25:$E$34)*$AU1136,0),0)</f>
        <v>0</v>
      </c>
      <c r="AW1136" s="215">
        <v>0.1</v>
      </c>
      <c r="AX1136" s="222">
        <f t="shared" si="372"/>
        <v>0</v>
      </c>
      <c r="AY1136" s="213">
        <f t="shared" si="373"/>
        <v>0.83333333333333337</v>
      </c>
      <c r="AZ1136" s="222">
        <f>IF(OR($R1136=0,$Q1136=0),0,ROUND(SUM(AC1136,AE1136,AG1136,AI1136,AK1136,AM1136,AO1136,AS1136,AV1136,AX1136,AT1136)/SUMIF(Regimuri,$Q1136,Aux.ListeCPAltele!$E$25:$E$34)*$AY1136,0))</f>
        <v>0</v>
      </c>
      <c r="BA1136" s="222">
        <f t="shared" si="364"/>
        <v>0</v>
      </c>
      <c r="BB1136" s="277">
        <v>1</v>
      </c>
      <c r="BC1136" s="277"/>
    </row>
    <row r="1137" spans="1:55" outlineLevel="1" x14ac:dyDescent="0.2">
      <c r="A1137" s="205"/>
      <c r="B1137" s="205"/>
      <c r="C1137" s="205"/>
      <c r="D1137" s="275"/>
      <c r="E1137" s="205"/>
      <c r="F1137" s="207">
        <f>SUMIF(CarLM,G1137,Aux.ListeCPAltele!$A$7:$A$11)</f>
        <v>0</v>
      </c>
      <c r="G1137" s="205"/>
      <c r="H1137" s="208">
        <f t="shared" si="374"/>
        <v>0</v>
      </c>
      <c r="I1137" s="208">
        <f t="shared" si="375"/>
        <v>0</v>
      </c>
      <c r="J1137" s="209"/>
      <c r="K1137" s="205"/>
      <c r="L1137" s="207" t="str">
        <f>IF(OR($K1137&lt;&gt;"",ISNA(VLOOKUP($K1137,'2.1.Angajati'!$B$5:$H$1826,2,0))=FALSE),VLOOKUP($K1137,'2.1.Angajati'!$B$5:$H$1826,2,0),"-")</f>
        <v>-</v>
      </c>
      <c r="M1137" s="224">
        <f>IF(OR($K1137&lt;&gt;"",ISNA(VLOOKUP($K1137,'2.1.Angajati'!$B$5:$H$1826,8,0))=FALSE),
       ROUND((DATE(Aux.SetUp!$H$15,1,1)-VLOOKUP($K1137,'2.1.Angajati'!$B$5:$H$1826,6,0))/365,1),
          0)</f>
        <v>0</v>
      </c>
      <c r="N1137" s="223"/>
      <c r="O1137" s="209"/>
      <c r="P1137" s="208">
        <f t="shared" si="365"/>
        <v>0</v>
      </c>
      <c r="Q1137" s="205"/>
      <c r="R1137" s="207">
        <f>SUMIF(Aux.ListeCPAltele!$A$25:$A$34,'1.3.State'!Q1137,Aux.ListeCPAltele!$B$25:$B$34)</f>
        <v>0</v>
      </c>
      <c r="S1137" s="210"/>
      <c r="T1137" s="211">
        <v>16.420000000000002</v>
      </c>
      <c r="U1137" s="212">
        <f>SUMIF('1.2.IS'!$M$5:$AG$5,Aux.SetUp!$H$15,'1.2.IS'!$M$16:$AG$16)</f>
        <v>2775</v>
      </c>
      <c r="V1137" s="213">
        <v>1.3</v>
      </c>
      <c r="W1137" s="211">
        <f t="shared" si="376"/>
        <v>21.35</v>
      </c>
      <c r="X1137" s="212">
        <f t="shared" si="377"/>
        <v>3608</v>
      </c>
      <c r="Y1137" s="214"/>
      <c r="Z1137" s="211">
        <f t="shared" si="366"/>
        <v>0</v>
      </c>
      <c r="AA1137" s="212">
        <f t="shared" si="367"/>
        <v>0</v>
      </c>
      <c r="AB1137" s="212">
        <f t="shared" si="368"/>
        <v>0</v>
      </c>
      <c r="AC1137" s="212">
        <f t="shared" si="369"/>
        <v>0</v>
      </c>
      <c r="AD1137" s="223">
        <f t="shared" si="357"/>
        <v>0</v>
      </c>
      <c r="AE1137" s="212">
        <f t="shared" si="358"/>
        <v>0</v>
      </c>
      <c r="AF1137" s="215"/>
      <c r="AG1137" s="212">
        <f t="shared" si="370"/>
        <v>0</v>
      </c>
      <c r="AH1137" s="215"/>
      <c r="AI1137" s="211">
        <f t="shared" si="359"/>
        <v>0</v>
      </c>
      <c r="AJ1137" s="215"/>
      <c r="AK1137" s="211">
        <f t="shared" si="360"/>
        <v>0</v>
      </c>
      <c r="AL1137" s="215"/>
      <c r="AM1137" s="211">
        <f t="shared" si="361"/>
        <v>0</v>
      </c>
      <c r="AN1137" s="215"/>
      <c r="AO1137" s="211">
        <f t="shared" si="362"/>
        <v>0</v>
      </c>
      <c r="AP1137" s="210"/>
      <c r="AQ1137" s="222">
        <f>IF(AP1137="",0,VLOOKUP(AP1137,Aux.ListeCPAltele!$B$15:$D$21,3,0))</f>
        <v>0</v>
      </c>
      <c r="AR1137" s="212">
        <f t="shared" si="363"/>
        <v>0</v>
      </c>
      <c r="AS1137" s="212">
        <f t="shared" si="371"/>
        <v>0</v>
      </c>
      <c r="AT1137" s="222">
        <f>IF($F1137&lt;&gt;2,ROUND($Z1137*SUMIF(Regimuri,$Q1137,Aux.ListeCPAltele!$C$25:$C$34)*0.5,0),0)</f>
        <v>0</v>
      </c>
      <c r="AU1137" s="210"/>
      <c r="AV1137" s="222">
        <f>IF(AND($F1137&lt;&gt;2,Q1137&lt;&gt;0),ROUND($AC1137/SUMIF(Regimuri,Q1137,Aux.ListeCPAltele!$E$25:$E$34)*$AU1137,0),0)</f>
        <v>0</v>
      </c>
      <c r="AW1137" s="215">
        <v>0.1</v>
      </c>
      <c r="AX1137" s="222">
        <f t="shared" si="372"/>
        <v>0</v>
      </c>
      <c r="AY1137" s="213">
        <f t="shared" si="373"/>
        <v>0.83333333333333337</v>
      </c>
      <c r="AZ1137" s="222">
        <f>IF(OR($R1137=0,$Q1137=0),0,ROUND(SUM(AC1137,AE1137,AG1137,AI1137,AK1137,AM1137,AO1137,AS1137,AV1137,AX1137,AT1137)/SUMIF(Regimuri,$Q1137,Aux.ListeCPAltele!$E$25:$E$34)*$AY1137,0))</f>
        <v>0</v>
      </c>
      <c r="BA1137" s="222">
        <f t="shared" si="364"/>
        <v>0</v>
      </c>
      <c r="BB1137" s="277">
        <v>1</v>
      </c>
      <c r="BC1137" s="277"/>
    </row>
    <row r="1138" spans="1:55" outlineLevel="1" x14ac:dyDescent="0.2">
      <c r="A1138" s="205"/>
      <c r="B1138" s="205"/>
      <c r="C1138" s="205"/>
      <c r="D1138" s="275"/>
      <c r="E1138" s="205"/>
      <c r="F1138" s="207">
        <f>SUMIF(CarLM,G1138,Aux.ListeCPAltele!$A$7:$A$11)</f>
        <v>0</v>
      </c>
      <c r="G1138" s="205"/>
      <c r="H1138" s="208">
        <f t="shared" si="374"/>
        <v>0</v>
      </c>
      <c r="I1138" s="208">
        <f t="shared" si="375"/>
        <v>0</v>
      </c>
      <c r="J1138" s="209"/>
      <c r="K1138" s="205"/>
      <c r="L1138" s="207" t="str">
        <f>IF(OR($K1138&lt;&gt;"",ISNA(VLOOKUP($K1138,'2.1.Angajati'!$B$5:$H$1826,2,0))=FALSE),VLOOKUP($K1138,'2.1.Angajati'!$B$5:$H$1826,2,0),"-")</f>
        <v>-</v>
      </c>
      <c r="M1138" s="224">
        <f>IF(OR($K1138&lt;&gt;"",ISNA(VLOOKUP($K1138,'2.1.Angajati'!$B$5:$H$1826,8,0))=FALSE),
       ROUND((DATE(Aux.SetUp!$H$15,1,1)-VLOOKUP($K1138,'2.1.Angajati'!$B$5:$H$1826,6,0))/365,1),
          0)</f>
        <v>0</v>
      </c>
      <c r="N1138" s="223"/>
      <c r="O1138" s="209"/>
      <c r="P1138" s="208">
        <f t="shared" si="365"/>
        <v>0</v>
      </c>
      <c r="Q1138" s="205"/>
      <c r="R1138" s="207">
        <f>SUMIF(Aux.ListeCPAltele!$A$25:$A$34,'1.3.State'!Q1138,Aux.ListeCPAltele!$B$25:$B$34)</f>
        <v>0</v>
      </c>
      <c r="S1138" s="210"/>
      <c r="T1138" s="211">
        <v>16.420000000000002</v>
      </c>
      <c r="U1138" s="212">
        <f>SUMIF('1.2.IS'!$M$5:$AG$5,Aux.SetUp!$H$15,'1.2.IS'!$M$16:$AG$16)</f>
        <v>2775</v>
      </c>
      <c r="V1138" s="213">
        <v>1.3</v>
      </c>
      <c r="W1138" s="211">
        <f t="shared" si="376"/>
        <v>21.35</v>
      </c>
      <c r="X1138" s="212">
        <f t="shared" si="377"/>
        <v>3608</v>
      </c>
      <c r="Y1138" s="214"/>
      <c r="Z1138" s="211">
        <f t="shared" si="366"/>
        <v>0</v>
      </c>
      <c r="AA1138" s="212">
        <f t="shared" si="367"/>
        <v>0</v>
      </c>
      <c r="AB1138" s="212">
        <f t="shared" si="368"/>
        <v>0</v>
      </c>
      <c r="AC1138" s="212">
        <f t="shared" si="369"/>
        <v>0</v>
      </c>
      <c r="AD1138" s="223">
        <f t="shared" si="357"/>
        <v>0</v>
      </c>
      <c r="AE1138" s="212">
        <f t="shared" si="358"/>
        <v>0</v>
      </c>
      <c r="AF1138" s="215"/>
      <c r="AG1138" s="212">
        <f t="shared" si="370"/>
        <v>0</v>
      </c>
      <c r="AH1138" s="215"/>
      <c r="AI1138" s="211">
        <f t="shared" si="359"/>
        <v>0</v>
      </c>
      <c r="AJ1138" s="215"/>
      <c r="AK1138" s="211">
        <f t="shared" si="360"/>
        <v>0</v>
      </c>
      <c r="AL1138" s="215"/>
      <c r="AM1138" s="211">
        <f t="shared" si="361"/>
        <v>0</v>
      </c>
      <c r="AN1138" s="215"/>
      <c r="AO1138" s="211">
        <f t="shared" si="362"/>
        <v>0</v>
      </c>
      <c r="AP1138" s="210"/>
      <c r="AQ1138" s="222">
        <f>IF(AP1138="",0,VLOOKUP(AP1138,Aux.ListeCPAltele!$B$15:$D$21,3,0))</f>
        <v>0</v>
      </c>
      <c r="AR1138" s="212">
        <f t="shared" si="363"/>
        <v>0</v>
      </c>
      <c r="AS1138" s="212">
        <f t="shared" si="371"/>
        <v>0</v>
      </c>
      <c r="AT1138" s="222">
        <f>IF($F1138&lt;&gt;2,ROUND($Z1138*SUMIF(Regimuri,$Q1138,Aux.ListeCPAltele!$C$25:$C$34)*0.5,0),0)</f>
        <v>0</v>
      </c>
      <c r="AU1138" s="210"/>
      <c r="AV1138" s="222">
        <f>IF(AND($F1138&lt;&gt;2,Q1138&lt;&gt;0),ROUND($AC1138/SUMIF(Regimuri,Q1138,Aux.ListeCPAltele!$E$25:$E$34)*$AU1138,0),0)</f>
        <v>0</v>
      </c>
      <c r="AW1138" s="215">
        <v>0.1</v>
      </c>
      <c r="AX1138" s="222">
        <f t="shared" si="372"/>
        <v>0</v>
      </c>
      <c r="AY1138" s="213">
        <f t="shared" si="373"/>
        <v>0.83333333333333337</v>
      </c>
      <c r="AZ1138" s="222">
        <f>IF(OR($R1138=0,$Q1138=0),0,ROUND(SUM(AC1138,AE1138,AG1138,AI1138,AK1138,AM1138,AO1138,AS1138,AV1138,AX1138,AT1138)/SUMIF(Regimuri,$Q1138,Aux.ListeCPAltele!$E$25:$E$34)*$AY1138,0))</f>
        <v>0</v>
      </c>
      <c r="BA1138" s="222">
        <f t="shared" si="364"/>
        <v>0</v>
      </c>
      <c r="BB1138" s="277">
        <v>1</v>
      </c>
      <c r="BC1138" s="277"/>
    </row>
    <row r="1139" spans="1:55" outlineLevel="1" x14ac:dyDescent="0.2">
      <c r="A1139" s="205"/>
      <c r="B1139" s="205"/>
      <c r="C1139" s="205"/>
      <c r="D1139" s="275"/>
      <c r="E1139" s="205"/>
      <c r="F1139" s="207">
        <f>SUMIF(CarLM,G1139,Aux.ListeCPAltele!$A$7:$A$11)</f>
        <v>0</v>
      </c>
      <c r="G1139" s="205"/>
      <c r="H1139" s="208">
        <f t="shared" si="374"/>
        <v>0</v>
      </c>
      <c r="I1139" s="208">
        <f t="shared" si="375"/>
        <v>0</v>
      </c>
      <c r="J1139" s="209"/>
      <c r="K1139" s="205"/>
      <c r="L1139" s="207" t="str">
        <f>IF(OR($K1139&lt;&gt;"",ISNA(VLOOKUP($K1139,'2.1.Angajati'!$B$5:$H$1826,2,0))=FALSE),VLOOKUP($K1139,'2.1.Angajati'!$B$5:$H$1826,2,0),"-")</f>
        <v>-</v>
      </c>
      <c r="M1139" s="224">
        <f>IF(OR($K1139&lt;&gt;"",ISNA(VLOOKUP($K1139,'2.1.Angajati'!$B$5:$H$1826,8,0))=FALSE),
       ROUND((DATE(Aux.SetUp!$H$15,1,1)-VLOOKUP($K1139,'2.1.Angajati'!$B$5:$H$1826,6,0))/365,1),
          0)</f>
        <v>0</v>
      </c>
      <c r="N1139" s="223"/>
      <c r="O1139" s="209"/>
      <c r="P1139" s="208">
        <f t="shared" si="365"/>
        <v>0</v>
      </c>
      <c r="Q1139" s="205"/>
      <c r="R1139" s="207">
        <f>SUMIF(Aux.ListeCPAltele!$A$25:$A$34,'1.3.State'!Q1139,Aux.ListeCPAltele!$B$25:$B$34)</f>
        <v>0</v>
      </c>
      <c r="S1139" s="210"/>
      <c r="T1139" s="211">
        <v>16.420000000000002</v>
      </c>
      <c r="U1139" s="212">
        <f>SUMIF('1.2.IS'!$M$5:$AG$5,Aux.SetUp!$H$15,'1.2.IS'!$M$16:$AG$16)</f>
        <v>2775</v>
      </c>
      <c r="V1139" s="213">
        <v>1.3</v>
      </c>
      <c r="W1139" s="211">
        <f t="shared" si="376"/>
        <v>21.35</v>
      </c>
      <c r="X1139" s="212">
        <f t="shared" si="377"/>
        <v>3608</v>
      </c>
      <c r="Y1139" s="214"/>
      <c r="Z1139" s="211">
        <f t="shared" si="366"/>
        <v>0</v>
      </c>
      <c r="AA1139" s="212">
        <f t="shared" si="367"/>
        <v>0</v>
      </c>
      <c r="AB1139" s="212">
        <f t="shared" si="368"/>
        <v>0</v>
      </c>
      <c r="AC1139" s="212">
        <f t="shared" si="369"/>
        <v>0</v>
      </c>
      <c r="AD1139" s="223">
        <f t="shared" si="357"/>
        <v>0</v>
      </c>
      <c r="AE1139" s="212">
        <f t="shared" si="358"/>
        <v>0</v>
      </c>
      <c r="AF1139" s="215"/>
      <c r="AG1139" s="212">
        <f t="shared" si="370"/>
        <v>0</v>
      </c>
      <c r="AH1139" s="215"/>
      <c r="AI1139" s="211">
        <f t="shared" si="359"/>
        <v>0</v>
      </c>
      <c r="AJ1139" s="215"/>
      <c r="AK1139" s="211">
        <f t="shared" si="360"/>
        <v>0</v>
      </c>
      <c r="AL1139" s="215"/>
      <c r="AM1139" s="211">
        <f t="shared" si="361"/>
        <v>0</v>
      </c>
      <c r="AN1139" s="215"/>
      <c r="AO1139" s="211">
        <f t="shared" si="362"/>
        <v>0</v>
      </c>
      <c r="AP1139" s="210"/>
      <c r="AQ1139" s="222">
        <f>IF(AP1139="",0,VLOOKUP(AP1139,Aux.ListeCPAltele!$B$15:$D$21,3,0))</f>
        <v>0</v>
      </c>
      <c r="AR1139" s="212">
        <f t="shared" si="363"/>
        <v>0</v>
      </c>
      <c r="AS1139" s="212">
        <f t="shared" si="371"/>
        <v>0</v>
      </c>
      <c r="AT1139" s="222">
        <f>IF($F1139&lt;&gt;2,ROUND($Z1139*SUMIF(Regimuri,$Q1139,Aux.ListeCPAltele!$C$25:$C$34)*0.5,0),0)</f>
        <v>0</v>
      </c>
      <c r="AU1139" s="210"/>
      <c r="AV1139" s="222">
        <f>IF(AND($F1139&lt;&gt;2,Q1139&lt;&gt;0),ROUND($AC1139/SUMIF(Regimuri,Q1139,Aux.ListeCPAltele!$E$25:$E$34)*$AU1139,0),0)</f>
        <v>0</v>
      </c>
      <c r="AW1139" s="215">
        <v>0.1</v>
      </c>
      <c r="AX1139" s="222">
        <f t="shared" si="372"/>
        <v>0</v>
      </c>
      <c r="AY1139" s="213">
        <f t="shared" si="373"/>
        <v>0.83333333333333337</v>
      </c>
      <c r="AZ1139" s="222">
        <f>IF(OR($R1139=0,$Q1139=0),0,ROUND(SUM(AC1139,AE1139,AG1139,AI1139,AK1139,AM1139,AO1139,AS1139,AV1139,AX1139,AT1139)/SUMIF(Regimuri,$Q1139,Aux.ListeCPAltele!$E$25:$E$34)*$AY1139,0))</f>
        <v>0</v>
      </c>
      <c r="BA1139" s="222">
        <f t="shared" si="364"/>
        <v>0</v>
      </c>
      <c r="BB1139" s="277">
        <v>1</v>
      </c>
      <c r="BC1139" s="277"/>
    </row>
    <row r="1140" spans="1:55" outlineLevel="1" x14ac:dyDescent="0.2">
      <c r="A1140" s="205"/>
      <c r="B1140" s="205"/>
      <c r="C1140" s="205"/>
      <c r="D1140" s="275"/>
      <c r="E1140" s="205"/>
      <c r="F1140" s="207">
        <f>SUMIF(CarLM,G1140,Aux.ListeCPAltele!$A$7:$A$11)</f>
        <v>0</v>
      </c>
      <c r="G1140" s="205"/>
      <c r="H1140" s="208">
        <f t="shared" si="374"/>
        <v>0</v>
      </c>
      <c r="I1140" s="208">
        <f t="shared" si="375"/>
        <v>0</v>
      </c>
      <c r="J1140" s="209"/>
      <c r="K1140" s="205"/>
      <c r="L1140" s="207" t="str">
        <f>IF(OR($K1140&lt;&gt;"",ISNA(VLOOKUP($K1140,'2.1.Angajati'!$B$5:$H$1826,2,0))=FALSE),VLOOKUP($K1140,'2.1.Angajati'!$B$5:$H$1826,2,0),"-")</f>
        <v>-</v>
      </c>
      <c r="M1140" s="224">
        <f>IF(OR($K1140&lt;&gt;"",ISNA(VLOOKUP($K1140,'2.1.Angajati'!$B$5:$H$1826,8,0))=FALSE),
       ROUND((DATE(Aux.SetUp!$H$15,1,1)-VLOOKUP($K1140,'2.1.Angajati'!$B$5:$H$1826,6,0))/365,1),
          0)</f>
        <v>0</v>
      </c>
      <c r="N1140" s="223"/>
      <c r="O1140" s="209"/>
      <c r="P1140" s="208">
        <f t="shared" si="365"/>
        <v>0</v>
      </c>
      <c r="Q1140" s="205"/>
      <c r="R1140" s="207">
        <f>SUMIF(Aux.ListeCPAltele!$A$25:$A$34,'1.3.State'!Q1140,Aux.ListeCPAltele!$B$25:$B$34)</f>
        <v>0</v>
      </c>
      <c r="S1140" s="210"/>
      <c r="T1140" s="211">
        <v>16.420000000000002</v>
      </c>
      <c r="U1140" s="212">
        <f>SUMIF('1.2.IS'!$M$5:$AG$5,Aux.SetUp!$H$15,'1.2.IS'!$M$16:$AG$16)</f>
        <v>2775</v>
      </c>
      <c r="V1140" s="213">
        <v>1.3</v>
      </c>
      <c r="W1140" s="211">
        <f t="shared" si="376"/>
        <v>21.35</v>
      </c>
      <c r="X1140" s="212">
        <f t="shared" si="377"/>
        <v>3608</v>
      </c>
      <c r="Y1140" s="214"/>
      <c r="Z1140" s="211">
        <f t="shared" si="366"/>
        <v>0</v>
      </c>
      <c r="AA1140" s="212">
        <f t="shared" si="367"/>
        <v>0</v>
      </c>
      <c r="AB1140" s="212">
        <f t="shared" si="368"/>
        <v>0</v>
      </c>
      <c r="AC1140" s="212">
        <f t="shared" si="369"/>
        <v>0</v>
      </c>
      <c r="AD1140" s="223">
        <f t="shared" si="357"/>
        <v>0</v>
      </c>
      <c r="AE1140" s="212">
        <f t="shared" si="358"/>
        <v>0</v>
      </c>
      <c r="AF1140" s="215"/>
      <c r="AG1140" s="212">
        <f t="shared" si="370"/>
        <v>0</v>
      </c>
      <c r="AH1140" s="215"/>
      <c r="AI1140" s="211">
        <f t="shared" si="359"/>
        <v>0</v>
      </c>
      <c r="AJ1140" s="215"/>
      <c r="AK1140" s="211">
        <f t="shared" si="360"/>
        <v>0</v>
      </c>
      <c r="AL1140" s="215"/>
      <c r="AM1140" s="211">
        <f t="shared" si="361"/>
        <v>0</v>
      </c>
      <c r="AN1140" s="215"/>
      <c r="AO1140" s="211">
        <f t="shared" si="362"/>
        <v>0</v>
      </c>
      <c r="AP1140" s="210"/>
      <c r="AQ1140" s="222">
        <f>IF(AP1140="",0,VLOOKUP(AP1140,Aux.ListeCPAltele!$B$15:$D$21,3,0))</f>
        <v>0</v>
      </c>
      <c r="AR1140" s="212">
        <f t="shared" si="363"/>
        <v>0</v>
      </c>
      <c r="AS1140" s="212">
        <f t="shared" si="371"/>
        <v>0</v>
      </c>
      <c r="AT1140" s="222">
        <f>IF($F1140&lt;&gt;2,ROUND($Z1140*SUMIF(Regimuri,$Q1140,Aux.ListeCPAltele!$C$25:$C$34)*0.5,0),0)</f>
        <v>0</v>
      </c>
      <c r="AU1140" s="210"/>
      <c r="AV1140" s="222">
        <f>IF(AND($F1140&lt;&gt;2,Q1140&lt;&gt;0),ROUND($AC1140/SUMIF(Regimuri,Q1140,Aux.ListeCPAltele!$E$25:$E$34)*$AU1140,0),0)</f>
        <v>0</v>
      </c>
      <c r="AW1140" s="215">
        <v>0.1</v>
      </c>
      <c r="AX1140" s="222">
        <f t="shared" si="372"/>
        <v>0</v>
      </c>
      <c r="AY1140" s="213">
        <f t="shared" si="373"/>
        <v>0.83333333333333337</v>
      </c>
      <c r="AZ1140" s="222">
        <f>IF(OR($R1140=0,$Q1140=0),0,ROUND(SUM(AC1140,AE1140,AG1140,AI1140,AK1140,AM1140,AO1140,AS1140,AV1140,AX1140,AT1140)/SUMIF(Regimuri,$Q1140,Aux.ListeCPAltele!$E$25:$E$34)*$AY1140,0))</f>
        <v>0</v>
      </c>
      <c r="BA1140" s="222">
        <f t="shared" si="364"/>
        <v>0</v>
      </c>
      <c r="BB1140" s="277">
        <v>1</v>
      </c>
      <c r="BC1140" s="277"/>
    </row>
    <row r="1141" spans="1:55" outlineLevel="1" x14ac:dyDescent="0.2">
      <c r="A1141" s="205"/>
      <c r="B1141" s="205"/>
      <c r="C1141" s="205"/>
      <c r="D1141" s="275"/>
      <c r="E1141" s="205"/>
      <c r="F1141" s="207">
        <f>SUMIF(CarLM,G1141,Aux.ListeCPAltele!$A$7:$A$11)</f>
        <v>0</v>
      </c>
      <c r="G1141" s="205"/>
      <c r="H1141" s="208">
        <f t="shared" si="374"/>
        <v>0</v>
      </c>
      <c r="I1141" s="208">
        <f t="shared" si="375"/>
        <v>0</v>
      </c>
      <c r="J1141" s="209"/>
      <c r="K1141" s="205"/>
      <c r="L1141" s="207" t="str">
        <f>IF(OR($K1141&lt;&gt;"",ISNA(VLOOKUP($K1141,'2.1.Angajati'!$B$5:$H$1826,2,0))=FALSE),VLOOKUP($K1141,'2.1.Angajati'!$B$5:$H$1826,2,0),"-")</f>
        <v>-</v>
      </c>
      <c r="M1141" s="224">
        <f>IF(OR($K1141&lt;&gt;"",ISNA(VLOOKUP($K1141,'2.1.Angajati'!$B$5:$H$1826,8,0))=FALSE),
       ROUND((DATE(Aux.SetUp!$H$15,1,1)-VLOOKUP($K1141,'2.1.Angajati'!$B$5:$H$1826,6,0))/365,1),
          0)</f>
        <v>0</v>
      </c>
      <c r="N1141" s="223"/>
      <c r="O1141" s="209"/>
      <c r="P1141" s="208">
        <f t="shared" si="365"/>
        <v>0</v>
      </c>
      <c r="Q1141" s="205"/>
      <c r="R1141" s="207">
        <f>SUMIF(Aux.ListeCPAltele!$A$25:$A$34,'1.3.State'!Q1141,Aux.ListeCPAltele!$B$25:$B$34)</f>
        <v>0</v>
      </c>
      <c r="S1141" s="210"/>
      <c r="T1141" s="211">
        <v>16.420000000000002</v>
      </c>
      <c r="U1141" s="212">
        <f>SUMIF('1.2.IS'!$M$5:$AG$5,Aux.SetUp!$H$15,'1.2.IS'!$M$16:$AG$16)</f>
        <v>2775</v>
      </c>
      <c r="V1141" s="213">
        <v>1.3</v>
      </c>
      <c r="W1141" s="211">
        <f t="shared" si="376"/>
        <v>21.35</v>
      </c>
      <c r="X1141" s="212">
        <f t="shared" si="377"/>
        <v>3608</v>
      </c>
      <c r="Y1141" s="214"/>
      <c r="Z1141" s="211">
        <f t="shared" si="366"/>
        <v>0</v>
      </c>
      <c r="AA1141" s="212">
        <f t="shared" si="367"/>
        <v>0</v>
      </c>
      <c r="AB1141" s="212">
        <f t="shared" si="368"/>
        <v>0</v>
      </c>
      <c r="AC1141" s="212">
        <f t="shared" si="369"/>
        <v>0</v>
      </c>
      <c r="AD1141" s="223">
        <f t="shared" si="357"/>
        <v>0</v>
      </c>
      <c r="AE1141" s="212">
        <f t="shared" si="358"/>
        <v>0</v>
      </c>
      <c r="AF1141" s="215"/>
      <c r="AG1141" s="212">
        <f t="shared" si="370"/>
        <v>0</v>
      </c>
      <c r="AH1141" s="215"/>
      <c r="AI1141" s="211">
        <f t="shared" si="359"/>
        <v>0</v>
      </c>
      <c r="AJ1141" s="215"/>
      <c r="AK1141" s="211">
        <f t="shared" si="360"/>
        <v>0</v>
      </c>
      <c r="AL1141" s="215"/>
      <c r="AM1141" s="211">
        <f t="shared" si="361"/>
        <v>0</v>
      </c>
      <c r="AN1141" s="215"/>
      <c r="AO1141" s="211">
        <f t="shared" si="362"/>
        <v>0</v>
      </c>
      <c r="AP1141" s="210"/>
      <c r="AQ1141" s="222">
        <f>IF(AP1141="",0,VLOOKUP(AP1141,Aux.ListeCPAltele!$B$15:$D$21,3,0))</f>
        <v>0</v>
      </c>
      <c r="AR1141" s="212">
        <f t="shared" si="363"/>
        <v>0</v>
      </c>
      <c r="AS1141" s="212">
        <f t="shared" si="371"/>
        <v>0</v>
      </c>
      <c r="AT1141" s="222">
        <f>IF($F1141&lt;&gt;2,ROUND($Z1141*SUMIF(Regimuri,$Q1141,Aux.ListeCPAltele!$C$25:$C$34)*0.5,0),0)</f>
        <v>0</v>
      </c>
      <c r="AU1141" s="210"/>
      <c r="AV1141" s="222">
        <f>IF(AND($F1141&lt;&gt;2,Q1141&lt;&gt;0),ROUND($AC1141/SUMIF(Regimuri,Q1141,Aux.ListeCPAltele!$E$25:$E$34)*$AU1141,0),0)</f>
        <v>0</v>
      </c>
      <c r="AW1141" s="215">
        <v>0.1</v>
      </c>
      <c r="AX1141" s="222">
        <f t="shared" si="372"/>
        <v>0</v>
      </c>
      <c r="AY1141" s="213">
        <f t="shared" si="373"/>
        <v>0.83333333333333337</v>
      </c>
      <c r="AZ1141" s="222">
        <f>IF(OR($R1141=0,$Q1141=0),0,ROUND(SUM(AC1141,AE1141,AG1141,AI1141,AK1141,AM1141,AO1141,AS1141,AV1141,AX1141,AT1141)/SUMIF(Regimuri,$Q1141,Aux.ListeCPAltele!$E$25:$E$34)*$AY1141,0))</f>
        <v>0</v>
      </c>
      <c r="BA1141" s="222">
        <f t="shared" si="364"/>
        <v>0</v>
      </c>
      <c r="BB1141" s="277">
        <v>1</v>
      </c>
      <c r="BC1141" s="277"/>
    </row>
    <row r="1142" spans="1:55" outlineLevel="1" x14ac:dyDescent="0.2">
      <c r="A1142" s="205"/>
      <c r="B1142" s="205"/>
      <c r="C1142" s="205"/>
      <c r="D1142" s="275"/>
      <c r="E1142" s="205"/>
      <c r="F1142" s="207">
        <f>SUMIF(CarLM,G1142,Aux.ListeCPAltele!$A$7:$A$11)</f>
        <v>0</v>
      </c>
      <c r="G1142" s="205"/>
      <c r="H1142" s="208">
        <f t="shared" si="374"/>
        <v>0</v>
      </c>
      <c r="I1142" s="208">
        <f t="shared" si="375"/>
        <v>0</v>
      </c>
      <c r="J1142" s="209"/>
      <c r="K1142" s="205"/>
      <c r="L1142" s="207" t="str">
        <f>IF(OR($K1142&lt;&gt;"",ISNA(VLOOKUP($K1142,'2.1.Angajati'!$B$5:$H$1826,2,0))=FALSE),VLOOKUP($K1142,'2.1.Angajati'!$B$5:$H$1826,2,0),"-")</f>
        <v>-</v>
      </c>
      <c r="M1142" s="224">
        <f>IF(OR($K1142&lt;&gt;"",ISNA(VLOOKUP($K1142,'2.1.Angajati'!$B$5:$H$1826,8,0))=FALSE),
       ROUND((DATE(Aux.SetUp!$H$15,1,1)-VLOOKUP($K1142,'2.1.Angajati'!$B$5:$H$1826,6,0))/365,1),
          0)</f>
        <v>0</v>
      </c>
      <c r="N1142" s="223"/>
      <c r="O1142" s="209"/>
      <c r="P1142" s="208">
        <f t="shared" si="365"/>
        <v>0</v>
      </c>
      <c r="Q1142" s="205"/>
      <c r="R1142" s="207">
        <f>SUMIF(Aux.ListeCPAltele!$A$25:$A$34,'1.3.State'!Q1142,Aux.ListeCPAltele!$B$25:$B$34)</f>
        <v>0</v>
      </c>
      <c r="S1142" s="210"/>
      <c r="T1142" s="211">
        <v>16.420000000000002</v>
      </c>
      <c r="U1142" s="212">
        <f>SUMIF('1.2.IS'!$M$5:$AG$5,Aux.SetUp!$H$15,'1.2.IS'!$M$16:$AG$16)</f>
        <v>2775</v>
      </c>
      <c r="V1142" s="213">
        <v>1.3</v>
      </c>
      <c r="W1142" s="211">
        <f t="shared" si="376"/>
        <v>21.35</v>
      </c>
      <c r="X1142" s="212">
        <f t="shared" si="377"/>
        <v>3608</v>
      </c>
      <c r="Y1142" s="214"/>
      <c r="Z1142" s="211">
        <f t="shared" si="366"/>
        <v>0</v>
      </c>
      <c r="AA1142" s="212">
        <f t="shared" si="367"/>
        <v>0</v>
      </c>
      <c r="AB1142" s="212">
        <f t="shared" si="368"/>
        <v>0</v>
      </c>
      <c r="AC1142" s="212">
        <f t="shared" si="369"/>
        <v>0</v>
      </c>
      <c r="AD1142" s="223">
        <f t="shared" si="357"/>
        <v>0</v>
      </c>
      <c r="AE1142" s="212">
        <f t="shared" si="358"/>
        <v>0</v>
      </c>
      <c r="AF1142" s="215"/>
      <c r="AG1142" s="212">
        <f t="shared" si="370"/>
        <v>0</v>
      </c>
      <c r="AH1142" s="215"/>
      <c r="AI1142" s="211">
        <f t="shared" si="359"/>
        <v>0</v>
      </c>
      <c r="AJ1142" s="215"/>
      <c r="AK1142" s="211">
        <f t="shared" si="360"/>
        <v>0</v>
      </c>
      <c r="AL1142" s="215"/>
      <c r="AM1142" s="211">
        <f t="shared" si="361"/>
        <v>0</v>
      </c>
      <c r="AN1142" s="215"/>
      <c r="AO1142" s="211">
        <f t="shared" si="362"/>
        <v>0</v>
      </c>
      <c r="AP1142" s="210"/>
      <c r="AQ1142" s="222">
        <f>IF(AP1142="",0,VLOOKUP(AP1142,Aux.ListeCPAltele!$B$15:$D$21,3,0))</f>
        <v>0</v>
      </c>
      <c r="AR1142" s="212">
        <f t="shared" si="363"/>
        <v>0</v>
      </c>
      <c r="AS1142" s="212">
        <f t="shared" si="371"/>
        <v>0</v>
      </c>
      <c r="AT1142" s="222">
        <f>IF($F1142&lt;&gt;2,ROUND($Z1142*SUMIF(Regimuri,$Q1142,Aux.ListeCPAltele!$C$25:$C$34)*0.5,0),0)</f>
        <v>0</v>
      </c>
      <c r="AU1142" s="210"/>
      <c r="AV1142" s="222">
        <f>IF(AND($F1142&lt;&gt;2,Q1142&lt;&gt;0),ROUND($AC1142/SUMIF(Regimuri,Q1142,Aux.ListeCPAltele!$E$25:$E$34)*$AU1142,0),0)</f>
        <v>0</v>
      </c>
      <c r="AW1142" s="215">
        <v>0.1</v>
      </c>
      <c r="AX1142" s="222">
        <f t="shared" si="372"/>
        <v>0</v>
      </c>
      <c r="AY1142" s="213">
        <f t="shared" si="373"/>
        <v>0.83333333333333337</v>
      </c>
      <c r="AZ1142" s="222">
        <f>IF(OR($R1142=0,$Q1142=0),0,ROUND(SUM(AC1142,AE1142,AG1142,AI1142,AK1142,AM1142,AO1142,AS1142,AV1142,AX1142,AT1142)/SUMIF(Regimuri,$Q1142,Aux.ListeCPAltele!$E$25:$E$34)*$AY1142,0))</f>
        <v>0</v>
      </c>
      <c r="BA1142" s="222">
        <f t="shared" si="364"/>
        <v>0</v>
      </c>
      <c r="BB1142" s="277">
        <v>1</v>
      </c>
      <c r="BC1142" s="277"/>
    </row>
    <row r="1143" spans="1:55" outlineLevel="1" x14ac:dyDescent="0.2">
      <c r="A1143" s="205"/>
      <c r="B1143" s="205"/>
      <c r="C1143" s="205"/>
      <c r="D1143" s="275"/>
      <c r="E1143" s="205"/>
      <c r="F1143" s="207">
        <f>SUMIF(CarLM,G1143,Aux.ListeCPAltele!$A$7:$A$11)</f>
        <v>0</v>
      </c>
      <c r="G1143" s="205"/>
      <c r="H1143" s="208">
        <f t="shared" si="374"/>
        <v>0</v>
      </c>
      <c r="I1143" s="208">
        <f t="shared" si="375"/>
        <v>0</v>
      </c>
      <c r="J1143" s="209"/>
      <c r="K1143" s="205"/>
      <c r="L1143" s="207" t="str">
        <f>IF(OR($K1143&lt;&gt;"",ISNA(VLOOKUP($K1143,'2.1.Angajati'!$B$5:$H$1826,2,0))=FALSE),VLOOKUP($K1143,'2.1.Angajati'!$B$5:$H$1826,2,0),"-")</f>
        <v>-</v>
      </c>
      <c r="M1143" s="224">
        <f>IF(OR($K1143&lt;&gt;"",ISNA(VLOOKUP($K1143,'2.1.Angajati'!$B$5:$H$1826,8,0))=FALSE),
       ROUND((DATE(Aux.SetUp!$H$15,1,1)-VLOOKUP($K1143,'2.1.Angajati'!$B$5:$H$1826,6,0))/365,1),
          0)</f>
        <v>0</v>
      </c>
      <c r="N1143" s="223"/>
      <c r="O1143" s="209"/>
      <c r="P1143" s="208">
        <f t="shared" si="365"/>
        <v>0</v>
      </c>
      <c r="Q1143" s="205"/>
      <c r="R1143" s="207">
        <f>SUMIF(Aux.ListeCPAltele!$A$25:$A$34,'1.3.State'!Q1143,Aux.ListeCPAltele!$B$25:$B$34)</f>
        <v>0</v>
      </c>
      <c r="S1143" s="210"/>
      <c r="T1143" s="211">
        <v>16.420000000000002</v>
      </c>
      <c r="U1143" s="212">
        <f>SUMIF('1.2.IS'!$M$5:$AG$5,Aux.SetUp!$H$15,'1.2.IS'!$M$16:$AG$16)</f>
        <v>2775</v>
      </c>
      <c r="V1143" s="213">
        <v>1.3</v>
      </c>
      <c r="W1143" s="211">
        <f t="shared" si="376"/>
        <v>21.35</v>
      </c>
      <c r="X1143" s="212">
        <f t="shared" si="377"/>
        <v>3608</v>
      </c>
      <c r="Y1143" s="214"/>
      <c r="Z1143" s="211">
        <f t="shared" si="366"/>
        <v>0</v>
      </c>
      <c r="AA1143" s="212">
        <f t="shared" si="367"/>
        <v>0</v>
      </c>
      <c r="AB1143" s="212">
        <f t="shared" si="368"/>
        <v>0</v>
      </c>
      <c r="AC1143" s="212">
        <f t="shared" si="369"/>
        <v>0</v>
      </c>
      <c r="AD1143" s="223">
        <f t="shared" si="357"/>
        <v>0</v>
      </c>
      <c r="AE1143" s="212">
        <f t="shared" si="358"/>
        <v>0</v>
      </c>
      <c r="AF1143" s="215"/>
      <c r="AG1143" s="212">
        <f t="shared" si="370"/>
        <v>0</v>
      </c>
      <c r="AH1143" s="215"/>
      <c r="AI1143" s="211">
        <f t="shared" si="359"/>
        <v>0</v>
      </c>
      <c r="AJ1143" s="215"/>
      <c r="AK1143" s="211">
        <f t="shared" si="360"/>
        <v>0</v>
      </c>
      <c r="AL1143" s="215"/>
      <c r="AM1143" s="211">
        <f t="shared" si="361"/>
        <v>0</v>
      </c>
      <c r="AN1143" s="215"/>
      <c r="AO1143" s="211">
        <f t="shared" si="362"/>
        <v>0</v>
      </c>
      <c r="AP1143" s="210"/>
      <c r="AQ1143" s="222">
        <f>IF(AP1143="",0,VLOOKUP(AP1143,Aux.ListeCPAltele!$B$15:$D$21,3,0))</f>
        <v>0</v>
      </c>
      <c r="AR1143" s="212">
        <f t="shared" si="363"/>
        <v>0</v>
      </c>
      <c r="AS1143" s="212">
        <f t="shared" si="371"/>
        <v>0</v>
      </c>
      <c r="AT1143" s="222">
        <f>IF($F1143&lt;&gt;2,ROUND($Z1143*SUMIF(Regimuri,$Q1143,Aux.ListeCPAltele!$C$25:$C$34)*0.5,0),0)</f>
        <v>0</v>
      </c>
      <c r="AU1143" s="210"/>
      <c r="AV1143" s="222">
        <f>IF(AND($F1143&lt;&gt;2,Q1143&lt;&gt;0),ROUND($AC1143/SUMIF(Regimuri,Q1143,Aux.ListeCPAltele!$E$25:$E$34)*$AU1143,0),0)</f>
        <v>0</v>
      </c>
      <c r="AW1143" s="215">
        <v>0.1</v>
      </c>
      <c r="AX1143" s="222">
        <f t="shared" si="372"/>
        <v>0</v>
      </c>
      <c r="AY1143" s="213">
        <f t="shared" si="373"/>
        <v>0.83333333333333337</v>
      </c>
      <c r="AZ1143" s="222">
        <f>IF(OR($R1143=0,$Q1143=0),0,ROUND(SUM(AC1143,AE1143,AG1143,AI1143,AK1143,AM1143,AO1143,AS1143,AV1143,AX1143,AT1143)/SUMIF(Regimuri,$Q1143,Aux.ListeCPAltele!$E$25:$E$34)*$AY1143,0))</f>
        <v>0</v>
      </c>
      <c r="BA1143" s="222">
        <f t="shared" si="364"/>
        <v>0</v>
      </c>
      <c r="BB1143" s="277">
        <v>1</v>
      </c>
      <c r="BC1143" s="277"/>
    </row>
    <row r="1144" spans="1:55" outlineLevel="1" x14ac:dyDescent="0.2">
      <c r="A1144" s="205"/>
      <c r="B1144" s="205"/>
      <c r="C1144" s="205"/>
      <c r="D1144" s="275"/>
      <c r="E1144" s="205"/>
      <c r="F1144" s="207">
        <f>SUMIF(CarLM,G1144,Aux.ListeCPAltele!$A$7:$A$11)</f>
        <v>0</v>
      </c>
      <c r="G1144" s="205"/>
      <c r="H1144" s="208">
        <f t="shared" si="374"/>
        <v>0</v>
      </c>
      <c r="I1144" s="208">
        <f t="shared" si="375"/>
        <v>0</v>
      </c>
      <c r="J1144" s="209"/>
      <c r="K1144" s="205"/>
      <c r="L1144" s="207" t="str">
        <f>IF(OR($K1144&lt;&gt;"",ISNA(VLOOKUP($K1144,'2.1.Angajati'!$B$5:$H$1826,2,0))=FALSE),VLOOKUP($K1144,'2.1.Angajati'!$B$5:$H$1826,2,0),"-")</f>
        <v>-</v>
      </c>
      <c r="M1144" s="224">
        <f>IF(OR($K1144&lt;&gt;"",ISNA(VLOOKUP($K1144,'2.1.Angajati'!$B$5:$H$1826,8,0))=FALSE),
       ROUND((DATE(Aux.SetUp!$H$15,1,1)-VLOOKUP($K1144,'2.1.Angajati'!$B$5:$H$1826,6,0))/365,1),
          0)</f>
        <v>0</v>
      </c>
      <c r="N1144" s="223"/>
      <c r="O1144" s="209"/>
      <c r="P1144" s="208">
        <f t="shared" si="365"/>
        <v>0</v>
      </c>
      <c r="Q1144" s="205"/>
      <c r="R1144" s="207">
        <f>SUMIF(Aux.ListeCPAltele!$A$25:$A$34,'1.3.State'!Q1144,Aux.ListeCPAltele!$B$25:$B$34)</f>
        <v>0</v>
      </c>
      <c r="S1144" s="210"/>
      <c r="T1144" s="211">
        <v>16.420000000000002</v>
      </c>
      <c r="U1144" s="212">
        <f>SUMIF('1.2.IS'!$M$5:$AG$5,Aux.SetUp!$H$15,'1.2.IS'!$M$16:$AG$16)</f>
        <v>2775</v>
      </c>
      <c r="V1144" s="213">
        <v>1.3</v>
      </c>
      <c r="W1144" s="211">
        <f t="shared" si="376"/>
        <v>21.35</v>
      </c>
      <c r="X1144" s="212">
        <f t="shared" si="377"/>
        <v>3608</v>
      </c>
      <c r="Y1144" s="214"/>
      <c r="Z1144" s="211">
        <f t="shared" si="366"/>
        <v>0</v>
      </c>
      <c r="AA1144" s="212">
        <f t="shared" si="367"/>
        <v>0</v>
      </c>
      <c r="AB1144" s="212">
        <f t="shared" si="368"/>
        <v>0</v>
      </c>
      <c r="AC1144" s="212">
        <f t="shared" si="369"/>
        <v>0</v>
      </c>
      <c r="AD1144" s="223">
        <f t="shared" si="357"/>
        <v>0</v>
      </c>
      <c r="AE1144" s="212">
        <f t="shared" si="358"/>
        <v>0</v>
      </c>
      <c r="AF1144" s="215"/>
      <c r="AG1144" s="212">
        <f t="shared" si="370"/>
        <v>0</v>
      </c>
      <c r="AH1144" s="215"/>
      <c r="AI1144" s="211">
        <f t="shared" si="359"/>
        <v>0</v>
      </c>
      <c r="AJ1144" s="215"/>
      <c r="AK1144" s="211">
        <f t="shared" si="360"/>
        <v>0</v>
      </c>
      <c r="AL1144" s="215"/>
      <c r="AM1144" s="211">
        <f t="shared" si="361"/>
        <v>0</v>
      </c>
      <c r="AN1144" s="215"/>
      <c r="AO1144" s="211">
        <f t="shared" si="362"/>
        <v>0</v>
      </c>
      <c r="AP1144" s="210"/>
      <c r="AQ1144" s="222">
        <f>IF(AP1144="",0,VLOOKUP(AP1144,Aux.ListeCPAltele!$B$15:$D$21,3,0))</f>
        <v>0</v>
      </c>
      <c r="AR1144" s="212">
        <f t="shared" si="363"/>
        <v>0</v>
      </c>
      <c r="AS1144" s="212">
        <f t="shared" si="371"/>
        <v>0</v>
      </c>
      <c r="AT1144" s="222">
        <f>IF($F1144&lt;&gt;2,ROUND($Z1144*SUMIF(Regimuri,$Q1144,Aux.ListeCPAltele!$C$25:$C$34)*0.5,0),0)</f>
        <v>0</v>
      </c>
      <c r="AU1144" s="210"/>
      <c r="AV1144" s="222">
        <f>IF(AND($F1144&lt;&gt;2,Q1144&lt;&gt;0),ROUND($AC1144/SUMIF(Regimuri,Q1144,Aux.ListeCPAltele!$E$25:$E$34)*$AU1144,0),0)</f>
        <v>0</v>
      </c>
      <c r="AW1144" s="215">
        <v>0.1</v>
      </c>
      <c r="AX1144" s="222">
        <f t="shared" si="372"/>
        <v>0</v>
      </c>
      <c r="AY1144" s="213">
        <f t="shared" si="373"/>
        <v>0.83333333333333337</v>
      </c>
      <c r="AZ1144" s="222">
        <f>IF(OR($R1144=0,$Q1144=0),0,ROUND(SUM(AC1144,AE1144,AG1144,AI1144,AK1144,AM1144,AO1144,AS1144,AV1144,AX1144,AT1144)/SUMIF(Regimuri,$Q1144,Aux.ListeCPAltele!$E$25:$E$34)*$AY1144,0))</f>
        <v>0</v>
      </c>
      <c r="BA1144" s="222">
        <f t="shared" si="364"/>
        <v>0</v>
      </c>
      <c r="BB1144" s="277">
        <v>1</v>
      </c>
      <c r="BC1144" s="277"/>
    </row>
    <row r="1145" spans="1:55" outlineLevel="1" x14ac:dyDescent="0.2">
      <c r="A1145" s="205"/>
      <c r="B1145" s="205"/>
      <c r="C1145" s="205"/>
      <c r="D1145" s="275"/>
      <c r="E1145" s="205"/>
      <c r="F1145" s="207">
        <f>SUMIF(CarLM,G1145,Aux.ListeCPAltele!$A$7:$A$11)</f>
        <v>0</v>
      </c>
      <c r="G1145" s="205"/>
      <c r="H1145" s="208">
        <f t="shared" si="374"/>
        <v>0</v>
      </c>
      <c r="I1145" s="208">
        <f t="shared" si="375"/>
        <v>0</v>
      </c>
      <c r="J1145" s="209"/>
      <c r="K1145" s="205"/>
      <c r="L1145" s="207" t="str">
        <f>IF(OR($K1145&lt;&gt;"",ISNA(VLOOKUP($K1145,'2.1.Angajati'!$B$5:$H$1826,2,0))=FALSE),VLOOKUP($K1145,'2.1.Angajati'!$B$5:$H$1826,2,0),"-")</f>
        <v>-</v>
      </c>
      <c r="M1145" s="224">
        <f>IF(OR($K1145&lt;&gt;"",ISNA(VLOOKUP($K1145,'2.1.Angajati'!$B$5:$H$1826,8,0))=FALSE),
       ROUND((DATE(Aux.SetUp!$H$15,1,1)-VLOOKUP($K1145,'2.1.Angajati'!$B$5:$H$1826,6,0))/365,1),
          0)</f>
        <v>0</v>
      </c>
      <c r="N1145" s="223"/>
      <c r="O1145" s="209"/>
      <c r="P1145" s="208">
        <f t="shared" si="365"/>
        <v>0</v>
      </c>
      <c r="Q1145" s="205"/>
      <c r="R1145" s="207">
        <f>SUMIF(Aux.ListeCPAltele!$A$25:$A$34,'1.3.State'!Q1145,Aux.ListeCPAltele!$B$25:$B$34)</f>
        <v>0</v>
      </c>
      <c r="S1145" s="210"/>
      <c r="T1145" s="211">
        <v>16.420000000000002</v>
      </c>
      <c r="U1145" s="212">
        <f>SUMIF('1.2.IS'!$M$5:$AG$5,Aux.SetUp!$H$15,'1.2.IS'!$M$16:$AG$16)</f>
        <v>2775</v>
      </c>
      <c r="V1145" s="213">
        <v>1.3</v>
      </c>
      <c r="W1145" s="211">
        <f t="shared" si="376"/>
        <v>21.35</v>
      </c>
      <c r="X1145" s="212">
        <f t="shared" si="377"/>
        <v>3608</v>
      </c>
      <c r="Y1145" s="214"/>
      <c r="Z1145" s="211">
        <f t="shared" si="366"/>
        <v>0</v>
      </c>
      <c r="AA1145" s="212">
        <f t="shared" si="367"/>
        <v>0</v>
      </c>
      <c r="AB1145" s="212">
        <f t="shared" si="368"/>
        <v>0</v>
      </c>
      <c r="AC1145" s="212">
        <f t="shared" si="369"/>
        <v>0</v>
      </c>
      <c r="AD1145" s="223">
        <f t="shared" si="357"/>
        <v>0</v>
      </c>
      <c r="AE1145" s="212">
        <f t="shared" si="358"/>
        <v>0</v>
      </c>
      <c r="AF1145" s="215"/>
      <c r="AG1145" s="212">
        <f t="shared" si="370"/>
        <v>0</v>
      </c>
      <c r="AH1145" s="215"/>
      <c r="AI1145" s="211">
        <f t="shared" si="359"/>
        <v>0</v>
      </c>
      <c r="AJ1145" s="215"/>
      <c r="AK1145" s="211">
        <f t="shared" si="360"/>
        <v>0</v>
      </c>
      <c r="AL1145" s="215"/>
      <c r="AM1145" s="211">
        <f t="shared" si="361"/>
        <v>0</v>
      </c>
      <c r="AN1145" s="215"/>
      <c r="AO1145" s="211">
        <f t="shared" si="362"/>
        <v>0</v>
      </c>
      <c r="AP1145" s="210"/>
      <c r="AQ1145" s="222">
        <f>IF(AP1145="",0,VLOOKUP(AP1145,Aux.ListeCPAltele!$B$15:$D$21,3,0))</f>
        <v>0</v>
      </c>
      <c r="AR1145" s="212">
        <f t="shared" si="363"/>
        <v>0</v>
      </c>
      <c r="AS1145" s="212">
        <f t="shared" si="371"/>
        <v>0</v>
      </c>
      <c r="AT1145" s="222">
        <f>IF($F1145&lt;&gt;2,ROUND($Z1145*SUMIF(Regimuri,$Q1145,Aux.ListeCPAltele!$C$25:$C$34)*0.5,0),0)</f>
        <v>0</v>
      </c>
      <c r="AU1145" s="210"/>
      <c r="AV1145" s="222">
        <f>IF(AND($F1145&lt;&gt;2,Q1145&lt;&gt;0),ROUND($AC1145/SUMIF(Regimuri,Q1145,Aux.ListeCPAltele!$E$25:$E$34)*$AU1145,0),0)</f>
        <v>0</v>
      </c>
      <c r="AW1145" s="215">
        <v>0.1</v>
      </c>
      <c r="AX1145" s="222">
        <f t="shared" si="372"/>
        <v>0</v>
      </c>
      <c r="AY1145" s="213">
        <f t="shared" si="373"/>
        <v>0.83333333333333337</v>
      </c>
      <c r="AZ1145" s="222">
        <f>IF(OR($R1145=0,$Q1145=0),0,ROUND(SUM(AC1145,AE1145,AG1145,AI1145,AK1145,AM1145,AO1145,AS1145,AV1145,AX1145,AT1145)/SUMIF(Regimuri,$Q1145,Aux.ListeCPAltele!$E$25:$E$34)*$AY1145,0))</f>
        <v>0</v>
      </c>
      <c r="BA1145" s="222">
        <f t="shared" si="364"/>
        <v>0</v>
      </c>
      <c r="BB1145" s="277">
        <v>1</v>
      </c>
      <c r="BC1145" s="277"/>
    </row>
    <row r="1146" spans="1:55" outlineLevel="1" x14ac:dyDescent="0.2">
      <c r="A1146" s="205"/>
      <c r="B1146" s="205"/>
      <c r="C1146" s="205"/>
      <c r="D1146" s="275"/>
      <c r="E1146" s="205"/>
      <c r="F1146" s="207">
        <f>SUMIF(CarLM,G1146,Aux.ListeCPAltele!$A$7:$A$11)</f>
        <v>0</v>
      </c>
      <c r="G1146" s="205"/>
      <c r="H1146" s="208">
        <f t="shared" si="374"/>
        <v>0</v>
      </c>
      <c r="I1146" s="208">
        <f t="shared" si="375"/>
        <v>0</v>
      </c>
      <c r="J1146" s="209"/>
      <c r="K1146" s="205"/>
      <c r="L1146" s="207" t="str">
        <f>IF(OR($K1146&lt;&gt;"",ISNA(VLOOKUP($K1146,'2.1.Angajati'!$B$5:$H$1826,2,0))=FALSE),VLOOKUP($K1146,'2.1.Angajati'!$B$5:$H$1826,2,0),"-")</f>
        <v>-</v>
      </c>
      <c r="M1146" s="224">
        <f>IF(OR($K1146&lt;&gt;"",ISNA(VLOOKUP($K1146,'2.1.Angajati'!$B$5:$H$1826,8,0))=FALSE),
       ROUND((DATE(Aux.SetUp!$H$15,1,1)-VLOOKUP($K1146,'2.1.Angajati'!$B$5:$H$1826,6,0))/365,1),
          0)</f>
        <v>0</v>
      </c>
      <c r="N1146" s="223"/>
      <c r="O1146" s="209"/>
      <c r="P1146" s="208">
        <f t="shared" si="365"/>
        <v>0</v>
      </c>
      <c r="Q1146" s="205"/>
      <c r="R1146" s="207">
        <f>SUMIF(Aux.ListeCPAltele!$A$25:$A$34,'1.3.State'!Q1146,Aux.ListeCPAltele!$B$25:$B$34)</f>
        <v>0</v>
      </c>
      <c r="S1146" s="210"/>
      <c r="T1146" s="211">
        <v>16.420000000000002</v>
      </c>
      <c r="U1146" s="212">
        <f>SUMIF('1.2.IS'!$M$5:$AG$5,Aux.SetUp!$H$15,'1.2.IS'!$M$16:$AG$16)</f>
        <v>2775</v>
      </c>
      <c r="V1146" s="213">
        <v>1.3</v>
      </c>
      <c r="W1146" s="211">
        <f t="shared" si="376"/>
        <v>21.35</v>
      </c>
      <c r="X1146" s="212">
        <f t="shared" si="377"/>
        <v>3608</v>
      </c>
      <c r="Y1146" s="214"/>
      <c r="Z1146" s="211">
        <f t="shared" si="366"/>
        <v>0</v>
      </c>
      <c r="AA1146" s="212">
        <f t="shared" si="367"/>
        <v>0</v>
      </c>
      <c r="AB1146" s="212">
        <f t="shared" si="368"/>
        <v>0</v>
      </c>
      <c r="AC1146" s="212">
        <f t="shared" si="369"/>
        <v>0</v>
      </c>
      <c r="AD1146" s="223">
        <f t="shared" si="357"/>
        <v>0</v>
      </c>
      <c r="AE1146" s="212">
        <f t="shared" si="358"/>
        <v>0</v>
      </c>
      <c r="AF1146" s="215"/>
      <c r="AG1146" s="212">
        <f t="shared" si="370"/>
        <v>0</v>
      </c>
      <c r="AH1146" s="215"/>
      <c r="AI1146" s="211">
        <f t="shared" si="359"/>
        <v>0</v>
      </c>
      <c r="AJ1146" s="215"/>
      <c r="AK1146" s="211">
        <f t="shared" si="360"/>
        <v>0</v>
      </c>
      <c r="AL1146" s="215"/>
      <c r="AM1146" s="211">
        <f t="shared" si="361"/>
        <v>0</v>
      </c>
      <c r="AN1146" s="215"/>
      <c r="AO1146" s="211">
        <f t="shared" si="362"/>
        <v>0</v>
      </c>
      <c r="AP1146" s="210"/>
      <c r="AQ1146" s="222">
        <f>IF(AP1146="",0,VLOOKUP(AP1146,Aux.ListeCPAltele!$B$15:$D$21,3,0))</f>
        <v>0</v>
      </c>
      <c r="AR1146" s="212">
        <f t="shared" si="363"/>
        <v>0</v>
      </c>
      <c r="AS1146" s="212">
        <f t="shared" si="371"/>
        <v>0</v>
      </c>
      <c r="AT1146" s="222">
        <f>IF($F1146&lt;&gt;2,ROUND($Z1146*SUMIF(Regimuri,$Q1146,Aux.ListeCPAltele!$C$25:$C$34)*0.5,0),0)</f>
        <v>0</v>
      </c>
      <c r="AU1146" s="210"/>
      <c r="AV1146" s="222">
        <f>IF(AND($F1146&lt;&gt;2,Q1146&lt;&gt;0),ROUND($AC1146/SUMIF(Regimuri,Q1146,Aux.ListeCPAltele!$E$25:$E$34)*$AU1146,0),0)</f>
        <v>0</v>
      </c>
      <c r="AW1146" s="215">
        <v>0.1</v>
      </c>
      <c r="AX1146" s="222">
        <f t="shared" si="372"/>
        <v>0</v>
      </c>
      <c r="AY1146" s="213">
        <f t="shared" si="373"/>
        <v>0.83333333333333337</v>
      </c>
      <c r="AZ1146" s="222">
        <f>IF(OR($R1146=0,$Q1146=0),0,ROUND(SUM(AC1146,AE1146,AG1146,AI1146,AK1146,AM1146,AO1146,AS1146,AV1146,AX1146,AT1146)/SUMIF(Regimuri,$Q1146,Aux.ListeCPAltele!$E$25:$E$34)*$AY1146,0))</f>
        <v>0</v>
      </c>
      <c r="BA1146" s="222">
        <f t="shared" si="364"/>
        <v>0</v>
      </c>
      <c r="BB1146" s="277">
        <v>1</v>
      </c>
      <c r="BC1146" s="277"/>
    </row>
    <row r="1147" spans="1:55" outlineLevel="1" x14ac:dyDescent="0.2">
      <c r="A1147" s="205"/>
      <c r="B1147" s="205"/>
      <c r="C1147" s="205"/>
      <c r="D1147" s="275"/>
      <c r="E1147" s="205"/>
      <c r="F1147" s="207">
        <f>SUMIF(CarLM,G1147,Aux.ListeCPAltele!$A$7:$A$11)</f>
        <v>0</v>
      </c>
      <c r="G1147" s="205"/>
      <c r="H1147" s="208">
        <f t="shared" si="374"/>
        <v>0</v>
      </c>
      <c r="I1147" s="208">
        <f t="shared" si="375"/>
        <v>0</v>
      </c>
      <c r="J1147" s="209"/>
      <c r="K1147" s="205"/>
      <c r="L1147" s="207" t="str">
        <f>IF(OR($K1147&lt;&gt;"",ISNA(VLOOKUP($K1147,'2.1.Angajati'!$B$5:$H$1826,2,0))=FALSE),VLOOKUP($K1147,'2.1.Angajati'!$B$5:$H$1826,2,0),"-")</f>
        <v>-</v>
      </c>
      <c r="M1147" s="224">
        <f>IF(OR($K1147&lt;&gt;"",ISNA(VLOOKUP($K1147,'2.1.Angajati'!$B$5:$H$1826,8,0))=FALSE),
       ROUND((DATE(Aux.SetUp!$H$15,1,1)-VLOOKUP($K1147,'2.1.Angajati'!$B$5:$H$1826,6,0))/365,1),
          0)</f>
        <v>0</v>
      </c>
      <c r="N1147" s="223"/>
      <c r="O1147" s="209"/>
      <c r="P1147" s="208">
        <f t="shared" si="365"/>
        <v>0</v>
      </c>
      <c r="Q1147" s="205"/>
      <c r="R1147" s="207">
        <f>SUMIF(Aux.ListeCPAltele!$A$25:$A$34,'1.3.State'!Q1147,Aux.ListeCPAltele!$B$25:$B$34)</f>
        <v>0</v>
      </c>
      <c r="S1147" s="210"/>
      <c r="T1147" s="211">
        <v>16.420000000000002</v>
      </c>
      <c r="U1147" s="212">
        <f>SUMIF('1.2.IS'!$M$5:$AG$5,Aux.SetUp!$H$15,'1.2.IS'!$M$16:$AG$16)</f>
        <v>2775</v>
      </c>
      <c r="V1147" s="213">
        <v>1.3</v>
      </c>
      <c r="W1147" s="211">
        <f t="shared" si="376"/>
        <v>21.35</v>
      </c>
      <c r="X1147" s="212">
        <f t="shared" si="377"/>
        <v>3608</v>
      </c>
      <c r="Y1147" s="214"/>
      <c r="Z1147" s="211">
        <f t="shared" si="366"/>
        <v>0</v>
      </c>
      <c r="AA1147" s="212">
        <f t="shared" si="367"/>
        <v>0</v>
      </c>
      <c r="AB1147" s="212">
        <f t="shared" si="368"/>
        <v>0</v>
      </c>
      <c r="AC1147" s="212">
        <f t="shared" si="369"/>
        <v>0</v>
      </c>
      <c r="AD1147" s="223">
        <f t="shared" si="357"/>
        <v>0</v>
      </c>
      <c r="AE1147" s="212">
        <f t="shared" si="358"/>
        <v>0</v>
      </c>
      <c r="AF1147" s="215"/>
      <c r="AG1147" s="212">
        <f t="shared" si="370"/>
        <v>0</v>
      </c>
      <c r="AH1147" s="215"/>
      <c r="AI1147" s="211">
        <f t="shared" si="359"/>
        <v>0</v>
      </c>
      <c r="AJ1147" s="215"/>
      <c r="AK1147" s="211">
        <f t="shared" si="360"/>
        <v>0</v>
      </c>
      <c r="AL1147" s="215"/>
      <c r="AM1147" s="211">
        <f t="shared" si="361"/>
        <v>0</v>
      </c>
      <c r="AN1147" s="215"/>
      <c r="AO1147" s="211">
        <f t="shared" si="362"/>
        <v>0</v>
      </c>
      <c r="AP1147" s="210"/>
      <c r="AQ1147" s="222">
        <f>IF(AP1147="",0,VLOOKUP(AP1147,Aux.ListeCPAltele!$B$15:$D$21,3,0))</f>
        <v>0</v>
      </c>
      <c r="AR1147" s="212">
        <f t="shared" si="363"/>
        <v>0</v>
      </c>
      <c r="AS1147" s="212">
        <f t="shared" si="371"/>
        <v>0</v>
      </c>
      <c r="AT1147" s="222">
        <f>IF($F1147&lt;&gt;2,ROUND($Z1147*SUMIF(Regimuri,$Q1147,Aux.ListeCPAltele!$C$25:$C$34)*0.5,0),0)</f>
        <v>0</v>
      </c>
      <c r="AU1147" s="210"/>
      <c r="AV1147" s="222">
        <f>IF(AND($F1147&lt;&gt;2,Q1147&lt;&gt;0),ROUND($AC1147/SUMIF(Regimuri,Q1147,Aux.ListeCPAltele!$E$25:$E$34)*$AU1147,0),0)</f>
        <v>0</v>
      </c>
      <c r="AW1147" s="215">
        <v>0.1</v>
      </c>
      <c r="AX1147" s="222">
        <f t="shared" si="372"/>
        <v>0</v>
      </c>
      <c r="AY1147" s="213">
        <f t="shared" si="373"/>
        <v>0.83333333333333337</v>
      </c>
      <c r="AZ1147" s="222">
        <f>IF(OR($R1147=0,$Q1147=0),0,ROUND(SUM(AC1147,AE1147,AG1147,AI1147,AK1147,AM1147,AO1147,AS1147,AV1147,AX1147,AT1147)/SUMIF(Regimuri,$Q1147,Aux.ListeCPAltele!$E$25:$E$34)*$AY1147,0))</f>
        <v>0</v>
      </c>
      <c r="BA1147" s="222">
        <f t="shared" si="364"/>
        <v>0</v>
      </c>
      <c r="BB1147" s="277">
        <v>1</v>
      </c>
      <c r="BC1147" s="277"/>
    </row>
    <row r="1148" spans="1:55" outlineLevel="1" x14ac:dyDescent="0.2">
      <c r="A1148" s="205"/>
      <c r="B1148" s="205"/>
      <c r="C1148" s="205"/>
      <c r="D1148" s="275"/>
      <c r="E1148" s="205"/>
      <c r="F1148" s="207">
        <f>SUMIF(CarLM,G1148,Aux.ListeCPAltele!$A$7:$A$11)</f>
        <v>0</v>
      </c>
      <c r="G1148" s="205"/>
      <c r="H1148" s="208">
        <f t="shared" si="374"/>
        <v>0</v>
      </c>
      <c r="I1148" s="208">
        <f t="shared" si="375"/>
        <v>0</v>
      </c>
      <c r="J1148" s="209"/>
      <c r="K1148" s="205"/>
      <c r="L1148" s="207" t="str">
        <f>IF(OR($K1148&lt;&gt;"",ISNA(VLOOKUP($K1148,'2.1.Angajati'!$B$5:$H$1826,2,0))=FALSE),VLOOKUP($K1148,'2.1.Angajati'!$B$5:$H$1826,2,0),"-")</f>
        <v>-</v>
      </c>
      <c r="M1148" s="224">
        <f>IF(OR($K1148&lt;&gt;"",ISNA(VLOOKUP($K1148,'2.1.Angajati'!$B$5:$H$1826,8,0))=FALSE),
       ROUND((DATE(Aux.SetUp!$H$15,1,1)-VLOOKUP($K1148,'2.1.Angajati'!$B$5:$H$1826,6,0))/365,1),
          0)</f>
        <v>0</v>
      </c>
      <c r="N1148" s="223"/>
      <c r="O1148" s="209"/>
      <c r="P1148" s="208">
        <f t="shared" si="365"/>
        <v>0</v>
      </c>
      <c r="Q1148" s="205"/>
      <c r="R1148" s="207">
        <f>SUMIF(Aux.ListeCPAltele!$A$25:$A$34,'1.3.State'!Q1148,Aux.ListeCPAltele!$B$25:$B$34)</f>
        <v>0</v>
      </c>
      <c r="S1148" s="210"/>
      <c r="T1148" s="211">
        <v>16.420000000000002</v>
      </c>
      <c r="U1148" s="212">
        <f>SUMIF('1.2.IS'!$M$5:$AG$5,Aux.SetUp!$H$15,'1.2.IS'!$M$16:$AG$16)</f>
        <v>2775</v>
      </c>
      <c r="V1148" s="213">
        <v>1.3</v>
      </c>
      <c r="W1148" s="211">
        <f t="shared" si="376"/>
        <v>21.35</v>
      </c>
      <c r="X1148" s="212">
        <f t="shared" si="377"/>
        <v>3608</v>
      </c>
      <c r="Y1148" s="214"/>
      <c r="Z1148" s="211">
        <f t="shared" si="366"/>
        <v>0</v>
      </c>
      <c r="AA1148" s="212">
        <f t="shared" si="367"/>
        <v>0</v>
      </c>
      <c r="AB1148" s="212">
        <f t="shared" si="368"/>
        <v>0</v>
      </c>
      <c r="AC1148" s="212">
        <f t="shared" si="369"/>
        <v>0</v>
      </c>
      <c r="AD1148" s="223">
        <f t="shared" si="357"/>
        <v>0</v>
      </c>
      <c r="AE1148" s="212">
        <f t="shared" si="358"/>
        <v>0</v>
      </c>
      <c r="AF1148" s="215"/>
      <c r="AG1148" s="212">
        <f t="shared" si="370"/>
        <v>0</v>
      </c>
      <c r="AH1148" s="215"/>
      <c r="AI1148" s="211">
        <f t="shared" si="359"/>
        <v>0</v>
      </c>
      <c r="AJ1148" s="215"/>
      <c r="AK1148" s="211">
        <f t="shared" si="360"/>
        <v>0</v>
      </c>
      <c r="AL1148" s="215"/>
      <c r="AM1148" s="211">
        <f t="shared" si="361"/>
        <v>0</v>
      </c>
      <c r="AN1148" s="215"/>
      <c r="AO1148" s="211">
        <f t="shared" si="362"/>
        <v>0</v>
      </c>
      <c r="AP1148" s="210"/>
      <c r="AQ1148" s="222">
        <f>IF(AP1148="",0,VLOOKUP(AP1148,Aux.ListeCPAltele!$B$15:$D$21,3,0))</f>
        <v>0</v>
      </c>
      <c r="AR1148" s="212">
        <f t="shared" si="363"/>
        <v>0</v>
      </c>
      <c r="AS1148" s="212">
        <f t="shared" si="371"/>
        <v>0</v>
      </c>
      <c r="AT1148" s="222">
        <f>IF($F1148&lt;&gt;2,ROUND($Z1148*SUMIF(Regimuri,$Q1148,Aux.ListeCPAltele!$C$25:$C$34)*0.5,0),0)</f>
        <v>0</v>
      </c>
      <c r="AU1148" s="210"/>
      <c r="AV1148" s="222">
        <f>IF(AND($F1148&lt;&gt;2,Q1148&lt;&gt;0),ROUND($AC1148/SUMIF(Regimuri,Q1148,Aux.ListeCPAltele!$E$25:$E$34)*$AU1148,0),0)</f>
        <v>0</v>
      </c>
      <c r="AW1148" s="215">
        <v>0.1</v>
      </c>
      <c r="AX1148" s="222">
        <f t="shared" si="372"/>
        <v>0</v>
      </c>
      <c r="AY1148" s="213">
        <f t="shared" si="373"/>
        <v>0.83333333333333337</v>
      </c>
      <c r="AZ1148" s="222">
        <f>IF(OR($R1148=0,$Q1148=0),0,ROUND(SUM(AC1148,AE1148,AG1148,AI1148,AK1148,AM1148,AO1148,AS1148,AV1148,AX1148,AT1148)/SUMIF(Regimuri,$Q1148,Aux.ListeCPAltele!$E$25:$E$34)*$AY1148,0))</f>
        <v>0</v>
      </c>
      <c r="BA1148" s="222">
        <f t="shared" si="364"/>
        <v>0</v>
      </c>
      <c r="BB1148" s="277">
        <v>1</v>
      </c>
      <c r="BC1148" s="277"/>
    </row>
    <row r="1149" spans="1:55" outlineLevel="1" x14ac:dyDescent="0.2">
      <c r="A1149" s="205"/>
      <c r="B1149" s="205"/>
      <c r="C1149" s="205"/>
      <c r="D1149" s="275"/>
      <c r="E1149" s="205"/>
      <c r="F1149" s="207">
        <f>SUMIF(CarLM,G1149,Aux.ListeCPAltele!$A$7:$A$11)</f>
        <v>0</v>
      </c>
      <c r="G1149" s="205"/>
      <c r="H1149" s="208">
        <f t="shared" si="374"/>
        <v>0</v>
      </c>
      <c r="I1149" s="208">
        <f t="shared" si="375"/>
        <v>0</v>
      </c>
      <c r="J1149" s="209"/>
      <c r="K1149" s="205"/>
      <c r="L1149" s="207" t="str">
        <f>IF(OR($K1149&lt;&gt;"",ISNA(VLOOKUP($K1149,'2.1.Angajati'!$B$5:$H$1826,2,0))=FALSE),VLOOKUP($K1149,'2.1.Angajati'!$B$5:$H$1826,2,0),"-")</f>
        <v>-</v>
      </c>
      <c r="M1149" s="224">
        <f>IF(OR($K1149&lt;&gt;"",ISNA(VLOOKUP($K1149,'2.1.Angajati'!$B$5:$H$1826,8,0))=FALSE),
       ROUND((DATE(Aux.SetUp!$H$15,1,1)-VLOOKUP($K1149,'2.1.Angajati'!$B$5:$H$1826,6,0))/365,1),
          0)</f>
        <v>0</v>
      </c>
      <c r="N1149" s="223"/>
      <c r="O1149" s="209"/>
      <c r="P1149" s="208">
        <f t="shared" si="365"/>
        <v>0</v>
      </c>
      <c r="Q1149" s="205"/>
      <c r="R1149" s="207">
        <f>SUMIF(Aux.ListeCPAltele!$A$25:$A$34,'1.3.State'!Q1149,Aux.ListeCPAltele!$B$25:$B$34)</f>
        <v>0</v>
      </c>
      <c r="S1149" s="210"/>
      <c r="T1149" s="211">
        <v>16.420000000000002</v>
      </c>
      <c r="U1149" s="212">
        <f>SUMIF('1.2.IS'!$M$5:$AG$5,Aux.SetUp!$H$15,'1.2.IS'!$M$16:$AG$16)</f>
        <v>2775</v>
      </c>
      <c r="V1149" s="213">
        <v>1.3</v>
      </c>
      <c r="W1149" s="211">
        <f t="shared" si="376"/>
        <v>21.35</v>
      </c>
      <c r="X1149" s="212">
        <f t="shared" si="377"/>
        <v>3608</v>
      </c>
      <c r="Y1149" s="214"/>
      <c r="Z1149" s="211">
        <f t="shared" si="366"/>
        <v>0</v>
      </c>
      <c r="AA1149" s="212">
        <f t="shared" si="367"/>
        <v>0</v>
      </c>
      <c r="AB1149" s="212">
        <f t="shared" si="368"/>
        <v>0</v>
      </c>
      <c r="AC1149" s="212">
        <f t="shared" si="369"/>
        <v>0</v>
      </c>
      <c r="AD1149" s="223">
        <f t="shared" si="357"/>
        <v>0</v>
      </c>
      <c r="AE1149" s="212">
        <f t="shared" si="358"/>
        <v>0</v>
      </c>
      <c r="AF1149" s="215"/>
      <c r="AG1149" s="212">
        <f t="shared" si="370"/>
        <v>0</v>
      </c>
      <c r="AH1149" s="215"/>
      <c r="AI1149" s="211">
        <f t="shared" si="359"/>
        <v>0</v>
      </c>
      <c r="AJ1149" s="215"/>
      <c r="AK1149" s="211">
        <f t="shared" si="360"/>
        <v>0</v>
      </c>
      <c r="AL1149" s="215"/>
      <c r="AM1149" s="211">
        <f t="shared" si="361"/>
        <v>0</v>
      </c>
      <c r="AN1149" s="215"/>
      <c r="AO1149" s="211">
        <f t="shared" si="362"/>
        <v>0</v>
      </c>
      <c r="AP1149" s="210"/>
      <c r="AQ1149" s="222">
        <f>IF(AP1149="",0,VLOOKUP(AP1149,Aux.ListeCPAltele!$B$15:$D$21,3,0))</f>
        <v>0</v>
      </c>
      <c r="AR1149" s="212">
        <f t="shared" si="363"/>
        <v>0</v>
      </c>
      <c r="AS1149" s="212">
        <f t="shared" si="371"/>
        <v>0</v>
      </c>
      <c r="AT1149" s="222">
        <f>IF($F1149&lt;&gt;2,ROUND($Z1149*SUMIF(Regimuri,$Q1149,Aux.ListeCPAltele!$C$25:$C$34)*0.5,0),0)</f>
        <v>0</v>
      </c>
      <c r="AU1149" s="210"/>
      <c r="AV1149" s="222">
        <f>IF(AND($F1149&lt;&gt;2,Q1149&lt;&gt;0),ROUND($AC1149/SUMIF(Regimuri,Q1149,Aux.ListeCPAltele!$E$25:$E$34)*$AU1149,0),0)</f>
        <v>0</v>
      </c>
      <c r="AW1149" s="215">
        <v>0.1</v>
      </c>
      <c r="AX1149" s="222">
        <f t="shared" si="372"/>
        <v>0</v>
      </c>
      <c r="AY1149" s="213">
        <f t="shared" si="373"/>
        <v>0.83333333333333337</v>
      </c>
      <c r="AZ1149" s="222">
        <f>IF(OR($R1149=0,$Q1149=0),0,ROUND(SUM(AC1149,AE1149,AG1149,AI1149,AK1149,AM1149,AO1149,AS1149,AV1149,AX1149,AT1149)/SUMIF(Regimuri,$Q1149,Aux.ListeCPAltele!$E$25:$E$34)*$AY1149,0))</f>
        <v>0</v>
      </c>
      <c r="BA1149" s="222">
        <f t="shared" si="364"/>
        <v>0</v>
      </c>
      <c r="BB1149" s="277">
        <v>1</v>
      </c>
      <c r="BC1149" s="277"/>
    </row>
    <row r="1150" spans="1:55" outlineLevel="1" x14ac:dyDescent="0.2">
      <c r="A1150" s="205"/>
      <c r="B1150" s="205"/>
      <c r="C1150" s="205"/>
      <c r="D1150" s="275"/>
      <c r="E1150" s="205"/>
      <c r="F1150" s="207">
        <f>SUMIF(CarLM,G1150,Aux.ListeCPAltele!$A$7:$A$11)</f>
        <v>0</v>
      </c>
      <c r="G1150" s="205"/>
      <c r="H1150" s="208">
        <f t="shared" si="374"/>
        <v>0</v>
      </c>
      <c r="I1150" s="208">
        <f t="shared" si="375"/>
        <v>0</v>
      </c>
      <c r="J1150" s="209"/>
      <c r="K1150" s="205"/>
      <c r="L1150" s="207" t="str">
        <f>IF(OR($K1150&lt;&gt;"",ISNA(VLOOKUP($K1150,'2.1.Angajati'!$B$5:$H$1826,2,0))=FALSE),VLOOKUP($K1150,'2.1.Angajati'!$B$5:$H$1826,2,0),"-")</f>
        <v>-</v>
      </c>
      <c r="M1150" s="224">
        <f>IF(OR($K1150&lt;&gt;"",ISNA(VLOOKUP($K1150,'2.1.Angajati'!$B$5:$H$1826,8,0))=FALSE),
       ROUND((DATE(Aux.SetUp!$H$15,1,1)-VLOOKUP($K1150,'2.1.Angajati'!$B$5:$H$1826,6,0))/365,1),
          0)</f>
        <v>0</v>
      </c>
      <c r="N1150" s="223"/>
      <c r="O1150" s="209"/>
      <c r="P1150" s="208">
        <f t="shared" si="365"/>
        <v>0</v>
      </c>
      <c r="Q1150" s="205"/>
      <c r="R1150" s="207">
        <f>SUMIF(Aux.ListeCPAltele!$A$25:$A$34,'1.3.State'!Q1150,Aux.ListeCPAltele!$B$25:$B$34)</f>
        <v>0</v>
      </c>
      <c r="S1150" s="210"/>
      <c r="T1150" s="211">
        <v>16.420000000000002</v>
      </c>
      <c r="U1150" s="212">
        <f>SUMIF('1.2.IS'!$M$5:$AG$5,Aux.SetUp!$H$15,'1.2.IS'!$M$16:$AG$16)</f>
        <v>2775</v>
      </c>
      <c r="V1150" s="213">
        <v>1.3</v>
      </c>
      <c r="W1150" s="211">
        <f t="shared" si="376"/>
        <v>21.35</v>
      </c>
      <c r="X1150" s="212">
        <f t="shared" si="377"/>
        <v>3608</v>
      </c>
      <c r="Y1150" s="214"/>
      <c r="Z1150" s="211">
        <f t="shared" si="366"/>
        <v>0</v>
      </c>
      <c r="AA1150" s="212">
        <f t="shared" si="367"/>
        <v>0</v>
      </c>
      <c r="AB1150" s="212">
        <f t="shared" si="368"/>
        <v>0</v>
      </c>
      <c r="AC1150" s="212">
        <f t="shared" si="369"/>
        <v>0</v>
      </c>
      <c r="AD1150" s="223">
        <f t="shared" si="357"/>
        <v>0</v>
      </c>
      <c r="AE1150" s="212">
        <f t="shared" si="358"/>
        <v>0</v>
      </c>
      <c r="AF1150" s="215"/>
      <c r="AG1150" s="212">
        <f t="shared" si="370"/>
        <v>0</v>
      </c>
      <c r="AH1150" s="215"/>
      <c r="AI1150" s="211">
        <f t="shared" si="359"/>
        <v>0</v>
      </c>
      <c r="AJ1150" s="215"/>
      <c r="AK1150" s="211">
        <f t="shared" si="360"/>
        <v>0</v>
      </c>
      <c r="AL1150" s="215"/>
      <c r="AM1150" s="211">
        <f t="shared" si="361"/>
        <v>0</v>
      </c>
      <c r="AN1150" s="215"/>
      <c r="AO1150" s="211">
        <f t="shared" si="362"/>
        <v>0</v>
      </c>
      <c r="AP1150" s="210"/>
      <c r="AQ1150" s="222">
        <f>IF(AP1150="",0,VLOOKUP(AP1150,Aux.ListeCPAltele!$B$15:$D$21,3,0))</f>
        <v>0</v>
      </c>
      <c r="AR1150" s="212">
        <f t="shared" si="363"/>
        <v>0</v>
      </c>
      <c r="AS1150" s="212">
        <f t="shared" si="371"/>
        <v>0</v>
      </c>
      <c r="AT1150" s="222">
        <f>IF($F1150&lt;&gt;2,ROUND($Z1150*SUMIF(Regimuri,$Q1150,Aux.ListeCPAltele!$C$25:$C$34)*0.5,0),0)</f>
        <v>0</v>
      </c>
      <c r="AU1150" s="210"/>
      <c r="AV1150" s="222">
        <f>IF(AND($F1150&lt;&gt;2,Q1150&lt;&gt;0),ROUND($AC1150/SUMIF(Regimuri,Q1150,Aux.ListeCPAltele!$E$25:$E$34)*$AU1150,0),0)</f>
        <v>0</v>
      </c>
      <c r="AW1150" s="215">
        <v>0.1</v>
      </c>
      <c r="AX1150" s="222">
        <f t="shared" si="372"/>
        <v>0</v>
      </c>
      <c r="AY1150" s="213">
        <f t="shared" si="373"/>
        <v>0.83333333333333337</v>
      </c>
      <c r="AZ1150" s="222">
        <f>IF(OR($R1150=0,$Q1150=0),0,ROUND(SUM(AC1150,AE1150,AG1150,AI1150,AK1150,AM1150,AO1150,AS1150,AV1150,AX1150,AT1150)/SUMIF(Regimuri,$Q1150,Aux.ListeCPAltele!$E$25:$E$34)*$AY1150,0))</f>
        <v>0</v>
      </c>
      <c r="BA1150" s="222">
        <f t="shared" si="364"/>
        <v>0</v>
      </c>
      <c r="BB1150" s="277">
        <v>1</v>
      </c>
      <c r="BC1150" s="277"/>
    </row>
    <row r="1151" spans="1:55" outlineLevel="1" x14ac:dyDescent="0.2">
      <c r="A1151" s="205"/>
      <c r="B1151" s="205"/>
      <c r="C1151" s="205"/>
      <c r="D1151" s="275"/>
      <c r="E1151" s="205"/>
      <c r="F1151" s="207">
        <f>SUMIF(CarLM,G1151,Aux.ListeCPAltele!$A$7:$A$11)</f>
        <v>0</v>
      </c>
      <c r="G1151" s="205"/>
      <c r="H1151" s="208">
        <f t="shared" si="374"/>
        <v>0</v>
      </c>
      <c r="I1151" s="208">
        <f t="shared" si="375"/>
        <v>0</v>
      </c>
      <c r="J1151" s="209"/>
      <c r="K1151" s="205"/>
      <c r="L1151" s="207" t="str">
        <f>IF(OR($K1151&lt;&gt;"",ISNA(VLOOKUP($K1151,'2.1.Angajati'!$B$5:$H$1826,2,0))=FALSE),VLOOKUP($K1151,'2.1.Angajati'!$B$5:$H$1826,2,0),"-")</f>
        <v>-</v>
      </c>
      <c r="M1151" s="224">
        <f>IF(OR($K1151&lt;&gt;"",ISNA(VLOOKUP($K1151,'2.1.Angajati'!$B$5:$H$1826,8,0))=FALSE),
       ROUND((DATE(Aux.SetUp!$H$15,1,1)-VLOOKUP($K1151,'2.1.Angajati'!$B$5:$H$1826,6,0))/365,1),
          0)</f>
        <v>0</v>
      </c>
      <c r="N1151" s="223"/>
      <c r="O1151" s="209"/>
      <c r="P1151" s="208">
        <f t="shared" si="365"/>
        <v>0</v>
      </c>
      <c r="Q1151" s="205"/>
      <c r="R1151" s="207">
        <f>SUMIF(Aux.ListeCPAltele!$A$25:$A$34,'1.3.State'!Q1151,Aux.ListeCPAltele!$B$25:$B$34)</f>
        <v>0</v>
      </c>
      <c r="S1151" s="210"/>
      <c r="T1151" s="211">
        <v>16.420000000000002</v>
      </c>
      <c r="U1151" s="212">
        <f>SUMIF('1.2.IS'!$M$5:$AG$5,Aux.SetUp!$H$15,'1.2.IS'!$M$16:$AG$16)</f>
        <v>2775</v>
      </c>
      <c r="V1151" s="213">
        <v>1.3</v>
      </c>
      <c r="W1151" s="211">
        <f t="shared" si="376"/>
        <v>21.35</v>
      </c>
      <c r="X1151" s="212">
        <f t="shared" si="377"/>
        <v>3608</v>
      </c>
      <c r="Y1151" s="214"/>
      <c r="Z1151" s="211">
        <f t="shared" si="366"/>
        <v>0</v>
      </c>
      <c r="AA1151" s="212">
        <f t="shared" si="367"/>
        <v>0</v>
      </c>
      <c r="AB1151" s="212">
        <f t="shared" si="368"/>
        <v>0</v>
      </c>
      <c r="AC1151" s="212">
        <f t="shared" si="369"/>
        <v>0</v>
      </c>
      <c r="AD1151" s="223">
        <f t="shared" si="357"/>
        <v>0</v>
      </c>
      <c r="AE1151" s="212">
        <f t="shared" si="358"/>
        <v>0</v>
      </c>
      <c r="AF1151" s="215"/>
      <c r="AG1151" s="212">
        <f t="shared" si="370"/>
        <v>0</v>
      </c>
      <c r="AH1151" s="215"/>
      <c r="AI1151" s="211">
        <f t="shared" si="359"/>
        <v>0</v>
      </c>
      <c r="AJ1151" s="215"/>
      <c r="AK1151" s="211">
        <f t="shared" si="360"/>
        <v>0</v>
      </c>
      <c r="AL1151" s="215"/>
      <c r="AM1151" s="211">
        <f t="shared" si="361"/>
        <v>0</v>
      </c>
      <c r="AN1151" s="215"/>
      <c r="AO1151" s="211">
        <f t="shared" si="362"/>
        <v>0</v>
      </c>
      <c r="AP1151" s="210"/>
      <c r="AQ1151" s="222">
        <f>IF(AP1151="",0,VLOOKUP(AP1151,Aux.ListeCPAltele!$B$15:$D$21,3,0))</f>
        <v>0</v>
      </c>
      <c r="AR1151" s="212">
        <f t="shared" si="363"/>
        <v>0</v>
      </c>
      <c r="AS1151" s="212">
        <f t="shared" si="371"/>
        <v>0</v>
      </c>
      <c r="AT1151" s="222">
        <f>IF($F1151&lt;&gt;2,ROUND($Z1151*SUMIF(Regimuri,$Q1151,Aux.ListeCPAltele!$C$25:$C$34)*0.5,0),0)</f>
        <v>0</v>
      </c>
      <c r="AU1151" s="210"/>
      <c r="AV1151" s="222">
        <f>IF(AND($F1151&lt;&gt;2,Q1151&lt;&gt;0),ROUND($AC1151/SUMIF(Regimuri,Q1151,Aux.ListeCPAltele!$E$25:$E$34)*$AU1151,0),0)</f>
        <v>0</v>
      </c>
      <c r="AW1151" s="215">
        <v>0.1</v>
      </c>
      <c r="AX1151" s="222">
        <f t="shared" si="372"/>
        <v>0</v>
      </c>
      <c r="AY1151" s="213">
        <f t="shared" si="373"/>
        <v>0.83333333333333337</v>
      </c>
      <c r="AZ1151" s="222">
        <f>IF(OR($R1151=0,$Q1151=0),0,ROUND(SUM(AC1151,AE1151,AG1151,AI1151,AK1151,AM1151,AO1151,AS1151,AV1151,AX1151,AT1151)/SUMIF(Regimuri,$Q1151,Aux.ListeCPAltele!$E$25:$E$34)*$AY1151,0))</f>
        <v>0</v>
      </c>
      <c r="BA1151" s="222">
        <f t="shared" si="364"/>
        <v>0</v>
      </c>
      <c r="BB1151" s="277">
        <v>1</v>
      </c>
      <c r="BC1151" s="277"/>
    </row>
    <row r="1152" spans="1:55" outlineLevel="1" x14ac:dyDescent="0.2">
      <c r="A1152" s="205"/>
      <c r="B1152" s="205"/>
      <c r="C1152" s="205"/>
      <c r="D1152" s="275"/>
      <c r="E1152" s="205"/>
      <c r="F1152" s="207">
        <f>SUMIF(CarLM,G1152,Aux.ListeCPAltele!$A$7:$A$11)</f>
        <v>0</v>
      </c>
      <c r="G1152" s="205"/>
      <c r="H1152" s="208">
        <f t="shared" si="374"/>
        <v>0</v>
      </c>
      <c r="I1152" s="208">
        <f t="shared" si="375"/>
        <v>0</v>
      </c>
      <c r="J1152" s="209"/>
      <c r="K1152" s="205"/>
      <c r="L1152" s="207" t="str">
        <f>IF(OR($K1152&lt;&gt;"",ISNA(VLOOKUP($K1152,'2.1.Angajati'!$B$5:$H$1826,2,0))=FALSE),VLOOKUP($K1152,'2.1.Angajati'!$B$5:$H$1826,2,0),"-")</f>
        <v>-</v>
      </c>
      <c r="M1152" s="224">
        <f>IF(OR($K1152&lt;&gt;"",ISNA(VLOOKUP($K1152,'2.1.Angajati'!$B$5:$H$1826,8,0))=FALSE),
       ROUND((DATE(Aux.SetUp!$H$15,1,1)-VLOOKUP($K1152,'2.1.Angajati'!$B$5:$H$1826,6,0))/365,1),
          0)</f>
        <v>0</v>
      </c>
      <c r="N1152" s="223"/>
      <c r="O1152" s="209"/>
      <c r="P1152" s="208">
        <f t="shared" si="365"/>
        <v>0</v>
      </c>
      <c r="Q1152" s="205"/>
      <c r="R1152" s="207">
        <f>SUMIF(Aux.ListeCPAltele!$A$25:$A$34,'1.3.State'!Q1152,Aux.ListeCPAltele!$B$25:$B$34)</f>
        <v>0</v>
      </c>
      <c r="S1152" s="210"/>
      <c r="T1152" s="211">
        <v>16.420000000000002</v>
      </c>
      <c r="U1152" s="212">
        <f>SUMIF('1.2.IS'!$M$5:$AG$5,Aux.SetUp!$H$15,'1.2.IS'!$M$16:$AG$16)</f>
        <v>2775</v>
      </c>
      <c r="V1152" s="213">
        <v>1.3</v>
      </c>
      <c r="W1152" s="211">
        <f t="shared" si="376"/>
        <v>21.35</v>
      </c>
      <c r="X1152" s="212">
        <f t="shared" si="377"/>
        <v>3608</v>
      </c>
      <c r="Y1152" s="214"/>
      <c r="Z1152" s="211">
        <f t="shared" si="366"/>
        <v>0</v>
      </c>
      <c r="AA1152" s="212">
        <f t="shared" si="367"/>
        <v>0</v>
      </c>
      <c r="AB1152" s="212">
        <f t="shared" si="368"/>
        <v>0</v>
      </c>
      <c r="AC1152" s="212">
        <f t="shared" si="369"/>
        <v>0</v>
      </c>
      <c r="AD1152" s="223">
        <f t="shared" si="357"/>
        <v>0</v>
      </c>
      <c r="AE1152" s="212">
        <f t="shared" si="358"/>
        <v>0</v>
      </c>
      <c r="AF1152" s="215"/>
      <c r="AG1152" s="212">
        <f t="shared" si="370"/>
        <v>0</v>
      </c>
      <c r="AH1152" s="215"/>
      <c r="AI1152" s="211">
        <f t="shared" si="359"/>
        <v>0</v>
      </c>
      <c r="AJ1152" s="215"/>
      <c r="AK1152" s="211">
        <f t="shared" si="360"/>
        <v>0</v>
      </c>
      <c r="AL1152" s="215"/>
      <c r="AM1152" s="211">
        <f t="shared" si="361"/>
        <v>0</v>
      </c>
      <c r="AN1152" s="215"/>
      <c r="AO1152" s="211">
        <f t="shared" si="362"/>
        <v>0</v>
      </c>
      <c r="AP1152" s="210"/>
      <c r="AQ1152" s="222">
        <f>IF(AP1152="",0,VLOOKUP(AP1152,Aux.ListeCPAltele!$B$15:$D$21,3,0))</f>
        <v>0</v>
      </c>
      <c r="AR1152" s="212">
        <f t="shared" si="363"/>
        <v>0</v>
      </c>
      <c r="AS1152" s="212">
        <f t="shared" si="371"/>
        <v>0</v>
      </c>
      <c r="AT1152" s="222">
        <f>IF($F1152&lt;&gt;2,ROUND($Z1152*SUMIF(Regimuri,$Q1152,Aux.ListeCPAltele!$C$25:$C$34)*0.5,0),0)</f>
        <v>0</v>
      </c>
      <c r="AU1152" s="210"/>
      <c r="AV1152" s="222">
        <f>IF(AND($F1152&lt;&gt;2,Q1152&lt;&gt;0),ROUND($AC1152/SUMIF(Regimuri,Q1152,Aux.ListeCPAltele!$E$25:$E$34)*$AU1152,0),0)</f>
        <v>0</v>
      </c>
      <c r="AW1152" s="215">
        <v>0.1</v>
      </c>
      <c r="AX1152" s="222">
        <f t="shared" si="372"/>
        <v>0</v>
      </c>
      <c r="AY1152" s="213">
        <f t="shared" si="373"/>
        <v>0.83333333333333337</v>
      </c>
      <c r="AZ1152" s="222">
        <f>IF(OR($R1152=0,$Q1152=0),0,ROUND(SUM(AC1152,AE1152,AG1152,AI1152,AK1152,AM1152,AO1152,AS1152,AV1152,AX1152,AT1152)/SUMIF(Regimuri,$Q1152,Aux.ListeCPAltele!$E$25:$E$34)*$AY1152,0))</f>
        <v>0</v>
      </c>
      <c r="BA1152" s="222">
        <f t="shared" si="364"/>
        <v>0</v>
      </c>
      <c r="BB1152" s="277">
        <v>1</v>
      </c>
      <c r="BC1152" s="277"/>
    </row>
    <row r="1153" spans="1:55" outlineLevel="1" x14ac:dyDescent="0.2">
      <c r="A1153" s="205"/>
      <c r="B1153" s="205"/>
      <c r="C1153" s="205"/>
      <c r="D1153" s="275"/>
      <c r="E1153" s="205"/>
      <c r="F1153" s="207">
        <f>SUMIF(CarLM,G1153,Aux.ListeCPAltele!$A$7:$A$11)</f>
        <v>0</v>
      </c>
      <c r="G1153" s="205"/>
      <c r="H1153" s="208">
        <f t="shared" si="374"/>
        <v>0</v>
      </c>
      <c r="I1153" s="208">
        <f t="shared" si="375"/>
        <v>0</v>
      </c>
      <c r="J1153" s="209"/>
      <c r="K1153" s="205"/>
      <c r="L1153" s="207" t="str">
        <f>IF(OR($K1153&lt;&gt;"",ISNA(VLOOKUP($K1153,'2.1.Angajati'!$B$5:$H$1826,2,0))=FALSE),VLOOKUP($K1153,'2.1.Angajati'!$B$5:$H$1826,2,0),"-")</f>
        <v>-</v>
      </c>
      <c r="M1153" s="224">
        <f>IF(OR($K1153&lt;&gt;"",ISNA(VLOOKUP($K1153,'2.1.Angajati'!$B$5:$H$1826,8,0))=FALSE),
       ROUND((DATE(Aux.SetUp!$H$15,1,1)-VLOOKUP($K1153,'2.1.Angajati'!$B$5:$H$1826,6,0))/365,1),
          0)</f>
        <v>0</v>
      </c>
      <c r="N1153" s="223"/>
      <c r="O1153" s="209"/>
      <c r="P1153" s="208">
        <f t="shared" si="365"/>
        <v>0</v>
      </c>
      <c r="Q1153" s="205"/>
      <c r="R1153" s="207">
        <f>SUMIF(Aux.ListeCPAltele!$A$25:$A$34,'1.3.State'!Q1153,Aux.ListeCPAltele!$B$25:$B$34)</f>
        <v>0</v>
      </c>
      <c r="S1153" s="210"/>
      <c r="T1153" s="211">
        <v>16.420000000000002</v>
      </c>
      <c r="U1153" s="212">
        <f>SUMIF('1.2.IS'!$M$5:$AG$5,Aux.SetUp!$H$15,'1.2.IS'!$M$16:$AG$16)</f>
        <v>2775</v>
      </c>
      <c r="V1153" s="213">
        <v>1.3</v>
      </c>
      <c r="W1153" s="211">
        <f t="shared" si="376"/>
        <v>21.35</v>
      </c>
      <c r="X1153" s="212">
        <f t="shared" si="377"/>
        <v>3608</v>
      </c>
      <c r="Y1153" s="214"/>
      <c r="Z1153" s="211">
        <f t="shared" si="366"/>
        <v>0</v>
      </c>
      <c r="AA1153" s="212">
        <f t="shared" si="367"/>
        <v>0</v>
      </c>
      <c r="AB1153" s="212">
        <f t="shared" si="368"/>
        <v>0</v>
      </c>
      <c r="AC1153" s="212">
        <f t="shared" si="369"/>
        <v>0</v>
      </c>
      <c r="AD1153" s="223">
        <f t="shared" si="357"/>
        <v>0</v>
      </c>
      <c r="AE1153" s="212">
        <f t="shared" si="358"/>
        <v>0</v>
      </c>
      <c r="AF1153" s="215"/>
      <c r="AG1153" s="212">
        <f t="shared" si="370"/>
        <v>0</v>
      </c>
      <c r="AH1153" s="215"/>
      <c r="AI1153" s="211">
        <f t="shared" si="359"/>
        <v>0</v>
      </c>
      <c r="AJ1153" s="215"/>
      <c r="AK1153" s="211">
        <f t="shared" si="360"/>
        <v>0</v>
      </c>
      <c r="AL1153" s="215"/>
      <c r="AM1153" s="211">
        <f t="shared" si="361"/>
        <v>0</v>
      </c>
      <c r="AN1153" s="215"/>
      <c r="AO1153" s="211">
        <f t="shared" si="362"/>
        <v>0</v>
      </c>
      <c r="AP1153" s="210"/>
      <c r="AQ1153" s="222">
        <f>IF(AP1153="",0,VLOOKUP(AP1153,Aux.ListeCPAltele!$B$15:$D$21,3,0))</f>
        <v>0</v>
      </c>
      <c r="AR1153" s="212">
        <f t="shared" si="363"/>
        <v>0</v>
      </c>
      <c r="AS1153" s="212">
        <f t="shared" si="371"/>
        <v>0</v>
      </c>
      <c r="AT1153" s="222">
        <f>IF($F1153&lt;&gt;2,ROUND($Z1153*SUMIF(Regimuri,$Q1153,Aux.ListeCPAltele!$C$25:$C$34)*0.5,0),0)</f>
        <v>0</v>
      </c>
      <c r="AU1153" s="210"/>
      <c r="AV1153" s="222">
        <f>IF(AND($F1153&lt;&gt;2,Q1153&lt;&gt;0),ROUND($AC1153/SUMIF(Regimuri,Q1153,Aux.ListeCPAltele!$E$25:$E$34)*$AU1153,0),0)</f>
        <v>0</v>
      </c>
      <c r="AW1153" s="215">
        <v>0.1</v>
      </c>
      <c r="AX1153" s="222">
        <f t="shared" si="372"/>
        <v>0</v>
      </c>
      <c r="AY1153" s="213">
        <f t="shared" si="373"/>
        <v>0.83333333333333337</v>
      </c>
      <c r="AZ1153" s="222">
        <f>IF(OR($R1153=0,$Q1153=0),0,ROUND(SUM(AC1153,AE1153,AG1153,AI1153,AK1153,AM1153,AO1153,AS1153,AV1153,AX1153,AT1153)/SUMIF(Regimuri,$Q1153,Aux.ListeCPAltele!$E$25:$E$34)*$AY1153,0))</f>
        <v>0</v>
      </c>
      <c r="BA1153" s="222">
        <f t="shared" si="364"/>
        <v>0</v>
      </c>
      <c r="BB1153" s="277">
        <v>1</v>
      </c>
      <c r="BC1153" s="277"/>
    </row>
    <row r="1154" spans="1:55" outlineLevel="1" x14ac:dyDescent="0.2">
      <c r="A1154" s="205"/>
      <c r="B1154" s="205"/>
      <c r="C1154" s="205"/>
      <c r="D1154" s="275"/>
      <c r="E1154" s="205"/>
      <c r="F1154" s="207">
        <f>SUMIF(CarLM,G1154,Aux.ListeCPAltele!$A$7:$A$11)</f>
        <v>0</v>
      </c>
      <c r="G1154" s="205"/>
      <c r="H1154" s="208">
        <f t="shared" si="374"/>
        <v>0</v>
      </c>
      <c r="I1154" s="208">
        <f t="shared" si="375"/>
        <v>0</v>
      </c>
      <c r="J1154" s="209"/>
      <c r="K1154" s="205"/>
      <c r="L1154" s="207" t="str">
        <f>IF(OR($K1154&lt;&gt;"",ISNA(VLOOKUP($K1154,'2.1.Angajati'!$B$5:$H$1826,2,0))=FALSE),VLOOKUP($K1154,'2.1.Angajati'!$B$5:$H$1826,2,0),"-")</f>
        <v>-</v>
      </c>
      <c r="M1154" s="224">
        <f>IF(OR($K1154&lt;&gt;"",ISNA(VLOOKUP($K1154,'2.1.Angajati'!$B$5:$H$1826,8,0))=FALSE),
       ROUND((DATE(Aux.SetUp!$H$15,1,1)-VLOOKUP($K1154,'2.1.Angajati'!$B$5:$H$1826,6,0))/365,1),
          0)</f>
        <v>0</v>
      </c>
      <c r="N1154" s="223"/>
      <c r="O1154" s="209"/>
      <c r="P1154" s="208">
        <f t="shared" si="365"/>
        <v>0</v>
      </c>
      <c r="Q1154" s="205"/>
      <c r="R1154" s="207">
        <f>SUMIF(Aux.ListeCPAltele!$A$25:$A$34,'1.3.State'!Q1154,Aux.ListeCPAltele!$B$25:$B$34)</f>
        <v>0</v>
      </c>
      <c r="S1154" s="210"/>
      <c r="T1154" s="211">
        <v>16.420000000000002</v>
      </c>
      <c r="U1154" s="212">
        <f>SUMIF('1.2.IS'!$M$5:$AG$5,Aux.SetUp!$H$15,'1.2.IS'!$M$16:$AG$16)</f>
        <v>2775</v>
      </c>
      <c r="V1154" s="213">
        <v>1.3</v>
      </c>
      <c r="W1154" s="211">
        <f t="shared" si="376"/>
        <v>21.35</v>
      </c>
      <c r="X1154" s="212">
        <f t="shared" si="377"/>
        <v>3608</v>
      </c>
      <c r="Y1154" s="214"/>
      <c r="Z1154" s="211">
        <f t="shared" si="366"/>
        <v>0</v>
      </c>
      <c r="AA1154" s="212">
        <f t="shared" si="367"/>
        <v>0</v>
      </c>
      <c r="AB1154" s="212">
        <f t="shared" si="368"/>
        <v>0</v>
      </c>
      <c r="AC1154" s="212">
        <f t="shared" si="369"/>
        <v>0</v>
      </c>
      <c r="AD1154" s="223">
        <f t="shared" si="357"/>
        <v>0</v>
      </c>
      <c r="AE1154" s="212">
        <f t="shared" si="358"/>
        <v>0</v>
      </c>
      <c r="AF1154" s="215"/>
      <c r="AG1154" s="212">
        <f t="shared" si="370"/>
        <v>0</v>
      </c>
      <c r="AH1154" s="215"/>
      <c r="AI1154" s="211">
        <f t="shared" si="359"/>
        <v>0</v>
      </c>
      <c r="AJ1154" s="215"/>
      <c r="AK1154" s="211">
        <f t="shared" si="360"/>
        <v>0</v>
      </c>
      <c r="AL1154" s="215"/>
      <c r="AM1154" s="211">
        <f t="shared" si="361"/>
        <v>0</v>
      </c>
      <c r="AN1154" s="215"/>
      <c r="AO1154" s="211">
        <f t="shared" si="362"/>
        <v>0</v>
      </c>
      <c r="AP1154" s="210"/>
      <c r="AQ1154" s="222">
        <f>IF(AP1154="",0,VLOOKUP(AP1154,Aux.ListeCPAltele!$B$15:$D$21,3,0))</f>
        <v>0</v>
      </c>
      <c r="AR1154" s="212">
        <f t="shared" si="363"/>
        <v>0</v>
      </c>
      <c r="AS1154" s="212">
        <f t="shared" si="371"/>
        <v>0</v>
      </c>
      <c r="AT1154" s="222">
        <f>IF($F1154&lt;&gt;2,ROUND($Z1154*SUMIF(Regimuri,$Q1154,Aux.ListeCPAltele!$C$25:$C$34)*0.5,0),0)</f>
        <v>0</v>
      </c>
      <c r="AU1154" s="210"/>
      <c r="AV1154" s="222">
        <f>IF(AND($F1154&lt;&gt;2,Q1154&lt;&gt;0),ROUND($AC1154/SUMIF(Regimuri,Q1154,Aux.ListeCPAltele!$E$25:$E$34)*$AU1154,0),0)</f>
        <v>0</v>
      </c>
      <c r="AW1154" s="215">
        <v>0.1</v>
      </c>
      <c r="AX1154" s="222">
        <f t="shared" si="372"/>
        <v>0</v>
      </c>
      <c r="AY1154" s="213">
        <f t="shared" si="373"/>
        <v>0.83333333333333337</v>
      </c>
      <c r="AZ1154" s="222">
        <f>IF(OR($R1154=0,$Q1154=0),0,ROUND(SUM(AC1154,AE1154,AG1154,AI1154,AK1154,AM1154,AO1154,AS1154,AV1154,AX1154,AT1154)/SUMIF(Regimuri,$Q1154,Aux.ListeCPAltele!$E$25:$E$34)*$AY1154,0))</f>
        <v>0</v>
      </c>
      <c r="BA1154" s="222">
        <f t="shared" si="364"/>
        <v>0</v>
      </c>
      <c r="BB1154" s="277">
        <v>1</v>
      </c>
      <c r="BC1154" s="277"/>
    </row>
    <row r="1155" spans="1:55" outlineLevel="1" x14ac:dyDescent="0.2">
      <c r="A1155" s="205"/>
      <c r="B1155" s="205"/>
      <c r="C1155" s="205"/>
      <c r="D1155" s="275"/>
      <c r="E1155" s="205"/>
      <c r="F1155" s="207">
        <f>SUMIF(CarLM,G1155,Aux.ListeCPAltele!$A$7:$A$11)</f>
        <v>0</v>
      </c>
      <c r="G1155" s="205"/>
      <c r="H1155" s="208">
        <f t="shared" si="374"/>
        <v>0</v>
      </c>
      <c r="I1155" s="208">
        <f t="shared" si="375"/>
        <v>0</v>
      </c>
      <c r="J1155" s="209"/>
      <c r="K1155" s="205"/>
      <c r="L1155" s="207" t="str">
        <f>IF(OR($K1155&lt;&gt;"",ISNA(VLOOKUP($K1155,'2.1.Angajati'!$B$5:$H$1826,2,0))=FALSE),VLOOKUP($K1155,'2.1.Angajati'!$B$5:$H$1826,2,0),"-")</f>
        <v>-</v>
      </c>
      <c r="M1155" s="224">
        <f>IF(OR($K1155&lt;&gt;"",ISNA(VLOOKUP($K1155,'2.1.Angajati'!$B$5:$H$1826,8,0))=FALSE),
       ROUND((DATE(Aux.SetUp!$H$15,1,1)-VLOOKUP($K1155,'2.1.Angajati'!$B$5:$H$1826,6,0))/365,1),
          0)</f>
        <v>0</v>
      </c>
      <c r="N1155" s="223"/>
      <c r="O1155" s="209"/>
      <c r="P1155" s="208">
        <f t="shared" si="365"/>
        <v>0</v>
      </c>
      <c r="Q1155" s="205"/>
      <c r="R1155" s="207">
        <f>SUMIF(Aux.ListeCPAltele!$A$25:$A$34,'1.3.State'!Q1155,Aux.ListeCPAltele!$B$25:$B$34)</f>
        <v>0</v>
      </c>
      <c r="S1155" s="210"/>
      <c r="T1155" s="211">
        <v>16.420000000000002</v>
      </c>
      <c r="U1155" s="212">
        <f>SUMIF('1.2.IS'!$M$5:$AG$5,Aux.SetUp!$H$15,'1.2.IS'!$M$16:$AG$16)</f>
        <v>2775</v>
      </c>
      <c r="V1155" s="213">
        <v>1.3</v>
      </c>
      <c r="W1155" s="211">
        <f t="shared" si="376"/>
        <v>21.35</v>
      </c>
      <c r="X1155" s="212">
        <f t="shared" si="377"/>
        <v>3608</v>
      </c>
      <c r="Y1155" s="214"/>
      <c r="Z1155" s="211">
        <f t="shared" si="366"/>
        <v>0</v>
      </c>
      <c r="AA1155" s="212">
        <f t="shared" si="367"/>
        <v>0</v>
      </c>
      <c r="AB1155" s="212">
        <f t="shared" si="368"/>
        <v>0</v>
      </c>
      <c r="AC1155" s="212">
        <f t="shared" si="369"/>
        <v>0</v>
      </c>
      <c r="AD1155" s="223">
        <f t="shared" si="357"/>
        <v>0</v>
      </c>
      <c r="AE1155" s="212">
        <f t="shared" si="358"/>
        <v>0</v>
      </c>
      <c r="AF1155" s="215"/>
      <c r="AG1155" s="212">
        <f t="shared" si="370"/>
        <v>0</v>
      </c>
      <c r="AH1155" s="215"/>
      <c r="AI1155" s="211">
        <f t="shared" si="359"/>
        <v>0</v>
      </c>
      <c r="AJ1155" s="215"/>
      <c r="AK1155" s="211">
        <f t="shared" si="360"/>
        <v>0</v>
      </c>
      <c r="AL1155" s="215"/>
      <c r="AM1155" s="211">
        <f t="shared" si="361"/>
        <v>0</v>
      </c>
      <c r="AN1155" s="215"/>
      <c r="AO1155" s="211">
        <f t="shared" si="362"/>
        <v>0</v>
      </c>
      <c r="AP1155" s="210"/>
      <c r="AQ1155" s="222">
        <f>IF(AP1155="",0,VLOOKUP(AP1155,Aux.ListeCPAltele!$B$15:$D$21,3,0))</f>
        <v>0</v>
      </c>
      <c r="AR1155" s="212">
        <f t="shared" si="363"/>
        <v>0</v>
      </c>
      <c r="AS1155" s="212">
        <f t="shared" si="371"/>
        <v>0</v>
      </c>
      <c r="AT1155" s="222">
        <f>IF($F1155&lt;&gt;2,ROUND($Z1155*SUMIF(Regimuri,$Q1155,Aux.ListeCPAltele!$C$25:$C$34)*0.5,0),0)</f>
        <v>0</v>
      </c>
      <c r="AU1155" s="210"/>
      <c r="AV1155" s="222">
        <f>IF(AND($F1155&lt;&gt;2,Q1155&lt;&gt;0),ROUND($AC1155/SUMIF(Regimuri,Q1155,Aux.ListeCPAltele!$E$25:$E$34)*$AU1155,0),0)</f>
        <v>0</v>
      </c>
      <c r="AW1155" s="215">
        <v>0.1</v>
      </c>
      <c r="AX1155" s="222">
        <f t="shared" si="372"/>
        <v>0</v>
      </c>
      <c r="AY1155" s="213">
        <f t="shared" si="373"/>
        <v>0.83333333333333337</v>
      </c>
      <c r="AZ1155" s="222">
        <f>IF(OR($R1155=0,$Q1155=0),0,ROUND(SUM(AC1155,AE1155,AG1155,AI1155,AK1155,AM1155,AO1155,AS1155,AV1155,AX1155,AT1155)/SUMIF(Regimuri,$Q1155,Aux.ListeCPAltele!$E$25:$E$34)*$AY1155,0))</f>
        <v>0</v>
      </c>
      <c r="BA1155" s="222">
        <f t="shared" si="364"/>
        <v>0</v>
      </c>
      <c r="BB1155" s="277">
        <v>1</v>
      </c>
      <c r="BC1155" s="277"/>
    </row>
    <row r="1156" spans="1:55" outlineLevel="1" x14ac:dyDescent="0.2">
      <c r="A1156" s="205"/>
      <c r="B1156" s="205"/>
      <c r="C1156" s="205"/>
      <c r="D1156" s="275"/>
      <c r="E1156" s="205"/>
      <c r="F1156" s="207">
        <f>SUMIF(CarLM,G1156,Aux.ListeCPAltele!$A$7:$A$11)</f>
        <v>0</v>
      </c>
      <c r="G1156" s="205"/>
      <c r="H1156" s="208">
        <f t="shared" si="374"/>
        <v>0</v>
      </c>
      <c r="I1156" s="208">
        <f t="shared" si="375"/>
        <v>0</v>
      </c>
      <c r="J1156" s="209"/>
      <c r="K1156" s="205"/>
      <c r="L1156" s="207" t="str">
        <f>IF(OR($K1156&lt;&gt;"",ISNA(VLOOKUP($K1156,'2.1.Angajati'!$B$5:$H$1826,2,0))=FALSE),VLOOKUP($K1156,'2.1.Angajati'!$B$5:$H$1826,2,0),"-")</f>
        <v>-</v>
      </c>
      <c r="M1156" s="224">
        <f>IF(OR($K1156&lt;&gt;"",ISNA(VLOOKUP($K1156,'2.1.Angajati'!$B$5:$H$1826,8,0))=FALSE),
       ROUND((DATE(Aux.SetUp!$H$15,1,1)-VLOOKUP($K1156,'2.1.Angajati'!$B$5:$H$1826,6,0))/365,1),
          0)</f>
        <v>0</v>
      </c>
      <c r="N1156" s="223"/>
      <c r="O1156" s="209"/>
      <c r="P1156" s="208">
        <f t="shared" si="365"/>
        <v>0</v>
      </c>
      <c r="Q1156" s="205"/>
      <c r="R1156" s="207">
        <f>SUMIF(Aux.ListeCPAltele!$A$25:$A$34,'1.3.State'!Q1156,Aux.ListeCPAltele!$B$25:$B$34)</f>
        <v>0</v>
      </c>
      <c r="S1156" s="210"/>
      <c r="T1156" s="211">
        <v>16.420000000000002</v>
      </c>
      <c r="U1156" s="212">
        <f>SUMIF('1.2.IS'!$M$5:$AG$5,Aux.SetUp!$H$15,'1.2.IS'!$M$16:$AG$16)</f>
        <v>2775</v>
      </c>
      <c r="V1156" s="213">
        <v>1.3</v>
      </c>
      <c r="W1156" s="211">
        <f t="shared" si="376"/>
        <v>21.35</v>
      </c>
      <c r="X1156" s="212">
        <f t="shared" si="377"/>
        <v>3608</v>
      </c>
      <c r="Y1156" s="214"/>
      <c r="Z1156" s="211">
        <f t="shared" si="366"/>
        <v>0</v>
      </c>
      <c r="AA1156" s="212">
        <f t="shared" si="367"/>
        <v>0</v>
      </c>
      <c r="AB1156" s="212">
        <f t="shared" si="368"/>
        <v>0</v>
      </c>
      <c r="AC1156" s="212">
        <f t="shared" si="369"/>
        <v>0</v>
      </c>
      <c r="AD1156" s="223">
        <f t="shared" si="357"/>
        <v>0</v>
      </c>
      <c r="AE1156" s="212">
        <f t="shared" si="358"/>
        <v>0</v>
      </c>
      <c r="AF1156" s="215"/>
      <c r="AG1156" s="212">
        <f t="shared" si="370"/>
        <v>0</v>
      </c>
      <c r="AH1156" s="215"/>
      <c r="AI1156" s="211">
        <f t="shared" si="359"/>
        <v>0</v>
      </c>
      <c r="AJ1156" s="215"/>
      <c r="AK1156" s="211">
        <f t="shared" si="360"/>
        <v>0</v>
      </c>
      <c r="AL1156" s="215"/>
      <c r="AM1156" s="211">
        <f t="shared" si="361"/>
        <v>0</v>
      </c>
      <c r="AN1156" s="215"/>
      <c r="AO1156" s="211">
        <f t="shared" si="362"/>
        <v>0</v>
      </c>
      <c r="AP1156" s="210"/>
      <c r="AQ1156" s="222">
        <f>IF(AP1156="",0,VLOOKUP(AP1156,Aux.ListeCPAltele!$B$15:$D$21,3,0))</f>
        <v>0</v>
      </c>
      <c r="AR1156" s="212">
        <f t="shared" si="363"/>
        <v>0</v>
      </c>
      <c r="AS1156" s="212">
        <f t="shared" si="371"/>
        <v>0</v>
      </c>
      <c r="AT1156" s="222">
        <f>IF($F1156&lt;&gt;2,ROUND($Z1156*SUMIF(Regimuri,$Q1156,Aux.ListeCPAltele!$C$25:$C$34)*0.5,0),0)</f>
        <v>0</v>
      </c>
      <c r="AU1156" s="210"/>
      <c r="AV1156" s="222">
        <f>IF(AND($F1156&lt;&gt;2,Q1156&lt;&gt;0),ROUND($AC1156/SUMIF(Regimuri,Q1156,Aux.ListeCPAltele!$E$25:$E$34)*$AU1156,0),0)</f>
        <v>0</v>
      </c>
      <c r="AW1156" s="215">
        <v>0.1</v>
      </c>
      <c r="AX1156" s="222">
        <f t="shared" si="372"/>
        <v>0</v>
      </c>
      <c r="AY1156" s="213">
        <f t="shared" si="373"/>
        <v>0.83333333333333337</v>
      </c>
      <c r="AZ1156" s="222">
        <f>IF(OR($R1156=0,$Q1156=0),0,ROUND(SUM(AC1156,AE1156,AG1156,AI1156,AK1156,AM1156,AO1156,AS1156,AV1156,AX1156,AT1156)/SUMIF(Regimuri,$Q1156,Aux.ListeCPAltele!$E$25:$E$34)*$AY1156,0))</f>
        <v>0</v>
      </c>
      <c r="BA1156" s="222">
        <f t="shared" si="364"/>
        <v>0</v>
      </c>
      <c r="BB1156" s="277">
        <v>1</v>
      </c>
      <c r="BC1156" s="277"/>
    </row>
    <row r="1157" spans="1:55" outlineLevel="1" x14ac:dyDescent="0.2">
      <c r="A1157" s="205"/>
      <c r="B1157" s="205"/>
      <c r="C1157" s="205"/>
      <c r="D1157" s="275"/>
      <c r="E1157" s="205"/>
      <c r="F1157" s="207">
        <f>SUMIF(CarLM,G1157,Aux.ListeCPAltele!$A$7:$A$11)</f>
        <v>0</v>
      </c>
      <c r="G1157" s="205"/>
      <c r="H1157" s="208">
        <f t="shared" si="374"/>
        <v>0</v>
      </c>
      <c r="I1157" s="208">
        <f t="shared" si="375"/>
        <v>0</v>
      </c>
      <c r="J1157" s="209"/>
      <c r="K1157" s="205"/>
      <c r="L1157" s="207" t="str">
        <f>IF(OR($K1157&lt;&gt;"",ISNA(VLOOKUP($K1157,'2.1.Angajati'!$B$5:$H$1826,2,0))=FALSE),VLOOKUP($K1157,'2.1.Angajati'!$B$5:$H$1826,2,0),"-")</f>
        <v>-</v>
      </c>
      <c r="M1157" s="224">
        <f>IF(OR($K1157&lt;&gt;"",ISNA(VLOOKUP($K1157,'2.1.Angajati'!$B$5:$H$1826,8,0))=FALSE),
       ROUND((DATE(Aux.SetUp!$H$15,1,1)-VLOOKUP($K1157,'2.1.Angajati'!$B$5:$H$1826,6,0))/365,1),
          0)</f>
        <v>0</v>
      </c>
      <c r="N1157" s="223"/>
      <c r="O1157" s="209"/>
      <c r="P1157" s="208">
        <f t="shared" si="365"/>
        <v>0</v>
      </c>
      <c r="Q1157" s="205"/>
      <c r="R1157" s="207">
        <f>SUMIF(Aux.ListeCPAltele!$A$25:$A$34,'1.3.State'!Q1157,Aux.ListeCPAltele!$B$25:$B$34)</f>
        <v>0</v>
      </c>
      <c r="S1157" s="210"/>
      <c r="T1157" s="211">
        <v>16.420000000000002</v>
      </c>
      <c r="U1157" s="212">
        <f>SUMIF('1.2.IS'!$M$5:$AG$5,Aux.SetUp!$H$15,'1.2.IS'!$M$16:$AG$16)</f>
        <v>2775</v>
      </c>
      <c r="V1157" s="213">
        <v>1.3</v>
      </c>
      <c r="W1157" s="211">
        <f t="shared" si="376"/>
        <v>21.35</v>
      </c>
      <c r="X1157" s="212">
        <f t="shared" si="377"/>
        <v>3608</v>
      </c>
      <c r="Y1157" s="214"/>
      <c r="Z1157" s="211">
        <f t="shared" si="366"/>
        <v>0</v>
      </c>
      <c r="AA1157" s="212">
        <f t="shared" si="367"/>
        <v>0</v>
      </c>
      <c r="AB1157" s="212">
        <f t="shared" si="368"/>
        <v>0</v>
      </c>
      <c r="AC1157" s="212">
        <f t="shared" si="369"/>
        <v>0</v>
      </c>
      <c r="AD1157" s="223">
        <f t="shared" si="357"/>
        <v>0</v>
      </c>
      <c r="AE1157" s="212">
        <f t="shared" si="358"/>
        <v>0</v>
      </c>
      <c r="AF1157" s="215"/>
      <c r="AG1157" s="212">
        <f t="shared" si="370"/>
        <v>0</v>
      </c>
      <c r="AH1157" s="215"/>
      <c r="AI1157" s="211">
        <f t="shared" si="359"/>
        <v>0</v>
      </c>
      <c r="AJ1157" s="215"/>
      <c r="AK1157" s="211">
        <f t="shared" si="360"/>
        <v>0</v>
      </c>
      <c r="AL1157" s="215"/>
      <c r="AM1157" s="211">
        <f t="shared" si="361"/>
        <v>0</v>
      </c>
      <c r="AN1157" s="215"/>
      <c r="AO1157" s="211">
        <f t="shared" si="362"/>
        <v>0</v>
      </c>
      <c r="AP1157" s="210"/>
      <c r="AQ1157" s="222">
        <f>IF(AP1157="",0,VLOOKUP(AP1157,Aux.ListeCPAltele!$B$15:$D$21,3,0))</f>
        <v>0</v>
      </c>
      <c r="AR1157" s="212">
        <f t="shared" si="363"/>
        <v>0</v>
      </c>
      <c r="AS1157" s="212">
        <f t="shared" si="371"/>
        <v>0</v>
      </c>
      <c r="AT1157" s="222">
        <f>IF($F1157&lt;&gt;2,ROUND($Z1157*SUMIF(Regimuri,$Q1157,Aux.ListeCPAltele!$C$25:$C$34)*0.5,0),0)</f>
        <v>0</v>
      </c>
      <c r="AU1157" s="210"/>
      <c r="AV1157" s="222">
        <f>IF(AND($F1157&lt;&gt;2,Q1157&lt;&gt;0),ROUND($AC1157/SUMIF(Regimuri,Q1157,Aux.ListeCPAltele!$E$25:$E$34)*$AU1157,0),0)</f>
        <v>0</v>
      </c>
      <c r="AW1157" s="215">
        <v>0.1</v>
      </c>
      <c r="AX1157" s="222">
        <f t="shared" si="372"/>
        <v>0</v>
      </c>
      <c r="AY1157" s="213">
        <f t="shared" si="373"/>
        <v>0.83333333333333337</v>
      </c>
      <c r="AZ1157" s="222">
        <f>IF(OR($R1157=0,$Q1157=0),0,ROUND(SUM(AC1157,AE1157,AG1157,AI1157,AK1157,AM1157,AO1157,AS1157,AV1157,AX1157,AT1157)/SUMIF(Regimuri,$Q1157,Aux.ListeCPAltele!$E$25:$E$34)*$AY1157,0))</f>
        <v>0</v>
      </c>
      <c r="BA1157" s="222">
        <f t="shared" si="364"/>
        <v>0</v>
      </c>
      <c r="BB1157" s="277">
        <v>1</v>
      </c>
      <c r="BC1157" s="277"/>
    </row>
    <row r="1158" spans="1:55" outlineLevel="1" x14ac:dyDescent="0.2">
      <c r="A1158" s="205"/>
      <c r="B1158" s="205"/>
      <c r="C1158" s="205"/>
      <c r="D1158" s="275"/>
      <c r="E1158" s="205"/>
      <c r="F1158" s="207">
        <f>SUMIF(CarLM,G1158,Aux.ListeCPAltele!$A$7:$A$11)</f>
        <v>0</v>
      </c>
      <c r="G1158" s="205"/>
      <c r="H1158" s="208">
        <f t="shared" si="374"/>
        <v>0</v>
      </c>
      <c r="I1158" s="208">
        <f t="shared" si="375"/>
        <v>0</v>
      </c>
      <c r="J1158" s="209"/>
      <c r="K1158" s="205"/>
      <c r="L1158" s="207" t="str">
        <f>IF(OR($K1158&lt;&gt;"",ISNA(VLOOKUP($K1158,'2.1.Angajati'!$B$5:$H$1826,2,0))=FALSE),VLOOKUP($K1158,'2.1.Angajati'!$B$5:$H$1826,2,0),"-")</f>
        <v>-</v>
      </c>
      <c r="M1158" s="224">
        <f>IF(OR($K1158&lt;&gt;"",ISNA(VLOOKUP($K1158,'2.1.Angajati'!$B$5:$H$1826,8,0))=FALSE),
       ROUND((DATE(Aux.SetUp!$H$15,1,1)-VLOOKUP($K1158,'2.1.Angajati'!$B$5:$H$1826,6,0))/365,1),
          0)</f>
        <v>0</v>
      </c>
      <c r="N1158" s="223"/>
      <c r="O1158" s="209"/>
      <c r="P1158" s="208">
        <f t="shared" si="365"/>
        <v>0</v>
      </c>
      <c r="Q1158" s="205"/>
      <c r="R1158" s="207">
        <f>SUMIF(Aux.ListeCPAltele!$A$25:$A$34,'1.3.State'!Q1158,Aux.ListeCPAltele!$B$25:$B$34)</f>
        <v>0</v>
      </c>
      <c r="S1158" s="210"/>
      <c r="T1158" s="211">
        <v>16.420000000000002</v>
      </c>
      <c r="U1158" s="212">
        <f>SUMIF('1.2.IS'!$M$5:$AG$5,Aux.SetUp!$H$15,'1.2.IS'!$M$16:$AG$16)</f>
        <v>2775</v>
      </c>
      <c r="V1158" s="213">
        <v>1.3</v>
      </c>
      <c r="W1158" s="211">
        <f t="shared" si="376"/>
        <v>21.35</v>
      </c>
      <c r="X1158" s="212">
        <f t="shared" si="377"/>
        <v>3608</v>
      </c>
      <c r="Y1158" s="214"/>
      <c r="Z1158" s="211">
        <f t="shared" si="366"/>
        <v>0</v>
      </c>
      <c r="AA1158" s="212">
        <f t="shared" si="367"/>
        <v>0</v>
      </c>
      <c r="AB1158" s="212">
        <f t="shared" si="368"/>
        <v>0</v>
      </c>
      <c r="AC1158" s="212">
        <f t="shared" si="369"/>
        <v>0</v>
      </c>
      <c r="AD1158" s="223">
        <f t="shared" si="357"/>
        <v>0</v>
      </c>
      <c r="AE1158" s="212">
        <f t="shared" si="358"/>
        <v>0</v>
      </c>
      <c r="AF1158" s="215"/>
      <c r="AG1158" s="212">
        <f t="shared" si="370"/>
        <v>0</v>
      </c>
      <c r="AH1158" s="215"/>
      <c r="AI1158" s="211">
        <f t="shared" si="359"/>
        <v>0</v>
      </c>
      <c r="AJ1158" s="215"/>
      <c r="AK1158" s="211">
        <f t="shared" si="360"/>
        <v>0</v>
      </c>
      <c r="AL1158" s="215"/>
      <c r="AM1158" s="211">
        <f t="shared" si="361"/>
        <v>0</v>
      </c>
      <c r="AN1158" s="215"/>
      <c r="AO1158" s="211">
        <f t="shared" si="362"/>
        <v>0</v>
      </c>
      <c r="AP1158" s="210"/>
      <c r="AQ1158" s="222">
        <f>IF(AP1158="",0,VLOOKUP(AP1158,Aux.ListeCPAltele!$B$15:$D$21,3,0))</f>
        <v>0</v>
      </c>
      <c r="AR1158" s="212">
        <f t="shared" si="363"/>
        <v>0</v>
      </c>
      <c r="AS1158" s="212">
        <f t="shared" si="371"/>
        <v>0</v>
      </c>
      <c r="AT1158" s="222">
        <f>IF($F1158&lt;&gt;2,ROUND($Z1158*SUMIF(Regimuri,$Q1158,Aux.ListeCPAltele!$C$25:$C$34)*0.5,0),0)</f>
        <v>0</v>
      </c>
      <c r="AU1158" s="210"/>
      <c r="AV1158" s="222">
        <f>IF(AND($F1158&lt;&gt;2,Q1158&lt;&gt;0),ROUND($AC1158/SUMIF(Regimuri,Q1158,Aux.ListeCPAltele!$E$25:$E$34)*$AU1158,0),0)</f>
        <v>0</v>
      </c>
      <c r="AW1158" s="215">
        <v>0.1</v>
      </c>
      <c r="AX1158" s="222">
        <f t="shared" si="372"/>
        <v>0</v>
      </c>
      <c r="AY1158" s="213">
        <f t="shared" si="373"/>
        <v>0.83333333333333337</v>
      </c>
      <c r="AZ1158" s="222">
        <f>IF(OR($R1158=0,$Q1158=0),0,ROUND(SUM(AC1158,AE1158,AG1158,AI1158,AK1158,AM1158,AO1158,AS1158,AV1158,AX1158,AT1158)/SUMIF(Regimuri,$Q1158,Aux.ListeCPAltele!$E$25:$E$34)*$AY1158,0))</f>
        <v>0</v>
      </c>
      <c r="BA1158" s="222">
        <f t="shared" si="364"/>
        <v>0</v>
      </c>
      <c r="BB1158" s="277">
        <v>1</v>
      </c>
      <c r="BC1158" s="277"/>
    </row>
    <row r="1159" spans="1:55" outlineLevel="1" x14ac:dyDescent="0.2">
      <c r="A1159" s="205"/>
      <c r="B1159" s="205"/>
      <c r="C1159" s="205"/>
      <c r="D1159" s="275"/>
      <c r="E1159" s="205"/>
      <c r="F1159" s="207">
        <f>SUMIF(CarLM,G1159,Aux.ListeCPAltele!$A$7:$A$11)</f>
        <v>0</v>
      </c>
      <c r="G1159" s="205"/>
      <c r="H1159" s="208">
        <f t="shared" si="374"/>
        <v>0</v>
      </c>
      <c r="I1159" s="208">
        <f t="shared" si="375"/>
        <v>0</v>
      </c>
      <c r="J1159" s="209"/>
      <c r="K1159" s="205"/>
      <c r="L1159" s="207" t="str">
        <f>IF(OR($K1159&lt;&gt;"",ISNA(VLOOKUP($K1159,'2.1.Angajati'!$B$5:$H$1826,2,0))=FALSE),VLOOKUP($K1159,'2.1.Angajati'!$B$5:$H$1826,2,0),"-")</f>
        <v>-</v>
      </c>
      <c r="M1159" s="224">
        <f>IF(OR($K1159&lt;&gt;"",ISNA(VLOOKUP($K1159,'2.1.Angajati'!$B$5:$H$1826,8,0))=FALSE),
       ROUND((DATE(Aux.SetUp!$H$15,1,1)-VLOOKUP($K1159,'2.1.Angajati'!$B$5:$H$1826,6,0))/365,1),
          0)</f>
        <v>0</v>
      </c>
      <c r="N1159" s="223"/>
      <c r="O1159" s="209"/>
      <c r="P1159" s="208">
        <f t="shared" si="365"/>
        <v>0</v>
      </c>
      <c r="Q1159" s="205"/>
      <c r="R1159" s="207">
        <f>SUMIF(Aux.ListeCPAltele!$A$25:$A$34,'1.3.State'!Q1159,Aux.ListeCPAltele!$B$25:$B$34)</f>
        <v>0</v>
      </c>
      <c r="S1159" s="210"/>
      <c r="T1159" s="211">
        <v>16.420000000000002</v>
      </c>
      <c r="U1159" s="212">
        <f>SUMIF('1.2.IS'!$M$5:$AG$5,Aux.SetUp!$H$15,'1.2.IS'!$M$16:$AG$16)</f>
        <v>2775</v>
      </c>
      <c r="V1159" s="213">
        <v>1.3</v>
      </c>
      <c r="W1159" s="211">
        <f t="shared" si="376"/>
        <v>21.35</v>
      </c>
      <c r="X1159" s="212">
        <f t="shared" si="377"/>
        <v>3608</v>
      </c>
      <c r="Y1159" s="214"/>
      <c r="Z1159" s="211">
        <f t="shared" si="366"/>
        <v>0</v>
      </c>
      <c r="AA1159" s="212">
        <f t="shared" si="367"/>
        <v>0</v>
      </c>
      <c r="AB1159" s="212">
        <f t="shared" si="368"/>
        <v>0</v>
      </c>
      <c r="AC1159" s="212">
        <f t="shared" si="369"/>
        <v>0</v>
      </c>
      <c r="AD1159" s="223">
        <f t="shared" si="357"/>
        <v>0</v>
      </c>
      <c r="AE1159" s="212">
        <f t="shared" si="358"/>
        <v>0</v>
      </c>
      <c r="AF1159" s="215"/>
      <c r="AG1159" s="212">
        <f t="shared" si="370"/>
        <v>0</v>
      </c>
      <c r="AH1159" s="215"/>
      <c r="AI1159" s="211">
        <f t="shared" si="359"/>
        <v>0</v>
      </c>
      <c r="AJ1159" s="215"/>
      <c r="AK1159" s="211">
        <f t="shared" si="360"/>
        <v>0</v>
      </c>
      <c r="AL1159" s="215"/>
      <c r="AM1159" s="211">
        <f t="shared" si="361"/>
        <v>0</v>
      </c>
      <c r="AN1159" s="215"/>
      <c r="AO1159" s="211">
        <f t="shared" si="362"/>
        <v>0</v>
      </c>
      <c r="AP1159" s="210"/>
      <c r="AQ1159" s="222">
        <f>IF(AP1159="",0,VLOOKUP(AP1159,Aux.ListeCPAltele!$B$15:$D$21,3,0))</f>
        <v>0</v>
      </c>
      <c r="AR1159" s="212">
        <f t="shared" si="363"/>
        <v>0</v>
      </c>
      <c r="AS1159" s="212">
        <f t="shared" si="371"/>
        <v>0</v>
      </c>
      <c r="AT1159" s="222">
        <f>IF($F1159&lt;&gt;2,ROUND($Z1159*SUMIF(Regimuri,$Q1159,Aux.ListeCPAltele!$C$25:$C$34)*0.5,0),0)</f>
        <v>0</v>
      </c>
      <c r="AU1159" s="210"/>
      <c r="AV1159" s="222">
        <f>IF(AND($F1159&lt;&gt;2,Q1159&lt;&gt;0),ROUND($AC1159/SUMIF(Regimuri,Q1159,Aux.ListeCPAltele!$E$25:$E$34)*$AU1159,0),0)</f>
        <v>0</v>
      </c>
      <c r="AW1159" s="215">
        <v>0.1</v>
      </c>
      <c r="AX1159" s="222">
        <f t="shared" si="372"/>
        <v>0</v>
      </c>
      <c r="AY1159" s="213">
        <f t="shared" si="373"/>
        <v>0.83333333333333337</v>
      </c>
      <c r="AZ1159" s="222">
        <f>IF(OR($R1159=0,$Q1159=0),0,ROUND(SUM(AC1159,AE1159,AG1159,AI1159,AK1159,AM1159,AO1159,AS1159,AV1159,AX1159,AT1159)/SUMIF(Regimuri,$Q1159,Aux.ListeCPAltele!$E$25:$E$34)*$AY1159,0))</f>
        <v>0</v>
      </c>
      <c r="BA1159" s="222">
        <f t="shared" si="364"/>
        <v>0</v>
      </c>
      <c r="BB1159" s="277">
        <v>1</v>
      </c>
      <c r="BC1159" s="277"/>
    </row>
    <row r="1160" spans="1:55" outlineLevel="1" x14ac:dyDescent="0.2">
      <c r="A1160" s="205"/>
      <c r="B1160" s="205"/>
      <c r="C1160" s="205"/>
      <c r="D1160" s="275"/>
      <c r="E1160" s="205"/>
      <c r="F1160" s="207">
        <f>SUMIF(CarLM,G1160,Aux.ListeCPAltele!$A$7:$A$11)</f>
        <v>0</v>
      </c>
      <c r="G1160" s="205"/>
      <c r="H1160" s="208">
        <f t="shared" si="374"/>
        <v>0</v>
      </c>
      <c r="I1160" s="208">
        <f t="shared" si="375"/>
        <v>0</v>
      </c>
      <c r="J1160" s="209"/>
      <c r="K1160" s="205"/>
      <c r="L1160" s="207" t="str">
        <f>IF(OR($K1160&lt;&gt;"",ISNA(VLOOKUP($K1160,'2.1.Angajati'!$B$5:$H$1826,2,0))=FALSE),VLOOKUP($K1160,'2.1.Angajati'!$B$5:$H$1826,2,0),"-")</f>
        <v>-</v>
      </c>
      <c r="M1160" s="224">
        <f>IF(OR($K1160&lt;&gt;"",ISNA(VLOOKUP($K1160,'2.1.Angajati'!$B$5:$H$1826,8,0))=FALSE),
       ROUND((DATE(Aux.SetUp!$H$15,1,1)-VLOOKUP($K1160,'2.1.Angajati'!$B$5:$H$1826,6,0))/365,1),
          0)</f>
        <v>0</v>
      </c>
      <c r="N1160" s="223"/>
      <c r="O1160" s="209"/>
      <c r="P1160" s="208">
        <f t="shared" si="365"/>
        <v>0</v>
      </c>
      <c r="Q1160" s="205"/>
      <c r="R1160" s="207">
        <f>SUMIF(Aux.ListeCPAltele!$A$25:$A$34,'1.3.State'!Q1160,Aux.ListeCPAltele!$B$25:$B$34)</f>
        <v>0</v>
      </c>
      <c r="S1160" s="210"/>
      <c r="T1160" s="211">
        <v>16.420000000000002</v>
      </c>
      <c r="U1160" s="212">
        <f>SUMIF('1.2.IS'!$M$5:$AG$5,Aux.SetUp!$H$15,'1.2.IS'!$M$16:$AG$16)</f>
        <v>2775</v>
      </c>
      <c r="V1160" s="213">
        <v>1.3</v>
      </c>
      <c r="W1160" s="211">
        <f t="shared" si="376"/>
        <v>21.35</v>
      </c>
      <c r="X1160" s="212">
        <f t="shared" si="377"/>
        <v>3608</v>
      </c>
      <c r="Y1160" s="214"/>
      <c r="Z1160" s="211">
        <f t="shared" si="366"/>
        <v>0</v>
      </c>
      <c r="AA1160" s="212">
        <f t="shared" si="367"/>
        <v>0</v>
      </c>
      <c r="AB1160" s="212">
        <f t="shared" si="368"/>
        <v>0</v>
      </c>
      <c r="AC1160" s="212">
        <f t="shared" si="369"/>
        <v>0</v>
      </c>
      <c r="AD1160" s="223">
        <f t="shared" si="357"/>
        <v>0</v>
      </c>
      <c r="AE1160" s="212">
        <f t="shared" si="358"/>
        <v>0</v>
      </c>
      <c r="AF1160" s="215"/>
      <c r="AG1160" s="212">
        <f t="shared" si="370"/>
        <v>0</v>
      </c>
      <c r="AH1160" s="215"/>
      <c r="AI1160" s="211">
        <f t="shared" si="359"/>
        <v>0</v>
      </c>
      <c r="AJ1160" s="215"/>
      <c r="AK1160" s="211">
        <f t="shared" si="360"/>
        <v>0</v>
      </c>
      <c r="AL1160" s="215"/>
      <c r="AM1160" s="211">
        <f t="shared" si="361"/>
        <v>0</v>
      </c>
      <c r="AN1160" s="215"/>
      <c r="AO1160" s="211">
        <f t="shared" si="362"/>
        <v>0</v>
      </c>
      <c r="AP1160" s="210"/>
      <c r="AQ1160" s="222">
        <f>IF(AP1160="",0,VLOOKUP(AP1160,Aux.ListeCPAltele!$B$15:$D$21,3,0))</f>
        <v>0</v>
      </c>
      <c r="AR1160" s="212">
        <f t="shared" si="363"/>
        <v>0</v>
      </c>
      <c r="AS1160" s="212">
        <f t="shared" si="371"/>
        <v>0</v>
      </c>
      <c r="AT1160" s="222">
        <f>IF($F1160&lt;&gt;2,ROUND($Z1160*SUMIF(Regimuri,$Q1160,Aux.ListeCPAltele!$C$25:$C$34)*0.5,0),0)</f>
        <v>0</v>
      </c>
      <c r="AU1160" s="210"/>
      <c r="AV1160" s="222">
        <f>IF(AND($F1160&lt;&gt;2,Q1160&lt;&gt;0),ROUND($AC1160/SUMIF(Regimuri,Q1160,Aux.ListeCPAltele!$E$25:$E$34)*$AU1160,0),0)</f>
        <v>0</v>
      </c>
      <c r="AW1160" s="215">
        <v>0.1</v>
      </c>
      <c r="AX1160" s="222">
        <f t="shared" si="372"/>
        <v>0</v>
      </c>
      <c r="AY1160" s="213">
        <f t="shared" si="373"/>
        <v>0.83333333333333337</v>
      </c>
      <c r="AZ1160" s="222">
        <f>IF(OR($R1160=0,$Q1160=0),0,ROUND(SUM(AC1160,AE1160,AG1160,AI1160,AK1160,AM1160,AO1160,AS1160,AV1160,AX1160,AT1160)/SUMIF(Regimuri,$Q1160,Aux.ListeCPAltele!$E$25:$E$34)*$AY1160,0))</f>
        <v>0</v>
      </c>
      <c r="BA1160" s="222">
        <f t="shared" si="364"/>
        <v>0</v>
      </c>
      <c r="BB1160" s="277">
        <v>1</v>
      </c>
      <c r="BC1160" s="277"/>
    </row>
    <row r="1161" spans="1:55" outlineLevel="1" x14ac:dyDescent="0.2">
      <c r="A1161" s="205"/>
      <c r="B1161" s="205"/>
      <c r="C1161" s="205"/>
      <c r="D1161" s="275"/>
      <c r="E1161" s="205"/>
      <c r="F1161" s="207">
        <f>SUMIF(CarLM,G1161,Aux.ListeCPAltele!$A$7:$A$11)</f>
        <v>0</v>
      </c>
      <c r="G1161" s="205"/>
      <c r="H1161" s="208">
        <f t="shared" si="374"/>
        <v>0</v>
      </c>
      <c r="I1161" s="208">
        <f t="shared" si="375"/>
        <v>0</v>
      </c>
      <c r="J1161" s="209"/>
      <c r="K1161" s="205"/>
      <c r="L1161" s="207" t="str">
        <f>IF(OR($K1161&lt;&gt;"",ISNA(VLOOKUP($K1161,'2.1.Angajati'!$B$5:$H$1826,2,0))=FALSE),VLOOKUP($K1161,'2.1.Angajati'!$B$5:$H$1826,2,0),"-")</f>
        <v>-</v>
      </c>
      <c r="M1161" s="224">
        <f>IF(OR($K1161&lt;&gt;"",ISNA(VLOOKUP($K1161,'2.1.Angajati'!$B$5:$H$1826,8,0))=FALSE),
       ROUND((DATE(Aux.SetUp!$H$15,1,1)-VLOOKUP($K1161,'2.1.Angajati'!$B$5:$H$1826,6,0))/365,1),
          0)</f>
        <v>0</v>
      </c>
      <c r="N1161" s="223"/>
      <c r="O1161" s="209"/>
      <c r="P1161" s="208">
        <f t="shared" si="365"/>
        <v>0</v>
      </c>
      <c r="Q1161" s="205"/>
      <c r="R1161" s="207">
        <f>SUMIF(Aux.ListeCPAltele!$A$25:$A$34,'1.3.State'!Q1161,Aux.ListeCPAltele!$B$25:$B$34)</f>
        <v>0</v>
      </c>
      <c r="S1161" s="210"/>
      <c r="T1161" s="211">
        <v>16.420000000000002</v>
      </c>
      <c r="U1161" s="212">
        <f>SUMIF('1.2.IS'!$M$5:$AG$5,Aux.SetUp!$H$15,'1.2.IS'!$M$16:$AG$16)</f>
        <v>2775</v>
      </c>
      <c r="V1161" s="213">
        <v>1.3</v>
      </c>
      <c r="W1161" s="211">
        <f t="shared" si="376"/>
        <v>21.35</v>
      </c>
      <c r="X1161" s="212">
        <f t="shared" si="377"/>
        <v>3608</v>
      </c>
      <c r="Y1161" s="214"/>
      <c r="Z1161" s="211">
        <f t="shared" si="366"/>
        <v>0</v>
      </c>
      <c r="AA1161" s="212">
        <f t="shared" si="367"/>
        <v>0</v>
      </c>
      <c r="AB1161" s="212">
        <f t="shared" si="368"/>
        <v>0</v>
      </c>
      <c r="AC1161" s="212">
        <f t="shared" si="369"/>
        <v>0</v>
      </c>
      <c r="AD1161" s="223">
        <f t="shared" ref="AD1161:AD1224" si="378">IF(ISNA(N1161),0,N1161)</f>
        <v>0</v>
      </c>
      <c r="AE1161" s="212">
        <f t="shared" ref="AE1161:AE1224" si="379">IF(AND($F1161=2,$F1161=4),0,ROUND($AC1161*AD1161,2))</f>
        <v>0</v>
      </c>
      <c r="AF1161" s="215"/>
      <c r="AG1161" s="212">
        <f t="shared" si="370"/>
        <v>0</v>
      </c>
      <c r="AH1161" s="215"/>
      <c r="AI1161" s="211">
        <f t="shared" ref="AI1161:AI1224" si="380">IF($F1161=2,0,ROUND($AC1161*AH1161,2))</f>
        <v>0</v>
      </c>
      <c r="AJ1161" s="215"/>
      <c r="AK1161" s="211">
        <f t="shared" ref="AK1161:AK1224" si="381">IF($F1161=2,0,ROUND($AC1161*AJ1161,2))</f>
        <v>0</v>
      </c>
      <c r="AL1161" s="215"/>
      <c r="AM1161" s="211">
        <f t="shared" ref="AM1161:AM1224" si="382">IF($F1161=2,0,ROUND($AC1161*AL1161,2))</f>
        <v>0</v>
      </c>
      <c r="AN1161" s="215"/>
      <c r="AO1161" s="211">
        <f t="shared" ref="AO1161:AO1224" si="383">IF($F1161=2,0,ROUND($AC1161*AN1161,2))</f>
        <v>0</v>
      </c>
      <c r="AP1161" s="210"/>
      <c r="AQ1161" s="222">
        <f>IF(AP1161="",0,VLOOKUP(AP1161,Aux.ListeCPAltele!$B$15:$D$21,3,0))</f>
        <v>0</v>
      </c>
      <c r="AR1161" s="212">
        <f t="shared" ref="AR1161:AR1224" si="384">IF($AP1161=0,0,IF($F1161=2,0,$R1161*P1161))</f>
        <v>0</v>
      </c>
      <c r="AS1161" s="212">
        <f t="shared" si="371"/>
        <v>0</v>
      </c>
      <c r="AT1161" s="222">
        <f>IF($F1161&lt;&gt;2,ROUND($Z1161*SUMIF(Regimuri,$Q1161,Aux.ListeCPAltele!$C$25:$C$34)*0.5,0),0)</f>
        <v>0</v>
      </c>
      <c r="AU1161" s="210"/>
      <c r="AV1161" s="222">
        <f>IF(AND($F1161&lt;&gt;2,Q1161&lt;&gt;0),ROUND($AC1161/SUMIF(Regimuri,Q1161,Aux.ListeCPAltele!$E$25:$E$34)*$AU1161,0),0)</f>
        <v>0</v>
      </c>
      <c r="AW1161" s="215">
        <v>0.1</v>
      </c>
      <c r="AX1161" s="222">
        <f t="shared" si="372"/>
        <v>0</v>
      </c>
      <c r="AY1161" s="213">
        <f t="shared" si="373"/>
        <v>0.83333333333333337</v>
      </c>
      <c r="AZ1161" s="222">
        <f>IF(OR($R1161=0,$Q1161=0),0,ROUND(SUM(AC1161,AE1161,AG1161,AI1161,AK1161,AM1161,AO1161,AS1161,AV1161,AX1161,AT1161)/SUMIF(Regimuri,$Q1161,Aux.ListeCPAltele!$E$25:$E$34)*$AY1161,0))</f>
        <v>0</v>
      </c>
      <c r="BA1161" s="222">
        <f t="shared" ref="BA1161:BA1224" si="385">SUM(AC1161,AG1161,AS1161,AV1161,AT1161,AK1161,AI1161,AE1161,AM1161,AO1161,AX1161,AZ1161)</f>
        <v>0</v>
      </c>
      <c r="BB1161" s="277">
        <v>1</v>
      </c>
      <c r="BC1161" s="277"/>
    </row>
    <row r="1162" spans="1:55" outlineLevel="1" x14ac:dyDescent="0.2">
      <c r="A1162" s="205"/>
      <c r="B1162" s="205"/>
      <c r="C1162" s="205"/>
      <c r="D1162" s="275"/>
      <c r="E1162" s="205"/>
      <c r="F1162" s="207">
        <f>SUMIF(CarLM,G1162,Aux.ListeCPAltele!$A$7:$A$11)</f>
        <v>0</v>
      </c>
      <c r="G1162" s="205"/>
      <c r="H1162" s="208">
        <f t="shared" si="374"/>
        <v>0</v>
      </c>
      <c r="I1162" s="208">
        <f t="shared" si="375"/>
        <v>0</v>
      </c>
      <c r="J1162" s="209"/>
      <c r="K1162" s="205"/>
      <c r="L1162" s="207" t="str">
        <f>IF(OR($K1162&lt;&gt;"",ISNA(VLOOKUP($K1162,'2.1.Angajati'!$B$5:$H$1826,2,0))=FALSE),VLOOKUP($K1162,'2.1.Angajati'!$B$5:$H$1826,2,0),"-")</f>
        <v>-</v>
      </c>
      <c r="M1162" s="224">
        <f>IF(OR($K1162&lt;&gt;"",ISNA(VLOOKUP($K1162,'2.1.Angajati'!$B$5:$H$1826,8,0))=FALSE),
       ROUND((DATE(Aux.SetUp!$H$15,1,1)-VLOOKUP($K1162,'2.1.Angajati'!$B$5:$H$1826,6,0))/365,1),
          0)</f>
        <v>0</v>
      </c>
      <c r="N1162" s="223"/>
      <c r="O1162" s="209"/>
      <c r="P1162" s="208">
        <f t="shared" ref="P1162:P1225" si="386">IF(OR(F1162=1,F1162=3,F1162=4),O1162,0)</f>
        <v>0</v>
      </c>
      <c r="Q1162" s="205"/>
      <c r="R1162" s="207">
        <f>SUMIF(Aux.ListeCPAltele!$A$25:$A$34,'1.3.State'!Q1162,Aux.ListeCPAltele!$B$25:$B$34)</f>
        <v>0</v>
      </c>
      <c r="S1162" s="210"/>
      <c r="T1162" s="211">
        <v>16.420000000000002</v>
      </c>
      <c r="U1162" s="212">
        <f>SUMIF('1.2.IS'!$M$5:$AG$5,Aux.SetUp!$H$15,'1.2.IS'!$M$16:$AG$16)</f>
        <v>2775</v>
      </c>
      <c r="V1162" s="213">
        <v>1.3</v>
      </c>
      <c r="W1162" s="211">
        <f t="shared" si="376"/>
        <v>21.35</v>
      </c>
      <c r="X1162" s="212">
        <f t="shared" si="377"/>
        <v>3608</v>
      </c>
      <c r="Y1162" s="214"/>
      <c r="Z1162" s="211">
        <f t="shared" ref="Z1162:Z1225" si="387">ROUND($W1162*$Y1162,2)</f>
        <v>0</v>
      </c>
      <c r="AA1162" s="212">
        <f t="shared" ref="AA1162:AA1225" si="388">ROUND($X1162*$Y1162,0)</f>
        <v>0</v>
      </c>
      <c r="AB1162" s="212">
        <f t="shared" ref="AB1162:AB1225" si="389">ROUND($AA1162/169*$R1162,0)</f>
        <v>0</v>
      </c>
      <c r="AC1162" s="212">
        <f t="shared" ref="AC1162:AC1225" si="390">IF($F1162=2,0,AB1162*P1162)</f>
        <v>0</v>
      </c>
      <c r="AD1162" s="223">
        <f t="shared" si="378"/>
        <v>0</v>
      </c>
      <c r="AE1162" s="212">
        <f t="shared" si="379"/>
        <v>0</v>
      </c>
      <c r="AF1162" s="215"/>
      <c r="AG1162" s="212">
        <f t="shared" ref="AG1162:AG1225" si="391">IF($F1162=2,0,ROUND(AC1162*AF1162,0))</f>
        <v>0</v>
      </c>
      <c r="AH1162" s="215"/>
      <c r="AI1162" s="211">
        <f t="shared" si="380"/>
        <v>0</v>
      </c>
      <c r="AJ1162" s="215"/>
      <c r="AK1162" s="211">
        <f t="shared" si="381"/>
        <v>0</v>
      </c>
      <c r="AL1162" s="215"/>
      <c r="AM1162" s="211">
        <f t="shared" si="382"/>
        <v>0</v>
      </c>
      <c r="AN1162" s="215"/>
      <c r="AO1162" s="211">
        <f t="shared" si="383"/>
        <v>0</v>
      </c>
      <c r="AP1162" s="210"/>
      <c r="AQ1162" s="222">
        <f>IF(AP1162="",0,VLOOKUP(AP1162,Aux.ListeCPAltele!$B$15:$D$21,3,0))</f>
        <v>0</v>
      </c>
      <c r="AR1162" s="212">
        <f t="shared" si="384"/>
        <v>0</v>
      </c>
      <c r="AS1162" s="212">
        <f t="shared" ref="AS1162:AS1225" si="392">ROUND($AQ1162/169*AR1162,0)</f>
        <v>0</v>
      </c>
      <c r="AT1162" s="222">
        <f>IF($F1162&lt;&gt;2,ROUND($Z1162*SUMIF(Regimuri,$Q1162,Aux.ListeCPAltele!$C$25:$C$34)*0.5,0),0)</f>
        <v>0</v>
      </c>
      <c r="AU1162" s="210"/>
      <c r="AV1162" s="222">
        <f>IF(AND($F1162&lt;&gt;2,Q1162&lt;&gt;0),ROUND($AC1162/SUMIF(Regimuri,Q1162,Aux.ListeCPAltele!$E$25:$E$34)*$AU1162,0),0)</f>
        <v>0</v>
      </c>
      <c r="AW1162" s="215">
        <v>0.1</v>
      </c>
      <c r="AX1162" s="222">
        <f t="shared" ref="AX1162:AX1225" si="393">IF($F1162=2,0,ROUND($AC1162*AW1162,0))</f>
        <v>0</v>
      </c>
      <c r="AY1162" s="213">
        <f t="shared" ref="AY1162:AY1225" si="394">10/12</f>
        <v>0.83333333333333337</v>
      </c>
      <c r="AZ1162" s="222">
        <f>IF(OR($R1162=0,$Q1162=0),0,ROUND(SUM(AC1162,AE1162,AG1162,AI1162,AK1162,AM1162,AO1162,AS1162,AV1162,AX1162,AT1162)/SUMIF(Regimuri,$Q1162,Aux.ListeCPAltele!$E$25:$E$34)*$AY1162,0))</f>
        <v>0</v>
      </c>
      <c r="BA1162" s="222">
        <f t="shared" si="385"/>
        <v>0</v>
      </c>
      <c r="BB1162" s="277">
        <v>1</v>
      </c>
      <c r="BC1162" s="277"/>
    </row>
    <row r="1163" spans="1:55" outlineLevel="1" x14ac:dyDescent="0.2">
      <c r="A1163" s="205"/>
      <c r="B1163" s="205"/>
      <c r="C1163" s="205"/>
      <c r="D1163" s="275"/>
      <c r="E1163" s="205"/>
      <c r="F1163" s="207">
        <f>SUMIF(CarLM,G1163,Aux.ListeCPAltele!$A$7:$A$11)</f>
        <v>0</v>
      </c>
      <c r="G1163" s="205"/>
      <c r="H1163" s="208">
        <f t="shared" si="374"/>
        <v>0</v>
      </c>
      <c r="I1163" s="208">
        <f t="shared" si="375"/>
        <v>0</v>
      </c>
      <c r="J1163" s="209"/>
      <c r="K1163" s="205"/>
      <c r="L1163" s="207" t="str">
        <f>IF(OR($K1163&lt;&gt;"",ISNA(VLOOKUP($K1163,'2.1.Angajati'!$B$5:$H$1826,2,0))=FALSE),VLOOKUP($K1163,'2.1.Angajati'!$B$5:$H$1826,2,0),"-")</f>
        <v>-</v>
      </c>
      <c r="M1163" s="224">
        <f>IF(OR($K1163&lt;&gt;"",ISNA(VLOOKUP($K1163,'2.1.Angajati'!$B$5:$H$1826,8,0))=FALSE),
       ROUND((DATE(Aux.SetUp!$H$15,1,1)-VLOOKUP($K1163,'2.1.Angajati'!$B$5:$H$1826,6,0))/365,1),
          0)</f>
        <v>0</v>
      </c>
      <c r="N1163" s="223"/>
      <c r="O1163" s="209"/>
      <c r="P1163" s="208">
        <f t="shared" si="386"/>
        <v>0</v>
      </c>
      <c r="Q1163" s="205"/>
      <c r="R1163" s="207">
        <f>SUMIF(Aux.ListeCPAltele!$A$25:$A$34,'1.3.State'!Q1163,Aux.ListeCPAltele!$B$25:$B$34)</f>
        <v>0</v>
      </c>
      <c r="S1163" s="210"/>
      <c r="T1163" s="211">
        <v>16.420000000000002</v>
      </c>
      <c r="U1163" s="212">
        <f>SUMIF('1.2.IS'!$M$5:$AG$5,Aux.SetUp!$H$15,'1.2.IS'!$M$16:$AG$16)</f>
        <v>2775</v>
      </c>
      <c r="V1163" s="213">
        <v>1.3</v>
      </c>
      <c r="W1163" s="211">
        <f t="shared" si="376"/>
        <v>21.35</v>
      </c>
      <c r="X1163" s="212">
        <f t="shared" si="377"/>
        <v>3608</v>
      </c>
      <c r="Y1163" s="214"/>
      <c r="Z1163" s="211">
        <f t="shared" si="387"/>
        <v>0</v>
      </c>
      <c r="AA1163" s="212">
        <f t="shared" si="388"/>
        <v>0</v>
      </c>
      <c r="AB1163" s="212">
        <f t="shared" si="389"/>
        <v>0</v>
      </c>
      <c r="AC1163" s="212">
        <f t="shared" si="390"/>
        <v>0</v>
      </c>
      <c r="AD1163" s="223">
        <f t="shared" si="378"/>
        <v>0</v>
      </c>
      <c r="AE1163" s="212">
        <f t="shared" si="379"/>
        <v>0</v>
      </c>
      <c r="AF1163" s="215"/>
      <c r="AG1163" s="212">
        <f t="shared" si="391"/>
        <v>0</v>
      </c>
      <c r="AH1163" s="215"/>
      <c r="AI1163" s="211">
        <f t="shared" si="380"/>
        <v>0</v>
      </c>
      <c r="AJ1163" s="215"/>
      <c r="AK1163" s="211">
        <f t="shared" si="381"/>
        <v>0</v>
      </c>
      <c r="AL1163" s="215"/>
      <c r="AM1163" s="211">
        <f t="shared" si="382"/>
        <v>0</v>
      </c>
      <c r="AN1163" s="215"/>
      <c r="AO1163" s="211">
        <f t="shared" si="383"/>
        <v>0</v>
      </c>
      <c r="AP1163" s="210"/>
      <c r="AQ1163" s="222">
        <f>IF(AP1163="",0,VLOOKUP(AP1163,Aux.ListeCPAltele!$B$15:$D$21,3,0))</f>
        <v>0</v>
      </c>
      <c r="AR1163" s="212">
        <f t="shared" si="384"/>
        <v>0</v>
      </c>
      <c r="AS1163" s="212">
        <f t="shared" si="392"/>
        <v>0</v>
      </c>
      <c r="AT1163" s="222">
        <f>IF($F1163&lt;&gt;2,ROUND($Z1163*SUMIF(Regimuri,$Q1163,Aux.ListeCPAltele!$C$25:$C$34)*0.5,0),0)</f>
        <v>0</v>
      </c>
      <c r="AU1163" s="210"/>
      <c r="AV1163" s="222">
        <f>IF(AND($F1163&lt;&gt;2,Q1163&lt;&gt;0),ROUND($AC1163/SUMIF(Regimuri,Q1163,Aux.ListeCPAltele!$E$25:$E$34)*$AU1163,0),0)</f>
        <v>0</v>
      </c>
      <c r="AW1163" s="215">
        <v>0.1</v>
      </c>
      <c r="AX1163" s="222">
        <f t="shared" si="393"/>
        <v>0</v>
      </c>
      <c r="AY1163" s="213">
        <f t="shared" si="394"/>
        <v>0.83333333333333337</v>
      </c>
      <c r="AZ1163" s="222">
        <f>IF(OR($R1163=0,$Q1163=0),0,ROUND(SUM(AC1163,AE1163,AG1163,AI1163,AK1163,AM1163,AO1163,AS1163,AV1163,AX1163,AT1163)/SUMIF(Regimuri,$Q1163,Aux.ListeCPAltele!$E$25:$E$34)*$AY1163,0))</f>
        <v>0</v>
      </c>
      <c r="BA1163" s="222">
        <f t="shared" si="385"/>
        <v>0</v>
      </c>
      <c r="BB1163" s="277">
        <v>1</v>
      </c>
      <c r="BC1163" s="277"/>
    </row>
    <row r="1164" spans="1:55" outlineLevel="1" x14ac:dyDescent="0.2">
      <c r="A1164" s="205"/>
      <c r="B1164" s="205"/>
      <c r="C1164" s="205"/>
      <c r="D1164" s="275"/>
      <c r="E1164" s="205"/>
      <c r="F1164" s="207">
        <f>SUMIF(CarLM,G1164,Aux.ListeCPAltele!$A$7:$A$11)</f>
        <v>0</v>
      </c>
      <c r="G1164" s="205"/>
      <c r="H1164" s="208">
        <f t="shared" si="374"/>
        <v>0</v>
      </c>
      <c r="I1164" s="208">
        <f t="shared" si="375"/>
        <v>0</v>
      </c>
      <c r="J1164" s="209"/>
      <c r="K1164" s="205"/>
      <c r="L1164" s="207" t="str">
        <f>IF(OR($K1164&lt;&gt;"",ISNA(VLOOKUP($K1164,'2.1.Angajati'!$B$5:$H$1826,2,0))=FALSE),VLOOKUP($K1164,'2.1.Angajati'!$B$5:$H$1826,2,0),"-")</f>
        <v>-</v>
      </c>
      <c r="M1164" s="224">
        <f>IF(OR($K1164&lt;&gt;"",ISNA(VLOOKUP($K1164,'2.1.Angajati'!$B$5:$H$1826,8,0))=FALSE),
       ROUND((DATE(Aux.SetUp!$H$15,1,1)-VLOOKUP($K1164,'2.1.Angajati'!$B$5:$H$1826,6,0))/365,1),
          0)</f>
        <v>0</v>
      </c>
      <c r="N1164" s="223"/>
      <c r="O1164" s="209"/>
      <c r="P1164" s="208">
        <f t="shared" si="386"/>
        <v>0</v>
      </c>
      <c r="Q1164" s="205"/>
      <c r="R1164" s="207">
        <f>SUMIF(Aux.ListeCPAltele!$A$25:$A$34,'1.3.State'!Q1164,Aux.ListeCPAltele!$B$25:$B$34)</f>
        <v>0</v>
      </c>
      <c r="S1164" s="210"/>
      <c r="T1164" s="211">
        <v>16.420000000000002</v>
      </c>
      <c r="U1164" s="212">
        <f>SUMIF('1.2.IS'!$M$5:$AG$5,Aux.SetUp!$H$15,'1.2.IS'!$M$16:$AG$16)</f>
        <v>2775</v>
      </c>
      <c r="V1164" s="213">
        <v>1.3</v>
      </c>
      <c r="W1164" s="211">
        <f t="shared" si="376"/>
        <v>21.35</v>
      </c>
      <c r="X1164" s="212">
        <f t="shared" si="377"/>
        <v>3608</v>
      </c>
      <c r="Y1164" s="214"/>
      <c r="Z1164" s="211">
        <f t="shared" si="387"/>
        <v>0</v>
      </c>
      <c r="AA1164" s="212">
        <f t="shared" si="388"/>
        <v>0</v>
      </c>
      <c r="AB1164" s="212">
        <f t="shared" si="389"/>
        <v>0</v>
      </c>
      <c r="AC1164" s="212">
        <f t="shared" si="390"/>
        <v>0</v>
      </c>
      <c r="AD1164" s="223">
        <f t="shared" si="378"/>
        <v>0</v>
      </c>
      <c r="AE1164" s="212">
        <f t="shared" si="379"/>
        <v>0</v>
      </c>
      <c r="AF1164" s="215"/>
      <c r="AG1164" s="212">
        <f t="shared" si="391"/>
        <v>0</v>
      </c>
      <c r="AH1164" s="215"/>
      <c r="AI1164" s="211">
        <f t="shared" si="380"/>
        <v>0</v>
      </c>
      <c r="AJ1164" s="215"/>
      <c r="AK1164" s="211">
        <f t="shared" si="381"/>
        <v>0</v>
      </c>
      <c r="AL1164" s="215"/>
      <c r="AM1164" s="211">
        <f t="shared" si="382"/>
        <v>0</v>
      </c>
      <c r="AN1164" s="215"/>
      <c r="AO1164" s="211">
        <f t="shared" si="383"/>
        <v>0</v>
      </c>
      <c r="AP1164" s="210"/>
      <c r="AQ1164" s="222">
        <f>IF(AP1164="",0,VLOOKUP(AP1164,Aux.ListeCPAltele!$B$15:$D$21,3,0))</f>
        <v>0</v>
      </c>
      <c r="AR1164" s="212">
        <f t="shared" si="384"/>
        <v>0</v>
      </c>
      <c r="AS1164" s="212">
        <f t="shared" si="392"/>
        <v>0</v>
      </c>
      <c r="AT1164" s="222">
        <f>IF($F1164&lt;&gt;2,ROUND($Z1164*SUMIF(Regimuri,$Q1164,Aux.ListeCPAltele!$C$25:$C$34)*0.5,0),0)</f>
        <v>0</v>
      </c>
      <c r="AU1164" s="210"/>
      <c r="AV1164" s="222">
        <f>IF(AND($F1164&lt;&gt;2,Q1164&lt;&gt;0),ROUND($AC1164/SUMIF(Regimuri,Q1164,Aux.ListeCPAltele!$E$25:$E$34)*$AU1164,0),0)</f>
        <v>0</v>
      </c>
      <c r="AW1164" s="215">
        <v>0.1</v>
      </c>
      <c r="AX1164" s="222">
        <f t="shared" si="393"/>
        <v>0</v>
      </c>
      <c r="AY1164" s="213">
        <f t="shared" si="394"/>
        <v>0.83333333333333337</v>
      </c>
      <c r="AZ1164" s="222">
        <f>IF(OR($R1164=0,$Q1164=0),0,ROUND(SUM(AC1164,AE1164,AG1164,AI1164,AK1164,AM1164,AO1164,AS1164,AV1164,AX1164,AT1164)/SUMIF(Regimuri,$Q1164,Aux.ListeCPAltele!$E$25:$E$34)*$AY1164,0))</f>
        <v>0</v>
      </c>
      <c r="BA1164" s="222">
        <f t="shared" si="385"/>
        <v>0</v>
      </c>
      <c r="BB1164" s="277">
        <v>1</v>
      </c>
      <c r="BC1164" s="277"/>
    </row>
    <row r="1165" spans="1:55" outlineLevel="1" x14ac:dyDescent="0.2">
      <c r="A1165" s="205"/>
      <c r="B1165" s="205"/>
      <c r="C1165" s="205"/>
      <c r="D1165" s="275"/>
      <c r="E1165" s="205"/>
      <c r="F1165" s="207">
        <f>SUMIF(CarLM,G1165,Aux.ListeCPAltele!$A$7:$A$11)</f>
        <v>0</v>
      </c>
      <c r="G1165" s="205"/>
      <c r="H1165" s="208">
        <f t="shared" si="374"/>
        <v>0</v>
      </c>
      <c r="I1165" s="208">
        <f t="shared" si="375"/>
        <v>0</v>
      </c>
      <c r="J1165" s="209"/>
      <c r="K1165" s="205"/>
      <c r="L1165" s="207" t="str">
        <f>IF(OR($K1165&lt;&gt;"",ISNA(VLOOKUP($K1165,'2.1.Angajati'!$B$5:$H$1826,2,0))=FALSE),VLOOKUP($K1165,'2.1.Angajati'!$B$5:$H$1826,2,0),"-")</f>
        <v>-</v>
      </c>
      <c r="M1165" s="224">
        <f>IF(OR($K1165&lt;&gt;"",ISNA(VLOOKUP($K1165,'2.1.Angajati'!$B$5:$H$1826,8,0))=FALSE),
       ROUND((DATE(Aux.SetUp!$H$15,1,1)-VLOOKUP($K1165,'2.1.Angajati'!$B$5:$H$1826,6,0))/365,1),
          0)</f>
        <v>0</v>
      </c>
      <c r="N1165" s="223"/>
      <c r="O1165" s="209"/>
      <c r="P1165" s="208">
        <f t="shared" si="386"/>
        <v>0</v>
      </c>
      <c r="Q1165" s="205"/>
      <c r="R1165" s="207">
        <f>SUMIF(Aux.ListeCPAltele!$A$25:$A$34,'1.3.State'!Q1165,Aux.ListeCPAltele!$B$25:$B$34)</f>
        <v>0</v>
      </c>
      <c r="S1165" s="210"/>
      <c r="T1165" s="211">
        <v>16.420000000000002</v>
      </c>
      <c r="U1165" s="212">
        <f>SUMIF('1.2.IS'!$M$5:$AG$5,Aux.SetUp!$H$15,'1.2.IS'!$M$16:$AG$16)</f>
        <v>2775</v>
      </c>
      <c r="V1165" s="213">
        <v>1.3</v>
      </c>
      <c r="W1165" s="211">
        <f t="shared" si="376"/>
        <v>21.35</v>
      </c>
      <c r="X1165" s="212">
        <f t="shared" si="377"/>
        <v>3608</v>
      </c>
      <c r="Y1165" s="214"/>
      <c r="Z1165" s="211">
        <f t="shared" si="387"/>
        <v>0</v>
      </c>
      <c r="AA1165" s="212">
        <f t="shared" si="388"/>
        <v>0</v>
      </c>
      <c r="AB1165" s="212">
        <f t="shared" si="389"/>
        <v>0</v>
      </c>
      <c r="AC1165" s="212">
        <f t="shared" si="390"/>
        <v>0</v>
      </c>
      <c r="AD1165" s="223">
        <f t="shared" si="378"/>
        <v>0</v>
      </c>
      <c r="AE1165" s="212">
        <f t="shared" si="379"/>
        <v>0</v>
      </c>
      <c r="AF1165" s="215"/>
      <c r="AG1165" s="212">
        <f t="shared" si="391"/>
        <v>0</v>
      </c>
      <c r="AH1165" s="215"/>
      <c r="AI1165" s="211">
        <f t="shared" si="380"/>
        <v>0</v>
      </c>
      <c r="AJ1165" s="215"/>
      <c r="AK1165" s="211">
        <f t="shared" si="381"/>
        <v>0</v>
      </c>
      <c r="AL1165" s="215"/>
      <c r="AM1165" s="211">
        <f t="shared" si="382"/>
        <v>0</v>
      </c>
      <c r="AN1165" s="215"/>
      <c r="AO1165" s="211">
        <f t="shared" si="383"/>
        <v>0</v>
      </c>
      <c r="AP1165" s="210"/>
      <c r="AQ1165" s="222">
        <f>IF(AP1165="",0,VLOOKUP(AP1165,Aux.ListeCPAltele!$B$15:$D$21,3,0))</f>
        <v>0</v>
      </c>
      <c r="AR1165" s="212">
        <f t="shared" si="384"/>
        <v>0</v>
      </c>
      <c r="AS1165" s="212">
        <f t="shared" si="392"/>
        <v>0</v>
      </c>
      <c r="AT1165" s="222">
        <f>IF($F1165&lt;&gt;2,ROUND($Z1165*SUMIF(Regimuri,$Q1165,Aux.ListeCPAltele!$C$25:$C$34)*0.5,0),0)</f>
        <v>0</v>
      </c>
      <c r="AU1165" s="210"/>
      <c r="AV1165" s="222">
        <f>IF(AND($F1165&lt;&gt;2,Q1165&lt;&gt;0),ROUND($AC1165/SUMIF(Regimuri,Q1165,Aux.ListeCPAltele!$E$25:$E$34)*$AU1165,0),0)</f>
        <v>0</v>
      </c>
      <c r="AW1165" s="215">
        <v>0.1</v>
      </c>
      <c r="AX1165" s="222">
        <f t="shared" si="393"/>
        <v>0</v>
      </c>
      <c r="AY1165" s="213">
        <f t="shared" si="394"/>
        <v>0.83333333333333337</v>
      </c>
      <c r="AZ1165" s="222">
        <f>IF(OR($R1165=0,$Q1165=0),0,ROUND(SUM(AC1165,AE1165,AG1165,AI1165,AK1165,AM1165,AO1165,AS1165,AV1165,AX1165,AT1165)/SUMIF(Regimuri,$Q1165,Aux.ListeCPAltele!$E$25:$E$34)*$AY1165,0))</f>
        <v>0</v>
      </c>
      <c r="BA1165" s="222">
        <f t="shared" si="385"/>
        <v>0</v>
      </c>
      <c r="BB1165" s="277">
        <v>1</v>
      </c>
      <c r="BC1165" s="277"/>
    </row>
    <row r="1166" spans="1:55" outlineLevel="1" x14ac:dyDescent="0.2">
      <c r="A1166" s="205"/>
      <c r="B1166" s="205"/>
      <c r="C1166" s="205"/>
      <c r="D1166" s="275"/>
      <c r="E1166" s="205"/>
      <c r="F1166" s="207">
        <f>SUMIF(CarLM,G1166,Aux.ListeCPAltele!$A$7:$A$11)</f>
        <v>0</v>
      </c>
      <c r="G1166" s="205"/>
      <c r="H1166" s="208">
        <f t="shared" si="374"/>
        <v>0</v>
      </c>
      <c r="I1166" s="208">
        <f t="shared" si="375"/>
        <v>0</v>
      </c>
      <c r="J1166" s="209"/>
      <c r="K1166" s="205"/>
      <c r="L1166" s="207" t="str">
        <f>IF(OR($K1166&lt;&gt;"",ISNA(VLOOKUP($K1166,'2.1.Angajati'!$B$5:$H$1826,2,0))=FALSE),VLOOKUP($K1166,'2.1.Angajati'!$B$5:$H$1826,2,0),"-")</f>
        <v>-</v>
      </c>
      <c r="M1166" s="224">
        <f>IF(OR($K1166&lt;&gt;"",ISNA(VLOOKUP($K1166,'2.1.Angajati'!$B$5:$H$1826,8,0))=FALSE),
       ROUND((DATE(Aux.SetUp!$H$15,1,1)-VLOOKUP($K1166,'2.1.Angajati'!$B$5:$H$1826,6,0))/365,1),
          0)</f>
        <v>0</v>
      </c>
      <c r="N1166" s="223"/>
      <c r="O1166" s="209"/>
      <c r="P1166" s="208">
        <f t="shared" si="386"/>
        <v>0</v>
      </c>
      <c r="Q1166" s="205"/>
      <c r="R1166" s="207">
        <f>SUMIF(Aux.ListeCPAltele!$A$25:$A$34,'1.3.State'!Q1166,Aux.ListeCPAltele!$B$25:$B$34)</f>
        <v>0</v>
      </c>
      <c r="S1166" s="210"/>
      <c r="T1166" s="211">
        <v>16.420000000000002</v>
      </c>
      <c r="U1166" s="212">
        <f>SUMIF('1.2.IS'!$M$5:$AG$5,Aux.SetUp!$H$15,'1.2.IS'!$M$16:$AG$16)</f>
        <v>2775</v>
      </c>
      <c r="V1166" s="213">
        <v>1.3</v>
      </c>
      <c r="W1166" s="211">
        <f t="shared" si="376"/>
        <v>21.35</v>
      </c>
      <c r="X1166" s="212">
        <f t="shared" si="377"/>
        <v>3608</v>
      </c>
      <c r="Y1166" s="214"/>
      <c r="Z1166" s="211">
        <f t="shared" si="387"/>
        <v>0</v>
      </c>
      <c r="AA1166" s="212">
        <f t="shared" si="388"/>
        <v>0</v>
      </c>
      <c r="AB1166" s="212">
        <f t="shared" si="389"/>
        <v>0</v>
      </c>
      <c r="AC1166" s="212">
        <f t="shared" si="390"/>
        <v>0</v>
      </c>
      <c r="AD1166" s="223">
        <f t="shared" si="378"/>
        <v>0</v>
      </c>
      <c r="AE1166" s="212">
        <f t="shared" si="379"/>
        <v>0</v>
      </c>
      <c r="AF1166" s="215"/>
      <c r="AG1166" s="212">
        <f t="shared" si="391"/>
        <v>0</v>
      </c>
      <c r="AH1166" s="215"/>
      <c r="AI1166" s="211">
        <f t="shared" si="380"/>
        <v>0</v>
      </c>
      <c r="AJ1166" s="215"/>
      <c r="AK1166" s="211">
        <f t="shared" si="381"/>
        <v>0</v>
      </c>
      <c r="AL1166" s="215"/>
      <c r="AM1166" s="211">
        <f t="shared" si="382"/>
        <v>0</v>
      </c>
      <c r="AN1166" s="215"/>
      <c r="AO1166" s="211">
        <f t="shared" si="383"/>
        <v>0</v>
      </c>
      <c r="AP1166" s="210"/>
      <c r="AQ1166" s="222">
        <f>IF(AP1166="",0,VLOOKUP(AP1166,Aux.ListeCPAltele!$B$15:$D$21,3,0))</f>
        <v>0</v>
      </c>
      <c r="AR1166" s="212">
        <f t="shared" si="384"/>
        <v>0</v>
      </c>
      <c r="AS1166" s="212">
        <f t="shared" si="392"/>
        <v>0</v>
      </c>
      <c r="AT1166" s="222">
        <f>IF($F1166&lt;&gt;2,ROUND($Z1166*SUMIF(Regimuri,$Q1166,Aux.ListeCPAltele!$C$25:$C$34)*0.5,0),0)</f>
        <v>0</v>
      </c>
      <c r="AU1166" s="210"/>
      <c r="AV1166" s="222">
        <f>IF(AND($F1166&lt;&gt;2,Q1166&lt;&gt;0),ROUND($AC1166/SUMIF(Regimuri,Q1166,Aux.ListeCPAltele!$E$25:$E$34)*$AU1166,0),0)</f>
        <v>0</v>
      </c>
      <c r="AW1166" s="215">
        <v>0.1</v>
      </c>
      <c r="AX1166" s="222">
        <f t="shared" si="393"/>
        <v>0</v>
      </c>
      <c r="AY1166" s="213">
        <f t="shared" si="394"/>
        <v>0.83333333333333337</v>
      </c>
      <c r="AZ1166" s="222">
        <f>IF(OR($R1166=0,$Q1166=0),0,ROUND(SUM(AC1166,AE1166,AG1166,AI1166,AK1166,AM1166,AO1166,AS1166,AV1166,AX1166,AT1166)/SUMIF(Regimuri,$Q1166,Aux.ListeCPAltele!$E$25:$E$34)*$AY1166,0))</f>
        <v>0</v>
      </c>
      <c r="BA1166" s="222">
        <f t="shared" si="385"/>
        <v>0</v>
      </c>
      <c r="BB1166" s="277">
        <v>1</v>
      </c>
      <c r="BC1166" s="277"/>
    </row>
    <row r="1167" spans="1:55" outlineLevel="1" x14ac:dyDescent="0.2">
      <c r="A1167" s="205"/>
      <c r="B1167" s="205"/>
      <c r="C1167" s="205"/>
      <c r="D1167" s="275"/>
      <c r="E1167" s="205"/>
      <c r="F1167" s="207">
        <f>SUMIF(CarLM,G1167,Aux.ListeCPAltele!$A$7:$A$11)</f>
        <v>0</v>
      </c>
      <c r="G1167" s="205"/>
      <c r="H1167" s="208">
        <f t="shared" si="374"/>
        <v>0</v>
      </c>
      <c r="I1167" s="208">
        <f t="shared" si="375"/>
        <v>0</v>
      </c>
      <c r="J1167" s="209"/>
      <c r="K1167" s="205"/>
      <c r="L1167" s="207" t="str">
        <f>IF(OR($K1167&lt;&gt;"",ISNA(VLOOKUP($K1167,'2.1.Angajati'!$B$5:$H$1826,2,0))=FALSE),VLOOKUP($K1167,'2.1.Angajati'!$B$5:$H$1826,2,0),"-")</f>
        <v>-</v>
      </c>
      <c r="M1167" s="224">
        <f>IF(OR($K1167&lt;&gt;"",ISNA(VLOOKUP($K1167,'2.1.Angajati'!$B$5:$H$1826,8,0))=FALSE),
       ROUND((DATE(Aux.SetUp!$H$15,1,1)-VLOOKUP($K1167,'2.1.Angajati'!$B$5:$H$1826,6,0))/365,1),
          0)</f>
        <v>0</v>
      </c>
      <c r="N1167" s="223"/>
      <c r="O1167" s="209"/>
      <c r="P1167" s="208">
        <f t="shared" si="386"/>
        <v>0</v>
      </c>
      <c r="Q1167" s="205"/>
      <c r="R1167" s="207">
        <f>SUMIF(Aux.ListeCPAltele!$A$25:$A$34,'1.3.State'!Q1167,Aux.ListeCPAltele!$B$25:$B$34)</f>
        <v>0</v>
      </c>
      <c r="S1167" s="210"/>
      <c r="T1167" s="211">
        <v>16.420000000000002</v>
      </c>
      <c r="U1167" s="212">
        <f>SUMIF('1.2.IS'!$M$5:$AG$5,Aux.SetUp!$H$15,'1.2.IS'!$M$16:$AG$16)</f>
        <v>2775</v>
      </c>
      <c r="V1167" s="213">
        <v>1.3</v>
      </c>
      <c r="W1167" s="211">
        <f t="shared" si="376"/>
        <v>21.35</v>
      </c>
      <c r="X1167" s="212">
        <f t="shared" si="377"/>
        <v>3608</v>
      </c>
      <c r="Y1167" s="214"/>
      <c r="Z1167" s="211">
        <f t="shared" si="387"/>
        <v>0</v>
      </c>
      <c r="AA1167" s="212">
        <f t="shared" si="388"/>
        <v>0</v>
      </c>
      <c r="AB1167" s="212">
        <f t="shared" si="389"/>
        <v>0</v>
      </c>
      <c r="AC1167" s="212">
        <f t="shared" si="390"/>
        <v>0</v>
      </c>
      <c r="AD1167" s="223">
        <f t="shared" si="378"/>
        <v>0</v>
      </c>
      <c r="AE1167" s="212">
        <f t="shared" si="379"/>
        <v>0</v>
      </c>
      <c r="AF1167" s="215"/>
      <c r="AG1167" s="212">
        <f t="shared" si="391"/>
        <v>0</v>
      </c>
      <c r="AH1167" s="215"/>
      <c r="AI1167" s="211">
        <f t="shared" si="380"/>
        <v>0</v>
      </c>
      <c r="AJ1167" s="215"/>
      <c r="AK1167" s="211">
        <f t="shared" si="381"/>
        <v>0</v>
      </c>
      <c r="AL1167" s="215"/>
      <c r="AM1167" s="211">
        <f t="shared" si="382"/>
        <v>0</v>
      </c>
      <c r="AN1167" s="215"/>
      <c r="AO1167" s="211">
        <f t="shared" si="383"/>
        <v>0</v>
      </c>
      <c r="AP1167" s="210"/>
      <c r="AQ1167" s="222">
        <f>IF(AP1167="",0,VLOOKUP(AP1167,Aux.ListeCPAltele!$B$15:$D$21,3,0))</f>
        <v>0</v>
      </c>
      <c r="AR1167" s="212">
        <f t="shared" si="384"/>
        <v>0</v>
      </c>
      <c r="AS1167" s="212">
        <f t="shared" si="392"/>
        <v>0</v>
      </c>
      <c r="AT1167" s="222">
        <f>IF($F1167&lt;&gt;2,ROUND($Z1167*SUMIF(Regimuri,$Q1167,Aux.ListeCPAltele!$C$25:$C$34)*0.5,0),0)</f>
        <v>0</v>
      </c>
      <c r="AU1167" s="210"/>
      <c r="AV1167" s="222">
        <f>IF(AND($F1167&lt;&gt;2,Q1167&lt;&gt;0),ROUND($AC1167/SUMIF(Regimuri,Q1167,Aux.ListeCPAltele!$E$25:$E$34)*$AU1167,0),0)</f>
        <v>0</v>
      </c>
      <c r="AW1167" s="215">
        <v>0.1</v>
      </c>
      <c r="AX1167" s="222">
        <f t="shared" si="393"/>
        <v>0</v>
      </c>
      <c r="AY1167" s="213">
        <f t="shared" si="394"/>
        <v>0.83333333333333337</v>
      </c>
      <c r="AZ1167" s="222">
        <f>IF(OR($R1167=0,$Q1167=0),0,ROUND(SUM(AC1167,AE1167,AG1167,AI1167,AK1167,AM1167,AO1167,AS1167,AV1167,AX1167,AT1167)/SUMIF(Regimuri,$Q1167,Aux.ListeCPAltele!$E$25:$E$34)*$AY1167,0))</f>
        <v>0</v>
      </c>
      <c r="BA1167" s="222">
        <f t="shared" si="385"/>
        <v>0</v>
      </c>
      <c r="BB1167" s="277">
        <v>1</v>
      </c>
      <c r="BC1167" s="277"/>
    </row>
    <row r="1168" spans="1:55" outlineLevel="1" x14ac:dyDescent="0.2">
      <c r="A1168" s="205"/>
      <c r="B1168" s="205"/>
      <c r="C1168" s="205"/>
      <c r="D1168" s="275"/>
      <c r="E1168" s="205"/>
      <c r="F1168" s="207">
        <f>SUMIF(CarLM,G1168,Aux.ListeCPAltele!$A$7:$A$11)</f>
        <v>0</v>
      </c>
      <c r="G1168" s="205"/>
      <c r="H1168" s="208">
        <f t="shared" si="374"/>
        <v>0</v>
      </c>
      <c r="I1168" s="208">
        <f t="shared" si="375"/>
        <v>0</v>
      </c>
      <c r="J1168" s="209"/>
      <c r="K1168" s="205"/>
      <c r="L1168" s="207" t="str">
        <f>IF(OR($K1168&lt;&gt;"",ISNA(VLOOKUP($K1168,'2.1.Angajati'!$B$5:$H$1826,2,0))=FALSE),VLOOKUP($K1168,'2.1.Angajati'!$B$5:$H$1826,2,0),"-")</f>
        <v>-</v>
      </c>
      <c r="M1168" s="224">
        <f>IF(OR($K1168&lt;&gt;"",ISNA(VLOOKUP($K1168,'2.1.Angajati'!$B$5:$H$1826,8,0))=FALSE),
       ROUND((DATE(Aux.SetUp!$H$15,1,1)-VLOOKUP($K1168,'2.1.Angajati'!$B$5:$H$1826,6,0))/365,1),
          0)</f>
        <v>0</v>
      </c>
      <c r="N1168" s="223"/>
      <c r="O1168" s="209"/>
      <c r="P1168" s="208">
        <f t="shared" si="386"/>
        <v>0</v>
      </c>
      <c r="Q1168" s="205"/>
      <c r="R1168" s="207">
        <f>SUMIF(Aux.ListeCPAltele!$A$25:$A$34,'1.3.State'!Q1168,Aux.ListeCPAltele!$B$25:$B$34)</f>
        <v>0</v>
      </c>
      <c r="S1168" s="210"/>
      <c r="T1168" s="211">
        <v>16.420000000000002</v>
      </c>
      <c r="U1168" s="212">
        <f>SUMIF('1.2.IS'!$M$5:$AG$5,Aux.SetUp!$H$15,'1.2.IS'!$M$16:$AG$16)</f>
        <v>2775</v>
      </c>
      <c r="V1168" s="213">
        <v>1.3</v>
      </c>
      <c r="W1168" s="211">
        <f t="shared" si="376"/>
        <v>21.35</v>
      </c>
      <c r="X1168" s="212">
        <f t="shared" si="377"/>
        <v>3608</v>
      </c>
      <c r="Y1168" s="214"/>
      <c r="Z1168" s="211">
        <f t="shared" si="387"/>
        <v>0</v>
      </c>
      <c r="AA1168" s="212">
        <f t="shared" si="388"/>
        <v>0</v>
      </c>
      <c r="AB1168" s="212">
        <f t="shared" si="389"/>
        <v>0</v>
      </c>
      <c r="AC1168" s="212">
        <f t="shared" si="390"/>
        <v>0</v>
      </c>
      <c r="AD1168" s="223">
        <f t="shared" si="378"/>
        <v>0</v>
      </c>
      <c r="AE1168" s="212">
        <f t="shared" si="379"/>
        <v>0</v>
      </c>
      <c r="AF1168" s="215"/>
      <c r="AG1168" s="212">
        <f t="shared" si="391"/>
        <v>0</v>
      </c>
      <c r="AH1168" s="215"/>
      <c r="AI1168" s="211">
        <f t="shared" si="380"/>
        <v>0</v>
      </c>
      <c r="AJ1168" s="215"/>
      <c r="AK1168" s="211">
        <f t="shared" si="381"/>
        <v>0</v>
      </c>
      <c r="AL1168" s="215"/>
      <c r="AM1168" s="211">
        <f t="shared" si="382"/>
        <v>0</v>
      </c>
      <c r="AN1168" s="215"/>
      <c r="AO1168" s="211">
        <f t="shared" si="383"/>
        <v>0</v>
      </c>
      <c r="AP1168" s="210"/>
      <c r="AQ1168" s="222">
        <f>IF(AP1168="",0,VLOOKUP(AP1168,Aux.ListeCPAltele!$B$15:$D$21,3,0))</f>
        <v>0</v>
      </c>
      <c r="AR1168" s="212">
        <f t="shared" si="384"/>
        <v>0</v>
      </c>
      <c r="AS1168" s="212">
        <f t="shared" si="392"/>
        <v>0</v>
      </c>
      <c r="AT1168" s="222">
        <f>IF($F1168&lt;&gt;2,ROUND($Z1168*SUMIF(Regimuri,$Q1168,Aux.ListeCPAltele!$C$25:$C$34)*0.5,0),0)</f>
        <v>0</v>
      </c>
      <c r="AU1168" s="210"/>
      <c r="AV1168" s="222">
        <f>IF(AND($F1168&lt;&gt;2,Q1168&lt;&gt;0),ROUND($AC1168/SUMIF(Regimuri,Q1168,Aux.ListeCPAltele!$E$25:$E$34)*$AU1168,0),0)</f>
        <v>0</v>
      </c>
      <c r="AW1168" s="215">
        <v>0.1</v>
      </c>
      <c r="AX1168" s="222">
        <f t="shared" si="393"/>
        <v>0</v>
      </c>
      <c r="AY1168" s="213">
        <f t="shared" si="394"/>
        <v>0.83333333333333337</v>
      </c>
      <c r="AZ1168" s="222">
        <f>IF(OR($R1168=0,$Q1168=0),0,ROUND(SUM(AC1168,AE1168,AG1168,AI1168,AK1168,AM1168,AO1168,AS1168,AV1168,AX1168,AT1168)/SUMIF(Regimuri,$Q1168,Aux.ListeCPAltele!$E$25:$E$34)*$AY1168,0))</f>
        <v>0</v>
      </c>
      <c r="BA1168" s="222">
        <f t="shared" si="385"/>
        <v>0</v>
      </c>
      <c r="BB1168" s="277">
        <v>1</v>
      </c>
      <c r="BC1168" s="277"/>
    </row>
    <row r="1169" spans="1:55" outlineLevel="1" x14ac:dyDescent="0.2">
      <c r="A1169" s="205"/>
      <c r="B1169" s="205"/>
      <c r="C1169" s="205"/>
      <c r="D1169" s="275"/>
      <c r="E1169" s="205"/>
      <c r="F1169" s="207">
        <f>SUMIF(CarLM,G1169,Aux.ListeCPAltele!$A$7:$A$11)</f>
        <v>0</v>
      </c>
      <c r="G1169" s="205"/>
      <c r="H1169" s="208">
        <f t="shared" si="374"/>
        <v>0</v>
      </c>
      <c r="I1169" s="208">
        <f t="shared" si="375"/>
        <v>0</v>
      </c>
      <c r="J1169" s="209"/>
      <c r="K1169" s="205"/>
      <c r="L1169" s="207" t="str">
        <f>IF(OR($K1169&lt;&gt;"",ISNA(VLOOKUP($K1169,'2.1.Angajati'!$B$5:$H$1826,2,0))=FALSE),VLOOKUP($K1169,'2.1.Angajati'!$B$5:$H$1826,2,0),"-")</f>
        <v>-</v>
      </c>
      <c r="M1169" s="224">
        <f>IF(OR($K1169&lt;&gt;"",ISNA(VLOOKUP($K1169,'2.1.Angajati'!$B$5:$H$1826,8,0))=FALSE),
       ROUND((DATE(Aux.SetUp!$H$15,1,1)-VLOOKUP($K1169,'2.1.Angajati'!$B$5:$H$1826,6,0))/365,1),
          0)</f>
        <v>0</v>
      </c>
      <c r="N1169" s="223"/>
      <c r="O1169" s="209"/>
      <c r="P1169" s="208">
        <f t="shared" si="386"/>
        <v>0</v>
      </c>
      <c r="Q1169" s="205"/>
      <c r="R1169" s="207">
        <f>SUMIF(Aux.ListeCPAltele!$A$25:$A$34,'1.3.State'!Q1169,Aux.ListeCPAltele!$B$25:$B$34)</f>
        <v>0</v>
      </c>
      <c r="S1169" s="210"/>
      <c r="T1169" s="211">
        <v>16.420000000000002</v>
      </c>
      <c r="U1169" s="212">
        <f>SUMIF('1.2.IS'!$M$5:$AG$5,Aux.SetUp!$H$15,'1.2.IS'!$M$16:$AG$16)</f>
        <v>2775</v>
      </c>
      <c r="V1169" s="213">
        <v>1.3</v>
      </c>
      <c r="W1169" s="211">
        <f t="shared" si="376"/>
        <v>21.35</v>
      </c>
      <c r="X1169" s="212">
        <f t="shared" si="377"/>
        <v>3608</v>
      </c>
      <c r="Y1169" s="214"/>
      <c r="Z1169" s="211">
        <f t="shared" si="387"/>
        <v>0</v>
      </c>
      <c r="AA1169" s="212">
        <f t="shared" si="388"/>
        <v>0</v>
      </c>
      <c r="AB1169" s="212">
        <f t="shared" si="389"/>
        <v>0</v>
      </c>
      <c r="AC1169" s="212">
        <f t="shared" si="390"/>
        <v>0</v>
      </c>
      <c r="AD1169" s="223">
        <f t="shared" si="378"/>
        <v>0</v>
      </c>
      <c r="AE1169" s="212">
        <f t="shared" si="379"/>
        <v>0</v>
      </c>
      <c r="AF1169" s="215"/>
      <c r="AG1169" s="212">
        <f t="shared" si="391"/>
        <v>0</v>
      </c>
      <c r="AH1169" s="215"/>
      <c r="AI1169" s="211">
        <f t="shared" si="380"/>
        <v>0</v>
      </c>
      <c r="AJ1169" s="215"/>
      <c r="AK1169" s="211">
        <f t="shared" si="381"/>
        <v>0</v>
      </c>
      <c r="AL1169" s="215"/>
      <c r="AM1169" s="211">
        <f t="shared" si="382"/>
        <v>0</v>
      </c>
      <c r="AN1169" s="215"/>
      <c r="AO1169" s="211">
        <f t="shared" si="383"/>
        <v>0</v>
      </c>
      <c r="AP1169" s="210"/>
      <c r="AQ1169" s="222">
        <f>IF(AP1169="",0,VLOOKUP(AP1169,Aux.ListeCPAltele!$B$15:$D$21,3,0))</f>
        <v>0</v>
      </c>
      <c r="AR1169" s="212">
        <f t="shared" si="384"/>
        <v>0</v>
      </c>
      <c r="AS1169" s="212">
        <f t="shared" si="392"/>
        <v>0</v>
      </c>
      <c r="AT1169" s="222">
        <f>IF($F1169&lt;&gt;2,ROUND($Z1169*SUMIF(Regimuri,$Q1169,Aux.ListeCPAltele!$C$25:$C$34)*0.5,0),0)</f>
        <v>0</v>
      </c>
      <c r="AU1169" s="210"/>
      <c r="AV1169" s="222">
        <f>IF(AND($F1169&lt;&gt;2,Q1169&lt;&gt;0),ROUND($AC1169/SUMIF(Regimuri,Q1169,Aux.ListeCPAltele!$E$25:$E$34)*$AU1169,0),0)</f>
        <v>0</v>
      </c>
      <c r="AW1169" s="215">
        <v>0.1</v>
      </c>
      <c r="AX1169" s="222">
        <f t="shared" si="393"/>
        <v>0</v>
      </c>
      <c r="AY1169" s="213">
        <f t="shared" si="394"/>
        <v>0.83333333333333337</v>
      </c>
      <c r="AZ1169" s="222">
        <f>IF(OR($R1169=0,$Q1169=0),0,ROUND(SUM(AC1169,AE1169,AG1169,AI1169,AK1169,AM1169,AO1169,AS1169,AV1169,AX1169,AT1169)/SUMIF(Regimuri,$Q1169,Aux.ListeCPAltele!$E$25:$E$34)*$AY1169,0))</f>
        <v>0</v>
      </c>
      <c r="BA1169" s="222">
        <f t="shared" si="385"/>
        <v>0</v>
      </c>
      <c r="BB1169" s="277">
        <v>1</v>
      </c>
      <c r="BC1169" s="277"/>
    </row>
    <row r="1170" spans="1:55" outlineLevel="1" x14ac:dyDescent="0.2">
      <c r="A1170" s="205"/>
      <c r="B1170" s="205"/>
      <c r="C1170" s="205"/>
      <c r="D1170" s="275"/>
      <c r="E1170" s="205"/>
      <c r="F1170" s="207">
        <f>SUMIF(CarLM,G1170,Aux.ListeCPAltele!$A$7:$A$11)</f>
        <v>0</v>
      </c>
      <c r="G1170" s="205"/>
      <c r="H1170" s="208">
        <f t="shared" si="374"/>
        <v>0</v>
      </c>
      <c r="I1170" s="208">
        <f t="shared" si="375"/>
        <v>0</v>
      </c>
      <c r="J1170" s="209"/>
      <c r="K1170" s="205"/>
      <c r="L1170" s="207" t="str">
        <f>IF(OR($K1170&lt;&gt;"",ISNA(VLOOKUP($K1170,'2.1.Angajati'!$B$5:$H$1826,2,0))=FALSE),VLOOKUP($K1170,'2.1.Angajati'!$B$5:$H$1826,2,0),"-")</f>
        <v>-</v>
      </c>
      <c r="M1170" s="224">
        <f>IF(OR($K1170&lt;&gt;"",ISNA(VLOOKUP($K1170,'2.1.Angajati'!$B$5:$H$1826,8,0))=FALSE),
       ROUND((DATE(Aux.SetUp!$H$15,1,1)-VLOOKUP($K1170,'2.1.Angajati'!$B$5:$H$1826,6,0))/365,1),
          0)</f>
        <v>0</v>
      </c>
      <c r="N1170" s="223"/>
      <c r="O1170" s="209"/>
      <c r="P1170" s="208">
        <f t="shared" si="386"/>
        <v>0</v>
      </c>
      <c r="Q1170" s="205"/>
      <c r="R1170" s="207">
        <f>SUMIF(Aux.ListeCPAltele!$A$25:$A$34,'1.3.State'!Q1170,Aux.ListeCPAltele!$B$25:$B$34)</f>
        <v>0</v>
      </c>
      <c r="S1170" s="210"/>
      <c r="T1170" s="211">
        <v>16.420000000000002</v>
      </c>
      <c r="U1170" s="212">
        <f>SUMIF('1.2.IS'!$M$5:$AG$5,Aux.SetUp!$H$15,'1.2.IS'!$M$16:$AG$16)</f>
        <v>2775</v>
      </c>
      <c r="V1170" s="213">
        <v>1.3</v>
      </c>
      <c r="W1170" s="211">
        <f t="shared" si="376"/>
        <v>21.35</v>
      </c>
      <c r="X1170" s="212">
        <f t="shared" si="377"/>
        <v>3608</v>
      </c>
      <c r="Y1170" s="214"/>
      <c r="Z1170" s="211">
        <f t="shared" si="387"/>
        <v>0</v>
      </c>
      <c r="AA1170" s="212">
        <f t="shared" si="388"/>
        <v>0</v>
      </c>
      <c r="AB1170" s="212">
        <f t="shared" si="389"/>
        <v>0</v>
      </c>
      <c r="AC1170" s="212">
        <f t="shared" si="390"/>
        <v>0</v>
      </c>
      <c r="AD1170" s="223">
        <f t="shared" si="378"/>
        <v>0</v>
      </c>
      <c r="AE1170" s="212">
        <f t="shared" si="379"/>
        <v>0</v>
      </c>
      <c r="AF1170" s="215"/>
      <c r="AG1170" s="212">
        <f t="shared" si="391"/>
        <v>0</v>
      </c>
      <c r="AH1170" s="215"/>
      <c r="AI1170" s="211">
        <f t="shared" si="380"/>
        <v>0</v>
      </c>
      <c r="AJ1170" s="215"/>
      <c r="AK1170" s="211">
        <f t="shared" si="381"/>
        <v>0</v>
      </c>
      <c r="AL1170" s="215"/>
      <c r="AM1170" s="211">
        <f t="shared" si="382"/>
        <v>0</v>
      </c>
      <c r="AN1170" s="215"/>
      <c r="AO1170" s="211">
        <f t="shared" si="383"/>
        <v>0</v>
      </c>
      <c r="AP1170" s="210"/>
      <c r="AQ1170" s="222">
        <f>IF(AP1170="",0,VLOOKUP(AP1170,Aux.ListeCPAltele!$B$15:$D$21,3,0))</f>
        <v>0</v>
      </c>
      <c r="AR1170" s="212">
        <f t="shared" si="384"/>
        <v>0</v>
      </c>
      <c r="AS1170" s="212">
        <f t="shared" si="392"/>
        <v>0</v>
      </c>
      <c r="AT1170" s="222">
        <f>IF($F1170&lt;&gt;2,ROUND($Z1170*SUMIF(Regimuri,$Q1170,Aux.ListeCPAltele!$C$25:$C$34)*0.5,0),0)</f>
        <v>0</v>
      </c>
      <c r="AU1170" s="210"/>
      <c r="AV1170" s="222">
        <f>IF(AND($F1170&lt;&gt;2,Q1170&lt;&gt;0),ROUND($AC1170/SUMIF(Regimuri,Q1170,Aux.ListeCPAltele!$E$25:$E$34)*$AU1170,0),0)</f>
        <v>0</v>
      </c>
      <c r="AW1170" s="215">
        <v>0.1</v>
      </c>
      <c r="AX1170" s="222">
        <f t="shared" si="393"/>
        <v>0</v>
      </c>
      <c r="AY1170" s="213">
        <f t="shared" si="394"/>
        <v>0.83333333333333337</v>
      </c>
      <c r="AZ1170" s="222">
        <f>IF(OR($R1170=0,$Q1170=0),0,ROUND(SUM(AC1170,AE1170,AG1170,AI1170,AK1170,AM1170,AO1170,AS1170,AV1170,AX1170,AT1170)/SUMIF(Regimuri,$Q1170,Aux.ListeCPAltele!$E$25:$E$34)*$AY1170,0))</f>
        <v>0</v>
      </c>
      <c r="BA1170" s="222">
        <f t="shared" si="385"/>
        <v>0</v>
      </c>
      <c r="BB1170" s="277">
        <v>1</v>
      </c>
      <c r="BC1170" s="277"/>
    </row>
    <row r="1171" spans="1:55" outlineLevel="1" x14ac:dyDescent="0.2">
      <c r="A1171" s="205"/>
      <c r="B1171" s="205"/>
      <c r="C1171" s="205"/>
      <c r="D1171" s="275"/>
      <c r="E1171" s="205"/>
      <c r="F1171" s="207">
        <f>SUMIF(CarLM,G1171,Aux.ListeCPAltele!$A$7:$A$11)</f>
        <v>0</v>
      </c>
      <c r="G1171" s="205"/>
      <c r="H1171" s="208">
        <f t="shared" si="374"/>
        <v>0</v>
      </c>
      <c r="I1171" s="208">
        <f t="shared" si="375"/>
        <v>0</v>
      </c>
      <c r="J1171" s="209"/>
      <c r="K1171" s="205"/>
      <c r="L1171" s="207" t="str">
        <f>IF(OR($K1171&lt;&gt;"",ISNA(VLOOKUP($K1171,'2.1.Angajati'!$B$5:$H$1826,2,0))=FALSE),VLOOKUP($K1171,'2.1.Angajati'!$B$5:$H$1826,2,0),"-")</f>
        <v>-</v>
      </c>
      <c r="M1171" s="224">
        <f>IF(OR($K1171&lt;&gt;"",ISNA(VLOOKUP($K1171,'2.1.Angajati'!$B$5:$H$1826,8,0))=FALSE),
       ROUND((DATE(Aux.SetUp!$H$15,1,1)-VLOOKUP($K1171,'2.1.Angajati'!$B$5:$H$1826,6,0))/365,1),
          0)</f>
        <v>0</v>
      </c>
      <c r="N1171" s="223"/>
      <c r="O1171" s="209"/>
      <c r="P1171" s="208">
        <f t="shared" si="386"/>
        <v>0</v>
      </c>
      <c r="Q1171" s="205"/>
      <c r="R1171" s="207">
        <f>SUMIF(Aux.ListeCPAltele!$A$25:$A$34,'1.3.State'!Q1171,Aux.ListeCPAltele!$B$25:$B$34)</f>
        <v>0</v>
      </c>
      <c r="S1171" s="210"/>
      <c r="T1171" s="211">
        <v>16.420000000000002</v>
      </c>
      <c r="U1171" s="212">
        <f>SUMIF('1.2.IS'!$M$5:$AG$5,Aux.SetUp!$H$15,'1.2.IS'!$M$16:$AG$16)</f>
        <v>2775</v>
      </c>
      <c r="V1171" s="213">
        <v>1.3</v>
      </c>
      <c r="W1171" s="211">
        <f t="shared" si="376"/>
        <v>21.35</v>
      </c>
      <c r="X1171" s="212">
        <f t="shared" si="377"/>
        <v>3608</v>
      </c>
      <c r="Y1171" s="214"/>
      <c r="Z1171" s="211">
        <f t="shared" si="387"/>
        <v>0</v>
      </c>
      <c r="AA1171" s="212">
        <f t="shared" si="388"/>
        <v>0</v>
      </c>
      <c r="AB1171" s="212">
        <f t="shared" si="389"/>
        <v>0</v>
      </c>
      <c r="AC1171" s="212">
        <f t="shared" si="390"/>
        <v>0</v>
      </c>
      <c r="AD1171" s="223">
        <f t="shared" si="378"/>
        <v>0</v>
      </c>
      <c r="AE1171" s="212">
        <f t="shared" si="379"/>
        <v>0</v>
      </c>
      <c r="AF1171" s="215"/>
      <c r="AG1171" s="212">
        <f t="shared" si="391"/>
        <v>0</v>
      </c>
      <c r="AH1171" s="215"/>
      <c r="AI1171" s="211">
        <f t="shared" si="380"/>
        <v>0</v>
      </c>
      <c r="AJ1171" s="215"/>
      <c r="AK1171" s="211">
        <f t="shared" si="381"/>
        <v>0</v>
      </c>
      <c r="AL1171" s="215"/>
      <c r="AM1171" s="211">
        <f t="shared" si="382"/>
        <v>0</v>
      </c>
      <c r="AN1171" s="215"/>
      <c r="AO1171" s="211">
        <f t="shared" si="383"/>
        <v>0</v>
      </c>
      <c r="AP1171" s="210"/>
      <c r="AQ1171" s="222">
        <f>IF(AP1171="",0,VLOOKUP(AP1171,Aux.ListeCPAltele!$B$15:$D$21,3,0))</f>
        <v>0</v>
      </c>
      <c r="AR1171" s="212">
        <f t="shared" si="384"/>
        <v>0</v>
      </c>
      <c r="AS1171" s="212">
        <f t="shared" si="392"/>
        <v>0</v>
      </c>
      <c r="AT1171" s="222">
        <f>IF($F1171&lt;&gt;2,ROUND($Z1171*SUMIF(Regimuri,$Q1171,Aux.ListeCPAltele!$C$25:$C$34)*0.5,0),0)</f>
        <v>0</v>
      </c>
      <c r="AU1171" s="210"/>
      <c r="AV1171" s="222">
        <f>IF(AND($F1171&lt;&gt;2,Q1171&lt;&gt;0),ROUND($AC1171/SUMIF(Regimuri,Q1171,Aux.ListeCPAltele!$E$25:$E$34)*$AU1171,0),0)</f>
        <v>0</v>
      </c>
      <c r="AW1171" s="215">
        <v>0.1</v>
      </c>
      <c r="AX1171" s="222">
        <f t="shared" si="393"/>
        <v>0</v>
      </c>
      <c r="AY1171" s="213">
        <f t="shared" si="394"/>
        <v>0.83333333333333337</v>
      </c>
      <c r="AZ1171" s="222">
        <f>IF(OR($R1171=0,$Q1171=0),0,ROUND(SUM(AC1171,AE1171,AG1171,AI1171,AK1171,AM1171,AO1171,AS1171,AV1171,AX1171,AT1171)/SUMIF(Regimuri,$Q1171,Aux.ListeCPAltele!$E$25:$E$34)*$AY1171,0))</f>
        <v>0</v>
      </c>
      <c r="BA1171" s="222">
        <f t="shared" si="385"/>
        <v>0</v>
      </c>
      <c r="BB1171" s="277">
        <v>1</v>
      </c>
      <c r="BC1171" s="277"/>
    </row>
    <row r="1172" spans="1:55" outlineLevel="1" x14ac:dyDescent="0.2">
      <c r="A1172" s="205"/>
      <c r="B1172" s="205"/>
      <c r="C1172" s="205"/>
      <c r="D1172" s="275"/>
      <c r="E1172" s="205"/>
      <c r="F1172" s="207">
        <f>SUMIF(CarLM,G1172,Aux.ListeCPAltele!$A$7:$A$11)</f>
        <v>0</v>
      </c>
      <c r="G1172" s="205"/>
      <c r="H1172" s="208">
        <f t="shared" si="374"/>
        <v>0</v>
      </c>
      <c r="I1172" s="208">
        <f t="shared" si="375"/>
        <v>0</v>
      </c>
      <c r="J1172" s="209"/>
      <c r="K1172" s="205"/>
      <c r="L1172" s="207" t="str">
        <f>IF(OR($K1172&lt;&gt;"",ISNA(VLOOKUP($K1172,'2.1.Angajati'!$B$5:$H$1826,2,0))=FALSE),VLOOKUP($K1172,'2.1.Angajati'!$B$5:$H$1826,2,0),"-")</f>
        <v>-</v>
      </c>
      <c r="M1172" s="224">
        <f>IF(OR($K1172&lt;&gt;"",ISNA(VLOOKUP($K1172,'2.1.Angajati'!$B$5:$H$1826,8,0))=FALSE),
       ROUND((DATE(Aux.SetUp!$H$15,1,1)-VLOOKUP($K1172,'2.1.Angajati'!$B$5:$H$1826,6,0))/365,1),
          0)</f>
        <v>0</v>
      </c>
      <c r="N1172" s="223"/>
      <c r="O1172" s="209"/>
      <c r="P1172" s="208">
        <f t="shared" si="386"/>
        <v>0</v>
      </c>
      <c r="Q1172" s="205"/>
      <c r="R1172" s="207">
        <f>SUMIF(Aux.ListeCPAltele!$A$25:$A$34,'1.3.State'!Q1172,Aux.ListeCPAltele!$B$25:$B$34)</f>
        <v>0</v>
      </c>
      <c r="S1172" s="210"/>
      <c r="T1172" s="211">
        <v>16.420000000000002</v>
      </c>
      <c r="U1172" s="212">
        <f>SUMIF('1.2.IS'!$M$5:$AG$5,Aux.SetUp!$H$15,'1.2.IS'!$M$16:$AG$16)</f>
        <v>2775</v>
      </c>
      <c r="V1172" s="213">
        <v>1.3</v>
      </c>
      <c r="W1172" s="211">
        <f t="shared" si="376"/>
        <v>21.35</v>
      </c>
      <c r="X1172" s="212">
        <f t="shared" si="377"/>
        <v>3608</v>
      </c>
      <c r="Y1172" s="214"/>
      <c r="Z1172" s="211">
        <f t="shared" si="387"/>
        <v>0</v>
      </c>
      <c r="AA1172" s="212">
        <f t="shared" si="388"/>
        <v>0</v>
      </c>
      <c r="AB1172" s="212">
        <f t="shared" si="389"/>
        <v>0</v>
      </c>
      <c r="AC1172" s="212">
        <f t="shared" si="390"/>
        <v>0</v>
      </c>
      <c r="AD1172" s="223">
        <f t="shared" si="378"/>
        <v>0</v>
      </c>
      <c r="AE1172" s="212">
        <f t="shared" si="379"/>
        <v>0</v>
      </c>
      <c r="AF1172" s="215"/>
      <c r="AG1172" s="212">
        <f t="shared" si="391"/>
        <v>0</v>
      </c>
      <c r="AH1172" s="215"/>
      <c r="AI1172" s="211">
        <f t="shared" si="380"/>
        <v>0</v>
      </c>
      <c r="AJ1172" s="215"/>
      <c r="AK1172" s="211">
        <f t="shared" si="381"/>
        <v>0</v>
      </c>
      <c r="AL1172" s="215"/>
      <c r="AM1172" s="211">
        <f t="shared" si="382"/>
        <v>0</v>
      </c>
      <c r="AN1172" s="215"/>
      <c r="AO1172" s="211">
        <f t="shared" si="383"/>
        <v>0</v>
      </c>
      <c r="AP1172" s="210"/>
      <c r="AQ1172" s="222">
        <f>IF(AP1172="",0,VLOOKUP(AP1172,Aux.ListeCPAltele!$B$15:$D$21,3,0))</f>
        <v>0</v>
      </c>
      <c r="AR1172" s="212">
        <f t="shared" si="384"/>
        <v>0</v>
      </c>
      <c r="AS1172" s="212">
        <f t="shared" si="392"/>
        <v>0</v>
      </c>
      <c r="AT1172" s="222">
        <f>IF($F1172&lt;&gt;2,ROUND($Z1172*SUMIF(Regimuri,$Q1172,Aux.ListeCPAltele!$C$25:$C$34)*0.5,0),0)</f>
        <v>0</v>
      </c>
      <c r="AU1172" s="210"/>
      <c r="AV1172" s="222">
        <f>IF(AND($F1172&lt;&gt;2,Q1172&lt;&gt;0),ROUND($AC1172/SUMIF(Regimuri,Q1172,Aux.ListeCPAltele!$E$25:$E$34)*$AU1172,0),0)</f>
        <v>0</v>
      </c>
      <c r="AW1172" s="215">
        <v>0.1</v>
      </c>
      <c r="AX1172" s="222">
        <f t="shared" si="393"/>
        <v>0</v>
      </c>
      <c r="AY1172" s="213">
        <f t="shared" si="394"/>
        <v>0.83333333333333337</v>
      </c>
      <c r="AZ1172" s="222">
        <f>IF(OR($R1172=0,$Q1172=0),0,ROUND(SUM(AC1172,AE1172,AG1172,AI1172,AK1172,AM1172,AO1172,AS1172,AV1172,AX1172,AT1172)/SUMIF(Regimuri,$Q1172,Aux.ListeCPAltele!$E$25:$E$34)*$AY1172,0))</f>
        <v>0</v>
      </c>
      <c r="BA1172" s="222">
        <f t="shared" si="385"/>
        <v>0</v>
      </c>
      <c r="BB1172" s="277">
        <v>1</v>
      </c>
      <c r="BC1172" s="277"/>
    </row>
    <row r="1173" spans="1:55" outlineLevel="1" x14ac:dyDescent="0.2">
      <c r="A1173" s="205"/>
      <c r="B1173" s="205"/>
      <c r="C1173" s="205"/>
      <c r="D1173" s="275"/>
      <c r="E1173" s="205"/>
      <c r="F1173" s="207">
        <f>SUMIF(CarLM,G1173,Aux.ListeCPAltele!$A$7:$A$11)</f>
        <v>0</v>
      </c>
      <c r="G1173" s="205"/>
      <c r="H1173" s="208">
        <f t="shared" si="374"/>
        <v>0</v>
      </c>
      <c r="I1173" s="208">
        <f t="shared" si="375"/>
        <v>0</v>
      </c>
      <c r="J1173" s="209"/>
      <c r="K1173" s="205"/>
      <c r="L1173" s="207" t="str">
        <f>IF(OR($K1173&lt;&gt;"",ISNA(VLOOKUP($K1173,'2.1.Angajati'!$B$5:$H$1826,2,0))=FALSE),VLOOKUP($K1173,'2.1.Angajati'!$B$5:$H$1826,2,0),"-")</f>
        <v>-</v>
      </c>
      <c r="M1173" s="224">
        <f>IF(OR($K1173&lt;&gt;"",ISNA(VLOOKUP($K1173,'2.1.Angajati'!$B$5:$H$1826,8,0))=FALSE),
       ROUND((DATE(Aux.SetUp!$H$15,1,1)-VLOOKUP($K1173,'2.1.Angajati'!$B$5:$H$1826,6,0))/365,1),
          0)</f>
        <v>0</v>
      </c>
      <c r="N1173" s="223"/>
      <c r="O1173" s="209"/>
      <c r="P1173" s="208">
        <f t="shared" si="386"/>
        <v>0</v>
      </c>
      <c r="Q1173" s="205"/>
      <c r="R1173" s="207">
        <f>SUMIF(Aux.ListeCPAltele!$A$25:$A$34,'1.3.State'!Q1173,Aux.ListeCPAltele!$B$25:$B$34)</f>
        <v>0</v>
      </c>
      <c r="S1173" s="210"/>
      <c r="T1173" s="211">
        <v>16.420000000000002</v>
      </c>
      <c r="U1173" s="212">
        <f>SUMIF('1.2.IS'!$M$5:$AG$5,Aux.SetUp!$H$15,'1.2.IS'!$M$16:$AG$16)</f>
        <v>2775</v>
      </c>
      <c r="V1173" s="213">
        <v>1.3</v>
      </c>
      <c r="W1173" s="211">
        <f t="shared" si="376"/>
        <v>21.35</v>
      </c>
      <c r="X1173" s="212">
        <f t="shared" si="377"/>
        <v>3608</v>
      </c>
      <c r="Y1173" s="214"/>
      <c r="Z1173" s="211">
        <f t="shared" si="387"/>
        <v>0</v>
      </c>
      <c r="AA1173" s="212">
        <f t="shared" si="388"/>
        <v>0</v>
      </c>
      <c r="AB1173" s="212">
        <f t="shared" si="389"/>
        <v>0</v>
      </c>
      <c r="AC1173" s="212">
        <f t="shared" si="390"/>
        <v>0</v>
      </c>
      <c r="AD1173" s="223">
        <f t="shared" si="378"/>
        <v>0</v>
      </c>
      <c r="AE1173" s="212">
        <f t="shared" si="379"/>
        <v>0</v>
      </c>
      <c r="AF1173" s="215"/>
      <c r="AG1173" s="212">
        <f t="shared" si="391"/>
        <v>0</v>
      </c>
      <c r="AH1173" s="215"/>
      <c r="AI1173" s="211">
        <f t="shared" si="380"/>
        <v>0</v>
      </c>
      <c r="AJ1173" s="215"/>
      <c r="AK1173" s="211">
        <f t="shared" si="381"/>
        <v>0</v>
      </c>
      <c r="AL1173" s="215"/>
      <c r="AM1173" s="211">
        <f t="shared" si="382"/>
        <v>0</v>
      </c>
      <c r="AN1173" s="215"/>
      <c r="AO1173" s="211">
        <f t="shared" si="383"/>
        <v>0</v>
      </c>
      <c r="AP1173" s="210"/>
      <c r="AQ1173" s="222">
        <f>IF(AP1173="",0,VLOOKUP(AP1173,Aux.ListeCPAltele!$B$15:$D$21,3,0))</f>
        <v>0</v>
      </c>
      <c r="AR1173" s="212">
        <f t="shared" si="384"/>
        <v>0</v>
      </c>
      <c r="AS1173" s="212">
        <f t="shared" si="392"/>
        <v>0</v>
      </c>
      <c r="AT1173" s="222">
        <f>IF($F1173&lt;&gt;2,ROUND($Z1173*SUMIF(Regimuri,$Q1173,Aux.ListeCPAltele!$C$25:$C$34)*0.5,0),0)</f>
        <v>0</v>
      </c>
      <c r="AU1173" s="210"/>
      <c r="AV1173" s="222">
        <f>IF(AND($F1173&lt;&gt;2,Q1173&lt;&gt;0),ROUND($AC1173/SUMIF(Regimuri,Q1173,Aux.ListeCPAltele!$E$25:$E$34)*$AU1173,0),0)</f>
        <v>0</v>
      </c>
      <c r="AW1173" s="215">
        <v>0.1</v>
      </c>
      <c r="AX1173" s="222">
        <f t="shared" si="393"/>
        <v>0</v>
      </c>
      <c r="AY1173" s="213">
        <f t="shared" si="394"/>
        <v>0.83333333333333337</v>
      </c>
      <c r="AZ1173" s="222">
        <f>IF(OR($R1173=0,$Q1173=0),0,ROUND(SUM(AC1173,AE1173,AG1173,AI1173,AK1173,AM1173,AO1173,AS1173,AV1173,AX1173,AT1173)/SUMIF(Regimuri,$Q1173,Aux.ListeCPAltele!$E$25:$E$34)*$AY1173,0))</f>
        <v>0</v>
      </c>
      <c r="BA1173" s="222">
        <f t="shared" si="385"/>
        <v>0</v>
      </c>
      <c r="BB1173" s="277">
        <v>1</v>
      </c>
      <c r="BC1173" s="277"/>
    </row>
    <row r="1174" spans="1:55" outlineLevel="1" x14ac:dyDescent="0.2">
      <c r="A1174" s="205"/>
      <c r="B1174" s="205"/>
      <c r="C1174" s="205"/>
      <c r="D1174" s="275"/>
      <c r="E1174" s="205"/>
      <c r="F1174" s="207">
        <f>SUMIF(CarLM,G1174,Aux.ListeCPAltele!$A$7:$A$11)</f>
        <v>0</v>
      </c>
      <c r="G1174" s="205"/>
      <c r="H1174" s="208">
        <f t="shared" si="374"/>
        <v>0</v>
      </c>
      <c r="I1174" s="208">
        <f t="shared" si="375"/>
        <v>0</v>
      </c>
      <c r="J1174" s="209"/>
      <c r="K1174" s="205"/>
      <c r="L1174" s="207" t="str">
        <f>IF(OR($K1174&lt;&gt;"",ISNA(VLOOKUP($K1174,'2.1.Angajati'!$B$5:$H$1826,2,0))=FALSE),VLOOKUP($K1174,'2.1.Angajati'!$B$5:$H$1826,2,0),"-")</f>
        <v>-</v>
      </c>
      <c r="M1174" s="224">
        <f>IF(OR($K1174&lt;&gt;"",ISNA(VLOOKUP($K1174,'2.1.Angajati'!$B$5:$H$1826,8,0))=FALSE),
       ROUND((DATE(Aux.SetUp!$H$15,1,1)-VLOOKUP($K1174,'2.1.Angajati'!$B$5:$H$1826,6,0))/365,1),
          0)</f>
        <v>0</v>
      </c>
      <c r="N1174" s="223"/>
      <c r="O1174" s="209"/>
      <c r="P1174" s="208">
        <f t="shared" si="386"/>
        <v>0</v>
      </c>
      <c r="Q1174" s="205"/>
      <c r="R1174" s="207">
        <f>SUMIF(Aux.ListeCPAltele!$A$25:$A$34,'1.3.State'!Q1174,Aux.ListeCPAltele!$B$25:$B$34)</f>
        <v>0</v>
      </c>
      <c r="S1174" s="210"/>
      <c r="T1174" s="211">
        <v>16.420000000000002</v>
      </c>
      <c r="U1174" s="212">
        <f>SUMIF('1.2.IS'!$M$5:$AG$5,Aux.SetUp!$H$15,'1.2.IS'!$M$16:$AG$16)</f>
        <v>2775</v>
      </c>
      <c r="V1174" s="213">
        <v>1.3</v>
      </c>
      <c r="W1174" s="211">
        <f t="shared" si="376"/>
        <v>21.35</v>
      </c>
      <c r="X1174" s="212">
        <f t="shared" si="377"/>
        <v>3608</v>
      </c>
      <c r="Y1174" s="214"/>
      <c r="Z1174" s="211">
        <f t="shared" si="387"/>
        <v>0</v>
      </c>
      <c r="AA1174" s="212">
        <f t="shared" si="388"/>
        <v>0</v>
      </c>
      <c r="AB1174" s="212">
        <f t="shared" si="389"/>
        <v>0</v>
      </c>
      <c r="AC1174" s="212">
        <f t="shared" si="390"/>
        <v>0</v>
      </c>
      <c r="AD1174" s="223">
        <f t="shared" si="378"/>
        <v>0</v>
      </c>
      <c r="AE1174" s="212">
        <f t="shared" si="379"/>
        <v>0</v>
      </c>
      <c r="AF1174" s="215"/>
      <c r="AG1174" s="212">
        <f t="shared" si="391"/>
        <v>0</v>
      </c>
      <c r="AH1174" s="215"/>
      <c r="AI1174" s="211">
        <f t="shared" si="380"/>
        <v>0</v>
      </c>
      <c r="AJ1174" s="215"/>
      <c r="AK1174" s="211">
        <f t="shared" si="381"/>
        <v>0</v>
      </c>
      <c r="AL1174" s="215"/>
      <c r="AM1174" s="211">
        <f t="shared" si="382"/>
        <v>0</v>
      </c>
      <c r="AN1174" s="215"/>
      <c r="AO1174" s="211">
        <f t="shared" si="383"/>
        <v>0</v>
      </c>
      <c r="AP1174" s="210"/>
      <c r="AQ1174" s="222">
        <f>IF(AP1174="",0,VLOOKUP(AP1174,Aux.ListeCPAltele!$B$15:$D$21,3,0))</f>
        <v>0</v>
      </c>
      <c r="AR1174" s="212">
        <f t="shared" si="384"/>
        <v>0</v>
      </c>
      <c r="AS1174" s="212">
        <f t="shared" si="392"/>
        <v>0</v>
      </c>
      <c r="AT1174" s="222">
        <f>IF($F1174&lt;&gt;2,ROUND($Z1174*SUMIF(Regimuri,$Q1174,Aux.ListeCPAltele!$C$25:$C$34)*0.5,0),0)</f>
        <v>0</v>
      </c>
      <c r="AU1174" s="210"/>
      <c r="AV1174" s="222">
        <f>IF(AND($F1174&lt;&gt;2,Q1174&lt;&gt;0),ROUND($AC1174/SUMIF(Regimuri,Q1174,Aux.ListeCPAltele!$E$25:$E$34)*$AU1174,0),0)</f>
        <v>0</v>
      </c>
      <c r="AW1174" s="215">
        <v>0.1</v>
      </c>
      <c r="AX1174" s="222">
        <f t="shared" si="393"/>
        <v>0</v>
      </c>
      <c r="AY1174" s="213">
        <f t="shared" si="394"/>
        <v>0.83333333333333337</v>
      </c>
      <c r="AZ1174" s="222">
        <f>IF(OR($R1174=0,$Q1174=0),0,ROUND(SUM(AC1174,AE1174,AG1174,AI1174,AK1174,AM1174,AO1174,AS1174,AV1174,AX1174,AT1174)/SUMIF(Regimuri,$Q1174,Aux.ListeCPAltele!$E$25:$E$34)*$AY1174,0))</f>
        <v>0</v>
      </c>
      <c r="BA1174" s="222">
        <f t="shared" si="385"/>
        <v>0</v>
      </c>
      <c r="BB1174" s="277">
        <v>1</v>
      </c>
      <c r="BC1174" s="277"/>
    </row>
    <row r="1175" spans="1:55" outlineLevel="1" x14ac:dyDescent="0.2">
      <c r="A1175" s="205"/>
      <c r="B1175" s="205"/>
      <c r="C1175" s="205"/>
      <c r="D1175" s="275"/>
      <c r="E1175" s="205"/>
      <c r="F1175" s="207">
        <f>SUMIF(CarLM,G1175,Aux.ListeCPAltele!$A$7:$A$11)</f>
        <v>0</v>
      </c>
      <c r="G1175" s="205"/>
      <c r="H1175" s="208">
        <f t="shared" si="374"/>
        <v>0</v>
      </c>
      <c r="I1175" s="208">
        <f t="shared" si="375"/>
        <v>0</v>
      </c>
      <c r="J1175" s="209"/>
      <c r="K1175" s="205"/>
      <c r="L1175" s="207" t="str">
        <f>IF(OR($K1175&lt;&gt;"",ISNA(VLOOKUP($K1175,'2.1.Angajati'!$B$5:$H$1826,2,0))=FALSE),VLOOKUP($K1175,'2.1.Angajati'!$B$5:$H$1826,2,0),"-")</f>
        <v>-</v>
      </c>
      <c r="M1175" s="224">
        <f>IF(OR($K1175&lt;&gt;"",ISNA(VLOOKUP($K1175,'2.1.Angajati'!$B$5:$H$1826,8,0))=FALSE),
       ROUND((DATE(Aux.SetUp!$H$15,1,1)-VLOOKUP($K1175,'2.1.Angajati'!$B$5:$H$1826,6,0))/365,1),
          0)</f>
        <v>0</v>
      </c>
      <c r="N1175" s="223"/>
      <c r="O1175" s="209"/>
      <c r="P1175" s="208">
        <f t="shared" si="386"/>
        <v>0</v>
      </c>
      <c r="Q1175" s="205"/>
      <c r="R1175" s="207">
        <f>SUMIF(Aux.ListeCPAltele!$A$25:$A$34,'1.3.State'!Q1175,Aux.ListeCPAltele!$B$25:$B$34)</f>
        <v>0</v>
      </c>
      <c r="S1175" s="210"/>
      <c r="T1175" s="211">
        <v>16.420000000000002</v>
      </c>
      <c r="U1175" s="212">
        <f>SUMIF('1.2.IS'!$M$5:$AG$5,Aux.SetUp!$H$15,'1.2.IS'!$M$16:$AG$16)</f>
        <v>2775</v>
      </c>
      <c r="V1175" s="213">
        <v>1.3</v>
      </c>
      <c r="W1175" s="211">
        <f t="shared" si="376"/>
        <v>21.35</v>
      </c>
      <c r="X1175" s="212">
        <f t="shared" si="377"/>
        <v>3608</v>
      </c>
      <c r="Y1175" s="214"/>
      <c r="Z1175" s="211">
        <f t="shared" si="387"/>
        <v>0</v>
      </c>
      <c r="AA1175" s="212">
        <f t="shared" si="388"/>
        <v>0</v>
      </c>
      <c r="AB1175" s="212">
        <f t="shared" si="389"/>
        <v>0</v>
      </c>
      <c r="AC1175" s="212">
        <f t="shared" si="390"/>
        <v>0</v>
      </c>
      <c r="AD1175" s="223">
        <f t="shared" si="378"/>
        <v>0</v>
      </c>
      <c r="AE1175" s="212">
        <f t="shared" si="379"/>
        <v>0</v>
      </c>
      <c r="AF1175" s="215"/>
      <c r="AG1175" s="212">
        <f t="shared" si="391"/>
        <v>0</v>
      </c>
      <c r="AH1175" s="215"/>
      <c r="AI1175" s="211">
        <f t="shared" si="380"/>
        <v>0</v>
      </c>
      <c r="AJ1175" s="215"/>
      <c r="AK1175" s="211">
        <f t="shared" si="381"/>
        <v>0</v>
      </c>
      <c r="AL1175" s="215"/>
      <c r="AM1175" s="211">
        <f t="shared" si="382"/>
        <v>0</v>
      </c>
      <c r="AN1175" s="215"/>
      <c r="AO1175" s="211">
        <f t="shared" si="383"/>
        <v>0</v>
      </c>
      <c r="AP1175" s="210"/>
      <c r="AQ1175" s="222">
        <f>IF(AP1175="",0,VLOOKUP(AP1175,Aux.ListeCPAltele!$B$15:$D$21,3,0))</f>
        <v>0</v>
      </c>
      <c r="AR1175" s="212">
        <f t="shared" si="384"/>
        <v>0</v>
      </c>
      <c r="AS1175" s="212">
        <f t="shared" si="392"/>
        <v>0</v>
      </c>
      <c r="AT1175" s="222">
        <f>IF($F1175&lt;&gt;2,ROUND($Z1175*SUMIF(Regimuri,$Q1175,Aux.ListeCPAltele!$C$25:$C$34)*0.5,0),0)</f>
        <v>0</v>
      </c>
      <c r="AU1175" s="210"/>
      <c r="AV1175" s="222">
        <f>IF(AND($F1175&lt;&gt;2,Q1175&lt;&gt;0),ROUND($AC1175/SUMIF(Regimuri,Q1175,Aux.ListeCPAltele!$E$25:$E$34)*$AU1175,0),0)</f>
        <v>0</v>
      </c>
      <c r="AW1175" s="215">
        <v>0.1</v>
      </c>
      <c r="AX1175" s="222">
        <f t="shared" si="393"/>
        <v>0</v>
      </c>
      <c r="AY1175" s="213">
        <f t="shared" si="394"/>
        <v>0.83333333333333337</v>
      </c>
      <c r="AZ1175" s="222">
        <f>IF(OR($R1175=0,$Q1175=0),0,ROUND(SUM(AC1175,AE1175,AG1175,AI1175,AK1175,AM1175,AO1175,AS1175,AV1175,AX1175,AT1175)/SUMIF(Regimuri,$Q1175,Aux.ListeCPAltele!$E$25:$E$34)*$AY1175,0))</f>
        <v>0</v>
      </c>
      <c r="BA1175" s="222">
        <f t="shared" si="385"/>
        <v>0</v>
      </c>
      <c r="BB1175" s="277">
        <v>1</v>
      </c>
      <c r="BC1175" s="277"/>
    </row>
    <row r="1176" spans="1:55" outlineLevel="1" x14ac:dyDescent="0.2">
      <c r="A1176" s="205"/>
      <c r="B1176" s="205"/>
      <c r="C1176" s="205"/>
      <c r="D1176" s="275"/>
      <c r="E1176" s="205"/>
      <c r="F1176" s="207">
        <f>SUMIF(CarLM,G1176,Aux.ListeCPAltele!$A$7:$A$11)</f>
        <v>0</v>
      </c>
      <c r="G1176" s="205"/>
      <c r="H1176" s="208">
        <f t="shared" ref="H1176:H1239" si="395">IF($G1176="ocupat",1,0)</f>
        <v>0</v>
      </c>
      <c r="I1176" s="208">
        <f t="shared" ref="I1176:I1239" si="396">IF($G1176="cumulat",1,0)</f>
        <v>0</v>
      </c>
      <c r="J1176" s="209"/>
      <c r="K1176" s="205"/>
      <c r="L1176" s="207" t="str">
        <f>IF(OR($K1176&lt;&gt;"",ISNA(VLOOKUP($K1176,'2.1.Angajati'!$B$5:$H$1826,2,0))=FALSE),VLOOKUP($K1176,'2.1.Angajati'!$B$5:$H$1826,2,0),"-")</f>
        <v>-</v>
      </c>
      <c r="M1176" s="224">
        <f>IF(OR($K1176&lt;&gt;"",ISNA(VLOOKUP($K1176,'2.1.Angajati'!$B$5:$H$1826,8,0))=FALSE),
       ROUND((DATE(Aux.SetUp!$H$15,1,1)-VLOOKUP($K1176,'2.1.Angajati'!$B$5:$H$1826,6,0))/365,1),
          0)</f>
        <v>0</v>
      </c>
      <c r="N1176" s="223"/>
      <c r="O1176" s="209"/>
      <c r="P1176" s="208">
        <f t="shared" si="386"/>
        <v>0</v>
      </c>
      <c r="Q1176" s="205"/>
      <c r="R1176" s="207">
        <f>SUMIF(Aux.ListeCPAltele!$A$25:$A$34,'1.3.State'!Q1176,Aux.ListeCPAltele!$B$25:$B$34)</f>
        <v>0</v>
      </c>
      <c r="S1176" s="210"/>
      <c r="T1176" s="211">
        <v>16.420000000000002</v>
      </c>
      <c r="U1176" s="212">
        <f>SUMIF('1.2.IS'!$M$5:$AG$5,Aux.SetUp!$H$15,'1.2.IS'!$M$16:$AG$16)</f>
        <v>2775</v>
      </c>
      <c r="V1176" s="213">
        <v>1.3</v>
      </c>
      <c r="W1176" s="211">
        <f t="shared" ref="W1176:W1239" si="397">ROUND(T1176*$V1176,2)</f>
        <v>21.35</v>
      </c>
      <c r="X1176" s="212">
        <f t="shared" ref="X1176:X1239" si="398">ROUND(U1176*$V1176,0)</f>
        <v>3608</v>
      </c>
      <c r="Y1176" s="214"/>
      <c r="Z1176" s="211">
        <f t="shared" si="387"/>
        <v>0</v>
      </c>
      <c r="AA1176" s="212">
        <f t="shared" si="388"/>
        <v>0</v>
      </c>
      <c r="AB1176" s="212">
        <f t="shared" si="389"/>
        <v>0</v>
      </c>
      <c r="AC1176" s="212">
        <f t="shared" si="390"/>
        <v>0</v>
      </c>
      <c r="AD1176" s="223">
        <f t="shared" si="378"/>
        <v>0</v>
      </c>
      <c r="AE1176" s="212">
        <f t="shared" si="379"/>
        <v>0</v>
      </c>
      <c r="AF1176" s="215"/>
      <c r="AG1176" s="212">
        <f t="shared" si="391"/>
        <v>0</v>
      </c>
      <c r="AH1176" s="215"/>
      <c r="AI1176" s="211">
        <f t="shared" si="380"/>
        <v>0</v>
      </c>
      <c r="AJ1176" s="215"/>
      <c r="AK1176" s="211">
        <f t="shared" si="381"/>
        <v>0</v>
      </c>
      <c r="AL1176" s="215"/>
      <c r="AM1176" s="211">
        <f t="shared" si="382"/>
        <v>0</v>
      </c>
      <c r="AN1176" s="215"/>
      <c r="AO1176" s="211">
        <f t="shared" si="383"/>
        <v>0</v>
      </c>
      <c r="AP1176" s="210"/>
      <c r="AQ1176" s="222">
        <f>IF(AP1176="",0,VLOOKUP(AP1176,Aux.ListeCPAltele!$B$15:$D$21,3,0))</f>
        <v>0</v>
      </c>
      <c r="AR1176" s="212">
        <f t="shared" si="384"/>
        <v>0</v>
      </c>
      <c r="AS1176" s="212">
        <f t="shared" si="392"/>
        <v>0</v>
      </c>
      <c r="AT1176" s="222">
        <f>IF($F1176&lt;&gt;2,ROUND($Z1176*SUMIF(Regimuri,$Q1176,Aux.ListeCPAltele!$C$25:$C$34)*0.5,0),0)</f>
        <v>0</v>
      </c>
      <c r="AU1176" s="210"/>
      <c r="AV1176" s="222">
        <f>IF(AND($F1176&lt;&gt;2,Q1176&lt;&gt;0),ROUND($AC1176/SUMIF(Regimuri,Q1176,Aux.ListeCPAltele!$E$25:$E$34)*$AU1176,0),0)</f>
        <v>0</v>
      </c>
      <c r="AW1176" s="215">
        <v>0.1</v>
      </c>
      <c r="AX1176" s="222">
        <f t="shared" si="393"/>
        <v>0</v>
      </c>
      <c r="AY1176" s="213">
        <f t="shared" si="394"/>
        <v>0.83333333333333337</v>
      </c>
      <c r="AZ1176" s="222">
        <f>IF(OR($R1176=0,$Q1176=0),0,ROUND(SUM(AC1176,AE1176,AG1176,AI1176,AK1176,AM1176,AO1176,AS1176,AV1176,AX1176,AT1176)/SUMIF(Regimuri,$Q1176,Aux.ListeCPAltele!$E$25:$E$34)*$AY1176,0))</f>
        <v>0</v>
      </c>
      <c r="BA1176" s="222">
        <f t="shared" si="385"/>
        <v>0</v>
      </c>
      <c r="BB1176" s="277">
        <v>1</v>
      </c>
      <c r="BC1176" s="277"/>
    </row>
    <row r="1177" spans="1:55" outlineLevel="1" x14ac:dyDescent="0.2">
      <c r="A1177" s="205"/>
      <c r="B1177" s="205"/>
      <c r="C1177" s="205"/>
      <c r="D1177" s="275"/>
      <c r="E1177" s="205"/>
      <c r="F1177" s="207">
        <f>SUMIF(CarLM,G1177,Aux.ListeCPAltele!$A$7:$A$11)</f>
        <v>0</v>
      </c>
      <c r="G1177" s="205"/>
      <c r="H1177" s="208">
        <f t="shared" si="395"/>
        <v>0</v>
      </c>
      <c r="I1177" s="208">
        <f t="shared" si="396"/>
        <v>0</v>
      </c>
      <c r="J1177" s="209"/>
      <c r="K1177" s="205"/>
      <c r="L1177" s="207" t="str">
        <f>IF(OR($K1177&lt;&gt;"",ISNA(VLOOKUP($K1177,'2.1.Angajati'!$B$5:$H$1826,2,0))=FALSE),VLOOKUP($K1177,'2.1.Angajati'!$B$5:$H$1826,2,0),"-")</f>
        <v>-</v>
      </c>
      <c r="M1177" s="224">
        <f>IF(OR($K1177&lt;&gt;"",ISNA(VLOOKUP($K1177,'2.1.Angajati'!$B$5:$H$1826,8,0))=FALSE),
       ROUND((DATE(Aux.SetUp!$H$15,1,1)-VLOOKUP($K1177,'2.1.Angajati'!$B$5:$H$1826,6,0))/365,1),
          0)</f>
        <v>0</v>
      </c>
      <c r="N1177" s="223"/>
      <c r="O1177" s="209"/>
      <c r="P1177" s="208">
        <f t="shared" si="386"/>
        <v>0</v>
      </c>
      <c r="Q1177" s="205"/>
      <c r="R1177" s="207">
        <f>SUMIF(Aux.ListeCPAltele!$A$25:$A$34,'1.3.State'!Q1177,Aux.ListeCPAltele!$B$25:$B$34)</f>
        <v>0</v>
      </c>
      <c r="S1177" s="210"/>
      <c r="T1177" s="211">
        <v>16.420000000000002</v>
      </c>
      <c r="U1177" s="212">
        <f>SUMIF('1.2.IS'!$M$5:$AG$5,Aux.SetUp!$H$15,'1.2.IS'!$M$16:$AG$16)</f>
        <v>2775</v>
      </c>
      <c r="V1177" s="213">
        <v>1.3</v>
      </c>
      <c r="W1177" s="211">
        <f t="shared" si="397"/>
        <v>21.35</v>
      </c>
      <c r="X1177" s="212">
        <f t="shared" si="398"/>
        <v>3608</v>
      </c>
      <c r="Y1177" s="214"/>
      <c r="Z1177" s="211">
        <f t="shared" si="387"/>
        <v>0</v>
      </c>
      <c r="AA1177" s="212">
        <f t="shared" si="388"/>
        <v>0</v>
      </c>
      <c r="AB1177" s="212">
        <f t="shared" si="389"/>
        <v>0</v>
      </c>
      <c r="AC1177" s="212">
        <f t="shared" si="390"/>
        <v>0</v>
      </c>
      <c r="AD1177" s="223">
        <f t="shared" si="378"/>
        <v>0</v>
      </c>
      <c r="AE1177" s="212">
        <f t="shared" si="379"/>
        <v>0</v>
      </c>
      <c r="AF1177" s="215"/>
      <c r="AG1177" s="212">
        <f t="shared" si="391"/>
        <v>0</v>
      </c>
      <c r="AH1177" s="215"/>
      <c r="AI1177" s="211">
        <f t="shared" si="380"/>
        <v>0</v>
      </c>
      <c r="AJ1177" s="215"/>
      <c r="AK1177" s="211">
        <f t="shared" si="381"/>
        <v>0</v>
      </c>
      <c r="AL1177" s="215"/>
      <c r="AM1177" s="211">
        <f t="shared" si="382"/>
        <v>0</v>
      </c>
      <c r="AN1177" s="215"/>
      <c r="AO1177" s="211">
        <f t="shared" si="383"/>
        <v>0</v>
      </c>
      <c r="AP1177" s="210"/>
      <c r="AQ1177" s="222">
        <f>IF(AP1177="",0,VLOOKUP(AP1177,Aux.ListeCPAltele!$B$15:$D$21,3,0))</f>
        <v>0</v>
      </c>
      <c r="AR1177" s="212">
        <f t="shared" si="384"/>
        <v>0</v>
      </c>
      <c r="AS1177" s="212">
        <f t="shared" si="392"/>
        <v>0</v>
      </c>
      <c r="AT1177" s="222">
        <f>IF($F1177&lt;&gt;2,ROUND($Z1177*SUMIF(Regimuri,$Q1177,Aux.ListeCPAltele!$C$25:$C$34)*0.5,0),0)</f>
        <v>0</v>
      </c>
      <c r="AU1177" s="210"/>
      <c r="AV1177" s="222">
        <f>IF(AND($F1177&lt;&gt;2,Q1177&lt;&gt;0),ROUND($AC1177/SUMIF(Regimuri,Q1177,Aux.ListeCPAltele!$E$25:$E$34)*$AU1177,0),0)</f>
        <v>0</v>
      </c>
      <c r="AW1177" s="215">
        <v>0.1</v>
      </c>
      <c r="AX1177" s="222">
        <f t="shared" si="393"/>
        <v>0</v>
      </c>
      <c r="AY1177" s="213">
        <f t="shared" si="394"/>
        <v>0.83333333333333337</v>
      </c>
      <c r="AZ1177" s="222">
        <f>IF(OR($R1177=0,$Q1177=0),0,ROUND(SUM(AC1177,AE1177,AG1177,AI1177,AK1177,AM1177,AO1177,AS1177,AV1177,AX1177,AT1177)/SUMIF(Regimuri,$Q1177,Aux.ListeCPAltele!$E$25:$E$34)*$AY1177,0))</f>
        <v>0</v>
      </c>
      <c r="BA1177" s="222">
        <f t="shared" si="385"/>
        <v>0</v>
      </c>
      <c r="BB1177" s="277">
        <v>1</v>
      </c>
      <c r="BC1177" s="277"/>
    </row>
    <row r="1178" spans="1:55" outlineLevel="1" x14ac:dyDescent="0.2">
      <c r="A1178" s="205"/>
      <c r="B1178" s="205"/>
      <c r="C1178" s="205"/>
      <c r="D1178" s="275"/>
      <c r="E1178" s="205"/>
      <c r="F1178" s="207">
        <f>SUMIF(CarLM,G1178,Aux.ListeCPAltele!$A$7:$A$11)</f>
        <v>0</v>
      </c>
      <c r="G1178" s="205"/>
      <c r="H1178" s="208">
        <f t="shared" si="395"/>
        <v>0</v>
      </c>
      <c r="I1178" s="208">
        <f t="shared" si="396"/>
        <v>0</v>
      </c>
      <c r="J1178" s="209"/>
      <c r="K1178" s="205"/>
      <c r="L1178" s="207" t="str">
        <f>IF(OR($K1178&lt;&gt;"",ISNA(VLOOKUP($K1178,'2.1.Angajati'!$B$5:$H$1826,2,0))=FALSE),VLOOKUP($K1178,'2.1.Angajati'!$B$5:$H$1826,2,0),"-")</f>
        <v>-</v>
      </c>
      <c r="M1178" s="224">
        <f>IF(OR($K1178&lt;&gt;"",ISNA(VLOOKUP($K1178,'2.1.Angajati'!$B$5:$H$1826,8,0))=FALSE),
       ROUND((DATE(Aux.SetUp!$H$15,1,1)-VLOOKUP($K1178,'2.1.Angajati'!$B$5:$H$1826,6,0))/365,1),
          0)</f>
        <v>0</v>
      </c>
      <c r="N1178" s="223"/>
      <c r="O1178" s="209"/>
      <c r="P1178" s="208">
        <f t="shared" si="386"/>
        <v>0</v>
      </c>
      <c r="Q1178" s="205"/>
      <c r="R1178" s="207">
        <f>SUMIF(Aux.ListeCPAltele!$A$25:$A$34,'1.3.State'!Q1178,Aux.ListeCPAltele!$B$25:$B$34)</f>
        <v>0</v>
      </c>
      <c r="S1178" s="210"/>
      <c r="T1178" s="211">
        <v>16.420000000000002</v>
      </c>
      <c r="U1178" s="212">
        <f>SUMIF('1.2.IS'!$M$5:$AG$5,Aux.SetUp!$H$15,'1.2.IS'!$M$16:$AG$16)</f>
        <v>2775</v>
      </c>
      <c r="V1178" s="213">
        <v>1.3</v>
      </c>
      <c r="W1178" s="211">
        <f t="shared" si="397"/>
        <v>21.35</v>
      </c>
      <c r="X1178" s="212">
        <f t="shared" si="398"/>
        <v>3608</v>
      </c>
      <c r="Y1178" s="214"/>
      <c r="Z1178" s="211">
        <f t="shared" si="387"/>
        <v>0</v>
      </c>
      <c r="AA1178" s="212">
        <f t="shared" si="388"/>
        <v>0</v>
      </c>
      <c r="AB1178" s="212">
        <f t="shared" si="389"/>
        <v>0</v>
      </c>
      <c r="AC1178" s="212">
        <f t="shared" si="390"/>
        <v>0</v>
      </c>
      <c r="AD1178" s="223">
        <f t="shared" si="378"/>
        <v>0</v>
      </c>
      <c r="AE1178" s="212">
        <f t="shared" si="379"/>
        <v>0</v>
      </c>
      <c r="AF1178" s="215"/>
      <c r="AG1178" s="212">
        <f t="shared" si="391"/>
        <v>0</v>
      </c>
      <c r="AH1178" s="215"/>
      <c r="AI1178" s="211">
        <f t="shared" si="380"/>
        <v>0</v>
      </c>
      <c r="AJ1178" s="215"/>
      <c r="AK1178" s="211">
        <f t="shared" si="381"/>
        <v>0</v>
      </c>
      <c r="AL1178" s="215"/>
      <c r="AM1178" s="211">
        <f t="shared" si="382"/>
        <v>0</v>
      </c>
      <c r="AN1178" s="215"/>
      <c r="AO1178" s="211">
        <f t="shared" si="383"/>
        <v>0</v>
      </c>
      <c r="AP1178" s="210"/>
      <c r="AQ1178" s="222">
        <f>IF(AP1178="",0,VLOOKUP(AP1178,Aux.ListeCPAltele!$B$15:$D$21,3,0))</f>
        <v>0</v>
      </c>
      <c r="AR1178" s="212">
        <f t="shared" si="384"/>
        <v>0</v>
      </c>
      <c r="AS1178" s="212">
        <f t="shared" si="392"/>
        <v>0</v>
      </c>
      <c r="AT1178" s="222">
        <f>IF($F1178&lt;&gt;2,ROUND($Z1178*SUMIF(Regimuri,$Q1178,Aux.ListeCPAltele!$C$25:$C$34)*0.5,0),0)</f>
        <v>0</v>
      </c>
      <c r="AU1178" s="210"/>
      <c r="AV1178" s="222">
        <f>IF(AND($F1178&lt;&gt;2,Q1178&lt;&gt;0),ROUND($AC1178/SUMIF(Regimuri,Q1178,Aux.ListeCPAltele!$E$25:$E$34)*$AU1178,0),0)</f>
        <v>0</v>
      </c>
      <c r="AW1178" s="215">
        <v>0.1</v>
      </c>
      <c r="AX1178" s="222">
        <f t="shared" si="393"/>
        <v>0</v>
      </c>
      <c r="AY1178" s="213">
        <f t="shared" si="394"/>
        <v>0.83333333333333337</v>
      </c>
      <c r="AZ1178" s="222">
        <f>IF(OR($R1178=0,$Q1178=0),0,ROUND(SUM(AC1178,AE1178,AG1178,AI1178,AK1178,AM1178,AO1178,AS1178,AV1178,AX1178,AT1178)/SUMIF(Regimuri,$Q1178,Aux.ListeCPAltele!$E$25:$E$34)*$AY1178,0))</f>
        <v>0</v>
      </c>
      <c r="BA1178" s="222">
        <f t="shared" si="385"/>
        <v>0</v>
      </c>
      <c r="BB1178" s="277">
        <v>1</v>
      </c>
      <c r="BC1178" s="277"/>
    </row>
    <row r="1179" spans="1:55" outlineLevel="1" x14ac:dyDescent="0.2">
      <c r="A1179" s="205"/>
      <c r="B1179" s="205"/>
      <c r="C1179" s="205"/>
      <c r="D1179" s="275"/>
      <c r="E1179" s="205"/>
      <c r="F1179" s="207">
        <f>SUMIF(CarLM,G1179,Aux.ListeCPAltele!$A$7:$A$11)</f>
        <v>0</v>
      </c>
      <c r="G1179" s="205"/>
      <c r="H1179" s="208">
        <f t="shared" si="395"/>
        <v>0</v>
      </c>
      <c r="I1179" s="208">
        <f t="shared" si="396"/>
        <v>0</v>
      </c>
      <c r="J1179" s="209"/>
      <c r="K1179" s="205"/>
      <c r="L1179" s="207" t="str">
        <f>IF(OR($K1179&lt;&gt;"",ISNA(VLOOKUP($K1179,'2.1.Angajati'!$B$5:$H$1826,2,0))=FALSE),VLOOKUP($K1179,'2.1.Angajati'!$B$5:$H$1826,2,0),"-")</f>
        <v>-</v>
      </c>
      <c r="M1179" s="224">
        <f>IF(OR($K1179&lt;&gt;"",ISNA(VLOOKUP($K1179,'2.1.Angajati'!$B$5:$H$1826,8,0))=FALSE),
       ROUND((DATE(Aux.SetUp!$H$15,1,1)-VLOOKUP($K1179,'2.1.Angajati'!$B$5:$H$1826,6,0))/365,1),
          0)</f>
        <v>0</v>
      </c>
      <c r="N1179" s="223"/>
      <c r="O1179" s="209"/>
      <c r="P1179" s="208">
        <f t="shared" si="386"/>
        <v>0</v>
      </c>
      <c r="Q1179" s="205"/>
      <c r="R1179" s="207">
        <f>SUMIF(Aux.ListeCPAltele!$A$25:$A$34,'1.3.State'!Q1179,Aux.ListeCPAltele!$B$25:$B$34)</f>
        <v>0</v>
      </c>
      <c r="S1179" s="210"/>
      <c r="T1179" s="211">
        <v>16.420000000000002</v>
      </c>
      <c r="U1179" s="212">
        <f>SUMIF('1.2.IS'!$M$5:$AG$5,Aux.SetUp!$H$15,'1.2.IS'!$M$16:$AG$16)</f>
        <v>2775</v>
      </c>
      <c r="V1179" s="213">
        <v>1.3</v>
      </c>
      <c r="W1179" s="211">
        <f t="shared" si="397"/>
        <v>21.35</v>
      </c>
      <c r="X1179" s="212">
        <f t="shared" si="398"/>
        <v>3608</v>
      </c>
      <c r="Y1179" s="214"/>
      <c r="Z1179" s="211">
        <f t="shared" si="387"/>
        <v>0</v>
      </c>
      <c r="AA1179" s="212">
        <f t="shared" si="388"/>
        <v>0</v>
      </c>
      <c r="AB1179" s="212">
        <f t="shared" si="389"/>
        <v>0</v>
      </c>
      <c r="AC1179" s="212">
        <f t="shared" si="390"/>
        <v>0</v>
      </c>
      <c r="AD1179" s="223">
        <f t="shared" si="378"/>
        <v>0</v>
      </c>
      <c r="AE1179" s="212">
        <f t="shared" si="379"/>
        <v>0</v>
      </c>
      <c r="AF1179" s="215"/>
      <c r="AG1179" s="212">
        <f t="shared" si="391"/>
        <v>0</v>
      </c>
      <c r="AH1179" s="215"/>
      <c r="AI1179" s="211">
        <f t="shared" si="380"/>
        <v>0</v>
      </c>
      <c r="AJ1179" s="215"/>
      <c r="AK1179" s="211">
        <f t="shared" si="381"/>
        <v>0</v>
      </c>
      <c r="AL1179" s="215"/>
      <c r="AM1179" s="211">
        <f t="shared" si="382"/>
        <v>0</v>
      </c>
      <c r="AN1179" s="215"/>
      <c r="AO1179" s="211">
        <f t="shared" si="383"/>
        <v>0</v>
      </c>
      <c r="AP1179" s="210"/>
      <c r="AQ1179" s="222">
        <f>IF(AP1179="",0,VLOOKUP(AP1179,Aux.ListeCPAltele!$B$15:$D$21,3,0))</f>
        <v>0</v>
      </c>
      <c r="AR1179" s="212">
        <f t="shared" si="384"/>
        <v>0</v>
      </c>
      <c r="AS1179" s="212">
        <f t="shared" si="392"/>
        <v>0</v>
      </c>
      <c r="AT1179" s="222">
        <f>IF($F1179&lt;&gt;2,ROUND($Z1179*SUMIF(Regimuri,$Q1179,Aux.ListeCPAltele!$C$25:$C$34)*0.5,0),0)</f>
        <v>0</v>
      </c>
      <c r="AU1179" s="210"/>
      <c r="AV1179" s="222">
        <f>IF(AND($F1179&lt;&gt;2,Q1179&lt;&gt;0),ROUND($AC1179/SUMIF(Regimuri,Q1179,Aux.ListeCPAltele!$E$25:$E$34)*$AU1179,0),0)</f>
        <v>0</v>
      </c>
      <c r="AW1179" s="215">
        <v>0.1</v>
      </c>
      <c r="AX1179" s="222">
        <f t="shared" si="393"/>
        <v>0</v>
      </c>
      <c r="AY1179" s="213">
        <f t="shared" si="394"/>
        <v>0.83333333333333337</v>
      </c>
      <c r="AZ1179" s="222">
        <f>IF(OR($R1179=0,$Q1179=0),0,ROUND(SUM(AC1179,AE1179,AG1179,AI1179,AK1179,AM1179,AO1179,AS1179,AV1179,AX1179,AT1179)/SUMIF(Regimuri,$Q1179,Aux.ListeCPAltele!$E$25:$E$34)*$AY1179,0))</f>
        <v>0</v>
      </c>
      <c r="BA1179" s="222">
        <f t="shared" si="385"/>
        <v>0</v>
      </c>
      <c r="BB1179" s="277">
        <v>1</v>
      </c>
      <c r="BC1179" s="277"/>
    </row>
    <row r="1180" spans="1:55" outlineLevel="1" x14ac:dyDescent="0.2">
      <c r="A1180" s="205"/>
      <c r="B1180" s="205"/>
      <c r="C1180" s="205"/>
      <c r="D1180" s="275"/>
      <c r="E1180" s="205"/>
      <c r="F1180" s="207">
        <f>SUMIF(CarLM,G1180,Aux.ListeCPAltele!$A$7:$A$11)</f>
        <v>0</v>
      </c>
      <c r="G1180" s="205"/>
      <c r="H1180" s="208">
        <f t="shared" si="395"/>
        <v>0</v>
      </c>
      <c r="I1180" s="208">
        <f t="shared" si="396"/>
        <v>0</v>
      </c>
      <c r="J1180" s="209"/>
      <c r="K1180" s="205"/>
      <c r="L1180" s="207" t="str">
        <f>IF(OR($K1180&lt;&gt;"",ISNA(VLOOKUP($K1180,'2.1.Angajati'!$B$5:$H$1826,2,0))=FALSE),VLOOKUP($K1180,'2.1.Angajati'!$B$5:$H$1826,2,0),"-")</f>
        <v>-</v>
      </c>
      <c r="M1180" s="224">
        <f>IF(OR($K1180&lt;&gt;"",ISNA(VLOOKUP($K1180,'2.1.Angajati'!$B$5:$H$1826,8,0))=FALSE),
       ROUND((DATE(Aux.SetUp!$H$15,1,1)-VLOOKUP($K1180,'2.1.Angajati'!$B$5:$H$1826,6,0))/365,1),
          0)</f>
        <v>0</v>
      </c>
      <c r="N1180" s="223"/>
      <c r="O1180" s="209"/>
      <c r="P1180" s="208">
        <f t="shared" si="386"/>
        <v>0</v>
      </c>
      <c r="Q1180" s="205"/>
      <c r="R1180" s="207">
        <f>SUMIF(Aux.ListeCPAltele!$A$25:$A$34,'1.3.State'!Q1180,Aux.ListeCPAltele!$B$25:$B$34)</f>
        <v>0</v>
      </c>
      <c r="S1180" s="210"/>
      <c r="T1180" s="211">
        <v>16.420000000000002</v>
      </c>
      <c r="U1180" s="212">
        <f>SUMIF('1.2.IS'!$M$5:$AG$5,Aux.SetUp!$H$15,'1.2.IS'!$M$16:$AG$16)</f>
        <v>2775</v>
      </c>
      <c r="V1180" s="213">
        <v>1.3</v>
      </c>
      <c r="W1180" s="211">
        <f t="shared" si="397"/>
        <v>21.35</v>
      </c>
      <c r="X1180" s="212">
        <f t="shared" si="398"/>
        <v>3608</v>
      </c>
      <c r="Y1180" s="214"/>
      <c r="Z1180" s="211">
        <f t="shared" si="387"/>
        <v>0</v>
      </c>
      <c r="AA1180" s="212">
        <f t="shared" si="388"/>
        <v>0</v>
      </c>
      <c r="AB1180" s="212">
        <f t="shared" si="389"/>
        <v>0</v>
      </c>
      <c r="AC1180" s="212">
        <f t="shared" si="390"/>
        <v>0</v>
      </c>
      <c r="AD1180" s="223">
        <f t="shared" si="378"/>
        <v>0</v>
      </c>
      <c r="AE1180" s="212">
        <f t="shared" si="379"/>
        <v>0</v>
      </c>
      <c r="AF1180" s="215"/>
      <c r="AG1180" s="212">
        <f t="shared" si="391"/>
        <v>0</v>
      </c>
      <c r="AH1180" s="215"/>
      <c r="AI1180" s="211">
        <f t="shared" si="380"/>
        <v>0</v>
      </c>
      <c r="AJ1180" s="215"/>
      <c r="AK1180" s="211">
        <f t="shared" si="381"/>
        <v>0</v>
      </c>
      <c r="AL1180" s="215"/>
      <c r="AM1180" s="211">
        <f t="shared" si="382"/>
        <v>0</v>
      </c>
      <c r="AN1180" s="215"/>
      <c r="AO1180" s="211">
        <f t="shared" si="383"/>
        <v>0</v>
      </c>
      <c r="AP1180" s="210"/>
      <c r="AQ1180" s="222">
        <f>IF(AP1180="",0,VLOOKUP(AP1180,Aux.ListeCPAltele!$B$15:$D$21,3,0))</f>
        <v>0</v>
      </c>
      <c r="AR1180" s="212">
        <f t="shared" si="384"/>
        <v>0</v>
      </c>
      <c r="AS1180" s="212">
        <f t="shared" si="392"/>
        <v>0</v>
      </c>
      <c r="AT1180" s="222">
        <f>IF($F1180&lt;&gt;2,ROUND($Z1180*SUMIF(Regimuri,$Q1180,Aux.ListeCPAltele!$C$25:$C$34)*0.5,0),0)</f>
        <v>0</v>
      </c>
      <c r="AU1180" s="210"/>
      <c r="AV1180" s="222">
        <f>IF(AND($F1180&lt;&gt;2,Q1180&lt;&gt;0),ROUND($AC1180/SUMIF(Regimuri,Q1180,Aux.ListeCPAltele!$E$25:$E$34)*$AU1180,0),0)</f>
        <v>0</v>
      </c>
      <c r="AW1180" s="215">
        <v>0.1</v>
      </c>
      <c r="AX1180" s="222">
        <f t="shared" si="393"/>
        <v>0</v>
      </c>
      <c r="AY1180" s="213">
        <f t="shared" si="394"/>
        <v>0.83333333333333337</v>
      </c>
      <c r="AZ1180" s="222">
        <f>IF(OR($R1180=0,$Q1180=0),0,ROUND(SUM(AC1180,AE1180,AG1180,AI1180,AK1180,AM1180,AO1180,AS1180,AV1180,AX1180,AT1180)/SUMIF(Regimuri,$Q1180,Aux.ListeCPAltele!$E$25:$E$34)*$AY1180,0))</f>
        <v>0</v>
      </c>
      <c r="BA1180" s="222">
        <f t="shared" si="385"/>
        <v>0</v>
      </c>
      <c r="BB1180" s="277">
        <v>1</v>
      </c>
      <c r="BC1180" s="277"/>
    </row>
    <row r="1181" spans="1:55" outlineLevel="1" x14ac:dyDescent="0.2">
      <c r="A1181" s="205"/>
      <c r="B1181" s="205"/>
      <c r="C1181" s="205"/>
      <c r="D1181" s="275"/>
      <c r="E1181" s="205"/>
      <c r="F1181" s="207">
        <f>SUMIF(CarLM,G1181,Aux.ListeCPAltele!$A$7:$A$11)</f>
        <v>0</v>
      </c>
      <c r="G1181" s="205"/>
      <c r="H1181" s="208">
        <f t="shared" si="395"/>
        <v>0</v>
      </c>
      <c r="I1181" s="208">
        <f t="shared" si="396"/>
        <v>0</v>
      </c>
      <c r="J1181" s="209"/>
      <c r="K1181" s="205"/>
      <c r="L1181" s="207" t="str">
        <f>IF(OR($K1181&lt;&gt;"",ISNA(VLOOKUP($K1181,'2.1.Angajati'!$B$5:$H$1826,2,0))=FALSE),VLOOKUP($K1181,'2.1.Angajati'!$B$5:$H$1826,2,0),"-")</f>
        <v>-</v>
      </c>
      <c r="M1181" s="224">
        <f>IF(OR($K1181&lt;&gt;"",ISNA(VLOOKUP($K1181,'2.1.Angajati'!$B$5:$H$1826,8,0))=FALSE),
       ROUND((DATE(Aux.SetUp!$H$15,1,1)-VLOOKUP($K1181,'2.1.Angajati'!$B$5:$H$1826,6,0))/365,1),
          0)</f>
        <v>0</v>
      </c>
      <c r="N1181" s="223"/>
      <c r="O1181" s="209"/>
      <c r="P1181" s="208">
        <f t="shared" si="386"/>
        <v>0</v>
      </c>
      <c r="Q1181" s="205"/>
      <c r="R1181" s="207">
        <f>SUMIF(Aux.ListeCPAltele!$A$25:$A$34,'1.3.State'!Q1181,Aux.ListeCPAltele!$B$25:$B$34)</f>
        <v>0</v>
      </c>
      <c r="S1181" s="210"/>
      <c r="T1181" s="211">
        <v>16.420000000000002</v>
      </c>
      <c r="U1181" s="212">
        <f>SUMIF('1.2.IS'!$M$5:$AG$5,Aux.SetUp!$H$15,'1.2.IS'!$M$16:$AG$16)</f>
        <v>2775</v>
      </c>
      <c r="V1181" s="213">
        <v>1.3</v>
      </c>
      <c r="W1181" s="211">
        <f t="shared" si="397"/>
        <v>21.35</v>
      </c>
      <c r="X1181" s="212">
        <f t="shared" si="398"/>
        <v>3608</v>
      </c>
      <c r="Y1181" s="214"/>
      <c r="Z1181" s="211">
        <f t="shared" si="387"/>
        <v>0</v>
      </c>
      <c r="AA1181" s="212">
        <f t="shared" si="388"/>
        <v>0</v>
      </c>
      <c r="AB1181" s="212">
        <f t="shared" si="389"/>
        <v>0</v>
      </c>
      <c r="AC1181" s="212">
        <f t="shared" si="390"/>
        <v>0</v>
      </c>
      <c r="AD1181" s="223">
        <f t="shared" si="378"/>
        <v>0</v>
      </c>
      <c r="AE1181" s="212">
        <f t="shared" si="379"/>
        <v>0</v>
      </c>
      <c r="AF1181" s="215"/>
      <c r="AG1181" s="212">
        <f t="shared" si="391"/>
        <v>0</v>
      </c>
      <c r="AH1181" s="215"/>
      <c r="AI1181" s="211">
        <f t="shared" si="380"/>
        <v>0</v>
      </c>
      <c r="AJ1181" s="215"/>
      <c r="AK1181" s="211">
        <f t="shared" si="381"/>
        <v>0</v>
      </c>
      <c r="AL1181" s="215"/>
      <c r="AM1181" s="211">
        <f t="shared" si="382"/>
        <v>0</v>
      </c>
      <c r="AN1181" s="215"/>
      <c r="AO1181" s="211">
        <f t="shared" si="383"/>
        <v>0</v>
      </c>
      <c r="AP1181" s="210"/>
      <c r="AQ1181" s="222">
        <f>IF(AP1181="",0,VLOOKUP(AP1181,Aux.ListeCPAltele!$B$15:$D$21,3,0))</f>
        <v>0</v>
      </c>
      <c r="AR1181" s="212">
        <f t="shared" si="384"/>
        <v>0</v>
      </c>
      <c r="AS1181" s="212">
        <f t="shared" si="392"/>
        <v>0</v>
      </c>
      <c r="AT1181" s="222">
        <f>IF($F1181&lt;&gt;2,ROUND($Z1181*SUMIF(Regimuri,$Q1181,Aux.ListeCPAltele!$C$25:$C$34)*0.5,0),0)</f>
        <v>0</v>
      </c>
      <c r="AU1181" s="210"/>
      <c r="AV1181" s="222">
        <f>IF(AND($F1181&lt;&gt;2,Q1181&lt;&gt;0),ROUND($AC1181/SUMIF(Regimuri,Q1181,Aux.ListeCPAltele!$E$25:$E$34)*$AU1181,0),0)</f>
        <v>0</v>
      </c>
      <c r="AW1181" s="215">
        <v>0.1</v>
      </c>
      <c r="AX1181" s="222">
        <f t="shared" si="393"/>
        <v>0</v>
      </c>
      <c r="AY1181" s="213">
        <f t="shared" si="394"/>
        <v>0.83333333333333337</v>
      </c>
      <c r="AZ1181" s="222">
        <f>IF(OR($R1181=0,$Q1181=0),0,ROUND(SUM(AC1181,AE1181,AG1181,AI1181,AK1181,AM1181,AO1181,AS1181,AV1181,AX1181,AT1181)/SUMIF(Regimuri,$Q1181,Aux.ListeCPAltele!$E$25:$E$34)*$AY1181,0))</f>
        <v>0</v>
      </c>
      <c r="BA1181" s="222">
        <f t="shared" si="385"/>
        <v>0</v>
      </c>
      <c r="BB1181" s="277">
        <v>1</v>
      </c>
      <c r="BC1181" s="277"/>
    </row>
    <row r="1182" spans="1:55" outlineLevel="1" x14ac:dyDescent="0.2">
      <c r="A1182" s="205"/>
      <c r="B1182" s="205"/>
      <c r="C1182" s="205"/>
      <c r="D1182" s="275"/>
      <c r="E1182" s="205"/>
      <c r="F1182" s="207">
        <f>SUMIF(CarLM,G1182,Aux.ListeCPAltele!$A$7:$A$11)</f>
        <v>0</v>
      </c>
      <c r="G1182" s="205"/>
      <c r="H1182" s="208">
        <f t="shared" si="395"/>
        <v>0</v>
      </c>
      <c r="I1182" s="208">
        <f t="shared" si="396"/>
        <v>0</v>
      </c>
      <c r="J1182" s="209"/>
      <c r="K1182" s="205"/>
      <c r="L1182" s="207" t="str">
        <f>IF(OR($K1182&lt;&gt;"",ISNA(VLOOKUP($K1182,'2.1.Angajati'!$B$5:$H$1826,2,0))=FALSE),VLOOKUP($K1182,'2.1.Angajati'!$B$5:$H$1826,2,0),"-")</f>
        <v>-</v>
      </c>
      <c r="M1182" s="224">
        <f>IF(OR($K1182&lt;&gt;"",ISNA(VLOOKUP($K1182,'2.1.Angajati'!$B$5:$H$1826,8,0))=FALSE),
       ROUND((DATE(Aux.SetUp!$H$15,1,1)-VLOOKUP($K1182,'2.1.Angajati'!$B$5:$H$1826,6,0))/365,1),
          0)</f>
        <v>0</v>
      </c>
      <c r="N1182" s="223"/>
      <c r="O1182" s="209"/>
      <c r="P1182" s="208">
        <f t="shared" si="386"/>
        <v>0</v>
      </c>
      <c r="Q1182" s="205"/>
      <c r="R1182" s="207">
        <f>SUMIF(Aux.ListeCPAltele!$A$25:$A$34,'1.3.State'!Q1182,Aux.ListeCPAltele!$B$25:$B$34)</f>
        <v>0</v>
      </c>
      <c r="S1182" s="210"/>
      <c r="T1182" s="211">
        <v>16.420000000000002</v>
      </c>
      <c r="U1182" s="212">
        <f>SUMIF('1.2.IS'!$M$5:$AG$5,Aux.SetUp!$H$15,'1.2.IS'!$M$16:$AG$16)</f>
        <v>2775</v>
      </c>
      <c r="V1182" s="213">
        <v>1.3</v>
      </c>
      <c r="W1182" s="211">
        <f t="shared" si="397"/>
        <v>21.35</v>
      </c>
      <c r="X1182" s="212">
        <f t="shared" si="398"/>
        <v>3608</v>
      </c>
      <c r="Y1182" s="214"/>
      <c r="Z1182" s="211">
        <f t="shared" si="387"/>
        <v>0</v>
      </c>
      <c r="AA1182" s="212">
        <f t="shared" si="388"/>
        <v>0</v>
      </c>
      <c r="AB1182" s="212">
        <f t="shared" si="389"/>
        <v>0</v>
      </c>
      <c r="AC1182" s="212">
        <f t="shared" si="390"/>
        <v>0</v>
      </c>
      <c r="AD1182" s="223">
        <f t="shared" si="378"/>
        <v>0</v>
      </c>
      <c r="AE1182" s="212">
        <f t="shared" si="379"/>
        <v>0</v>
      </c>
      <c r="AF1182" s="215"/>
      <c r="AG1182" s="212">
        <f t="shared" si="391"/>
        <v>0</v>
      </c>
      <c r="AH1182" s="215"/>
      <c r="AI1182" s="211">
        <f t="shared" si="380"/>
        <v>0</v>
      </c>
      <c r="AJ1182" s="215"/>
      <c r="AK1182" s="211">
        <f t="shared" si="381"/>
        <v>0</v>
      </c>
      <c r="AL1182" s="215"/>
      <c r="AM1182" s="211">
        <f t="shared" si="382"/>
        <v>0</v>
      </c>
      <c r="AN1182" s="215"/>
      <c r="AO1182" s="211">
        <f t="shared" si="383"/>
        <v>0</v>
      </c>
      <c r="AP1182" s="210"/>
      <c r="AQ1182" s="222">
        <f>IF(AP1182="",0,VLOOKUP(AP1182,Aux.ListeCPAltele!$B$15:$D$21,3,0))</f>
        <v>0</v>
      </c>
      <c r="AR1182" s="212">
        <f t="shared" si="384"/>
        <v>0</v>
      </c>
      <c r="AS1182" s="212">
        <f t="shared" si="392"/>
        <v>0</v>
      </c>
      <c r="AT1182" s="222">
        <f>IF($F1182&lt;&gt;2,ROUND($Z1182*SUMIF(Regimuri,$Q1182,Aux.ListeCPAltele!$C$25:$C$34)*0.5,0),0)</f>
        <v>0</v>
      </c>
      <c r="AU1182" s="210"/>
      <c r="AV1182" s="222">
        <f>IF(AND($F1182&lt;&gt;2,Q1182&lt;&gt;0),ROUND($AC1182/SUMIF(Regimuri,Q1182,Aux.ListeCPAltele!$E$25:$E$34)*$AU1182,0),0)</f>
        <v>0</v>
      </c>
      <c r="AW1182" s="215">
        <v>0.1</v>
      </c>
      <c r="AX1182" s="222">
        <f t="shared" si="393"/>
        <v>0</v>
      </c>
      <c r="AY1182" s="213">
        <f t="shared" si="394"/>
        <v>0.83333333333333337</v>
      </c>
      <c r="AZ1182" s="222">
        <f>IF(OR($R1182=0,$Q1182=0),0,ROUND(SUM(AC1182,AE1182,AG1182,AI1182,AK1182,AM1182,AO1182,AS1182,AV1182,AX1182,AT1182)/SUMIF(Regimuri,$Q1182,Aux.ListeCPAltele!$E$25:$E$34)*$AY1182,0))</f>
        <v>0</v>
      </c>
      <c r="BA1182" s="222">
        <f t="shared" si="385"/>
        <v>0</v>
      </c>
      <c r="BB1182" s="277">
        <v>1</v>
      </c>
      <c r="BC1182" s="277"/>
    </row>
    <row r="1183" spans="1:55" outlineLevel="1" x14ac:dyDescent="0.2">
      <c r="A1183" s="205"/>
      <c r="B1183" s="205"/>
      <c r="C1183" s="205"/>
      <c r="D1183" s="275"/>
      <c r="E1183" s="205"/>
      <c r="F1183" s="207">
        <f>SUMIF(CarLM,G1183,Aux.ListeCPAltele!$A$7:$A$11)</f>
        <v>0</v>
      </c>
      <c r="G1183" s="205"/>
      <c r="H1183" s="208">
        <f t="shared" si="395"/>
        <v>0</v>
      </c>
      <c r="I1183" s="208">
        <f t="shared" si="396"/>
        <v>0</v>
      </c>
      <c r="J1183" s="209"/>
      <c r="K1183" s="205"/>
      <c r="L1183" s="207" t="str">
        <f>IF(OR($K1183&lt;&gt;"",ISNA(VLOOKUP($K1183,'2.1.Angajati'!$B$5:$H$1826,2,0))=FALSE),VLOOKUP($K1183,'2.1.Angajati'!$B$5:$H$1826,2,0),"-")</f>
        <v>-</v>
      </c>
      <c r="M1183" s="224">
        <f>IF(OR($K1183&lt;&gt;"",ISNA(VLOOKUP($K1183,'2.1.Angajati'!$B$5:$H$1826,8,0))=FALSE),
       ROUND((DATE(Aux.SetUp!$H$15,1,1)-VLOOKUP($K1183,'2.1.Angajati'!$B$5:$H$1826,6,0))/365,1),
          0)</f>
        <v>0</v>
      </c>
      <c r="N1183" s="223"/>
      <c r="O1183" s="209"/>
      <c r="P1183" s="208">
        <f t="shared" si="386"/>
        <v>0</v>
      </c>
      <c r="Q1183" s="205"/>
      <c r="R1183" s="207">
        <f>SUMIF(Aux.ListeCPAltele!$A$25:$A$34,'1.3.State'!Q1183,Aux.ListeCPAltele!$B$25:$B$34)</f>
        <v>0</v>
      </c>
      <c r="S1183" s="210"/>
      <c r="T1183" s="211">
        <v>16.420000000000002</v>
      </c>
      <c r="U1183" s="212">
        <f>SUMIF('1.2.IS'!$M$5:$AG$5,Aux.SetUp!$H$15,'1.2.IS'!$M$16:$AG$16)</f>
        <v>2775</v>
      </c>
      <c r="V1183" s="213">
        <v>1.3</v>
      </c>
      <c r="W1183" s="211">
        <f t="shared" si="397"/>
        <v>21.35</v>
      </c>
      <c r="X1183" s="212">
        <f t="shared" si="398"/>
        <v>3608</v>
      </c>
      <c r="Y1183" s="214"/>
      <c r="Z1183" s="211">
        <f t="shared" si="387"/>
        <v>0</v>
      </c>
      <c r="AA1183" s="212">
        <f t="shared" si="388"/>
        <v>0</v>
      </c>
      <c r="AB1183" s="212">
        <f t="shared" si="389"/>
        <v>0</v>
      </c>
      <c r="AC1183" s="212">
        <f t="shared" si="390"/>
        <v>0</v>
      </c>
      <c r="AD1183" s="223">
        <f t="shared" si="378"/>
        <v>0</v>
      </c>
      <c r="AE1183" s="212">
        <f t="shared" si="379"/>
        <v>0</v>
      </c>
      <c r="AF1183" s="215"/>
      <c r="AG1183" s="212">
        <f t="shared" si="391"/>
        <v>0</v>
      </c>
      <c r="AH1183" s="215"/>
      <c r="AI1183" s="211">
        <f t="shared" si="380"/>
        <v>0</v>
      </c>
      <c r="AJ1183" s="215"/>
      <c r="AK1183" s="211">
        <f t="shared" si="381"/>
        <v>0</v>
      </c>
      <c r="AL1183" s="215"/>
      <c r="AM1183" s="211">
        <f t="shared" si="382"/>
        <v>0</v>
      </c>
      <c r="AN1183" s="215"/>
      <c r="AO1183" s="211">
        <f t="shared" si="383"/>
        <v>0</v>
      </c>
      <c r="AP1183" s="210"/>
      <c r="AQ1183" s="222">
        <f>IF(AP1183="",0,VLOOKUP(AP1183,Aux.ListeCPAltele!$B$15:$D$21,3,0))</f>
        <v>0</v>
      </c>
      <c r="AR1183" s="212">
        <f t="shared" si="384"/>
        <v>0</v>
      </c>
      <c r="AS1183" s="212">
        <f t="shared" si="392"/>
        <v>0</v>
      </c>
      <c r="AT1183" s="222">
        <f>IF($F1183&lt;&gt;2,ROUND($Z1183*SUMIF(Regimuri,$Q1183,Aux.ListeCPAltele!$C$25:$C$34)*0.5,0),0)</f>
        <v>0</v>
      </c>
      <c r="AU1183" s="210"/>
      <c r="AV1183" s="222">
        <f>IF(AND($F1183&lt;&gt;2,Q1183&lt;&gt;0),ROUND($AC1183/SUMIF(Regimuri,Q1183,Aux.ListeCPAltele!$E$25:$E$34)*$AU1183,0),0)</f>
        <v>0</v>
      </c>
      <c r="AW1183" s="215">
        <v>0.1</v>
      </c>
      <c r="AX1183" s="222">
        <f t="shared" si="393"/>
        <v>0</v>
      </c>
      <c r="AY1183" s="213">
        <f t="shared" si="394"/>
        <v>0.83333333333333337</v>
      </c>
      <c r="AZ1183" s="222">
        <f>IF(OR($R1183=0,$Q1183=0),0,ROUND(SUM(AC1183,AE1183,AG1183,AI1183,AK1183,AM1183,AO1183,AS1183,AV1183,AX1183,AT1183)/SUMIF(Regimuri,$Q1183,Aux.ListeCPAltele!$E$25:$E$34)*$AY1183,0))</f>
        <v>0</v>
      </c>
      <c r="BA1183" s="222">
        <f t="shared" si="385"/>
        <v>0</v>
      </c>
      <c r="BB1183" s="277">
        <v>1</v>
      </c>
      <c r="BC1183" s="277"/>
    </row>
    <row r="1184" spans="1:55" outlineLevel="1" x14ac:dyDescent="0.2">
      <c r="A1184" s="205"/>
      <c r="B1184" s="205"/>
      <c r="C1184" s="205"/>
      <c r="D1184" s="275"/>
      <c r="E1184" s="205"/>
      <c r="F1184" s="207">
        <f>SUMIF(CarLM,G1184,Aux.ListeCPAltele!$A$7:$A$11)</f>
        <v>0</v>
      </c>
      <c r="G1184" s="205"/>
      <c r="H1184" s="208">
        <f t="shared" si="395"/>
        <v>0</v>
      </c>
      <c r="I1184" s="208">
        <f t="shared" si="396"/>
        <v>0</v>
      </c>
      <c r="J1184" s="209"/>
      <c r="K1184" s="205"/>
      <c r="L1184" s="207" t="str">
        <f>IF(OR($K1184&lt;&gt;"",ISNA(VLOOKUP($K1184,'2.1.Angajati'!$B$5:$H$1826,2,0))=FALSE),VLOOKUP($K1184,'2.1.Angajati'!$B$5:$H$1826,2,0),"-")</f>
        <v>-</v>
      </c>
      <c r="M1184" s="224">
        <f>IF(OR($K1184&lt;&gt;"",ISNA(VLOOKUP($K1184,'2.1.Angajati'!$B$5:$H$1826,8,0))=FALSE),
       ROUND((DATE(Aux.SetUp!$H$15,1,1)-VLOOKUP($K1184,'2.1.Angajati'!$B$5:$H$1826,6,0))/365,1),
          0)</f>
        <v>0</v>
      </c>
      <c r="N1184" s="223"/>
      <c r="O1184" s="209"/>
      <c r="P1184" s="208">
        <f t="shared" si="386"/>
        <v>0</v>
      </c>
      <c r="Q1184" s="205"/>
      <c r="R1184" s="207">
        <f>SUMIF(Aux.ListeCPAltele!$A$25:$A$34,'1.3.State'!Q1184,Aux.ListeCPAltele!$B$25:$B$34)</f>
        <v>0</v>
      </c>
      <c r="S1184" s="210"/>
      <c r="T1184" s="211">
        <v>16.420000000000002</v>
      </c>
      <c r="U1184" s="212">
        <f>SUMIF('1.2.IS'!$M$5:$AG$5,Aux.SetUp!$H$15,'1.2.IS'!$M$16:$AG$16)</f>
        <v>2775</v>
      </c>
      <c r="V1184" s="213">
        <v>1.3</v>
      </c>
      <c r="W1184" s="211">
        <f t="shared" si="397"/>
        <v>21.35</v>
      </c>
      <c r="X1184" s="212">
        <f t="shared" si="398"/>
        <v>3608</v>
      </c>
      <c r="Y1184" s="214"/>
      <c r="Z1184" s="211">
        <f t="shared" si="387"/>
        <v>0</v>
      </c>
      <c r="AA1184" s="212">
        <f t="shared" si="388"/>
        <v>0</v>
      </c>
      <c r="AB1184" s="212">
        <f t="shared" si="389"/>
        <v>0</v>
      </c>
      <c r="AC1184" s="212">
        <f t="shared" si="390"/>
        <v>0</v>
      </c>
      <c r="AD1184" s="223">
        <f t="shared" si="378"/>
        <v>0</v>
      </c>
      <c r="AE1184" s="212">
        <f t="shared" si="379"/>
        <v>0</v>
      </c>
      <c r="AF1184" s="215"/>
      <c r="AG1184" s="212">
        <f t="shared" si="391"/>
        <v>0</v>
      </c>
      <c r="AH1184" s="215"/>
      <c r="AI1184" s="211">
        <f t="shared" si="380"/>
        <v>0</v>
      </c>
      <c r="AJ1184" s="215"/>
      <c r="AK1184" s="211">
        <f t="shared" si="381"/>
        <v>0</v>
      </c>
      <c r="AL1184" s="215"/>
      <c r="AM1184" s="211">
        <f t="shared" si="382"/>
        <v>0</v>
      </c>
      <c r="AN1184" s="215"/>
      <c r="AO1184" s="211">
        <f t="shared" si="383"/>
        <v>0</v>
      </c>
      <c r="AP1184" s="210"/>
      <c r="AQ1184" s="222">
        <f>IF(AP1184="",0,VLOOKUP(AP1184,Aux.ListeCPAltele!$B$15:$D$21,3,0))</f>
        <v>0</v>
      </c>
      <c r="AR1184" s="212">
        <f t="shared" si="384"/>
        <v>0</v>
      </c>
      <c r="AS1184" s="212">
        <f t="shared" si="392"/>
        <v>0</v>
      </c>
      <c r="AT1184" s="222">
        <f>IF($F1184&lt;&gt;2,ROUND($Z1184*SUMIF(Regimuri,$Q1184,Aux.ListeCPAltele!$C$25:$C$34)*0.5,0),0)</f>
        <v>0</v>
      </c>
      <c r="AU1184" s="210"/>
      <c r="AV1184" s="222">
        <f>IF(AND($F1184&lt;&gt;2,Q1184&lt;&gt;0),ROUND($AC1184/SUMIF(Regimuri,Q1184,Aux.ListeCPAltele!$E$25:$E$34)*$AU1184,0),0)</f>
        <v>0</v>
      </c>
      <c r="AW1184" s="215">
        <v>0.1</v>
      </c>
      <c r="AX1184" s="222">
        <f t="shared" si="393"/>
        <v>0</v>
      </c>
      <c r="AY1184" s="213">
        <f t="shared" si="394"/>
        <v>0.83333333333333337</v>
      </c>
      <c r="AZ1184" s="222">
        <f>IF(OR($R1184=0,$Q1184=0),0,ROUND(SUM(AC1184,AE1184,AG1184,AI1184,AK1184,AM1184,AO1184,AS1184,AV1184,AX1184,AT1184)/SUMIF(Regimuri,$Q1184,Aux.ListeCPAltele!$E$25:$E$34)*$AY1184,0))</f>
        <v>0</v>
      </c>
      <c r="BA1184" s="222">
        <f t="shared" si="385"/>
        <v>0</v>
      </c>
      <c r="BB1184" s="277">
        <v>1</v>
      </c>
      <c r="BC1184" s="277"/>
    </row>
    <row r="1185" spans="1:55" outlineLevel="1" x14ac:dyDescent="0.2">
      <c r="A1185" s="205"/>
      <c r="B1185" s="205"/>
      <c r="C1185" s="205"/>
      <c r="D1185" s="275"/>
      <c r="E1185" s="205"/>
      <c r="F1185" s="207">
        <f>SUMIF(CarLM,G1185,Aux.ListeCPAltele!$A$7:$A$11)</f>
        <v>0</v>
      </c>
      <c r="G1185" s="205"/>
      <c r="H1185" s="208">
        <f t="shared" si="395"/>
        <v>0</v>
      </c>
      <c r="I1185" s="208">
        <f t="shared" si="396"/>
        <v>0</v>
      </c>
      <c r="J1185" s="209"/>
      <c r="K1185" s="205"/>
      <c r="L1185" s="207" t="str">
        <f>IF(OR($K1185&lt;&gt;"",ISNA(VLOOKUP($K1185,'2.1.Angajati'!$B$5:$H$1826,2,0))=FALSE),VLOOKUP($K1185,'2.1.Angajati'!$B$5:$H$1826,2,0),"-")</f>
        <v>-</v>
      </c>
      <c r="M1185" s="224">
        <f>IF(OR($K1185&lt;&gt;"",ISNA(VLOOKUP($K1185,'2.1.Angajati'!$B$5:$H$1826,8,0))=FALSE),
       ROUND((DATE(Aux.SetUp!$H$15,1,1)-VLOOKUP($K1185,'2.1.Angajati'!$B$5:$H$1826,6,0))/365,1),
          0)</f>
        <v>0</v>
      </c>
      <c r="N1185" s="223"/>
      <c r="O1185" s="209"/>
      <c r="P1185" s="208">
        <f t="shared" si="386"/>
        <v>0</v>
      </c>
      <c r="Q1185" s="205"/>
      <c r="R1185" s="207">
        <f>SUMIF(Aux.ListeCPAltele!$A$25:$A$34,'1.3.State'!Q1185,Aux.ListeCPAltele!$B$25:$B$34)</f>
        <v>0</v>
      </c>
      <c r="S1185" s="210"/>
      <c r="T1185" s="211">
        <v>16.420000000000002</v>
      </c>
      <c r="U1185" s="212">
        <f>SUMIF('1.2.IS'!$M$5:$AG$5,Aux.SetUp!$H$15,'1.2.IS'!$M$16:$AG$16)</f>
        <v>2775</v>
      </c>
      <c r="V1185" s="213">
        <v>1.3</v>
      </c>
      <c r="W1185" s="211">
        <f t="shared" si="397"/>
        <v>21.35</v>
      </c>
      <c r="X1185" s="212">
        <f t="shared" si="398"/>
        <v>3608</v>
      </c>
      <c r="Y1185" s="214"/>
      <c r="Z1185" s="211">
        <f t="shared" si="387"/>
        <v>0</v>
      </c>
      <c r="AA1185" s="212">
        <f t="shared" si="388"/>
        <v>0</v>
      </c>
      <c r="AB1185" s="212">
        <f t="shared" si="389"/>
        <v>0</v>
      </c>
      <c r="AC1185" s="212">
        <f t="shared" si="390"/>
        <v>0</v>
      </c>
      <c r="AD1185" s="223">
        <f t="shared" si="378"/>
        <v>0</v>
      </c>
      <c r="AE1185" s="212">
        <f t="shared" si="379"/>
        <v>0</v>
      </c>
      <c r="AF1185" s="215"/>
      <c r="AG1185" s="212">
        <f t="shared" si="391"/>
        <v>0</v>
      </c>
      <c r="AH1185" s="215"/>
      <c r="AI1185" s="211">
        <f t="shared" si="380"/>
        <v>0</v>
      </c>
      <c r="AJ1185" s="215"/>
      <c r="AK1185" s="211">
        <f t="shared" si="381"/>
        <v>0</v>
      </c>
      <c r="AL1185" s="215"/>
      <c r="AM1185" s="211">
        <f t="shared" si="382"/>
        <v>0</v>
      </c>
      <c r="AN1185" s="215"/>
      <c r="AO1185" s="211">
        <f t="shared" si="383"/>
        <v>0</v>
      </c>
      <c r="AP1185" s="210"/>
      <c r="AQ1185" s="222">
        <f>IF(AP1185="",0,VLOOKUP(AP1185,Aux.ListeCPAltele!$B$15:$D$21,3,0))</f>
        <v>0</v>
      </c>
      <c r="AR1185" s="212">
        <f t="shared" si="384"/>
        <v>0</v>
      </c>
      <c r="AS1185" s="212">
        <f t="shared" si="392"/>
        <v>0</v>
      </c>
      <c r="AT1185" s="222">
        <f>IF($F1185&lt;&gt;2,ROUND($Z1185*SUMIF(Regimuri,$Q1185,Aux.ListeCPAltele!$C$25:$C$34)*0.5,0),0)</f>
        <v>0</v>
      </c>
      <c r="AU1185" s="210"/>
      <c r="AV1185" s="222">
        <f>IF(AND($F1185&lt;&gt;2,Q1185&lt;&gt;0),ROUND($AC1185/SUMIF(Regimuri,Q1185,Aux.ListeCPAltele!$E$25:$E$34)*$AU1185,0),0)</f>
        <v>0</v>
      </c>
      <c r="AW1185" s="215">
        <v>0.1</v>
      </c>
      <c r="AX1185" s="222">
        <f t="shared" si="393"/>
        <v>0</v>
      </c>
      <c r="AY1185" s="213">
        <f t="shared" si="394"/>
        <v>0.83333333333333337</v>
      </c>
      <c r="AZ1185" s="222">
        <f>IF(OR($R1185=0,$Q1185=0),0,ROUND(SUM(AC1185,AE1185,AG1185,AI1185,AK1185,AM1185,AO1185,AS1185,AV1185,AX1185,AT1185)/SUMIF(Regimuri,$Q1185,Aux.ListeCPAltele!$E$25:$E$34)*$AY1185,0))</f>
        <v>0</v>
      </c>
      <c r="BA1185" s="222">
        <f t="shared" si="385"/>
        <v>0</v>
      </c>
      <c r="BB1185" s="277">
        <v>1</v>
      </c>
      <c r="BC1185" s="277"/>
    </row>
    <row r="1186" spans="1:55" outlineLevel="1" x14ac:dyDescent="0.2">
      <c r="A1186" s="205"/>
      <c r="B1186" s="205"/>
      <c r="C1186" s="205"/>
      <c r="D1186" s="275"/>
      <c r="E1186" s="205"/>
      <c r="F1186" s="207">
        <f>SUMIF(CarLM,G1186,Aux.ListeCPAltele!$A$7:$A$11)</f>
        <v>0</v>
      </c>
      <c r="G1186" s="205"/>
      <c r="H1186" s="208">
        <f t="shared" si="395"/>
        <v>0</v>
      </c>
      <c r="I1186" s="208">
        <f t="shared" si="396"/>
        <v>0</v>
      </c>
      <c r="J1186" s="209"/>
      <c r="K1186" s="205"/>
      <c r="L1186" s="207" t="str">
        <f>IF(OR($K1186&lt;&gt;"",ISNA(VLOOKUP($K1186,'2.1.Angajati'!$B$5:$H$1826,2,0))=FALSE),VLOOKUP($K1186,'2.1.Angajati'!$B$5:$H$1826,2,0),"-")</f>
        <v>-</v>
      </c>
      <c r="M1186" s="224">
        <f>IF(OR($K1186&lt;&gt;"",ISNA(VLOOKUP($K1186,'2.1.Angajati'!$B$5:$H$1826,8,0))=FALSE),
       ROUND((DATE(Aux.SetUp!$H$15,1,1)-VLOOKUP($K1186,'2.1.Angajati'!$B$5:$H$1826,6,0))/365,1),
          0)</f>
        <v>0</v>
      </c>
      <c r="N1186" s="223"/>
      <c r="O1186" s="209"/>
      <c r="P1186" s="208">
        <f t="shared" si="386"/>
        <v>0</v>
      </c>
      <c r="Q1186" s="205"/>
      <c r="R1186" s="207">
        <f>SUMIF(Aux.ListeCPAltele!$A$25:$A$34,'1.3.State'!Q1186,Aux.ListeCPAltele!$B$25:$B$34)</f>
        <v>0</v>
      </c>
      <c r="S1186" s="210"/>
      <c r="T1186" s="211">
        <v>16.420000000000002</v>
      </c>
      <c r="U1186" s="212">
        <f>SUMIF('1.2.IS'!$M$5:$AG$5,Aux.SetUp!$H$15,'1.2.IS'!$M$16:$AG$16)</f>
        <v>2775</v>
      </c>
      <c r="V1186" s="213">
        <v>1.3</v>
      </c>
      <c r="W1186" s="211">
        <f t="shared" si="397"/>
        <v>21.35</v>
      </c>
      <c r="X1186" s="212">
        <f t="shared" si="398"/>
        <v>3608</v>
      </c>
      <c r="Y1186" s="214"/>
      <c r="Z1186" s="211">
        <f t="shared" si="387"/>
        <v>0</v>
      </c>
      <c r="AA1186" s="212">
        <f t="shared" si="388"/>
        <v>0</v>
      </c>
      <c r="AB1186" s="212">
        <f t="shared" si="389"/>
        <v>0</v>
      </c>
      <c r="AC1186" s="212">
        <f t="shared" si="390"/>
        <v>0</v>
      </c>
      <c r="AD1186" s="223">
        <f t="shared" si="378"/>
        <v>0</v>
      </c>
      <c r="AE1186" s="212">
        <f t="shared" si="379"/>
        <v>0</v>
      </c>
      <c r="AF1186" s="215"/>
      <c r="AG1186" s="212">
        <f t="shared" si="391"/>
        <v>0</v>
      </c>
      <c r="AH1186" s="215"/>
      <c r="AI1186" s="211">
        <f t="shared" si="380"/>
        <v>0</v>
      </c>
      <c r="AJ1186" s="215"/>
      <c r="AK1186" s="211">
        <f t="shared" si="381"/>
        <v>0</v>
      </c>
      <c r="AL1186" s="215"/>
      <c r="AM1186" s="211">
        <f t="shared" si="382"/>
        <v>0</v>
      </c>
      <c r="AN1186" s="215"/>
      <c r="AO1186" s="211">
        <f t="shared" si="383"/>
        <v>0</v>
      </c>
      <c r="AP1186" s="210"/>
      <c r="AQ1186" s="222">
        <f>IF(AP1186="",0,VLOOKUP(AP1186,Aux.ListeCPAltele!$B$15:$D$21,3,0))</f>
        <v>0</v>
      </c>
      <c r="AR1186" s="212">
        <f t="shared" si="384"/>
        <v>0</v>
      </c>
      <c r="AS1186" s="212">
        <f t="shared" si="392"/>
        <v>0</v>
      </c>
      <c r="AT1186" s="222">
        <f>IF($F1186&lt;&gt;2,ROUND($Z1186*SUMIF(Regimuri,$Q1186,Aux.ListeCPAltele!$C$25:$C$34)*0.5,0),0)</f>
        <v>0</v>
      </c>
      <c r="AU1186" s="210"/>
      <c r="AV1186" s="222">
        <f>IF(AND($F1186&lt;&gt;2,Q1186&lt;&gt;0),ROUND($AC1186/SUMIF(Regimuri,Q1186,Aux.ListeCPAltele!$E$25:$E$34)*$AU1186,0),0)</f>
        <v>0</v>
      </c>
      <c r="AW1186" s="215">
        <v>0.1</v>
      </c>
      <c r="AX1186" s="222">
        <f t="shared" si="393"/>
        <v>0</v>
      </c>
      <c r="AY1186" s="213">
        <f t="shared" si="394"/>
        <v>0.83333333333333337</v>
      </c>
      <c r="AZ1186" s="222">
        <f>IF(OR($R1186=0,$Q1186=0),0,ROUND(SUM(AC1186,AE1186,AG1186,AI1186,AK1186,AM1186,AO1186,AS1186,AV1186,AX1186,AT1186)/SUMIF(Regimuri,$Q1186,Aux.ListeCPAltele!$E$25:$E$34)*$AY1186,0))</f>
        <v>0</v>
      </c>
      <c r="BA1186" s="222">
        <f t="shared" si="385"/>
        <v>0</v>
      </c>
      <c r="BB1186" s="277">
        <v>1</v>
      </c>
      <c r="BC1186" s="277"/>
    </row>
    <row r="1187" spans="1:55" outlineLevel="1" x14ac:dyDescent="0.2">
      <c r="A1187" s="205"/>
      <c r="B1187" s="205"/>
      <c r="C1187" s="205"/>
      <c r="D1187" s="275"/>
      <c r="E1187" s="205"/>
      <c r="F1187" s="207">
        <f>SUMIF(CarLM,G1187,Aux.ListeCPAltele!$A$7:$A$11)</f>
        <v>0</v>
      </c>
      <c r="G1187" s="205"/>
      <c r="H1187" s="208">
        <f t="shared" si="395"/>
        <v>0</v>
      </c>
      <c r="I1187" s="208">
        <f t="shared" si="396"/>
        <v>0</v>
      </c>
      <c r="J1187" s="209"/>
      <c r="K1187" s="205"/>
      <c r="L1187" s="207" t="str">
        <f>IF(OR($K1187&lt;&gt;"",ISNA(VLOOKUP($K1187,'2.1.Angajati'!$B$5:$H$1826,2,0))=FALSE),VLOOKUP($K1187,'2.1.Angajati'!$B$5:$H$1826,2,0),"-")</f>
        <v>-</v>
      </c>
      <c r="M1187" s="224">
        <f>IF(OR($K1187&lt;&gt;"",ISNA(VLOOKUP($K1187,'2.1.Angajati'!$B$5:$H$1826,8,0))=FALSE),
       ROUND((DATE(Aux.SetUp!$H$15,1,1)-VLOOKUP($K1187,'2.1.Angajati'!$B$5:$H$1826,6,0))/365,1),
          0)</f>
        <v>0</v>
      </c>
      <c r="N1187" s="223"/>
      <c r="O1187" s="209"/>
      <c r="P1187" s="208">
        <f t="shared" si="386"/>
        <v>0</v>
      </c>
      <c r="Q1187" s="205"/>
      <c r="R1187" s="207">
        <f>SUMIF(Aux.ListeCPAltele!$A$25:$A$34,'1.3.State'!Q1187,Aux.ListeCPAltele!$B$25:$B$34)</f>
        <v>0</v>
      </c>
      <c r="S1187" s="210"/>
      <c r="T1187" s="211">
        <v>16.420000000000002</v>
      </c>
      <c r="U1187" s="212">
        <f>SUMIF('1.2.IS'!$M$5:$AG$5,Aux.SetUp!$H$15,'1.2.IS'!$M$16:$AG$16)</f>
        <v>2775</v>
      </c>
      <c r="V1187" s="213">
        <v>1.3</v>
      </c>
      <c r="W1187" s="211">
        <f t="shared" si="397"/>
        <v>21.35</v>
      </c>
      <c r="X1187" s="212">
        <f t="shared" si="398"/>
        <v>3608</v>
      </c>
      <c r="Y1187" s="214"/>
      <c r="Z1187" s="211">
        <f t="shared" si="387"/>
        <v>0</v>
      </c>
      <c r="AA1187" s="212">
        <f t="shared" si="388"/>
        <v>0</v>
      </c>
      <c r="AB1187" s="212">
        <f t="shared" si="389"/>
        <v>0</v>
      </c>
      <c r="AC1187" s="212">
        <f t="shared" si="390"/>
        <v>0</v>
      </c>
      <c r="AD1187" s="223">
        <f t="shared" si="378"/>
        <v>0</v>
      </c>
      <c r="AE1187" s="212">
        <f t="shared" si="379"/>
        <v>0</v>
      </c>
      <c r="AF1187" s="215"/>
      <c r="AG1187" s="212">
        <f t="shared" si="391"/>
        <v>0</v>
      </c>
      <c r="AH1187" s="215"/>
      <c r="AI1187" s="211">
        <f t="shared" si="380"/>
        <v>0</v>
      </c>
      <c r="AJ1187" s="215"/>
      <c r="AK1187" s="211">
        <f t="shared" si="381"/>
        <v>0</v>
      </c>
      <c r="AL1187" s="215"/>
      <c r="AM1187" s="211">
        <f t="shared" si="382"/>
        <v>0</v>
      </c>
      <c r="AN1187" s="215"/>
      <c r="AO1187" s="211">
        <f t="shared" si="383"/>
        <v>0</v>
      </c>
      <c r="AP1187" s="210"/>
      <c r="AQ1187" s="222">
        <f>IF(AP1187="",0,VLOOKUP(AP1187,Aux.ListeCPAltele!$B$15:$D$21,3,0))</f>
        <v>0</v>
      </c>
      <c r="AR1187" s="212">
        <f t="shared" si="384"/>
        <v>0</v>
      </c>
      <c r="AS1187" s="212">
        <f t="shared" si="392"/>
        <v>0</v>
      </c>
      <c r="AT1187" s="222">
        <f>IF($F1187&lt;&gt;2,ROUND($Z1187*SUMIF(Regimuri,$Q1187,Aux.ListeCPAltele!$C$25:$C$34)*0.5,0),0)</f>
        <v>0</v>
      </c>
      <c r="AU1187" s="210"/>
      <c r="AV1187" s="222">
        <f>IF(AND($F1187&lt;&gt;2,Q1187&lt;&gt;0),ROUND($AC1187/SUMIF(Regimuri,Q1187,Aux.ListeCPAltele!$E$25:$E$34)*$AU1187,0),0)</f>
        <v>0</v>
      </c>
      <c r="AW1187" s="215">
        <v>0.1</v>
      </c>
      <c r="AX1187" s="222">
        <f t="shared" si="393"/>
        <v>0</v>
      </c>
      <c r="AY1187" s="213">
        <f t="shared" si="394"/>
        <v>0.83333333333333337</v>
      </c>
      <c r="AZ1187" s="222">
        <f>IF(OR($R1187=0,$Q1187=0),0,ROUND(SUM(AC1187,AE1187,AG1187,AI1187,AK1187,AM1187,AO1187,AS1187,AV1187,AX1187,AT1187)/SUMIF(Regimuri,$Q1187,Aux.ListeCPAltele!$E$25:$E$34)*$AY1187,0))</f>
        <v>0</v>
      </c>
      <c r="BA1187" s="222">
        <f t="shared" si="385"/>
        <v>0</v>
      </c>
      <c r="BB1187" s="277">
        <v>1</v>
      </c>
      <c r="BC1187" s="277"/>
    </row>
    <row r="1188" spans="1:55" outlineLevel="1" x14ac:dyDescent="0.2">
      <c r="A1188" s="205"/>
      <c r="B1188" s="205"/>
      <c r="C1188" s="205"/>
      <c r="D1188" s="275"/>
      <c r="E1188" s="205"/>
      <c r="F1188" s="207">
        <f>SUMIF(CarLM,G1188,Aux.ListeCPAltele!$A$7:$A$11)</f>
        <v>0</v>
      </c>
      <c r="G1188" s="205"/>
      <c r="H1188" s="208">
        <f t="shared" si="395"/>
        <v>0</v>
      </c>
      <c r="I1188" s="208">
        <f t="shared" si="396"/>
        <v>0</v>
      </c>
      <c r="J1188" s="209"/>
      <c r="K1188" s="205"/>
      <c r="L1188" s="207" t="str">
        <f>IF(OR($K1188&lt;&gt;"",ISNA(VLOOKUP($K1188,'2.1.Angajati'!$B$5:$H$1826,2,0))=FALSE),VLOOKUP($K1188,'2.1.Angajati'!$B$5:$H$1826,2,0),"-")</f>
        <v>-</v>
      </c>
      <c r="M1188" s="224">
        <f>IF(OR($K1188&lt;&gt;"",ISNA(VLOOKUP($K1188,'2.1.Angajati'!$B$5:$H$1826,8,0))=FALSE),
       ROUND((DATE(Aux.SetUp!$H$15,1,1)-VLOOKUP($K1188,'2.1.Angajati'!$B$5:$H$1826,6,0))/365,1),
          0)</f>
        <v>0</v>
      </c>
      <c r="N1188" s="223"/>
      <c r="O1188" s="209"/>
      <c r="P1188" s="208">
        <f t="shared" si="386"/>
        <v>0</v>
      </c>
      <c r="Q1188" s="205"/>
      <c r="R1188" s="207">
        <f>SUMIF(Aux.ListeCPAltele!$A$25:$A$34,'1.3.State'!Q1188,Aux.ListeCPAltele!$B$25:$B$34)</f>
        <v>0</v>
      </c>
      <c r="S1188" s="210"/>
      <c r="T1188" s="211">
        <v>16.420000000000002</v>
      </c>
      <c r="U1188" s="212">
        <f>SUMIF('1.2.IS'!$M$5:$AG$5,Aux.SetUp!$H$15,'1.2.IS'!$M$16:$AG$16)</f>
        <v>2775</v>
      </c>
      <c r="V1188" s="213">
        <v>1.3</v>
      </c>
      <c r="W1188" s="211">
        <f t="shared" si="397"/>
        <v>21.35</v>
      </c>
      <c r="X1188" s="212">
        <f t="shared" si="398"/>
        <v>3608</v>
      </c>
      <c r="Y1188" s="214"/>
      <c r="Z1188" s="211">
        <f t="shared" si="387"/>
        <v>0</v>
      </c>
      <c r="AA1188" s="212">
        <f t="shared" si="388"/>
        <v>0</v>
      </c>
      <c r="AB1188" s="212">
        <f t="shared" si="389"/>
        <v>0</v>
      </c>
      <c r="AC1188" s="212">
        <f t="shared" si="390"/>
        <v>0</v>
      </c>
      <c r="AD1188" s="223">
        <f t="shared" si="378"/>
        <v>0</v>
      </c>
      <c r="AE1188" s="212">
        <f t="shared" si="379"/>
        <v>0</v>
      </c>
      <c r="AF1188" s="215"/>
      <c r="AG1188" s="212">
        <f t="shared" si="391"/>
        <v>0</v>
      </c>
      <c r="AH1188" s="215"/>
      <c r="AI1188" s="211">
        <f t="shared" si="380"/>
        <v>0</v>
      </c>
      <c r="AJ1188" s="215"/>
      <c r="AK1188" s="211">
        <f t="shared" si="381"/>
        <v>0</v>
      </c>
      <c r="AL1188" s="215"/>
      <c r="AM1188" s="211">
        <f t="shared" si="382"/>
        <v>0</v>
      </c>
      <c r="AN1188" s="215"/>
      <c r="AO1188" s="211">
        <f t="shared" si="383"/>
        <v>0</v>
      </c>
      <c r="AP1188" s="210"/>
      <c r="AQ1188" s="222">
        <f>IF(AP1188="",0,VLOOKUP(AP1188,Aux.ListeCPAltele!$B$15:$D$21,3,0))</f>
        <v>0</v>
      </c>
      <c r="AR1188" s="212">
        <f t="shared" si="384"/>
        <v>0</v>
      </c>
      <c r="AS1188" s="212">
        <f t="shared" si="392"/>
        <v>0</v>
      </c>
      <c r="AT1188" s="222">
        <f>IF($F1188&lt;&gt;2,ROUND($Z1188*SUMIF(Regimuri,$Q1188,Aux.ListeCPAltele!$C$25:$C$34)*0.5,0),0)</f>
        <v>0</v>
      </c>
      <c r="AU1188" s="210"/>
      <c r="AV1188" s="222">
        <f>IF(AND($F1188&lt;&gt;2,Q1188&lt;&gt;0),ROUND($AC1188/SUMIF(Regimuri,Q1188,Aux.ListeCPAltele!$E$25:$E$34)*$AU1188,0),0)</f>
        <v>0</v>
      </c>
      <c r="AW1188" s="215">
        <v>0.1</v>
      </c>
      <c r="AX1188" s="222">
        <f t="shared" si="393"/>
        <v>0</v>
      </c>
      <c r="AY1188" s="213">
        <f t="shared" si="394"/>
        <v>0.83333333333333337</v>
      </c>
      <c r="AZ1188" s="222">
        <f>IF(OR($R1188=0,$Q1188=0),0,ROUND(SUM(AC1188,AE1188,AG1188,AI1188,AK1188,AM1188,AO1188,AS1188,AV1188,AX1188,AT1188)/SUMIF(Regimuri,$Q1188,Aux.ListeCPAltele!$E$25:$E$34)*$AY1188,0))</f>
        <v>0</v>
      </c>
      <c r="BA1188" s="222">
        <f t="shared" si="385"/>
        <v>0</v>
      </c>
      <c r="BB1188" s="277">
        <v>1</v>
      </c>
      <c r="BC1188" s="277"/>
    </row>
    <row r="1189" spans="1:55" outlineLevel="1" x14ac:dyDescent="0.2">
      <c r="A1189" s="205"/>
      <c r="B1189" s="205"/>
      <c r="C1189" s="205"/>
      <c r="D1189" s="275"/>
      <c r="E1189" s="205"/>
      <c r="F1189" s="207">
        <f>SUMIF(CarLM,G1189,Aux.ListeCPAltele!$A$7:$A$11)</f>
        <v>0</v>
      </c>
      <c r="G1189" s="205"/>
      <c r="H1189" s="208">
        <f t="shared" si="395"/>
        <v>0</v>
      </c>
      <c r="I1189" s="208">
        <f t="shared" si="396"/>
        <v>0</v>
      </c>
      <c r="J1189" s="209"/>
      <c r="K1189" s="205"/>
      <c r="L1189" s="207" t="str">
        <f>IF(OR($K1189&lt;&gt;"",ISNA(VLOOKUP($K1189,'2.1.Angajati'!$B$5:$H$1826,2,0))=FALSE),VLOOKUP($K1189,'2.1.Angajati'!$B$5:$H$1826,2,0),"-")</f>
        <v>-</v>
      </c>
      <c r="M1189" s="224">
        <f>IF(OR($K1189&lt;&gt;"",ISNA(VLOOKUP($K1189,'2.1.Angajati'!$B$5:$H$1826,8,0))=FALSE),
       ROUND((DATE(Aux.SetUp!$H$15,1,1)-VLOOKUP($K1189,'2.1.Angajati'!$B$5:$H$1826,6,0))/365,1),
          0)</f>
        <v>0</v>
      </c>
      <c r="N1189" s="223"/>
      <c r="O1189" s="209"/>
      <c r="P1189" s="208">
        <f t="shared" si="386"/>
        <v>0</v>
      </c>
      <c r="Q1189" s="205"/>
      <c r="R1189" s="207">
        <f>SUMIF(Aux.ListeCPAltele!$A$25:$A$34,'1.3.State'!Q1189,Aux.ListeCPAltele!$B$25:$B$34)</f>
        <v>0</v>
      </c>
      <c r="S1189" s="210"/>
      <c r="T1189" s="211">
        <v>16.420000000000002</v>
      </c>
      <c r="U1189" s="212">
        <f>SUMIF('1.2.IS'!$M$5:$AG$5,Aux.SetUp!$H$15,'1.2.IS'!$M$16:$AG$16)</f>
        <v>2775</v>
      </c>
      <c r="V1189" s="213">
        <v>1.3</v>
      </c>
      <c r="W1189" s="211">
        <f t="shared" si="397"/>
        <v>21.35</v>
      </c>
      <c r="X1189" s="212">
        <f t="shared" si="398"/>
        <v>3608</v>
      </c>
      <c r="Y1189" s="214"/>
      <c r="Z1189" s="211">
        <f t="shared" si="387"/>
        <v>0</v>
      </c>
      <c r="AA1189" s="212">
        <f t="shared" si="388"/>
        <v>0</v>
      </c>
      <c r="AB1189" s="212">
        <f t="shared" si="389"/>
        <v>0</v>
      </c>
      <c r="AC1189" s="212">
        <f t="shared" si="390"/>
        <v>0</v>
      </c>
      <c r="AD1189" s="223">
        <f t="shared" si="378"/>
        <v>0</v>
      </c>
      <c r="AE1189" s="212">
        <f t="shared" si="379"/>
        <v>0</v>
      </c>
      <c r="AF1189" s="215"/>
      <c r="AG1189" s="212">
        <f t="shared" si="391"/>
        <v>0</v>
      </c>
      <c r="AH1189" s="215"/>
      <c r="AI1189" s="211">
        <f t="shared" si="380"/>
        <v>0</v>
      </c>
      <c r="AJ1189" s="215"/>
      <c r="AK1189" s="211">
        <f t="shared" si="381"/>
        <v>0</v>
      </c>
      <c r="AL1189" s="215"/>
      <c r="AM1189" s="211">
        <f t="shared" si="382"/>
        <v>0</v>
      </c>
      <c r="AN1189" s="215"/>
      <c r="AO1189" s="211">
        <f t="shared" si="383"/>
        <v>0</v>
      </c>
      <c r="AP1189" s="210"/>
      <c r="AQ1189" s="222">
        <f>IF(AP1189="",0,VLOOKUP(AP1189,Aux.ListeCPAltele!$B$15:$D$21,3,0))</f>
        <v>0</v>
      </c>
      <c r="AR1189" s="212">
        <f t="shared" si="384"/>
        <v>0</v>
      </c>
      <c r="AS1189" s="212">
        <f t="shared" si="392"/>
        <v>0</v>
      </c>
      <c r="AT1189" s="222">
        <f>IF($F1189&lt;&gt;2,ROUND($Z1189*SUMIF(Regimuri,$Q1189,Aux.ListeCPAltele!$C$25:$C$34)*0.5,0),0)</f>
        <v>0</v>
      </c>
      <c r="AU1189" s="210"/>
      <c r="AV1189" s="222">
        <f>IF(AND($F1189&lt;&gt;2,Q1189&lt;&gt;0),ROUND($AC1189/SUMIF(Regimuri,Q1189,Aux.ListeCPAltele!$E$25:$E$34)*$AU1189,0),0)</f>
        <v>0</v>
      </c>
      <c r="AW1189" s="215">
        <v>0.1</v>
      </c>
      <c r="AX1189" s="222">
        <f t="shared" si="393"/>
        <v>0</v>
      </c>
      <c r="AY1189" s="213">
        <f t="shared" si="394"/>
        <v>0.83333333333333337</v>
      </c>
      <c r="AZ1189" s="222">
        <f>IF(OR($R1189=0,$Q1189=0),0,ROUND(SUM(AC1189,AE1189,AG1189,AI1189,AK1189,AM1189,AO1189,AS1189,AV1189,AX1189,AT1189)/SUMIF(Regimuri,$Q1189,Aux.ListeCPAltele!$E$25:$E$34)*$AY1189,0))</f>
        <v>0</v>
      </c>
      <c r="BA1189" s="222">
        <f t="shared" si="385"/>
        <v>0</v>
      </c>
      <c r="BB1189" s="277">
        <v>1</v>
      </c>
      <c r="BC1189" s="277"/>
    </row>
    <row r="1190" spans="1:55" outlineLevel="1" x14ac:dyDescent="0.2">
      <c r="A1190" s="205"/>
      <c r="B1190" s="205"/>
      <c r="C1190" s="205"/>
      <c r="D1190" s="275"/>
      <c r="E1190" s="205"/>
      <c r="F1190" s="207">
        <f>SUMIF(CarLM,G1190,Aux.ListeCPAltele!$A$7:$A$11)</f>
        <v>0</v>
      </c>
      <c r="G1190" s="205"/>
      <c r="H1190" s="208">
        <f t="shared" si="395"/>
        <v>0</v>
      </c>
      <c r="I1190" s="208">
        <f t="shared" si="396"/>
        <v>0</v>
      </c>
      <c r="J1190" s="209"/>
      <c r="K1190" s="205"/>
      <c r="L1190" s="207" t="str">
        <f>IF(OR($K1190&lt;&gt;"",ISNA(VLOOKUP($K1190,'2.1.Angajati'!$B$5:$H$1826,2,0))=FALSE),VLOOKUP($K1190,'2.1.Angajati'!$B$5:$H$1826,2,0),"-")</f>
        <v>-</v>
      </c>
      <c r="M1190" s="224">
        <f>IF(OR($K1190&lt;&gt;"",ISNA(VLOOKUP($K1190,'2.1.Angajati'!$B$5:$H$1826,8,0))=FALSE),
       ROUND((DATE(Aux.SetUp!$H$15,1,1)-VLOOKUP($K1190,'2.1.Angajati'!$B$5:$H$1826,6,0))/365,1),
          0)</f>
        <v>0</v>
      </c>
      <c r="N1190" s="223"/>
      <c r="O1190" s="209"/>
      <c r="P1190" s="208">
        <f t="shared" si="386"/>
        <v>0</v>
      </c>
      <c r="Q1190" s="205"/>
      <c r="R1190" s="207">
        <f>SUMIF(Aux.ListeCPAltele!$A$25:$A$34,'1.3.State'!Q1190,Aux.ListeCPAltele!$B$25:$B$34)</f>
        <v>0</v>
      </c>
      <c r="S1190" s="210"/>
      <c r="T1190" s="211">
        <v>16.420000000000002</v>
      </c>
      <c r="U1190" s="212">
        <f>SUMIF('1.2.IS'!$M$5:$AG$5,Aux.SetUp!$H$15,'1.2.IS'!$M$16:$AG$16)</f>
        <v>2775</v>
      </c>
      <c r="V1190" s="213">
        <v>1.3</v>
      </c>
      <c r="W1190" s="211">
        <f t="shared" si="397"/>
        <v>21.35</v>
      </c>
      <c r="X1190" s="212">
        <f t="shared" si="398"/>
        <v>3608</v>
      </c>
      <c r="Y1190" s="214"/>
      <c r="Z1190" s="211">
        <f t="shared" si="387"/>
        <v>0</v>
      </c>
      <c r="AA1190" s="212">
        <f t="shared" si="388"/>
        <v>0</v>
      </c>
      <c r="AB1190" s="212">
        <f t="shared" si="389"/>
        <v>0</v>
      </c>
      <c r="AC1190" s="212">
        <f t="shared" si="390"/>
        <v>0</v>
      </c>
      <c r="AD1190" s="223">
        <f t="shared" si="378"/>
        <v>0</v>
      </c>
      <c r="AE1190" s="212">
        <f t="shared" si="379"/>
        <v>0</v>
      </c>
      <c r="AF1190" s="215"/>
      <c r="AG1190" s="212">
        <f t="shared" si="391"/>
        <v>0</v>
      </c>
      <c r="AH1190" s="215"/>
      <c r="AI1190" s="211">
        <f t="shared" si="380"/>
        <v>0</v>
      </c>
      <c r="AJ1190" s="215"/>
      <c r="AK1190" s="211">
        <f t="shared" si="381"/>
        <v>0</v>
      </c>
      <c r="AL1190" s="215"/>
      <c r="AM1190" s="211">
        <f t="shared" si="382"/>
        <v>0</v>
      </c>
      <c r="AN1190" s="215"/>
      <c r="AO1190" s="211">
        <f t="shared" si="383"/>
        <v>0</v>
      </c>
      <c r="AP1190" s="210"/>
      <c r="AQ1190" s="222">
        <f>IF(AP1190="",0,VLOOKUP(AP1190,Aux.ListeCPAltele!$B$15:$D$21,3,0))</f>
        <v>0</v>
      </c>
      <c r="AR1190" s="212">
        <f t="shared" si="384"/>
        <v>0</v>
      </c>
      <c r="AS1190" s="212">
        <f t="shared" si="392"/>
        <v>0</v>
      </c>
      <c r="AT1190" s="222">
        <f>IF($F1190&lt;&gt;2,ROUND($Z1190*SUMIF(Regimuri,$Q1190,Aux.ListeCPAltele!$C$25:$C$34)*0.5,0),0)</f>
        <v>0</v>
      </c>
      <c r="AU1190" s="210"/>
      <c r="AV1190" s="222">
        <f>IF(AND($F1190&lt;&gt;2,Q1190&lt;&gt;0),ROUND($AC1190/SUMIF(Regimuri,Q1190,Aux.ListeCPAltele!$E$25:$E$34)*$AU1190,0),0)</f>
        <v>0</v>
      </c>
      <c r="AW1190" s="215">
        <v>0.1</v>
      </c>
      <c r="AX1190" s="222">
        <f t="shared" si="393"/>
        <v>0</v>
      </c>
      <c r="AY1190" s="213">
        <f t="shared" si="394"/>
        <v>0.83333333333333337</v>
      </c>
      <c r="AZ1190" s="222">
        <f>IF(OR($R1190=0,$Q1190=0),0,ROUND(SUM(AC1190,AE1190,AG1190,AI1190,AK1190,AM1190,AO1190,AS1190,AV1190,AX1190,AT1190)/SUMIF(Regimuri,$Q1190,Aux.ListeCPAltele!$E$25:$E$34)*$AY1190,0))</f>
        <v>0</v>
      </c>
      <c r="BA1190" s="222">
        <f t="shared" si="385"/>
        <v>0</v>
      </c>
      <c r="BB1190" s="277">
        <v>1</v>
      </c>
      <c r="BC1190" s="277"/>
    </row>
    <row r="1191" spans="1:55" outlineLevel="1" x14ac:dyDescent="0.2">
      <c r="A1191" s="205"/>
      <c r="B1191" s="205"/>
      <c r="C1191" s="205"/>
      <c r="D1191" s="275"/>
      <c r="E1191" s="205"/>
      <c r="F1191" s="207">
        <f>SUMIF(CarLM,G1191,Aux.ListeCPAltele!$A$7:$A$11)</f>
        <v>0</v>
      </c>
      <c r="G1191" s="205"/>
      <c r="H1191" s="208">
        <f t="shared" si="395"/>
        <v>0</v>
      </c>
      <c r="I1191" s="208">
        <f t="shared" si="396"/>
        <v>0</v>
      </c>
      <c r="J1191" s="209"/>
      <c r="K1191" s="205"/>
      <c r="L1191" s="207" t="str">
        <f>IF(OR($K1191&lt;&gt;"",ISNA(VLOOKUP($K1191,'2.1.Angajati'!$B$5:$H$1826,2,0))=FALSE),VLOOKUP($K1191,'2.1.Angajati'!$B$5:$H$1826,2,0),"-")</f>
        <v>-</v>
      </c>
      <c r="M1191" s="224">
        <f>IF(OR($K1191&lt;&gt;"",ISNA(VLOOKUP($K1191,'2.1.Angajati'!$B$5:$H$1826,8,0))=FALSE),
       ROUND((DATE(Aux.SetUp!$H$15,1,1)-VLOOKUP($K1191,'2.1.Angajati'!$B$5:$H$1826,6,0))/365,1),
          0)</f>
        <v>0</v>
      </c>
      <c r="N1191" s="223"/>
      <c r="O1191" s="209"/>
      <c r="P1191" s="208">
        <f t="shared" si="386"/>
        <v>0</v>
      </c>
      <c r="Q1191" s="205"/>
      <c r="R1191" s="207">
        <f>SUMIF(Aux.ListeCPAltele!$A$25:$A$34,'1.3.State'!Q1191,Aux.ListeCPAltele!$B$25:$B$34)</f>
        <v>0</v>
      </c>
      <c r="S1191" s="210"/>
      <c r="T1191" s="211">
        <v>16.420000000000002</v>
      </c>
      <c r="U1191" s="212">
        <f>SUMIF('1.2.IS'!$M$5:$AG$5,Aux.SetUp!$H$15,'1.2.IS'!$M$16:$AG$16)</f>
        <v>2775</v>
      </c>
      <c r="V1191" s="213">
        <v>1.3</v>
      </c>
      <c r="W1191" s="211">
        <f t="shared" si="397"/>
        <v>21.35</v>
      </c>
      <c r="X1191" s="212">
        <f t="shared" si="398"/>
        <v>3608</v>
      </c>
      <c r="Y1191" s="214"/>
      <c r="Z1191" s="211">
        <f t="shared" si="387"/>
        <v>0</v>
      </c>
      <c r="AA1191" s="212">
        <f t="shared" si="388"/>
        <v>0</v>
      </c>
      <c r="AB1191" s="212">
        <f t="shared" si="389"/>
        <v>0</v>
      </c>
      <c r="AC1191" s="212">
        <f t="shared" si="390"/>
        <v>0</v>
      </c>
      <c r="AD1191" s="223">
        <f t="shared" si="378"/>
        <v>0</v>
      </c>
      <c r="AE1191" s="212">
        <f t="shared" si="379"/>
        <v>0</v>
      </c>
      <c r="AF1191" s="215"/>
      <c r="AG1191" s="212">
        <f t="shared" si="391"/>
        <v>0</v>
      </c>
      <c r="AH1191" s="215"/>
      <c r="AI1191" s="211">
        <f t="shared" si="380"/>
        <v>0</v>
      </c>
      <c r="AJ1191" s="215"/>
      <c r="AK1191" s="211">
        <f t="shared" si="381"/>
        <v>0</v>
      </c>
      <c r="AL1191" s="215"/>
      <c r="AM1191" s="211">
        <f t="shared" si="382"/>
        <v>0</v>
      </c>
      <c r="AN1191" s="215"/>
      <c r="AO1191" s="211">
        <f t="shared" si="383"/>
        <v>0</v>
      </c>
      <c r="AP1191" s="210"/>
      <c r="AQ1191" s="222">
        <f>IF(AP1191="",0,VLOOKUP(AP1191,Aux.ListeCPAltele!$B$15:$D$21,3,0))</f>
        <v>0</v>
      </c>
      <c r="AR1191" s="212">
        <f t="shared" si="384"/>
        <v>0</v>
      </c>
      <c r="AS1191" s="212">
        <f t="shared" si="392"/>
        <v>0</v>
      </c>
      <c r="AT1191" s="222">
        <f>IF($F1191&lt;&gt;2,ROUND($Z1191*SUMIF(Regimuri,$Q1191,Aux.ListeCPAltele!$C$25:$C$34)*0.5,0),0)</f>
        <v>0</v>
      </c>
      <c r="AU1191" s="210"/>
      <c r="AV1191" s="222">
        <f>IF(AND($F1191&lt;&gt;2,Q1191&lt;&gt;0),ROUND($AC1191/SUMIF(Regimuri,Q1191,Aux.ListeCPAltele!$E$25:$E$34)*$AU1191,0),0)</f>
        <v>0</v>
      </c>
      <c r="AW1191" s="215">
        <v>0.1</v>
      </c>
      <c r="AX1191" s="222">
        <f t="shared" si="393"/>
        <v>0</v>
      </c>
      <c r="AY1191" s="213">
        <f t="shared" si="394"/>
        <v>0.83333333333333337</v>
      </c>
      <c r="AZ1191" s="222">
        <f>IF(OR($R1191=0,$Q1191=0),0,ROUND(SUM(AC1191,AE1191,AG1191,AI1191,AK1191,AM1191,AO1191,AS1191,AV1191,AX1191,AT1191)/SUMIF(Regimuri,$Q1191,Aux.ListeCPAltele!$E$25:$E$34)*$AY1191,0))</f>
        <v>0</v>
      </c>
      <c r="BA1191" s="222">
        <f t="shared" si="385"/>
        <v>0</v>
      </c>
      <c r="BB1191" s="277">
        <v>1</v>
      </c>
      <c r="BC1191" s="277"/>
    </row>
    <row r="1192" spans="1:55" outlineLevel="1" x14ac:dyDescent="0.2">
      <c r="A1192" s="205"/>
      <c r="B1192" s="205"/>
      <c r="C1192" s="205"/>
      <c r="D1192" s="275"/>
      <c r="E1192" s="205"/>
      <c r="F1192" s="207">
        <f>SUMIF(CarLM,G1192,Aux.ListeCPAltele!$A$7:$A$11)</f>
        <v>0</v>
      </c>
      <c r="G1192" s="205"/>
      <c r="H1192" s="208">
        <f t="shared" si="395"/>
        <v>0</v>
      </c>
      <c r="I1192" s="208">
        <f t="shared" si="396"/>
        <v>0</v>
      </c>
      <c r="J1192" s="209"/>
      <c r="K1192" s="205"/>
      <c r="L1192" s="207" t="str">
        <f>IF(OR($K1192&lt;&gt;"",ISNA(VLOOKUP($K1192,'2.1.Angajati'!$B$5:$H$1826,2,0))=FALSE),VLOOKUP($K1192,'2.1.Angajati'!$B$5:$H$1826,2,0),"-")</f>
        <v>-</v>
      </c>
      <c r="M1192" s="224">
        <f>IF(OR($K1192&lt;&gt;"",ISNA(VLOOKUP($K1192,'2.1.Angajati'!$B$5:$H$1826,8,0))=FALSE),
       ROUND((DATE(Aux.SetUp!$H$15,1,1)-VLOOKUP($K1192,'2.1.Angajati'!$B$5:$H$1826,6,0))/365,1),
          0)</f>
        <v>0</v>
      </c>
      <c r="N1192" s="223"/>
      <c r="O1192" s="209"/>
      <c r="P1192" s="208">
        <f t="shared" si="386"/>
        <v>0</v>
      </c>
      <c r="Q1192" s="205"/>
      <c r="R1192" s="207">
        <f>SUMIF(Aux.ListeCPAltele!$A$25:$A$34,'1.3.State'!Q1192,Aux.ListeCPAltele!$B$25:$B$34)</f>
        <v>0</v>
      </c>
      <c r="S1192" s="210"/>
      <c r="T1192" s="211">
        <v>16.420000000000002</v>
      </c>
      <c r="U1192" s="212">
        <f>SUMIF('1.2.IS'!$M$5:$AG$5,Aux.SetUp!$H$15,'1.2.IS'!$M$16:$AG$16)</f>
        <v>2775</v>
      </c>
      <c r="V1192" s="213">
        <v>1.3</v>
      </c>
      <c r="W1192" s="211">
        <f t="shared" si="397"/>
        <v>21.35</v>
      </c>
      <c r="X1192" s="212">
        <f t="shared" si="398"/>
        <v>3608</v>
      </c>
      <c r="Y1192" s="214"/>
      <c r="Z1192" s="211">
        <f t="shared" si="387"/>
        <v>0</v>
      </c>
      <c r="AA1192" s="212">
        <f t="shared" si="388"/>
        <v>0</v>
      </c>
      <c r="AB1192" s="212">
        <f t="shared" si="389"/>
        <v>0</v>
      </c>
      <c r="AC1192" s="212">
        <f t="shared" si="390"/>
        <v>0</v>
      </c>
      <c r="AD1192" s="223">
        <f t="shared" si="378"/>
        <v>0</v>
      </c>
      <c r="AE1192" s="212">
        <f t="shared" si="379"/>
        <v>0</v>
      </c>
      <c r="AF1192" s="215"/>
      <c r="AG1192" s="212">
        <f t="shared" si="391"/>
        <v>0</v>
      </c>
      <c r="AH1192" s="215"/>
      <c r="AI1192" s="211">
        <f t="shared" si="380"/>
        <v>0</v>
      </c>
      <c r="AJ1192" s="215"/>
      <c r="AK1192" s="211">
        <f t="shared" si="381"/>
        <v>0</v>
      </c>
      <c r="AL1192" s="215"/>
      <c r="AM1192" s="211">
        <f t="shared" si="382"/>
        <v>0</v>
      </c>
      <c r="AN1192" s="215"/>
      <c r="AO1192" s="211">
        <f t="shared" si="383"/>
        <v>0</v>
      </c>
      <c r="AP1192" s="210"/>
      <c r="AQ1192" s="222">
        <f>IF(AP1192="",0,VLOOKUP(AP1192,Aux.ListeCPAltele!$B$15:$D$21,3,0))</f>
        <v>0</v>
      </c>
      <c r="AR1192" s="212">
        <f t="shared" si="384"/>
        <v>0</v>
      </c>
      <c r="AS1192" s="212">
        <f t="shared" si="392"/>
        <v>0</v>
      </c>
      <c r="AT1192" s="222">
        <f>IF($F1192&lt;&gt;2,ROUND($Z1192*SUMIF(Regimuri,$Q1192,Aux.ListeCPAltele!$C$25:$C$34)*0.5,0),0)</f>
        <v>0</v>
      </c>
      <c r="AU1192" s="210"/>
      <c r="AV1192" s="222">
        <f>IF(AND($F1192&lt;&gt;2,Q1192&lt;&gt;0),ROUND($AC1192/SUMIF(Regimuri,Q1192,Aux.ListeCPAltele!$E$25:$E$34)*$AU1192,0),0)</f>
        <v>0</v>
      </c>
      <c r="AW1192" s="215">
        <v>0.1</v>
      </c>
      <c r="AX1192" s="222">
        <f t="shared" si="393"/>
        <v>0</v>
      </c>
      <c r="AY1192" s="213">
        <f t="shared" si="394"/>
        <v>0.83333333333333337</v>
      </c>
      <c r="AZ1192" s="222">
        <f>IF(OR($R1192=0,$Q1192=0),0,ROUND(SUM(AC1192,AE1192,AG1192,AI1192,AK1192,AM1192,AO1192,AS1192,AV1192,AX1192,AT1192)/SUMIF(Regimuri,$Q1192,Aux.ListeCPAltele!$E$25:$E$34)*$AY1192,0))</f>
        <v>0</v>
      </c>
      <c r="BA1192" s="222">
        <f t="shared" si="385"/>
        <v>0</v>
      </c>
      <c r="BB1192" s="277">
        <v>1</v>
      </c>
      <c r="BC1192" s="277"/>
    </row>
    <row r="1193" spans="1:55" outlineLevel="1" x14ac:dyDescent="0.2">
      <c r="A1193" s="205"/>
      <c r="B1193" s="205"/>
      <c r="C1193" s="205"/>
      <c r="D1193" s="275"/>
      <c r="E1193" s="205"/>
      <c r="F1193" s="207">
        <f>SUMIF(CarLM,G1193,Aux.ListeCPAltele!$A$7:$A$11)</f>
        <v>0</v>
      </c>
      <c r="G1193" s="205"/>
      <c r="H1193" s="208">
        <f t="shared" si="395"/>
        <v>0</v>
      </c>
      <c r="I1193" s="208">
        <f t="shared" si="396"/>
        <v>0</v>
      </c>
      <c r="J1193" s="209"/>
      <c r="K1193" s="205"/>
      <c r="L1193" s="207" t="str">
        <f>IF(OR($K1193&lt;&gt;"",ISNA(VLOOKUP($K1193,'2.1.Angajati'!$B$5:$H$1826,2,0))=FALSE),VLOOKUP($K1193,'2.1.Angajati'!$B$5:$H$1826,2,0),"-")</f>
        <v>-</v>
      </c>
      <c r="M1193" s="224">
        <f>IF(OR($K1193&lt;&gt;"",ISNA(VLOOKUP($K1193,'2.1.Angajati'!$B$5:$H$1826,8,0))=FALSE),
       ROUND((DATE(Aux.SetUp!$H$15,1,1)-VLOOKUP($K1193,'2.1.Angajati'!$B$5:$H$1826,6,0))/365,1),
          0)</f>
        <v>0</v>
      </c>
      <c r="N1193" s="223"/>
      <c r="O1193" s="209"/>
      <c r="P1193" s="208">
        <f t="shared" si="386"/>
        <v>0</v>
      </c>
      <c r="Q1193" s="205"/>
      <c r="R1193" s="207">
        <f>SUMIF(Aux.ListeCPAltele!$A$25:$A$34,'1.3.State'!Q1193,Aux.ListeCPAltele!$B$25:$B$34)</f>
        <v>0</v>
      </c>
      <c r="S1193" s="210"/>
      <c r="T1193" s="211">
        <v>16.420000000000002</v>
      </c>
      <c r="U1193" s="212">
        <f>SUMIF('1.2.IS'!$M$5:$AG$5,Aux.SetUp!$H$15,'1.2.IS'!$M$16:$AG$16)</f>
        <v>2775</v>
      </c>
      <c r="V1193" s="213">
        <v>1.3</v>
      </c>
      <c r="W1193" s="211">
        <f t="shared" si="397"/>
        <v>21.35</v>
      </c>
      <c r="X1193" s="212">
        <f t="shared" si="398"/>
        <v>3608</v>
      </c>
      <c r="Y1193" s="214"/>
      <c r="Z1193" s="211">
        <f t="shared" si="387"/>
        <v>0</v>
      </c>
      <c r="AA1193" s="212">
        <f t="shared" si="388"/>
        <v>0</v>
      </c>
      <c r="AB1193" s="212">
        <f t="shared" si="389"/>
        <v>0</v>
      </c>
      <c r="AC1193" s="212">
        <f t="shared" si="390"/>
        <v>0</v>
      </c>
      <c r="AD1193" s="223">
        <f t="shared" si="378"/>
        <v>0</v>
      </c>
      <c r="AE1193" s="212">
        <f t="shared" si="379"/>
        <v>0</v>
      </c>
      <c r="AF1193" s="215"/>
      <c r="AG1193" s="212">
        <f t="shared" si="391"/>
        <v>0</v>
      </c>
      <c r="AH1193" s="215"/>
      <c r="AI1193" s="211">
        <f t="shared" si="380"/>
        <v>0</v>
      </c>
      <c r="AJ1193" s="215"/>
      <c r="AK1193" s="211">
        <f t="shared" si="381"/>
        <v>0</v>
      </c>
      <c r="AL1193" s="215"/>
      <c r="AM1193" s="211">
        <f t="shared" si="382"/>
        <v>0</v>
      </c>
      <c r="AN1193" s="215"/>
      <c r="AO1193" s="211">
        <f t="shared" si="383"/>
        <v>0</v>
      </c>
      <c r="AP1193" s="210"/>
      <c r="AQ1193" s="222">
        <f>IF(AP1193="",0,VLOOKUP(AP1193,Aux.ListeCPAltele!$B$15:$D$21,3,0))</f>
        <v>0</v>
      </c>
      <c r="AR1193" s="212">
        <f t="shared" si="384"/>
        <v>0</v>
      </c>
      <c r="AS1193" s="212">
        <f t="shared" si="392"/>
        <v>0</v>
      </c>
      <c r="AT1193" s="222">
        <f>IF($F1193&lt;&gt;2,ROUND($Z1193*SUMIF(Regimuri,$Q1193,Aux.ListeCPAltele!$C$25:$C$34)*0.5,0),0)</f>
        <v>0</v>
      </c>
      <c r="AU1193" s="210"/>
      <c r="AV1193" s="222">
        <f>IF(AND($F1193&lt;&gt;2,Q1193&lt;&gt;0),ROUND($AC1193/SUMIF(Regimuri,Q1193,Aux.ListeCPAltele!$E$25:$E$34)*$AU1193,0),0)</f>
        <v>0</v>
      </c>
      <c r="AW1193" s="215">
        <v>0.1</v>
      </c>
      <c r="AX1193" s="222">
        <f t="shared" si="393"/>
        <v>0</v>
      </c>
      <c r="AY1193" s="213">
        <f t="shared" si="394"/>
        <v>0.83333333333333337</v>
      </c>
      <c r="AZ1193" s="222">
        <f>IF(OR($R1193=0,$Q1193=0),0,ROUND(SUM(AC1193,AE1193,AG1193,AI1193,AK1193,AM1193,AO1193,AS1193,AV1193,AX1193,AT1193)/SUMIF(Regimuri,$Q1193,Aux.ListeCPAltele!$E$25:$E$34)*$AY1193,0))</f>
        <v>0</v>
      </c>
      <c r="BA1193" s="222">
        <f t="shared" si="385"/>
        <v>0</v>
      </c>
      <c r="BB1193" s="277">
        <v>1</v>
      </c>
      <c r="BC1193" s="277"/>
    </row>
    <row r="1194" spans="1:55" outlineLevel="1" x14ac:dyDescent="0.2">
      <c r="A1194" s="205"/>
      <c r="B1194" s="205"/>
      <c r="C1194" s="205"/>
      <c r="D1194" s="275"/>
      <c r="E1194" s="205"/>
      <c r="F1194" s="207">
        <f>SUMIF(CarLM,G1194,Aux.ListeCPAltele!$A$7:$A$11)</f>
        <v>0</v>
      </c>
      <c r="G1194" s="205"/>
      <c r="H1194" s="208">
        <f t="shared" si="395"/>
        <v>0</v>
      </c>
      <c r="I1194" s="208">
        <f t="shared" si="396"/>
        <v>0</v>
      </c>
      <c r="J1194" s="209"/>
      <c r="K1194" s="205"/>
      <c r="L1194" s="207" t="str">
        <f>IF(OR($K1194&lt;&gt;"",ISNA(VLOOKUP($K1194,'2.1.Angajati'!$B$5:$H$1826,2,0))=FALSE),VLOOKUP($K1194,'2.1.Angajati'!$B$5:$H$1826,2,0),"-")</f>
        <v>-</v>
      </c>
      <c r="M1194" s="224">
        <f>IF(OR($K1194&lt;&gt;"",ISNA(VLOOKUP($K1194,'2.1.Angajati'!$B$5:$H$1826,8,0))=FALSE),
       ROUND((DATE(Aux.SetUp!$H$15,1,1)-VLOOKUP($K1194,'2.1.Angajati'!$B$5:$H$1826,6,0))/365,1),
          0)</f>
        <v>0</v>
      </c>
      <c r="N1194" s="223"/>
      <c r="O1194" s="209"/>
      <c r="P1194" s="208">
        <f t="shared" si="386"/>
        <v>0</v>
      </c>
      <c r="Q1194" s="205"/>
      <c r="R1194" s="207">
        <f>SUMIF(Aux.ListeCPAltele!$A$25:$A$34,'1.3.State'!Q1194,Aux.ListeCPAltele!$B$25:$B$34)</f>
        <v>0</v>
      </c>
      <c r="S1194" s="210"/>
      <c r="T1194" s="211">
        <v>16.420000000000002</v>
      </c>
      <c r="U1194" s="212">
        <f>SUMIF('1.2.IS'!$M$5:$AG$5,Aux.SetUp!$H$15,'1.2.IS'!$M$16:$AG$16)</f>
        <v>2775</v>
      </c>
      <c r="V1194" s="213">
        <v>1.3</v>
      </c>
      <c r="W1194" s="211">
        <f t="shared" si="397"/>
        <v>21.35</v>
      </c>
      <c r="X1194" s="212">
        <f t="shared" si="398"/>
        <v>3608</v>
      </c>
      <c r="Y1194" s="214"/>
      <c r="Z1194" s="211">
        <f t="shared" si="387"/>
        <v>0</v>
      </c>
      <c r="AA1194" s="212">
        <f t="shared" si="388"/>
        <v>0</v>
      </c>
      <c r="AB1194" s="212">
        <f t="shared" si="389"/>
        <v>0</v>
      </c>
      <c r="AC1194" s="212">
        <f t="shared" si="390"/>
        <v>0</v>
      </c>
      <c r="AD1194" s="223">
        <f t="shared" si="378"/>
        <v>0</v>
      </c>
      <c r="AE1194" s="212">
        <f t="shared" si="379"/>
        <v>0</v>
      </c>
      <c r="AF1194" s="215"/>
      <c r="AG1194" s="212">
        <f t="shared" si="391"/>
        <v>0</v>
      </c>
      <c r="AH1194" s="215"/>
      <c r="AI1194" s="211">
        <f t="shared" si="380"/>
        <v>0</v>
      </c>
      <c r="AJ1194" s="215"/>
      <c r="AK1194" s="211">
        <f t="shared" si="381"/>
        <v>0</v>
      </c>
      <c r="AL1194" s="215"/>
      <c r="AM1194" s="211">
        <f t="shared" si="382"/>
        <v>0</v>
      </c>
      <c r="AN1194" s="215"/>
      <c r="AO1194" s="211">
        <f t="shared" si="383"/>
        <v>0</v>
      </c>
      <c r="AP1194" s="210"/>
      <c r="AQ1194" s="222">
        <f>IF(AP1194="",0,VLOOKUP(AP1194,Aux.ListeCPAltele!$B$15:$D$21,3,0))</f>
        <v>0</v>
      </c>
      <c r="AR1194" s="212">
        <f t="shared" si="384"/>
        <v>0</v>
      </c>
      <c r="AS1194" s="212">
        <f t="shared" si="392"/>
        <v>0</v>
      </c>
      <c r="AT1194" s="222">
        <f>IF($F1194&lt;&gt;2,ROUND($Z1194*SUMIF(Regimuri,$Q1194,Aux.ListeCPAltele!$C$25:$C$34)*0.5,0),0)</f>
        <v>0</v>
      </c>
      <c r="AU1194" s="210"/>
      <c r="AV1194" s="222">
        <f>IF(AND($F1194&lt;&gt;2,Q1194&lt;&gt;0),ROUND($AC1194/SUMIF(Regimuri,Q1194,Aux.ListeCPAltele!$E$25:$E$34)*$AU1194,0),0)</f>
        <v>0</v>
      </c>
      <c r="AW1194" s="215">
        <v>0.1</v>
      </c>
      <c r="AX1194" s="222">
        <f t="shared" si="393"/>
        <v>0</v>
      </c>
      <c r="AY1194" s="213">
        <f t="shared" si="394"/>
        <v>0.83333333333333337</v>
      </c>
      <c r="AZ1194" s="222">
        <f>IF(OR($R1194=0,$Q1194=0),0,ROUND(SUM(AC1194,AE1194,AG1194,AI1194,AK1194,AM1194,AO1194,AS1194,AV1194,AX1194,AT1194)/SUMIF(Regimuri,$Q1194,Aux.ListeCPAltele!$E$25:$E$34)*$AY1194,0))</f>
        <v>0</v>
      </c>
      <c r="BA1194" s="222">
        <f t="shared" si="385"/>
        <v>0</v>
      </c>
      <c r="BB1194" s="277">
        <v>1</v>
      </c>
      <c r="BC1194" s="277"/>
    </row>
    <row r="1195" spans="1:55" outlineLevel="1" x14ac:dyDescent="0.2">
      <c r="A1195" s="205"/>
      <c r="B1195" s="205"/>
      <c r="C1195" s="205"/>
      <c r="D1195" s="275"/>
      <c r="E1195" s="205"/>
      <c r="F1195" s="207">
        <f>SUMIF(CarLM,G1195,Aux.ListeCPAltele!$A$7:$A$11)</f>
        <v>0</v>
      </c>
      <c r="G1195" s="205"/>
      <c r="H1195" s="208">
        <f t="shared" si="395"/>
        <v>0</v>
      </c>
      <c r="I1195" s="208">
        <f t="shared" si="396"/>
        <v>0</v>
      </c>
      <c r="J1195" s="209"/>
      <c r="K1195" s="205"/>
      <c r="L1195" s="207" t="str">
        <f>IF(OR($K1195&lt;&gt;"",ISNA(VLOOKUP($K1195,'2.1.Angajati'!$B$5:$H$1826,2,0))=FALSE),VLOOKUP($K1195,'2.1.Angajati'!$B$5:$H$1826,2,0),"-")</f>
        <v>-</v>
      </c>
      <c r="M1195" s="224">
        <f>IF(OR($K1195&lt;&gt;"",ISNA(VLOOKUP($K1195,'2.1.Angajati'!$B$5:$H$1826,8,0))=FALSE),
       ROUND((DATE(Aux.SetUp!$H$15,1,1)-VLOOKUP($K1195,'2.1.Angajati'!$B$5:$H$1826,6,0))/365,1),
          0)</f>
        <v>0</v>
      </c>
      <c r="N1195" s="223"/>
      <c r="O1195" s="209"/>
      <c r="P1195" s="208">
        <f t="shared" si="386"/>
        <v>0</v>
      </c>
      <c r="Q1195" s="205"/>
      <c r="R1195" s="207">
        <f>SUMIF(Aux.ListeCPAltele!$A$25:$A$34,'1.3.State'!Q1195,Aux.ListeCPAltele!$B$25:$B$34)</f>
        <v>0</v>
      </c>
      <c r="S1195" s="210"/>
      <c r="T1195" s="211">
        <v>16.420000000000002</v>
      </c>
      <c r="U1195" s="212">
        <f>SUMIF('1.2.IS'!$M$5:$AG$5,Aux.SetUp!$H$15,'1.2.IS'!$M$16:$AG$16)</f>
        <v>2775</v>
      </c>
      <c r="V1195" s="213">
        <v>1.3</v>
      </c>
      <c r="W1195" s="211">
        <f t="shared" si="397"/>
        <v>21.35</v>
      </c>
      <c r="X1195" s="212">
        <f t="shared" si="398"/>
        <v>3608</v>
      </c>
      <c r="Y1195" s="214"/>
      <c r="Z1195" s="211">
        <f t="shared" si="387"/>
        <v>0</v>
      </c>
      <c r="AA1195" s="212">
        <f t="shared" si="388"/>
        <v>0</v>
      </c>
      <c r="AB1195" s="212">
        <f t="shared" si="389"/>
        <v>0</v>
      </c>
      <c r="AC1195" s="212">
        <f t="shared" si="390"/>
        <v>0</v>
      </c>
      <c r="AD1195" s="223">
        <f t="shared" si="378"/>
        <v>0</v>
      </c>
      <c r="AE1195" s="212">
        <f t="shared" si="379"/>
        <v>0</v>
      </c>
      <c r="AF1195" s="215"/>
      <c r="AG1195" s="212">
        <f t="shared" si="391"/>
        <v>0</v>
      </c>
      <c r="AH1195" s="215"/>
      <c r="AI1195" s="211">
        <f t="shared" si="380"/>
        <v>0</v>
      </c>
      <c r="AJ1195" s="215"/>
      <c r="AK1195" s="211">
        <f t="shared" si="381"/>
        <v>0</v>
      </c>
      <c r="AL1195" s="215"/>
      <c r="AM1195" s="211">
        <f t="shared" si="382"/>
        <v>0</v>
      </c>
      <c r="AN1195" s="215"/>
      <c r="AO1195" s="211">
        <f t="shared" si="383"/>
        <v>0</v>
      </c>
      <c r="AP1195" s="210"/>
      <c r="AQ1195" s="222">
        <f>IF(AP1195="",0,VLOOKUP(AP1195,Aux.ListeCPAltele!$B$15:$D$21,3,0))</f>
        <v>0</v>
      </c>
      <c r="AR1195" s="212">
        <f t="shared" si="384"/>
        <v>0</v>
      </c>
      <c r="AS1195" s="212">
        <f t="shared" si="392"/>
        <v>0</v>
      </c>
      <c r="AT1195" s="222">
        <f>IF($F1195&lt;&gt;2,ROUND($Z1195*SUMIF(Regimuri,$Q1195,Aux.ListeCPAltele!$C$25:$C$34)*0.5,0),0)</f>
        <v>0</v>
      </c>
      <c r="AU1195" s="210"/>
      <c r="AV1195" s="222">
        <f>IF(AND($F1195&lt;&gt;2,Q1195&lt;&gt;0),ROUND($AC1195/SUMIF(Regimuri,Q1195,Aux.ListeCPAltele!$E$25:$E$34)*$AU1195,0),0)</f>
        <v>0</v>
      </c>
      <c r="AW1195" s="215">
        <v>0.1</v>
      </c>
      <c r="AX1195" s="222">
        <f t="shared" si="393"/>
        <v>0</v>
      </c>
      <c r="AY1195" s="213">
        <f t="shared" si="394"/>
        <v>0.83333333333333337</v>
      </c>
      <c r="AZ1195" s="222">
        <f>IF(OR($R1195=0,$Q1195=0),0,ROUND(SUM(AC1195,AE1195,AG1195,AI1195,AK1195,AM1195,AO1195,AS1195,AV1195,AX1195,AT1195)/SUMIF(Regimuri,$Q1195,Aux.ListeCPAltele!$E$25:$E$34)*$AY1195,0))</f>
        <v>0</v>
      </c>
      <c r="BA1195" s="222">
        <f t="shared" si="385"/>
        <v>0</v>
      </c>
      <c r="BB1195" s="277">
        <v>1</v>
      </c>
      <c r="BC1195" s="277"/>
    </row>
    <row r="1196" spans="1:55" outlineLevel="1" x14ac:dyDescent="0.2">
      <c r="A1196" s="205"/>
      <c r="B1196" s="205"/>
      <c r="C1196" s="205"/>
      <c r="D1196" s="275"/>
      <c r="E1196" s="205"/>
      <c r="F1196" s="207">
        <f>SUMIF(CarLM,G1196,Aux.ListeCPAltele!$A$7:$A$11)</f>
        <v>0</v>
      </c>
      <c r="G1196" s="205"/>
      <c r="H1196" s="208">
        <f t="shared" si="395"/>
        <v>0</v>
      </c>
      <c r="I1196" s="208">
        <f t="shared" si="396"/>
        <v>0</v>
      </c>
      <c r="J1196" s="209"/>
      <c r="K1196" s="205"/>
      <c r="L1196" s="207" t="str">
        <f>IF(OR($K1196&lt;&gt;"",ISNA(VLOOKUP($K1196,'2.1.Angajati'!$B$5:$H$1826,2,0))=FALSE),VLOOKUP($K1196,'2.1.Angajati'!$B$5:$H$1826,2,0),"-")</f>
        <v>-</v>
      </c>
      <c r="M1196" s="224">
        <f>IF(OR($K1196&lt;&gt;"",ISNA(VLOOKUP($K1196,'2.1.Angajati'!$B$5:$H$1826,8,0))=FALSE),
       ROUND((DATE(Aux.SetUp!$H$15,1,1)-VLOOKUP($K1196,'2.1.Angajati'!$B$5:$H$1826,6,0))/365,1),
          0)</f>
        <v>0</v>
      </c>
      <c r="N1196" s="223"/>
      <c r="O1196" s="209"/>
      <c r="P1196" s="208">
        <f t="shared" si="386"/>
        <v>0</v>
      </c>
      <c r="Q1196" s="205"/>
      <c r="R1196" s="207">
        <f>SUMIF(Aux.ListeCPAltele!$A$25:$A$34,'1.3.State'!Q1196,Aux.ListeCPAltele!$B$25:$B$34)</f>
        <v>0</v>
      </c>
      <c r="S1196" s="210"/>
      <c r="T1196" s="211">
        <v>16.420000000000002</v>
      </c>
      <c r="U1196" s="212">
        <f>SUMIF('1.2.IS'!$M$5:$AG$5,Aux.SetUp!$H$15,'1.2.IS'!$M$16:$AG$16)</f>
        <v>2775</v>
      </c>
      <c r="V1196" s="213">
        <v>1.3</v>
      </c>
      <c r="W1196" s="211">
        <f t="shared" si="397"/>
        <v>21.35</v>
      </c>
      <c r="X1196" s="212">
        <f t="shared" si="398"/>
        <v>3608</v>
      </c>
      <c r="Y1196" s="214"/>
      <c r="Z1196" s="211">
        <f t="shared" si="387"/>
        <v>0</v>
      </c>
      <c r="AA1196" s="212">
        <f t="shared" si="388"/>
        <v>0</v>
      </c>
      <c r="AB1196" s="212">
        <f t="shared" si="389"/>
        <v>0</v>
      </c>
      <c r="AC1196" s="212">
        <f t="shared" si="390"/>
        <v>0</v>
      </c>
      <c r="AD1196" s="223">
        <f t="shared" si="378"/>
        <v>0</v>
      </c>
      <c r="AE1196" s="212">
        <f t="shared" si="379"/>
        <v>0</v>
      </c>
      <c r="AF1196" s="215"/>
      <c r="AG1196" s="212">
        <f t="shared" si="391"/>
        <v>0</v>
      </c>
      <c r="AH1196" s="215"/>
      <c r="AI1196" s="211">
        <f t="shared" si="380"/>
        <v>0</v>
      </c>
      <c r="AJ1196" s="215"/>
      <c r="AK1196" s="211">
        <f t="shared" si="381"/>
        <v>0</v>
      </c>
      <c r="AL1196" s="215"/>
      <c r="AM1196" s="211">
        <f t="shared" si="382"/>
        <v>0</v>
      </c>
      <c r="AN1196" s="215"/>
      <c r="AO1196" s="211">
        <f t="shared" si="383"/>
        <v>0</v>
      </c>
      <c r="AP1196" s="210"/>
      <c r="AQ1196" s="222">
        <f>IF(AP1196="",0,VLOOKUP(AP1196,Aux.ListeCPAltele!$B$15:$D$21,3,0))</f>
        <v>0</v>
      </c>
      <c r="AR1196" s="212">
        <f t="shared" si="384"/>
        <v>0</v>
      </c>
      <c r="AS1196" s="212">
        <f t="shared" si="392"/>
        <v>0</v>
      </c>
      <c r="AT1196" s="222">
        <f>IF($F1196&lt;&gt;2,ROUND($Z1196*SUMIF(Regimuri,$Q1196,Aux.ListeCPAltele!$C$25:$C$34)*0.5,0),0)</f>
        <v>0</v>
      </c>
      <c r="AU1196" s="210"/>
      <c r="AV1196" s="222">
        <f>IF(AND($F1196&lt;&gt;2,Q1196&lt;&gt;0),ROUND($AC1196/SUMIF(Regimuri,Q1196,Aux.ListeCPAltele!$E$25:$E$34)*$AU1196,0),0)</f>
        <v>0</v>
      </c>
      <c r="AW1196" s="215">
        <v>0.1</v>
      </c>
      <c r="AX1196" s="222">
        <f t="shared" si="393"/>
        <v>0</v>
      </c>
      <c r="AY1196" s="213">
        <f t="shared" si="394"/>
        <v>0.83333333333333337</v>
      </c>
      <c r="AZ1196" s="222">
        <f>IF(OR($R1196=0,$Q1196=0),0,ROUND(SUM(AC1196,AE1196,AG1196,AI1196,AK1196,AM1196,AO1196,AS1196,AV1196,AX1196,AT1196)/SUMIF(Regimuri,$Q1196,Aux.ListeCPAltele!$E$25:$E$34)*$AY1196,0))</f>
        <v>0</v>
      </c>
      <c r="BA1196" s="222">
        <f t="shared" si="385"/>
        <v>0</v>
      </c>
      <c r="BB1196" s="277">
        <v>1</v>
      </c>
      <c r="BC1196" s="277"/>
    </row>
    <row r="1197" spans="1:55" outlineLevel="1" x14ac:dyDescent="0.2">
      <c r="A1197" s="205"/>
      <c r="B1197" s="205"/>
      <c r="C1197" s="205"/>
      <c r="D1197" s="275"/>
      <c r="E1197" s="205"/>
      <c r="F1197" s="207">
        <f>SUMIF(CarLM,G1197,Aux.ListeCPAltele!$A$7:$A$11)</f>
        <v>0</v>
      </c>
      <c r="G1197" s="205"/>
      <c r="H1197" s="208">
        <f t="shared" si="395"/>
        <v>0</v>
      </c>
      <c r="I1197" s="208">
        <f t="shared" si="396"/>
        <v>0</v>
      </c>
      <c r="J1197" s="209"/>
      <c r="K1197" s="205"/>
      <c r="L1197" s="207" t="str">
        <f>IF(OR($K1197&lt;&gt;"",ISNA(VLOOKUP($K1197,'2.1.Angajati'!$B$5:$H$1826,2,0))=FALSE),VLOOKUP($K1197,'2.1.Angajati'!$B$5:$H$1826,2,0),"-")</f>
        <v>-</v>
      </c>
      <c r="M1197" s="224">
        <f>IF(OR($K1197&lt;&gt;"",ISNA(VLOOKUP($K1197,'2.1.Angajati'!$B$5:$H$1826,8,0))=FALSE),
       ROUND((DATE(Aux.SetUp!$H$15,1,1)-VLOOKUP($K1197,'2.1.Angajati'!$B$5:$H$1826,6,0))/365,1),
          0)</f>
        <v>0</v>
      </c>
      <c r="N1197" s="223"/>
      <c r="O1197" s="209"/>
      <c r="P1197" s="208">
        <f t="shared" si="386"/>
        <v>0</v>
      </c>
      <c r="Q1197" s="205"/>
      <c r="R1197" s="207">
        <f>SUMIF(Aux.ListeCPAltele!$A$25:$A$34,'1.3.State'!Q1197,Aux.ListeCPAltele!$B$25:$B$34)</f>
        <v>0</v>
      </c>
      <c r="S1197" s="210"/>
      <c r="T1197" s="211">
        <v>16.420000000000002</v>
      </c>
      <c r="U1197" s="212">
        <f>SUMIF('1.2.IS'!$M$5:$AG$5,Aux.SetUp!$H$15,'1.2.IS'!$M$16:$AG$16)</f>
        <v>2775</v>
      </c>
      <c r="V1197" s="213">
        <v>1.3</v>
      </c>
      <c r="W1197" s="211">
        <f t="shared" si="397"/>
        <v>21.35</v>
      </c>
      <c r="X1197" s="212">
        <f t="shared" si="398"/>
        <v>3608</v>
      </c>
      <c r="Y1197" s="214"/>
      <c r="Z1197" s="211">
        <f t="shared" si="387"/>
        <v>0</v>
      </c>
      <c r="AA1197" s="212">
        <f t="shared" si="388"/>
        <v>0</v>
      </c>
      <c r="AB1197" s="212">
        <f t="shared" si="389"/>
        <v>0</v>
      </c>
      <c r="AC1197" s="212">
        <f t="shared" si="390"/>
        <v>0</v>
      </c>
      <c r="AD1197" s="223">
        <f t="shared" si="378"/>
        <v>0</v>
      </c>
      <c r="AE1197" s="212">
        <f t="shared" si="379"/>
        <v>0</v>
      </c>
      <c r="AF1197" s="215"/>
      <c r="AG1197" s="212">
        <f t="shared" si="391"/>
        <v>0</v>
      </c>
      <c r="AH1197" s="215"/>
      <c r="AI1197" s="211">
        <f t="shared" si="380"/>
        <v>0</v>
      </c>
      <c r="AJ1197" s="215"/>
      <c r="AK1197" s="211">
        <f t="shared" si="381"/>
        <v>0</v>
      </c>
      <c r="AL1197" s="215"/>
      <c r="AM1197" s="211">
        <f t="shared" si="382"/>
        <v>0</v>
      </c>
      <c r="AN1197" s="215"/>
      <c r="AO1197" s="211">
        <f t="shared" si="383"/>
        <v>0</v>
      </c>
      <c r="AP1197" s="210"/>
      <c r="AQ1197" s="222">
        <f>IF(AP1197="",0,VLOOKUP(AP1197,Aux.ListeCPAltele!$B$15:$D$21,3,0))</f>
        <v>0</v>
      </c>
      <c r="AR1197" s="212">
        <f t="shared" si="384"/>
        <v>0</v>
      </c>
      <c r="AS1197" s="212">
        <f t="shared" si="392"/>
        <v>0</v>
      </c>
      <c r="AT1197" s="222">
        <f>IF($F1197&lt;&gt;2,ROUND($Z1197*SUMIF(Regimuri,$Q1197,Aux.ListeCPAltele!$C$25:$C$34)*0.5,0),0)</f>
        <v>0</v>
      </c>
      <c r="AU1197" s="210"/>
      <c r="AV1197" s="222">
        <f>IF(AND($F1197&lt;&gt;2,Q1197&lt;&gt;0),ROUND($AC1197/SUMIF(Regimuri,Q1197,Aux.ListeCPAltele!$E$25:$E$34)*$AU1197,0),0)</f>
        <v>0</v>
      </c>
      <c r="AW1197" s="215">
        <v>0.1</v>
      </c>
      <c r="AX1197" s="222">
        <f t="shared" si="393"/>
        <v>0</v>
      </c>
      <c r="AY1197" s="213">
        <f t="shared" si="394"/>
        <v>0.83333333333333337</v>
      </c>
      <c r="AZ1197" s="222">
        <f>IF(OR($R1197=0,$Q1197=0),0,ROUND(SUM(AC1197,AE1197,AG1197,AI1197,AK1197,AM1197,AO1197,AS1197,AV1197,AX1197,AT1197)/SUMIF(Regimuri,$Q1197,Aux.ListeCPAltele!$E$25:$E$34)*$AY1197,0))</f>
        <v>0</v>
      </c>
      <c r="BA1197" s="222">
        <f t="shared" si="385"/>
        <v>0</v>
      </c>
      <c r="BB1197" s="277">
        <v>1</v>
      </c>
      <c r="BC1197" s="277"/>
    </row>
    <row r="1198" spans="1:55" outlineLevel="1" x14ac:dyDescent="0.2">
      <c r="A1198" s="205"/>
      <c r="B1198" s="205"/>
      <c r="C1198" s="205"/>
      <c r="D1198" s="275"/>
      <c r="E1198" s="205"/>
      <c r="F1198" s="207">
        <f>SUMIF(CarLM,G1198,Aux.ListeCPAltele!$A$7:$A$11)</f>
        <v>0</v>
      </c>
      <c r="G1198" s="205"/>
      <c r="H1198" s="208">
        <f t="shared" si="395"/>
        <v>0</v>
      </c>
      <c r="I1198" s="208">
        <f t="shared" si="396"/>
        <v>0</v>
      </c>
      <c r="J1198" s="209"/>
      <c r="K1198" s="205"/>
      <c r="L1198" s="207" t="str">
        <f>IF(OR($K1198&lt;&gt;"",ISNA(VLOOKUP($K1198,'2.1.Angajati'!$B$5:$H$1826,2,0))=FALSE),VLOOKUP($K1198,'2.1.Angajati'!$B$5:$H$1826,2,0),"-")</f>
        <v>-</v>
      </c>
      <c r="M1198" s="224">
        <f>IF(OR($K1198&lt;&gt;"",ISNA(VLOOKUP($K1198,'2.1.Angajati'!$B$5:$H$1826,8,0))=FALSE),
       ROUND((DATE(Aux.SetUp!$H$15,1,1)-VLOOKUP($K1198,'2.1.Angajati'!$B$5:$H$1826,6,0))/365,1),
          0)</f>
        <v>0</v>
      </c>
      <c r="N1198" s="223"/>
      <c r="O1198" s="209"/>
      <c r="P1198" s="208">
        <f t="shared" si="386"/>
        <v>0</v>
      </c>
      <c r="Q1198" s="205"/>
      <c r="R1198" s="207">
        <f>SUMIF(Aux.ListeCPAltele!$A$25:$A$34,'1.3.State'!Q1198,Aux.ListeCPAltele!$B$25:$B$34)</f>
        <v>0</v>
      </c>
      <c r="S1198" s="210"/>
      <c r="T1198" s="211">
        <v>16.420000000000002</v>
      </c>
      <c r="U1198" s="212">
        <f>SUMIF('1.2.IS'!$M$5:$AG$5,Aux.SetUp!$H$15,'1.2.IS'!$M$16:$AG$16)</f>
        <v>2775</v>
      </c>
      <c r="V1198" s="213">
        <v>1.3</v>
      </c>
      <c r="W1198" s="211">
        <f t="shared" si="397"/>
        <v>21.35</v>
      </c>
      <c r="X1198" s="212">
        <f t="shared" si="398"/>
        <v>3608</v>
      </c>
      <c r="Y1198" s="214"/>
      <c r="Z1198" s="211">
        <f t="shared" si="387"/>
        <v>0</v>
      </c>
      <c r="AA1198" s="212">
        <f t="shared" si="388"/>
        <v>0</v>
      </c>
      <c r="AB1198" s="212">
        <f t="shared" si="389"/>
        <v>0</v>
      </c>
      <c r="AC1198" s="212">
        <f t="shared" si="390"/>
        <v>0</v>
      </c>
      <c r="AD1198" s="223">
        <f t="shared" si="378"/>
        <v>0</v>
      </c>
      <c r="AE1198" s="212">
        <f t="shared" si="379"/>
        <v>0</v>
      </c>
      <c r="AF1198" s="215"/>
      <c r="AG1198" s="212">
        <f t="shared" si="391"/>
        <v>0</v>
      </c>
      <c r="AH1198" s="215"/>
      <c r="AI1198" s="211">
        <f t="shared" si="380"/>
        <v>0</v>
      </c>
      <c r="AJ1198" s="215"/>
      <c r="AK1198" s="211">
        <f t="shared" si="381"/>
        <v>0</v>
      </c>
      <c r="AL1198" s="215"/>
      <c r="AM1198" s="211">
        <f t="shared" si="382"/>
        <v>0</v>
      </c>
      <c r="AN1198" s="215"/>
      <c r="AO1198" s="211">
        <f t="shared" si="383"/>
        <v>0</v>
      </c>
      <c r="AP1198" s="210"/>
      <c r="AQ1198" s="222">
        <f>IF(AP1198="",0,VLOOKUP(AP1198,Aux.ListeCPAltele!$B$15:$D$21,3,0))</f>
        <v>0</v>
      </c>
      <c r="AR1198" s="212">
        <f t="shared" si="384"/>
        <v>0</v>
      </c>
      <c r="AS1198" s="212">
        <f t="shared" si="392"/>
        <v>0</v>
      </c>
      <c r="AT1198" s="222">
        <f>IF($F1198&lt;&gt;2,ROUND($Z1198*SUMIF(Regimuri,$Q1198,Aux.ListeCPAltele!$C$25:$C$34)*0.5,0),0)</f>
        <v>0</v>
      </c>
      <c r="AU1198" s="210"/>
      <c r="AV1198" s="222">
        <f>IF(AND($F1198&lt;&gt;2,Q1198&lt;&gt;0),ROUND($AC1198/SUMIF(Regimuri,Q1198,Aux.ListeCPAltele!$E$25:$E$34)*$AU1198,0),0)</f>
        <v>0</v>
      </c>
      <c r="AW1198" s="215">
        <v>0.1</v>
      </c>
      <c r="AX1198" s="222">
        <f t="shared" si="393"/>
        <v>0</v>
      </c>
      <c r="AY1198" s="213">
        <f t="shared" si="394"/>
        <v>0.83333333333333337</v>
      </c>
      <c r="AZ1198" s="222">
        <f>IF(OR($R1198=0,$Q1198=0),0,ROUND(SUM(AC1198,AE1198,AG1198,AI1198,AK1198,AM1198,AO1198,AS1198,AV1198,AX1198,AT1198)/SUMIF(Regimuri,$Q1198,Aux.ListeCPAltele!$E$25:$E$34)*$AY1198,0))</f>
        <v>0</v>
      </c>
      <c r="BA1198" s="222">
        <f t="shared" si="385"/>
        <v>0</v>
      </c>
      <c r="BB1198" s="277">
        <v>1</v>
      </c>
      <c r="BC1198" s="277"/>
    </row>
    <row r="1199" spans="1:55" outlineLevel="1" x14ac:dyDescent="0.2">
      <c r="A1199" s="205"/>
      <c r="B1199" s="205"/>
      <c r="C1199" s="205"/>
      <c r="D1199" s="275"/>
      <c r="E1199" s="205"/>
      <c r="F1199" s="207">
        <f>SUMIF(CarLM,G1199,Aux.ListeCPAltele!$A$7:$A$11)</f>
        <v>0</v>
      </c>
      <c r="G1199" s="205"/>
      <c r="H1199" s="208">
        <f t="shared" si="395"/>
        <v>0</v>
      </c>
      <c r="I1199" s="208">
        <f t="shared" si="396"/>
        <v>0</v>
      </c>
      <c r="J1199" s="209"/>
      <c r="K1199" s="205"/>
      <c r="L1199" s="207" t="str">
        <f>IF(OR($K1199&lt;&gt;"",ISNA(VLOOKUP($K1199,'2.1.Angajati'!$B$5:$H$1826,2,0))=FALSE),VLOOKUP($K1199,'2.1.Angajati'!$B$5:$H$1826,2,0),"-")</f>
        <v>-</v>
      </c>
      <c r="M1199" s="224">
        <f>IF(OR($K1199&lt;&gt;"",ISNA(VLOOKUP($K1199,'2.1.Angajati'!$B$5:$H$1826,8,0))=FALSE),
       ROUND((DATE(Aux.SetUp!$H$15,1,1)-VLOOKUP($K1199,'2.1.Angajati'!$B$5:$H$1826,6,0))/365,1),
          0)</f>
        <v>0</v>
      </c>
      <c r="N1199" s="223"/>
      <c r="O1199" s="209"/>
      <c r="P1199" s="208">
        <f t="shared" si="386"/>
        <v>0</v>
      </c>
      <c r="Q1199" s="205"/>
      <c r="R1199" s="207">
        <f>SUMIF(Aux.ListeCPAltele!$A$25:$A$34,'1.3.State'!Q1199,Aux.ListeCPAltele!$B$25:$B$34)</f>
        <v>0</v>
      </c>
      <c r="S1199" s="210"/>
      <c r="T1199" s="211">
        <v>16.420000000000002</v>
      </c>
      <c r="U1199" s="212">
        <f>SUMIF('1.2.IS'!$M$5:$AG$5,Aux.SetUp!$H$15,'1.2.IS'!$M$16:$AG$16)</f>
        <v>2775</v>
      </c>
      <c r="V1199" s="213">
        <v>1.3</v>
      </c>
      <c r="W1199" s="211">
        <f t="shared" si="397"/>
        <v>21.35</v>
      </c>
      <c r="X1199" s="212">
        <f t="shared" si="398"/>
        <v>3608</v>
      </c>
      <c r="Y1199" s="214"/>
      <c r="Z1199" s="211">
        <f t="shared" si="387"/>
        <v>0</v>
      </c>
      <c r="AA1199" s="212">
        <f t="shared" si="388"/>
        <v>0</v>
      </c>
      <c r="AB1199" s="212">
        <f t="shared" si="389"/>
        <v>0</v>
      </c>
      <c r="AC1199" s="212">
        <f t="shared" si="390"/>
        <v>0</v>
      </c>
      <c r="AD1199" s="223">
        <f t="shared" si="378"/>
        <v>0</v>
      </c>
      <c r="AE1199" s="212">
        <f t="shared" si="379"/>
        <v>0</v>
      </c>
      <c r="AF1199" s="215"/>
      <c r="AG1199" s="212">
        <f t="shared" si="391"/>
        <v>0</v>
      </c>
      <c r="AH1199" s="215"/>
      <c r="AI1199" s="211">
        <f t="shared" si="380"/>
        <v>0</v>
      </c>
      <c r="AJ1199" s="215"/>
      <c r="AK1199" s="211">
        <f t="shared" si="381"/>
        <v>0</v>
      </c>
      <c r="AL1199" s="215"/>
      <c r="AM1199" s="211">
        <f t="shared" si="382"/>
        <v>0</v>
      </c>
      <c r="AN1199" s="215"/>
      <c r="AO1199" s="211">
        <f t="shared" si="383"/>
        <v>0</v>
      </c>
      <c r="AP1199" s="210"/>
      <c r="AQ1199" s="222">
        <f>IF(AP1199="",0,VLOOKUP(AP1199,Aux.ListeCPAltele!$B$15:$D$21,3,0))</f>
        <v>0</v>
      </c>
      <c r="AR1199" s="212">
        <f t="shared" si="384"/>
        <v>0</v>
      </c>
      <c r="AS1199" s="212">
        <f t="shared" si="392"/>
        <v>0</v>
      </c>
      <c r="AT1199" s="222">
        <f>IF($F1199&lt;&gt;2,ROUND($Z1199*SUMIF(Regimuri,$Q1199,Aux.ListeCPAltele!$C$25:$C$34)*0.5,0),0)</f>
        <v>0</v>
      </c>
      <c r="AU1199" s="210"/>
      <c r="AV1199" s="222">
        <f>IF(AND($F1199&lt;&gt;2,Q1199&lt;&gt;0),ROUND($AC1199/SUMIF(Regimuri,Q1199,Aux.ListeCPAltele!$E$25:$E$34)*$AU1199,0),0)</f>
        <v>0</v>
      </c>
      <c r="AW1199" s="215">
        <v>0.1</v>
      </c>
      <c r="AX1199" s="222">
        <f t="shared" si="393"/>
        <v>0</v>
      </c>
      <c r="AY1199" s="213">
        <f t="shared" si="394"/>
        <v>0.83333333333333337</v>
      </c>
      <c r="AZ1199" s="222">
        <f>IF(OR($R1199=0,$Q1199=0),0,ROUND(SUM(AC1199,AE1199,AG1199,AI1199,AK1199,AM1199,AO1199,AS1199,AV1199,AX1199,AT1199)/SUMIF(Regimuri,$Q1199,Aux.ListeCPAltele!$E$25:$E$34)*$AY1199,0))</f>
        <v>0</v>
      </c>
      <c r="BA1199" s="222">
        <f t="shared" si="385"/>
        <v>0</v>
      </c>
      <c r="BB1199" s="277">
        <v>1</v>
      </c>
      <c r="BC1199" s="277"/>
    </row>
    <row r="1200" spans="1:55" outlineLevel="1" x14ac:dyDescent="0.2">
      <c r="A1200" s="205"/>
      <c r="B1200" s="205"/>
      <c r="C1200" s="205"/>
      <c r="D1200" s="275"/>
      <c r="E1200" s="205"/>
      <c r="F1200" s="207">
        <f>SUMIF(CarLM,G1200,Aux.ListeCPAltele!$A$7:$A$11)</f>
        <v>0</v>
      </c>
      <c r="G1200" s="205"/>
      <c r="H1200" s="208">
        <f t="shared" si="395"/>
        <v>0</v>
      </c>
      <c r="I1200" s="208">
        <f t="shared" si="396"/>
        <v>0</v>
      </c>
      <c r="J1200" s="209"/>
      <c r="K1200" s="205"/>
      <c r="L1200" s="207" t="str">
        <f>IF(OR($K1200&lt;&gt;"",ISNA(VLOOKUP($K1200,'2.1.Angajati'!$B$5:$H$1826,2,0))=FALSE),VLOOKUP($K1200,'2.1.Angajati'!$B$5:$H$1826,2,0),"-")</f>
        <v>-</v>
      </c>
      <c r="M1200" s="224">
        <f>IF(OR($K1200&lt;&gt;"",ISNA(VLOOKUP($K1200,'2.1.Angajati'!$B$5:$H$1826,8,0))=FALSE),
       ROUND((DATE(Aux.SetUp!$H$15,1,1)-VLOOKUP($K1200,'2.1.Angajati'!$B$5:$H$1826,6,0))/365,1),
          0)</f>
        <v>0</v>
      </c>
      <c r="N1200" s="223"/>
      <c r="O1200" s="209"/>
      <c r="P1200" s="208">
        <f t="shared" si="386"/>
        <v>0</v>
      </c>
      <c r="Q1200" s="205"/>
      <c r="R1200" s="207">
        <f>SUMIF(Aux.ListeCPAltele!$A$25:$A$34,'1.3.State'!Q1200,Aux.ListeCPAltele!$B$25:$B$34)</f>
        <v>0</v>
      </c>
      <c r="S1200" s="210"/>
      <c r="T1200" s="211">
        <v>16.420000000000002</v>
      </c>
      <c r="U1200" s="212">
        <f>SUMIF('1.2.IS'!$M$5:$AG$5,Aux.SetUp!$H$15,'1.2.IS'!$M$16:$AG$16)</f>
        <v>2775</v>
      </c>
      <c r="V1200" s="213">
        <v>1.3</v>
      </c>
      <c r="W1200" s="211">
        <f t="shared" si="397"/>
        <v>21.35</v>
      </c>
      <c r="X1200" s="212">
        <f t="shared" si="398"/>
        <v>3608</v>
      </c>
      <c r="Y1200" s="214"/>
      <c r="Z1200" s="211">
        <f t="shared" si="387"/>
        <v>0</v>
      </c>
      <c r="AA1200" s="212">
        <f t="shared" si="388"/>
        <v>0</v>
      </c>
      <c r="AB1200" s="212">
        <f t="shared" si="389"/>
        <v>0</v>
      </c>
      <c r="AC1200" s="212">
        <f t="shared" si="390"/>
        <v>0</v>
      </c>
      <c r="AD1200" s="223">
        <f t="shared" si="378"/>
        <v>0</v>
      </c>
      <c r="AE1200" s="212">
        <f t="shared" si="379"/>
        <v>0</v>
      </c>
      <c r="AF1200" s="215"/>
      <c r="AG1200" s="212">
        <f t="shared" si="391"/>
        <v>0</v>
      </c>
      <c r="AH1200" s="215"/>
      <c r="AI1200" s="211">
        <f t="shared" si="380"/>
        <v>0</v>
      </c>
      <c r="AJ1200" s="215"/>
      <c r="AK1200" s="211">
        <f t="shared" si="381"/>
        <v>0</v>
      </c>
      <c r="AL1200" s="215"/>
      <c r="AM1200" s="211">
        <f t="shared" si="382"/>
        <v>0</v>
      </c>
      <c r="AN1200" s="215"/>
      <c r="AO1200" s="211">
        <f t="shared" si="383"/>
        <v>0</v>
      </c>
      <c r="AP1200" s="210"/>
      <c r="AQ1200" s="222">
        <f>IF(AP1200="",0,VLOOKUP(AP1200,Aux.ListeCPAltele!$B$15:$D$21,3,0))</f>
        <v>0</v>
      </c>
      <c r="AR1200" s="212">
        <f t="shared" si="384"/>
        <v>0</v>
      </c>
      <c r="AS1200" s="212">
        <f t="shared" si="392"/>
        <v>0</v>
      </c>
      <c r="AT1200" s="222">
        <f>IF($F1200&lt;&gt;2,ROUND($Z1200*SUMIF(Regimuri,$Q1200,Aux.ListeCPAltele!$C$25:$C$34)*0.5,0),0)</f>
        <v>0</v>
      </c>
      <c r="AU1200" s="210"/>
      <c r="AV1200" s="222">
        <f>IF(AND($F1200&lt;&gt;2,Q1200&lt;&gt;0),ROUND($AC1200/SUMIF(Regimuri,Q1200,Aux.ListeCPAltele!$E$25:$E$34)*$AU1200,0),0)</f>
        <v>0</v>
      </c>
      <c r="AW1200" s="215">
        <v>0.1</v>
      </c>
      <c r="AX1200" s="222">
        <f t="shared" si="393"/>
        <v>0</v>
      </c>
      <c r="AY1200" s="213">
        <f t="shared" si="394"/>
        <v>0.83333333333333337</v>
      </c>
      <c r="AZ1200" s="222">
        <f>IF(OR($R1200=0,$Q1200=0),0,ROUND(SUM(AC1200,AE1200,AG1200,AI1200,AK1200,AM1200,AO1200,AS1200,AV1200,AX1200,AT1200)/SUMIF(Regimuri,$Q1200,Aux.ListeCPAltele!$E$25:$E$34)*$AY1200,0))</f>
        <v>0</v>
      </c>
      <c r="BA1200" s="222">
        <f t="shared" si="385"/>
        <v>0</v>
      </c>
      <c r="BB1200" s="277">
        <v>1</v>
      </c>
      <c r="BC1200" s="277"/>
    </row>
    <row r="1201" spans="1:55" outlineLevel="1" x14ac:dyDescent="0.2">
      <c r="A1201" s="205"/>
      <c r="B1201" s="205"/>
      <c r="C1201" s="205"/>
      <c r="D1201" s="275"/>
      <c r="E1201" s="205"/>
      <c r="F1201" s="207">
        <f>SUMIF(CarLM,G1201,Aux.ListeCPAltele!$A$7:$A$11)</f>
        <v>0</v>
      </c>
      <c r="G1201" s="205"/>
      <c r="H1201" s="208">
        <f t="shared" si="395"/>
        <v>0</v>
      </c>
      <c r="I1201" s="208">
        <f t="shared" si="396"/>
        <v>0</v>
      </c>
      <c r="J1201" s="209"/>
      <c r="K1201" s="205"/>
      <c r="L1201" s="207" t="str">
        <f>IF(OR($K1201&lt;&gt;"",ISNA(VLOOKUP($K1201,'2.1.Angajati'!$B$5:$H$1826,2,0))=FALSE),VLOOKUP($K1201,'2.1.Angajati'!$B$5:$H$1826,2,0),"-")</f>
        <v>-</v>
      </c>
      <c r="M1201" s="224">
        <f>IF(OR($K1201&lt;&gt;"",ISNA(VLOOKUP($K1201,'2.1.Angajati'!$B$5:$H$1826,8,0))=FALSE),
       ROUND((DATE(Aux.SetUp!$H$15,1,1)-VLOOKUP($K1201,'2.1.Angajati'!$B$5:$H$1826,6,0))/365,1),
          0)</f>
        <v>0</v>
      </c>
      <c r="N1201" s="223"/>
      <c r="O1201" s="209"/>
      <c r="P1201" s="208">
        <f t="shared" si="386"/>
        <v>0</v>
      </c>
      <c r="Q1201" s="205"/>
      <c r="R1201" s="207">
        <f>SUMIF(Aux.ListeCPAltele!$A$25:$A$34,'1.3.State'!Q1201,Aux.ListeCPAltele!$B$25:$B$34)</f>
        <v>0</v>
      </c>
      <c r="S1201" s="210"/>
      <c r="T1201" s="211">
        <v>16.420000000000002</v>
      </c>
      <c r="U1201" s="212">
        <f>SUMIF('1.2.IS'!$M$5:$AG$5,Aux.SetUp!$H$15,'1.2.IS'!$M$16:$AG$16)</f>
        <v>2775</v>
      </c>
      <c r="V1201" s="213">
        <v>1.3</v>
      </c>
      <c r="W1201" s="211">
        <f t="shared" si="397"/>
        <v>21.35</v>
      </c>
      <c r="X1201" s="212">
        <f t="shared" si="398"/>
        <v>3608</v>
      </c>
      <c r="Y1201" s="214"/>
      <c r="Z1201" s="211">
        <f t="shared" si="387"/>
        <v>0</v>
      </c>
      <c r="AA1201" s="212">
        <f t="shared" si="388"/>
        <v>0</v>
      </c>
      <c r="AB1201" s="212">
        <f t="shared" si="389"/>
        <v>0</v>
      </c>
      <c r="AC1201" s="212">
        <f t="shared" si="390"/>
        <v>0</v>
      </c>
      <c r="AD1201" s="223">
        <f t="shared" si="378"/>
        <v>0</v>
      </c>
      <c r="AE1201" s="212">
        <f t="shared" si="379"/>
        <v>0</v>
      </c>
      <c r="AF1201" s="215"/>
      <c r="AG1201" s="212">
        <f t="shared" si="391"/>
        <v>0</v>
      </c>
      <c r="AH1201" s="215"/>
      <c r="AI1201" s="211">
        <f t="shared" si="380"/>
        <v>0</v>
      </c>
      <c r="AJ1201" s="215"/>
      <c r="AK1201" s="211">
        <f t="shared" si="381"/>
        <v>0</v>
      </c>
      <c r="AL1201" s="215"/>
      <c r="AM1201" s="211">
        <f t="shared" si="382"/>
        <v>0</v>
      </c>
      <c r="AN1201" s="215"/>
      <c r="AO1201" s="211">
        <f t="shared" si="383"/>
        <v>0</v>
      </c>
      <c r="AP1201" s="210"/>
      <c r="AQ1201" s="222">
        <f>IF(AP1201="",0,VLOOKUP(AP1201,Aux.ListeCPAltele!$B$15:$D$21,3,0))</f>
        <v>0</v>
      </c>
      <c r="AR1201" s="212">
        <f t="shared" si="384"/>
        <v>0</v>
      </c>
      <c r="AS1201" s="212">
        <f t="shared" si="392"/>
        <v>0</v>
      </c>
      <c r="AT1201" s="222">
        <f>IF($F1201&lt;&gt;2,ROUND($Z1201*SUMIF(Regimuri,$Q1201,Aux.ListeCPAltele!$C$25:$C$34)*0.5,0),0)</f>
        <v>0</v>
      </c>
      <c r="AU1201" s="210"/>
      <c r="AV1201" s="222">
        <f>IF(AND($F1201&lt;&gt;2,Q1201&lt;&gt;0),ROUND($AC1201/SUMIF(Regimuri,Q1201,Aux.ListeCPAltele!$E$25:$E$34)*$AU1201,0),0)</f>
        <v>0</v>
      </c>
      <c r="AW1201" s="215">
        <v>0.1</v>
      </c>
      <c r="AX1201" s="222">
        <f t="shared" si="393"/>
        <v>0</v>
      </c>
      <c r="AY1201" s="213">
        <f t="shared" si="394"/>
        <v>0.83333333333333337</v>
      </c>
      <c r="AZ1201" s="222">
        <f>IF(OR($R1201=0,$Q1201=0),0,ROUND(SUM(AC1201,AE1201,AG1201,AI1201,AK1201,AM1201,AO1201,AS1201,AV1201,AX1201,AT1201)/SUMIF(Regimuri,$Q1201,Aux.ListeCPAltele!$E$25:$E$34)*$AY1201,0))</f>
        <v>0</v>
      </c>
      <c r="BA1201" s="222">
        <f t="shared" si="385"/>
        <v>0</v>
      </c>
      <c r="BB1201" s="277">
        <v>1</v>
      </c>
      <c r="BC1201" s="277"/>
    </row>
    <row r="1202" spans="1:55" outlineLevel="1" x14ac:dyDescent="0.2">
      <c r="A1202" s="205"/>
      <c r="B1202" s="205"/>
      <c r="C1202" s="205"/>
      <c r="D1202" s="275"/>
      <c r="E1202" s="205"/>
      <c r="F1202" s="207">
        <f>SUMIF(CarLM,G1202,Aux.ListeCPAltele!$A$7:$A$11)</f>
        <v>0</v>
      </c>
      <c r="G1202" s="205"/>
      <c r="H1202" s="208">
        <f t="shared" si="395"/>
        <v>0</v>
      </c>
      <c r="I1202" s="208">
        <f t="shared" si="396"/>
        <v>0</v>
      </c>
      <c r="J1202" s="209"/>
      <c r="K1202" s="205"/>
      <c r="L1202" s="207" t="str">
        <f>IF(OR($K1202&lt;&gt;"",ISNA(VLOOKUP($K1202,'2.1.Angajati'!$B$5:$H$1826,2,0))=FALSE),VLOOKUP($K1202,'2.1.Angajati'!$B$5:$H$1826,2,0),"-")</f>
        <v>-</v>
      </c>
      <c r="M1202" s="224">
        <f>IF(OR($K1202&lt;&gt;"",ISNA(VLOOKUP($K1202,'2.1.Angajati'!$B$5:$H$1826,8,0))=FALSE),
       ROUND((DATE(Aux.SetUp!$H$15,1,1)-VLOOKUP($K1202,'2.1.Angajati'!$B$5:$H$1826,6,0))/365,1),
          0)</f>
        <v>0</v>
      </c>
      <c r="N1202" s="223"/>
      <c r="O1202" s="209"/>
      <c r="P1202" s="208">
        <f t="shared" si="386"/>
        <v>0</v>
      </c>
      <c r="Q1202" s="205"/>
      <c r="R1202" s="207">
        <f>SUMIF(Aux.ListeCPAltele!$A$25:$A$34,'1.3.State'!Q1202,Aux.ListeCPAltele!$B$25:$B$34)</f>
        <v>0</v>
      </c>
      <c r="S1202" s="210"/>
      <c r="T1202" s="211">
        <v>16.420000000000002</v>
      </c>
      <c r="U1202" s="212">
        <f>SUMIF('1.2.IS'!$M$5:$AG$5,Aux.SetUp!$H$15,'1.2.IS'!$M$16:$AG$16)</f>
        <v>2775</v>
      </c>
      <c r="V1202" s="213">
        <v>1.3</v>
      </c>
      <c r="W1202" s="211">
        <f t="shared" si="397"/>
        <v>21.35</v>
      </c>
      <c r="X1202" s="212">
        <f t="shared" si="398"/>
        <v>3608</v>
      </c>
      <c r="Y1202" s="214"/>
      <c r="Z1202" s="211">
        <f t="shared" si="387"/>
        <v>0</v>
      </c>
      <c r="AA1202" s="212">
        <f t="shared" si="388"/>
        <v>0</v>
      </c>
      <c r="AB1202" s="212">
        <f t="shared" si="389"/>
        <v>0</v>
      </c>
      <c r="AC1202" s="212">
        <f t="shared" si="390"/>
        <v>0</v>
      </c>
      <c r="AD1202" s="223">
        <f t="shared" si="378"/>
        <v>0</v>
      </c>
      <c r="AE1202" s="212">
        <f t="shared" si="379"/>
        <v>0</v>
      </c>
      <c r="AF1202" s="215"/>
      <c r="AG1202" s="212">
        <f t="shared" si="391"/>
        <v>0</v>
      </c>
      <c r="AH1202" s="215"/>
      <c r="AI1202" s="211">
        <f t="shared" si="380"/>
        <v>0</v>
      </c>
      <c r="AJ1202" s="215"/>
      <c r="AK1202" s="211">
        <f t="shared" si="381"/>
        <v>0</v>
      </c>
      <c r="AL1202" s="215"/>
      <c r="AM1202" s="211">
        <f t="shared" si="382"/>
        <v>0</v>
      </c>
      <c r="AN1202" s="215"/>
      <c r="AO1202" s="211">
        <f t="shared" si="383"/>
        <v>0</v>
      </c>
      <c r="AP1202" s="210"/>
      <c r="AQ1202" s="222">
        <f>IF(AP1202="",0,VLOOKUP(AP1202,Aux.ListeCPAltele!$B$15:$D$21,3,0))</f>
        <v>0</v>
      </c>
      <c r="AR1202" s="212">
        <f t="shared" si="384"/>
        <v>0</v>
      </c>
      <c r="AS1202" s="212">
        <f t="shared" si="392"/>
        <v>0</v>
      </c>
      <c r="AT1202" s="222">
        <f>IF($F1202&lt;&gt;2,ROUND($Z1202*SUMIF(Regimuri,$Q1202,Aux.ListeCPAltele!$C$25:$C$34)*0.5,0),0)</f>
        <v>0</v>
      </c>
      <c r="AU1202" s="210"/>
      <c r="AV1202" s="222">
        <f>IF(AND($F1202&lt;&gt;2,Q1202&lt;&gt;0),ROUND($AC1202/SUMIF(Regimuri,Q1202,Aux.ListeCPAltele!$E$25:$E$34)*$AU1202,0),0)</f>
        <v>0</v>
      </c>
      <c r="AW1202" s="215">
        <v>0.1</v>
      </c>
      <c r="AX1202" s="222">
        <f t="shared" si="393"/>
        <v>0</v>
      </c>
      <c r="AY1202" s="213">
        <f t="shared" si="394"/>
        <v>0.83333333333333337</v>
      </c>
      <c r="AZ1202" s="222">
        <f>IF(OR($R1202=0,$Q1202=0),0,ROUND(SUM(AC1202,AE1202,AG1202,AI1202,AK1202,AM1202,AO1202,AS1202,AV1202,AX1202,AT1202)/SUMIF(Regimuri,$Q1202,Aux.ListeCPAltele!$E$25:$E$34)*$AY1202,0))</f>
        <v>0</v>
      </c>
      <c r="BA1202" s="222">
        <f t="shared" si="385"/>
        <v>0</v>
      </c>
      <c r="BB1202" s="277">
        <v>1</v>
      </c>
      <c r="BC1202" s="277"/>
    </row>
    <row r="1203" spans="1:55" outlineLevel="1" x14ac:dyDescent="0.2">
      <c r="A1203" s="205"/>
      <c r="B1203" s="205"/>
      <c r="C1203" s="205"/>
      <c r="D1203" s="275"/>
      <c r="E1203" s="205"/>
      <c r="F1203" s="207">
        <f>SUMIF(CarLM,G1203,Aux.ListeCPAltele!$A$7:$A$11)</f>
        <v>0</v>
      </c>
      <c r="G1203" s="205"/>
      <c r="H1203" s="208">
        <f t="shared" si="395"/>
        <v>0</v>
      </c>
      <c r="I1203" s="208">
        <f t="shared" si="396"/>
        <v>0</v>
      </c>
      <c r="J1203" s="209"/>
      <c r="K1203" s="205"/>
      <c r="L1203" s="207" t="str">
        <f>IF(OR($K1203&lt;&gt;"",ISNA(VLOOKUP($K1203,'2.1.Angajati'!$B$5:$H$1826,2,0))=FALSE),VLOOKUP($K1203,'2.1.Angajati'!$B$5:$H$1826,2,0),"-")</f>
        <v>-</v>
      </c>
      <c r="M1203" s="224">
        <f>IF(OR($K1203&lt;&gt;"",ISNA(VLOOKUP($K1203,'2.1.Angajati'!$B$5:$H$1826,8,0))=FALSE),
       ROUND((DATE(Aux.SetUp!$H$15,1,1)-VLOOKUP($K1203,'2.1.Angajati'!$B$5:$H$1826,6,0))/365,1),
          0)</f>
        <v>0</v>
      </c>
      <c r="N1203" s="223"/>
      <c r="O1203" s="209"/>
      <c r="P1203" s="208">
        <f t="shared" si="386"/>
        <v>0</v>
      </c>
      <c r="Q1203" s="205"/>
      <c r="R1203" s="207">
        <f>SUMIF(Aux.ListeCPAltele!$A$25:$A$34,'1.3.State'!Q1203,Aux.ListeCPAltele!$B$25:$B$34)</f>
        <v>0</v>
      </c>
      <c r="S1203" s="210"/>
      <c r="T1203" s="211">
        <v>16.420000000000002</v>
      </c>
      <c r="U1203" s="212">
        <f>SUMIF('1.2.IS'!$M$5:$AG$5,Aux.SetUp!$H$15,'1.2.IS'!$M$16:$AG$16)</f>
        <v>2775</v>
      </c>
      <c r="V1203" s="213">
        <v>1.3</v>
      </c>
      <c r="W1203" s="211">
        <f t="shared" si="397"/>
        <v>21.35</v>
      </c>
      <c r="X1203" s="212">
        <f t="shared" si="398"/>
        <v>3608</v>
      </c>
      <c r="Y1203" s="214"/>
      <c r="Z1203" s="211">
        <f t="shared" si="387"/>
        <v>0</v>
      </c>
      <c r="AA1203" s="212">
        <f t="shared" si="388"/>
        <v>0</v>
      </c>
      <c r="AB1203" s="212">
        <f t="shared" si="389"/>
        <v>0</v>
      </c>
      <c r="AC1203" s="212">
        <f t="shared" si="390"/>
        <v>0</v>
      </c>
      <c r="AD1203" s="223">
        <f t="shared" si="378"/>
        <v>0</v>
      </c>
      <c r="AE1203" s="212">
        <f t="shared" si="379"/>
        <v>0</v>
      </c>
      <c r="AF1203" s="215"/>
      <c r="AG1203" s="212">
        <f t="shared" si="391"/>
        <v>0</v>
      </c>
      <c r="AH1203" s="215"/>
      <c r="AI1203" s="211">
        <f t="shared" si="380"/>
        <v>0</v>
      </c>
      <c r="AJ1203" s="215"/>
      <c r="AK1203" s="211">
        <f t="shared" si="381"/>
        <v>0</v>
      </c>
      <c r="AL1203" s="215"/>
      <c r="AM1203" s="211">
        <f t="shared" si="382"/>
        <v>0</v>
      </c>
      <c r="AN1203" s="215"/>
      <c r="AO1203" s="211">
        <f t="shared" si="383"/>
        <v>0</v>
      </c>
      <c r="AP1203" s="210"/>
      <c r="AQ1203" s="222">
        <f>IF(AP1203="",0,VLOOKUP(AP1203,Aux.ListeCPAltele!$B$15:$D$21,3,0))</f>
        <v>0</v>
      </c>
      <c r="AR1203" s="212">
        <f t="shared" si="384"/>
        <v>0</v>
      </c>
      <c r="AS1203" s="212">
        <f t="shared" si="392"/>
        <v>0</v>
      </c>
      <c r="AT1203" s="222">
        <f>IF($F1203&lt;&gt;2,ROUND($Z1203*SUMIF(Regimuri,$Q1203,Aux.ListeCPAltele!$C$25:$C$34)*0.5,0),0)</f>
        <v>0</v>
      </c>
      <c r="AU1203" s="210"/>
      <c r="AV1203" s="222">
        <f>IF(AND($F1203&lt;&gt;2,Q1203&lt;&gt;0),ROUND($AC1203/SUMIF(Regimuri,Q1203,Aux.ListeCPAltele!$E$25:$E$34)*$AU1203,0),0)</f>
        <v>0</v>
      </c>
      <c r="AW1203" s="215">
        <v>0.1</v>
      </c>
      <c r="AX1203" s="222">
        <f t="shared" si="393"/>
        <v>0</v>
      </c>
      <c r="AY1203" s="213">
        <f t="shared" si="394"/>
        <v>0.83333333333333337</v>
      </c>
      <c r="AZ1203" s="222">
        <f>IF(OR($R1203=0,$Q1203=0),0,ROUND(SUM(AC1203,AE1203,AG1203,AI1203,AK1203,AM1203,AO1203,AS1203,AV1203,AX1203,AT1203)/SUMIF(Regimuri,$Q1203,Aux.ListeCPAltele!$E$25:$E$34)*$AY1203,0))</f>
        <v>0</v>
      </c>
      <c r="BA1203" s="222">
        <f t="shared" si="385"/>
        <v>0</v>
      </c>
      <c r="BB1203" s="277">
        <v>1</v>
      </c>
      <c r="BC1203" s="277"/>
    </row>
    <row r="1204" spans="1:55" outlineLevel="1" x14ac:dyDescent="0.2">
      <c r="A1204" s="205"/>
      <c r="B1204" s="205"/>
      <c r="C1204" s="205"/>
      <c r="D1204" s="275"/>
      <c r="E1204" s="205"/>
      <c r="F1204" s="207">
        <f>SUMIF(CarLM,G1204,Aux.ListeCPAltele!$A$7:$A$11)</f>
        <v>0</v>
      </c>
      <c r="G1204" s="205"/>
      <c r="H1204" s="208">
        <f t="shared" si="395"/>
        <v>0</v>
      </c>
      <c r="I1204" s="208">
        <f t="shared" si="396"/>
        <v>0</v>
      </c>
      <c r="J1204" s="209"/>
      <c r="K1204" s="205"/>
      <c r="L1204" s="207" t="str">
        <f>IF(OR($K1204&lt;&gt;"",ISNA(VLOOKUP($K1204,'2.1.Angajati'!$B$5:$H$1826,2,0))=FALSE),VLOOKUP($K1204,'2.1.Angajati'!$B$5:$H$1826,2,0),"-")</f>
        <v>-</v>
      </c>
      <c r="M1204" s="224">
        <f>IF(OR($K1204&lt;&gt;"",ISNA(VLOOKUP($K1204,'2.1.Angajati'!$B$5:$H$1826,8,0))=FALSE),
       ROUND((DATE(Aux.SetUp!$H$15,1,1)-VLOOKUP($K1204,'2.1.Angajati'!$B$5:$H$1826,6,0))/365,1),
          0)</f>
        <v>0</v>
      </c>
      <c r="N1204" s="223"/>
      <c r="O1204" s="209"/>
      <c r="P1204" s="208">
        <f t="shared" si="386"/>
        <v>0</v>
      </c>
      <c r="Q1204" s="205"/>
      <c r="R1204" s="207">
        <f>SUMIF(Aux.ListeCPAltele!$A$25:$A$34,'1.3.State'!Q1204,Aux.ListeCPAltele!$B$25:$B$34)</f>
        <v>0</v>
      </c>
      <c r="S1204" s="210"/>
      <c r="T1204" s="211">
        <v>16.420000000000002</v>
      </c>
      <c r="U1204" s="212">
        <f>SUMIF('1.2.IS'!$M$5:$AG$5,Aux.SetUp!$H$15,'1.2.IS'!$M$16:$AG$16)</f>
        <v>2775</v>
      </c>
      <c r="V1204" s="213">
        <v>1.3</v>
      </c>
      <c r="W1204" s="211">
        <f t="shared" si="397"/>
        <v>21.35</v>
      </c>
      <c r="X1204" s="212">
        <f t="shared" si="398"/>
        <v>3608</v>
      </c>
      <c r="Y1204" s="214"/>
      <c r="Z1204" s="211">
        <f t="shared" si="387"/>
        <v>0</v>
      </c>
      <c r="AA1204" s="212">
        <f t="shared" si="388"/>
        <v>0</v>
      </c>
      <c r="AB1204" s="212">
        <f t="shared" si="389"/>
        <v>0</v>
      </c>
      <c r="AC1204" s="212">
        <f t="shared" si="390"/>
        <v>0</v>
      </c>
      <c r="AD1204" s="223">
        <f t="shared" si="378"/>
        <v>0</v>
      </c>
      <c r="AE1204" s="212">
        <f t="shared" si="379"/>
        <v>0</v>
      </c>
      <c r="AF1204" s="215"/>
      <c r="AG1204" s="212">
        <f t="shared" si="391"/>
        <v>0</v>
      </c>
      <c r="AH1204" s="215"/>
      <c r="AI1204" s="211">
        <f t="shared" si="380"/>
        <v>0</v>
      </c>
      <c r="AJ1204" s="215"/>
      <c r="AK1204" s="211">
        <f t="shared" si="381"/>
        <v>0</v>
      </c>
      <c r="AL1204" s="215"/>
      <c r="AM1204" s="211">
        <f t="shared" si="382"/>
        <v>0</v>
      </c>
      <c r="AN1204" s="215"/>
      <c r="AO1204" s="211">
        <f t="shared" si="383"/>
        <v>0</v>
      </c>
      <c r="AP1204" s="210"/>
      <c r="AQ1204" s="222">
        <f>IF(AP1204="",0,VLOOKUP(AP1204,Aux.ListeCPAltele!$B$15:$D$21,3,0))</f>
        <v>0</v>
      </c>
      <c r="AR1204" s="212">
        <f t="shared" si="384"/>
        <v>0</v>
      </c>
      <c r="AS1204" s="212">
        <f t="shared" si="392"/>
        <v>0</v>
      </c>
      <c r="AT1204" s="222">
        <f>IF($F1204&lt;&gt;2,ROUND($Z1204*SUMIF(Regimuri,$Q1204,Aux.ListeCPAltele!$C$25:$C$34)*0.5,0),0)</f>
        <v>0</v>
      </c>
      <c r="AU1204" s="210"/>
      <c r="AV1204" s="222">
        <f>IF(AND($F1204&lt;&gt;2,Q1204&lt;&gt;0),ROUND($AC1204/SUMIF(Regimuri,Q1204,Aux.ListeCPAltele!$E$25:$E$34)*$AU1204,0),0)</f>
        <v>0</v>
      </c>
      <c r="AW1204" s="215">
        <v>0.1</v>
      </c>
      <c r="AX1204" s="222">
        <f t="shared" si="393"/>
        <v>0</v>
      </c>
      <c r="AY1204" s="213">
        <f t="shared" si="394"/>
        <v>0.83333333333333337</v>
      </c>
      <c r="AZ1204" s="222">
        <f>IF(OR($R1204=0,$Q1204=0),0,ROUND(SUM(AC1204,AE1204,AG1204,AI1204,AK1204,AM1204,AO1204,AS1204,AV1204,AX1204,AT1204)/SUMIF(Regimuri,$Q1204,Aux.ListeCPAltele!$E$25:$E$34)*$AY1204,0))</f>
        <v>0</v>
      </c>
      <c r="BA1204" s="222">
        <f t="shared" si="385"/>
        <v>0</v>
      </c>
      <c r="BB1204" s="277">
        <v>1</v>
      </c>
      <c r="BC1204" s="277"/>
    </row>
    <row r="1205" spans="1:55" outlineLevel="1" x14ac:dyDescent="0.2">
      <c r="A1205" s="205"/>
      <c r="B1205" s="205"/>
      <c r="C1205" s="205"/>
      <c r="D1205" s="275"/>
      <c r="E1205" s="205"/>
      <c r="F1205" s="207">
        <f>SUMIF(CarLM,G1205,Aux.ListeCPAltele!$A$7:$A$11)</f>
        <v>0</v>
      </c>
      <c r="G1205" s="205"/>
      <c r="H1205" s="208">
        <f t="shared" si="395"/>
        <v>0</v>
      </c>
      <c r="I1205" s="208">
        <f t="shared" si="396"/>
        <v>0</v>
      </c>
      <c r="J1205" s="209"/>
      <c r="K1205" s="205"/>
      <c r="L1205" s="207" t="str">
        <f>IF(OR($K1205&lt;&gt;"",ISNA(VLOOKUP($K1205,'2.1.Angajati'!$B$5:$H$1826,2,0))=FALSE),VLOOKUP($K1205,'2.1.Angajati'!$B$5:$H$1826,2,0),"-")</f>
        <v>-</v>
      </c>
      <c r="M1205" s="224">
        <f>IF(OR($K1205&lt;&gt;"",ISNA(VLOOKUP($K1205,'2.1.Angajati'!$B$5:$H$1826,8,0))=FALSE),
       ROUND((DATE(Aux.SetUp!$H$15,1,1)-VLOOKUP($K1205,'2.1.Angajati'!$B$5:$H$1826,6,0))/365,1),
          0)</f>
        <v>0</v>
      </c>
      <c r="N1205" s="223"/>
      <c r="O1205" s="209"/>
      <c r="P1205" s="208">
        <f t="shared" si="386"/>
        <v>0</v>
      </c>
      <c r="Q1205" s="205"/>
      <c r="R1205" s="207">
        <f>SUMIF(Aux.ListeCPAltele!$A$25:$A$34,'1.3.State'!Q1205,Aux.ListeCPAltele!$B$25:$B$34)</f>
        <v>0</v>
      </c>
      <c r="S1205" s="210"/>
      <c r="T1205" s="211">
        <v>16.420000000000002</v>
      </c>
      <c r="U1205" s="212">
        <f>SUMIF('1.2.IS'!$M$5:$AG$5,Aux.SetUp!$H$15,'1.2.IS'!$M$16:$AG$16)</f>
        <v>2775</v>
      </c>
      <c r="V1205" s="213">
        <v>1.3</v>
      </c>
      <c r="W1205" s="211">
        <f t="shared" si="397"/>
        <v>21.35</v>
      </c>
      <c r="X1205" s="212">
        <f t="shared" si="398"/>
        <v>3608</v>
      </c>
      <c r="Y1205" s="214"/>
      <c r="Z1205" s="211">
        <f t="shared" si="387"/>
        <v>0</v>
      </c>
      <c r="AA1205" s="212">
        <f t="shared" si="388"/>
        <v>0</v>
      </c>
      <c r="AB1205" s="212">
        <f t="shared" si="389"/>
        <v>0</v>
      </c>
      <c r="AC1205" s="212">
        <f t="shared" si="390"/>
        <v>0</v>
      </c>
      <c r="AD1205" s="223">
        <f t="shared" si="378"/>
        <v>0</v>
      </c>
      <c r="AE1205" s="212">
        <f t="shared" si="379"/>
        <v>0</v>
      </c>
      <c r="AF1205" s="215"/>
      <c r="AG1205" s="212">
        <f t="shared" si="391"/>
        <v>0</v>
      </c>
      <c r="AH1205" s="215"/>
      <c r="AI1205" s="211">
        <f t="shared" si="380"/>
        <v>0</v>
      </c>
      <c r="AJ1205" s="215"/>
      <c r="AK1205" s="211">
        <f t="shared" si="381"/>
        <v>0</v>
      </c>
      <c r="AL1205" s="215"/>
      <c r="AM1205" s="211">
        <f t="shared" si="382"/>
        <v>0</v>
      </c>
      <c r="AN1205" s="215"/>
      <c r="AO1205" s="211">
        <f t="shared" si="383"/>
        <v>0</v>
      </c>
      <c r="AP1205" s="210"/>
      <c r="AQ1205" s="222">
        <f>IF(AP1205="",0,VLOOKUP(AP1205,Aux.ListeCPAltele!$B$15:$D$21,3,0))</f>
        <v>0</v>
      </c>
      <c r="AR1205" s="212">
        <f t="shared" si="384"/>
        <v>0</v>
      </c>
      <c r="AS1205" s="212">
        <f t="shared" si="392"/>
        <v>0</v>
      </c>
      <c r="AT1205" s="222">
        <f>IF($F1205&lt;&gt;2,ROUND($Z1205*SUMIF(Regimuri,$Q1205,Aux.ListeCPAltele!$C$25:$C$34)*0.5,0),0)</f>
        <v>0</v>
      </c>
      <c r="AU1205" s="210"/>
      <c r="AV1205" s="222">
        <f>IF(AND($F1205&lt;&gt;2,Q1205&lt;&gt;0),ROUND($AC1205/SUMIF(Regimuri,Q1205,Aux.ListeCPAltele!$E$25:$E$34)*$AU1205,0),0)</f>
        <v>0</v>
      </c>
      <c r="AW1205" s="215">
        <v>0.1</v>
      </c>
      <c r="AX1205" s="222">
        <f t="shared" si="393"/>
        <v>0</v>
      </c>
      <c r="AY1205" s="213">
        <f t="shared" si="394"/>
        <v>0.83333333333333337</v>
      </c>
      <c r="AZ1205" s="222">
        <f>IF(OR($R1205=0,$Q1205=0),0,ROUND(SUM(AC1205,AE1205,AG1205,AI1205,AK1205,AM1205,AO1205,AS1205,AV1205,AX1205,AT1205)/SUMIF(Regimuri,$Q1205,Aux.ListeCPAltele!$E$25:$E$34)*$AY1205,0))</f>
        <v>0</v>
      </c>
      <c r="BA1205" s="222">
        <f t="shared" si="385"/>
        <v>0</v>
      </c>
      <c r="BB1205" s="277">
        <v>1</v>
      </c>
      <c r="BC1205" s="277"/>
    </row>
    <row r="1206" spans="1:55" outlineLevel="1" x14ac:dyDescent="0.2">
      <c r="A1206" s="205"/>
      <c r="B1206" s="205"/>
      <c r="C1206" s="205"/>
      <c r="D1206" s="275"/>
      <c r="E1206" s="205"/>
      <c r="F1206" s="207">
        <f>SUMIF(CarLM,G1206,Aux.ListeCPAltele!$A$7:$A$11)</f>
        <v>0</v>
      </c>
      <c r="G1206" s="205"/>
      <c r="H1206" s="208">
        <f t="shared" si="395"/>
        <v>0</v>
      </c>
      <c r="I1206" s="208">
        <f t="shared" si="396"/>
        <v>0</v>
      </c>
      <c r="J1206" s="209"/>
      <c r="K1206" s="205"/>
      <c r="L1206" s="207" t="str">
        <f>IF(OR($K1206&lt;&gt;"",ISNA(VLOOKUP($K1206,'2.1.Angajati'!$B$5:$H$1826,2,0))=FALSE),VLOOKUP($K1206,'2.1.Angajati'!$B$5:$H$1826,2,0),"-")</f>
        <v>-</v>
      </c>
      <c r="M1206" s="224">
        <f>IF(OR($K1206&lt;&gt;"",ISNA(VLOOKUP($K1206,'2.1.Angajati'!$B$5:$H$1826,8,0))=FALSE),
       ROUND((DATE(Aux.SetUp!$H$15,1,1)-VLOOKUP($K1206,'2.1.Angajati'!$B$5:$H$1826,6,0))/365,1),
          0)</f>
        <v>0</v>
      </c>
      <c r="N1206" s="223"/>
      <c r="O1206" s="209"/>
      <c r="P1206" s="208">
        <f t="shared" si="386"/>
        <v>0</v>
      </c>
      <c r="Q1206" s="205"/>
      <c r="R1206" s="207">
        <f>SUMIF(Aux.ListeCPAltele!$A$25:$A$34,'1.3.State'!Q1206,Aux.ListeCPAltele!$B$25:$B$34)</f>
        <v>0</v>
      </c>
      <c r="S1206" s="210"/>
      <c r="T1206" s="211">
        <v>16.420000000000002</v>
      </c>
      <c r="U1206" s="212">
        <f>SUMIF('1.2.IS'!$M$5:$AG$5,Aux.SetUp!$H$15,'1.2.IS'!$M$16:$AG$16)</f>
        <v>2775</v>
      </c>
      <c r="V1206" s="213">
        <v>1.3</v>
      </c>
      <c r="W1206" s="211">
        <f t="shared" si="397"/>
        <v>21.35</v>
      </c>
      <c r="X1206" s="212">
        <f t="shared" si="398"/>
        <v>3608</v>
      </c>
      <c r="Y1206" s="214"/>
      <c r="Z1206" s="211">
        <f t="shared" si="387"/>
        <v>0</v>
      </c>
      <c r="AA1206" s="212">
        <f t="shared" si="388"/>
        <v>0</v>
      </c>
      <c r="AB1206" s="212">
        <f t="shared" si="389"/>
        <v>0</v>
      </c>
      <c r="AC1206" s="212">
        <f t="shared" si="390"/>
        <v>0</v>
      </c>
      <c r="AD1206" s="223">
        <f t="shared" si="378"/>
        <v>0</v>
      </c>
      <c r="AE1206" s="212">
        <f t="shared" si="379"/>
        <v>0</v>
      </c>
      <c r="AF1206" s="215"/>
      <c r="AG1206" s="212">
        <f t="shared" si="391"/>
        <v>0</v>
      </c>
      <c r="AH1206" s="215"/>
      <c r="AI1206" s="211">
        <f t="shared" si="380"/>
        <v>0</v>
      </c>
      <c r="AJ1206" s="215"/>
      <c r="AK1206" s="211">
        <f t="shared" si="381"/>
        <v>0</v>
      </c>
      <c r="AL1206" s="215"/>
      <c r="AM1206" s="211">
        <f t="shared" si="382"/>
        <v>0</v>
      </c>
      <c r="AN1206" s="215"/>
      <c r="AO1206" s="211">
        <f t="shared" si="383"/>
        <v>0</v>
      </c>
      <c r="AP1206" s="210"/>
      <c r="AQ1206" s="222">
        <f>IF(AP1206="",0,VLOOKUP(AP1206,Aux.ListeCPAltele!$B$15:$D$21,3,0))</f>
        <v>0</v>
      </c>
      <c r="AR1206" s="212">
        <f t="shared" si="384"/>
        <v>0</v>
      </c>
      <c r="AS1206" s="212">
        <f t="shared" si="392"/>
        <v>0</v>
      </c>
      <c r="AT1206" s="222">
        <f>IF($F1206&lt;&gt;2,ROUND($Z1206*SUMIF(Regimuri,$Q1206,Aux.ListeCPAltele!$C$25:$C$34)*0.5,0),0)</f>
        <v>0</v>
      </c>
      <c r="AU1206" s="210"/>
      <c r="AV1206" s="222">
        <f>IF(AND($F1206&lt;&gt;2,Q1206&lt;&gt;0),ROUND($AC1206/SUMIF(Regimuri,Q1206,Aux.ListeCPAltele!$E$25:$E$34)*$AU1206,0),0)</f>
        <v>0</v>
      </c>
      <c r="AW1206" s="215">
        <v>0.1</v>
      </c>
      <c r="AX1206" s="222">
        <f t="shared" si="393"/>
        <v>0</v>
      </c>
      <c r="AY1206" s="213">
        <f t="shared" si="394"/>
        <v>0.83333333333333337</v>
      </c>
      <c r="AZ1206" s="222">
        <f>IF(OR($R1206=0,$Q1206=0),0,ROUND(SUM(AC1206,AE1206,AG1206,AI1206,AK1206,AM1206,AO1206,AS1206,AV1206,AX1206,AT1206)/SUMIF(Regimuri,$Q1206,Aux.ListeCPAltele!$E$25:$E$34)*$AY1206,0))</f>
        <v>0</v>
      </c>
      <c r="BA1206" s="222">
        <f t="shared" si="385"/>
        <v>0</v>
      </c>
      <c r="BB1206" s="277">
        <v>1</v>
      </c>
      <c r="BC1206" s="277"/>
    </row>
    <row r="1207" spans="1:55" outlineLevel="1" x14ac:dyDescent="0.2">
      <c r="A1207" s="205"/>
      <c r="B1207" s="205"/>
      <c r="C1207" s="205"/>
      <c r="D1207" s="275"/>
      <c r="E1207" s="205"/>
      <c r="F1207" s="207">
        <f>SUMIF(CarLM,G1207,Aux.ListeCPAltele!$A$7:$A$11)</f>
        <v>0</v>
      </c>
      <c r="G1207" s="205"/>
      <c r="H1207" s="208">
        <f t="shared" si="395"/>
        <v>0</v>
      </c>
      <c r="I1207" s="208">
        <f t="shared" si="396"/>
        <v>0</v>
      </c>
      <c r="J1207" s="209"/>
      <c r="K1207" s="205"/>
      <c r="L1207" s="207" t="str">
        <f>IF(OR($K1207&lt;&gt;"",ISNA(VLOOKUP($K1207,'2.1.Angajati'!$B$5:$H$1826,2,0))=FALSE),VLOOKUP($K1207,'2.1.Angajati'!$B$5:$H$1826,2,0),"-")</f>
        <v>-</v>
      </c>
      <c r="M1207" s="224">
        <f>IF(OR($K1207&lt;&gt;"",ISNA(VLOOKUP($K1207,'2.1.Angajati'!$B$5:$H$1826,8,0))=FALSE),
       ROUND((DATE(Aux.SetUp!$H$15,1,1)-VLOOKUP($K1207,'2.1.Angajati'!$B$5:$H$1826,6,0))/365,1),
          0)</f>
        <v>0</v>
      </c>
      <c r="N1207" s="223"/>
      <c r="O1207" s="209"/>
      <c r="P1207" s="208">
        <f t="shared" si="386"/>
        <v>0</v>
      </c>
      <c r="Q1207" s="205"/>
      <c r="R1207" s="207">
        <f>SUMIF(Aux.ListeCPAltele!$A$25:$A$34,'1.3.State'!Q1207,Aux.ListeCPAltele!$B$25:$B$34)</f>
        <v>0</v>
      </c>
      <c r="S1207" s="210"/>
      <c r="T1207" s="211">
        <v>16.420000000000002</v>
      </c>
      <c r="U1207" s="212">
        <f>SUMIF('1.2.IS'!$M$5:$AG$5,Aux.SetUp!$H$15,'1.2.IS'!$M$16:$AG$16)</f>
        <v>2775</v>
      </c>
      <c r="V1207" s="213">
        <v>1.3</v>
      </c>
      <c r="W1207" s="211">
        <f t="shared" si="397"/>
        <v>21.35</v>
      </c>
      <c r="X1207" s="212">
        <f t="shared" si="398"/>
        <v>3608</v>
      </c>
      <c r="Y1207" s="214"/>
      <c r="Z1207" s="211">
        <f t="shared" si="387"/>
        <v>0</v>
      </c>
      <c r="AA1207" s="212">
        <f t="shared" si="388"/>
        <v>0</v>
      </c>
      <c r="AB1207" s="212">
        <f t="shared" si="389"/>
        <v>0</v>
      </c>
      <c r="AC1207" s="212">
        <f t="shared" si="390"/>
        <v>0</v>
      </c>
      <c r="AD1207" s="223">
        <f t="shared" si="378"/>
        <v>0</v>
      </c>
      <c r="AE1207" s="212">
        <f t="shared" si="379"/>
        <v>0</v>
      </c>
      <c r="AF1207" s="215"/>
      <c r="AG1207" s="212">
        <f t="shared" si="391"/>
        <v>0</v>
      </c>
      <c r="AH1207" s="215"/>
      <c r="AI1207" s="211">
        <f t="shared" si="380"/>
        <v>0</v>
      </c>
      <c r="AJ1207" s="215"/>
      <c r="AK1207" s="211">
        <f t="shared" si="381"/>
        <v>0</v>
      </c>
      <c r="AL1207" s="215"/>
      <c r="AM1207" s="211">
        <f t="shared" si="382"/>
        <v>0</v>
      </c>
      <c r="AN1207" s="215"/>
      <c r="AO1207" s="211">
        <f t="shared" si="383"/>
        <v>0</v>
      </c>
      <c r="AP1207" s="210"/>
      <c r="AQ1207" s="222">
        <f>IF(AP1207="",0,VLOOKUP(AP1207,Aux.ListeCPAltele!$B$15:$D$21,3,0))</f>
        <v>0</v>
      </c>
      <c r="AR1207" s="212">
        <f t="shared" si="384"/>
        <v>0</v>
      </c>
      <c r="AS1207" s="212">
        <f t="shared" si="392"/>
        <v>0</v>
      </c>
      <c r="AT1207" s="222">
        <f>IF($F1207&lt;&gt;2,ROUND($Z1207*SUMIF(Regimuri,$Q1207,Aux.ListeCPAltele!$C$25:$C$34)*0.5,0),0)</f>
        <v>0</v>
      </c>
      <c r="AU1207" s="210"/>
      <c r="AV1207" s="222">
        <f>IF(AND($F1207&lt;&gt;2,Q1207&lt;&gt;0),ROUND($AC1207/SUMIF(Regimuri,Q1207,Aux.ListeCPAltele!$E$25:$E$34)*$AU1207,0),0)</f>
        <v>0</v>
      </c>
      <c r="AW1207" s="215">
        <v>0.1</v>
      </c>
      <c r="AX1207" s="222">
        <f t="shared" si="393"/>
        <v>0</v>
      </c>
      <c r="AY1207" s="213">
        <f t="shared" si="394"/>
        <v>0.83333333333333337</v>
      </c>
      <c r="AZ1207" s="222">
        <f>IF(OR($R1207=0,$Q1207=0),0,ROUND(SUM(AC1207,AE1207,AG1207,AI1207,AK1207,AM1207,AO1207,AS1207,AV1207,AX1207,AT1207)/SUMIF(Regimuri,$Q1207,Aux.ListeCPAltele!$E$25:$E$34)*$AY1207,0))</f>
        <v>0</v>
      </c>
      <c r="BA1207" s="222">
        <f t="shared" si="385"/>
        <v>0</v>
      </c>
      <c r="BB1207" s="277">
        <v>1</v>
      </c>
      <c r="BC1207" s="277"/>
    </row>
    <row r="1208" spans="1:55" outlineLevel="1" x14ac:dyDescent="0.2">
      <c r="A1208" s="205"/>
      <c r="B1208" s="205"/>
      <c r="C1208" s="205"/>
      <c r="D1208" s="275"/>
      <c r="E1208" s="205"/>
      <c r="F1208" s="207">
        <f>SUMIF(CarLM,G1208,Aux.ListeCPAltele!$A$7:$A$11)</f>
        <v>0</v>
      </c>
      <c r="G1208" s="205"/>
      <c r="H1208" s="208">
        <f t="shared" si="395"/>
        <v>0</v>
      </c>
      <c r="I1208" s="208">
        <f t="shared" si="396"/>
        <v>0</v>
      </c>
      <c r="J1208" s="209"/>
      <c r="K1208" s="205"/>
      <c r="L1208" s="207" t="str">
        <f>IF(OR($K1208&lt;&gt;"",ISNA(VLOOKUP($K1208,'2.1.Angajati'!$B$5:$H$1826,2,0))=FALSE),VLOOKUP($K1208,'2.1.Angajati'!$B$5:$H$1826,2,0),"-")</f>
        <v>-</v>
      </c>
      <c r="M1208" s="224">
        <f>IF(OR($K1208&lt;&gt;"",ISNA(VLOOKUP($K1208,'2.1.Angajati'!$B$5:$H$1826,8,0))=FALSE),
       ROUND((DATE(Aux.SetUp!$H$15,1,1)-VLOOKUP($K1208,'2.1.Angajati'!$B$5:$H$1826,6,0))/365,1),
          0)</f>
        <v>0</v>
      </c>
      <c r="N1208" s="223"/>
      <c r="O1208" s="209"/>
      <c r="P1208" s="208">
        <f t="shared" si="386"/>
        <v>0</v>
      </c>
      <c r="Q1208" s="205"/>
      <c r="R1208" s="207">
        <f>SUMIF(Aux.ListeCPAltele!$A$25:$A$34,'1.3.State'!Q1208,Aux.ListeCPAltele!$B$25:$B$34)</f>
        <v>0</v>
      </c>
      <c r="S1208" s="210"/>
      <c r="T1208" s="211">
        <v>16.420000000000002</v>
      </c>
      <c r="U1208" s="212">
        <f>SUMIF('1.2.IS'!$M$5:$AG$5,Aux.SetUp!$H$15,'1.2.IS'!$M$16:$AG$16)</f>
        <v>2775</v>
      </c>
      <c r="V1208" s="213">
        <v>1.3</v>
      </c>
      <c r="W1208" s="211">
        <f t="shared" si="397"/>
        <v>21.35</v>
      </c>
      <c r="X1208" s="212">
        <f t="shared" si="398"/>
        <v>3608</v>
      </c>
      <c r="Y1208" s="214"/>
      <c r="Z1208" s="211">
        <f t="shared" si="387"/>
        <v>0</v>
      </c>
      <c r="AA1208" s="212">
        <f t="shared" si="388"/>
        <v>0</v>
      </c>
      <c r="AB1208" s="212">
        <f t="shared" si="389"/>
        <v>0</v>
      </c>
      <c r="AC1208" s="212">
        <f t="shared" si="390"/>
        <v>0</v>
      </c>
      <c r="AD1208" s="223">
        <f t="shared" si="378"/>
        <v>0</v>
      </c>
      <c r="AE1208" s="212">
        <f t="shared" si="379"/>
        <v>0</v>
      </c>
      <c r="AF1208" s="215"/>
      <c r="AG1208" s="212">
        <f t="shared" si="391"/>
        <v>0</v>
      </c>
      <c r="AH1208" s="215"/>
      <c r="AI1208" s="211">
        <f t="shared" si="380"/>
        <v>0</v>
      </c>
      <c r="AJ1208" s="215"/>
      <c r="AK1208" s="211">
        <f t="shared" si="381"/>
        <v>0</v>
      </c>
      <c r="AL1208" s="215"/>
      <c r="AM1208" s="211">
        <f t="shared" si="382"/>
        <v>0</v>
      </c>
      <c r="AN1208" s="215"/>
      <c r="AO1208" s="211">
        <f t="shared" si="383"/>
        <v>0</v>
      </c>
      <c r="AP1208" s="210"/>
      <c r="AQ1208" s="222">
        <f>IF(AP1208="",0,VLOOKUP(AP1208,Aux.ListeCPAltele!$B$15:$D$21,3,0))</f>
        <v>0</v>
      </c>
      <c r="AR1208" s="212">
        <f t="shared" si="384"/>
        <v>0</v>
      </c>
      <c r="AS1208" s="212">
        <f t="shared" si="392"/>
        <v>0</v>
      </c>
      <c r="AT1208" s="222">
        <f>IF($F1208&lt;&gt;2,ROUND($Z1208*SUMIF(Regimuri,$Q1208,Aux.ListeCPAltele!$C$25:$C$34)*0.5,0),0)</f>
        <v>0</v>
      </c>
      <c r="AU1208" s="210"/>
      <c r="AV1208" s="222">
        <f>IF(AND($F1208&lt;&gt;2,Q1208&lt;&gt;0),ROUND($AC1208/SUMIF(Regimuri,Q1208,Aux.ListeCPAltele!$E$25:$E$34)*$AU1208,0),0)</f>
        <v>0</v>
      </c>
      <c r="AW1208" s="215">
        <v>0.1</v>
      </c>
      <c r="AX1208" s="222">
        <f t="shared" si="393"/>
        <v>0</v>
      </c>
      <c r="AY1208" s="213">
        <f t="shared" si="394"/>
        <v>0.83333333333333337</v>
      </c>
      <c r="AZ1208" s="222">
        <f>IF(OR($R1208=0,$Q1208=0),0,ROUND(SUM(AC1208,AE1208,AG1208,AI1208,AK1208,AM1208,AO1208,AS1208,AV1208,AX1208,AT1208)/SUMIF(Regimuri,$Q1208,Aux.ListeCPAltele!$E$25:$E$34)*$AY1208,0))</f>
        <v>0</v>
      </c>
      <c r="BA1208" s="222">
        <f t="shared" si="385"/>
        <v>0</v>
      </c>
      <c r="BB1208" s="277">
        <v>1</v>
      </c>
      <c r="BC1208" s="277"/>
    </row>
    <row r="1209" spans="1:55" outlineLevel="1" x14ac:dyDescent="0.2">
      <c r="A1209" s="205"/>
      <c r="B1209" s="205"/>
      <c r="C1209" s="205"/>
      <c r="D1209" s="275"/>
      <c r="E1209" s="205"/>
      <c r="F1209" s="207">
        <f>SUMIF(CarLM,G1209,Aux.ListeCPAltele!$A$7:$A$11)</f>
        <v>0</v>
      </c>
      <c r="G1209" s="205"/>
      <c r="H1209" s="208">
        <f t="shared" si="395"/>
        <v>0</v>
      </c>
      <c r="I1209" s="208">
        <f t="shared" si="396"/>
        <v>0</v>
      </c>
      <c r="J1209" s="209"/>
      <c r="K1209" s="205"/>
      <c r="L1209" s="207" t="str">
        <f>IF(OR($K1209&lt;&gt;"",ISNA(VLOOKUP($K1209,'2.1.Angajati'!$B$5:$H$1826,2,0))=FALSE),VLOOKUP($K1209,'2.1.Angajati'!$B$5:$H$1826,2,0),"-")</f>
        <v>-</v>
      </c>
      <c r="M1209" s="224">
        <f>IF(OR($K1209&lt;&gt;"",ISNA(VLOOKUP($K1209,'2.1.Angajati'!$B$5:$H$1826,8,0))=FALSE),
       ROUND((DATE(Aux.SetUp!$H$15,1,1)-VLOOKUP($K1209,'2.1.Angajati'!$B$5:$H$1826,6,0))/365,1),
          0)</f>
        <v>0</v>
      </c>
      <c r="N1209" s="223"/>
      <c r="O1209" s="209"/>
      <c r="P1209" s="208">
        <f t="shared" si="386"/>
        <v>0</v>
      </c>
      <c r="Q1209" s="205"/>
      <c r="R1209" s="207">
        <f>SUMIF(Aux.ListeCPAltele!$A$25:$A$34,'1.3.State'!Q1209,Aux.ListeCPAltele!$B$25:$B$34)</f>
        <v>0</v>
      </c>
      <c r="S1209" s="210"/>
      <c r="T1209" s="211">
        <v>16.420000000000002</v>
      </c>
      <c r="U1209" s="212">
        <f>SUMIF('1.2.IS'!$M$5:$AG$5,Aux.SetUp!$H$15,'1.2.IS'!$M$16:$AG$16)</f>
        <v>2775</v>
      </c>
      <c r="V1209" s="213">
        <v>1.3</v>
      </c>
      <c r="W1209" s="211">
        <f t="shared" si="397"/>
        <v>21.35</v>
      </c>
      <c r="X1209" s="212">
        <f t="shared" si="398"/>
        <v>3608</v>
      </c>
      <c r="Y1209" s="214"/>
      <c r="Z1209" s="211">
        <f t="shared" si="387"/>
        <v>0</v>
      </c>
      <c r="AA1209" s="212">
        <f t="shared" si="388"/>
        <v>0</v>
      </c>
      <c r="AB1209" s="212">
        <f t="shared" si="389"/>
        <v>0</v>
      </c>
      <c r="AC1209" s="212">
        <f t="shared" si="390"/>
        <v>0</v>
      </c>
      <c r="AD1209" s="223">
        <f t="shared" si="378"/>
        <v>0</v>
      </c>
      <c r="AE1209" s="212">
        <f t="shared" si="379"/>
        <v>0</v>
      </c>
      <c r="AF1209" s="215"/>
      <c r="AG1209" s="212">
        <f t="shared" si="391"/>
        <v>0</v>
      </c>
      <c r="AH1209" s="215"/>
      <c r="AI1209" s="211">
        <f t="shared" si="380"/>
        <v>0</v>
      </c>
      <c r="AJ1209" s="215"/>
      <c r="AK1209" s="211">
        <f t="shared" si="381"/>
        <v>0</v>
      </c>
      <c r="AL1209" s="215"/>
      <c r="AM1209" s="211">
        <f t="shared" si="382"/>
        <v>0</v>
      </c>
      <c r="AN1209" s="215"/>
      <c r="AO1209" s="211">
        <f t="shared" si="383"/>
        <v>0</v>
      </c>
      <c r="AP1209" s="210"/>
      <c r="AQ1209" s="222">
        <f>IF(AP1209="",0,VLOOKUP(AP1209,Aux.ListeCPAltele!$B$15:$D$21,3,0))</f>
        <v>0</v>
      </c>
      <c r="AR1209" s="212">
        <f t="shared" si="384"/>
        <v>0</v>
      </c>
      <c r="AS1209" s="212">
        <f t="shared" si="392"/>
        <v>0</v>
      </c>
      <c r="AT1209" s="222">
        <f>IF($F1209&lt;&gt;2,ROUND($Z1209*SUMIF(Regimuri,$Q1209,Aux.ListeCPAltele!$C$25:$C$34)*0.5,0),0)</f>
        <v>0</v>
      </c>
      <c r="AU1209" s="210"/>
      <c r="AV1209" s="222">
        <f>IF(AND($F1209&lt;&gt;2,Q1209&lt;&gt;0),ROUND($AC1209/SUMIF(Regimuri,Q1209,Aux.ListeCPAltele!$E$25:$E$34)*$AU1209,0),0)</f>
        <v>0</v>
      </c>
      <c r="AW1209" s="215">
        <v>0.1</v>
      </c>
      <c r="AX1209" s="222">
        <f t="shared" si="393"/>
        <v>0</v>
      </c>
      <c r="AY1209" s="213">
        <f t="shared" si="394"/>
        <v>0.83333333333333337</v>
      </c>
      <c r="AZ1209" s="222">
        <f>IF(OR($R1209=0,$Q1209=0),0,ROUND(SUM(AC1209,AE1209,AG1209,AI1209,AK1209,AM1209,AO1209,AS1209,AV1209,AX1209,AT1209)/SUMIF(Regimuri,$Q1209,Aux.ListeCPAltele!$E$25:$E$34)*$AY1209,0))</f>
        <v>0</v>
      </c>
      <c r="BA1209" s="222">
        <f t="shared" si="385"/>
        <v>0</v>
      </c>
      <c r="BB1209" s="277">
        <v>1</v>
      </c>
      <c r="BC1209" s="277"/>
    </row>
    <row r="1210" spans="1:55" outlineLevel="1" x14ac:dyDescent="0.2">
      <c r="A1210" s="205"/>
      <c r="B1210" s="205"/>
      <c r="C1210" s="205"/>
      <c r="D1210" s="275"/>
      <c r="E1210" s="205"/>
      <c r="F1210" s="207">
        <f>SUMIF(CarLM,G1210,Aux.ListeCPAltele!$A$7:$A$11)</f>
        <v>0</v>
      </c>
      <c r="G1210" s="205"/>
      <c r="H1210" s="208">
        <f t="shared" si="395"/>
        <v>0</v>
      </c>
      <c r="I1210" s="208">
        <f t="shared" si="396"/>
        <v>0</v>
      </c>
      <c r="J1210" s="209"/>
      <c r="K1210" s="205"/>
      <c r="L1210" s="207" t="str">
        <f>IF(OR($K1210&lt;&gt;"",ISNA(VLOOKUP($K1210,'2.1.Angajati'!$B$5:$H$1826,2,0))=FALSE),VLOOKUP($K1210,'2.1.Angajati'!$B$5:$H$1826,2,0),"-")</f>
        <v>-</v>
      </c>
      <c r="M1210" s="224">
        <f>IF(OR($K1210&lt;&gt;"",ISNA(VLOOKUP($K1210,'2.1.Angajati'!$B$5:$H$1826,8,0))=FALSE),
       ROUND((DATE(Aux.SetUp!$H$15,1,1)-VLOOKUP($K1210,'2.1.Angajati'!$B$5:$H$1826,6,0))/365,1),
          0)</f>
        <v>0</v>
      </c>
      <c r="N1210" s="223"/>
      <c r="O1210" s="209"/>
      <c r="P1210" s="208">
        <f t="shared" si="386"/>
        <v>0</v>
      </c>
      <c r="Q1210" s="205"/>
      <c r="R1210" s="207">
        <f>SUMIF(Aux.ListeCPAltele!$A$25:$A$34,'1.3.State'!Q1210,Aux.ListeCPAltele!$B$25:$B$34)</f>
        <v>0</v>
      </c>
      <c r="S1210" s="210"/>
      <c r="T1210" s="211">
        <v>16.420000000000002</v>
      </c>
      <c r="U1210" s="212">
        <f>SUMIF('1.2.IS'!$M$5:$AG$5,Aux.SetUp!$H$15,'1.2.IS'!$M$16:$AG$16)</f>
        <v>2775</v>
      </c>
      <c r="V1210" s="213">
        <v>1.3</v>
      </c>
      <c r="W1210" s="211">
        <f t="shared" si="397"/>
        <v>21.35</v>
      </c>
      <c r="X1210" s="212">
        <f t="shared" si="398"/>
        <v>3608</v>
      </c>
      <c r="Y1210" s="214"/>
      <c r="Z1210" s="211">
        <f t="shared" si="387"/>
        <v>0</v>
      </c>
      <c r="AA1210" s="212">
        <f t="shared" si="388"/>
        <v>0</v>
      </c>
      <c r="AB1210" s="212">
        <f t="shared" si="389"/>
        <v>0</v>
      </c>
      <c r="AC1210" s="212">
        <f t="shared" si="390"/>
        <v>0</v>
      </c>
      <c r="AD1210" s="223">
        <f t="shared" si="378"/>
        <v>0</v>
      </c>
      <c r="AE1210" s="212">
        <f t="shared" si="379"/>
        <v>0</v>
      </c>
      <c r="AF1210" s="215"/>
      <c r="AG1210" s="212">
        <f t="shared" si="391"/>
        <v>0</v>
      </c>
      <c r="AH1210" s="215"/>
      <c r="AI1210" s="211">
        <f t="shared" si="380"/>
        <v>0</v>
      </c>
      <c r="AJ1210" s="215"/>
      <c r="AK1210" s="211">
        <f t="shared" si="381"/>
        <v>0</v>
      </c>
      <c r="AL1210" s="215"/>
      <c r="AM1210" s="211">
        <f t="shared" si="382"/>
        <v>0</v>
      </c>
      <c r="AN1210" s="215"/>
      <c r="AO1210" s="211">
        <f t="shared" si="383"/>
        <v>0</v>
      </c>
      <c r="AP1210" s="210"/>
      <c r="AQ1210" s="222">
        <f>IF(AP1210="",0,VLOOKUP(AP1210,Aux.ListeCPAltele!$B$15:$D$21,3,0))</f>
        <v>0</v>
      </c>
      <c r="AR1210" s="212">
        <f t="shared" si="384"/>
        <v>0</v>
      </c>
      <c r="AS1210" s="212">
        <f t="shared" si="392"/>
        <v>0</v>
      </c>
      <c r="AT1210" s="222">
        <f>IF($F1210&lt;&gt;2,ROUND($Z1210*SUMIF(Regimuri,$Q1210,Aux.ListeCPAltele!$C$25:$C$34)*0.5,0),0)</f>
        <v>0</v>
      </c>
      <c r="AU1210" s="210"/>
      <c r="AV1210" s="222">
        <f>IF(AND($F1210&lt;&gt;2,Q1210&lt;&gt;0),ROUND($AC1210/SUMIF(Regimuri,Q1210,Aux.ListeCPAltele!$E$25:$E$34)*$AU1210,0),0)</f>
        <v>0</v>
      </c>
      <c r="AW1210" s="215">
        <v>0.1</v>
      </c>
      <c r="AX1210" s="222">
        <f t="shared" si="393"/>
        <v>0</v>
      </c>
      <c r="AY1210" s="213">
        <f t="shared" si="394"/>
        <v>0.83333333333333337</v>
      </c>
      <c r="AZ1210" s="222">
        <f>IF(OR($R1210=0,$Q1210=0),0,ROUND(SUM(AC1210,AE1210,AG1210,AI1210,AK1210,AM1210,AO1210,AS1210,AV1210,AX1210,AT1210)/SUMIF(Regimuri,$Q1210,Aux.ListeCPAltele!$E$25:$E$34)*$AY1210,0))</f>
        <v>0</v>
      </c>
      <c r="BA1210" s="222">
        <f t="shared" si="385"/>
        <v>0</v>
      </c>
      <c r="BB1210" s="277">
        <v>1</v>
      </c>
      <c r="BC1210" s="277"/>
    </row>
    <row r="1211" spans="1:55" outlineLevel="1" x14ac:dyDescent="0.2">
      <c r="A1211" s="205"/>
      <c r="B1211" s="205"/>
      <c r="C1211" s="205"/>
      <c r="D1211" s="275"/>
      <c r="E1211" s="205"/>
      <c r="F1211" s="207">
        <f>SUMIF(CarLM,G1211,Aux.ListeCPAltele!$A$7:$A$11)</f>
        <v>0</v>
      </c>
      <c r="G1211" s="205"/>
      <c r="H1211" s="208">
        <f t="shared" si="395"/>
        <v>0</v>
      </c>
      <c r="I1211" s="208">
        <f t="shared" si="396"/>
        <v>0</v>
      </c>
      <c r="J1211" s="209"/>
      <c r="K1211" s="205"/>
      <c r="L1211" s="207" t="str">
        <f>IF(OR($K1211&lt;&gt;"",ISNA(VLOOKUP($K1211,'2.1.Angajati'!$B$5:$H$1826,2,0))=FALSE),VLOOKUP($K1211,'2.1.Angajati'!$B$5:$H$1826,2,0),"-")</f>
        <v>-</v>
      </c>
      <c r="M1211" s="224">
        <f>IF(OR($K1211&lt;&gt;"",ISNA(VLOOKUP($K1211,'2.1.Angajati'!$B$5:$H$1826,8,0))=FALSE),
       ROUND((DATE(Aux.SetUp!$H$15,1,1)-VLOOKUP($K1211,'2.1.Angajati'!$B$5:$H$1826,6,0))/365,1),
          0)</f>
        <v>0</v>
      </c>
      <c r="N1211" s="223"/>
      <c r="O1211" s="209"/>
      <c r="P1211" s="208">
        <f t="shared" si="386"/>
        <v>0</v>
      </c>
      <c r="Q1211" s="205"/>
      <c r="R1211" s="207">
        <f>SUMIF(Aux.ListeCPAltele!$A$25:$A$34,'1.3.State'!Q1211,Aux.ListeCPAltele!$B$25:$B$34)</f>
        <v>0</v>
      </c>
      <c r="S1211" s="210"/>
      <c r="T1211" s="211">
        <v>16.420000000000002</v>
      </c>
      <c r="U1211" s="212">
        <f>SUMIF('1.2.IS'!$M$5:$AG$5,Aux.SetUp!$H$15,'1.2.IS'!$M$16:$AG$16)</f>
        <v>2775</v>
      </c>
      <c r="V1211" s="213">
        <v>1.3</v>
      </c>
      <c r="W1211" s="211">
        <f t="shared" si="397"/>
        <v>21.35</v>
      </c>
      <c r="X1211" s="212">
        <f t="shared" si="398"/>
        <v>3608</v>
      </c>
      <c r="Y1211" s="214"/>
      <c r="Z1211" s="211">
        <f t="shared" si="387"/>
        <v>0</v>
      </c>
      <c r="AA1211" s="212">
        <f t="shared" si="388"/>
        <v>0</v>
      </c>
      <c r="AB1211" s="212">
        <f t="shared" si="389"/>
        <v>0</v>
      </c>
      <c r="AC1211" s="212">
        <f t="shared" si="390"/>
        <v>0</v>
      </c>
      <c r="AD1211" s="223">
        <f t="shared" si="378"/>
        <v>0</v>
      </c>
      <c r="AE1211" s="212">
        <f t="shared" si="379"/>
        <v>0</v>
      </c>
      <c r="AF1211" s="215"/>
      <c r="AG1211" s="212">
        <f t="shared" si="391"/>
        <v>0</v>
      </c>
      <c r="AH1211" s="215"/>
      <c r="AI1211" s="211">
        <f t="shared" si="380"/>
        <v>0</v>
      </c>
      <c r="AJ1211" s="215"/>
      <c r="AK1211" s="211">
        <f t="shared" si="381"/>
        <v>0</v>
      </c>
      <c r="AL1211" s="215"/>
      <c r="AM1211" s="211">
        <f t="shared" si="382"/>
        <v>0</v>
      </c>
      <c r="AN1211" s="215"/>
      <c r="AO1211" s="211">
        <f t="shared" si="383"/>
        <v>0</v>
      </c>
      <c r="AP1211" s="210"/>
      <c r="AQ1211" s="222">
        <f>IF(AP1211="",0,VLOOKUP(AP1211,Aux.ListeCPAltele!$B$15:$D$21,3,0))</f>
        <v>0</v>
      </c>
      <c r="AR1211" s="212">
        <f t="shared" si="384"/>
        <v>0</v>
      </c>
      <c r="AS1211" s="212">
        <f t="shared" si="392"/>
        <v>0</v>
      </c>
      <c r="AT1211" s="222">
        <f>IF($F1211&lt;&gt;2,ROUND($Z1211*SUMIF(Regimuri,$Q1211,Aux.ListeCPAltele!$C$25:$C$34)*0.5,0),0)</f>
        <v>0</v>
      </c>
      <c r="AU1211" s="210"/>
      <c r="AV1211" s="222">
        <f>IF(AND($F1211&lt;&gt;2,Q1211&lt;&gt;0),ROUND($AC1211/SUMIF(Regimuri,Q1211,Aux.ListeCPAltele!$E$25:$E$34)*$AU1211,0),0)</f>
        <v>0</v>
      </c>
      <c r="AW1211" s="215">
        <v>0.1</v>
      </c>
      <c r="AX1211" s="222">
        <f t="shared" si="393"/>
        <v>0</v>
      </c>
      <c r="AY1211" s="213">
        <f t="shared" si="394"/>
        <v>0.83333333333333337</v>
      </c>
      <c r="AZ1211" s="222">
        <f>IF(OR($R1211=0,$Q1211=0),0,ROUND(SUM(AC1211,AE1211,AG1211,AI1211,AK1211,AM1211,AO1211,AS1211,AV1211,AX1211,AT1211)/SUMIF(Regimuri,$Q1211,Aux.ListeCPAltele!$E$25:$E$34)*$AY1211,0))</f>
        <v>0</v>
      </c>
      <c r="BA1211" s="222">
        <f t="shared" si="385"/>
        <v>0</v>
      </c>
      <c r="BB1211" s="277">
        <v>1</v>
      </c>
      <c r="BC1211" s="277"/>
    </row>
    <row r="1212" spans="1:55" outlineLevel="1" x14ac:dyDescent="0.2">
      <c r="A1212" s="205"/>
      <c r="B1212" s="205"/>
      <c r="C1212" s="205"/>
      <c r="D1212" s="275"/>
      <c r="E1212" s="205"/>
      <c r="F1212" s="207">
        <f>SUMIF(CarLM,G1212,Aux.ListeCPAltele!$A$7:$A$11)</f>
        <v>0</v>
      </c>
      <c r="G1212" s="205"/>
      <c r="H1212" s="208">
        <f t="shared" si="395"/>
        <v>0</v>
      </c>
      <c r="I1212" s="208">
        <f t="shared" si="396"/>
        <v>0</v>
      </c>
      <c r="J1212" s="209"/>
      <c r="K1212" s="205"/>
      <c r="L1212" s="207" t="str">
        <f>IF(OR($K1212&lt;&gt;"",ISNA(VLOOKUP($K1212,'2.1.Angajati'!$B$5:$H$1826,2,0))=FALSE),VLOOKUP($K1212,'2.1.Angajati'!$B$5:$H$1826,2,0),"-")</f>
        <v>-</v>
      </c>
      <c r="M1212" s="224">
        <f>IF(OR($K1212&lt;&gt;"",ISNA(VLOOKUP($K1212,'2.1.Angajati'!$B$5:$H$1826,8,0))=FALSE),
       ROUND((DATE(Aux.SetUp!$H$15,1,1)-VLOOKUP($K1212,'2.1.Angajati'!$B$5:$H$1826,6,0))/365,1),
          0)</f>
        <v>0</v>
      </c>
      <c r="N1212" s="223"/>
      <c r="O1212" s="209"/>
      <c r="P1212" s="208">
        <f t="shared" si="386"/>
        <v>0</v>
      </c>
      <c r="Q1212" s="205"/>
      <c r="R1212" s="207">
        <f>SUMIF(Aux.ListeCPAltele!$A$25:$A$34,'1.3.State'!Q1212,Aux.ListeCPAltele!$B$25:$B$34)</f>
        <v>0</v>
      </c>
      <c r="S1212" s="210"/>
      <c r="T1212" s="211">
        <v>16.420000000000002</v>
      </c>
      <c r="U1212" s="212">
        <f>SUMIF('1.2.IS'!$M$5:$AG$5,Aux.SetUp!$H$15,'1.2.IS'!$M$16:$AG$16)</f>
        <v>2775</v>
      </c>
      <c r="V1212" s="213">
        <v>1.3</v>
      </c>
      <c r="W1212" s="211">
        <f t="shared" si="397"/>
        <v>21.35</v>
      </c>
      <c r="X1212" s="212">
        <f t="shared" si="398"/>
        <v>3608</v>
      </c>
      <c r="Y1212" s="214"/>
      <c r="Z1212" s="211">
        <f t="shared" si="387"/>
        <v>0</v>
      </c>
      <c r="AA1212" s="212">
        <f t="shared" si="388"/>
        <v>0</v>
      </c>
      <c r="AB1212" s="212">
        <f t="shared" si="389"/>
        <v>0</v>
      </c>
      <c r="AC1212" s="212">
        <f t="shared" si="390"/>
        <v>0</v>
      </c>
      <c r="AD1212" s="223">
        <f t="shared" si="378"/>
        <v>0</v>
      </c>
      <c r="AE1212" s="212">
        <f t="shared" si="379"/>
        <v>0</v>
      </c>
      <c r="AF1212" s="215"/>
      <c r="AG1212" s="212">
        <f t="shared" si="391"/>
        <v>0</v>
      </c>
      <c r="AH1212" s="215"/>
      <c r="AI1212" s="211">
        <f t="shared" si="380"/>
        <v>0</v>
      </c>
      <c r="AJ1212" s="215"/>
      <c r="AK1212" s="211">
        <f t="shared" si="381"/>
        <v>0</v>
      </c>
      <c r="AL1212" s="215"/>
      <c r="AM1212" s="211">
        <f t="shared" si="382"/>
        <v>0</v>
      </c>
      <c r="AN1212" s="215"/>
      <c r="AO1212" s="211">
        <f t="shared" si="383"/>
        <v>0</v>
      </c>
      <c r="AP1212" s="210"/>
      <c r="AQ1212" s="222">
        <f>IF(AP1212="",0,VLOOKUP(AP1212,Aux.ListeCPAltele!$B$15:$D$21,3,0))</f>
        <v>0</v>
      </c>
      <c r="AR1212" s="212">
        <f t="shared" si="384"/>
        <v>0</v>
      </c>
      <c r="AS1212" s="212">
        <f t="shared" si="392"/>
        <v>0</v>
      </c>
      <c r="AT1212" s="222">
        <f>IF($F1212&lt;&gt;2,ROUND($Z1212*SUMIF(Regimuri,$Q1212,Aux.ListeCPAltele!$C$25:$C$34)*0.5,0),0)</f>
        <v>0</v>
      </c>
      <c r="AU1212" s="210"/>
      <c r="AV1212" s="222">
        <f>IF(AND($F1212&lt;&gt;2,Q1212&lt;&gt;0),ROUND($AC1212/SUMIF(Regimuri,Q1212,Aux.ListeCPAltele!$E$25:$E$34)*$AU1212,0),0)</f>
        <v>0</v>
      </c>
      <c r="AW1212" s="215">
        <v>0.1</v>
      </c>
      <c r="AX1212" s="222">
        <f t="shared" si="393"/>
        <v>0</v>
      </c>
      <c r="AY1212" s="213">
        <f t="shared" si="394"/>
        <v>0.83333333333333337</v>
      </c>
      <c r="AZ1212" s="222">
        <f>IF(OR($R1212=0,$Q1212=0),0,ROUND(SUM(AC1212,AE1212,AG1212,AI1212,AK1212,AM1212,AO1212,AS1212,AV1212,AX1212,AT1212)/SUMIF(Regimuri,$Q1212,Aux.ListeCPAltele!$E$25:$E$34)*$AY1212,0))</f>
        <v>0</v>
      </c>
      <c r="BA1212" s="222">
        <f t="shared" si="385"/>
        <v>0</v>
      </c>
      <c r="BB1212" s="277">
        <v>1</v>
      </c>
      <c r="BC1212" s="277"/>
    </row>
    <row r="1213" spans="1:55" outlineLevel="1" x14ac:dyDescent="0.2">
      <c r="A1213" s="205"/>
      <c r="B1213" s="205"/>
      <c r="C1213" s="205"/>
      <c r="D1213" s="275"/>
      <c r="E1213" s="205"/>
      <c r="F1213" s="207">
        <f>SUMIF(CarLM,G1213,Aux.ListeCPAltele!$A$7:$A$11)</f>
        <v>0</v>
      </c>
      <c r="G1213" s="205"/>
      <c r="H1213" s="208">
        <f t="shared" si="395"/>
        <v>0</v>
      </c>
      <c r="I1213" s="208">
        <f t="shared" si="396"/>
        <v>0</v>
      </c>
      <c r="J1213" s="209"/>
      <c r="K1213" s="205"/>
      <c r="L1213" s="207" t="str">
        <f>IF(OR($K1213&lt;&gt;"",ISNA(VLOOKUP($K1213,'2.1.Angajati'!$B$5:$H$1826,2,0))=FALSE),VLOOKUP($K1213,'2.1.Angajati'!$B$5:$H$1826,2,0),"-")</f>
        <v>-</v>
      </c>
      <c r="M1213" s="224">
        <f>IF(OR($K1213&lt;&gt;"",ISNA(VLOOKUP($K1213,'2.1.Angajati'!$B$5:$H$1826,8,0))=FALSE),
       ROUND((DATE(Aux.SetUp!$H$15,1,1)-VLOOKUP($K1213,'2.1.Angajati'!$B$5:$H$1826,6,0))/365,1),
          0)</f>
        <v>0</v>
      </c>
      <c r="N1213" s="223"/>
      <c r="O1213" s="209"/>
      <c r="P1213" s="208">
        <f t="shared" si="386"/>
        <v>0</v>
      </c>
      <c r="Q1213" s="205"/>
      <c r="R1213" s="207">
        <f>SUMIF(Aux.ListeCPAltele!$A$25:$A$34,'1.3.State'!Q1213,Aux.ListeCPAltele!$B$25:$B$34)</f>
        <v>0</v>
      </c>
      <c r="S1213" s="210"/>
      <c r="T1213" s="211">
        <v>16.420000000000002</v>
      </c>
      <c r="U1213" s="212">
        <f>SUMIF('1.2.IS'!$M$5:$AG$5,Aux.SetUp!$H$15,'1.2.IS'!$M$16:$AG$16)</f>
        <v>2775</v>
      </c>
      <c r="V1213" s="213">
        <v>1.3</v>
      </c>
      <c r="W1213" s="211">
        <f t="shared" si="397"/>
        <v>21.35</v>
      </c>
      <c r="X1213" s="212">
        <f t="shared" si="398"/>
        <v>3608</v>
      </c>
      <c r="Y1213" s="214"/>
      <c r="Z1213" s="211">
        <f t="shared" si="387"/>
        <v>0</v>
      </c>
      <c r="AA1213" s="212">
        <f t="shared" si="388"/>
        <v>0</v>
      </c>
      <c r="AB1213" s="212">
        <f t="shared" si="389"/>
        <v>0</v>
      </c>
      <c r="AC1213" s="212">
        <f t="shared" si="390"/>
        <v>0</v>
      </c>
      <c r="AD1213" s="223">
        <f t="shared" si="378"/>
        <v>0</v>
      </c>
      <c r="AE1213" s="212">
        <f t="shared" si="379"/>
        <v>0</v>
      </c>
      <c r="AF1213" s="215"/>
      <c r="AG1213" s="212">
        <f t="shared" si="391"/>
        <v>0</v>
      </c>
      <c r="AH1213" s="215"/>
      <c r="AI1213" s="211">
        <f t="shared" si="380"/>
        <v>0</v>
      </c>
      <c r="AJ1213" s="215"/>
      <c r="AK1213" s="211">
        <f t="shared" si="381"/>
        <v>0</v>
      </c>
      <c r="AL1213" s="215"/>
      <c r="AM1213" s="211">
        <f t="shared" si="382"/>
        <v>0</v>
      </c>
      <c r="AN1213" s="215"/>
      <c r="AO1213" s="211">
        <f t="shared" si="383"/>
        <v>0</v>
      </c>
      <c r="AP1213" s="210"/>
      <c r="AQ1213" s="222">
        <f>IF(AP1213="",0,VLOOKUP(AP1213,Aux.ListeCPAltele!$B$15:$D$21,3,0))</f>
        <v>0</v>
      </c>
      <c r="AR1213" s="212">
        <f t="shared" si="384"/>
        <v>0</v>
      </c>
      <c r="AS1213" s="212">
        <f t="shared" si="392"/>
        <v>0</v>
      </c>
      <c r="AT1213" s="222">
        <f>IF($F1213&lt;&gt;2,ROUND($Z1213*SUMIF(Regimuri,$Q1213,Aux.ListeCPAltele!$C$25:$C$34)*0.5,0),0)</f>
        <v>0</v>
      </c>
      <c r="AU1213" s="210"/>
      <c r="AV1213" s="222">
        <f>IF(AND($F1213&lt;&gt;2,Q1213&lt;&gt;0),ROUND($AC1213/SUMIF(Regimuri,Q1213,Aux.ListeCPAltele!$E$25:$E$34)*$AU1213,0),0)</f>
        <v>0</v>
      </c>
      <c r="AW1213" s="215">
        <v>0.1</v>
      </c>
      <c r="AX1213" s="222">
        <f t="shared" si="393"/>
        <v>0</v>
      </c>
      <c r="AY1213" s="213">
        <f t="shared" si="394"/>
        <v>0.83333333333333337</v>
      </c>
      <c r="AZ1213" s="222">
        <f>IF(OR($R1213=0,$Q1213=0),0,ROUND(SUM(AC1213,AE1213,AG1213,AI1213,AK1213,AM1213,AO1213,AS1213,AV1213,AX1213,AT1213)/SUMIF(Regimuri,$Q1213,Aux.ListeCPAltele!$E$25:$E$34)*$AY1213,0))</f>
        <v>0</v>
      </c>
      <c r="BA1213" s="222">
        <f t="shared" si="385"/>
        <v>0</v>
      </c>
      <c r="BB1213" s="277">
        <v>1</v>
      </c>
      <c r="BC1213" s="277"/>
    </row>
    <row r="1214" spans="1:55" outlineLevel="1" x14ac:dyDescent="0.2">
      <c r="A1214" s="205"/>
      <c r="B1214" s="205"/>
      <c r="C1214" s="205"/>
      <c r="D1214" s="275"/>
      <c r="E1214" s="205"/>
      <c r="F1214" s="207">
        <f>SUMIF(CarLM,G1214,Aux.ListeCPAltele!$A$7:$A$11)</f>
        <v>0</v>
      </c>
      <c r="G1214" s="205"/>
      <c r="H1214" s="208">
        <f t="shared" si="395"/>
        <v>0</v>
      </c>
      <c r="I1214" s="208">
        <f t="shared" si="396"/>
        <v>0</v>
      </c>
      <c r="J1214" s="209"/>
      <c r="K1214" s="205"/>
      <c r="L1214" s="207" t="str">
        <f>IF(OR($K1214&lt;&gt;"",ISNA(VLOOKUP($K1214,'2.1.Angajati'!$B$5:$H$1826,2,0))=FALSE),VLOOKUP($K1214,'2.1.Angajati'!$B$5:$H$1826,2,0),"-")</f>
        <v>-</v>
      </c>
      <c r="M1214" s="224">
        <f>IF(OR($K1214&lt;&gt;"",ISNA(VLOOKUP($K1214,'2.1.Angajati'!$B$5:$H$1826,8,0))=FALSE),
       ROUND((DATE(Aux.SetUp!$H$15,1,1)-VLOOKUP($K1214,'2.1.Angajati'!$B$5:$H$1826,6,0))/365,1),
          0)</f>
        <v>0</v>
      </c>
      <c r="N1214" s="223"/>
      <c r="O1214" s="209"/>
      <c r="P1214" s="208">
        <f t="shared" si="386"/>
        <v>0</v>
      </c>
      <c r="Q1214" s="205"/>
      <c r="R1214" s="207">
        <f>SUMIF(Aux.ListeCPAltele!$A$25:$A$34,'1.3.State'!Q1214,Aux.ListeCPAltele!$B$25:$B$34)</f>
        <v>0</v>
      </c>
      <c r="S1214" s="210"/>
      <c r="T1214" s="211">
        <v>16.420000000000002</v>
      </c>
      <c r="U1214" s="212">
        <f>SUMIF('1.2.IS'!$M$5:$AG$5,Aux.SetUp!$H$15,'1.2.IS'!$M$16:$AG$16)</f>
        <v>2775</v>
      </c>
      <c r="V1214" s="213">
        <v>1.3</v>
      </c>
      <c r="W1214" s="211">
        <f t="shared" si="397"/>
        <v>21.35</v>
      </c>
      <c r="X1214" s="212">
        <f t="shared" si="398"/>
        <v>3608</v>
      </c>
      <c r="Y1214" s="214"/>
      <c r="Z1214" s="211">
        <f t="shared" si="387"/>
        <v>0</v>
      </c>
      <c r="AA1214" s="212">
        <f t="shared" si="388"/>
        <v>0</v>
      </c>
      <c r="AB1214" s="212">
        <f t="shared" si="389"/>
        <v>0</v>
      </c>
      <c r="AC1214" s="212">
        <f t="shared" si="390"/>
        <v>0</v>
      </c>
      <c r="AD1214" s="223">
        <f t="shared" si="378"/>
        <v>0</v>
      </c>
      <c r="AE1214" s="212">
        <f t="shared" si="379"/>
        <v>0</v>
      </c>
      <c r="AF1214" s="215"/>
      <c r="AG1214" s="212">
        <f t="shared" si="391"/>
        <v>0</v>
      </c>
      <c r="AH1214" s="215"/>
      <c r="AI1214" s="211">
        <f t="shared" si="380"/>
        <v>0</v>
      </c>
      <c r="AJ1214" s="215"/>
      <c r="AK1214" s="211">
        <f t="shared" si="381"/>
        <v>0</v>
      </c>
      <c r="AL1214" s="215"/>
      <c r="AM1214" s="211">
        <f t="shared" si="382"/>
        <v>0</v>
      </c>
      <c r="AN1214" s="215"/>
      <c r="AO1214" s="211">
        <f t="shared" si="383"/>
        <v>0</v>
      </c>
      <c r="AP1214" s="210"/>
      <c r="AQ1214" s="222">
        <f>IF(AP1214="",0,VLOOKUP(AP1214,Aux.ListeCPAltele!$B$15:$D$21,3,0))</f>
        <v>0</v>
      </c>
      <c r="AR1214" s="212">
        <f t="shared" si="384"/>
        <v>0</v>
      </c>
      <c r="AS1214" s="212">
        <f t="shared" si="392"/>
        <v>0</v>
      </c>
      <c r="AT1214" s="222">
        <f>IF($F1214&lt;&gt;2,ROUND($Z1214*SUMIF(Regimuri,$Q1214,Aux.ListeCPAltele!$C$25:$C$34)*0.5,0),0)</f>
        <v>0</v>
      </c>
      <c r="AU1214" s="210"/>
      <c r="AV1214" s="222">
        <f>IF(AND($F1214&lt;&gt;2,Q1214&lt;&gt;0),ROUND($AC1214/SUMIF(Regimuri,Q1214,Aux.ListeCPAltele!$E$25:$E$34)*$AU1214,0),0)</f>
        <v>0</v>
      </c>
      <c r="AW1214" s="215">
        <v>0.1</v>
      </c>
      <c r="AX1214" s="222">
        <f t="shared" si="393"/>
        <v>0</v>
      </c>
      <c r="AY1214" s="213">
        <f t="shared" si="394"/>
        <v>0.83333333333333337</v>
      </c>
      <c r="AZ1214" s="222">
        <f>IF(OR($R1214=0,$Q1214=0),0,ROUND(SUM(AC1214,AE1214,AG1214,AI1214,AK1214,AM1214,AO1214,AS1214,AV1214,AX1214,AT1214)/SUMIF(Regimuri,$Q1214,Aux.ListeCPAltele!$E$25:$E$34)*$AY1214,0))</f>
        <v>0</v>
      </c>
      <c r="BA1214" s="222">
        <f t="shared" si="385"/>
        <v>0</v>
      </c>
      <c r="BB1214" s="277">
        <v>1</v>
      </c>
      <c r="BC1214" s="277"/>
    </row>
    <row r="1215" spans="1:55" outlineLevel="1" x14ac:dyDescent="0.2">
      <c r="A1215" s="205"/>
      <c r="B1215" s="205"/>
      <c r="C1215" s="205"/>
      <c r="D1215" s="275"/>
      <c r="E1215" s="205"/>
      <c r="F1215" s="207">
        <f>SUMIF(CarLM,G1215,Aux.ListeCPAltele!$A$7:$A$11)</f>
        <v>0</v>
      </c>
      <c r="G1215" s="205"/>
      <c r="H1215" s="208">
        <f t="shared" si="395"/>
        <v>0</v>
      </c>
      <c r="I1215" s="208">
        <f t="shared" si="396"/>
        <v>0</v>
      </c>
      <c r="J1215" s="209"/>
      <c r="K1215" s="205"/>
      <c r="L1215" s="207" t="str">
        <f>IF(OR($K1215&lt;&gt;"",ISNA(VLOOKUP($K1215,'2.1.Angajati'!$B$5:$H$1826,2,0))=FALSE),VLOOKUP($K1215,'2.1.Angajati'!$B$5:$H$1826,2,0),"-")</f>
        <v>-</v>
      </c>
      <c r="M1215" s="224">
        <f>IF(OR($K1215&lt;&gt;"",ISNA(VLOOKUP($K1215,'2.1.Angajati'!$B$5:$H$1826,8,0))=FALSE),
       ROUND((DATE(Aux.SetUp!$H$15,1,1)-VLOOKUP($K1215,'2.1.Angajati'!$B$5:$H$1826,6,0))/365,1),
          0)</f>
        <v>0</v>
      </c>
      <c r="N1215" s="223"/>
      <c r="O1215" s="209"/>
      <c r="P1215" s="208">
        <f t="shared" si="386"/>
        <v>0</v>
      </c>
      <c r="Q1215" s="205"/>
      <c r="R1215" s="207">
        <f>SUMIF(Aux.ListeCPAltele!$A$25:$A$34,'1.3.State'!Q1215,Aux.ListeCPAltele!$B$25:$B$34)</f>
        <v>0</v>
      </c>
      <c r="S1215" s="210"/>
      <c r="T1215" s="211">
        <v>16.420000000000002</v>
      </c>
      <c r="U1215" s="212">
        <f>SUMIF('1.2.IS'!$M$5:$AG$5,Aux.SetUp!$H$15,'1.2.IS'!$M$16:$AG$16)</f>
        <v>2775</v>
      </c>
      <c r="V1215" s="213">
        <v>1.3</v>
      </c>
      <c r="W1215" s="211">
        <f t="shared" si="397"/>
        <v>21.35</v>
      </c>
      <c r="X1215" s="212">
        <f t="shared" si="398"/>
        <v>3608</v>
      </c>
      <c r="Y1215" s="214"/>
      <c r="Z1215" s="211">
        <f t="shared" si="387"/>
        <v>0</v>
      </c>
      <c r="AA1215" s="212">
        <f t="shared" si="388"/>
        <v>0</v>
      </c>
      <c r="AB1215" s="212">
        <f t="shared" si="389"/>
        <v>0</v>
      </c>
      <c r="AC1215" s="212">
        <f t="shared" si="390"/>
        <v>0</v>
      </c>
      <c r="AD1215" s="223">
        <f t="shared" si="378"/>
        <v>0</v>
      </c>
      <c r="AE1215" s="212">
        <f t="shared" si="379"/>
        <v>0</v>
      </c>
      <c r="AF1215" s="215"/>
      <c r="AG1215" s="212">
        <f t="shared" si="391"/>
        <v>0</v>
      </c>
      <c r="AH1215" s="215"/>
      <c r="AI1215" s="211">
        <f t="shared" si="380"/>
        <v>0</v>
      </c>
      <c r="AJ1215" s="215"/>
      <c r="AK1215" s="211">
        <f t="shared" si="381"/>
        <v>0</v>
      </c>
      <c r="AL1215" s="215"/>
      <c r="AM1215" s="211">
        <f t="shared" si="382"/>
        <v>0</v>
      </c>
      <c r="AN1215" s="215"/>
      <c r="AO1215" s="211">
        <f t="shared" si="383"/>
        <v>0</v>
      </c>
      <c r="AP1215" s="210"/>
      <c r="AQ1215" s="222">
        <f>IF(AP1215="",0,VLOOKUP(AP1215,Aux.ListeCPAltele!$B$15:$D$21,3,0))</f>
        <v>0</v>
      </c>
      <c r="AR1215" s="212">
        <f t="shared" si="384"/>
        <v>0</v>
      </c>
      <c r="AS1215" s="212">
        <f t="shared" si="392"/>
        <v>0</v>
      </c>
      <c r="AT1215" s="222">
        <f>IF($F1215&lt;&gt;2,ROUND($Z1215*SUMIF(Regimuri,$Q1215,Aux.ListeCPAltele!$C$25:$C$34)*0.5,0),0)</f>
        <v>0</v>
      </c>
      <c r="AU1215" s="210"/>
      <c r="AV1215" s="222">
        <f>IF(AND($F1215&lt;&gt;2,Q1215&lt;&gt;0),ROUND($AC1215/SUMIF(Regimuri,Q1215,Aux.ListeCPAltele!$E$25:$E$34)*$AU1215,0),0)</f>
        <v>0</v>
      </c>
      <c r="AW1215" s="215">
        <v>0.1</v>
      </c>
      <c r="AX1215" s="222">
        <f t="shared" si="393"/>
        <v>0</v>
      </c>
      <c r="AY1215" s="213">
        <f t="shared" si="394"/>
        <v>0.83333333333333337</v>
      </c>
      <c r="AZ1215" s="222">
        <f>IF(OR($R1215=0,$Q1215=0),0,ROUND(SUM(AC1215,AE1215,AG1215,AI1215,AK1215,AM1215,AO1215,AS1215,AV1215,AX1215,AT1215)/SUMIF(Regimuri,$Q1215,Aux.ListeCPAltele!$E$25:$E$34)*$AY1215,0))</f>
        <v>0</v>
      </c>
      <c r="BA1215" s="222">
        <f t="shared" si="385"/>
        <v>0</v>
      </c>
      <c r="BB1215" s="277">
        <v>1</v>
      </c>
      <c r="BC1215" s="277"/>
    </row>
    <row r="1216" spans="1:55" outlineLevel="1" x14ac:dyDescent="0.2">
      <c r="A1216" s="205"/>
      <c r="B1216" s="205"/>
      <c r="C1216" s="205"/>
      <c r="D1216" s="275"/>
      <c r="E1216" s="205"/>
      <c r="F1216" s="207">
        <f>SUMIF(CarLM,G1216,Aux.ListeCPAltele!$A$7:$A$11)</f>
        <v>0</v>
      </c>
      <c r="G1216" s="205"/>
      <c r="H1216" s="208">
        <f t="shared" si="395"/>
        <v>0</v>
      </c>
      <c r="I1216" s="208">
        <f t="shared" si="396"/>
        <v>0</v>
      </c>
      <c r="J1216" s="209"/>
      <c r="K1216" s="205"/>
      <c r="L1216" s="207" t="str">
        <f>IF(OR($K1216&lt;&gt;"",ISNA(VLOOKUP($K1216,'2.1.Angajati'!$B$5:$H$1826,2,0))=FALSE),VLOOKUP($K1216,'2.1.Angajati'!$B$5:$H$1826,2,0),"-")</f>
        <v>-</v>
      </c>
      <c r="M1216" s="224">
        <f>IF(OR($K1216&lt;&gt;"",ISNA(VLOOKUP($K1216,'2.1.Angajati'!$B$5:$H$1826,8,0))=FALSE),
       ROUND((DATE(Aux.SetUp!$H$15,1,1)-VLOOKUP($K1216,'2.1.Angajati'!$B$5:$H$1826,6,0))/365,1),
          0)</f>
        <v>0</v>
      </c>
      <c r="N1216" s="223"/>
      <c r="O1216" s="209"/>
      <c r="P1216" s="208">
        <f t="shared" si="386"/>
        <v>0</v>
      </c>
      <c r="Q1216" s="205"/>
      <c r="R1216" s="207">
        <f>SUMIF(Aux.ListeCPAltele!$A$25:$A$34,'1.3.State'!Q1216,Aux.ListeCPAltele!$B$25:$B$34)</f>
        <v>0</v>
      </c>
      <c r="S1216" s="210"/>
      <c r="T1216" s="211">
        <v>16.420000000000002</v>
      </c>
      <c r="U1216" s="212">
        <f>SUMIF('1.2.IS'!$M$5:$AG$5,Aux.SetUp!$H$15,'1.2.IS'!$M$16:$AG$16)</f>
        <v>2775</v>
      </c>
      <c r="V1216" s="213">
        <v>1.3</v>
      </c>
      <c r="W1216" s="211">
        <f t="shared" si="397"/>
        <v>21.35</v>
      </c>
      <c r="X1216" s="212">
        <f t="shared" si="398"/>
        <v>3608</v>
      </c>
      <c r="Y1216" s="214"/>
      <c r="Z1216" s="211">
        <f t="shared" si="387"/>
        <v>0</v>
      </c>
      <c r="AA1216" s="212">
        <f t="shared" si="388"/>
        <v>0</v>
      </c>
      <c r="AB1216" s="212">
        <f t="shared" si="389"/>
        <v>0</v>
      </c>
      <c r="AC1216" s="212">
        <f t="shared" si="390"/>
        <v>0</v>
      </c>
      <c r="AD1216" s="223">
        <f t="shared" si="378"/>
        <v>0</v>
      </c>
      <c r="AE1216" s="212">
        <f t="shared" si="379"/>
        <v>0</v>
      </c>
      <c r="AF1216" s="215"/>
      <c r="AG1216" s="212">
        <f t="shared" si="391"/>
        <v>0</v>
      </c>
      <c r="AH1216" s="215"/>
      <c r="AI1216" s="211">
        <f t="shared" si="380"/>
        <v>0</v>
      </c>
      <c r="AJ1216" s="215"/>
      <c r="AK1216" s="211">
        <f t="shared" si="381"/>
        <v>0</v>
      </c>
      <c r="AL1216" s="215"/>
      <c r="AM1216" s="211">
        <f t="shared" si="382"/>
        <v>0</v>
      </c>
      <c r="AN1216" s="215"/>
      <c r="AO1216" s="211">
        <f t="shared" si="383"/>
        <v>0</v>
      </c>
      <c r="AP1216" s="210"/>
      <c r="AQ1216" s="222">
        <f>IF(AP1216="",0,VLOOKUP(AP1216,Aux.ListeCPAltele!$B$15:$D$21,3,0))</f>
        <v>0</v>
      </c>
      <c r="AR1216" s="212">
        <f t="shared" si="384"/>
        <v>0</v>
      </c>
      <c r="AS1216" s="212">
        <f t="shared" si="392"/>
        <v>0</v>
      </c>
      <c r="AT1216" s="222">
        <f>IF($F1216&lt;&gt;2,ROUND($Z1216*SUMIF(Regimuri,$Q1216,Aux.ListeCPAltele!$C$25:$C$34)*0.5,0),0)</f>
        <v>0</v>
      </c>
      <c r="AU1216" s="210"/>
      <c r="AV1216" s="222">
        <f>IF(AND($F1216&lt;&gt;2,Q1216&lt;&gt;0),ROUND($AC1216/SUMIF(Regimuri,Q1216,Aux.ListeCPAltele!$E$25:$E$34)*$AU1216,0),0)</f>
        <v>0</v>
      </c>
      <c r="AW1216" s="215">
        <v>0.1</v>
      </c>
      <c r="AX1216" s="222">
        <f t="shared" si="393"/>
        <v>0</v>
      </c>
      <c r="AY1216" s="213">
        <f t="shared" si="394"/>
        <v>0.83333333333333337</v>
      </c>
      <c r="AZ1216" s="222">
        <f>IF(OR($R1216=0,$Q1216=0),0,ROUND(SUM(AC1216,AE1216,AG1216,AI1216,AK1216,AM1216,AO1216,AS1216,AV1216,AX1216,AT1216)/SUMIF(Regimuri,$Q1216,Aux.ListeCPAltele!$E$25:$E$34)*$AY1216,0))</f>
        <v>0</v>
      </c>
      <c r="BA1216" s="222">
        <f t="shared" si="385"/>
        <v>0</v>
      </c>
      <c r="BB1216" s="277">
        <v>1</v>
      </c>
      <c r="BC1216" s="277"/>
    </row>
    <row r="1217" spans="1:55" outlineLevel="1" x14ac:dyDescent="0.2">
      <c r="A1217" s="205"/>
      <c r="B1217" s="205"/>
      <c r="C1217" s="205"/>
      <c r="D1217" s="275"/>
      <c r="E1217" s="205"/>
      <c r="F1217" s="207">
        <f>SUMIF(CarLM,G1217,Aux.ListeCPAltele!$A$7:$A$11)</f>
        <v>0</v>
      </c>
      <c r="G1217" s="205"/>
      <c r="H1217" s="208">
        <f t="shared" si="395"/>
        <v>0</v>
      </c>
      <c r="I1217" s="208">
        <f t="shared" si="396"/>
        <v>0</v>
      </c>
      <c r="J1217" s="209"/>
      <c r="K1217" s="205"/>
      <c r="L1217" s="207" t="str">
        <f>IF(OR($K1217&lt;&gt;"",ISNA(VLOOKUP($K1217,'2.1.Angajati'!$B$5:$H$1826,2,0))=FALSE),VLOOKUP($K1217,'2.1.Angajati'!$B$5:$H$1826,2,0),"-")</f>
        <v>-</v>
      </c>
      <c r="M1217" s="224">
        <f>IF(OR($K1217&lt;&gt;"",ISNA(VLOOKUP($K1217,'2.1.Angajati'!$B$5:$H$1826,8,0))=FALSE),
       ROUND((DATE(Aux.SetUp!$H$15,1,1)-VLOOKUP($K1217,'2.1.Angajati'!$B$5:$H$1826,6,0))/365,1),
          0)</f>
        <v>0</v>
      </c>
      <c r="N1217" s="223"/>
      <c r="O1217" s="209"/>
      <c r="P1217" s="208">
        <f t="shared" si="386"/>
        <v>0</v>
      </c>
      <c r="Q1217" s="205"/>
      <c r="R1217" s="207">
        <f>SUMIF(Aux.ListeCPAltele!$A$25:$A$34,'1.3.State'!Q1217,Aux.ListeCPAltele!$B$25:$B$34)</f>
        <v>0</v>
      </c>
      <c r="S1217" s="210"/>
      <c r="T1217" s="211">
        <v>16.420000000000002</v>
      </c>
      <c r="U1217" s="212">
        <f>SUMIF('1.2.IS'!$M$5:$AG$5,Aux.SetUp!$H$15,'1.2.IS'!$M$16:$AG$16)</f>
        <v>2775</v>
      </c>
      <c r="V1217" s="213">
        <v>1.3</v>
      </c>
      <c r="W1217" s="211">
        <f t="shared" si="397"/>
        <v>21.35</v>
      </c>
      <c r="X1217" s="212">
        <f t="shared" si="398"/>
        <v>3608</v>
      </c>
      <c r="Y1217" s="214"/>
      <c r="Z1217" s="211">
        <f t="shared" si="387"/>
        <v>0</v>
      </c>
      <c r="AA1217" s="212">
        <f t="shared" si="388"/>
        <v>0</v>
      </c>
      <c r="AB1217" s="212">
        <f t="shared" si="389"/>
        <v>0</v>
      </c>
      <c r="AC1217" s="212">
        <f t="shared" si="390"/>
        <v>0</v>
      </c>
      <c r="AD1217" s="223">
        <f t="shared" si="378"/>
        <v>0</v>
      </c>
      <c r="AE1217" s="212">
        <f t="shared" si="379"/>
        <v>0</v>
      </c>
      <c r="AF1217" s="215"/>
      <c r="AG1217" s="212">
        <f t="shared" si="391"/>
        <v>0</v>
      </c>
      <c r="AH1217" s="215"/>
      <c r="AI1217" s="211">
        <f t="shared" si="380"/>
        <v>0</v>
      </c>
      <c r="AJ1217" s="215"/>
      <c r="AK1217" s="211">
        <f t="shared" si="381"/>
        <v>0</v>
      </c>
      <c r="AL1217" s="215"/>
      <c r="AM1217" s="211">
        <f t="shared" si="382"/>
        <v>0</v>
      </c>
      <c r="AN1217" s="215"/>
      <c r="AO1217" s="211">
        <f t="shared" si="383"/>
        <v>0</v>
      </c>
      <c r="AP1217" s="210"/>
      <c r="AQ1217" s="222">
        <f>IF(AP1217="",0,VLOOKUP(AP1217,Aux.ListeCPAltele!$B$15:$D$21,3,0))</f>
        <v>0</v>
      </c>
      <c r="AR1217" s="212">
        <f t="shared" si="384"/>
        <v>0</v>
      </c>
      <c r="AS1217" s="212">
        <f t="shared" si="392"/>
        <v>0</v>
      </c>
      <c r="AT1217" s="222">
        <f>IF($F1217&lt;&gt;2,ROUND($Z1217*SUMIF(Regimuri,$Q1217,Aux.ListeCPAltele!$C$25:$C$34)*0.5,0),0)</f>
        <v>0</v>
      </c>
      <c r="AU1217" s="210"/>
      <c r="AV1217" s="222">
        <f>IF(AND($F1217&lt;&gt;2,Q1217&lt;&gt;0),ROUND($AC1217/SUMIF(Regimuri,Q1217,Aux.ListeCPAltele!$E$25:$E$34)*$AU1217,0),0)</f>
        <v>0</v>
      </c>
      <c r="AW1217" s="215">
        <v>0.1</v>
      </c>
      <c r="AX1217" s="222">
        <f t="shared" si="393"/>
        <v>0</v>
      </c>
      <c r="AY1217" s="213">
        <f t="shared" si="394"/>
        <v>0.83333333333333337</v>
      </c>
      <c r="AZ1217" s="222">
        <f>IF(OR($R1217=0,$Q1217=0),0,ROUND(SUM(AC1217,AE1217,AG1217,AI1217,AK1217,AM1217,AO1217,AS1217,AV1217,AX1217,AT1217)/SUMIF(Regimuri,$Q1217,Aux.ListeCPAltele!$E$25:$E$34)*$AY1217,0))</f>
        <v>0</v>
      </c>
      <c r="BA1217" s="222">
        <f t="shared" si="385"/>
        <v>0</v>
      </c>
      <c r="BB1217" s="277">
        <v>1</v>
      </c>
      <c r="BC1217" s="277"/>
    </row>
    <row r="1218" spans="1:55" outlineLevel="1" x14ac:dyDescent="0.2">
      <c r="A1218" s="205"/>
      <c r="B1218" s="205"/>
      <c r="C1218" s="205"/>
      <c r="D1218" s="275"/>
      <c r="E1218" s="205"/>
      <c r="F1218" s="207">
        <f>SUMIF(CarLM,G1218,Aux.ListeCPAltele!$A$7:$A$11)</f>
        <v>0</v>
      </c>
      <c r="G1218" s="205"/>
      <c r="H1218" s="208">
        <f t="shared" si="395"/>
        <v>0</v>
      </c>
      <c r="I1218" s="208">
        <f t="shared" si="396"/>
        <v>0</v>
      </c>
      <c r="J1218" s="209"/>
      <c r="K1218" s="205"/>
      <c r="L1218" s="207" t="str">
        <f>IF(OR($K1218&lt;&gt;"",ISNA(VLOOKUP($K1218,'2.1.Angajati'!$B$5:$H$1826,2,0))=FALSE),VLOOKUP($K1218,'2.1.Angajati'!$B$5:$H$1826,2,0),"-")</f>
        <v>-</v>
      </c>
      <c r="M1218" s="224">
        <f>IF(OR($K1218&lt;&gt;"",ISNA(VLOOKUP($K1218,'2.1.Angajati'!$B$5:$H$1826,8,0))=FALSE),
       ROUND((DATE(Aux.SetUp!$H$15,1,1)-VLOOKUP($K1218,'2.1.Angajati'!$B$5:$H$1826,6,0))/365,1),
          0)</f>
        <v>0</v>
      </c>
      <c r="N1218" s="223"/>
      <c r="O1218" s="209"/>
      <c r="P1218" s="208">
        <f t="shared" si="386"/>
        <v>0</v>
      </c>
      <c r="Q1218" s="205"/>
      <c r="R1218" s="207">
        <f>SUMIF(Aux.ListeCPAltele!$A$25:$A$34,'1.3.State'!Q1218,Aux.ListeCPAltele!$B$25:$B$34)</f>
        <v>0</v>
      </c>
      <c r="S1218" s="210"/>
      <c r="T1218" s="211">
        <v>16.420000000000002</v>
      </c>
      <c r="U1218" s="212">
        <f>SUMIF('1.2.IS'!$M$5:$AG$5,Aux.SetUp!$H$15,'1.2.IS'!$M$16:$AG$16)</f>
        <v>2775</v>
      </c>
      <c r="V1218" s="213">
        <v>1.3</v>
      </c>
      <c r="W1218" s="211">
        <f t="shared" si="397"/>
        <v>21.35</v>
      </c>
      <c r="X1218" s="212">
        <f t="shared" si="398"/>
        <v>3608</v>
      </c>
      <c r="Y1218" s="214"/>
      <c r="Z1218" s="211">
        <f t="shared" si="387"/>
        <v>0</v>
      </c>
      <c r="AA1218" s="212">
        <f t="shared" si="388"/>
        <v>0</v>
      </c>
      <c r="AB1218" s="212">
        <f t="shared" si="389"/>
        <v>0</v>
      </c>
      <c r="AC1218" s="212">
        <f t="shared" si="390"/>
        <v>0</v>
      </c>
      <c r="AD1218" s="223">
        <f t="shared" si="378"/>
        <v>0</v>
      </c>
      <c r="AE1218" s="212">
        <f t="shared" si="379"/>
        <v>0</v>
      </c>
      <c r="AF1218" s="215"/>
      <c r="AG1218" s="212">
        <f t="shared" si="391"/>
        <v>0</v>
      </c>
      <c r="AH1218" s="215"/>
      <c r="AI1218" s="211">
        <f t="shared" si="380"/>
        <v>0</v>
      </c>
      <c r="AJ1218" s="215"/>
      <c r="AK1218" s="211">
        <f t="shared" si="381"/>
        <v>0</v>
      </c>
      <c r="AL1218" s="215"/>
      <c r="AM1218" s="211">
        <f t="shared" si="382"/>
        <v>0</v>
      </c>
      <c r="AN1218" s="215"/>
      <c r="AO1218" s="211">
        <f t="shared" si="383"/>
        <v>0</v>
      </c>
      <c r="AP1218" s="210"/>
      <c r="AQ1218" s="222">
        <f>IF(AP1218="",0,VLOOKUP(AP1218,Aux.ListeCPAltele!$B$15:$D$21,3,0))</f>
        <v>0</v>
      </c>
      <c r="AR1218" s="212">
        <f t="shared" si="384"/>
        <v>0</v>
      </c>
      <c r="AS1218" s="212">
        <f t="shared" si="392"/>
        <v>0</v>
      </c>
      <c r="AT1218" s="222">
        <f>IF($F1218&lt;&gt;2,ROUND($Z1218*SUMIF(Regimuri,$Q1218,Aux.ListeCPAltele!$C$25:$C$34)*0.5,0),0)</f>
        <v>0</v>
      </c>
      <c r="AU1218" s="210"/>
      <c r="AV1218" s="222">
        <f>IF(AND($F1218&lt;&gt;2,Q1218&lt;&gt;0),ROUND($AC1218/SUMIF(Regimuri,Q1218,Aux.ListeCPAltele!$E$25:$E$34)*$AU1218,0),0)</f>
        <v>0</v>
      </c>
      <c r="AW1218" s="215">
        <v>0.1</v>
      </c>
      <c r="AX1218" s="222">
        <f t="shared" si="393"/>
        <v>0</v>
      </c>
      <c r="AY1218" s="213">
        <f t="shared" si="394"/>
        <v>0.83333333333333337</v>
      </c>
      <c r="AZ1218" s="222">
        <f>IF(OR($R1218=0,$Q1218=0),0,ROUND(SUM(AC1218,AE1218,AG1218,AI1218,AK1218,AM1218,AO1218,AS1218,AV1218,AX1218,AT1218)/SUMIF(Regimuri,$Q1218,Aux.ListeCPAltele!$E$25:$E$34)*$AY1218,0))</f>
        <v>0</v>
      </c>
      <c r="BA1218" s="222">
        <f t="shared" si="385"/>
        <v>0</v>
      </c>
      <c r="BB1218" s="277">
        <v>1</v>
      </c>
      <c r="BC1218" s="277"/>
    </row>
    <row r="1219" spans="1:55" outlineLevel="1" x14ac:dyDescent="0.2">
      <c r="A1219" s="205"/>
      <c r="B1219" s="205"/>
      <c r="C1219" s="205"/>
      <c r="D1219" s="275"/>
      <c r="E1219" s="205"/>
      <c r="F1219" s="207">
        <f>SUMIF(CarLM,G1219,Aux.ListeCPAltele!$A$7:$A$11)</f>
        <v>0</v>
      </c>
      <c r="G1219" s="205"/>
      <c r="H1219" s="208">
        <f t="shared" si="395"/>
        <v>0</v>
      </c>
      <c r="I1219" s="208">
        <f t="shared" si="396"/>
        <v>0</v>
      </c>
      <c r="J1219" s="209"/>
      <c r="K1219" s="205"/>
      <c r="L1219" s="207" t="str">
        <f>IF(OR($K1219&lt;&gt;"",ISNA(VLOOKUP($K1219,'2.1.Angajati'!$B$5:$H$1826,2,0))=FALSE),VLOOKUP($K1219,'2.1.Angajati'!$B$5:$H$1826,2,0),"-")</f>
        <v>-</v>
      </c>
      <c r="M1219" s="224">
        <f>IF(OR($K1219&lt;&gt;"",ISNA(VLOOKUP($K1219,'2.1.Angajati'!$B$5:$H$1826,8,0))=FALSE),
       ROUND((DATE(Aux.SetUp!$H$15,1,1)-VLOOKUP($K1219,'2.1.Angajati'!$B$5:$H$1826,6,0))/365,1),
          0)</f>
        <v>0</v>
      </c>
      <c r="N1219" s="223"/>
      <c r="O1219" s="209"/>
      <c r="P1219" s="208">
        <f t="shared" si="386"/>
        <v>0</v>
      </c>
      <c r="Q1219" s="205"/>
      <c r="R1219" s="207">
        <f>SUMIF(Aux.ListeCPAltele!$A$25:$A$34,'1.3.State'!Q1219,Aux.ListeCPAltele!$B$25:$B$34)</f>
        <v>0</v>
      </c>
      <c r="S1219" s="210"/>
      <c r="T1219" s="211">
        <v>16.420000000000002</v>
      </c>
      <c r="U1219" s="212">
        <f>SUMIF('1.2.IS'!$M$5:$AG$5,Aux.SetUp!$H$15,'1.2.IS'!$M$16:$AG$16)</f>
        <v>2775</v>
      </c>
      <c r="V1219" s="213">
        <v>1.3</v>
      </c>
      <c r="W1219" s="211">
        <f t="shared" si="397"/>
        <v>21.35</v>
      </c>
      <c r="X1219" s="212">
        <f t="shared" si="398"/>
        <v>3608</v>
      </c>
      <c r="Y1219" s="214"/>
      <c r="Z1219" s="211">
        <f t="shared" si="387"/>
        <v>0</v>
      </c>
      <c r="AA1219" s="212">
        <f t="shared" si="388"/>
        <v>0</v>
      </c>
      <c r="AB1219" s="212">
        <f t="shared" si="389"/>
        <v>0</v>
      </c>
      <c r="AC1219" s="212">
        <f t="shared" si="390"/>
        <v>0</v>
      </c>
      <c r="AD1219" s="223">
        <f t="shared" si="378"/>
        <v>0</v>
      </c>
      <c r="AE1219" s="212">
        <f t="shared" si="379"/>
        <v>0</v>
      </c>
      <c r="AF1219" s="215"/>
      <c r="AG1219" s="212">
        <f t="shared" si="391"/>
        <v>0</v>
      </c>
      <c r="AH1219" s="215"/>
      <c r="AI1219" s="211">
        <f t="shared" si="380"/>
        <v>0</v>
      </c>
      <c r="AJ1219" s="215"/>
      <c r="AK1219" s="211">
        <f t="shared" si="381"/>
        <v>0</v>
      </c>
      <c r="AL1219" s="215"/>
      <c r="AM1219" s="211">
        <f t="shared" si="382"/>
        <v>0</v>
      </c>
      <c r="AN1219" s="215"/>
      <c r="AO1219" s="211">
        <f t="shared" si="383"/>
        <v>0</v>
      </c>
      <c r="AP1219" s="210"/>
      <c r="AQ1219" s="222">
        <f>IF(AP1219="",0,VLOOKUP(AP1219,Aux.ListeCPAltele!$B$15:$D$21,3,0))</f>
        <v>0</v>
      </c>
      <c r="AR1219" s="212">
        <f t="shared" si="384"/>
        <v>0</v>
      </c>
      <c r="AS1219" s="212">
        <f t="shared" si="392"/>
        <v>0</v>
      </c>
      <c r="AT1219" s="222">
        <f>IF($F1219&lt;&gt;2,ROUND($Z1219*SUMIF(Regimuri,$Q1219,Aux.ListeCPAltele!$C$25:$C$34)*0.5,0),0)</f>
        <v>0</v>
      </c>
      <c r="AU1219" s="210"/>
      <c r="AV1219" s="222">
        <f>IF(AND($F1219&lt;&gt;2,Q1219&lt;&gt;0),ROUND($AC1219/SUMIF(Regimuri,Q1219,Aux.ListeCPAltele!$E$25:$E$34)*$AU1219,0),0)</f>
        <v>0</v>
      </c>
      <c r="AW1219" s="215">
        <v>0.1</v>
      </c>
      <c r="AX1219" s="222">
        <f t="shared" si="393"/>
        <v>0</v>
      </c>
      <c r="AY1219" s="213">
        <f t="shared" si="394"/>
        <v>0.83333333333333337</v>
      </c>
      <c r="AZ1219" s="222">
        <f>IF(OR($R1219=0,$Q1219=0),0,ROUND(SUM(AC1219,AE1219,AG1219,AI1219,AK1219,AM1219,AO1219,AS1219,AV1219,AX1219,AT1219)/SUMIF(Regimuri,$Q1219,Aux.ListeCPAltele!$E$25:$E$34)*$AY1219,0))</f>
        <v>0</v>
      </c>
      <c r="BA1219" s="222">
        <f t="shared" si="385"/>
        <v>0</v>
      </c>
      <c r="BB1219" s="277">
        <v>1</v>
      </c>
      <c r="BC1219" s="277"/>
    </row>
    <row r="1220" spans="1:55" outlineLevel="1" x14ac:dyDescent="0.2">
      <c r="A1220" s="205"/>
      <c r="B1220" s="205"/>
      <c r="C1220" s="205"/>
      <c r="D1220" s="275"/>
      <c r="E1220" s="205"/>
      <c r="F1220" s="207">
        <f>SUMIF(CarLM,G1220,Aux.ListeCPAltele!$A$7:$A$11)</f>
        <v>0</v>
      </c>
      <c r="G1220" s="205"/>
      <c r="H1220" s="208">
        <f t="shared" si="395"/>
        <v>0</v>
      </c>
      <c r="I1220" s="208">
        <f t="shared" si="396"/>
        <v>0</v>
      </c>
      <c r="J1220" s="209"/>
      <c r="K1220" s="205"/>
      <c r="L1220" s="207" t="str">
        <f>IF(OR($K1220&lt;&gt;"",ISNA(VLOOKUP($K1220,'2.1.Angajati'!$B$5:$H$1826,2,0))=FALSE),VLOOKUP($K1220,'2.1.Angajati'!$B$5:$H$1826,2,0),"-")</f>
        <v>-</v>
      </c>
      <c r="M1220" s="224">
        <f>IF(OR($K1220&lt;&gt;"",ISNA(VLOOKUP($K1220,'2.1.Angajati'!$B$5:$H$1826,8,0))=FALSE),
       ROUND((DATE(Aux.SetUp!$H$15,1,1)-VLOOKUP($K1220,'2.1.Angajati'!$B$5:$H$1826,6,0))/365,1),
          0)</f>
        <v>0</v>
      </c>
      <c r="N1220" s="223"/>
      <c r="O1220" s="209"/>
      <c r="P1220" s="208">
        <f t="shared" si="386"/>
        <v>0</v>
      </c>
      <c r="Q1220" s="205"/>
      <c r="R1220" s="207">
        <f>SUMIF(Aux.ListeCPAltele!$A$25:$A$34,'1.3.State'!Q1220,Aux.ListeCPAltele!$B$25:$B$34)</f>
        <v>0</v>
      </c>
      <c r="S1220" s="210"/>
      <c r="T1220" s="211">
        <v>16.420000000000002</v>
      </c>
      <c r="U1220" s="212">
        <f>SUMIF('1.2.IS'!$M$5:$AG$5,Aux.SetUp!$H$15,'1.2.IS'!$M$16:$AG$16)</f>
        <v>2775</v>
      </c>
      <c r="V1220" s="213">
        <v>1.3</v>
      </c>
      <c r="W1220" s="211">
        <f t="shared" si="397"/>
        <v>21.35</v>
      </c>
      <c r="X1220" s="212">
        <f t="shared" si="398"/>
        <v>3608</v>
      </c>
      <c r="Y1220" s="214"/>
      <c r="Z1220" s="211">
        <f t="shared" si="387"/>
        <v>0</v>
      </c>
      <c r="AA1220" s="212">
        <f t="shared" si="388"/>
        <v>0</v>
      </c>
      <c r="AB1220" s="212">
        <f t="shared" si="389"/>
        <v>0</v>
      </c>
      <c r="AC1220" s="212">
        <f t="shared" si="390"/>
        <v>0</v>
      </c>
      <c r="AD1220" s="223">
        <f t="shared" si="378"/>
        <v>0</v>
      </c>
      <c r="AE1220" s="212">
        <f t="shared" si="379"/>
        <v>0</v>
      </c>
      <c r="AF1220" s="215"/>
      <c r="AG1220" s="212">
        <f t="shared" si="391"/>
        <v>0</v>
      </c>
      <c r="AH1220" s="215"/>
      <c r="AI1220" s="211">
        <f t="shared" si="380"/>
        <v>0</v>
      </c>
      <c r="AJ1220" s="215"/>
      <c r="AK1220" s="211">
        <f t="shared" si="381"/>
        <v>0</v>
      </c>
      <c r="AL1220" s="215"/>
      <c r="AM1220" s="211">
        <f t="shared" si="382"/>
        <v>0</v>
      </c>
      <c r="AN1220" s="215"/>
      <c r="AO1220" s="211">
        <f t="shared" si="383"/>
        <v>0</v>
      </c>
      <c r="AP1220" s="210"/>
      <c r="AQ1220" s="222">
        <f>IF(AP1220="",0,VLOOKUP(AP1220,Aux.ListeCPAltele!$B$15:$D$21,3,0))</f>
        <v>0</v>
      </c>
      <c r="AR1220" s="212">
        <f t="shared" si="384"/>
        <v>0</v>
      </c>
      <c r="AS1220" s="212">
        <f t="shared" si="392"/>
        <v>0</v>
      </c>
      <c r="AT1220" s="222">
        <f>IF($F1220&lt;&gt;2,ROUND($Z1220*SUMIF(Regimuri,$Q1220,Aux.ListeCPAltele!$C$25:$C$34)*0.5,0),0)</f>
        <v>0</v>
      </c>
      <c r="AU1220" s="210"/>
      <c r="AV1220" s="222">
        <f>IF(AND($F1220&lt;&gt;2,Q1220&lt;&gt;0),ROUND($AC1220/SUMIF(Regimuri,Q1220,Aux.ListeCPAltele!$E$25:$E$34)*$AU1220,0),0)</f>
        <v>0</v>
      </c>
      <c r="AW1220" s="215">
        <v>0.1</v>
      </c>
      <c r="AX1220" s="222">
        <f t="shared" si="393"/>
        <v>0</v>
      </c>
      <c r="AY1220" s="213">
        <f t="shared" si="394"/>
        <v>0.83333333333333337</v>
      </c>
      <c r="AZ1220" s="222">
        <f>IF(OR($R1220=0,$Q1220=0),0,ROUND(SUM(AC1220,AE1220,AG1220,AI1220,AK1220,AM1220,AO1220,AS1220,AV1220,AX1220,AT1220)/SUMIF(Regimuri,$Q1220,Aux.ListeCPAltele!$E$25:$E$34)*$AY1220,0))</f>
        <v>0</v>
      </c>
      <c r="BA1220" s="222">
        <f t="shared" si="385"/>
        <v>0</v>
      </c>
      <c r="BB1220" s="277">
        <v>1</v>
      </c>
      <c r="BC1220" s="277"/>
    </row>
    <row r="1221" spans="1:55" outlineLevel="1" x14ac:dyDescent="0.2">
      <c r="A1221" s="205"/>
      <c r="B1221" s="205"/>
      <c r="C1221" s="205"/>
      <c r="D1221" s="275"/>
      <c r="E1221" s="205"/>
      <c r="F1221" s="207">
        <f>SUMIF(CarLM,G1221,Aux.ListeCPAltele!$A$7:$A$11)</f>
        <v>0</v>
      </c>
      <c r="G1221" s="205"/>
      <c r="H1221" s="208">
        <f t="shared" si="395"/>
        <v>0</v>
      </c>
      <c r="I1221" s="208">
        <f t="shared" si="396"/>
        <v>0</v>
      </c>
      <c r="J1221" s="209"/>
      <c r="K1221" s="205"/>
      <c r="L1221" s="207" t="str">
        <f>IF(OR($K1221&lt;&gt;"",ISNA(VLOOKUP($K1221,'2.1.Angajati'!$B$5:$H$1826,2,0))=FALSE),VLOOKUP($K1221,'2.1.Angajati'!$B$5:$H$1826,2,0),"-")</f>
        <v>-</v>
      </c>
      <c r="M1221" s="224">
        <f>IF(OR($K1221&lt;&gt;"",ISNA(VLOOKUP($K1221,'2.1.Angajati'!$B$5:$H$1826,8,0))=FALSE),
       ROUND((DATE(Aux.SetUp!$H$15,1,1)-VLOOKUP($K1221,'2.1.Angajati'!$B$5:$H$1826,6,0))/365,1),
          0)</f>
        <v>0</v>
      </c>
      <c r="N1221" s="223"/>
      <c r="O1221" s="209"/>
      <c r="P1221" s="208">
        <f t="shared" si="386"/>
        <v>0</v>
      </c>
      <c r="Q1221" s="205"/>
      <c r="R1221" s="207">
        <f>SUMIF(Aux.ListeCPAltele!$A$25:$A$34,'1.3.State'!Q1221,Aux.ListeCPAltele!$B$25:$B$34)</f>
        <v>0</v>
      </c>
      <c r="S1221" s="210"/>
      <c r="T1221" s="211">
        <v>16.420000000000002</v>
      </c>
      <c r="U1221" s="212">
        <f>SUMIF('1.2.IS'!$M$5:$AG$5,Aux.SetUp!$H$15,'1.2.IS'!$M$16:$AG$16)</f>
        <v>2775</v>
      </c>
      <c r="V1221" s="213">
        <v>1.3</v>
      </c>
      <c r="W1221" s="211">
        <f t="shared" si="397"/>
        <v>21.35</v>
      </c>
      <c r="X1221" s="212">
        <f t="shared" si="398"/>
        <v>3608</v>
      </c>
      <c r="Y1221" s="214"/>
      <c r="Z1221" s="211">
        <f t="shared" si="387"/>
        <v>0</v>
      </c>
      <c r="AA1221" s="212">
        <f t="shared" si="388"/>
        <v>0</v>
      </c>
      <c r="AB1221" s="212">
        <f t="shared" si="389"/>
        <v>0</v>
      </c>
      <c r="AC1221" s="212">
        <f t="shared" si="390"/>
        <v>0</v>
      </c>
      <c r="AD1221" s="223">
        <f t="shared" si="378"/>
        <v>0</v>
      </c>
      <c r="AE1221" s="212">
        <f t="shared" si="379"/>
        <v>0</v>
      </c>
      <c r="AF1221" s="215"/>
      <c r="AG1221" s="212">
        <f t="shared" si="391"/>
        <v>0</v>
      </c>
      <c r="AH1221" s="215"/>
      <c r="AI1221" s="211">
        <f t="shared" si="380"/>
        <v>0</v>
      </c>
      <c r="AJ1221" s="215"/>
      <c r="AK1221" s="211">
        <f t="shared" si="381"/>
        <v>0</v>
      </c>
      <c r="AL1221" s="215"/>
      <c r="AM1221" s="211">
        <f t="shared" si="382"/>
        <v>0</v>
      </c>
      <c r="AN1221" s="215"/>
      <c r="AO1221" s="211">
        <f t="shared" si="383"/>
        <v>0</v>
      </c>
      <c r="AP1221" s="210"/>
      <c r="AQ1221" s="222">
        <f>IF(AP1221="",0,VLOOKUP(AP1221,Aux.ListeCPAltele!$B$15:$D$21,3,0))</f>
        <v>0</v>
      </c>
      <c r="AR1221" s="212">
        <f t="shared" si="384"/>
        <v>0</v>
      </c>
      <c r="AS1221" s="212">
        <f t="shared" si="392"/>
        <v>0</v>
      </c>
      <c r="AT1221" s="222">
        <f>IF($F1221&lt;&gt;2,ROUND($Z1221*SUMIF(Regimuri,$Q1221,Aux.ListeCPAltele!$C$25:$C$34)*0.5,0),0)</f>
        <v>0</v>
      </c>
      <c r="AU1221" s="210"/>
      <c r="AV1221" s="222">
        <f>IF(AND($F1221&lt;&gt;2,Q1221&lt;&gt;0),ROUND($AC1221/SUMIF(Regimuri,Q1221,Aux.ListeCPAltele!$E$25:$E$34)*$AU1221,0),0)</f>
        <v>0</v>
      </c>
      <c r="AW1221" s="215">
        <v>0.1</v>
      </c>
      <c r="AX1221" s="222">
        <f t="shared" si="393"/>
        <v>0</v>
      </c>
      <c r="AY1221" s="213">
        <f t="shared" si="394"/>
        <v>0.83333333333333337</v>
      </c>
      <c r="AZ1221" s="222">
        <f>IF(OR($R1221=0,$Q1221=0),0,ROUND(SUM(AC1221,AE1221,AG1221,AI1221,AK1221,AM1221,AO1221,AS1221,AV1221,AX1221,AT1221)/SUMIF(Regimuri,$Q1221,Aux.ListeCPAltele!$E$25:$E$34)*$AY1221,0))</f>
        <v>0</v>
      </c>
      <c r="BA1221" s="222">
        <f t="shared" si="385"/>
        <v>0</v>
      </c>
      <c r="BB1221" s="277">
        <v>1</v>
      </c>
      <c r="BC1221" s="277"/>
    </row>
    <row r="1222" spans="1:55" outlineLevel="1" x14ac:dyDescent="0.2">
      <c r="A1222" s="205"/>
      <c r="B1222" s="205"/>
      <c r="C1222" s="205"/>
      <c r="D1222" s="275"/>
      <c r="E1222" s="205"/>
      <c r="F1222" s="207">
        <f>SUMIF(CarLM,G1222,Aux.ListeCPAltele!$A$7:$A$11)</f>
        <v>0</v>
      </c>
      <c r="G1222" s="205"/>
      <c r="H1222" s="208">
        <f t="shared" si="395"/>
        <v>0</v>
      </c>
      <c r="I1222" s="208">
        <f t="shared" si="396"/>
        <v>0</v>
      </c>
      <c r="J1222" s="209"/>
      <c r="K1222" s="205"/>
      <c r="L1222" s="207" t="str">
        <f>IF(OR($K1222&lt;&gt;"",ISNA(VLOOKUP($K1222,'2.1.Angajati'!$B$5:$H$1826,2,0))=FALSE),VLOOKUP($K1222,'2.1.Angajati'!$B$5:$H$1826,2,0),"-")</f>
        <v>-</v>
      </c>
      <c r="M1222" s="224">
        <f>IF(OR($K1222&lt;&gt;"",ISNA(VLOOKUP($K1222,'2.1.Angajati'!$B$5:$H$1826,8,0))=FALSE),
       ROUND((DATE(Aux.SetUp!$H$15,1,1)-VLOOKUP($K1222,'2.1.Angajati'!$B$5:$H$1826,6,0))/365,1),
          0)</f>
        <v>0</v>
      </c>
      <c r="N1222" s="223"/>
      <c r="O1222" s="209"/>
      <c r="P1222" s="208">
        <f t="shared" si="386"/>
        <v>0</v>
      </c>
      <c r="Q1222" s="205"/>
      <c r="R1222" s="207">
        <f>SUMIF(Aux.ListeCPAltele!$A$25:$A$34,'1.3.State'!Q1222,Aux.ListeCPAltele!$B$25:$B$34)</f>
        <v>0</v>
      </c>
      <c r="S1222" s="210"/>
      <c r="T1222" s="211">
        <v>16.420000000000002</v>
      </c>
      <c r="U1222" s="212">
        <f>SUMIF('1.2.IS'!$M$5:$AG$5,Aux.SetUp!$H$15,'1.2.IS'!$M$16:$AG$16)</f>
        <v>2775</v>
      </c>
      <c r="V1222" s="213">
        <v>1.3</v>
      </c>
      <c r="W1222" s="211">
        <f t="shared" si="397"/>
        <v>21.35</v>
      </c>
      <c r="X1222" s="212">
        <f t="shared" si="398"/>
        <v>3608</v>
      </c>
      <c r="Y1222" s="214"/>
      <c r="Z1222" s="211">
        <f t="shared" si="387"/>
        <v>0</v>
      </c>
      <c r="AA1222" s="212">
        <f t="shared" si="388"/>
        <v>0</v>
      </c>
      <c r="AB1222" s="212">
        <f t="shared" si="389"/>
        <v>0</v>
      </c>
      <c r="AC1222" s="212">
        <f t="shared" si="390"/>
        <v>0</v>
      </c>
      <c r="AD1222" s="223">
        <f t="shared" si="378"/>
        <v>0</v>
      </c>
      <c r="AE1222" s="212">
        <f t="shared" si="379"/>
        <v>0</v>
      </c>
      <c r="AF1222" s="215"/>
      <c r="AG1222" s="212">
        <f t="shared" si="391"/>
        <v>0</v>
      </c>
      <c r="AH1222" s="215"/>
      <c r="AI1222" s="211">
        <f t="shared" si="380"/>
        <v>0</v>
      </c>
      <c r="AJ1222" s="215"/>
      <c r="AK1222" s="211">
        <f t="shared" si="381"/>
        <v>0</v>
      </c>
      <c r="AL1222" s="215"/>
      <c r="AM1222" s="211">
        <f t="shared" si="382"/>
        <v>0</v>
      </c>
      <c r="AN1222" s="215"/>
      <c r="AO1222" s="211">
        <f t="shared" si="383"/>
        <v>0</v>
      </c>
      <c r="AP1222" s="210"/>
      <c r="AQ1222" s="222">
        <f>IF(AP1222="",0,VLOOKUP(AP1222,Aux.ListeCPAltele!$B$15:$D$21,3,0))</f>
        <v>0</v>
      </c>
      <c r="AR1222" s="212">
        <f t="shared" si="384"/>
        <v>0</v>
      </c>
      <c r="AS1222" s="212">
        <f t="shared" si="392"/>
        <v>0</v>
      </c>
      <c r="AT1222" s="222">
        <f>IF($F1222&lt;&gt;2,ROUND($Z1222*SUMIF(Regimuri,$Q1222,Aux.ListeCPAltele!$C$25:$C$34)*0.5,0),0)</f>
        <v>0</v>
      </c>
      <c r="AU1222" s="210"/>
      <c r="AV1222" s="222">
        <f>IF(AND($F1222&lt;&gt;2,Q1222&lt;&gt;0),ROUND($AC1222/SUMIF(Regimuri,Q1222,Aux.ListeCPAltele!$E$25:$E$34)*$AU1222,0),0)</f>
        <v>0</v>
      </c>
      <c r="AW1222" s="215">
        <v>0.1</v>
      </c>
      <c r="AX1222" s="222">
        <f t="shared" si="393"/>
        <v>0</v>
      </c>
      <c r="AY1222" s="213">
        <f t="shared" si="394"/>
        <v>0.83333333333333337</v>
      </c>
      <c r="AZ1222" s="222">
        <f>IF(OR($R1222=0,$Q1222=0),0,ROUND(SUM(AC1222,AE1222,AG1222,AI1222,AK1222,AM1222,AO1222,AS1222,AV1222,AX1222,AT1222)/SUMIF(Regimuri,$Q1222,Aux.ListeCPAltele!$E$25:$E$34)*$AY1222,0))</f>
        <v>0</v>
      </c>
      <c r="BA1222" s="222">
        <f t="shared" si="385"/>
        <v>0</v>
      </c>
      <c r="BB1222" s="277">
        <v>1</v>
      </c>
      <c r="BC1222" s="277"/>
    </row>
    <row r="1223" spans="1:55" outlineLevel="1" x14ac:dyDescent="0.2">
      <c r="A1223" s="205"/>
      <c r="B1223" s="205"/>
      <c r="C1223" s="205"/>
      <c r="D1223" s="275"/>
      <c r="E1223" s="205"/>
      <c r="F1223" s="207">
        <f>SUMIF(CarLM,G1223,Aux.ListeCPAltele!$A$7:$A$11)</f>
        <v>0</v>
      </c>
      <c r="G1223" s="205"/>
      <c r="H1223" s="208">
        <f t="shared" si="395"/>
        <v>0</v>
      </c>
      <c r="I1223" s="208">
        <f t="shared" si="396"/>
        <v>0</v>
      </c>
      <c r="J1223" s="209"/>
      <c r="K1223" s="205"/>
      <c r="L1223" s="207" t="str">
        <f>IF(OR($K1223&lt;&gt;"",ISNA(VLOOKUP($K1223,'2.1.Angajati'!$B$5:$H$1826,2,0))=FALSE),VLOOKUP($K1223,'2.1.Angajati'!$B$5:$H$1826,2,0),"-")</f>
        <v>-</v>
      </c>
      <c r="M1223" s="224">
        <f>IF(OR($K1223&lt;&gt;"",ISNA(VLOOKUP($K1223,'2.1.Angajati'!$B$5:$H$1826,8,0))=FALSE),
       ROUND((DATE(Aux.SetUp!$H$15,1,1)-VLOOKUP($K1223,'2.1.Angajati'!$B$5:$H$1826,6,0))/365,1),
          0)</f>
        <v>0</v>
      </c>
      <c r="N1223" s="223"/>
      <c r="O1223" s="209"/>
      <c r="P1223" s="208">
        <f t="shared" si="386"/>
        <v>0</v>
      </c>
      <c r="Q1223" s="205"/>
      <c r="R1223" s="207">
        <f>SUMIF(Aux.ListeCPAltele!$A$25:$A$34,'1.3.State'!Q1223,Aux.ListeCPAltele!$B$25:$B$34)</f>
        <v>0</v>
      </c>
      <c r="S1223" s="210"/>
      <c r="T1223" s="211">
        <v>16.420000000000002</v>
      </c>
      <c r="U1223" s="212">
        <f>SUMIF('1.2.IS'!$M$5:$AG$5,Aux.SetUp!$H$15,'1.2.IS'!$M$16:$AG$16)</f>
        <v>2775</v>
      </c>
      <c r="V1223" s="213">
        <v>1.3</v>
      </c>
      <c r="W1223" s="211">
        <f t="shared" si="397"/>
        <v>21.35</v>
      </c>
      <c r="X1223" s="212">
        <f t="shared" si="398"/>
        <v>3608</v>
      </c>
      <c r="Y1223" s="214"/>
      <c r="Z1223" s="211">
        <f t="shared" si="387"/>
        <v>0</v>
      </c>
      <c r="AA1223" s="212">
        <f t="shared" si="388"/>
        <v>0</v>
      </c>
      <c r="AB1223" s="212">
        <f t="shared" si="389"/>
        <v>0</v>
      </c>
      <c r="AC1223" s="212">
        <f t="shared" si="390"/>
        <v>0</v>
      </c>
      <c r="AD1223" s="223">
        <f t="shared" si="378"/>
        <v>0</v>
      </c>
      <c r="AE1223" s="212">
        <f t="shared" si="379"/>
        <v>0</v>
      </c>
      <c r="AF1223" s="215"/>
      <c r="AG1223" s="212">
        <f t="shared" si="391"/>
        <v>0</v>
      </c>
      <c r="AH1223" s="215"/>
      <c r="AI1223" s="211">
        <f t="shared" si="380"/>
        <v>0</v>
      </c>
      <c r="AJ1223" s="215"/>
      <c r="AK1223" s="211">
        <f t="shared" si="381"/>
        <v>0</v>
      </c>
      <c r="AL1223" s="215"/>
      <c r="AM1223" s="211">
        <f t="shared" si="382"/>
        <v>0</v>
      </c>
      <c r="AN1223" s="215"/>
      <c r="AO1223" s="211">
        <f t="shared" si="383"/>
        <v>0</v>
      </c>
      <c r="AP1223" s="210"/>
      <c r="AQ1223" s="222">
        <f>IF(AP1223="",0,VLOOKUP(AP1223,Aux.ListeCPAltele!$B$15:$D$21,3,0))</f>
        <v>0</v>
      </c>
      <c r="AR1223" s="212">
        <f t="shared" si="384"/>
        <v>0</v>
      </c>
      <c r="AS1223" s="212">
        <f t="shared" si="392"/>
        <v>0</v>
      </c>
      <c r="AT1223" s="222">
        <f>IF($F1223&lt;&gt;2,ROUND($Z1223*SUMIF(Regimuri,$Q1223,Aux.ListeCPAltele!$C$25:$C$34)*0.5,0),0)</f>
        <v>0</v>
      </c>
      <c r="AU1223" s="210"/>
      <c r="AV1223" s="222">
        <f>IF(AND($F1223&lt;&gt;2,Q1223&lt;&gt;0),ROUND($AC1223/SUMIF(Regimuri,Q1223,Aux.ListeCPAltele!$E$25:$E$34)*$AU1223,0),0)</f>
        <v>0</v>
      </c>
      <c r="AW1223" s="215">
        <v>0.1</v>
      </c>
      <c r="AX1223" s="222">
        <f t="shared" si="393"/>
        <v>0</v>
      </c>
      <c r="AY1223" s="213">
        <f t="shared" si="394"/>
        <v>0.83333333333333337</v>
      </c>
      <c r="AZ1223" s="222">
        <f>IF(OR($R1223=0,$Q1223=0),0,ROUND(SUM(AC1223,AE1223,AG1223,AI1223,AK1223,AM1223,AO1223,AS1223,AV1223,AX1223,AT1223)/SUMIF(Regimuri,$Q1223,Aux.ListeCPAltele!$E$25:$E$34)*$AY1223,0))</f>
        <v>0</v>
      </c>
      <c r="BA1223" s="222">
        <f t="shared" si="385"/>
        <v>0</v>
      </c>
      <c r="BB1223" s="277">
        <v>1</v>
      </c>
      <c r="BC1223" s="277"/>
    </row>
    <row r="1224" spans="1:55" outlineLevel="1" x14ac:dyDescent="0.2">
      <c r="A1224" s="205"/>
      <c r="B1224" s="205"/>
      <c r="C1224" s="205"/>
      <c r="D1224" s="275"/>
      <c r="E1224" s="205"/>
      <c r="F1224" s="207">
        <f>SUMIF(CarLM,G1224,Aux.ListeCPAltele!$A$7:$A$11)</f>
        <v>0</v>
      </c>
      <c r="G1224" s="205"/>
      <c r="H1224" s="208">
        <f t="shared" si="395"/>
        <v>0</v>
      </c>
      <c r="I1224" s="208">
        <f t="shared" si="396"/>
        <v>0</v>
      </c>
      <c r="J1224" s="209"/>
      <c r="K1224" s="205"/>
      <c r="L1224" s="207" t="str">
        <f>IF(OR($K1224&lt;&gt;"",ISNA(VLOOKUP($K1224,'2.1.Angajati'!$B$5:$H$1826,2,0))=FALSE),VLOOKUP($K1224,'2.1.Angajati'!$B$5:$H$1826,2,0),"-")</f>
        <v>-</v>
      </c>
      <c r="M1224" s="224">
        <f>IF(OR($K1224&lt;&gt;"",ISNA(VLOOKUP($K1224,'2.1.Angajati'!$B$5:$H$1826,8,0))=FALSE),
       ROUND((DATE(Aux.SetUp!$H$15,1,1)-VLOOKUP($K1224,'2.1.Angajati'!$B$5:$H$1826,6,0))/365,1),
          0)</f>
        <v>0</v>
      </c>
      <c r="N1224" s="223"/>
      <c r="O1224" s="209"/>
      <c r="P1224" s="208">
        <f t="shared" si="386"/>
        <v>0</v>
      </c>
      <c r="Q1224" s="205"/>
      <c r="R1224" s="207">
        <f>SUMIF(Aux.ListeCPAltele!$A$25:$A$34,'1.3.State'!Q1224,Aux.ListeCPAltele!$B$25:$B$34)</f>
        <v>0</v>
      </c>
      <c r="S1224" s="210"/>
      <c r="T1224" s="211">
        <v>16.420000000000002</v>
      </c>
      <c r="U1224" s="212">
        <f>SUMIF('1.2.IS'!$M$5:$AG$5,Aux.SetUp!$H$15,'1.2.IS'!$M$16:$AG$16)</f>
        <v>2775</v>
      </c>
      <c r="V1224" s="213">
        <v>1.3</v>
      </c>
      <c r="W1224" s="211">
        <f t="shared" si="397"/>
        <v>21.35</v>
      </c>
      <c r="X1224" s="212">
        <f t="shared" si="398"/>
        <v>3608</v>
      </c>
      <c r="Y1224" s="214"/>
      <c r="Z1224" s="211">
        <f t="shared" si="387"/>
        <v>0</v>
      </c>
      <c r="AA1224" s="212">
        <f t="shared" si="388"/>
        <v>0</v>
      </c>
      <c r="AB1224" s="212">
        <f t="shared" si="389"/>
        <v>0</v>
      </c>
      <c r="AC1224" s="212">
        <f t="shared" si="390"/>
        <v>0</v>
      </c>
      <c r="AD1224" s="223">
        <f t="shared" si="378"/>
        <v>0</v>
      </c>
      <c r="AE1224" s="212">
        <f t="shared" si="379"/>
        <v>0</v>
      </c>
      <c r="AF1224" s="215"/>
      <c r="AG1224" s="212">
        <f t="shared" si="391"/>
        <v>0</v>
      </c>
      <c r="AH1224" s="215"/>
      <c r="AI1224" s="211">
        <f t="shared" si="380"/>
        <v>0</v>
      </c>
      <c r="AJ1224" s="215"/>
      <c r="AK1224" s="211">
        <f t="shared" si="381"/>
        <v>0</v>
      </c>
      <c r="AL1224" s="215"/>
      <c r="AM1224" s="211">
        <f t="shared" si="382"/>
        <v>0</v>
      </c>
      <c r="AN1224" s="215"/>
      <c r="AO1224" s="211">
        <f t="shared" si="383"/>
        <v>0</v>
      </c>
      <c r="AP1224" s="210"/>
      <c r="AQ1224" s="222">
        <f>IF(AP1224="",0,VLOOKUP(AP1224,Aux.ListeCPAltele!$B$15:$D$21,3,0))</f>
        <v>0</v>
      </c>
      <c r="AR1224" s="212">
        <f t="shared" si="384"/>
        <v>0</v>
      </c>
      <c r="AS1224" s="212">
        <f t="shared" si="392"/>
        <v>0</v>
      </c>
      <c r="AT1224" s="222">
        <f>IF($F1224&lt;&gt;2,ROUND($Z1224*SUMIF(Regimuri,$Q1224,Aux.ListeCPAltele!$C$25:$C$34)*0.5,0),0)</f>
        <v>0</v>
      </c>
      <c r="AU1224" s="210"/>
      <c r="AV1224" s="222">
        <f>IF(AND($F1224&lt;&gt;2,Q1224&lt;&gt;0),ROUND($AC1224/SUMIF(Regimuri,Q1224,Aux.ListeCPAltele!$E$25:$E$34)*$AU1224,0),0)</f>
        <v>0</v>
      </c>
      <c r="AW1224" s="215">
        <v>0.1</v>
      </c>
      <c r="AX1224" s="222">
        <f t="shared" si="393"/>
        <v>0</v>
      </c>
      <c r="AY1224" s="213">
        <f t="shared" si="394"/>
        <v>0.83333333333333337</v>
      </c>
      <c r="AZ1224" s="222">
        <f>IF(OR($R1224=0,$Q1224=0),0,ROUND(SUM(AC1224,AE1224,AG1224,AI1224,AK1224,AM1224,AO1224,AS1224,AV1224,AX1224,AT1224)/SUMIF(Regimuri,$Q1224,Aux.ListeCPAltele!$E$25:$E$34)*$AY1224,0))</f>
        <v>0</v>
      </c>
      <c r="BA1224" s="222">
        <f t="shared" si="385"/>
        <v>0</v>
      </c>
      <c r="BB1224" s="277">
        <v>1</v>
      </c>
      <c r="BC1224" s="277"/>
    </row>
    <row r="1225" spans="1:55" outlineLevel="1" x14ac:dyDescent="0.2">
      <c r="A1225" s="205"/>
      <c r="B1225" s="205"/>
      <c r="C1225" s="205"/>
      <c r="D1225" s="275"/>
      <c r="E1225" s="205"/>
      <c r="F1225" s="207">
        <f>SUMIF(CarLM,G1225,Aux.ListeCPAltele!$A$7:$A$11)</f>
        <v>0</v>
      </c>
      <c r="G1225" s="205"/>
      <c r="H1225" s="208">
        <f t="shared" si="395"/>
        <v>0</v>
      </c>
      <c r="I1225" s="208">
        <f t="shared" si="396"/>
        <v>0</v>
      </c>
      <c r="J1225" s="209"/>
      <c r="K1225" s="205"/>
      <c r="L1225" s="207" t="str">
        <f>IF(OR($K1225&lt;&gt;"",ISNA(VLOOKUP($K1225,'2.1.Angajati'!$B$5:$H$1826,2,0))=FALSE),VLOOKUP($K1225,'2.1.Angajati'!$B$5:$H$1826,2,0),"-")</f>
        <v>-</v>
      </c>
      <c r="M1225" s="224">
        <f>IF(OR($K1225&lt;&gt;"",ISNA(VLOOKUP($K1225,'2.1.Angajati'!$B$5:$H$1826,8,0))=FALSE),
       ROUND((DATE(Aux.SetUp!$H$15,1,1)-VLOOKUP($K1225,'2.1.Angajati'!$B$5:$H$1826,6,0))/365,1),
          0)</f>
        <v>0</v>
      </c>
      <c r="N1225" s="223"/>
      <c r="O1225" s="209"/>
      <c r="P1225" s="208">
        <f t="shared" si="386"/>
        <v>0</v>
      </c>
      <c r="Q1225" s="205"/>
      <c r="R1225" s="207">
        <f>SUMIF(Aux.ListeCPAltele!$A$25:$A$34,'1.3.State'!Q1225,Aux.ListeCPAltele!$B$25:$B$34)</f>
        <v>0</v>
      </c>
      <c r="S1225" s="210"/>
      <c r="T1225" s="211">
        <v>16.420000000000002</v>
      </c>
      <c r="U1225" s="212">
        <f>SUMIF('1.2.IS'!$M$5:$AG$5,Aux.SetUp!$H$15,'1.2.IS'!$M$16:$AG$16)</f>
        <v>2775</v>
      </c>
      <c r="V1225" s="213">
        <v>1.3</v>
      </c>
      <c r="W1225" s="211">
        <f t="shared" si="397"/>
        <v>21.35</v>
      </c>
      <c r="X1225" s="212">
        <f t="shared" si="398"/>
        <v>3608</v>
      </c>
      <c r="Y1225" s="214"/>
      <c r="Z1225" s="211">
        <f t="shared" si="387"/>
        <v>0</v>
      </c>
      <c r="AA1225" s="212">
        <f t="shared" si="388"/>
        <v>0</v>
      </c>
      <c r="AB1225" s="212">
        <f t="shared" si="389"/>
        <v>0</v>
      </c>
      <c r="AC1225" s="212">
        <f t="shared" si="390"/>
        <v>0</v>
      </c>
      <c r="AD1225" s="223">
        <f t="shared" ref="AD1225:AD1288" si="399">IF(ISNA(N1225),0,N1225)</f>
        <v>0</v>
      </c>
      <c r="AE1225" s="212">
        <f t="shared" ref="AE1225:AE1288" si="400">IF(AND($F1225=2,$F1225=4),0,ROUND($AC1225*AD1225,2))</f>
        <v>0</v>
      </c>
      <c r="AF1225" s="215"/>
      <c r="AG1225" s="212">
        <f t="shared" si="391"/>
        <v>0</v>
      </c>
      <c r="AH1225" s="215"/>
      <c r="AI1225" s="211">
        <f t="shared" ref="AI1225:AI1288" si="401">IF($F1225=2,0,ROUND($AC1225*AH1225,2))</f>
        <v>0</v>
      </c>
      <c r="AJ1225" s="215"/>
      <c r="AK1225" s="211">
        <f t="shared" ref="AK1225:AK1288" si="402">IF($F1225=2,0,ROUND($AC1225*AJ1225,2))</f>
        <v>0</v>
      </c>
      <c r="AL1225" s="215"/>
      <c r="AM1225" s="211">
        <f t="shared" ref="AM1225:AM1288" si="403">IF($F1225=2,0,ROUND($AC1225*AL1225,2))</f>
        <v>0</v>
      </c>
      <c r="AN1225" s="215"/>
      <c r="AO1225" s="211">
        <f t="shared" ref="AO1225:AO1288" si="404">IF($F1225=2,0,ROUND($AC1225*AN1225,2))</f>
        <v>0</v>
      </c>
      <c r="AP1225" s="210"/>
      <c r="AQ1225" s="222">
        <f>IF(AP1225="",0,VLOOKUP(AP1225,Aux.ListeCPAltele!$B$15:$D$21,3,0))</f>
        <v>0</v>
      </c>
      <c r="AR1225" s="212">
        <f t="shared" ref="AR1225:AR1288" si="405">IF($AP1225=0,0,IF($F1225=2,0,$R1225*P1225))</f>
        <v>0</v>
      </c>
      <c r="AS1225" s="212">
        <f t="shared" si="392"/>
        <v>0</v>
      </c>
      <c r="AT1225" s="222">
        <f>IF($F1225&lt;&gt;2,ROUND($Z1225*SUMIF(Regimuri,$Q1225,Aux.ListeCPAltele!$C$25:$C$34)*0.5,0),0)</f>
        <v>0</v>
      </c>
      <c r="AU1225" s="210"/>
      <c r="AV1225" s="222">
        <f>IF(AND($F1225&lt;&gt;2,Q1225&lt;&gt;0),ROUND($AC1225/SUMIF(Regimuri,Q1225,Aux.ListeCPAltele!$E$25:$E$34)*$AU1225,0),0)</f>
        <v>0</v>
      </c>
      <c r="AW1225" s="215">
        <v>0.1</v>
      </c>
      <c r="AX1225" s="222">
        <f t="shared" si="393"/>
        <v>0</v>
      </c>
      <c r="AY1225" s="213">
        <f t="shared" si="394"/>
        <v>0.83333333333333337</v>
      </c>
      <c r="AZ1225" s="222">
        <f>IF(OR($R1225=0,$Q1225=0),0,ROUND(SUM(AC1225,AE1225,AG1225,AI1225,AK1225,AM1225,AO1225,AS1225,AV1225,AX1225,AT1225)/SUMIF(Regimuri,$Q1225,Aux.ListeCPAltele!$E$25:$E$34)*$AY1225,0))</f>
        <v>0</v>
      </c>
      <c r="BA1225" s="222">
        <f t="shared" ref="BA1225:BA1288" si="406">SUM(AC1225,AG1225,AS1225,AV1225,AT1225,AK1225,AI1225,AE1225,AM1225,AO1225,AX1225,AZ1225)</f>
        <v>0</v>
      </c>
      <c r="BB1225" s="277">
        <v>1</v>
      </c>
      <c r="BC1225" s="277"/>
    </row>
    <row r="1226" spans="1:55" outlineLevel="1" x14ac:dyDescent="0.2">
      <c r="A1226" s="205"/>
      <c r="B1226" s="205"/>
      <c r="C1226" s="205"/>
      <c r="D1226" s="275"/>
      <c r="E1226" s="205"/>
      <c r="F1226" s="207">
        <f>SUMIF(CarLM,G1226,Aux.ListeCPAltele!$A$7:$A$11)</f>
        <v>0</v>
      </c>
      <c r="G1226" s="205"/>
      <c r="H1226" s="208">
        <f t="shared" si="395"/>
        <v>0</v>
      </c>
      <c r="I1226" s="208">
        <f t="shared" si="396"/>
        <v>0</v>
      </c>
      <c r="J1226" s="209"/>
      <c r="K1226" s="205"/>
      <c r="L1226" s="207" t="str">
        <f>IF(OR($K1226&lt;&gt;"",ISNA(VLOOKUP($K1226,'2.1.Angajati'!$B$5:$H$1826,2,0))=FALSE),VLOOKUP($K1226,'2.1.Angajati'!$B$5:$H$1826,2,0),"-")</f>
        <v>-</v>
      </c>
      <c r="M1226" s="224">
        <f>IF(OR($K1226&lt;&gt;"",ISNA(VLOOKUP($K1226,'2.1.Angajati'!$B$5:$H$1826,8,0))=FALSE),
       ROUND((DATE(Aux.SetUp!$H$15,1,1)-VLOOKUP($K1226,'2.1.Angajati'!$B$5:$H$1826,6,0))/365,1),
          0)</f>
        <v>0</v>
      </c>
      <c r="N1226" s="223"/>
      <c r="O1226" s="209"/>
      <c r="P1226" s="208">
        <f t="shared" ref="P1226:P1289" si="407">IF(OR(F1226=1,F1226=3,F1226=4),O1226,0)</f>
        <v>0</v>
      </c>
      <c r="Q1226" s="205"/>
      <c r="R1226" s="207">
        <f>SUMIF(Aux.ListeCPAltele!$A$25:$A$34,'1.3.State'!Q1226,Aux.ListeCPAltele!$B$25:$B$34)</f>
        <v>0</v>
      </c>
      <c r="S1226" s="210"/>
      <c r="T1226" s="211">
        <v>16.420000000000002</v>
      </c>
      <c r="U1226" s="212">
        <f>SUMIF('1.2.IS'!$M$5:$AG$5,Aux.SetUp!$H$15,'1.2.IS'!$M$16:$AG$16)</f>
        <v>2775</v>
      </c>
      <c r="V1226" s="213">
        <v>1.3</v>
      </c>
      <c r="W1226" s="211">
        <f t="shared" si="397"/>
        <v>21.35</v>
      </c>
      <c r="X1226" s="212">
        <f t="shared" si="398"/>
        <v>3608</v>
      </c>
      <c r="Y1226" s="214"/>
      <c r="Z1226" s="211">
        <f t="shared" ref="Z1226:Z1289" si="408">ROUND($W1226*$Y1226,2)</f>
        <v>0</v>
      </c>
      <c r="AA1226" s="212">
        <f t="shared" ref="AA1226:AA1289" si="409">ROUND($X1226*$Y1226,0)</f>
        <v>0</v>
      </c>
      <c r="AB1226" s="212">
        <f t="shared" ref="AB1226:AB1289" si="410">ROUND($AA1226/169*$R1226,0)</f>
        <v>0</v>
      </c>
      <c r="AC1226" s="212">
        <f t="shared" ref="AC1226:AC1289" si="411">IF($F1226=2,0,AB1226*P1226)</f>
        <v>0</v>
      </c>
      <c r="AD1226" s="223">
        <f t="shared" si="399"/>
        <v>0</v>
      </c>
      <c r="AE1226" s="212">
        <f t="shared" si="400"/>
        <v>0</v>
      </c>
      <c r="AF1226" s="215"/>
      <c r="AG1226" s="212">
        <f t="shared" ref="AG1226:AG1289" si="412">IF($F1226=2,0,ROUND(AC1226*AF1226,0))</f>
        <v>0</v>
      </c>
      <c r="AH1226" s="215"/>
      <c r="AI1226" s="211">
        <f t="shared" si="401"/>
        <v>0</v>
      </c>
      <c r="AJ1226" s="215"/>
      <c r="AK1226" s="211">
        <f t="shared" si="402"/>
        <v>0</v>
      </c>
      <c r="AL1226" s="215"/>
      <c r="AM1226" s="211">
        <f t="shared" si="403"/>
        <v>0</v>
      </c>
      <c r="AN1226" s="215"/>
      <c r="AO1226" s="211">
        <f t="shared" si="404"/>
        <v>0</v>
      </c>
      <c r="AP1226" s="210"/>
      <c r="AQ1226" s="222">
        <f>IF(AP1226="",0,VLOOKUP(AP1226,Aux.ListeCPAltele!$B$15:$D$21,3,0))</f>
        <v>0</v>
      </c>
      <c r="AR1226" s="212">
        <f t="shared" si="405"/>
        <v>0</v>
      </c>
      <c r="AS1226" s="212">
        <f t="shared" ref="AS1226:AS1289" si="413">ROUND($AQ1226/169*AR1226,0)</f>
        <v>0</v>
      </c>
      <c r="AT1226" s="222">
        <f>IF($F1226&lt;&gt;2,ROUND($Z1226*SUMIF(Regimuri,$Q1226,Aux.ListeCPAltele!$C$25:$C$34)*0.5,0),0)</f>
        <v>0</v>
      </c>
      <c r="AU1226" s="210"/>
      <c r="AV1226" s="222">
        <f>IF(AND($F1226&lt;&gt;2,Q1226&lt;&gt;0),ROUND($AC1226/SUMIF(Regimuri,Q1226,Aux.ListeCPAltele!$E$25:$E$34)*$AU1226,0),0)</f>
        <v>0</v>
      </c>
      <c r="AW1226" s="215">
        <v>0.1</v>
      </c>
      <c r="AX1226" s="222">
        <f t="shared" ref="AX1226:AX1289" si="414">IF($F1226=2,0,ROUND($AC1226*AW1226,0))</f>
        <v>0</v>
      </c>
      <c r="AY1226" s="213">
        <f t="shared" ref="AY1226:AY1289" si="415">10/12</f>
        <v>0.83333333333333337</v>
      </c>
      <c r="AZ1226" s="222">
        <f>IF(OR($R1226=0,$Q1226=0),0,ROUND(SUM(AC1226,AE1226,AG1226,AI1226,AK1226,AM1226,AO1226,AS1226,AV1226,AX1226,AT1226)/SUMIF(Regimuri,$Q1226,Aux.ListeCPAltele!$E$25:$E$34)*$AY1226,0))</f>
        <v>0</v>
      </c>
      <c r="BA1226" s="222">
        <f t="shared" si="406"/>
        <v>0</v>
      </c>
      <c r="BB1226" s="277">
        <v>1</v>
      </c>
      <c r="BC1226" s="277"/>
    </row>
    <row r="1227" spans="1:55" outlineLevel="1" x14ac:dyDescent="0.2">
      <c r="A1227" s="205"/>
      <c r="B1227" s="205"/>
      <c r="C1227" s="205"/>
      <c r="D1227" s="275"/>
      <c r="E1227" s="205"/>
      <c r="F1227" s="207">
        <f>SUMIF(CarLM,G1227,Aux.ListeCPAltele!$A$7:$A$11)</f>
        <v>0</v>
      </c>
      <c r="G1227" s="205"/>
      <c r="H1227" s="208">
        <f t="shared" si="395"/>
        <v>0</v>
      </c>
      <c r="I1227" s="208">
        <f t="shared" si="396"/>
        <v>0</v>
      </c>
      <c r="J1227" s="209"/>
      <c r="K1227" s="205"/>
      <c r="L1227" s="207" t="str">
        <f>IF(OR($K1227&lt;&gt;"",ISNA(VLOOKUP($K1227,'2.1.Angajati'!$B$5:$H$1826,2,0))=FALSE),VLOOKUP($K1227,'2.1.Angajati'!$B$5:$H$1826,2,0),"-")</f>
        <v>-</v>
      </c>
      <c r="M1227" s="224">
        <f>IF(OR($K1227&lt;&gt;"",ISNA(VLOOKUP($K1227,'2.1.Angajati'!$B$5:$H$1826,8,0))=FALSE),
       ROUND((DATE(Aux.SetUp!$H$15,1,1)-VLOOKUP($K1227,'2.1.Angajati'!$B$5:$H$1826,6,0))/365,1),
          0)</f>
        <v>0</v>
      </c>
      <c r="N1227" s="223"/>
      <c r="O1227" s="209"/>
      <c r="P1227" s="208">
        <f t="shared" si="407"/>
        <v>0</v>
      </c>
      <c r="Q1227" s="205"/>
      <c r="R1227" s="207">
        <f>SUMIF(Aux.ListeCPAltele!$A$25:$A$34,'1.3.State'!Q1227,Aux.ListeCPAltele!$B$25:$B$34)</f>
        <v>0</v>
      </c>
      <c r="S1227" s="210"/>
      <c r="T1227" s="211">
        <v>16.420000000000002</v>
      </c>
      <c r="U1227" s="212">
        <f>SUMIF('1.2.IS'!$M$5:$AG$5,Aux.SetUp!$H$15,'1.2.IS'!$M$16:$AG$16)</f>
        <v>2775</v>
      </c>
      <c r="V1227" s="213">
        <v>1.3</v>
      </c>
      <c r="W1227" s="211">
        <f t="shared" si="397"/>
        <v>21.35</v>
      </c>
      <c r="X1227" s="212">
        <f t="shared" si="398"/>
        <v>3608</v>
      </c>
      <c r="Y1227" s="214"/>
      <c r="Z1227" s="211">
        <f t="shared" si="408"/>
        <v>0</v>
      </c>
      <c r="AA1227" s="212">
        <f t="shared" si="409"/>
        <v>0</v>
      </c>
      <c r="AB1227" s="212">
        <f t="shared" si="410"/>
        <v>0</v>
      </c>
      <c r="AC1227" s="212">
        <f t="shared" si="411"/>
        <v>0</v>
      </c>
      <c r="AD1227" s="223">
        <f t="shared" si="399"/>
        <v>0</v>
      </c>
      <c r="AE1227" s="212">
        <f t="shared" si="400"/>
        <v>0</v>
      </c>
      <c r="AF1227" s="215"/>
      <c r="AG1227" s="212">
        <f t="shared" si="412"/>
        <v>0</v>
      </c>
      <c r="AH1227" s="215"/>
      <c r="AI1227" s="211">
        <f t="shared" si="401"/>
        <v>0</v>
      </c>
      <c r="AJ1227" s="215"/>
      <c r="AK1227" s="211">
        <f t="shared" si="402"/>
        <v>0</v>
      </c>
      <c r="AL1227" s="215"/>
      <c r="AM1227" s="211">
        <f t="shared" si="403"/>
        <v>0</v>
      </c>
      <c r="AN1227" s="215"/>
      <c r="AO1227" s="211">
        <f t="shared" si="404"/>
        <v>0</v>
      </c>
      <c r="AP1227" s="210"/>
      <c r="AQ1227" s="222">
        <f>IF(AP1227="",0,VLOOKUP(AP1227,Aux.ListeCPAltele!$B$15:$D$21,3,0))</f>
        <v>0</v>
      </c>
      <c r="AR1227" s="212">
        <f t="shared" si="405"/>
        <v>0</v>
      </c>
      <c r="AS1227" s="212">
        <f t="shared" si="413"/>
        <v>0</v>
      </c>
      <c r="AT1227" s="222">
        <f>IF($F1227&lt;&gt;2,ROUND($Z1227*SUMIF(Regimuri,$Q1227,Aux.ListeCPAltele!$C$25:$C$34)*0.5,0),0)</f>
        <v>0</v>
      </c>
      <c r="AU1227" s="210"/>
      <c r="AV1227" s="222">
        <f>IF(AND($F1227&lt;&gt;2,Q1227&lt;&gt;0),ROUND($AC1227/SUMIF(Regimuri,Q1227,Aux.ListeCPAltele!$E$25:$E$34)*$AU1227,0),0)</f>
        <v>0</v>
      </c>
      <c r="AW1227" s="215">
        <v>0.1</v>
      </c>
      <c r="AX1227" s="222">
        <f t="shared" si="414"/>
        <v>0</v>
      </c>
      <c r="AY1227" s="213">
        <f t="shared" si="415"/>
        <v>0.83333333333333337</v>
      </c>
      <c r="AZ1227" s="222">
        <f>IF(OR($R1227=0,$Q1227=0),0,ROUND(SUM(AC1227,AE1227,AG1227,AI1227,AK1227,AM1227,AO1227,AS1227,AV1227,AX1227,AT1227)/SUMIF(Regimuri,$Q1227,Aux.ListeCPAltele!$E$25:$E$34)*$AY1227,0))</f>
        <v>0</v>
      </c>
      <c r="BA1227" s="222">
        <f t="shared" si="406"/>
        <v>0</v>
      </c>
      <c r="BB1227" s="277">
        <v>1</v>
      </c>
      <c r="BC1227" s="277"/>
    </row>
    <row r="1228" spans="1:55" outlineLevel="1" x14ac:dyDescent="0.2">
      <c r="A1228" s="205"/>
      <c r="B1228" s="205"/>
      <c r="C1228" s="205"/>
      <c r="D1228" s="275"/>
      <c r="E1228" s="205"/>
      <c r="F1228" s="207">
        <f>SUMIF(CarLM,G1228,Aux.ListeCPAltele!$A$7:$A$11)</f>
        <v>0</v>
      </c>
      <c r="G1228" s="205"/>
      <c r="H1228" s="208">
        <f t="shared" si="395"/>
        <v>0</v>
      </c>
      <c r="I1228" s="208">
        <f t="shared" si="396"/>
        <v>0</v>
      </c>
      <c r="J1228" s="209"/>
      <c r="K1228" s="205"/>
      <c r="L1228" s="207" t="str">
        <f>IF(OR($K1228&lt;&gt;"",ISNA(VLOOKUP($K1228,'2.1.Angajati'!$B$5:$H$1826,2,0))=FALSE),VLOOKUP($K1228,'2.1.Angajati'!$B$5:$H$1826,2,0),"-")</f>
        <v>-</v>
      </c>
      <c r="M1228" s="224">
        <f>IF(OR($K1228&lt;&gt;"",ISNA(VLOOKUP($K1228,'2.1.Angajati'!$B$5:$H$1826,8,0))=FALSE),
       ROUND((DATE(Aux.SetUp!$H$15,1,1)-VLOOKUP($K1228,'2.1.Angajati'!$B$5:$H$1826,6,0))/365,1),
          0)</f>
        <v>0</v>
      </c>
      <c r="N1228" s="223"/>
      <c r="O1228" s="209"/>
      <c r="P1228" s="208">
        <f t="shared" si="407"/>
        <v>0</v>
      </c>
      <c r="Q1228" s="205"/>
      <c r="R1228" s="207">
        <f>SUMIF(Aux.ListeCPAltele!$A$25:$A$34,'1.3.State'!Q1228,Aux.ListeCPAltele!$B$25:$B$34)</f>
        <v>0</v>
      </c>
      <c r="S1228" s="210"/>
      <c r="T1228" s="211">
        <v>16.420000000000002</v>
      </c>
      <c r="U1228" s="212">
        <f>SUMIF('1.2.IS'!$M$5:$AG$5,Aux.SetUp!$H$15,'1.2.IS'!$M$16:$AG$16)</f>
        <v>2775</v>
      </c>
      <c r="V1228" s="213">
        <v>1.3</v>
      </c>
      <c r="W1228" s="211">
        <f t="shared" si="397"/>
        <v>21.35</v>
      </c>
      <c r="X1228" s="212">
        <f t="shared" si="398"/>
        <v>3608</v>
      </c>
      <c r="Y1228" s="214"/>
      <c r="Z1228" s="211">
        <f t="shared" si="408"/>
        <v>0</v>
      </c>
      <c r="AA1228" s="212">
        <f t="shared" si="409"/>
        <v>0</v>
      </c>
      <c r="AB1228" s="212">
        <f t="shared" si="410"/>
        <v>0</v>
      </c>
      <c r="AC1228" s="212">
        <f t="shared" si="411"/>
        <v>0</v>
      </c>
      <c r="AD1228" s="223">
        <f t="shared" si="399"/>
        <v>0</v>
      </c>
      <c r="AE1228" s="212">
        <f t="shared" si="400"/>
        <v>0</v>
      </c>
      <c r="AF1228" s="215"/>
      <c r="AG1228" s="212">
        <f t="shared" si="412"/>
        <v>0</v>
      </c>
      <c r="AH1228" s="215"/>
      <c r="AI1228" s="211">
        <f t="shared" si="401"/>
        <v>0</v>
      </c>
      <c r="AJ1228" s="215"/>
      <c r="AK1228" s="211">
        <f t="shared" si="402"/>
        <v>0</v>
      </c>
      <c r="AL1228" s="215"/>
      <c r="AM1228" s="211">
        <f t="shared" si="403"/>
        <v>0</v>
      </c>
      <c r="AN1228" s="215"/>
      <c r="AO1228" s="211">
        <f t="shared" si="404"/>
        <v>0</v>
      </c>
      <c r="AP1228" s="210"/>
      <c r="AQ1228" s="222">
        <f>IF(AP1228="",0,VLOOKUP(AP1228,Aux.ListeCPAltele!$B$15:$D$21,3,0))</f>
        <v>0</v>
      </c>
      <c r="AR1228" s="212">
        <f t="shared" si="405"/>
        <v>0</v>
      </c>
      <c r="AS1228" s="212">
        <f t="shared" si="413"/>
        <v>0</v>
      </c>
      <c r="AT1228" s="222">
        <f>IF($F1228&lt;&gt;2,ROUND($Z1228*SUMIF(Regimuri,$Q1228,Aux.ListeCPAltele!$C$25:$C$34)*0.5,0),0)</f>
        <v>0</v>
      </c>
      <c r="AU1228" s="210"/>
      <c r="AV1228" s="222">
        <f>IF(AND($F1228&lt;&gt;2,Q1228&lt;&gt;0),ROUND($AC1228/SUMIF(Regimuri,Q1228,Aux.ListeCPAltele!$E$25:$E$34)*$AU1228,0),0)</f>
        <v>0</v>
      </c>
      <c r="AW1228" s="215">
        <v>0.1</v>
      </c>
      <c r="AX1228" s="222">
        <f t="shared" si="414"/>
        <v>0</v>
      </c>
      <c r="AY1228" s="213">
        <f t="shared" si="415"/>
        <v>0.83333333333333337</v>
      </c>
      <c r="AZ1228" s="222">
        <f>IF(OR($R1228=0,$Q1228=0),0,ROUND(SUM(AC1228,AE1228,AG1228,AI1228,AK1228,AM1228,AO1228,AS1228,AV1228,AX1228,AT1228)/SUMIF(Regimuri,$Q1228,Aux.ListeCPAltele!$E$25:$E$34)*$AY1228,0))</f>
        <v>0</v>
      </c>
      <c r="BA1228" s="222">
        <f t="shared" si="406"/>
        <v>0</v>
      </c>
      <c r="BB1228" s="277">
        <v>1</v>
      </c>
      <c r="BC1228" s="277"/>
    </row>
    <row r="1229" spans="1:55" outlineLevel="1" x14ac:dyDescent="0.2">
      <c r="A1229" s="205"/>
      <c r="B1229" s="205"/>
      <c r="C1229" s="205"/>
      <c r="D1229" s="275"/>
      <c r="E1229" s="205"/>
      <c r="F1229" s="207">
        <f>SUMIF(CarLM,G1229,Aux.ListeCPAltele!$A$7:$A$11)</f>
        <v>0</v>
      </c>
      <c r="G1229" s="205"/>
      <c r="H1229" s="208">
        <f t="shared" si="395"/>
        <v>0</v>
      </c>
      <c r="I1229" s="208">
        <f t="shared" si="396"/>
        <v>0</v>
      </c>
      <c r="J1229" s="209"/>
      <c r="K1229" s="205"/>
      <c r="L1229" s="207" t="str">
        <f>IF(OR($K1229&lt;&gt;"",ISNA(VLOOKUP($K1229,'2.1.Angajati'!$B$5:$H$1826,2,0))=FALSE),VLOOKUP($K1229,'2.1.Angajati'!$B$5:$H$1826,2,0),"-")</f>
        <v>-</v>
      </c>
      <c r="M1229" s="224">
        <f>IF(OR($K1229&lt;&gt;"",ISNA(VLOOKUP($K1229,'2.1.Angajati'!$B$5:$H$1826,8,0))=FALSE),
       ROUND((DATE(Aux.SetUp!$H$15,1,1)-VLOOKUP($K1229,'2.1.Angajati'!$B$5:$H$1826,6,0))/365,1),
          0)</f>
        <v>0</v>
      </c>
      <c r="N1229" s="223"/>
      <c r="O1229" s="209"/>
      <c r="P1229" s="208">
        <f t="shared" si="407"/>
        <v>0</v>
      </c>
      <c r="Q1229" s="205"/>
      <c r="R1229" s="207">
        <f>SUMIF(Aux.ListeCPAltele!$A$25:$A$34,'1.3.State'!Q1229,Aux.ListeCPAltele!$B$25:$B$34)</f>
        <v>0</v>
      </c>
      <c r="S1229" s="210"/>
      <c r="T1229" s="211">
        <v>16.420000000000002</v>
      </c>
      <c r="U1229" s="212">
        <f>SUMIF('1.2.IS'!$M$5:$AG$5,Aux.SetUp!$H$15,'1.2.IS'!$M$16:$AG$16)</f>
        <v>2775</v>
      </c>
      <c r="V1229" s="213">
        <v>1.3</v>
      </c>
      <c r="W1229" s="211">
        <f t="shared" si="397"/>
        <v>21.35</v>
      </c>
      <c r="X1229" s="212">
        <f t="shared" si="398"/>
        <v>3608</v>
      </c>
      <c r="Y1229" s="214"/>
      <c r="Z1229" s="211">
        <f t="shared" si="408"/>
        <v>0</v>
      </c>
      <c r="AA1229" s="212">
        <f t="shared" si="409"/>
        <v>0</v>
      </c>
      <c r="AB1229" s="212">
        <f t="shared" si="410"/>
        <v>0</v>
      </c>
      <c r="AC1229" s="212">
        <f t="shared" si="411"/>
        <v>0</v>
      </c>
      <c r="AD1229" s="223">
        <f t="shared" si="399"/>
        <v>0</v>
      </c>
      <c r="AE1229" s="212">
        <f t="shared" si="400"/>
        <v>0</v>
      </c>
      <c r="AF1229" s="215"/>
      <c r="AG1229" s="212">
        <f t="shared" si="412"/>
        <v>0</v>
      </c>
      <c r="AH1229" s="215"/>
      <c r="AI1229" s="211">
        <f t="shared" si="401"/>
        <v>0</v>
      </c>
      <c r="AJ1229" s="215"/>
      <c r="AK1229" s="211">
        <f t="shared" si="402"/>
        <v>0</v>
      </c>
      <c r="AL1229" s="215"/>
      <c r="AM1229" s="211">
        <f t="shared" si="403"/>
        <v>0</v>
      </c>
      <c r="AN1229" s="215"/>
      <c r="AO1229" s="211">
        <f t="shared" si="404"/>
        <v>0</v>
      </c>
      <c r="AP1229" s="210"/>
      <c r="AQ1229" s="222">
        <f>IF(AP1229="",0,VLOOKUP(AP1229,Aux.ListeCPAltele!$B$15:$D$21,3,0))</f>
        <v>0</v>
      </c>
      <c r="AR1229" s="212">
        <f t="shared" si="405"/>
        <v>0</v>
      </c>
      <c r="AS1229" s="212">
        <f t="shared" si="413"/>
        <v>0</v>
      </c>
      <c r="AT1229" s="222">
        <f>IF($F1229&lt;&gt;2,ROUND($Z1229*SUMIF(Regimuri,$Q1229,Aux.ListeCPAltele!$C$25:$C$34)*0.5,0),0)</f>
        <v>0</v>
      </c>
      <c r="AU1229" s="210"/>
      <c r="AV1229" s="222">
        <f>IF(AND($F1229&lt;&gt;2,Q1229&lt;&gt;0),ROUND($AC1229/SUMIF(Regimuri,Q1229,Aux.ListeCPAltele!$E$25:$E$34)*$AU1229,0),0)</f>
        <v>0</v>
      </c>
      <c r="AW1229" s="215">
        <v>0.1</v>
      </c>
      <c r="AX1229" s="222">
        <f t="shared" si="414"/>
        <v>0</v>
      </c>
      <c r="AY1229" s="213">
        <f t="shared" si="415"/>
        <v>0.83333333333333337</v>
      </c>
      <c r="AZ1229" s="222">
        <f>IF(OR($R1229=0,$Q1229=0),0,ROUND(SUM(AC1229,AE1229,AG1229,AI1229,AK1229,AM1229,AO1229,AS1229,AV1229,AX1229,AT1229)/SUMIF(Regimuri,$Q1229,Aux.ListeCPAltele!$E$25:$E$34)*$AY1229,0))</f>
        <v>0</v>
      </c>
      <c r="BA1229" s="222">
        <f t="shared" si="406"/>
        <v>0</v>
      </c>
      <c r="BB1229" s="277">
        <v>1</v>
      </c>
      <c r="BC1229" s="277"/>
    </row>
    <row r="1230" spans="1:55" outlineLevel="1" x14ac:dyDescent="0.2">
      <c r="A1230" s="205"/>
      <c r="B1230" s="205"/>
      <c r="C1230" s="205"/>
      <c r="D1230" s="275"/>
      <c r="E1230" s="205"/>
      <c r="F1230" s="207">
        <f>SUMIF(CarLM,G1230,Aux.ListeCPAltele!$A$7:$A$11)</f>
        <v>0</v>
      </c>
      <c r="G1230" s="205"/>
      <c r="H1230" s="208">
        <f t="shared" si="395"/>
        <v>0</v>
      </c>
      <c r="I1230" s="208">
        <f t="shared" si="396"/>
        <v>0</v>
      </c>
      <c r="J1230" s="209"/>
      <c r="K1230" s="205"/>
      <c r="L1230" s="207" t="str">
        <f>IF(OR($K1230&lt;&gt;"",ISNA(VLOOKUP($K1230,'2.1.Angajati'!$B$5:$H$1826,2,0))=FALSE),VLOOKUP($K1230,'2.1.Angajati'!$B$5:$H$1826,2,0),"-")</f>
        <v>-</v>
      </c>
      <c r="M1230" s="224">
        <f>IF(OR($K1230&lt;&gt;"",ISNA(VLOOKUP($K1230,'2.1.Angajati'!$B$5:$H$1826,8,0))=FALSE),
       ROUND((DATE(Aux.SetUp!$H$15,1,1)-VLOOKUP($K1230,'2.1.Angajati'!$B$5:$H$1826,6,0))/365,1),
          0)</f>
        <v>0</v>
      </c>
      <c r="N1230" s="223"/>
      <c r="O1230" s="209"/>
      <c r="P1230" s="208">
        <f t="shared" si="407"/>
        <v>0</v>
      </c>
      <c r="Q1230" s="205"/>
      <c r="R1230" s="207">
        <f>SUMIF(Aux.ListeCPAltele!$A$25:$A$34,'1.3.State'!Q1230,Aux.ListeCPAltele!$B$25:$B$34)</f>
        <v>0</v>
      </c>
      <c r="S1230" s="210"/>
      <c r="T1230" s="211">
        <v>16.420000000000002</v>
      </c>
      <c r="U1230" s="212">
        <f>SUMIF('1.2.IS'!$M$5:$AG$5,Aux.SetUp!$H$15,'1.2.IS'!$M$16:$AG$16)</f>
        <v>2775</v>
      </c>
      <c r="V1230" s="213">
        <v>1.3</v>
      </c>
      <c r="W1230" s="211">
        <f t="shared" si="397"/>
        <v>21.35</v>
      </c>
      <c r="X1230" s="212">
        <f t="shared" si="398"/>
        <v>3608</v>
      </c>
      <c r="Y1230" s="214"/>
      <c r="Z1230" s="211">
        <f t="shared" si="408"/>
        <v>0</v>
      </c>
      <c r="AA1230" s="212">
        <f t="shared" si="409"/>
        <v>0</v>
      </c>
      <c r="AB1230" s="212">
        <f t="shared" si="410"/>
        <v>0</v>
      </c>
      <c r="AC1230" s="212">
        <f t="shared" si="411"/>
        <v>0</v>
      </c>
      <c r="AD1230" s="223">
        <f t="shared" si="399"/>
        <v>0</v>
      </c>
      <c r="AE1230" s="212">
        <f t="shared" si="400"/>
        <v>0</v>
      </c>
      <c r="AF1230" s="215"/>
      <c r="AG1230" s="212">
        <f t="shared" si="412"/>
        <v>0</v>
      </c>
      <c r="AH1230" s="215"/>
      <c r="AI1230" s="211">
        <f t="shared" si="401"/>
        <v>0</v>
      </c>
      <c r="AJ1230" s="215"/>
      <c r="AK1230" s="211">
        <f t="shared" si="402"/>
        <v>0</v>
      </c>
      <c r="AL1230" s="215"/>
      <c r="AM1230" s="211">
        <f t="shared" si="403"/>
        <v>0</v>
      </c>
      <c r="AN1230" s="215"/>
      <c r="AO1230" s="211">
        <f t="shared" si="404"/>
        <v>0</v>
      </c>
      <c r="AP1230" s="210"/>
      <c r="AQ1230" s="222">
        <f>IF(AP1230="",0,VLOOKUP(AP1230,Aux.ListeCPAltele!$B$15:$D$21,3,0))</f>
        <v>0</v>
      </c>
      <c r="AR1230" s="212">
        <f t="shared" si="405"/>
        <v>0</v>
      </c>
      <c r="AS1230" s="212">
        <f t="shared" si="413"/>
        <v>0</v>
      </c>
      <c r="AT1230" s="222">
        <f>IF($F1230&lt;&gt;2,ROUND($Z1230*SUMIF(Regimuri,$Q1230,Aux.ListeCPAltele!$C$25:$C$34)*0.5,0),0)</f>
        <v>0</v>
      </c>
      <c r="AU1230" s="210"/>
      <c r="AV1230" s="222">
        <f>IF(AND($F1230&lt;&gt;2,Q1230&lt;&gt;0),ROUND($AC1230/SUMIF(Regimuri,Q1230,Aux.ListeCPAltele!$E$25:$E$34)*$AU1230,0),0)</f>
        <v>0</v>
      </c>
      <c r="AW1230" s="215">
        <v>0.1</v>
      </c>
      <c r="AX1230" s="222">
        <f t="shared" si="414"/>
        <v>0</v>
      </c>
      <c r="AY1230" s="213">
        <f t="shared" si="415"/>
        <v>0.83333333333333337</v>
      </c>
      <c r="AZ1230" s="222">
        <f>IF(OR($R1230=0,$Q1230=0),0,ROUND(SUM(AC1230,AE1230,AG1230,AI1230,AK1230,AM1230,AO1230,AS1230,AV1230,AX1230,AT1230)/SUMIF(Regimuri,$Q1230,Aux.ListeCPAltele!$E$25:$E$34)*$AY1230,0))</f>
        <v>0</v>
      </c>
      <c r="BA1230" s="222">
        <f t="shared" si="406"/>
        <v>0</v>
      </c>
      <c r="BB1230" s="277">
        <v>1</v>
      </c>
      <c r="BC1230" s="277"/>
    </row>
    <row r="1231" spans="1:55" outlineLevel="1" x14ac:dyDescent="0.2">
      <c r="A1231" s="205"/>
      <c r="B1231" s="205"/>
      <c r="C1231" s="205"/>
      <c r="D1231" s="275"/>
      <c r="E1231" s="205"/>
      <c r="F1231" s="207">
        <f>SUMIF(CarLM,G1231,Aux.ListeCPAltele!$A$7:$A$11)</f>
        <v>0</v>
      </c>
      <c r="G1231" s="205"/>
      <c r="H1231" s="208">
        <f t="shared" si="395"/>
        <v>0</v>
      </c>
      <c r="I1231" s="208">
        <f t="shared" si="396"/>
        <v>0</v>
      </c>
      <c r="J1231" s="209"/>
      <c r="K1231" s="205"/>
      <c r="L1231" s="207" t="str">
        <f>IF(OR($K1231&lt;&gt;"",ISNA(VLOOKUP($K1231,'2.1.Angajati'!$B$5:$H$1826,2,0))=FALSE),VLOOKUP($K1231,'2.1.Angajati'!$B$5:$H$1826,2,0),"-")</f>
        <v>-</v>
      </c>
      <c r="M1231" s="224">
        <f>IF(OR($K1231&lt;&gt;"",ISNA(VLOOKUP($K1231,'2.1.Angajati'!$B$5:$H$1826,8,0))=FALSE),
       ROUND((DATE(Aux.SetUp!$H$15,1,1)-VLOOKUP($K1231,'2.1.Angajati'!$B$5:$H$1826,6,0))/365,1),
          0)</f>
        <v>0</v>
      </c>
      <c r="N1231" s="223"/>
      <c r="O1231" s="209"/>
      <c r="P1231" s="208">
        <f t="shared" si="407"/>
        <v>0</v>
      </c>
      <c r="Q1231" s="205"/>
      <c r="R1231" s="207">
        <f>SUMIF(Aux.ListeCPAltele!$A$25:$A$34,'1.3.State'!Q1231,Aux.ListeCPAltele!$B$25:$B$34)</f>
        <v>0</v>
      </c>
      <c r="S1231" s="210"/>
      <c r="T1231" s="211">
        <v>16.420000000000002</v>
      </c>
      <c r="U1231" s="212">
        <f>SUMIF('1.2.IS'!$M$5:$AG$5,Aux.SetUp!$H$15,'1.2.IS'!$M$16:$AG$16)</f>
        <v>2775</v>
      </c>
      <c r="V1231" s="213">
        <v>1.3</v>
      </c>
      <c r="W1231" s="211">
        <f t="shared" si="397"/>
        <v>21.35</v>
      </c>
      <c r="X1231" s="212">
        <f t="shared" si="398"/>
        <v>3608</v>
      </c>
      <c r="Y1231" s="214"/>
      <c r="Z1231" s="211">
        <f t="shared" si="408"/>
        <v>0</v>
      </c>
      <c r="AA1231" s="212">
        <f t="shared" si="409"/>
        <v>0</v>
      </c>
      <c r="AB1231" s="212">
        <f t="shared" si="410"/>
        <v>0</v>
      </c>
      <c r="AC1231" s="212">
        <f t="shared" si="411"/>
        <v>0</v>
      </c>
      <c r="AD1231" s="223">
        <f t="shared" si="399"/>
        <v>0</v>
      </c>
      <c r="AE1231" s="212">
        <f t="shared" si="400"/>
        <v>0</v>
      </c>
      <c r="AF1231" s="215"/>
      <c r="AG1231" s="212">
        <f t="shared" si="412"/>
        <v>0</v>
      </c>
      <c r="AH1231" s="215"/>
      <c r="AI1231" s="211">
        <f t="shared" si="401"/>
        <v>0</v>
      </c>
      <c r="AJ1231" s="215"/>
      <c r="AK1231" s="211">
        <f t="shared" si="402"/>
        <v>0</v>
      </c>
      <c r="AL1231" s="215"/>
      <c r="AM1231" s="211">
        <f t="shared" si="403"/>
        <v>0</v>
      </c>
      <c r="AN1231" s="215"/>
      <c r="AO1231" s="211">
        <f t="shared" si="404"/>
        <v>0</v>
      </c>
      <c r="AP1231" s="210"/>
      <c r="AQ1231" s="222">
        <f>IF(AP1231="",0,VLOOKUP(AP1231,Aux.ListeCPAltele!$B$15:$D$21,3,0))</f>
        <v>0</v>
      </c>
      <c r="AR1231" s="212">
        <f t="shared" si="405"/>
        <v>0</v>
      </c>
      <c r="AS1231" s="212">
        <f t="shared" si="413"/>
        <v>0</v>
      </c>
      <c r="AT1231" s="222">
        <f>IF($F1231&lt;&gt;2,ROUND($Z1231*SUMIF(Regimuri,$Q1231,Aux.ListeCPAltele!$C$25:$C$34)*0.5,0),0)</f>
        <v>0</v>
      </c>
      <c r="AU1231" s="210"/>
      <c r="AV1231" s="222">
        <f>IF(AND($F1231&lt;&gt;2,Q1231&lt;&gt;0),ROUND($AC1231/SUMIF(Regimuri,Q1231,Aux.ListeCPAltele!$E$25:$E$34)*$AU1231,0),0)</f>
        <v>0</v>
      </c>
      <c r="AW1231" s="215">
        <v>0.1</v>
      </c>
      <c r="AX1231" s="222">
        <f t="shared" si="414"/>
        <v>0</v>
      </c>
      <c r="AY1231" s="213">
        <f t="shared" si="415"/>
        <v>0.83333333333333337</v>
      </c>
      <c r="AZ1231" s="222">
        <f>IF(OR($R1231=0,$Q1231=0),0,ROUND(SUM(AC1231,AE1231,AG1231,AI1231,AK1231,AM1231,AO1231,AS1231,AV1231,AX1231,AT1231)/SUMIF(Regimuri,$Q1231,Aux.ListeCPAltele!$E$25:$E$34)*$AY1231,0))</f>
        <v>0</v>
      </c>
      <c r="BA1231" s="222">
        <f t="shared" si="406"/>
        <v>0</v>
      </c>
      <c r="BB1231" s="277">
        <v>1</v>
      </c>
      <c r="BC1231" s="277"/>
    </row>
    <row r="1232" spans="1:55" outlineLevel="1" x14ac:dyDescent="0.2">
      <c r="A1232" s="205"/>
      <c r="B1232" s="205"/>
      <c r="C1232" s="205"/>
      <c r="D1232" s="275"/>
      <c r="E1232" s="205"/>
      <c r="F1232" s="207">
        <f>SUMIF(CarLM,G1232,Aux.ListeCPAltele!$A$7:$A$11)</f>
        <v>0</v>
      </c>
      <c r="G1232" s="205"/>
      <c r="H1232" s="208">
        <f t="shared" si="395"/>
        <v>0</v>
      </c>
      <c r="I1232" s="208">
        <f t="shared" si="396"/>
        <v>0</v>
      </c>
      <c r="J1232" s="209"/>
      <c r="K1232" s="205"/>
      <c r="L1232" s="207" t="str">
        <f>IF(OR($K1232&lt;&gt;"",ISNA(VLOOKUP($K1232,'2.1.Angajati'!$B$5:$H$1826,2,0))=FALSE),VLOOKUP($K1232,'2.1.Angajati'!$B$5:$H$1826,2,0),"-")</f>
        <v>-</v>
      </c>
      <c r="M1232" s="224">
        <f>IF(OR($K1232&lt;&gt;"",ISNA(VLOOKUP($K1232,'2.1.Angajati'!$B$5:$H$1826,8,0))=FALSE),
       ROUND((DATE(Aux.SetUp!$H$15,1,1)-VLOOKUP($K1232,'2.1.Angajati'!$B$5:$H$1826,6,0))/365,1),
          0)</f>
        <v>0</v>
      </c>
      <c r="N1232" s="223"/>
      <c r="O1232" s="209"/>
      <c r="P1232" s="208">
        <f t="shared" si="407"/>
        <v>0</v>
      </c>
      <c r="Q1232" s="205"/>
      <c r="R1232" s="207">
        <f>SUMIF(Aux.ListeCPAltele!$A$25:$A$34,'1.3.State'!Q1232,Aux.ListeCPAltele!$B$25:$B$34)</f>
        <v>0</v>
      </c>
      <c r="S1232" s="210"/>
      <c r="T1232" s="211">
        <v>16.420000000000002</v>
      </c>
      <c r="U1232" s="212">
        <f>SUMIF('1.2.IS'!$M$5:$AG$5,Aux.SetUp!$H$15,'1.2.IS'!$M$16:$AG$16)</f>
        <v>2775</v>
      </c>
      <c r="V1232" s="213">
        <v>1.3</v>
      </c>
      <c r="W1232" s="211">
        <f t="shared" si="397"/>
        <v>21.35</v>
      </c>
      <c r="X1232" s="212">
        <f t="shared" si="398"/>
        <v>3608</v>
      </c>
      <c r="Y1232" s="214"/>
      <c r="Z1232" s="211">
        <f t="shared" si="408"/>
        <v>0</v>
      </c>
      <c r="AA1232" s="212">
        <f t="shared" si="409"/>
        <v>0</v>
      </c>
      <c r="AB1232" s="212">
        <f t="shared" si="410"/>
        <v>0</v>
      </c>
      <c r="AC1232" s="212">
        <f t="shared" si="411"/>
        <v>0</v>
      </c>
      <c r="AD1232" s="223">
        <f t="shared" si="399"/>
        <v>0</v>
      </c>
      <c r="AE1232" s="212">
        <f t="shared" si="400"/>
        <v>0</v>
      </c>
      <c r="AF1232" s="215"/>
      <c r="AG1232" s="212">
        <f t="shared" si="412"/>
        <v>0</v>
      </c>
      <c r="AH1232" s="215"/>
      <c r="AI1232" s="211">
        <f t="shared" si="401"/>
        <v>0</v>
      </c>
      <c r="AJ1232" s="215"/>
      <c r="AK1232" s="211">
        <f t="shared" si="402"/>
        <v>0</v>
      </c>
      <c r="AL1232" s="215"/>
      <c r="AM1232" s="211">
        <f t="shared" si="403"/>
        <v>0</v>
      </c>
      <c r="AN1232" s="215"/>
      <c r="AO1232" s="211">
        <f t="shared" si="404"/>
        <v>0</v>
      </c>
      <c r="AP1232" s="210"/>
      <c r="AQ1232" s="222">
        <f>IF(AP1232="",0,VLOOKUP(AP1232,Aux.ListeCPAltele!$B$15:$D$21,3,0))</f>
        <v>0</v>
      </c>
      <c r="AR1232" s="212">
        <f t="shared" si="405"/>
        <v>0</v>
      </c>
      <c r="AS1232" s="212">
        <f t="shared" si="413"/>
        <v>0</v>
      </c>
      <c r="AT1232" s="222">
        <f>IF($F1232&lt;&gt;2,ROUND($Z1232*SUMIF(Regimuri,$Q1232,Aux.ListeCPAltele!$C$25:$C$34)*0.5,0),0)</f>
        <v>0</v>
      </c>
      <c r="AU1232" s="210"/>
      <c r="AV1232" s="222">
        <f>IF(AND($F1232&lt;&gt;2,Q1232&lt;&gt;0),ROUND($AC1232/SUMIF(Regimuri,Q1232,Aux.ListeCPAltele!$E$25:$E$34)*$AU1232,0),0)</f>
        <v>0</v>
      </c>
      <c r="AW1232" s="215">
        <v>0.1</v>
      </c>
      <c r="AX1232" s="222">
        <f t="shared" si="414"/>
        <v>0</v>
      </c>
      <c r="AY1232" s="213">
        <f t="shared" si="415"/>
        <v>0.83333333333333337</v>
      </c>
      <c r="AZ1232" s="222">
        <f>IF(OR($R1232=0,$Q1232=0),0,ROUND(SUM(AC1232,AE1232,AG1232,AI1232,AK1232,AM1232,AO1232,AS1232,AV1232,AX1232,AT1232)/SUMIF(Regimuri,$Q1232,Aux.ListeCPAltele!$E$25:$E$34)*$AY1232,0))</f>
        <v>0</v>
      </c>
      <c r="BA1232" s="222">
        <f t="shared" si="406"/>
        <v>0</v>
      </c>
      <c r="BB1232" s="277">
        <v>1</v>
      </c>
      <c r="BC1232" s="277"/>
    </row>
    <row r="1233" spans="1:55" outlineLevel="1" x14ac:dyDescent="0.2">
      <c r="A1233" s="205"/>
      <c r="B1233" s="205"/>
      <c r="C1233" s="205"/>
      <c r="D1233" s="275"/>
      <c r="E1233" s="205"/>
      <c r="F1233" s="207">
        <f>SUMIF(CarLM,G1233,Aux.ListeCPAltele!$A$7:$A$11)</f>
        <v>0</v>
      </c>
      <c r="G1233" s="205"/>
      <c r="H1233" s="208">
        <f t="shared" si="395"/>
        <v>0</v>
      </c>
      <c r="I1233" s="208">
        <f t="shared" si="396"/>
        <v>0</v>
      </c>
      <c r="J1233" s="209"/>
      <c r="K1233" s="205"/>
      <c r="L1233" s="207" t="str">
        <f>IF(OR($K1233&lt;&gt;"",ISNA(VLOOKUP($K1233,'2.1.Angajati'!$B$5:$H$1826,2,0))=FALSE),VLOOKUP($K1233,'2.1.Angajati'!$B$5:$H$1826,2,0),"-")</f>
        <v>-</v>
      </c>
      <c r="M1233" s="224">
        <f>IF(OR($K1233&lt;&gt;"",ISNA(VLOOKUP($K1233,'2.1.Angajati'!$B$5:$H$1826,8,0))=FALSE),
       ROUND((DATE(Aux.SetUp!$H$15,1,1)-VLOOKUP($K1233,'2.1.Angajati'!$B$5:$H$1826,6,0))/365,1),
          0)</f>
        <v>0</v>
      </c>
      <c r="N1233" s="223"/>
      <c r="O1233" s="209"/>
      <c r="P1233" s="208">
        <f t="shared" si="407"/>
        <v>0</v>
      </c>
      <c r="Q1233" s="205"/>
      <c r="R1233" s="207">
        <f>SUMIF(Aux.ListeCPAltele!$A$25:$A$34,'1.3.State'!Q1233,Aux.ListeCPAltele!$B$25:$B$34)</f>
        <v>0</v>
      </c>
      <c r="S1233" s="210"/>
      <c r="T1233" s="211">
        <v>16.420000000000002</v>
      </c>
      <c r="U1233" s="212">
        <f>SUMIF('1.2.IS'!$M$5:$AG$5,Aux.SetUp!$H$15,'1.2.IS'!$M$16:$AG$16)</f>
        <v>2775</v>
      </c>
      <c r="V1233" s="213">
        <v>1.3</v>
      </c>
      <c r="W1233" s="211">
        <f t="shared" si="397"/>
        <v>21.35</v>
      </c>
      <c r="X1233" s="212">
        <f t="shared" si="398"/>
        <v>3608</v>
      </c>
      <c r="Y1233" s="214"/>
      <c r="Z1233" s="211">
        <f t="shared" si="408"/>
        <v>0</v>
      </c>
      <c r="AA1233" s="212">
        <f t="shared" si="409"/>
        <v>0</v>
      </c>
      <c r="AB1233" s="212">
        <f t="shared" si="410"/>
        <v>0</v>
      </c>
      <c r="AC1233" s="212">
        <f t="shared" si="411"/>
        <v>0</v>
      </c>
      <c r="AD1233" s="223">
        <f t="shared" si="399"/>
        <v>0</v>
      </c>
      <c r="AE1233" s="212">
        <f t="shared" si="400"/>
        <v>0</v>
      </c>
      <c r="AF1233" s="215"/>
      <c r="AG1233" s="212">
        <f t="shared" si="412"/>
        <v>0</v>
      </c>
      <c r="AH1233" s="215"/>
      <c r="AI1233" s="211">
        <f t="shared" si="401"/>
        <v>0</v>
      </c>
      <c r="AJ1233" s="215"/>
      <c r="AK1233" s="211">
        <f t="shared" si="402"/>
        <v>0</v>
      </c>
      <c r="AL1233" s="215"/>
      <c r="AM1233" s="211">
        <f t="shared" si="403"/>
        <v>0</v>
      </c>
      <c r="AN1233" s="215"/>
      <c r="AO1233" s="211">
        <f t="shared" si="404"/>
        <v>0</v>
      </c>
      <c r="AP1233" s="210"/>
      <c r="AQ1233" s="222">
        <f>IF(AP1233="",0,VLOOKUP(AP1233,Aux.ListeCPAltele!$B$15:$D$21,3,0))</f>
        <v>0</v>
      </c>
      <c r="AR1233" s="212">
        <f t="shared" si="405"/>
        <v>0</v>
      </c>
      <c r="AS1233" s="212">
        <f t="shared" si="413"/>
        <v>0</v>
      </c>
      <c r="AT1233" s="222">
        <f>IF($F1233&lt;&gt;2,ROUND($Z1233*SUMIF(Regimuri,$Q1233,Aux.ListeCPAltele!$C$25:$C$34)*0.5,0),0)</f>
        <v>0</v>
      </c>
      <c r="AU1233" s="210"/>
      <c r="AV1233" s="222">
        <f>IF(AND($F1233&lt;&gt;2,Q1233&lt;&gt;0),ROUND($AC1233/SUMIF(Regimuri,Q1233,Aux.ListeCPAltele!$E$25:$E$34)*$AU1233,0),0)</f>
        <v>0</v>
      </c>
      <c r="AW1233" s="215">
        <v>0.1</v>
      </c>
      <c r="AX1233" s="222">
        <f t="shared" si="414"/>
        <v>0</v>
      </c>
      <c r="AY1233" s="213">
        <f t="shared" si="415"/>
        <v>0.83333333333333337</v>
      </c>
      <c r="AZ1233" s="222">
        <f>IF(OR($R1233=0,$Q1233=0),0,ROUND(SUM(AC1233,AE1233,AG1233,AI1233,AK1233,AM1233,AO1233,AS1233,AV1233,AX1233,AT1233)/SUMIF(Regimuri,$Q1233,Aux.ListeCPAltele!$E$25:$E$34)*$AY1233,0))</f>
        <v>0</v>
      </c>
      <c r="BA1233" s="222">
        <f t="shared" si="406"/>
        <v>0</v>
      </c>
      <c r="BB1233" s="277">
        <v>1</v>
      </c>
      <c r="BC1233" s="277"/>
    </row>
    <row r="1234" spans="1:55" outlineLevel="1" x14ac:dyDescent="0.2">
      <c r="A1234" s="205"/>
      <c r="B1234" s="205"/>
      <c r="C1234" s="205"/>
      <c r="D1234" s="275"/>
      <c r="E1234" s="205"/>
      <c r="F1234" s="207">
        <f>SUMIF(CarLM,G1234,Aux.ListeCPAltele!$A$7:$A$11)</f>
        <v>0</v>
      </c>
      <c r="G1234" s="205"/>
      <c r="H1234" s="208">
        <f t="shared" si="395"/>
        <v>0</v>
      </c>
      <c r="I1234" s="208">
        <f t="shared" si="396"/>
        <v>0</v>
      </c>
      <c r="J1234" s="209"/>
      <c r="K1234" s="205"/>
      <c r="L1234" s="207" t="str">
        <f>IF(OR($K1234&lt;&gt;"",ISNA(VLOOKUP($K1234,'2.1.Angajati'!$B$5:$H$1826,2,0))=FALSE),VLOOKUP($K1234,'2.1.Angajati'!$B$5:$H$1826,2,0),"-")</f>
        <v>-</v>
      </c>
      <c r="M1234" s="224">
        <f>IF(OR($K1234&lt;&gt;"",ISNA(VLOOKUP($K1234,'2.1.Angajati'!$B$5:$H$1826,8,0))=FALSE),
       ROUND((DATE(Aux.SetUp!$H$15,1,1)-VLOOKUP($K1234,'2.1.Angajati'!$B$5:$H$1826,6,0))/365,1),
          0)</f>
        <v>0</v>
      </c>
      <c r="N1234" s="223"/>
      <c r="O1234" s="209"/>
      <c r="P1234" s="208">
        <f t="shared" si="407"/>
        <v>0</v>
      </c>
      <c r="Q1234" s="205"/>
      <c r="R1234" s="207">
        <f>SUMIF(Aux.ListeCPAltele!$A$25:$A$34,'1.3.State'!Q1234,Aux.ListeCPAltele!$B$25:$B$34)</f>
        <v>0</v>
      </c>
      <c r="S1234" s="210"/>
      <c r="T1234" s="211">
        <v>16.420000000000002</v>
      </c>
      <c r="U1234" s="212">
        <f>SUMIF('1.2.IS'!$M$5:$AG$5,Aux.SetUp!$H$15,'1.2.IS'!$M$16:$AG$16)</f>
        <v>2775</v>
      </c>
      <c r="V1234" s="213">
        <v>1.3</v>
      </c>
      <c r="W1234" s="211">
        <f t="shared" si="397"/>
        <v>21.35</v>
      </c>
      <c r="X1234" s="212">
        <f t="shared" si="398"/>
        <v>3608</v>
      </c>
      <c r="Y1234" s="214"/>
      <c r="Z1234" s="211">
        <f t="shared" si="408"/>
        <v>0</v>
      </c>
      <c r="AA1234" s="212">
        <f t="shared" si="409"/>
        <v>0</v>
      </c>
      <c r="AB1234" s="212">
        <f t="shared" si="410"/>
        <v>0</v>
      </c>
      <c r="AC1234" s="212">
        <f t="shared" si="411"/>
        <v>0</v>
      </c>
      <c r="AD1234" s="223">
        <f t="shared" si="399"/>
        <v>0</v>
      </c>
      <c r="AE1234" s="212">
        <f t="shared" si="400"/>
        <v>0</v>
      </c>
      <c r="AF1234" s="215"/>
      <c r="AG1234" s="212">
        <f t="shared" si="412"/>
        <v>0</v>
      </c>
      <c r="AH1234" s="215"/>
      <c r="AI1234" s="211">
        <f t="shared" si="401"/>
        <v>0</v>
      </c>
      <c r="AJ1234" s="215"/>
      <c r="AK1234" s="211">
        <f t="shared" si="402"/>
        <v>0</v>
      </c>
      <c r="AL1234" s="215"/>
      <c r="AM1234" s="211">
        <f t="shared" si="403"/>
        <v>0</v>
      </c>
      <c r="AN1234" s="215"/>
      <c r="AO1234" s="211">
        <f t="shared" si="404"/>
        <v>0</v>
      </c>
      <c r="AP1234" s="210"/>
      <c r="AQ1234" s="222">
        <f>IF(AP1234="",0,VLOOKUP(AP1234,Aux.ListeCPAltele!$B$15:$D$21,3,0))</f>
        <v>0</v>
      </c>
      <c r="AR1234" s="212">
        <f t="shared" si="405"/>
        <v>0</v>
      </c>
      <c r="AS1234" s="212">
        <f t="shared" si="413"/>
        <v>0</v>
      </c>
      <c r="AT1234" s="222">
        <f>IF($F1234&lt;&gt;2,ROUND($Z1234*SUMIF(Regimuri,$Q1234,Aux.ListeCPAltele!$C$25:$C$34)*0.5,0),0)</f>
        <v>0</v>
      </c>
      <c r="AU1234" s="210"/>
      <c r="AV1234" s="222">
        <f>IF(AND($F1234&lt;&gt;2,Q1234&lt;&gt;0),ROUND($AC1234/SUMIF(Regimuri,Q1234,Aux.ListeCPAltele!$E$25:$E$34)*$AU1234,0),0)</f>
        <v>0</v>
      </c>
      <c r="AW1234" s="215">
        <v>0.1</v>
      </c>
      <c r="AX1234" s="222">
        <f t="shared" si="414"/>
        <v>0</v>
      </c>
      <c r="AY1234" s="213">
        <f t="shared" si="415"/>
        <v>0.83333333333333337</v>
      </c>
      <c r="AZ1234" s="222">
        <f>IF(OR($R1234=0,$Q1234=0),0,ROUND(SUM(AC1234,AE1234,AG1234,AI1234,AK1234,AM1234,AO1234,AS1234,AV1234,AX1234,AT1234)/SUMIF(Regimuri,$Q1234,Aux.ListeCPAltele!$E$25:$E$34)*$AY1234,0))</f>
        <v>0</v>
      </c>
      <c r="BA1234" s="222">
        <f t="shared" si="406"/>
        <v>0</v>
      </c>
      <c r="BB1234" s="277">
        <v>1</v>
      </c>
      <c r="BC1234" s="277"/>
    </row>
    <row r="1235" spans="1:55" outlineLevel="1" x14ac:dyDescent="0.2">
      <c r="A1235" s="205"/>
      <c r="B1235" s="205"/>
      <c r="C1235" s="205"/>
      <c r="D1235" s="275"/>
      <c r="E1235" s="205"/>
      <c r="F1235" s="207">
        <f>SUMIF(CarLM,G1235,Aux.ListeCPAltele!$A$7:$A$11)</f>
        <v>0</v>
      </c>
      <c r="G1235" s="205"/>
      <c r="H1235" s="208">
        <f t="shared" si="395"/>
        <v>0</v>
      </c>
      <c r="I1235" s="208">
        <f t="shared" si="396"/>
        <v>0</v>
      </c>
      <c r="J1235" s="209"/>
      <c r="K1235" s="205"/>
      <c r="L1235" s="207" t="str">
        <f>IF(OR($K1235&lt;&gt;"",ISNA(VLOOKUP($K1235,'2.1.Angajati'!$B$5:$H$1826,2,0))=FALSE),VLOOKUP($K1235,'2.1.Angajati'!$B$5:$H$1826,2,0),"-")</f>
        <v>-</v>
      </c>
      <c r="M1235" s="224">
        <f>IF(OR($K1235&lt;&gt;"",ISNA(VLOOKUP($K1235,'2.1.Angajati'!$B$5:$H$1826,8,0))=FALSE),
       ROUND((DATE(Aux.SetUp!$H$15,1,1)-VLOOKUP($K1235,'2.1.Angajati'!$B$5:$H$1826,6,0))/365,1),
          0)</f>
        <v>0</v>
      </c>
      <c r="N1235" s="223"/>
      <c r="O1235" s="209"/>
      <c r="P1235" s="208">
        <f t="shared" si="407"/>
        <v>0</v>
      </c>
      <c r="Q1235" s="205"/>
      <c r="R1235" s="207">
        <f>SUMIF(Aux.ListeCPAltele!$A$25:$A$34,'1.3.State'!Q1235,Aux.ListeCPAltele!$B$25:$B$34)</f>
        <v>0</v>
      </c>
      <c r="S1235" s="210"/>
      <c r="T1235" s="211">
        <v>16.420000000000002</v>
      </c>
      <c r="U1235" s="212">
        <f>SUMIF('1.2.IS'!$M$5:$AG$5,Aux.SetUp!$H$15,'1.2.IS'!$M$16:$AG$16)</f>
        <v>2775</v>
      </c>
      <c r="V1235" s="213">
        <v>1.3</v>
      </c>
      <c r="W1235" s="211">
        <f t="shared" si="397"/>
        <v>21.35</v>
      </c>
      <c r="X1235" s="212">
        <f t="shared" si="398"/>
        <v>3608</v>
      </c>
      <c r="Y1235" s="214"/>
      <c r="Z1235" s="211">
        <f t="shared" si="408"/>
        <v>0</v>
      </c>
      <c r="AA1235" s="212">
        <f t="shared" si="409"/>
        <v>0</v>
      </c>
      <c r="AB1235" s="212">
        <f t="shared" si="410"/>
        <v>0</v>
      </c>
      <c r="AC1235" s="212">
        <f t="shared" si="411"/>
        <v>0</v>
      </c>
      <c r="AD1235" s="223">
        <f t="shared" si="399"/>
        <v>0</v>
      </c>
      <c r="AE1235" s="212">
        <f t="shared" si="400"/>
        <v>0</v>
      </c>
      <c r="AF1235" s="215"/>
      <c r="AG1235" s="212">
        <f t="shared" si="412"/>
        <v>0</v>
      </c>
      <c r="AH1235" s="215"/>
      <c r="AI1235" s="211">
        <f t="shared" si="401"/>
        <v>0</v>
      </c>
      <c r="AJ1235" s="215"/>
      <c r="AK1235" s="211">
        <f t="shared" si="402"/>
        <v>0</v>
      </c>
      <c r="AL1235" s="215"/>
      <c r="AM1235" s="211">
        <f t="shared" si="403"/>
        <v>0</v>
      </c>
      <c r="AN1235" s="215"/>
      <c r="AO1235" s="211">
        <f t="shared" si="404"/>
        <v>0</v>
      </c>
      <c r="AP1235" s="210"/>
      <c r="AQ1235" s="222">
        <f>IF(AP1235="",0,VLOOKUP(AP1235,Aux.ListeCPAltele!$B$15:$D$21,3,0))</f>
        <v>0</v>
      </c>
      <c r="AR1235" s="212">
        <f t="shared" si="405"/>
        <v>0</v>
      </c>
      <c r="AS1235" s="212">
        <f t="shared" si="413"/>
        <v>0</v>
      </c>
      <c r="AT1235" s="222">
        <f>IF($F1235&lt;&gt;2,ROUND($Z1235*SUMIF(Regimuri,$Q1235,Aux.ListeCPAltele!$C$25:$C$34)*0.5,0),0)</f>
        <v>0</v>
      </c>
      <c r="AU1235" s="210"/>
      <c r="AV1235" s="222">
        <f>IF(AND($F1235&lt;&gt;2,Q1235&lt;&gt;0),ROUND($AC1235/SUMIF(Regimuri,Q1235,Aux.ListeCPAltele!$E$25:$E$34)*$AU1235,0),0)</f>
        <v>0</v>
      </c>
      <c r="AW1235" s="215">
        <v>0.1</v>
      </c>
      <c r="AX1235" s="222">
        <f t="shared" si="414"/>
        <v>0</v>
      </c>
      <c r="AY1235" s="213">
        <f t="shared" si="415"/>
        <v>0.83333333333333337</v>
      </c>
      <c r="AZ1235" s="222">
        <f>IF(OR($R1235=0,$Q1235=0),0,ROUND(SUM(AC1235,AE1235,AG1235,AI1235,AK1235,AM1235,AO1235,AS1235,AV1235,AX1235,AT1235)/SUMIF(Regimuri,$Q1235,Aux.ListeCPAltele!$E$25:$E$34)*$AY1235,0))</f>
        <v>0</v>
      </c>
      <c r="BA1235" s="222">
        <f t="shared" si="406"/>
        <v>0</v>
      </c>
      <c r="BB1235" s="277">
        <v>1</v>
      </c>
      <c r="BC1235" s="277"/>
    </row>
    <row r="1236" spans="1:55" outlineLevel="1" x14ac:dyDescent="0.2">
      <c r="A1236" s="205"/>
      <c r="B1236" s="205"/>
      <c r="C1236" s="205"/>
      <c r="D1236" s="275"/>
      <c r="E1236" s="205"/>
      <c r="F1236" s="207">
        <f>SUMIF(CarLM,G1236,Aux.ListeCPAltele!$A$7:$A$11)</f>
        <v>0</v>
      </c>
      <c r="G1236" s="205"/>
      <c r="H1236" s="208">
        <f t="shared" si="395"/>
        <v>0</v>
      </c>
      <c r="I1236" s="208">
        <f t="shared" si="396"/>
        <v>0</v>
      </c>
      <c r="J1236" s="209"/>
      <c r="K1236" s="205"/>
      <c r="L1236" s="207" t="str">
        <f>IF(OR($K1236&lt;&gt;"",ISNA(VLOOKUP($K1236,'2.1.Angajati'!$B$5:$H$1826,2,0))=FALSE),VLOOKUP($K1236,'2.1.Angajati'!$B$5:$H$1826,2,0),"-")</f>
        <v>-</v>
      </c>
      <c r="M1236" s="224">
        <f>IF(OR($K1236&lt;&gt;"",ISNA(VLOOKUP($K1236,'2.1.Angajati'!$B$5:$H$1826,8,0))=FALSE),
       ROUND((DATE(Aux.SetUp!$H$15,1,1)-VLOOKUP($K1236,'2.1.Angajati'!$B$5:$H$1826,6,0))/365,1),
          0)</f>
        <v>0</v>
      </c>
      <c r="N1236" s="223"/>
      <c r="O1236" s="209"/>
      <c r="P1236" s="208">
        <f t="shared" si="407"/>
        <v>0</v>
      </c>
      <c r="Q1236" s="205"/>
      <c r="R1236" s="207">
        <f>SUMIF(Aux.ListeCPAltele!$A$25:$A$34,'1.3.State'!Q1236,Aux.ListeCPAltele!$B$25:$B$34)</f>
        <v>0</v>
      </c>
      <c r="S1236" s="210"/>
      <c r="T1236" s="211">
        <v>16.420000000000002</v>
      </c>
      <c r="U1236" s="212">
        <f>SUMIF('1.2.IS'!$M$5:$AG$5,Aux.SetUp!$H$15,'1.2.IS'!$M$16:$AG$16)</f>
        <v>2775</v>
      </c>
      <c r="V1236" s="213">
        <v>1.3</v>
      </c>
      <c r="W1236" s="211">
        <f t="shared" si="397"/>
        <v>21.35</v>
      </c>
      <c r="X1236" s="212">
        <f t="shared" si="398"/>
        <v>3608</v>
      </c>
      <c r="Y1236" s="214"/>
      <c r="Z1236" s="211">
        <f t="shared" si="408"/>
        <v>0</v>
      </c>
      <c r="AA1236" s="212">
        <f t="shared" si="409"/>
        <v>0</v>
      </c>
      <c r="AB1236" s="212">
        <f t="shared" si="410"/>
        <v>0</v>
      </c>
      <c r="AC1236" s="212">
        <f t="shared" si="411"/>
        <v>0</v>
      </c>
      <c r="AD1236" s="223">
        <f t="shared" si="399"/>
        <v>0</v>
      </c>
      <c r="AE1236" s="212">
        <f t="shared" si="400"/>
        <v>0</v>
      </c>
      <c r="AF1236" s="215"/>
      <c r="AG1236" s="212">
        <f t="shared" si="412"/>
        <v>0</v>
      </c>
      <c r="AH1236" s="215"/>
      <c r="AI1236" s="211">
        <f t="shared" si="401"/>
        <v>0</v>
      </c>
      <c r="AJ1236" s="215"/>
      <c r="AK1236" s="211">
        <f t="shared" si="402"/>
        <v>0</v>
      </c>
      <c r="AL1236" s="215"/>
      <c r="AM1236" s="211">
        <f t="shared" si="403"/>
        <v>0</v>
      </c>
      <c r="AN1236" s="215"/>
      <c r="AO1236" s="211">
        <f t="shared" si="404"/>
        <v>0</v>
      </c>
      <c r="AP1236" s="210"/>
      <c r="AQ1236" s="222">
        <f>IF(AP1236="",0,VLOOKUP(AP1236,Aux.ListeCPAltele!$B$15:$D$21,3,0))</f>
        <v>0</v>
      </c>
      <c r="AR1236" s="212">
        <f t="shared" si="405"/>
        <v>0</v>
      </c>
      <c r="AS1236" s="212">
        <f t="shared" si="413"/>
        <v>0</v>
      </c>
      <c r="AT1236" s="222">
        <f>IF($F1236&lt;&gt;2,ROUND($Z1236*SUMIF(Regimuri,$Q1236,Aux.ListeCPAltele!$C$25:$C$34)*0.5,0),0)</f>
        <v>0</v>
      </c>
      <c r="AU1236" s="210"/>
      <c r="AV1236" s="222">
        <f>IF(AND($F1236&lt;&gt;2,Q1236&lt;&gt;0),ROUND($AC1236/SUMIF(Regimuri,Q1236,Aux.ListeCPAltele!$E$25:$E$34)*$AU1236,0),0)</f>
        <v>0</v>
      </c>
      <c r="AW1236" s="215">
        <v>0.1</v>
      </c>
      <c r="AX1236" s="222">
        <f t="shared" si="414"/>
        <v>0</v>
      </c>
      <c r="AY1236" s="213">
        <f t="shared" si="415"/>
        <v>0.83333333333333337</v>
      </c>
      <c r="AZ1236" s="222">
        <f>IF(OR($R1236=0,$Q1236=0),0,ROUND(SUM(AC1236,AE1236,AG1236,AI1236,AK1236,AM1236,AO1236,AS1236,AV1236,AX1236,AT1236)/SUMIF(Regimuri,$Q1236,Aux.ListeCPAltele!$E$25:$E$34)*$AY1236,0))</f>
        <v>0</v>
      </c>
      <c r="BA1236" s="222">
        <f t="shared" si="406"/>
        <v>0</v>
      </c>
      <c r="BB1236" s="277">
        <v>1</v>
      </c>
      <c r="BC1236" s="277"/>
    </row>
    <row r="1237" spans="1:55" outlineLevel="1" x14ac:dyDescent="0.2">
      <c r="A1237" s="205"/>
      <c r="B1237" s="205"/>
      <c r="C1237" s="205"/>
      <c r="D1237" s="275"/>
      <c r="E1237" s="205"/>
      <c r="F1237" s="207">
        <f>SUMIF(CarLM,G1237,Aux.ListeCPAltele!$A$7:$A$11)</f>
        <v>0</v>
      </c>
      <c r="G1237" s="205"/>
      <c r="H1237" s="208">
        <f t="shared" si="395"/>
        <v>0</v>
      </c>
      <c r="I1237" s="208">
        <f t="shared" si="396"/>
        <v>0</v>
      </c>
      <c r="J1237" s="209"/>
      <c r="K1237" s="205"/>
      <c r="L1237" s="207" t="str">
        <f>IF(OR($K1237&lt;&gt;"",ISNA(VLOOKUP($K1237,'2.1.Angajati'!$B$5:$H$1826,2,0))=FALSE),VLOOKUP($K1237,'2.1.Angajati'!$B$5:$H$1826,2,0),"-")</f>
        <v>-</v>
      </c>
      <c r="M1237" s="224">
        <f>IF(OR($K1237&lt;&gt;"",ISNA(VLOOKUP($K1237,'2.1.Angajati'!$B$5:$H$1826,8,0))=FALSE),
       ROUND((DATE(Aux.SetUp!$H$15,1,1)-VLOOKUP($K1237,'2.1.Angajati'!$B$5:$H$1826,6,0))/365,1),
          0)</f>
        <v>0</v>
      </c>
      <c r="N1237" s="223"/>
      <c r="O1237" s="209"/>
      <c r="P1237" s="208">
        <f t="shared" si="407"/>
        <v>0</v>
      </c>
      <c r="Q1237" s="205"/>
      <c r="R1237" s="207">
        <f>SUMIF(Aux.ListeCPAltele!$A$25:$A$34,'1.3.State'!Q1237,Aux.ListeCPAltele!$B$25:$B$34)</f>
        <v>0</v>
      </c>
      <c r="S1237" s="210"/>
      <c r="T1237" s="211">
        <v>16.420000000000002</v>
      </c>
      <c r="U1237" s="212">
        <f>SUMIF('1.2.IS'!$M$5:$AG$5,Aux.SetUp!$H$15,'1.2.IS'!$M$16:$AG$16)</f>
        <v>2775</v>
      </c>
      <c r="V1237" s="213">
        <v>1.3</v>
      </c>
      <c r="W1237" s="211">
        <f t="shared" si="397"/>
        <v>21.35</v>
      </c>
      <c r="X1237" s="212">
        <f t="shared" si="398"/>
        <v>3608</v>
      </c>
      <c r="Y1237" s="214"/>
      <c r="Z1237" s="211">
        <f t="shared" si="408"/>
        <v>0</v>
      </c>
      <c r="AA1237" s="212">
        <f t="shared" si="409"/>
        <v>0</v>
      </c>
      <c r="AB1237" s="212">
        <f t="shared" si="410"/>
        <v>0</v>
      </c>
      <c r="AC1237" s="212">
        <f t="shared" si="411"/>
        <v>0</v>
      </c>
      <c r="AD1237" s="223">
        <f t="shared" si="399"/>
        <v>0</v>
      </c>
      <c r="AE1237" s="212">
        <f t="shared" si="400"/>
        <v>0</v>
      </c>
      <c r="AF1237" s="215"/>
      <c r="AG1237" s="212">
        <f t="shared" si="412"/>
        <v>0</v>
      </c>
      <c r="AH1237" s="215"/>
      <c r="AI1237" s="211">
        <f t="shared" si="401"/>
        <v>0</v>
      </c>
      <c r="AJ1237" s="215"/>
      <c r="AK1237" s="211">
        <f t="shared" si="402"/>
        <v>0</v>
      </c>
      <c r="AL1237" s="215"/>
      <c r="AM1237" s="211">
        <f t="shared" si="403"/>
        <v>0</v>
      </c>
      <c r="AN1237" s="215"/>
      <c r="AO1237" s="211">
        <f t="shared" si="404"/>
        <v>0</v>
      </c>
      <c r="AP1237" s="210"/>
      <c r="AQ1237" s="222">
        <f>IF(AP1237="",0,VLOOKUP(AP1237,Aux.ListeCPAltele!$B$15:$D$21,3,0))</f>
        <v>0</v>
      </c>
      <c r="AR1237" s="212">
        <f t="shared" si="405"/>
        <v>0</v>
      </c>
      <c r="AS1237" s="212">
        <f t="shared" si="413"/>
        <v>0</v>
      </c>
      <c r="AT1237" s="222">
        <f>IF($F1237&lt;&gt;2,ROUND($Z1237*SUMIF(Regimuri,$Q1237,Aux.ListeCPAltele!$C$25:$C$34)*0.5,0),0)</f>
        <v>0</v>
      </c>
      <c r="AU1237" s="210"/>
      <c r="AV1237" s="222">
        <f>IF(AND($F1237&lt;&gt;2,Q1237&lt;&gt;0),ROUND($AC1237/SUMIF(Regimuri,Q1237,Aux.ListeCPAltele!$E$25:$E$34)*$AU1237,0),0)</f>
        <v>0</v>
      </c>
      <c r="AW1237" s="215">
        <v>0.1</v>
      </c>
      <c r="AX1237" s="222">
        <f t="shared" si="414"/>
        <v>0</v>
      </c>
      <c r="AY1237" s="213">
        <f t="shared" si="415"/>
        <v>0.83333333333333337</v>
      </c>
      <c r="AZ1237" s="222">
        <f>IF(OR($R1237=0,$Q1237=0),0,ROUND(SUM(AC1237,AE1237,AG1237,AI1237,AK1237,AM1237,AO1237,AS1237,AV1237,AX1237,AT1237)/SUMIF(Regimuri,$Q1237,Aux.ListeCPAltele!$E$25:$E$34)*$AY1237,0))</f>
        <v>0</v>
      </c>
      <c r="BA1237" s="222">
        <f t="shared" si="406"/>
        <v>0</v>
      </c>
      <c r="BB1237" s="277">
        <v>1</v>
      </c>
      <c r="BC1237" s="277"/>
    </row>
    <row r="1238" spans="1:55" outlineLevel="1" x14ac:dyDescent="0.2">
      <c r="A1238" s="205"/>
      <c r="B1238" s="205"/>
      <c r="C1238" s="205"/>
      <c r="D1238" s="275"/>
      <c r="E1238" s="205"/>
      <c r="F1238" s="207">
        <f>SUMIF(CarLM,G1238,Aux.ListeCPAltele!$A$7:$A$11)</f>
        <v>0</v>
      </c>
      <c r="G1238" s="205"/>
      <c r="H1238" s="208">
        <f t="shared" si="395"/>
        <v>0</v>
      </c>
      <c r="I1238" s="208">
        <f t="shared" si="396"/>
        <v>0</v>
      </c>
      <c r="J1238" s="209"/>
      <c r="K1238" s="205"/>
      <c r="L1238" s="207" t="str">
        <f>IF(OR($K1238&lt;&gt;"",ISNA(VLOOKUP($K1238,'2.1.Angajati'!$B$5:$H$1826,2,0))=FALSE),VLOOKUP($K1238,'2.1.Angajati'!$B$5:$H$1826,2,0),"-")</f>
        <v>-</v>
      </c>
      <c r="M1238" s="224">
        <f>IF(OR($K1238&lt;&gt;"",ISNA(VLOOKUP($K1238,'2.1.Angajati'!$B$5:$H$1826,8,0))=FALSE),
       ROUND((DATE(Aux.SetUp!$H$15,1,1)-VLOOKUP($K1238,'2.1.Angajati'!$B$5:$H$1826,6,0))/365,1),
          0)</f>
        <v>0</v>
      </c>
      <c r="N1238" s="223"/>
      <c r="O1238" s="209"/>
      <c r="P1238" s="208">
        <f t="shared" si="407"/>
        <v>0</v>
      </c>
      <c r="Q1238" s="205"/>
      <c r="R1238" s="207">
        <f>SUMIF(Aux.ListeCPAltele!$A$25:$A$34,'1.3.State'!Q1238,Aux.ListeCPAltele!$B$25:$B$34)</f>
        <v>0</v>
      </c>
      <c r="S1238" s="210"/>
      <c r="T1238" s="211">
        <v>16.420000000000002</v>
      </c>
      <c r="U1238" s="212">
        <f>SUMIF('1.2.IS'!$M$5:$AG$5,Aux.SetUp!$H$15,'1.2.IS'!$M$16:$AG$16)</f>
        <v>2775</v>
      </c>
      <c r="V1238" s="213">
        <v>1.3</v>
      </c>
      <c r="W1238" s="211">
        <f t="shared" si="397"/>
        <v>21.35</v>
      </c>
      <c r="X1238" s="212">
        <f t="shared" si="398"/>
        <v>3608</v>
      </c>
      <c r="Y1238" s="214"/>
      <c r="Z1238" s="211">
        <f t="shared" si="408"/>
        <v>0</v>
      </c>
      <c r="AA1238" s="212">
        <f t="shared" si="409"/>
        <v>0</v>
      </c>
      <c r="AB1238" s="212">
        <f t="shared" si="410"/>
        <v>0</v>
      </c>
      <c r="AC1238" s="212">
        <f t="shared" si="411"/>
        <v>0</v>
      </c>
      <c r="AD1238" s="223">
        <f t="shared" si="399"/>
        <v>0</v>
      </c>
      <c r="AE1238" s="212">
        <f t="shared" si="400"/>
        <v>0</v>
      </c>
      <c r="AF1238" s="215"/>
      <c r="AG1238" s="212">
        <f t="shared" si="412"/>
        <v>0</v>
      </c>
      <c r="AH1238" s="215"/>
      <c r="AI1238" s="211">
        <f t="shared" si="401"/>
        <v>0</v>
      </c>
      <c r="AJ1238" s="215"/>
      <c r="AK1238" s="211">
        <f t="shared" si="402"/>
        <v>0</v>
      </c>
      <c r="AL1238" s="215"/>
      <c r="AM1238" s="211">
        <f t="shared" si="403"/>
        <v>0</v>
      </c>
      <c r="AN1238" s="215"/>
      <c r="AO1238" s="211">
        <f t="shared" si="404"/>
        <v>0</v>
      </c>
      <c r="AP1238" s="210"/>
      <c r="AQ1238" s="222">
        <f>IF(AP1238="",0,VLOOKUP(AP1238,Aux.ListeCPAltele!$B$15:$D$21,3,0))</f>
        <v>0</v>
      </c>
      <c r="AR1238" s="212">
        <f t="shared" si="405"/>
        <v>0</v>
      </c>
      <c r="AS1238" s="212">
        <f t="shared" si="413"/>
        <v>0</v>
      </c>
      <c r="AT1238" s="222">
        <f>IF($F1238&lt;&gt;2,ROUND($Z1238*SUMIF(Regimuri,$Q1238,Aux.ListeCPAltele!$C$25:$C$34)*0.5,0),0)</f>
        <v>0</v>
      </c>
      <c r="AU1238" s="210"/>
      <c r="AV1238" s="222">
        <f>IF(AND($F1238&lt;&gt;2,Q1238&lt;&gt;0),ROUND($AC1238/SUMIF(Regimuri,Q1238,Aux.ListeCPAltele!$E$25:$E$34)*$AU1238,0),0)</f>
        <v>0</v>
      </c>
      <c r="AW1238" s="215">
        <v>0.1</v>
      </c>
      <c r="AX1238" s="222">
        <f t="shared" si="414"/>
        <v>0</v>
      </c>
      <c r="AY1238" s="213">
        <f t="shared" si="415"/>
        <v>0.83333333333333337</v>
      </c>
      <c r="AZ1238" s="222">
        <f>IF(OR($R1238=0,$Q1238=0),0,ROUND(SUM(AC1238,AE1238,AG1238,AI1238,AK1238,AM1238,AO1238,AS1238,AV1238,AX1238,AT1238)/SUMIF(Regimuri,$Q1238,Aux.ListeCPAltele!$E$25:$E$34)*$AY1238,0))</f>
        <v>0</v>
      </c>
      <c r="BA1238" s="222">
        <f t="shared" si="406"/>
        <v>0</v>
      </c>
      <c r="BB1238" s="277">
        <v>1</v>
      </c>
      <c r="BC1238" s="277"/>
    </row>
    <row r="1239" spans="1:55" outlineLevel="1" x14ac:dyDescent="0.2">
      <c r="A1239" s="205"/>
      <c r="B1239" s="205"/>
      <c r="C1239" s="205"/>
      <c r="D1239" s="275"/>
      <c r="E1239" s="205"/>
      <c r="F1239" s="207">
        <f>SUMIF(CarLM,G1239,Aux.ListeCPAltele!$A$7:$A$11)</f>
        <v>0</v>
      </c>
      <c r="G1239" s="205"/>
      <c r="H1239" s="208">
        <f t="shared" si="395"/>
        <v>0</v>
      </c>
      <c r="I1239" s="208">
        <f t="shared" si="396"/>
        <v>0</v>
      </c>
      <c r="J1239" s="209"/>
      <c r="K1239" s="205"/>
      <c r="L1239" s="207" t="str">
        <f>IF(OR($K1239&lt;&gt;"",ISNA(VLOOKUP($K1239,'2.1.Angajati'!$B$5:$H$1826,2,0))=FALSE),VLOOKUP($K1239,'2.1.Angajati'!$B$5:$H$1826,2,0),"-")</f>
        <v>-</v>
      </c>
      <c r="M1239" s="224">
        <f>IF(OR($K1239&lt;&gt;"",ISNA(VLOOKUP($K1239,'2.1.Angajati'!$B$5:$H$1826,8,0))=FALSE),
       ROUND((DATE(Aux.SetUp!$H$15,1,1)-VLOOKUP($K1239,'2.1.Angajati'!$B$5:$H$1826,6,0))/365,1),
          0)</f>
        <v>0</v>
      </c>
      <c r="N1239" s="223"/>
      <c r="O1239" s="209"/>
      <c r="P1239" s="208">
        <f t="shared" si="407"/>
        <v>0</v>
      </c>
      <c r="Q1239" s="205"/>
      <c r="R1239" s="207">
        <f>SUMIF(Aux.ListeCPAltele!$A$25:$A$34,'1.3.State'!Q1239,Aux.ListeCPAltele!$B$25:$B$34)</f>
        <v>0</v>
      </c>
      <c r="S1239" s="210"/>
      <c r="T1239" s="211">
        <v>16.420000000000002</v>
      </c>
      <c r="U1239" s="212">
        <f>SUMIF('1.2.IS'!$M$5:$AG$5,Aux.SetUp!$H$15,'1.2.IS'!$M$16:$AG$16)</f>
        <v>2775</v>
      </c>
      <c r="V1239" s="213">
        <v>1.3</v>
      </c>
      <c r="W1239" s="211">
        <f t="shared" si="397"/>
        <v>21.35</v>
      </c>
      <c r="X1239" s="212">
        <f t="shared" si="398"/>
        <v>3608</v>
      </c>
      <c r="Y1239" s="214"/>
      <c r="Z1239" s="211">
        <f t="shared" si="408"/>
        <v>0</v>
      </c>
      <c r="AA1239" s="212">
        <f t="shared" si="409"/>
        <v>0</v>
      </c>
      <c r="AB1239" s="212">
        <f t="shared" si="410"/>
        <v>0</v>
      </c>
      <c r="AC1239" s="212">
        <f t="shared" si="411"/>
        <v>0</v>
      </c>
      <c r="AD1239" s="223">
        <f t="shared" si="399"/>
        <v>0</v>
      </c>
      <c r="AE1239" s="212">
        <f t="shared" si="400"/>
        <v>0</v>
      </c>
      <c r="AF1239" s="215"/>
      <c r="AG1239" s="212">
        <f t="shared" si="412"/>
        <v>0</v>
      </c>
      <c r="AH1239" s="215"/>
      <c r="AI1239" s="211">
        <f t="shared" si="401"/>
        <v>0</v>
      </c>
      <c r="AJ1239" s="215"/>
      <c r="AK1239" s="211">
        <f t="shared" si="402"/>
        <v>0</v>
      </c>
      <c r="AL1239" s="215"/>
      <c r="AM1239" s="211">
        <f t="shared" si="403"/>
        <v>0</v>
      </c>
      <c r="AN1239" s="215"/>
      <c r="AO1239" s="211">
        <f t="shared" si="404"/>
        <v>0</v>
      </c>
      <c r="AP1239" s="210"/>
      <c r="AQ1239" s="222">
        <f>IF(AP1239="",0,VLOOKUP(AP1239,Aux.ListeCPAltele!$B$15:$D$21,3,0))</f>
        <v>0</v>
      </c>
      <c r="AR1239" s="212">
        <f t="shared" si="405"/>
        <v>0</v>
      </c>
      <c r="AS1239" s="212">
        <f t="shared" si="413"/>
        <v>0</v>
      </c>
      <c r="AT1239" s="222">
        <f>IF($F1239&lt;&gt;2,ROUND($Z1239*SUMIF(Regimuri,$Q1239,Aux.ListeCPAltele!$C$25:$C$34)*0.5,0),0)</f>
        <v>0</v>
      </c>
      <c r="AU1239" s="210"/>
      <c r="AV1239" s="222">
        <f>IF(AND($F1239&lt;&gt;2,Q1239&lt;&gt;0),ROUND($AC1239/SUMIF(Regimuri,Q1239,Aux.ListeCPAltele!$E$25:$E$34)*$AU1239,0),0)</f>
        <v>0</v>
      </c>
      <c r="AW1239" s="215">
        <v>0.1</v>
      </c>
      <c r="AX1239" s="222">
        <f t="shared" si="414"/>
        <v>0</v>
      </c>
      <c r="AY1239" s="213">
        <f t="shared" si="415"/>
        <v>0.83333333333333337</v>
      </c>
      <c r="AZ1239" s="222">
        <f>IF(OR($R1239=0,$Q1239=0),0,ROUND(SUM(AC1239,AE1239,AG1239,AI1239,AK1239,AM1239,AO1239,AS1239,AV1239,AX1239,AT1239)/SUMIF(Regimuri,$Q1239,Aux.ListeCPAltele!$E$25:$E$34)*$AY1239,0))</f>
        <v>0</v>
      </c>
      <c r="BA1239" s="222">
        <f t="shared" si="406"/>
        <v>0</v>
      </c>
      <c r="BB1239" s="277">
        <v>1</v>
      </c>
      <c r="BC1239" s="277"/>
    </row>
    <row r="1240" spans="1:55" outlineLevel="1" x14ac:dyDescent="0.2">
      <c r="A1240" s="205"/>
      <c r="B1240" s="205"/>
      <c r="C1240" s="205"/>
      <c r="D1240" s="275"/>
      <c r="E1240" s="205"/>
      <c r="F1240" s="207">
        <f>SUMIF(CarLM,G1240,Aux.ListeCPAltele!$A$7:$A$11)</f>
        <v>0</v>
      </c>
      <c r="G1240" s="205"/>
      <c r="H1240" s="208">
        <f t="shared" ref="H1240:H1303" si="416">IF($G1240="ocupat",1,0)</f>
        <v>0</v>
      </c>
      <c r="I1240" s="208">
        <f t="shared" ref="I1240:I1303" si="417">IF($G1240="cumulat",1,0)</f>
        <v>0</v>
      </c>
      <c r="J1240" s="209"/>
      <c r="K1240" s="205"/>
      <c r="L1240" s="207" t="str">
        <f>IF(OR($K1240&lt;&gt;"",ISNA(VLOOKUP($K1240,'2.1.Angajati'!$B$5:$H$1826,2,0))=FALSE),VLOOKUP($K1240,'2.1.Angajati'!$B$5:$H$1826,2,0),"-")</f>
        <v>-</v>
      </c>
      <c r="M1240" s="224">
        <f>IF(OR($K1240&lt;&gt;"",ISNA(VLOOKUP($K1240,'2.1.Angajati'!$B$5:$H$1826,8,0))=FALSE),
       ROUND((DATE(Aux.SetUp!$H$15,1,1)-VLOOKUP($K1240,'2.1.Angajati'!$B$5:$H$1826,6,0))/365,1),
          0)</f>
        <v>0</v>
      </c>
      <c r="N1240" s="223"/>
      <c r="O1240" s="209"/>
      <c r="P1240" s="208">
        <f t="shared" si="407"/>
        <v>0</v>
      </c>
      <c r="Q1240" s="205"/>
      <c r="R1240" s="207">
        <f>SUMIF(Aux.ListeCPAltele!$A$25:$A$34,'1.3.State'!Q1240,Aux.ListeCPAltele!$B$25:$B$34)</f>
        <v>0</v>
      </c>
      <c r="S1240" s="210"/>
      <c r="T1240" s="211">
        <v>16.420000000000002</v>
      </c>
      <c r="U1240" s="212">
        <f>SUMIF('1.2.IS'!$M$5:$AG$5,Aux.SetUp!$H$15,'1.2.IS'!$M$16:$AG$16)</f>
        <v>2775</v>
      </c>
      <c r="V1240" s="213">
        <v>1.3</v>
      </c>
      <c r="W1240" s="211">
        <f t="shared" ref="W1240:W1303" si="418">ROUND(T1240*$V1240,2)</f>
        <v>21.35</v>
      </c>
      <c r="X1240" s="212">
        <f t="shared" ref="X1240:X1303" si="419">ROUND(U1240*$V1240,0)</f>
        <v>3608</v>
      </c>
      <c r="Y1240" s="214"/>
      <c r="Z1240" s="211">
        <f t="shared" si="408"/>
        <v>0</v>
      </c>
      <c r="AA1240" s="212">
        <f t="shared" si="409"/>
        <v>0</v>
      </c>
      <c r="AB1240" s="212">
        <f t="shared" si="410"/>
        <v>0</v>
      </c>
      <c r="AC1240" s="212">
        <f t="shared" si="411"/>
        <v>0</v>
      </c>
      <c r="AD1240" s="223">
        <f t="shared" si="399"/>
        <v>0</v>
      </c>
      <c r="AE1240" s="212">
        <f t="shared" si="400"/>
        <v>0</v>
      </c>
      <c r="AF1240" s="215"/>
      <c r="AG1240" s="212">
        <f t="shared" si="412"/>
        <v>0</v>
      </c>
      <c r="AH1240" s="215"/>
      <c r="AI1240" s="211">
        <f t="shared" si="401"/>
        <v>0</v>
      </c>
      <c r="AJ1240" s="215"/>
      <c r="AK1240" s="211">
        <f t="shared" si="402"/>
        <v>0</v>
      </c>
      <c r="AL1240" s="215"/>
      <c r="AM1240" s="211">
        <f t="shared" si="403"/>
        <v>0</v>
      </c>
      <c r="AN1240" s="215"/>
      <c r="AO1240" s="211">
        <f t="shared" si="404"/>
        <v>0</v>
      </c>
      <c r="AP1240" s="210"/>
      <c r="AQ1240" s="222">
        <f>IF(AP1240="",0,VLOOKUP(AP1240,Aux.ListeCPAltele!$B$15:$D$21,3,0))</f>
        <v>0</v>
      </c>
      <c r="AR1240" s="212">
        <f t="shared" si="405"/>
        <v>0</v>
      </c>
      <c r="AS1240" s="212">
        <f t="shared" si="413"/>
        <v>0</v>
      </c>
      <c r="AT1240" s="222">
        <f>IF($F1240&lt;&gt;2,ROUND($Z1240*SUMIF(Regimuri,$Q1240,Aux.ListeCPAltele!$C$25:$C$34)*0.5,0),0)</f>
        <v>0</v>
      </c>
      <c r="AU1240" s="210"/>
      <c r="AV1240" s="222">
        <f>IF(AND($F1240&lt;&gt;2,Q1240&lt;&gt;0),ROUND($AC1240/SUMIF(Regimuri,Q1240,Aux.ListeCPAltele!$E$25:$E$34)*$AU1240,0),0)</f>
        <v>0</v>
      </c>
      <c r="AW1240" s="215">
        <v>0.1</v>
      </c>
      <c r="AX1240" s="222">
        <f t="shared" si="414"/>
        <v>0</v>
      </c>
      <c r="AY1240" s="213">
        <f t="shared" si="415"/>
        <v>0.83333333333333337</v>
      </c>
      <c r="AZ1240" s="222">
        <f>IF(OR($R1240=0,$Q1240=0),0,ROUND(SUM(AC1240,AE1240,AG1240,AI1240,AK1240,AM1240,AO1240,AS1240,AV1240,AX1240,AT1240)/SUMIF(Regimuri,$Q1240,Aux.ListeCPAltele!$E$25:$E$34)*$AY1240,0))</f>
        <v>0</v>
      </c>
      <c r="BA1240" s="222">
        <f t="shared" si="406"/>
        <v>0</v>
      </c>
      <c r="BB1240" s="277">
        <v>1</v>
      </c>
      <c r="BC1240" s="277"/>
    </row>
    <row r="1241" spans="1:55" outlineLevel="1" x14ac:dyDescent="0.2">
      <c r="A1241" s="205"/>
      <c r="B1241" s="205"/>
      <c r="C1241" s="205"/>
      <c r="D1241" s="275"/>
      <c r="E1241" s="205"/>
      <c r="F1241" s="207">
        <f>SUMIF(CarLM,G1241,Aux.ListeCPAltele!$A$7:$A$11)</f>
        <v>0</v>
      </c>
      <c r="G1241" s="205"/>
      <c r="H1241" s="208">
        <f t="shared" si="416"/>
        <v>0</v>
      </c>
      <c r="I1241" s="208">
        <f t="shared" si="417"/>
        <v>0</v>
      </c>
      <c r="J1241" s="209"/>
      <c r="K1241" s="205"/>
      <c r="L1241" s="207" t="str">
        <f>IF(OR($K1241&lt;&gt;"",ISNA(VLOOKUP($K1241,'2.1.Angajati'!$B$5:$H$1826,2,0))=FALSE),VLOOKUP($K1241,'2.1.Angajati'!$B$5:$H$1826,2,0),"-")</f>
        <v>-</v>
      </c>
      <c r="M1241" s="224">
        <f>IF(OR($K1241&lt;&gt;"",ISNA(VLOOKUP($K1241,'2.1.Angajati'!$B$5:$H$1826,8,0))=FALSE),
       ROUND((DATE(Aux.SetUp!$H$15,1,1)-VLOOKUP($K1241,'2.1.Angajati'!$B$5:$H$1826,6,0))/365,1),
          0)</f>
        <v>0</v>
      </c>
      <c r="N1241" s="223"/>
      <c r="O1241" s="209"/>
      <c r="P1241" s="208">
        <f t="shared" si="407"/>
        <v>0</v>
      </c>
      <c r="Q1241" s="205"/>
      <c r="R1241" s="207">
        <f>SUMIF(Aux.ListeCPAltele!$A$25:$A$34,'1.3.State'!Q1241,Aux.ListeCPAltele!$B$25:$B$34)</f>
        <v>0</v>
      </c>
      <c r="S1241" s="210"/>
      <c r="T1241" s="211">
        <v>16.420000000000002</v>
      </c>
      <c r="U1241" s="212">
        <f>SUMIF('1.2.IS'!$M$5:$AG$5,Aux.SetUp!$H$15,'1.2.IS'!$M$16:$AG$16)</f>
        <v>2775</v>
      </c>
      <c r="V1241" s="213">
        <v>1.3</v>
      </c>
      <c r="W1241" s="211">
        <f t="shared" si="418"/>
        <v>21.35</v>
      </c>
      <c r="X1241" s="212">
        <f t="shared" si="419"/>
        <v>3608</v>
      </c>
      <c r="Y1241" s="214"/>
      <c r="Z1241" s="211">
        <f t="shared" si="408"/>
        <v>0</v>
      </c>
      <c r="AA1241" s="212">
        <f t="shared" si="409"/>
        <v>0</v>
      </c>
      <c r="AB1241" s="212">
        <f t="shared" si="410"/>
        <v>0</v>
      </c>
      <c r="AC1241" s="212">
        <f t="shared" si="411"/>
        <v>0</v>
      </c>
      <c r="AD1241" s="223">
        <f t="shared" si="399"/>
        <v>0</v>
      </c>
      <c r="AE1241" s="212">
        <f t="shared" si="400"/>
        <v>0</v>
      </c>
      <c r="AF1241" s="215"/>
      <c r="AG1241" s="212">
        <f t="shared" si="412"/>
        <v>0</v>
      </c>
      <c r="AH1241" s="215"/>
      <c r="AI1241" s="211">
        <f t="shared" si="401"/>
        <v>0</v>
      </c>
      <c r="AJ1241" s="215"/>
      <c r="AK1241" s="211">
        <f t="shared" si="402"/>
        <v>0</v>
      </c>
      <c r="AL1241" s="215"/>
      <c r="AM1241" s="211">
        <f t="shared" si="403"/>
        <v>0</v>
      </c>
      <c r="AN1241" s="215"/>
      <c r="AO1241" s="211">
        <f t="shared" si="404"/>
        <v>0</v>
      </c>
      <c r="AP1241" s="210"/>
      <c r="AQ1241" s="222">
        <f>IF(AP1241="",0,VLOOKUP(AP1241,Aux.ListeCPAltele!$B$15:$D$21,3,0))</f>
        <v>0</v>
      </c>
      <c r="AR1241" s="212">
        <f t="shared" si="405"/>
        <v>0</v>
      </c>
      <c r="AS1241" s="212">
        <f t="shared" si="413"/>
        <v>0</v>
      </c>
      <c r="AT1241" s="222">
        <f>IF($F1241&lt;&gt;2,ROUND($Z1241*SUMIF(Regimuri,$Q1241,Aux.ListeCPAltele!$C$25:$C$34)*0.5,0),0)</f>
        <v>0</v>
      </c>
      <c r="AU1241" s="210"/>
      <c r="AV1241" s="222">
        <f>IF(AND($F1241&lt;&gt;2,Q1241&lt;&gt;0),ROUND($AC1241/SUMIF(Regimuri,Q1241,Aux.ListeCPAltele!$E$25:$E$34)*$AU1241,0),0)</f>
        <v>0</v>
      </c>
      <c r="AW1241" s="215">
        <v>0.1</v>
      </c>
      <c r="AX1241" s="222">
        <f t="shared" si="414"/>
        <v>0</v>
      </c>
      <c r="AY1241" s="213">
        <f t="shared" si="415"/>
        <v>0.83333333333333337</v>
      </c>
      <c r="AZ1241" s="222">
        <f>IF(OR($R1241=0,$Q1241=0),0,ROUND(SUM(AC1241,AE1241,AG1241,AI1241,AK1241,AM1241,AO1241,AS1241,AV1241,AX1241,AT1241)/SUMIF(Regimuri,$Q1241,Aux.ListeCPAltele!$E$25:$E$34)*$AY1241,0))</f>
        <v>0</v>
      </c>
      <c r="BA1241" s="222">
        <f t="shared" si="406"/>
        <v>0</v>
      </c>
      <c r="BB1241" s="277">
        <v>1</v>
      </c>
      <c r="BC1241" s="277"/>
    </row>
    <row r="1242" spans="1:55" outlineLevel="1" x14ac:dyDescent="0.2">
      <c r="A1242" s="205"/>
      <c r="B1242" s="205"/>
      <c r="C1242" s="205"/>
      <c r="D1242" s="275"/>
      <c r="E1242" s="205"/>
      <c r="F1242" s="207">
        <f>SUMIF(CarLM,G1242,Aux.ListeCPAltele!$A$7:$A$11)</f>
        <v>0</v>
      </c>
      <c r="G1242" s="205"/>
      <c r="H1242" s="208">
        <f t="shared" si="416"/>
        <v>0</v>
      </c>
      <c r="I1242" s="208">
        <f t="shared" si="417"/>
        <v>0</v>
      </c>
      <c r="J1242" s="209"/>
      <c r="K1242" s="205"/>
      <c r="L1242" s="207" t="str">
        <f>IF(OR($K1242&lt;&gt;"",ISNA(VLOOKUP($K1242,'2.1.Angajati'!$B$5:$H$1826,2,0))=FALSE),VLOOKUP($K1242,'2.1.Angajati'!$B$5:$H$1826,2,0),"-")</f>
        <v>-</v>
      </c>
      <c r="M1242" s="224">
        <f>IF(OR($K1242&lt;&gt;"",ISNA(VLOOKUP($K1242,'2.1.Angajati'!$B$5:$H$1826,8,0))=FALSE),
       ROUND((DATE(Aux.SetUp!$H$15,1,1)-VLOOKUP($K1242,'2.1.Angajati'!$B$5:$H$1826,6,0))/365,1),
          0)</f>
        <v>0</v>
      </c>
      <c r="N1242" s="223"/>
      <c r="O1242" s="209"/>
      <c r="P1242" s="208">
        <f t="shared" si="407"/>
        <v>0</v>
      </c>
      <c r="Q1242" s="205"/>
      <c r="R1242" s="207">
        <f>SUMIF(Aux.ListeCPAltele!$A$25:$A$34,'1.3.State'!Q1242,Aux.ListeCPAltele!$B$25:$B$34)</f>
        <v>0</v>
      </c>
      <c r="S1242" s="210"/>
      <c r="T1242" s="211">
        <v>16.420000000000002</v>
      </c>
      <c r="U1242" s="212">
        <f>SUMIF('1.2.IS'!$M$5:$AG$5,Aux.SetUp!$H$15,'1.2.IS'!$M$16:$AG$16)</f>
        <v>2775</v>
      </c>
      <c r="V1242" s="213">
        <v>1.3</v>
      </c>
      <c r="W1242" s="211">
        <f t="shared" si="418"/>
        <v>21.35</v>
      </c>
      <c r="X1242" s="212">
        <f t="shared" si="419"/>
        <v>3608</v>
      </c>
      <c r="Y1242" s="214"/>
      <c r="Z1242" s="211">
        <f t="shared" si="408"/>
        <v>0</v>
      </c>
      <c r="AA1242" s="212">
        <f t="shared" si="409"/>
        <v>0</v>
      </c>
      <c r="AB1242" s="212">
        <f t="shared" si="410"/>
        <v>0</v>
      </c>
      <c r="AC1242" s="212">
        <f t="shared" si="411"/>
        <v>0</v>
      </c>
      <c r="AD1242" s="223">
        <f t="shared" si="399"/>
        <v>0</v>
      </c>
      <c r="AE1242" s="212">
        <f t="shared" si="400"/>
        <v>0</v>
      </c>
      <c r="AF1242" s="215"/>
      <c r="AG1242" s="212">
        <f t="shared" si="412"/>
        <v>0</v>
      </c>
      <c r="AH1242" s="215"/>
      <c r="AI1242" s="211">
        <f t="shared" si="401"/>
        <v>0</v>
      </c>
      <c r="AJ1242" s="215"/>
      <c r="AK1242" s="211">
        <f t="shared" si="402"/>
        <v>0</v>
      </c>
      <c r="AL1242" s="215"/>
      <c r="AM1242" s="211">
        <f t="shared" si="403"/>
        <v>0</v>
      </c>
      <c r="AN1242" s="215"/>
      <c r="AO1242" s="211">
        <f t="shared" si="404"/>
        <v>0</v>
      </c>
      <c r="AP1242" s="210"/>
      <c r="AQ1242" s="222">
        <f>IF(AP1242="",0,VLOOKUP(AP1242,Aux.ListeCPAltele!$B$15:$D$21,3,0))</f>
        <v>0</v>
      </c>
      <c r="AR1242" s="212">
        <f t="shared" si="405"/>
        <v>0</v>
      </c>
      <c r="AS1242" s="212">
        <f t="shared" si="413"/>
        <v>0</v>
      </c>
      <c r="AT1242" s="222">
        <f>IF($F1242&lt;&gt;2,ROUND($Z1242*SUMIF(Regimuri,$Q1242,Aux.ListeCPAltele!$C$25:$C$34)*0.5,0),0)</f>
        <v>0</v>
      </c>
      <c r="AU1242" s="210"/>
      <c r="AV1242" s="222">
        <f>IF(AND($F1242&lt;&gt;2,Q1242&lt;&gt;0),ROUND($AC1242/SUMIF(Regimuri,Q1242,Aux.ListeCPAltele!$E$25:$E$34)*$AU1242,0),0)</f>
        <v>0</v>
      </c>
      <c r="AW1242" s="215">
        <v>0.1</v>
      </c>
      <c r="AX1242" s="222">
        <f t="shared" si="414"/>
        <v>0</v>
      </c>
      <c r="AY1242" s="213">
        <f t="shared" si="415"/>
        <v>0.83333333333333337</v>
      </c>
      <c r="AZ1242" s="222">
        <f>IF(OR($R1242=0,$Q1242=0),0,ROUND(SUM(AC1242,AE1242,AG1242,AI1242,AK1242,AM1242,AO1242,AS1242,AV1242,AX1242,AT1242)/SUMIF(Regimuri,$Q1242,Aux.ListeCPAltele!$E$25:$E$34)*$AY1242,0))</f>
        <v>0</v>
      </c>
      <c r="BA1242" s="222">
        <f t="shared" si="406"/>
        <v>0</v>
      </c>
      <c r="BB1242" s="277">
        <v>1</v>
      </c>
      <c r="BC1242" s="277"/>
    </row>
    <row r="1243" spans="1:55" outlineLevel="1" x14ac:dyDescent="0.2">
      <c r="A1243" s="205"/>
      <c r="B1243" s="205"/>
      <c r="C1243" s="205"/>
      <c r="D1243" s="275"/>
      <c r="E1243" s="205"/>
      <c r="F1243" s="207">
        <f>SUMIF(CarLM,G1243,Aux.ListeCPAltele!$A$7:$A$11)</f>
        <v>0</v>
      </c>
      <c r="G1243" s="205"/>
      <c r="H1243" s="208">
        <f t="shared" si="416"/>
        <v>0</v>
      </c>
      <c r="I1243" s="208">
        <f t="shared" si="417"/>
        <v>0</v>
      </c>
      <c r="J1243" s="209"/>
      <c r="K1243" s="205"/>
      <c r="L1243" s="207" t="str">
        <f>IF(OR($K1243&lt;&gt;"",ISNA(VLOOKUP($K1243,'2.1.Angajati'!$B$5:$H$1826,2,0))=FALSE),VLOOKUP($K1243,'2.1.Angajati'!$B$5:$H$1826,2,0),"-")</f>
        <v>-</v>
      </c>
      <c r="M1243" s="224">
        <f>IF(OR($K1243&lt;&gt;"",ISNA(VLOOKUP($K1243,'2.1.Angajati'!$B$5:$H$1826,8,0))=FALSE),
       ROUND((DATE(Aux.SetUp!$H$15,1,1)-VLOOKUP($K1243,'2.1.Angajati'!$B$5:$H$1826,6,0))/365,1),
          0)</f>
        <v>0</v>
      </c>
      <c r="N1243" s="223"/>
      <c r="O1243" s="209"/>
      <c r="P1243" s="208">
        <f t="shared" si="407"/>
        <v>0</v>
      </c>
      <c r="Q1243" s="205"/>
      <c r="R1243" s="207">
        <f>SUMIF(Aux.ListeCPAltele!$A$25:$A$34,'1.3.State'!Q1243,Aux.ListeCPAltele!$B$25:$B$34)</f>
        <v>0</v>
      </c>
      <c r="S1243" s="210"/>
      <c r="T1243" s="211">
        <v>16.420000000000002</v>
      </c>
      <c r="U1243" s="212">
        <f>SUMIF('1.2.IS'!$M$5:$AG$5,Aux.SetUp!$H$15,'1.2.IS'!$M$16:$AG$16)</f>
        <v>2775</v>
      </c>
      <c r="V1243" s="213">
        <v>1.3</v>
      </c>
      <c r="W1243" s="211">
        <f t="shared" si="418"/>
        <v>21.35</v>
      </c>
      <c r="X1243" s="212">
        <f t="shared" si="419"/>
        <v>3608</v>
      </c>
      <c r="Y1243" s="214"/>
      <c r="Z1243" s="211">
        <f t="shared" si="408"/>
        <v>0</v>
      </c>
      <c r="AA1243" s="212">
        <f t="shared" si="409"/>
        <v>0</v>
      </c>
      <c r="AB1243" s="212">
        <f t="shared" si="410"/>
        <v>0</v>
      </c>
      <c r="AC1243" s="212">
        <f t="shared" si="411"/>
        <v>0</v>
      </c>
      <c r="AD1243" s="223">
        <f t="shared" si="399"/>
        <v>0</v>
      </c>
      <c r="AE1243" s="212">
        <f t="shared" si="400"/>
        <v>0</v>
      </c>
      <c r="AF1243" s="215"/>
      <c r="AG1243" s="212">
        <f t="shared" si="412"/>
        <v>0</v>
      </c>
      <c r="AH1243" s="215"/>
      <c r="AI1243" s="211">
        <f t="shared" si="401"/>
        <v>0</v>
      </c>
      <c r="AJ1243" s="215"/>
      <c r="AK1243" s="211">
        <f t="shared" si="402"/>
        <v>0</v>
      </c>
      <c r="AL1243" s="215"/>
      <c r="AM1243" s="211">
        <f t="shared" si="403"/>
        <v>0</v>
      </c>
      <c r="AN1243" s="215"/>
      <c r="AO1243" s="211">
        <f t="shared" si="404"/>
        <v>0</v>
      </c>
      <c r="AP1243" s="210"/>
      <c r="AQ1243" s="222">
        <f>IF(AP1243="",0,VLOOKUP(AP1243,Aux.ListeCPAltele!$B$15:$D$21,3,0))</f>
        <v>0</v>
      </c>
      <c r="AR1243" s="212">
        <f t="shared" si="405"/>
        <v>0</v>
      </c>
      <c r="AS1243" s="212">
        <f t="shared" si="413"/>
        <v>0</v>
      </c>
      <c r="AT1243" s="222">
        <f>IF($F1243&lt;&gt;2,ROUND($Z1243*SUMIF(Regimuri,$Q1243,Aux.ListeCPAltele!$C$25:$C$34)*0.5,0),0)</f>
        <v>0</v>
      </c>
      <c r="AU1243" s="210"/>
      <c r="AV1243" s="222">
        <f>IF(AND($F1243&lt;&gt;2,Q1243&lt;&gt;0),ROUND($AC1243/SUMIF(Regimuri,Q1243,Aux.ListeCPAltele!$E$25:$E$34)*$AU1243,0),0)</f>
        <v>0</v>
      </c>
      <c r="AW1243" s="215">
        <v>0.1</v>
      </c>
      <c r="AX1243" s="222">
        <f t="shared" si="414"/>
        <v>0</v>
      </c>
      <c r="AY1243" s="213">
        <f t="shared" si="415"/>
        <v>0.83333333333333337</v>
      </c>
      <c r="AZ1243" s="222">
        <f>IF(OR($R1243=0,$Q1243=0),0,ROUND(SUM(AC1243,AE1243,AG1243,AI1243,AK1243,AM1243,AO1243,AS1243,AV1243,AX1243,AT1243)/SUMIF(Regimuri,$Q1243,Aux.ListeCPAltele!$E$25:$E$34)*$AY1243,0))</f>
        <v>0</v>
      </c>
      <c r="BA1243" s="222">
        <f t="shared" si="406"/>
        <v>0</v>
      </c>
      <c r="BB1243" s="277">
        <v>1</v>
      </c>
      <c r="BC1243" s="277"/>
    </row>
    <row r="1244" spans="1:55" outlineLevel="1" x14ac:dyDescent="0.2">
      <c r="A1244" s="205"/>
      <c r="B1244" s="205"/>
      <c r="C1244" s="205"/>
      <c r="D1244" s="275"/>
      <c r="E1244" s="205"/>
      <c r="F1244" s="207">
        <f>SUMIF(CarLM,G1244,Aux.ListeCPAltele!$A$7:$A$11)</f>
        <v>0</v>
      </c>
      <c r="G1244" s="205"/>
      <c r="H1244" s="208">
        <f t="shared" si="416"/>
        <v>0</v>
      </c>
      <c r="I1244" s="208">
        <f t="shared" si="417"/>
        <v>0</v>
      </c>
      <c r="J1244" s="209"/>
      <c r="K1244" s="205"/>
      <c r="L1244" s="207" t="str">
        <f>IF(OR($K1244&lt;&gt;"",ISNA(VLOOKUP($K1244,'2.1.Angajati'!$B$5:$H$1826,2,0))=FALSE),VLOOKUP($K1244,'2.1.Angajati'!$B$5:$H$1826,2,0),"-")</f>
        <v>-</v>
      </c>
      <c r="M1244" s="224">
        <f>IF(OR($K1244&lt;&gt;"",ISNA(VLOOKUP($K1244,'2.1.Angajati'!$B$5:$H$1826,8,0))=FALSE),
       ROUND((DATE(Aux.SetUp!$H$15,1,1)-VLOOKUP($K1244,'2.1.Angajati'!$B$5:$H$1826,6,0))/365,1),
          0)</f>
        <v>0</v>
      </c>
      <c r="N1244" s="223"/>
      <c r="O1244" s="209"/>
      <c r="P1244" s="208">
        <f t="shared" si="407"/>
        <v>0</v>
      </c>
      <c r="Q1244" s="205"/>
      <c r="R1244" s="207">
        <f>SUMIF(Aux.ListeCPAltele!$A$25:$A$34,'1.3.State'!Q1244,Aux.ListeCPAltele!$B$25:$B$34)</f>
        <v>0</v>
      </c>
      <c r="S1244" s="210"/>
      <c r="T1244" s="211">
        <v>16.420000000000002</v>
      </c>
      <c r="U1244" s="212">
        <f>SUMIF('1.2.IS'!$M$5:$AG$5,Aux.SetUp!$H$15,'1.2.IS'!$M$16:$AG$16)</f>
        <v>2775</v>
      </c>
      <c r="V1244" s="213">
        <v>1.3</v>
      </c>
      <c r="W1244" s="211">
        <f t="shared" si="418"/>
        <v>21.35</v>
      </c>
      <c r="X1244" s="212">
        <f t="shared" si="419"/>
        <v>3608</v>
      </c>
      <c r="Y1244" s="214"/>
      <c r="Z1244" s="211">
        <f t="shared" si="408"/>
        <v>0</v>
      </c>
      <c r="AA1244" s="212">
        <f t="shared" si="409"/>
        <v>0</v>
      </c>
      <c r="AB1244" s="212">
        <f t="shared" si="410"/>
        <v>0</v>
      </c>
      <c r="AC1244" s="212">
        <f t="shared" si="411"/>
        <v>0</v>
      </c>
      <c r="AD1244" s="223">
        <f t="shared" si="399"/>
        <v>0</v>
      </c>
      <c r="AE1244" s="212">
        <f t="shared" si="400"/>
        <v>0</v>
      </c>
      <c r="AF1244" s="215"/>
      <c r="AG1244" s="212">
        <f t="shared" si="412"/>
        <v>0</v>
      </c>
      <c r="AH1244" s="215"/>
      <c r="AI1244" s="211">
        <f t="shared" si="401"/>
        <v>0</v>
      </c>
      <c r="AJ1244" s="215"/>
      <c r="AK1244" s="211">
        <f t="shared" si="402"/>
        <v>0</v>
      </c>
      <c r="AL1244" s="215"/>
      <c r="AM1244" s="211">
        <f t="shared" si="403"/>
        <v>0</v>
      </c>
      <c r="AN1244" s="215"/>
      <c r="AO1244" s="211">
        <f t="shared" si="404"/>
        <v>0</v>
      </c>
      <c r="AP1244" s="210"/>
      <c r="AQ1244" s="222">
        <f>IF(AP1244="",0,VLOOKUP(AP1244,Aux.ListeCPAltele!$B$15:$D$21,3,0))</f>
        <v>0</v>
      </c>
      <c r="AR1244" s="212">
        <f t="shared" si="405"/>
        <v>0</v>
      </c>
      <c r="AS1244" s="212">
        <f t="shared" si="413"/>
        <v>0</v>
      </c>
      <c r="AT1244" s="222">
        <f>IF($F1244&lt;&gt;2,ROUND($Z1244*SUMIF(Regimuri,$Q1244,Aux.ListeCPAltele!$C$25:$C$34)*0.5,0),0)</f>
        <v>0</v>
      </c>
      <c r="AU1244" s="210"/>
      <c r="AV1244" s="222">
        <f>IF(AND($F1244&lt;&gt;2,Q1244&lt;&gt;0),ROUND($AC1244/SUMIF(Regimuri,Q1244,Aux.ListeCPAltele!$E$25:$E$34)*$AU1244,0),0)</f>
        <v>0</v>
      </c>
      <c r="AW1244" s="215">
        <v>0.1</v>
      </c>
      <c r="AX1244" s="222">
        <f t="shared" si="414"/>
        <v>0</v>
      </c>
      <c r="AY1244" s="213">
        <f t="shared" si="415"/>
        <v>0.83333333333333337</v>
      </c>
      <c r="AZ1244" s="222">
        <f>IF(OR($R1244=0,$Q1244=0),0,ROUND(SUM(AC1244,AE1244,AG1244,AI1244,AK1244,AM1244,AO1244,AS1244,AV1244,AX1244,AT1244)/SUMIF(Regimuri,$Q1244,Aux.ListeCPAltele!$E$25:$E$34)*$AY1244,0))</f>
        <v>0</v>
      </c>
      <c r="BA1244" s="222">
        <f t="shared" si="406"/>
        <v>0</v>
      </c>
      <c r="BB1244" s="277">
        <v>1</v>
      </c>
      <c r="BC1244" s="277"/>
    </row>
    <row r="1245" spans="1:55" outlineLevel="1" x14ac:dyDescent="0.2">
      <c r="A1245" s="205"/>
      <c r="B1245" s="205"/>
      <c r="C1245" s="205"/>
      <c r="D1245" s="275"/>
      <c r="E1245" s="205"/>
      <c r="F1245" s="207">
        <f>SUMIF(CarLM,G1245,Aux.ListeCPAltele!$A$7:$A$11)</f>
        <v>0</v>
      </c>
      <c r="G1245" s="205"/>
      <c r="H1245" s="208">
        <f t="shared" si="416"/>
        <v>0</v>
      </c>
      <c r="I1245" s="208">
        <f t="shared" si="417"/>
        <v>0</v>
      </c>
      <c r="J1245" s="209"/>
      <c r="K1245" s="205"/>
      <c r="L1245" s="207" t="str">
        <f>IF(OR($K1245&lt;&gt;"",ISNA(VLOOKUP($K1245,'2.1.Angajati'!$B$5:$H$1826,2,0))=FALSE),VLOOKUP($K1245,'2.1.Angajati'!$B$5:$H$1826,2,0),"-")</f>
        <v>-</v>
      </c>
      <c r="M1245" s="224">
        <f>IF(OR($K1245&lt;&gt;"",ISNA(VLOOKUP($K1245,'2.1.Angajati'!$B$5:$H$1826,8,0))=FALSE),
       ROUND((DATE(Aux.SetUp!$H$15,1,1)-VLOOKUP($K1245,'2.1.Angajati'!$B$5:$H$1826,6,0))/365,1),
          0)</f>
        <v>0</v>
      </c>
      <c r="N1245" s="223"/>
      <c r="O1245" s="209"/>
      <c r="P1245" s="208">
        <f t="shared" si="407"/>
        <v>0</v>
      </c>
      <c r="Q1245" s="205"/>
      <c r="R1245" s="207">
        <f>SUMIF(Aux.ListeCPAltele!$A$25:$A$34,'1.3.State'!Q1245,Aux.ListeCPAltele!$B$25:$B$34)</f>
        <v>0</v>
      </c>
      <c r="S1245" s="210"/>
      <c r="T1245" s="211">
        <v>16.420000000000002</v>
      </c>
      <c r="U1245" s="212">
        <f>SUMIF('1.2.IS'!$M$5:$AG$5,Aux.SetUp!$H$15,'1.2.IS'!$M$16:$AG$16)</f>
        <v>2775</v>
      </c>
      <c r="V1245" s="213">
        <v>1.3</v>
      </c>
      <c r="W1245" s="211">
        <f t="shared" si="418"/>
        <v>21.35</v>
      </c>
      <c r="X1245" s="212">
        <f t="shared" si="419"/>
        <v>3608</v>
      </c>
      <c r="Y1245" s="214"/>
      <c r="Z1245" s="211">
        <f t="shared" si="408"/>
        <v>0</v>
      </c>
      <c r="AA1245" s="212">
        <f t="shared" si="409"/>
        <v>0</v>
      </c>
      <c r="AB1245" s="212">
        <f t="shared" si="410"/>
        <v>0</v>
      </c>
      <c r="AC1245" s="212">
        <f t="shared" si="411"/>
        <v>0</v>
      </c>
      <c r="AD1245" s="223">
        <f t="shared" si="399"/>
        <v>0</v>
      </c>
      <c r="AE1245" s="212">
        <f t="shared" si="400"/>
        <v>0</v>
      </c>
      <c r="AF1245" s="215"/>
      <c r="AG1245" s="212">
        <f t="shared" si="412"/>
        <v>0</v>
      </c>
      <c r="AH1245" s="215"/>
      <c r="AI1245" s="211">
        <f t="shared" si="401"/>
        <v>0</v>
      </c>
      <c r="AJ1245" s="215"/>
      <c r="AK1245" s="211">
        <f t="shared" si="402"/>
        <v>0</v>
      </c>
      <c r="AL1245" s="215"/>
      <c r="AM1245" s="211">
        <f t="shared" si="403"/>
        <v>0</v>
      </c>
      <c r="AN1245" s="215"/>
      <c r="AO1245" s="211">
        <f t="shared" si="404"/>
        <v>0</v>
      </c>
      <c r="AP1245" s="210"/>
      <c r="AQ1245" s="222">
        <f>IF(AP1245="",0,VLOOKUP(AP1245,Aux.ListeCPAltele!$B$15:$D$21,3,0))</f>
        <v>0</v>
      </c>
      <c r="AR1245" s="212">
        <f t="shared" si="405"/>
        <v>0</v>
      </c>
      <c r="AS1245" s="212">
        <f t="shared" si="413"/>
        <v>0</v>
      </c>
      <c r="AT1245" s="222">
        <f>IF($F1245&lt;&gt;2,ROUND($Z1245*SUMIF(Regimuri,$Q1245,Aux.ListeCPAltele!$C$25:$C$34)*0.5,0),0)</f>
        <v>0</v>
      </c>
      <c r="AU1245" s="210"/>
      <c r="AV1245" s="222">
        <f>IF(AND($F1245&lt;&gt;2,Q1245&lt;&gt;0),ROUND($AC1245/SUMIF(Regimuri,Q1245,Aux.ListeCPAltele!$E$25:$E$34)*$AU1245,0),0)</f>
        <v>0</v>
      </c>
      <c r="AW1245" s="215">
        <v>0.1</v>
      </c>
      <c r="AX1245" s="222">
        <f t="shared" si="414"/>
        <v>0</v>
      </c>
      <c r="AY1245" s="213">
        <f t="shared" si="415"/>
        <v>0.83333333333333337</v>
      </c>
      <c r="AZ1245" s="222">
        <f>IF(OR($R1245=0,$Q1245=0),0,ROUND(SUM(AC1245,AE1245,AG1245,AI1245,AK1245,AM1245,AO1245,AS1245,AV1245,AX1245,AT1245)/SUMIF(Regimuri,$Q1245,Aux.ListeCPAltele!$E$25:$E$34)*$AY1245,0))</f>
        <v>0</v>
      </c>
      <c r="BA1245" s="222">
        <f t="shared" si="406"/>
        <v>0</v>
      </c>
      <c r="BB1245" s="277">
        <v>1</v>
      </c>
      <c r="BC1245" s="277"/>
    </row>
    <row r="1246" spans="1:55" outlineLevel="1" x14ac:dyDescent="0.2">
      <c r="A1246" s="205"/>
      <c r="B1246" s="205"/>
      <c r="C1246" s="205"/>
      <c r="D1246" s="275"/>
      <c r="E1246" s="205"/>
      <c r="F1246" s="207">
        <f>SUMIF(CarLM,G1246,Aux.ListeCPAltele!$A$7:$A$11)</f>
        <v>0</v>
      </c>
      <c r="G1246" s="205"/>
      <c r="H1246" s="208">
        <f t="shared" si="416"/>
        <v>0</v>
      </c>
      <c r="I1246" s="208">
        <f t="shared" si="417"/>
        <v>0</v>
      </c>
      <c r="J1246" s="209"/>
      <c r="K1246" s="205"/>
      <c r="L1246" s="207" t="str">
        <f>IF(OR($K1246&lt;&gt;"",ISNA(VLOOKUP($K1246,'2.1.Angajati'!$B$5:$H$1826,2,0))=FALSE),VLOOKUP($K1246,'2.1.Angajati'!$B$5:$H$1826,2,0),"-")</f>
        <v>-</v>
      </c>
      <c r="M1246" s="224">
        <f>IF(OR($K1246&lt;&gt;"",ISNA(VLOOKUP($K1246,'2.1.Angajati'!$B$5:$H$1826,8,0))=FALSE),
       ROUND((DATE(Aux.SetUp!$H$15,1,1)-VLOOKUP($K1246,'2.1.Angajati'!$B$5:$H$1826,6,0))/365,1),
          0)</f>
        <v>0</v>
      </c>
      <c r="N1246" s="223"/>
      <c r="O1246" s="209"/>
      <c r="P1246" s="208">
        <f t="shared" si="407"/>
        <v>0</v>
      </c>
      <c r="Q1246" s="205"/>
      <c r="R1246" s="207">
        <f>SUMIF(Aux.ListeCPAltele!$A$25:$A$34,'1.3.State'!Q1246,Aux.ListeCPAltele!$B$25:$B$34)</f>
        <v>0</v>
      </c>
      <c r="S1246" s="210"/>
      <c r="T1246" s="211">
        <v>16.420000000000002</v>
      </c>
      <c r="U1246" s="212">
        <f>SUMIF('1.2.IS'!$M$5:$AG$5,Aux.SetUp!$H$15,'1.2.IS'!$M$16:$AG$16)</f>
        <v>2775</v>
      </c>
      <c r="V1246" s="213">
        <v>1.3</v>
      </c>
      <c r="W1246" s="211">
        <f t="shared" si="418"/>
        <v>21.35</v>
      </c>
      <c r="X1246" s="212">
        <f t="shared" si="419"/>
        <v>3608</v>
      </c>
      <c r="Y1246" s="214"/>
      <c r="Z1246" s="211">
        <f t="shared" si="408"/>
        <v>0</v>
      </c>
      <c r="AA1246" s="212">
        <f t="shared" si="409"/>
        <v>0</v>
      </c>
      <c r="AB1246" s="212">
        <f t="shared" si="410"/>
        <v>0</v>
      </c>
      <c r="AC1246" s="212">
        <f t="shared" si="411"/>
        <v>0</v>
      </c>
      <c r="AD1246" s="223">
        <f t="shared" si="399"/>
        <v>0</v>
      </c>
      <c r="AE1246" s="212">
        <f t="shared" si="400"/>
        <v>0</v>
      </c>
      <c r="AF1246" s="215"/>
      <c r="AG1246" s="212">
        <f t="shared" si="412"/>
        <v>0</v>
      </c>
      <c r="AH1246" s="215"/>
      <c r="AI1246" s="211">
        <f t="shared" si="401"/>
        <v>0</v>
      </c>
      <c r="AJ1246" s="215"/>
      <c r="AK1246" s="211">
        <f t="shared" si="402"/>
        <v>0</v>
      </c>
      <c r="AL1246" s="215"/>
      <c r="AM1246" s="211">
        <f t="shared" si="403"/>
        <v>0</v>
      </c>
      <c r="AN1246" s="215"/>
      <c r="AO1246" s="211">
        <f t="shared" si="404"/>
        <v>0</v>
      </c>
      <c r="AP1246" s="210"/>
      <c r="AQ1246" s="222">
        <f>IF(AP1246="",0,VLOOKUP(AP1246,Aux.ListeCPAltele!$B$15:$D$21,3,0))</f>
        <v>0</v>
      </c>
      <c r="AR1246" s="212">
        <f t="shared" si="405"/>
        <v>0</v>
      </c>
      <c r="AS1246" s="212">
        <f t="shared" si="413"/>
        <v>0</v>
      </c>
      <c r="AT1246" s="222">
        <f>IF($F1246&lt;&gt;2,ROUND($Z1246*SUMIF(Regimuri,$Q1246,Aux.ListeCPAltele!$C$25:$C$34)*0.5,0),0)</f>
        <v>0</v>
      </c>
      <c r="AU1246" s="210"/>
      <c r="AV1246" s="222">
        <f>IF(AND($F1246&lt;&gt;2,Q1246&lt;&gt;0),ROUND($AC1246/SUMIF(Regimuri,Q1246,Aux.ListeCPAltele!$E$25:$E$34)*$AU1246,0),0)</f>
        <v>0</v>
      </c>
      <c r="AW1246" s="215">
        <v>0.1</v>
      </c>
      <c r="AX1246" s="222">
        <f t="shared" si="414"/>
        <v>0</v>
      </c>
      <c r="AY1246" s="213">
        <f t="shared" si="415"/>
        <v>0.83333333333333337</v>
      </c>
      <c r="AZ1246" s="222">
        <f>IF(OR($R1246=0,$Q1246=0),0,ROUND(SUM(AC1246,AE1246,AG1246,AI1246,AK1246,AM1246,AO1246,AS1246,AV1246,AX1246,AT1246)/SUMIF(Regimuri,$Q1246,Aux.ListeCPAltele!$E$25:$E$34)*$AY1246,0))</f>
        <v>0</v>
      </c>
      <c r="BA1246" s="222">
        <f t="shared" si="406"/>
        <v>0</v>
      </c>
      <c r="BB1246" s="277">
        <v>1</v>
      </c>
      <c r="BC1246" s="277"/>
    </row>
    <row r="1247" spans="1:55" outlineLevel="1" x14ac:dyDescent="0.2">
      <c r="A1247" s="205"/>
      <c r="B1247" s="205"/>
      <c r="C1247" s="205"/>
      <c r="D1247" s="275"/>
      <c r="E1247" s="205"/>
      <c r="F1247" s="207">
        <f>SUMIF(CarLM,G1247,Aux.ListeCPAltele!$A$7:$A$11)</f>
        <v>0</v>
      </c>
      <c r="G1247" s="205"/>
      <c r="H1247" s="208">
        <f t="shared" si="416"/>
        <v>0</v>
      </c>
      <c r="I1247" s="208">
        <f t="shared" si="417"/>
        <v>0</v>
      </c>
      <c r="J1247" s="209"/>
      <c r="K1247" s="205"/>
      <c r="L1247" s="207" t="str">
        <f>IF(OR($K1247&lt;&gt;"",ISNA(VLOOKUP($K1247,'2.1.Angajati'!$B$5:$H$1826,2,0))=FALSE),VLOOKUP($K1247,'2.1.Angajati'!$B$5:$H$1826,2,0),"-")</f>
        <v>-</v>
      </c>
      <c r="M1247" s="224">
        <f>IF(OR($K1247&lt;&gt;"",ISNA(VLOOKUP($K1247,'2.1.Angajati'!$B$5:$H$1826,8,0))=FALSE),
       ROUND((DATE(Aux.SetUp!$H$15,1,1)-VLOOKUP($K1247,'2.1.Angajati'!$B$5:$H$1826,6,0))/365,1),
          0)</f>
        <v>0</v>
      </c>
      <c r="N1247" s="223"/>
      <c r="O1247" s="209"/>
      <c r="P1247" s="208">
        <f t="shared" si="407"/>
        <v>0</v>
      </c>
      <c r="Q1247" s="205"/>
      <c r="R1247" s="207">
        <f>SUMIF(Aux.ListeCPAltele!$A$25:$A$34,'1.3.State'!Q1247,Aux.ListeCPAltele!$B$25:$B$34)</f>
        <v>0</v>
      </c>
      <c r="S1247" s="210"/>
      <c r="T1247" s="211">
        <v>16.420000000000002</v>
      </c>
      <c r="U1247" s="212">
        <f>SUMIF('1.2.IS'!$M$5:$AG$5,Aux.SetUp!$H$15,'1.2.IS'!$M$16:$AG$16)</f>
        <v>2775</v>
      </c>
      <c r="V1247" s="213">
        <v>1.3</v>
      </c>
      <c r="W1247" s="211">
        <f t="shared" si="418"/>
        <v>21.35</v>
      </c>
      <c r="X1247" s="212">
        <f t="shared" si="419"/>
        <v>3608</v>
      </c>
      <c r="Y1247" s="214"/>
      <c r="Z1247" s="211">
        <f t="shared" si="408"/>
        <v>0</v>
      </c>
      <c r="AA1247" s="212">
        <f t="shared" si="409"/>
        <v>0</v>
      </c>
      <c r="AB1247" s="212">
        <f t="shared" si="410"/>
        <v>0</v>
      </c>
      <c r="AC1247" s="212">
        <f t="shared" si="411"/>
        <v>0</v>
      </c>
      <c r="AD1247" s="223">
        <f t="shared" si="399"/>
        <v>0</v>
      </c>
      <c r="AE1247" s="212">
        <f t="shared" si="400"/>
        <v>0</v>
      </c>
      <c r="AF1247" s="215"/>
      <c r="AG1247" s="212">
        <f t="shared" si="412"/>
        <v>0</v>
      </c>
      <c r="AH1247" s="215"/>
      <c r="AI1247" s="211">
        <f t="shared" si="401"/>
        <v>0</v>
      </c>
      <c r="AJ1247" s="215"/>
      <c r="AK1247" s="211">
        <f t="shared" si="402"/>
        <v>0</v>
      </c>
      <c r="AL1247" s="215"/>
      <c r="AM1247" s="211">
        <f t="shared" si="403"/>
        <v>0</v>
      </c>
      <c r="AN1247" s="215"/>
      <c r="AO1247" s="211">
        <f t="shared" si="404"/>
        <v>0</v>
      </c>
      <c r="AP1247" s="210"/>
      <c r="AQ1247" s="222">
        <f>IF(AP1247="",0,VLOOKUP(AP1247,Aux.ListeCPAltele!$B$15:$D$21,3,0))</f>
        <v>0</v>
      </c>
      <c r="AR1247" s="212">
        <f t="shared" si="405"/>
        <v>0</v>
      </c>
      <c r="AS1247" s="212">
        <f t="shared" si="413"/>
        <v>0</v>
      </c>
      <c r="AT1247" s="222">
        <f>IF($F1247&lt;&gt;2,ROUND($Z1247*SUMIF(Regimuri,$Q1247,Aux.ListeCPAltele!$C$25:$C$34)*0.5,0),0)</f>
        <v>0</v>
      </c>
      <c r="AU1247" s="210"/>
      <c r="AV1247" s="222">
        <f>IF(AND($F1247&lt;&gt;2,Q1247&lt;&gt;0),ROUND($AC1247/SUMIF(Regimuri,Q1247,Aux.ListeCPAltele!$E$25:$E$34)*$AU1247,0),0)</f>
        <v>0</v>
      </c>
      <c r="AW1247" s="215">
        <v>0.1</v>
      </c>
      <c r="AX1247" s="222">
        <f t="shared" si="414"/>
        <v>0</v>
      </c>
      <c r="AY1247" s="213">
        <f t="shared" si="415"/>
        <v>0.83333333333333337</v>
      </c>
      <c r="AZ1247" s="222">
        <f>IF(OR($R1247=0,$Q1247=0),0,ROUND(SUM(AC1247,AE1247,AG1247,AI1247,AK1247,AM1247,AO1247,AS1247,AV1247,AX1247,AT1247)/SUMIF(Regimuri,$Q1247,Aux.ListeCPAltele!$E$25:$E$34)*$AY1247,0))</f>
        <v>0</v>
      </c>
      <c r="BA1247" s="222">
        <f t="shared" si="406"/>
        <v>0</v>
      </c>
      <c r="BB1247" s="277">
        <v>1</v>
      </c>
      <c r="BC1247" s="277"/>
    </row>
    <row r="1248" spans="1:55" outlineLevel="1" x14ac:dyDescent="0.2">
      <c r="A1248" s="205"/>
      <c r="B1248" s="205"/>
      <c r="C1248" s="205"/>
      <c r="D1248" s="275"/>
      <c r="E1248" s="205"/>
      <c r="F1248" s="207">
        <f>SUMIF(CarLM,G1248,Aux.ListeCPAltele!$A$7:$A$11)</f>
        <v>0</v>
      </c>
      <c r="G1248" s="205"/>
      <c r="H1248" s="208">
        <f t="shared" si="416"/>
        <v>0</v>
      </c>
      <c r="I1248" s="208">
        <f t="shared" si="417"/>
        <v>0</v>
      </c>
      <c r="J1248" s="209"/>
      <c r="K1248" s="205"/>
      <c r="L1248" s="207" t="str">
        <f>IF(OR($K1248&lt;&gt;"",ISNA(VLOOKUP($K1248,'2.1.Angajati'!$B$5:$H$1826,2,0))=FALSE),VLOOKUP($K1248,'2.1.Angajati'!$B$5:$H$1826,2,0),"-")</f>
        <v>-</v>
      </c>
      <c r="M1248" s="224">
        <f>IF(OR($K1248&lt;&gt;"",ISNA(VLOOKUP($K1248,'2.1.Angajati'!$B$5:$H$1826,8,0))=FALSE),
       ROUND((DATE(Aux.SetUp!$H$15,1,1)-VLOOKUP($K1248,'2.1.Angajati'!$B$5:$H$1826,6,0))/365,1),
          0)</f>
        <v>0</v>
      </c>
      <c r="N1248" s="223"/>
      <c r="O1248" s="209"/>
      <c r="P1248" s="208">
        <f t="shared" si="407"/>
        <v>0</v>
      </c>
      <c r="Q1248" s="205"/>
      <c r="R1248" s="207">
        <f>SUMIF(Aux.ListeCPAltele!$A$25:$A$34,'1.3.State'!Q1248,Aux.ListeCPAltele!$B$25:$B$34)</f>
        <v>0</v>
      </c>
      <c r="S1248" s="210"/>
      <c r="T1248" s="211">
        <v>16.420000000000002</v>
      </c>
      <c r="U1248" s="212">
        <f>SUMIF('1.2.IS'!$M$5:$AG$5,Aux.SetUp!$H$15,'1.2.IS'!$M$16:$AG$16)</f>
        <v>2775</v>
      </c>
      <c r="V1248" s="213">
        <v>1.3</v>
      </c>
      <c r="W1248" s="211">
        <f t="shared" si="418"/>
        <v>21.35</v>
      </c>
      <c r="X1248" s="212">
        <f t="shared" si="419"/>
        <v>3608</v>
      </c>
      <c r="Y1248" s="214"/>
      <c r="Z1248" s="211">
        <f t="shared" si="408"/>
        <v>0</v>
      </c>
      <c r="AA1248" s="212">
        <f t="shared" si="409"/>
        <v>0</v>
      </c>
      <c r="AB1248" s="212">
        <f t="shared" si="410"/>
        <v>0</v>
      </c>
      <c r="AC1248" s="212">
        <f t="shared" si="411"/>
        <v>0</v>
      </c>
      <c r="AD1248" s="223">
        <f t="shared" si="399"/>
        <v>0</v>
      </c>
      <c r="AE1248" s="212">
        <f t="shared" si="400"/>
        <v>0</v>
      </c>
      <c r="AF1248" s="215"/>
      <c r="AG1248" s="212">
        <f t="shared" si="412"/>
        <v>0</v>
      </c>
      <c r="AH1248" s="215"/>
      <c r="AI1248" s="211">
        <f t="shared" si="401"/>
        <v>0</v>
      </c>
      <c r="AJ1248" s="215"/>
      <c r="AK1248" s="211">
        <f t="shared" si="402"/>
        <v>0</v>
      </c>
      <c r="AL1248" s="215"/>
      <c r="AM1248" s="211">
        <f t="shared" si="403"/>
        <v>0</v>
      </c>
      <c r="AN1248" s="215"/>
      <c r="AO1248" s="211">
        <f t="shared" si="404"/>
        <v>0</v>
      </c>
      <c r="AP1248" s="210"/>
      <c r="AQ1248" s="222">
        <f>IF(AP1248="",0,VLOOKUP(AP1248,Aux.ListeCPAltele!$B$15:$D$21,3,0))</f>
        <v>0</v>
      </c>
      <c r="AR1248" s="212">
        <f t="shared" si="405"/>
        <v>0</v>
      </c>
      <c r="AS1248" s="212">
        <f t="shared" si="413"/>
        <v>0</v>
      </c>
      <c r="AT1248" s="222">
        <f>IF($F1248&lt;&gt;2,ROUND($Z1248*SUMIF(Regimuri,$Q1248,Aux.ListeCPAltele!$C$25:$C$34)*0.5,0),0)</f>
        <v>0</v>
      </c>
      <c r="AU1248" s="210"/>
      <c r="AV1248" s="222">
        <f>IF(AND($F1248&lt;&gt;2,Q1248&lt;&gt;0),ROUND($AC1248/SUMIF(Regimuri,Q1248,Aux.ListeCPAltele!$E$25:$E$34)*$AU1248,0),0)</f>
        <v>0</v>
      </c>
      <c r="AW1248" s="215">
        <v>0.1</v>
      </c>
      <c r="AX1248" s="222">
        <f t="shared" si="414"/>
        <v>0</v>
      </c>
      <c r="AY1248" s="213">
        <f t="shared" si="415"/>
        <v>0.83333333333333337</v>
      </c>
      <c r="AZ1248" s="222">
        <f>IF(OR($R1248=0,$Q1248=0),0,ROUND(SUM(AC1248,AE1248,AG1248,AI1248,AK1248,AM1248,AO1248,AS1248,AV1248,AX1248,AT1248)/SUMIF(Regimuri,$Q1248,Aux.ListeCPAltele!$E$25:$E$34)*$AY1248,0))</f>
        <v>0</v>
      </c>
      <c r="BA1248" s="222">
        <f t="shared" si="406"/>
        <v>0</v>
      </c>
      <c r="BB1248" s="277">
        <v>1</v>
      </c>
      <c r="BC1248" s="277"/>
    </row>
    <row r="1249" spans="1:55" outlineLevel="1" x14ac:dyDescent="0.2">
      <c r="A1249" s="205"/>
      <c r="B1249" s="205"/>
      <c r="C1249" s="205"/>
      <c r="D1249" s="275"/>
      <c r="E1249" s="205"/>
      <c r="F1249" s="207">
        <f>SUMIF(CarLM,G1249,Aux.ListeCPAltele!$A$7:$A$11)</f>
        <v>0</v>
      </c>
      <c r="G1249" s="205"/>
      <c r="H1249" s="208">
        <f t="shared" si="416"/>
        <v>0</v>
      </c>
      <c r="I1249" s="208">
        <f t="shared" si="417"/>
        <v>0</v>
      </c>
      <c r="J1249" s="209"/>
      <c r="K1249" s="205"/>
      <c r="L1249" s="207" t="str">
        <f>IF(OR($K1249&lt;&gt;"",ISNA(VLOOKUP($K1249,'2.1.Angajati'!$B$5:$H$1826,2,0))=FALSE),VLOOKUP($K1249,'2.1.Angajati'!$B$5:$H$1826,2,0),"-")</f>
        <v>-</v>
      </c>
      <c r="M1249" s="224">
        <f>IF(OR($K1249&lt;&gt;"",ISNA(VLOOKUP($K1249,'2.1.Angajati'!$B$5:$H$1826,8,0))=FALSE),
       ROUND((DATE(Aux.SetUp!$H$15,1,1)-VLOOKUP($K1249,'2.1.Angajati'!$B$5:$H$1826,6,0))/365,1),
          0)</f>
        <v>0</v>
      </c>
      <c r="N1249" s="223"/>
      <c r="O1249" s="209"/>
      <c r="P1249" s="208">
        <f t="shared" si="407"/>
        <v>0</v>
      </c>
      <c r="Q1249" s="205"/>
      <c r="R1249" s="207">
        <f>SUMIF(Aux.ListeCPAltele!$A$25:$A$34,'1.3.State'!Q1249,Aux.ListeCPAltele!$B$25:$B$34)</f>
        <v>0</v>
      </c>
      <c r="S1249" s="210"/>
      <c r="T1249" s="211">
        <v>16.420000000000002</v>
      </c>
      <c r="U1249" s="212">
        <f>SUMIF('1.2.IS'!$M$5:$AG$5,Aux.SetUp!$H$15,'1.2.IS'!$M$16:$AG$16)</f>
        <v>2775</v>
      </c>
      <c r="V1249" s="213">
        <v>1.3</v>
      </c>
      <c r="W1249" s="211">
        <f t="shared" si="418"/>
        <v>21.35</v>
      </c>
      <c r="X1249" s="212">
        <f t="shared" si="419"/>
        <v>3608</v>
      </c>
      <c r="Y1249" s="214"/>
      <c r="Z1249" s="211">
        <f t="shared" si="408"/>
        <v>0</v>
      </c>
      <c r="AA1249" s="212">
        <f t="shared" si="409"/>
        <v>0</v>
      </c>
      <c r="AB1249" s="212">
        <f t="shared" si="410"/>
        <v>0</v>
      </c>
      <c r="AC1249" s="212">
        <f t="shared" si="411"/>
        <v>0</v>
      </c>
      <c r="AD1249" s="223">
        <f t="shared" si="399"/>
        <v>0</v>
      </c>
      <c r="AE1249" s="212">
        <f t="shared" si="400"/>
        <v>0</v>
      </c>
      <c r="AF1249" s="215"/>
      <c r="AG1249" s="212">
        <f t="shared" si="412"/>
        <v>0</v>
      </c>
      <c r="AH1249" s="215"/>
      <c r="AI1249" s="211">
        <f t="shared" si="401"/>
        <v>0</v>
      </c>
      <c r="AJ1249" s="215"/>
      <c r="AK1249" s="211">
        <f t="shared" si="402"/>
        <v>0</v>
      </c>
      <c r="AL1249" s="215"/>
      <c r="AM1249" s="211">
        <f t="shared" si="403"/>
        <v>0</v>
      </c>
      <c r="AN1249" s="215"/>
      <c r="AO1249" s="211">
        <f t="shared" si="404"/>
        <v>0</v>
      </c>
      <c r="AP1249" s="210"/>
      <c r="AQ1249" s="222">
        <f>IF(AP1249="",0,VLOOKUP(AP1249,Aux.ListeCPAltele!$B$15:$D$21,3,0))</f>
        <v>0</v>
      </c>
      <c r="AR1249" s="212">
        <f t="shared" si="405"/>
        <v>0</v>
      </c>
      <c r="AS1249" s="212">
        <f t="shared" si="413"/>
        <v>0</v>
      </c>
      <c r="AT1249" s="222">
        <f>IF($F1249&lt;&gt;2,ROUND($Z1249*SUMIF(Regimuri,$Q1249,Aux.ListeCPAltele!$C$25:$C$34)*0.5,0),0)</f>
        <v>0</v>
      </c>
      <c r="AU1249" s="210"/>
      <c r="AV1249" s="222">
        <f>IF(AND($F1249&lt;&gt;2,Q1249&lt;&gt;0),ROUND($AC1249/SUMIF(Regimuri,Q1249,Aux.ListeCPAltele!$E$25:$E$34)*$AU1249,0),0)</f>
        <v>0</v>
      </c>
      <c r="AW1249" s="215">
        <v>0.1</v>
      </c>
      <c r="AX1249" s="222">
        <f t="shared" si="414"/>
        <v>0</v>
      </c>
      <c r="AY1249" s="213">
        <f t="shared" si="415"/>
        <v>0.83333333333333337</v>
      </c>
      <c r="AZ1249" s="222">
        <f>IF(OR($R1249=0,$Q1249=0),0,ROUND(SUM(AC1249,AE1249,AG1249,AI1249,AK1249,AM1249,AO1249,AS1249,AV1249,AX1249,AT1249)/SUMIF(Regimuri,$Q1249,Aux.ListeCPAltele!$E$25:$E$34)*$AY1249,0))</f>
        <v>0</v>
      </c>
      <c r="BA1249" s="222">
        <f t="shared" si="406"/>
        <v>0</v>
      </c>
      <c r="BB1249" s="277">
        <v>1</v>
      </c>
      <c r="BC1249" s="277"/>
    </row>
    <row r="1250" spans="1:55" outlineLevel="1" x14ac:dyDescent="0.2">
      <c r="A1250" s="205"/>
      <c r="B1250" s="205"/>
      <c r="C1250" s="205"/>
      <c r="D1250" s="275"/>
      <c r="E1250" s="205"/>
      <c r="F1250" s="207">
        <f>SUMIF(CarLM,G1250,Aux.ListeCPAltele!$A$7:$A$11)</f>
        <v>0</v>
      </c>
      <c r="G1250" s="205"/>
      <c r="H1250" s="208">
        <f t="shared" si="416"/>
        <v>0</v>
      </c>
      <c r="I1250" s="208">
        <f t="shared" si="417"/>
        <v>0</v>
      </c>
      <c r="J1250" s="209"/>
      <c r="K1250" s="205"/>
      <c r="L1250" s="207" t="str">
        <f>IF(OR($K1250&lt;&gt;"",ISNA(VLOOKUP($K1250,'2.1.Angajati'!$B$5:$H$1826,2,0))=FALSE),VLOOKUP($K1250,'2.1.Angajati'!$B$5:$H$1826,2,0),"-")</f>
        <v>-</v>
      </c>
      <c r="M1250" s="224">
        <f>IF(OR($K1250&lt;&gt;"",ISNA(VLOOKUP($K1250,'2.1.Angajati'!$B$5:$H$1826,8,0))=FALSE),
       ROUND((DATE(Aux.SetUp!$H$15,1,1)-VLOOKUP($K1250,'2.1.Angajati'!$B$5:$H$1826,6,0))/365,1),
          0)</f>
        <v>0</v>
      </c>
      <c r="N1250" s="223"/>
      <c r="O1250" s="209"/>
      <c r="P1250" s="208">
        <f t="shared" si="407"/>
        <v>0</v>
      </c>
      <c r="Q1250" s="205"/>
      <c r="R1250" s="207">
        <f>SUMIF(Aux.ListeCPAltele!$A$25:$A$34,'1.3.State'!Q1250,Aux.ListeCPAltele!$B$25:$B$34)</f>
        <v>0</v>
      </c>
      <c r="S1250" s="210"/>
      <c r="T1250" s="211">
        <v>16.420000000000002</v>
      </c>
      <c r="U1250" s="212">
        <f>SUMIF('1.2.IS'!$M$5:$AG$5,Aux.SetUp!$H$15,'1.2.IS'!$M$16:$AG$16)</f>
        <v>2775</v>
      </c>
      <c r="V1250" s="213">
        <v>1.3</v>
      </c>
      <c r="W1250" s="211">
        <f t="shared" si="418"/>
        <v>21.35</v>
      </c>
      <c r="X1250" s="212">
        <f t="shared" si="419"/>
        <v>3608</v>
      </c>
      <c r="Y1250" s="214"/>
      <c r="Z1250" s="211">
        <f t="shared" si="408"/>
        <v>0</v>
      </c>
      <c r="AA1250" s="212">
        <f t="shared" si="409"/>
        <v>0</v>
      </c>
      <c r="AB1250" s="212">
        <f t="shared" si="410"/>
        <v>0</v>
      </c>
      <c r="AC1250" s="212">
        <f t="shared" si="411"/>
        <v>0</v>
      </c>
      <c r="AD1250" s="223">
        <f t="shared" si="399"/>
        <v>0</v>
      </c>
      <c r="AE1250" s="212">
        <f t="shared" si="400"/>
        <v>0</v>
      </c>
      <c r="AF1250" s="215"/>
      <c r="AG1250" s="212">
        <f t="shared" si="412"/>
        <v>0</v>
      </c>
      <c r="AH1250" s="215"/>
      <c r="AI1250" s="211">
        <f t="shared" si="401"/>
        <v>0</v>
      </c>
      <c r="AJ1250" s="215"/>
      <c r="AK1250" s="211">
        <f t="shared" si="402"/>
        <v>0</v>
      </c>
      <c r="AL1250" s="215"/>
      <c r="AM1250" s="211">
        <f t="shared" si="403"/>
        <v>0</v>
      </c>
      <c r="AN1250" s="215"/>
      <c r="AO1250" s="211">
        <f t="shared" si="404"/>
        <v>0</v>
      </c>
      <c r="AP1250" s="210"/>
      <c r="AQ1250" s="222">
        <f>IF(AP1250="",0,VLOOKUP(AP1250,Aux.ListeCPAltele!$B$15:$D$21,3,0))</f>
        <v>0</v>
      </c>
      <c r="AR1250" s="212">
        <f t="shared" si="405"/>
        <v>0</v>
      </c>
      <c r="AS1250" s="212">
        <f t="shared" si="413"/>
        <v>0</v>
      </c>
      <c r="AT1250" s="222">
        <f>IF($F1250&lt;&gt;2,ROUND($Z1250*SUMIF(Regimuri,$Q1250,Aux.ListeCPAltele!$C$25:$C$34)*0.5,0),0)</f>
        <v>0</v>
      </c>
      <c r="AU1250" s="210"/>
      <c r="AV1250" s="222">
        <f>IF(AND($F1250&lt;&gt;2,Q1250&lt;&gt;0),ROUND($AC1250/SUMIF(Regimuri,Q1250,Aux.ListeCPAltele!$E$25:$E$34)*$AU1250,0),0)</f>
        <v>0</v>
      </c>
      <c r="AW1250" s="215">
        <v>0.1</v>
      </c>
      <c r="AX1250" s="222">
        <f t="shared" si="414"/>
        <v>0</v>
      </c>
      <c r="AY1250" s="213">
        <f t="shared" si="415"/>
        <v>0.83333333333333337</v>
      </c>
      <c r="AZ1250" s="222">
        <f>IF(OR($R1250=0,$Q1250=0),0,ROUND(SUM(AC1250,AE1250,AG1250,AI1250,AK1250,AM1250,AO1250,AS1250,AV1250,AX1250,AT1250)/SUMIF(Regimuri,$Q1250,Aux.ListeCPAltele!$E$25:$E$34)*$AY1250,0))</f>
        <v>0</v>
      </c>
      <c r="BA1250" s="222">
        <f t="shared" si="406"/>
        <v>0</v>
      </c>
      <c r="BB1250" s="277">
        <v>1</v>
      </c>
      <c r="BC1250" s="277"/>
    </row>
    <row r="1251" spans="1:55" outlineLevel="1" x14ac:dyDescent="0.2">
      <c r="A1251" s="205"/>
      <c r="B1251" s="205"/>
      <c r="C1251" s="205"/>
      <c r="D1251" s="275"/>
      <c r="E1251" s="205"/>
      <c r="F1251" s="207">
        <f>SUMIF(CarLM,G1251,Aux.ListeCPAltele!$A$7:$A$11)</f>
        <v>0</v>
      </c>
      <c r="G1251" s="205"/>
      <c r="H1251" s="208">
        <f t="shared" si="416"/>
        <v>0</v>
      </c>
      <c r="I1251" s="208">
        <f t="shared" si="417"/>
        <v>0</v>
      </c>
      <c r="J1251" s="209"/>
      <c r="K1251" s="205"/>
      <c r="L1251" s="207" t="str">
        <f>IF(OR($K1251&lt;&gt;"",ISNA(VLOOKUP($K1251,'2.1.Angajati'!$B$5:$H$1826,2,0))=FALSE),VLOOKUP($K1251,'2.1.Angajati'!$B$5:$H$1826,2,0),"-")</f>
        <v>-</v>
      </c>
      <c r="M1251" s="224">
        <f>IF(OR($K1251&lt;&gt;"",ISNA(VLOOKUP($K1251,'2.1.Angajati'!$B$5:$H$1826,8,0))=FALSE),
       ROUND((DATE(Aux.SetUp!$H$15,1,1)-VLOOKUP($K1251,'2.1.Angajati'!$B$5:$H$1826,6,0))/365,1),
          0)</f>
        <v>0</v>
      </c>
      <c r="N1251" s="223"/>
      <c r="O1251" s="209"/>
      <c r="P1251" s="208">
        <f t="shared" si="407"/>
        <v>0</v>
      </c>
      <c r="Q1251" s="205"/>
      <c r="R1251" s="207">
        <f>SUMIF(Aux.ListeCPAltele!$A$25:$A$34,'1.3.State'!Q1251,Aux.ListeCPAltele!$B$25:$B$34)</f>
        <v>0</v>
      </c>
      <c r="S1251" s="210"/>
      <c r="T1251" s="211">
        <v>16.420000000000002</v>
      </c>
      <c r="U1251" s="212">
        <f>SUMIF('1.2.IS'!$M$5:$AG$5,Aux.SetUp!$H$15,'1.2.IS'!$M$16:$AG$16)</f>
        <v>2775</v>
      </c>
      <c r="V1251" s="213">
        <v>1.3</v>
      </c>
      <c r="W1251" s="211">
        <f t="shared" si="418"/>
        <v>21.35</v>
      </c>
      <c r="X1251" s="212">
        <f t="shared" si="419"/>
        <v>3608</v>
      </c>
      <c r="Y1251" s="214"/>
      <c r="Z1251" s="211">
        <f t="shared" si="408"/>
        <v>0</v>
      </c>
      <c r="AA1251" s="212">
        <f t="shared" si="409"/>
        <v>0</v>
      </c>
      <c r="AB1251" s="212">
        <f t="shared" si="410"/>
        <v>0</v>
      </c>
      <c r="AC1251" s="212">
        <f t="shared" si="411"/>
        <v>0</v>
      </c>
      <c r="AD1251" s="223">
        <f t="shared" si="399"/>
        <v>0</v>
      </c>
      <c r="AE1251" s="212">
        <f t="shared" si="400"/>
        <v>0</v>
      </c>
      <c r="AF1251" s="215"/>
      <c r="AG1251" s="212">
        <f t="shared" si="412"/>
        <v>0</v>
      </c>
      <c r="AH1251" s="215"/>
      <c r="AI1251" s="211">
        <f t="shared" si="401"/>
        <v>0</v>
      </c>
      <c r="AJ1251" s="215"/>
      <c r="AK1251" s="211">
        <f t="shared" si="402"/>
        <v>0</v>
      </c>
      <c r="AL1251" s="215"/>
      <c r="AM1251" s="211">
        <f t="shared" si="403"/>
        <v>0</v>
      </c>
      <c r="AN1251" s="215"/>
      <c r="AO1251" s="211">
        <f t="shared" si="404"/>
        <v>0</v>
      </c>
      <c r="AP1251" s="210"/>
      <c r="AQ1251" s="222">
        <f>IF(AP1251="",0,VLOOKUP(AP1251,Aux.ListeCPAltele!$B$15:$D$21,3,0))</f>
        <v>0</v>
      </c>
      <c r="AR1251" s="212">
        <f t="shared" si="405"/>
        <v>0</v>
      </c>
      <c r="AS1251" s="212">
        <f t="shared" si="413"/>
        <v>0</v>
      </c>
      <c r="AT1251" s="222">
        <f>IF($F1251&lt;&gt;2,ROUND($Z1251*SUMIF(Regimuri,$Q1251,Aux.ListeCPAltele!$C$25:$C$34)*0.5,0),0)</f>
        <v>0</v>
      </c>
      <c r="AU1251" s="210"/>
      <c r="AV1251" s="222">
        <f>IF(AND($F1251&lt;&gt;2,Q1251&lt;&gt;0),ROUND($AC1251/SUMIF(Regimuri,Q1251,Aux.ListeCPAltele!$E$25:$E$34)*$AU1251,0),0)</f>
        <v>0</v>
      </c>
      <c r="AW1251" s="215">
        <v>0.1</v>
      </c>
      <c r="AX1251" s="222">
        <f t="shared" si="414"/>
        <v>0</v>
      </c>
      <c r="AY1251" s="213">
        <f t="shared" si="415"/>
        <v>0.83333333333333337</v>
      </c>
      <c r="AZ1251" s="222">
        <f>IF(OR($R1251=0,$Q1251=0),0,ROUND(SUM(AC1251,AE1251,AG1251,AI1251,AK1251,AM1251,AO1251,AS1251,AV1251,AX1251,AT1251)/SUMIF(Regimuri,$Q1251,Aux.ListeCPAltele!$E$25:$E$34)*$AY1251,0))</f>
        <v>0</v>
      </c>
      <c r="BA1251" s="222">
        <f t="shared" si="406"/>
        <v>0</v>
      </c>
      <c r="BB1251" s="277">
        <v>1</v>
      </c>
      <c r="BC1251" s="277"/>
    </row>
    <row r="1252" spans="1:55" outlineLevel="1" x14ac:dyDescent="0.2">
      <c r="A1252" s="205"/>
      <c r="B1252" s="205"/>
      <c r="C1252" s="205"/>
      <c r="D1252" s="275"/>
      <c r="E1252" s="205"/>
      <c r="F1252" s="207">
        <f>SUMIF(CarLM,G1252,Aux.ListeCPAltele!$A$7:$A$11)</f>
        <v>0</v>
      </c>
      <c r="G1252" s="205"/>
      <c r="H1252" s="208">
        <f t="shared" si="416"/>
        <v>0</v>
      </c>
      <c r="I1252" s="208">
        <f t="shared" si="417"/>
        <v>0</v>
      </c>
      <c r="J1252" s="209"/>
      <c r="K1252" s="205"/>
      <c r="L1252" s="207" t="str">
        <f>IF(OR($K1252&lt;&gt;"",ISNA(VLOOKUP($K1252,'2.1.Angajati'!$B$5:$H$1826,2,0))=FALSE),VLOOKUP($K1252,'2.1.Angajati'!$B$5:$H$1826,2,0),"-")</f>
        <v>-</v>
      </c>
      <c r="M1252" s="224">
        <f>IF(OR($K1252&lt;&gt;"",ISNA(VLOOKUP($K1252,'2.1.Angajati'!$B$5:$H$1826,8,0))=FALSE),
       ROUND((DATE(Aux.SetUp!$H$15,1,1)-VLOOKUP($K1252,'2.1.Angajati'!$B$5:$H$1826,6,0))/365,1),
          0)</f>
        <v>0</v>
      </c>
      <c r="N1252" s="223"/>
      <c r="O1252" s="209"/>
      <c r="P1252" s="208">
        <f t="shared" si="407"/>
        <v>0</v>
      </c>
      <c r="Q1252" s="205"/>
      <c r="R1252" s="207">
        <f>SUMIF(Aux.ListeCPAltele!$A$25:$A$34,'1.3.State'!Q1252,Aux.ListeCPAltele!$B$25:$B$34)</f>
        <v>0</v>
      </c>
      <c r="S1252" s="210"/>
      <c r="T1252" s="211">
        <v>16.420000000000002</v>
      </c>
      <c r="U1252" s="212">
        <f>SUMIF('1.2.IS'!$M$5:$AG$5,Aux.SetUp!$H$15,'1.2.IS'!$M$16:$AG$16)</f>
        <v>2775</v>
      </c>
      <c r="V1252" s="213">
        <v>1.3</v>
      </c>
      <c r="W1252" s="211">
        <f t="shared" si="418"/>
        <v>21.35</v>
      </c>
      <c r="X1252" s="212">
        <f t="shared" si="419"/>
        <v>3608</v>
      </c>
      <c r="Y1252" s="214"/>
      <c r="Z1252" s="211">
        <f t="shared" si="408"/>
        <v>0</v>
      </c>
      <c r="AA1252" s="212">
        <f t="shared" si="409"/>
        <v>0</v>
      </c>
      <c r="AB1252" s="212">
        <f t="shared" si="410"/>
        <v>0</v>
      </c>
      <c r="AC1252" s="212">
        <f t="shared" si="411"/>
        <v>0</v>
      </c>
      <c r="AD1252" s="223">
        <f t="shared" si="399"/>
        <v>0</v>
      </c>
      <c r="AE1252" s="212">
        <f t="shared" si="400"/>
        <v>0</v>
      </c>
      <c r="AF1252" s="215"/>
      <c r="AG1252" s="212">
        <f t="shared" si="412"/>
        <v>0</v>
      </c>
      <c r="AH1252" s="215"/>
      <c r="AI1252" s="211">
        <f t="shared" si="401"/>
        <v>0</v>
      </c>
      <c r="AJ1252" s="215"/>
      <c r="AK1252" s="211">
        <f t="shared" si="402"/>
        <v>0</v>
      </c>
      <c r="AL1252" s="215"/>
      <c r="AM1252" s="211">
        <f t="shared" si="403"/>
        <v>0</v>
      </c>
      <c r="AN1252" s="215"/>
      <c r="AO1252" s="211">
        <f t="shared" si="404"/>
        <v>0</v>
      </c>
      <c r="AP1252" s="210"/>
      <c r="AQ1252" s="222">
        <f>IF(AP1252="",0,VLOOKUP(AP1252,Aux.ListeCPAltele!$B$15:$D$21,3,0))</f>
        <v>0</v>
      </c>
      <c r="AR1252" s="212">
        <f t="shared" si="405"/>
        <v>0</v>
      </c>
      <c r="AS1252" s="212">
        <f t="shared" si="413"/>
        <v>0</v>
      </c>
      <c r="AT1252" s="222">
        <f>IF($F1252&lt;&gt;2,ROUND($Z1252*SUMIF(Regimuri,$Q1252,Aux.ListeCPAltele!$C$25:$C$34)*0.5,0),0)</f>
        <v>0</v>
      </c>
      <c r="AU1252" s="210"/>
      <c r="AV1252" s="222">
        <f>IF(AND($F1252&lt;&gt;2,Q1252&lt;&gt;0),ROUND($AC1252/SUMIF(Regimuri,Q1252,Aux.ListeCPAltele!$E$25:$E$34)*$AU1252,0),0)</f>
        <v>0</v>
      </c>
      <c r="AW1252" s="215">
        <v>0.1</v>
      </c>
      <c r="AX1252" s="222">
        <f t="shared" si="414"/>
        <v>0</v>
      </c>
      <c r="AY1252" s="213">
        <f t="shared" si="415"/>
        <v>0.83333333333333337</v>
      </c>
      <c r="AZ1252" s="222">
        <f>IF(OR($R1252=0,$Q1252=0),0,ROUND(SUM(AC1252,AE1252,AG1252,AI1252,AK1252,AM1252,AO1252,AS1252,AV1252,AX1252,AT1252)/SUMIF(Regimuri,$Q1252,Aux.ListeCPAltele!$E$25:$E$34)*$AY1252,0))</f>
        <v>0</v>
      </c>
      <c r="BA1252" s="222">
        <f t="shared" si="406"/>
        <v>0</v>
      </c>
      <c r="BB1252" s="277">
        <v>1</v>
      </c>
      <c r="BC1252" s="277"/>
    </row>
    <row r="1253" spans="1:55" outlineLevel="1" x14ac:dyDescent="0.2">
      <c r="A1253" s="205"/>
      <c r="B1253" s="205"/>
      <c r="C1253" s="205"/>
      <c r="D1253" s="275"/>
      <c r="E1253" s="205"/>
      <c r="F1253" s="207">
        <f>SUMIF(CarLM,G1253,Aux.ListeCPAltele!$A$7:$A$11)</f>
        <v>0</v>
      </c>
      <c r="G1253" s="205"/>
      <c r="H1253" s="208">
        <f t="shared" si="416"/>
        <v>0</v>
      </c>
      <c r="I1253" s="208">
        <f t="shared" si="417"/>
        <v>0</v>
      </c>
      <c r="J1253" s="209"/>
      <c r="K1253" s="205"/>
      <c r="L1253" s="207" t="str">
        <f>IF(OR($K1253&lt;&gt;"",ISNA(VLOOKUP($K1253,'2.1.Angajati'!$B$5:$H$1826,2,0))=FALSE),VLOOKUP($K1253,'2.1.Angajati'!$B$5:$H$1826,2,0),"-")</f>
        <v>-</v>
      </c>
      <c r="M1253" s="224">
        <f>IF(OR($K1253&lt;&gt;"",ISNA(VLOOKUP($K1253,'2.1.Angajati'!$B$5:$H$1826,8,0))=FALSE),
       ROUND((DATE(Aux.SetUp!$H$15,1,1)-VLOOKUP($K1253,'2.1.Angajati'!$B$5:$H$1826,6,0))/365,1),
          0)</f>
        <v>0</v>
      </c>
      <c r="N1253" s="223"/>
      <c r="O1253" s="209"/>
      <c r="P1253" s="208">
        <f t="shared" si="407"/>
        <v>0</v>
      </c>
      <c r="Q1253" s="205"/>
      <c r="R1253" s="207">
        <f>SUMIF(Aux.ListeCPAltele!$A$25:$A$34,'1.3.State'!Q1253,Aux.ListeCPAltele!$B$25:$B$34)</f>
        <v>0</v>
      </c>
      <c r="S1253" s="210"/>
      <c r="T1253" s="211">
        <v>16.420000000000002</v>
      </c>
      <c r="U1253" s="212">
        <f>SUMIF('1.2.IS'!$M$5:$AG$5,Aux.SetUp!$H$15,'1.2.IS'!$M$16:$AG$16)</f>
        <v>2775</v>
      </c>
      <c r="V1253" s="213">
        <v>1.3</v>
      </c>
      <c r="W1253" s="211">
        <f t="shared" si="418"/>
        <v>21.35</v>
      </c>
      <c r="X1253" s="212">
        <f t="shared" si="419"/>
        <v>3608</v>
      </c>
      <c r="Y1253" s="214"/>
      <c r="Z1253" s="211">
        <f t="shared" si="408"/>
        <v>0</v>
      </c>
      <c r="AA1253" s="212">
        <f t="shared" si="409"/>
        <v>0</v>
      </c>
      <c r="AB1253" s="212">
        <f t="shared" si="410"/>
        <v>0</v>
      </c>
      <c r="AC1253" s="212">
        <f t="shared" si="411"/>
        <v>0</v>
      </c>
      <c r="AD1253" s="223">
        <f t="shared" si="399"/>
        <v>0</v>
      </c>
      <c r="AE1253" s="212">
        <f t="shared" si="400"/>
        <v>0</v>
      </c>
      <c r="AF1253" s="215"/>
      <c r="AG1253" s="212">
        <f t="shared" si="412"/>
        <v>0</v>
      </c>
      <c r="AH1253" s="215"/>
      <c r="AI1253" s="211">
        <f t="shared" si="401"/>
        <v>0</v>
      </c>
      <c r="AJ1253" s="215"/>
      <c r="AK1253" s="211">
        <f t="shared" si="402"/>
        <v>0</v>
      </c>
      <c r="AL1253" s="215"/>
      <c r="AM1253" s="211">
        <f t="shared" si="403"/>
        <v>0</v>
      </c>
      <c r="AN1253" s="215"/>
      <c r="AO1253" s="211">
        <f t="shared" si="404"/>
        <v>0</v>
      </c>
      <c r="AP1253" s="210"/>
      <c r="AQ1253" s="222">
        <f>IF(AP1253="",0,VLOOKUP(AP1253,Aux.ListeCPAltele!$B$15:$D$21,3,0))</f>
        <v>0</v>
      </c>
      <c r="AR1253" s="212">
        <f t="shared" si="405"/>
        <v>0</v>
      </c>
      <c r="AS1253" s="212">
        <f t="shared" si="413"/>
        <v>0</v>
      </c>
      <c r="AT1253" s="222">
        <f>IF($F1253&lt;&gt;2,ROUND($Z1253*SUMIF(Regimuri,$Q1253,Aux.ListeCPAltele!$C$25:$C$34)*0.5,0),0)</f>
        <v>0</v>
      </c>
      <c r="AU1253" s="210"/>
      <c r="AV1253" s="222">
        <f>IF(AND($F1253&lt;&gt;2,Q1253&lt;&gt;0),ROUND($AC1253/SUMIF(Regimuri,Q1253,Aux.ListeCPAltele!$E$25:$E$34)*$AU1253,0),0)</f>
        <v>0</v>
      </c>
      <c r="AW1253" s="215">
        <v>0.1</v>
      </c>
      <c r="AX1253" s="222">
        <f t="shared" si="414"/>
        <v>0</v>
      </c>
      <c r="AY1253" s="213">
        <f t="shared" si="415"/>
        <v>0.83333333333333337</v>
      </c>
      <c r="AZ1253" s="222">
        <f>IF(OR($R1253=0,$Q1253=0),0,ROUND(SUM(AC1253,AE1253,AG1253,AI1253,AK1253,AM1253,AO1253,AS1253,AV1253,AX1253,AT1253)/SUMIF(Regimuri,$Q1253,Aux.ListeCPAltele!$E$25:$E$34)*$AY1253,0))</f>
        <v>0</v>
      </c>
      <c r="BA1253" s="222">
        <f t="shared" si="406"/>
        <v>0</v>
      </c>
      <c r="BB1253" s="277">
        <v>1</v>
      </c>
      <c r="BC1253" s="277"/>
    </row>
    <row r="1254" spans="1:55" outlineLevel="1" x14ac:dyDescent="0.2">
      <c r="A1254" s="205"/>
      <c r="B1254" s="205"/>
      <c r="C1254" s="205"/>
      <c r="D1254" s="275"/>
      <c r="E1254" s="205"/>
      <c r="F1254" s="207">
        <f>SUMIF(CarLM,G1254,Aux.ListeCPAltele!$A$7:$A$11)</f>
        <v>0</v>
      </c>
      <c r="G1254" s="205"/>
      <c r="H1254" s="208">
        <f t="shared" si="416"/>
        <v>0</v>
      </c>
      <c r="I1254" s="208">
        <f t="shared" si="417"/>
        <v>0</v>
      </c>
      <c r="J1254" s="209"/>
      <c r="K1254" s="205"/>
      <c r="L1254" s="207" t="str">
        <f>IF(OR($K1254&lt;&gt;"",ISNA(VLOOKUP($K1254,'2.1.Angajati'!$B$5:$H$1826,2,0))=FALSE),VLOOKUP($K1254,'2.1.Angajati'!$B$5:$H$1826,2,0),"-")</f>
        <v>-</v>
      </c>
      <c r="M1254" s="224">
        <f>IF(OR($K1254&lt;&gt;"",ISNA(VLOOKUP($K1254,'2.1.Angajati'!$B$5:$H$1826,8,0))=FALSE),
       ROUND((DATE(Aux.SetUp!$H$15,1,1)-VLOOKUP($K1254,'2.1.Angajati'!$B$5:$H$1826,6,0))/365,1),
          0)</f>
        <v>0</v>
      </c>
      <c r="N1254" s="223"/>
      <c r="O1254" s="209"/>
      <c r="P1254" s="208">
        <f t="shared" si="407"/>
        <v>0</v>
      </c>
      <c r="Q1254" s="205"/>
      <c r="R1254" s="207">
        <f>SUMIF(Aux.ListeCPAltele!$A$25:$A$34,'1.3.State'!Q1254,Aux.ListeCPAltele!$B$25:$B$34)</f>
        <v>0</v>
      </c>
      <c r="S1254" s="210"/>
      <c r="T1254" s="211">
        <v>16.420000000000002</v>
      </c>
      <c r="U1254" s="212">
        <f>SUMIF('1.2.IS'!$M$5:$AG$5,Aux.SetUp!$H$15,'1.2.IS'!$M$16:$AG$16)</f>
        <v>2775</v>
      </c>
      <c r="V1254" s="213">
        <v>1.3</v>
      </c>
      <c r="W1254" s="211">
        <f t="shared" si="418"/>
        <v>21.35</v>
      </c>
      <c r="X1254" s="212">
        <f t="shared" si="419"/>
        <v>3608</v>
      </c>
      <c r="Y1254" s="214"/>
      <c r="Z1254" s="211">
        <f t="shared" si="408"/>
        <v>0</v>
      </c>
      <c r="AA1254" s="212">
        <f t="shared" si="409"/>
        <v>0</v>
      </c>
      <c r="AB1254" s="212">
        <f t="shared" si="410"/>
        <v>0</v>
      </c>
      <c r="AC1254" s="212">
        <f t="shared" si="411"/>
        <v>0</v>
      </c>
      <c r="AD1254" s="223">
        <f t="shared" si="399"/>
        <v>0</v>
      </c>
      <c r="AE1254" s="212">
        <f t="shared" si="400"/>
        <v>0</v>
      </c>
      <c r="AF1254" s="215"/>
      <c r="AG1254" s="212">
        <f t="shared" si="412"/>
        <v>0</v>
      </c>
      <c r="AH1254" s="215"/>
      <c r="AI1254" s="211">
        <f t="shared" si="401"/>
        <v>0</v>
      </c>
      <c r="AJ1254" s="215"/>
      <c r="AK1254" s="211">
        <f t="shared" si="402"/>
        <v>0</v>
      </c>
      <c r="AL1254" s="215"/>
      <c r="AM1254" s="211">
        <f t="shared" si="403"/>
        <v>0</v>
      </c>
      <c r="AN1254" s="215"/>
      <c r="AO1254" s="211">
        <f t="shared" si="404"/>
        <v>0</v>
      </c>
      <c r="AP1254" s="210"/>
      <c r="AQ1254" s="222">
        <f>IF(AP1254="",0,VLOOKUP(AP1254,Aux.ListeCPAltele!$B$15:$D$21,3,0))</f>
        <v>0</v>
      </c>
      <c r="AR1254" s="212">
        <f t="shared" si="405"/>
        <v>0</v>
      </c>
      <c r="AS1254" s="212">
        <f t="shared" si="413"/>
        <v>0</v>
      </c>
      <c r="AT1254" s="222">
        <f>IF($F1254&lt;&gt;2,ROUND($Z1254*SUMIF(Regimuri,$Q1254,Aux.ListeCPAltele!$C$25:$C$34)*0.5,0),0)</f>
        <v>0</v>
      </c>
      <c r="AU1254" s="210"/>
      <c r="AV1254" s="222">
        <f>IF(AND($F1254&lt;&gt;2,Q1254&lt;&gt;0),ROUND($AC1254/SUMIF(Regimuri,Q1254,Aux.ListeCPAltele!$E$25:$E$34)*$AU1254,0),0)</f>
        <v>0</v>
      </c>
      <c r="AW1254" s="215">
        <v>0.1</v>
      </c>
      <c r="AX1254" s="222">
        <f t="shared" si="414"/>
        <v>0</v>
      </c>
      <c r="AY1254" s="213">
        <f t="shared" si="415"/>
        <v>0.83333333333333337</v>
      </c>
      <c r="AZ1254" s="222">
        <f>IF(OR($R1254=0,$Q1254=0),0,ROUND(SUM(AC1254,AE1254,AG1254,AI1254,AK1254,AM1254,AO1254,AS1254,AV1254,AX1254,AT1254)/SUMIF(Regimuri,$Q1254,Aux.ListeCPAltele!$E$25:$E$34)*$AY1254,0))</f>
        <v>0</v>
      </c>
      <c r="BA1254" s="222">
        <f t="shared" si="406"/>
        <v>0</v>
      </c>
      <c r="BB1254" s="277">
        <v>1</v>
      </c>
      <c r="BC1254" s="277"/>
    </row>
    <row r="1255" spans="1:55" outlineLevel="1" x14ac:dyDescent="0.2">
      <c r="A1255" s="205"/>
      <c r="B1255" s="205"/>
      <c r="C1255" s="205"/>
      <c r="D1255" s="275"/>
      <c r="E1255" s="205"/>
      <c r="F1255" s="207">
        <f>SUMIF(CarLM,G1255,Aux.ListeCPAltele!$A$7:$A$11)</f>
        <v>0</v>
      </c>
      <c r="G1255" s="205"/>
      <c r="H1255" s="208">
        <f t="shared" si="416"/>
        <v>0</v>
      </c>
      <c r="I1255" s="208">
        <f t="shared" si="417"/>
        <v>0</v>
      </c>
      <c r="J1255" s="209"/>
      <c r="K1255" s="205"/>
      <c r="L1255" s="207" t="str">
        <f>IF(OR($K1255&lt;&gt;"",ISNA(VLOOKUP($K1255,'2.1.Angajati'!$B$5:$H$1826,2,0))=FALSE),VLOOKUP($K1255,'2.1.Angajati'!$B$5:$H$1826,2,0),"-")</f>
        <v>-</v>
      </c>
      <c r="M1255" s="224">
        <f>IF(OR($K1255&lt;&gt;"",ISNA(VLOOKUP($K1255,'2.1.Angajati'!$B$5:$H$1826,8,0))=FALSE),
       ROUND((DATE(Aux.SetUp!$H$15,1,1)-VLOOKUP($K1255,'2.1.Angajati'!$B$5:$H$1826,6,0))/365,1),
          0)</f>
        <v>0</v>
      </c>
      <c r="N1255" s="223"/>
      <c r="O1255" s="209"/>
      <c r="P1255" s="208">
        <f t="shared" si="407"/>
        <v>0</v>
      </c>
      <c r="Q1255" s="205"/>
      <c r="R1255" s="207">
        <f>SUMIF(Aux.ListeCPAltele!$A$25:$A$34,'1.3.State'!Q1255,Aux.ListeCPAltele!$B$25:$B$34)</f>
        <v>0</v>
      </c>
      <c r="S1255" s="210"/>
      <c r="T1255" s="211">
        <v>16.420000000000002</v>
      </c>
      <c r="U1255" s="212">
        <f>SUMIF('1.2.IS'!$M$5:$AG$5,Aux.SetUp!$H$15,'1.2.IS'!$M$16:$AG$16)</f>
        <v>2775</v>
      </c>
      <c r="V1255" s="213">
        <v>1.3</v>
      </c>
      <c r="W1255" s="211">
        <f t="shared" si="418"/>
        <v>21.35</v>
      </c>
      <c r="X1255" s="212">
        <f t="shared" si="419"/>
        <v>3608</v>
      </c>
      <c r="Y1255" s="214"/>
      <c r="Z1255" s="211">
        <f t="shared" si="408"/>
        <v>0</v>
      </c>
      <c r="AA1255" s="212">
        <f t="shared" si="409"/>
        <v>0</v>
      </c>
      <c r="AB1255" s="212">
        <f t="shared" si="410"/>
        <v>0</v>
      </c>
      <c r="AC1255" s="212">
        <f t="shared" si="411"/>
        <v>0</v>
      </c>
      <c r="AD1255" s="223">
        <f t="shared" si="399"/>
        <v>0</v>
      </c>
      <c r="AE1255" s="212">
        <f t="shared" si="400"/>
        <v>0</v>
      </c>
      <c r="AF1255" s="215"/>
      <c r="AG1255" s="212">
        <f t="shared" si="412"/>
        <v>0</v>
      </c>
      <c r="AH1255" s="215"/>
      <c r="AI1255" s="211">
        <f t="shared" si="401"/>
        <v>0</v>
      </c>
      <c r="AJ1255" s="215"/>
      <c r="AK1255" s="211">
        <f t="shared" si="402"/>
        <v>0</v>
      </c>
      <c r="AL1255" s="215"/>
      <c r="AM1255" s="211">
        <f t="shared" si="403"/>
        <v>0</v>
      </c>
      <c r="AN1255" s="215"/>
      <c r="AO1255" s="211">
        <f t="shared" si="404"/>
        <v>0</v>
      </c>
      <c r="AP1255" s="210"/>
      <c r="AQ1255" s="222">
        <f>IF(AP1255="",0,VLOOKUP(AP1255,Aux.ListeCPAltele!$B$15:$D$21,3,0))</f>
        <v>0</v>
      </c>
      <c r="AR1255" s="212">
        <f t="shared" si="405"/>
        <v>0</v>
      </c>
      <c r="AS1255" s="212">
        <f t="shared" si="413"/>
        <v>0</v>
      </c>
      <c r="AT1255" s="222">
        <f>IF($F1255&lt;&gt;2,ROUND($Z1255*SUMIF(Regimuri,$Q1255,Aux.ListeCPAltele!$C$25:$C$34)*0.5,0),0)</f>
        <v>0</v>
      </c>
      <c r="AU1255" s="210"/>
      <c r="AV1255" s="222">
        <f>IF(AND($F1255&lt;&gt;2,Q1255&lt;&gt;0),ROUND($AC1255/SUMIF(Regimuri,Q1255,Aux.ListeCPAltele!$E$25:$E$34)*$AU1255,0),0)</f>
        <v>0</v>
      </c>
      <c r="AW1255" s="215">
        <v>0.1</v>
      </c>
      <c r="AX1255" s="222">
        <f t="shared" si="414"/>
        <v>0</v>
      </c>
      <c r="AY1255" s="213">
        <f t="shared" si="415"/>
        <v>0.83333333333333337</v>
      </c>
      <c r="AZ1255" s="222">
        <f>IF(OR($R1255=0,$Q1255=0),0,ROUND(SUM(AC1255,AE1255,AG1255,AI1255,AK1255,AM1255,AO1255,AS1255,AV1255,AX1255,AT1255)/SUMIF(Regimuri,$Q1255,Aux.ListeCPAltele!$E$25:$E$34)*$AY1255,0))</f>
        <v>0</v>
      </c>
      <c r="BA1255" s="222">
        <f t="shared" si="406"/>
        <v>0</v>
      </c>
      <c r="BB1255" s="277">
        <v>1</v>
      </c>
      <c r="BC1255" s="277"/>
    </row>
    <row r="1256" spans="1:55" outlineLevel="1" x14ac:dyDescent="0.2">
      <c r="A1256" s="205"/>
      <c r="B1256" s="205"/>
      <c r="C1256" s="205"/>
      <c r="D1256" s="275"/>
      <c r="E1256" s="205"/>
      <c r="F1256" s="207">
        <f>SUMIF(CarLM,G1256,Aux.ListeCPAltele!$A$7:$A$11)</f>
        <v>0</v>
      </c>
      <c r="G1256" s="205"/>
      <c r="H1256" s="208">
        <f t="shared" si="416"/>
        <v>0</v>
      </c>
      <c r="I1256" s="208">
        <f t="shared" si="417"/>
        <v>0</v>
      </c>
      <c r="J1256" s="209"/>
      <c r="K1256" s="205"/>
      <c r="L1256" s="207" t="str">
        <f>IF(OR($K1256&lt;&gt;"",ISNA(VLOOKUP($K1256,'2.1.Angajati'!$B$5:$H$1826,2,0))=FALSE),VLOOKUP($K1256,'2.1.Angajati'!$B$5:$H$1826,2,0),"-")</f>
        <v>-</v>
      </c>
      <c r="M1256" s="224">
        <f>IF(OR($K1256&lt;&gt;"",ISNA(VLOOKUP($K1256,'2.1.Angajati'!$B$5:$H$1826,8,0))=FALSE),
       ROUND((DATE(Aux.SetUp!$H$15,1,1)-VLOOKUP($K1256,'2.1.Angajati'!$B$5:$H$1826,6,0))/365,1),
          0)</f>
        <v>0</v>
      </c>
      <c r="N1256" s="223"/>
      <c r="O1256" s="209"/>
      <c r="P1256" s="208">
        <f t="shared" si="407"/>
        <v>0</v>
      </c>
      <c r="Q1256" s="205"/>
      <c r="R1256" s="207">
        <f>SUMIF(Aux.ListeCPAltele!$A$25:$A$34,'1.3.State'!Q1256,Aux.ListeCPAltele!$B$25:$B$34)</f>
        <v>0</v>
      </c>
      <c r="S1256" s="210"/>
      <c r="T1256" s="211">
        <v>16.420000000000002</v>
      </c>
      <c r="U1256" s="212">
        <f>SUMIF('1.2.IS'!$M$5:$AG$5,Aux.SetUp!$H$15,'1.2.IS'!$M$16:$AG$16)</f>
        <v>2775</v>
      </c>
      <c r="V1256" s="213">
        <v>1.3</v>
      </c>
      <c r="W1256" s="211">
        <f t="shared" si="418"/>
        <v>21.35</v>
      </c>
      <c r="X1256" s="212">
        <f t="shared" si="419"/>
        <v>3608</v>
      </c>
      <c r="Y1256" s="214"/>
      <c r="Z1256" s="211">
        <f t="shared" si="408"/>
        <v>0</v>
      </c>
      <c r="AA1256" s="212">
        <f t="shared" si="409"/>
        <v>0</v>
      </c>
      <c r="AB1256" s="212">
        <f t="shared" si="410"/>
        <v>0</v>
      </c>
      <c r="AC1256" s="212">
        <f t="shared" si="411"/>
        <v>0</v>
      </c>
      <c r="AD1256" s="223">
        <f t="shared" si="399"/>
        <v>0</v>
      </c>
      <c r="AE1256" s="212">
        <f t="shared" si="400"/>
        <v>0</v>
      </c>
      <c r="AF1256" s="215"/>
      <c r="AG1256" s="212">
        <f t="shared" si="412"/>
        <v>0</v>
      </c>
      <c r="AH1256" s="215"/>
      <c r="AI1256" s="211">
        <f t="shared" si="401"/>
        <v>0</v>
      </c>
      <c r="AJ1256" s="215"/>
      <c r="AK1256" s="211">
        <f t="shared" si="402"/>
        <v>0</v>
      </c>
      <c r="AL1256" s="215"/>
      <c r="AM1256" s="211">
        <f t="shared" si="403"/>
        <v>0</v>
      </c>
      <c r="AN1256" s="215"/>
      <c r="AO1256" s="211">
        <f t="shared" si="404"/>
        <v>0</v>
      </c>
      <c r="AP1256" s="210"/>
      <c r="AQ1256" s="222">
        <f>IF(AP1256="",0,VLOOKUP(AP1256,Aux.ListeCPAltele!$B$15:$D$21,3,0))</f>
        <v>0</v>
      </c>
      <c r="AR1256" s="212">
        <f t="shared" si="405"/>
        <v>0</v>
      </c>
      <c r="AS1256" s="212">
        <f t="shared" si="413"/>
        <v>0</v>
      </c>
      <c r="AT1256" s="222">
        <f>IF($F1256&lt;&gt;2,ROUND($Z1256*SUMIF(Regimuri,$Q1256,Aux.ListeCPAltele!$C$25:$C$34)*0.5,0),0)</f>
        <v>0</v>
      </c>
      <c r="AU1256" s="210"/>
      <c r="AV1256" s="222">
        <f>IF(AND($F1256&lt;&gt;2,Q1256&lt;&gt;0),ROUND($AC1256/SUMIF(Regimuri,Q1256,Aux.ListeCPAltele!$E$25:$E$34)*$AU1256,0),0)</f>
        <v>0</v>
      </c>
      <c r="AW1256" s="215">
        <v>0.1</v>
      </c>
      <c r="AX1256" s="222">
        <f t="shared" si="414"/>
        <v>0</v>
      </c>
      <c r="AY1256" s="213">
        <f t="shared" si="415"/>
        <v>0.83333333333333337</v>
      </c>
      <c r="AZ1256" s="222">
        <f>IF(OR($R1256=0,$Q1256=0),0,ROUND(SUM(AC1256,AE1256,AG1256,AI1256,AK1256,AM1256,AO1256,AS1256,AV1256,AX1256,AT1256)/SUMIF(Regimuri,$Q1256,Aux.ListeCPAltele!$E$25:$E$34)*$AY1256,0))</f>
        <v>0</v>
      </c>
      <c r="BA1256" s="222">
        <f t="shared" si="406"/>
        <v>0</v>
      </c>
      <c r="BB1256" s="277">
        <v>1</v>
      </c>
      <c r="BC1256" s="277"/>
    </row>
    <row r="1257" spans="1:55" outlineLevel="1" x14ac:dyDescent="0.2">
      <c r="A1257" s="205"/>
      <c r="B1257" s="205"/>
      <c r="C1257" s="205"/>
      <c r="D1257" s="275"/>
      <c r="E1257" s="205"/>
      <c r="F1257" s="207">
        <f>SUMIF(CarLM,G1257,Aux.ListeCPAltele!$A$7:$A$11)</f>
        <v>0</v>
      </c>
      <c r="G1257" s="205"/>
      <c r="H1257" s="208">
        <f t="shared" si="416"/>
        <v>0</v>
      </c>
      <c r="I1257" s="208">
        <f t="shared" si="417"/>
        <v>0</v>
      </c>
      <c r="J1257" s="209"/>
      <c r="K1257" s="205"/>
      <c r="L1257" s="207" t="str">
        <f>IF(OR($K1257&lt;&gt;"",ISNA(VLOOKUP($K1257,'2.1.Angajati'!$B$5:$H$1826,2,0))=FALSE),VLOOKUP($K1257,'2.1.Angajati'!$B$5:$H$1826,2,0),"-")</f>
        <v>-</v>
      </c>
      <c r="M1257" s="224">
        <f>IF(OR($K1257&lt;&gt;"",ISNA(VLOOKUP($K1257,'2.1.Angajati'!$B$5:$H$1826,8,0))=FALSE),
       ROUND((DATE(Aux.SetUp!$H$15,1,1)-VLOOKUP($K1257,'2.1.Angajati'!$B$5:$H$1826,6,0))/365,1),
          0)</f>
        <v>0</v>
      </c>
      <c r="N1257" s="223"/>
      <c r="O1257" s="209"/>
      <c r="P1257" s="208">
        <f t="shared" si="407"/>
        <v>0</v>
      </c>
      <c r="Q1257" s="205"/>
      <c r="R1257" s="207">
        <f>SUMIF(Aux.ListeCPAltele!$A$25:$A$34,'1.3.State'!Q1257,Aux.ListeCPAltele!$B$25:$B$34)</f>
        <v>0</v>
      </c>
      <c r="S1257" s="210"/>
      <c r="T1257" s="211">
        <v>16.420000000000002</v>
      </c>
      <c r="U1257" s="212">
        <f>SUMIF('1.2.IS'!$M$5:$AG$5,Aux.SetUp!$H$15,'1.2.IS'!$M$16:$AG$16)</f>
        <v>2775</v>
      </c>
      <c r="V1257" s="213">
        <v>1.3</v>
      </c>
      <c r="W1257" s="211">
        <f t="shared" si="418"/>
        <v>21.35</v>
      </c>
      <c r="X1257" s="212">
        <f t="shared" si="419"/>
        <v>3608</v>
      </c>
      <c r="Y1257" s="214"/>
      <c r="Z1257" s="211">
        <f t="shared" si="408"/>
        <v>0</v>
      </c>
      <c r="AA1257" s="212">
        <f t="shared" si="409"/>
        <v>0</v>
      </c>
      <c r="AB1257" s="212">
        <f t="shared" si="410"/>
        <v>0</v>
      </c>
      <c r="AC1257" s="212">
        <f t="shared" si="411"/>
        <v>0</v>
      </c>
      <c r="AD1257" s="223">
        <f t="shared" si="399"/>
        <v>0</v>
      </c>
      <c r="AE1257" s="212">
        <f t="shared" si="400"/>
        <v>0</v>
      </c>
      <c r="AF1257" s="215"/>
      <c r="AG1257" s="212">
        <f t="shared" si="412"/>
        <v>0</v>
      </c>
      <c r="AH1257" s="215"/>
      <c r="AI1257" s="211">
        <f t="shared" si="401"/>
        <v>0</v>
      </c>
      <c r="AJ1257" s="215"/>
      <c r="AK1257" s="211">
        <f t="shared" si="402"/>
        <v>0</v>
      </c>
      <c r="AL1257" s="215"/>
      <c r="AM1257" s="211">
        <f t="shared" si="403"/>
        <v>0</v>
      </c>
      <c r="AN1257" s="215"/>
      <c r="AO1257" s="211">
        <f t="shared" si="404"/>
        <v>0</v>
      </c>
      <c r="AP1257" s="210"/>
      <c r="AQ1257" s="222">
        <f>IF(AP1257="",0,VLOOKUP(AP1257,Aux.ListeCPAltele!$B$15:$D$21,3,0))</f>
        <v>0</v>
      </c>
      <c r="AR1257" s="212">
        <f t="shared" si="405"/>
        <v>0</v>
      </c>
      <c r="AS1257" s="212">
        <f t="shared" si="413"/>
        <v>0</v>
      </c>
      <c r="AT1257" s="222">
        <f>IF($F1257&lt;&gt;2,ROUND($Z1257*SUMIF(Regimuri,$Q1257,Aux.ListeCPAltele!$C$25:$C$34)*0.5,0),0)</f>
        <v>0</v>
      </c>
      <c r="AU1257" s="210"/>
      <c r="AV1257" s="222">
        <f>IF(AND($F1257&lt;&gt;2,Q1257&lt;&gt;0),ROUND($AC1257/SUMIF(Regimuri,Q1257,Aux.ListeCPAltele!$E$25:$E$34)*$AU1257,0),0)</f>
        <v>0</v>
      </c>
      <c r="AW1257" s="215">
        <v>0.1</v>
      </c>
      <c r="AX1257" s="222">
        <f t="shared" si="414"/>
        <v>0</v>
      </c>
      <c r="AY1257" s="213">
        <f t="shared" si="415"/>
        <v>0.83333333333333337</v>
      </c>
      <c r="AZ1257" s="222">
        <f>IF(OR($R1257=0,$Q1257=0),0,ROUND(SUM(AC1257,AE1257,AG1257,AI1257,AK1257,AM1257,AO1257,AS1257,AV1257,AX1257,AT1257)/SUMIF(Regimuri,$Q1257,Aux.ListeCPAltele!$E$25:$E$34)*$AY1257,0))</f>
        <v>0</v>
      </c>
      <c r="BA1257" s="222">
        <f t="shared" si="406"/>
        <v>0</v>
      </c>
      <c r="BB1257" s="277">
        <v>1</v>
      </c>
      <c r="BC1257" s="277"/>
    </row>
    <row r="1258" spans="1:55" outlineLevel="1" x14ac:dyDescent="0.2">
      <c r="A1258" s="205"/>
      <c r="B1258" s="205"/>
      <c r="C1258" s="205"/>
      <c r="D1258" s="275"/>
      <c r="E1258" s="205"/>
      <c r="F1258" s="207">
        <f>SUMIF(CarLM,G1258,Aux.ListeCPAltele!$A$7:$A$11)</f>
        <v>0</v>
      </c>
      <c r="G1258" s="205"/>
      <c r="H1258" s="208">
        <f t="shared" si="416"/>
        <v>0</v>
      </c>
      <c r="I1258" s="208">
        <f t="shared" si="417"/>
        <v>0</v>
      </c>
      <c r="J1258" s="209"/>
      <c r="K1258" s="205"/>
      <c r="L1258" s="207" t="str">
        <f>IF(OR($K1258&lt;&gt;"",ISNA(VLOOKUP($K1258,'2.1.Angajati'!$B$5:$H$1826,2,0))=FALSE),VLOOKUP($K1258,'2.1.Angajati'!$B$5:$H$1826,2,0),"-")</f>
        <v>-</v>
      </c>
      <c r="M1258" s="224">
        <f>IF(OR($K1258&lt;&gt;"",ISNA(VLOOKUP($K1258,'2.1.Angajati'!$B$5:$H$1826,8,0))=FALSE),
       ROUND((DATE(Aux.SetUp!$H$15,1,1)-VLOOKUP($K1258,'2.1.Angajati'!$B$5:$H$1826,6,0))/365,1),
          0)</f>
        <v>0</v>
      </c>
      <c r="N1258" s="223"/>
      <c r="O1258" s="209"/>
      <c r="P1258" s="208">
        <f t="shared" si="407"/>
        <v>0</v>
      </c>
      <c r="Q1258" s="205"/>
      <c r="R1258" s="207">
        <f>SUMIF(Aux.ListeCPAltele!$A$25:$A$34,'1.3.State'!Q1258,Aux.ListeCPAltele!$B$25:$B$34)</f>
        <v>0</v>
      </c>
      <c r="S1258" s="210"/>
      <c r="T1258" s="211">
        <v>16.420000000000002</v>
      </c>
      <c r="U1258" s="212">
        <f>SUMIF('1.2.IS'!$M$5:$AG$5,Aux.SetUp!$H$15,'1.2.IS'!$M$16:$AG$16)</f>
        <v>2775</v>
      </c>
      <c r="V1258" s="213">
        <v>1.3</v>
      </c>
      <c r="W1258" s="211">
        <f t="shared" si="418"/>
        <v>21.35</v>
      </c>
      <c r="X1258" s="212">
        <f t="shared" si="419"/>
        <v>3608</v>
      </c>
      <c r="Y1258" s="214"/>
      <c r="Z1258" s="211">
        <f t="shared" si="408"/>
        <v>0</v>
      </c>
      <c r="AA1258" s="212">
        <f t="shared" si="409"/>
        <v>0</v>
      </c>
      <c r="AB1258" s="212">
        <f t="shared" si="410"/>
        <v>0</v>
      </c>
      <c r="AC1258" s="212">
        <f t="shared" si="411"/>
        <v>0</v>
      </c>
      <c r="AD1258" s="223">
        <f t="shared" si="399"/>
        <v>0</v>
      </c>
      <c r="AE1258" s="212">
        <f t="shared" si="400"/>
        <v>0</v>
      </c>
      <c r="AF1258" s="215"/>
      <c r="AG1258" s="212">
        <f t="shared" si="412"/>
        <v>0</v>
      </c>
      <c r="AH1258" s="215"/>
      <c r="AI1258" s="211">
        <f t="shared" si="401"/>
        <v>0</v>
      </c>
      <c r="AJ1258" s="215"/>
      <c r="AK1258" s="211">
        <f t="shared" si="402"/>
        <v>0</v>
      </c>
      <c r="AL1258" s="215"/>
      <c r="AM1258" s="211">
        <f t="shared" si="403"/>
        <v>0</v>
      </c>
      <c r="AN1258" s="215"/>
      <c r="AO1258" s="211">
        <f t="shared" si="404"/>
        <v>0</v>
      </c>
      <c r="AP1258" s="210"/>
      <c r="AQ1258" s="222">
        <f>IF(AP1258="",0,VLOOKUP(AP1258,Aux.ListeCPAltele!$B$15:$D$21,3,0))</f>
        <v>0</v>
      </c>
      <c r="AR1258" s="212">
        <f t="shared" si="405"/>
        <v>0</v>
      </c>
      <c r="AS1258" s="212">
        <f t="shared" si="413"/>
        <v>0</v>
      </c>
      <c r="AT1258" s="222">
        <f>IF($F1258&lt;&gt;2,ROUND($Z1258*SUMIF(Regimuri,$Q1258,Aux.ListeCPAltele!$C$25:$C$34)*0.5,0),0)</f>
        <v>0</v>
      </c>
      <c r="AU1258" s="210"/>
      <c r="AV1258" s="222">
        <f>IF(AND($F1258&lt;&gt;2,Q1258&lt;&gt;0),ROUND($AC1258/SUMIF(Regimuri,Q1258,Aux.ListeCPAltele!$E$25:$E$34)*$AU1258,0),0)</f>
        <v>0</v>
      </c>
      <c r="AW1258" s="215">
        <v>0.1</v>
      </c>
      <c r="AX1258" s="222">
        <f t="shared" si="414"/>
        <v>0</v>
      </c>
      <c r="AY1258" s="213">
        <f t="shared" si="415"/>
        <v>0.83333333333333337</v>
      </c>
      <c r="AZ1258" s="222">
        <f>IF(OR($R1258=0,$Q1258=0),0,ROUND(SUM(AC1258,AE1258,AG1258,AI1258,AK1258,AM1258,AO1258,AS1258,AV1258,AX1258,AT1258)/SUMIF(Regimuri,$Q1258,Aux.ListeCPAltele!$E$25:$E$34)*$AY1258,0))</f>
        <v>0</v>
      </c>
      <c r="BA1258" s="222">
        <f t="shared" si="406"/>
        <v>0</v>
      </c>
      <c r="BB1258" s="277">
        <v>1</v>
      </c>
      <c r="BC1258" s="277"/>
    </row>
    <row r="1259" spans="1:55" outlineLevel="1" x14ac:dyDescent="0.2">
      <c r="A1259" s="205"/>
      <c r="B1259" s="205"/>
      <c r="C1259" s="205"/>
      <c r="D1259" s="275"/>
      <c r="E1259" s="205"/>
      <c r="F1259" s="207">
        <f>SUMIF(CarLM,G1259,Aux.ListeCPAltele!$A$7:$A$11)</f>
        <v>0</v>
      </c>
      <c r="G1259" s="205"/>
      <c r="H1259" s="208">
        <f t="shared" si="416"/>
        <v>0</v>
      </c>
      <c r="I1259" s="208">
        <f t="shared" si="417"/>
        <v>0</v>
      </c>
      <c r="J1259" s="209"/>
      <c r="K1259" s="205"/>
      <c r="L1259" s="207" t="str">
        <f>IF(OR($K1259&lt;&gt;"",ISNA(VLOOKUP($K1259,'2.1.Angajati'!$B$5:$H$1826,2,0))=FALSE),VLOOKUP($K1259,'2.1.Angajati'!$B$5:$H$1826,2,0),"-")</f>
        <v>-</v>
      </c>
      <c r="M1259" s="224">
        <f>IF(OR($K1259&lt;&gt;"",ISNA(VLOOKUP($K1259,'2.1.Angajati'!$B$5:$H$1826,8,0))=FALSE),
       ROUND((DATE(Aux.SetUp!$H$15,1,1)-VLOOKUP($K1259,'2.1.Angajati'!$B$5:$H$1826,6,0))/365,1),
          0)</f>
        <v>0</v>
      </c>
      <c r="N1259" s="223"/>
      <c r="O1259" s="209"/>
      <c r="P1259" s="208">
        <f t="shared" si="407"/>
        <v>0</v>
      </c>
      <c r="Q1259" s="205"/>
      <c r="R1259" s="207">
        <f>SUMIF(Aux.ListeCPAltele!$A$25:$A$34,'1.3.State'!Q1259,Aux.ListeCPAltele!$B$25:$B$34)</f>
        <v>0</v>
      </c>
      <c r="S1259" s="210"/>
      <c r="T1259" s="211">
        <v>16.420000000000002</v>
      </c>
      <c r="U1259" s="212">
        <f>SUMIF('1.2.IS'!$M$5:$AG$5,Aux.SetUp!$H$15,'1.2.IS'!$M$16:$AG$16)</f>
        <v>2775</v>
      </c>
      <c r="V1259" s="213">
        <v>1.3</v>
      </c>
      <c r="W1259" s="211">
        <f t="shared" si="418"/>
        <v>21.35</v>
      </c>
      <c r="X1259" s="212">
        <f t="shared" si="419"/>
        <v>3608</v>
      </c>
      <c r="Y1259" s="214"/>
      <c r="Z1259" s="211">
        <f t="shared" si="408"/>
        <v>0</v>
      </c>
      <c r="AA1259" s="212">
        <f t="shared" si="409"/>
        <v>0</v>
      </c>
      <c r="AB1259" s="212">
        <f t="shared" si="410"/>
        <v>0</v>
      </c>
      <c r="AC1259" s="212">
        <f t="shared" si="411"/>
        <v>0</v>
      </c>
      <c r="AD1259" s="223">
        <f t="shared" si="399"/>
        <v>0</v>
      </c>
      <c r="AE1259" s="212">
        <f t="shared" si="400"/>
        <v>0</v>
      </c>
      <c r="AF1259" s="215"/>
      <c r="AG1259" s="212">
        <f t="shared" si="412"/>
        <v>0</v>
      </c>
      <c r="AH1259" s="215"/>
      <c r="AI1259" s="211">
        <f t="shared" si="401"/>
        <v>0</v>
      </c>
      <c r="AJ1259" s="215"/>
      <c r="AK1259" s="211">
        <f t="shared" si="402"/>
        <v>0</v>
      </c>
      <c r="AL1259" s="215"/>
      <c r="AM1259" s="211">
        <f t="shared" si="403"/>
        <v>0</v>
      </c>
      <c r="AN1259" s="215"/>
      <c r="AO1259" s="211">
        <f t="shared" si="404"/>
        <v>0</v>
      </c>
      <c r="AP1259" s="210"/>
      <c r="AQ1259" s="222">
        <f>IF(AP1259="",0,VLOOKUP(AP1259,Aux.ListeCPAltele!$B$15:$D$21,3,0))</f>
        <v>0</v>
      </c>
      <c r="AR1259" s="212">
        <f t="shared" si="405"/>
        <v>0</v>
      </c>
      <c r="AS1259" s="212">
        <f t="shared" si="413"/>
        <v>0</v>
      </c>
      <c r="AT1259" s="222">
        <f>IF($F1259&lt;&gt;2,ROUND($Z1259*SUMIF(Regimuri,$Q1259,Aux.ListeCPAltele!$C$25:$C$34)*0.5,0),0)</f>
        <v>0</v>
      </c>
      <c r="AU1259" s="210"/>
      <c r="AV1259" s="222">
        <f>IF(AND($F1259&lt;&gt;2,Q1259&lt;&gt;0),ROUND($AC1259/SUMIF(Regimuri,Q1259,Aux.ListeCPAltele!$E$25:$E$34)*$AU1259,0),0)</f>
        <v>0</v>
      </c>
      <c r="AW1259" s="215">
        <v>0.1</v>
      </c>
      <c r="AX1259" s="222">
        <f t="shared" si="414"/>
        <v>0</v>
      </c>
      <c r="AY1259" s="213">
        <f t="shared" si="415"/>
        <v>0.83333333333333337</v>
      </c>
      <c r="AZ1259" s="222">
        <f>IF(OR($R1259=0,$Q1259=0),0,ROUND(SUM(AC1259,AE1259,AG1259,AI1259,AK1259,AM1259,AO1259,AS1259,AV1259,AX1259,AT1259)/SUMIF(Regimuri,$Q1259,Aux.ListeCPAltele!$E$25:$E$34)*$AY1259,0))</f>
        <v>0</v>
      </c>
      <c r="BA1259" s="222">
        <f t="shared" si="406"/>
        <v>0</v>
      </c>
      <c r="BB1259" s="277">
        <v>1</v>
      </c>
      <c r="BC1259" s="277"/>
    </row>
    <row r="1260" spans="1:55" outlineLevel="1" x14ac:dyDescent="0.2">
      <c r="A1260" s="205"/>
      <c r="B1260" s="205"/>
      <c r="C1260" s="205"/>
      <c r="D1260" s="275"/>
      <c r="E1260" s="205"/>
      <c r="F1260" s="207">
        <f>SUMIF(CarLM,G1260,Aux.ListeCPAltele!$A$7:$A$11)</f>
        <v>0</v>
      </c>
      <c r="G1260" s="205"/>
      <c r="H1260" s="208">
        <f t="shared" si="416"/>
        <v>0</v>
      </c>
      <c r="I1260" s="208">
        <f t="shared" si="417"/>
        <v>0</v>
      </c>
      <c r="J1260" s="209"/>
      <c r="K1260" s="205"/>
      <c r="L1260" s="207" t="str">
        <f>IF(OR($K1260&lt;&gt;"",ISNA(VLOOKUP($K1260,'2.1.Angajati'!$B$5:$H$1826,2,0))=FALSE),VLOOKUP($K1260,'2.1.Angajati'!$B$5:$H$1826,2,0),"-")</f>
        <v>-</v>
      </c>
      <c r="M1260" s="224">
        <f>IF(OR($K1260&lt;&gt;"",ISNA(VLOOKUP($K1260,'2.1.Angajati'!$B$5:$H$1826,8,0))=FALSE),
       ROUND((DATE(Aux.SetUp!$H$15,1,1)-VLOOKUP($K1260,'2.1.Angajati'!$B$5:$H$1826,6,0))/365,1),
          0)</f>
        <v>0</v>
      </c>
      <c r="N1260" s="223"/>
      <c r="O1260" s="209"/>
      <c r="P1260" s="208">
        <f t="shared" si="407"/>
        <v>0</v>
      </c>
      <c r="Q1260" s="205"/>
      <c r="R1260" s="207">
        <f>SUMIF(Aux.ListeCPAltele!$A$25:$A$34,'1.3.State'!Q1260,Aux.ListeCPAltele!$B$25:$B$34)</f>
        <v>0</v>
      </c>
      <c r="S1260" s="210"/>
      <c r="T1260" s="211">
        <v>16.420000000000002</v>
      </c>
      <c r="U1260" s="212">
        <f>SUMIF('1.2.IS'!$M$5:$AG$5,Aux.SetUp!$H$15,'1.2.IS'!$M$16:$AG$16)</f>
        <v>2775</v>
      </c>
      <c r="V1260" s="213">
        <v>1.3</v>
      </c>
      <c r="W1260" s="211">
        <f t="shared" si="418"/>
        <v>21.35</v>
      </c>
      <c r="X1260" s="212">
        <f t="shared" si="419"/>
        <v>3608</v>
      </c>
      <c r="Y1260" s="214"/>
      <c r="Z1260" s="211">
        <f t="shared" si="408"/>
        <v>0</v>
      </c>
      <c r="AA1260" s="212">
        <f t="shared" si="409"/>
        <v>0</v>
      </c>
      <c r="AB1260" s="212">
        <f t="shared" si="410"/>
        <v>0</v>
      </c>
      <c r="AC1260" s="212">
        <f t="shared" si="411"/>
        <v>0</v>
      </c>
      <c r="AD1260" s="223">
        <f t="shared" si="399"/>
        <v>0</v>
      </c>
      <c r="AE1260" s="212">
        <f t="shared" si="400"/>
        <v>0</v>
      </c>
      <c r="AF1260" s="215"/>
      <c r="AG1260" s="212">
        <f t="shared" si="412"/>
        <v>0</v>
      </c>
      <c r="AH1260" s="215"/>
      <c r="AI1260" s="211">
        <f t="shared" si="401"/>
        <v>0</v>
      </c>
      <c r="AJ1260" s="215"/>
      <c r="AK1260" s="211">
        <f t="shared" si="402"/>
        <v>0</v>
      </c>
      <c r="AL1260" s="215"/>
      <c r="AM1260" s="211">
        <f t="shared" si="403"/>
        <v>0</v>
      </c>
      <c r="AN1260" s="215"/>
      <c r="AO1260" s="211">
        <f t="shared" si="404"/>
        <v>0</v>
      </c>
      <c r="AP1260" s="210"/>
      <c r="AQ1260" s="222">
        <f>IF(AP1260="",0,VLOOKUP(AP1260,Aux.ListeCPAltele!$B$15:$D$21,3,0))</f>
        <v>0</v>
      </c>
      <c r="AR1260" s="212">
        <f t="shared" si="405"/>
        <v>0</v>
      </c>
      <c r="AS1260" s="212">
        <f t="shared" si="413"/>
        <v>0</v>
      </c>
      <c r="AT1260" s="222">
        <f>IF($F1260&lt;&gt;2,ROUND($Z1260*SUMIF(Regimuri,$Q1260,Aux.ListeCPAltele!$C$25:$C$34)*0.5,0),0)</f>
        <v>0</v>
      </c>
      <c r="AU1260" s="210"/>
      <c r="AV1260" s="222">
        <f>IF(AND($F1260&lt;&gt;2,Q1260&lt;&gt;0),ROUND($AC1260/SUMIF(Regimuri,Q1260,Aux.ListeCPAltele!$E$25:$E$34)*$AU1260,0),0)</f>
        <v>0</v>
      </c>
      <c r="AW1260" s="215">
        <v>0.1</v>
      </c>
      <c r="AX1260" s="222">
        <f t="shared" si="414"/>
        <v>0</v>
      </c>
      <c r="AY1260" s="213">
        <f t="shared" si="415"/>
        <v>0.83333333333333337</v>
      </c>
      <c r="AZ1260" s="222">
        <f>IF(OR($R1260=0,$Q1260=0),0,ROUND(SUM(AC1260,AE1260,AG1260,AI1260,AK1260,AM1260,AO1260,AS1260,AV1260,AX1260,AT1260)/SUMIF(Regimuri,$Q1260,Aux.ListeCPAltele!$E$25:$E$34)*$AY1260,0))</f>
        <v>0</v>
      </c>
      <c r="BA1260" s="222">
        <f t="shared" si="406"/>
        <v>0</v>
      </c>
      <c r="BB1260" s="277">
        <v>1</v>
      </c>
      <c r="BC1260" s="277"/>
    </row>
    <row r="1261" spans="1:55" outlineLevel="1" x14ac:dyDescent="0.2">
      <c r="A1261" s="205"/>
      <c r="B1261" s="205"/>
      <c r="C1261" s="205"/>
      <c r="D1261" s="275"/>
      <c r="E1261" s="205"/>
      <c r="F1261" s="207">
        <f>SUMIF(CarLM,G1261,Aux.ListeCPAltele!$A$7:$A$11)</f>
        <v>0</v>
      </c>
      <c r="G1261" s="205"/>
      <c r="H1261" s="208">
        <f t="shared" si="416"/>
        <v>0</v>
      </c>
      <c r="I1261" s="208">
        <f t="shared" si="417"/>
        <v>0</v>
      </c>
      <c r="J1261" s="209"/>
      <c r="K1261" s="205"/>
      <c r="L1261" s="207" t="str">
        <f>IF(OR($K1261&lt;&gt;"",ISNA(VLOOKUP($K1261,'2.1.Angajati'!$B$5:$H$1826,2,0))=FALSE),VLOOKUP($K1261,'2.1.Angajati'!$B$5:$H$1826,2,0),"-")</f>
        <v>-</v>
      </c>
      <c r="M1261" s="224">
        <f>IF(OR($K1261&lt;&gt;"",ISNA(VLOOKUP($K1261,'2.1.Angajati'!$B$5:$H$1826,8,0))=FALSE),
       ROUND((DATE(Aux.SetUp!$H$15,1,1)-VLOOKUP($K1261,'2.1.Angajati'!$B$5:$H$1826,6,0))/365,1),
          0)</f>
        <v>0</v>
      </c>
      <c r="N1261" s="223"/>
      <c r="O1261" s="209"/>
      <c r="P1261" s="208">
        <f t="shared" si="407"/>
        <v>0</v>
      </c>
      <c r="Q1261" s="205"/>
      <c r="R1261" s="207">
        <f>SUMIF(Aux.ListeCPAltele!$A$25:$A$34,'1.3.State'!Q1261,Aux.ListeCPAltele!$B$25:$B$34)</f>
        <v>0</v>
      </c>
      <c r="S1261" s="210"/>
      <c r="T1261" s="211">
        <v>16.420000000000002</v>
      </c>
      <c r="U1261" s="212">
        <f>SUMIF('1.2.IS'!$M$5:$AG$5,Aux.SetUp!$H$15,'1.2.IS'!$M$16:$AG$16)</f>
        <v>2775</v>
      </c>
      <c r="V1261" s="213">
        <v>1.3</v>
      </c>
      <c r="W1261" s="211">
        <f t="shared" si="418"/>
        <v>21.35</v>
      </c>
      <c r="X1261" s="212">
        <f t="shared" si="419"/>
        <v>3608</v>
      </c>
      <c r="Y1261" s="214"/>
      <c r="Z1261" s="211">
        <f t="shared" si="408"/>
        <v>0</v>
      </c>
      <c r="AA1261" s="212">
        <f t="shared" si="409"/>
        <v>0</v>
      </c>
      <c r="AB1261" s="212">
        <f t="shared" si="410"/>
        <v>0</v>
      </c>
      <c r="AC1261" s="212">
        <f t="shared" si="411"/>
        <v>0</v>
      </c>
      <c r="AD1261" s="223">
        <f t="shared" si="399"/>
        <v>0</v>
      </c>
      <c r="AE1261" s="212">
        <f t="shared" si="400"/>
        <v>0</v>
      </c>
      <c r="AF1261" s="215"/>
      <c r="AG1261" s="212">
        <f t="shared" si="412"/>
        <v>0</v>
      </c>
      <c r="AH1261" s="215"/>
      <c r="AI1261" s="211">
        <f t="shared" si="401"/>
        <v>0</v>
      </c>
      <c r="AJ1261" s="215"/>
      <c r="AK1261" s="211">
        <f t="shared" si="402"/>
        <v>0</v>
      </c>
      <c r="AL1261" s="215"/>
      <c r="AM1261" s="211">
        <f t="shared" si="403"/>
        <v>0</v>
      </c>
      <c r="AN1261" s="215"/>
      <c r="AO1261" s="211">
        <f t="shared" si="404"/>
        <v>0</v>
      </c>
      <c r="AP1261" s="210"/>
      <c r="AQ1261" s="222">
        <f>IF(AP1261="",0,VLOOKUP(AP1261,Aux.ListeCPAltele!$B$15:$D$21,3,0))</f>
        <v>0</v>
      </c>
      <c r="AR1261" s="212">
        <f t="shared" si="405"/>
        <v>0</v>
      </c>
      <c r="AS1261" s="212">
        <f t="shared" si="413"/>
        <v>0</v>
      </c>
      <c r="AT1261" s="222">
        <f>IF($F1261&lt;&gt;2,ROUND($Z1261*SUMIF(Regimuri,$Q1261,Aux.ListeCPAltele!$C$25:$C$34)*0.5,0),0)</f>
        <v>0</v>
      </c>
      <c r="AU1261" s="210"/>
      <c r="AV1261" s="222">
        <f>IF(AND($F1261&lt;&gt;2,Q1261&lt;&gt;0),ROUND($AC1261/SUMIF(Regimuri,Q1261,Aux.ListeCPAltele!$E$25:$E$34)*$AU1261,0),0)</f>
        <v>0</v>
      </c>
      <c r="AW1261" s="215">
        <v>0.1</v>
      </c>
      <c r="AX1261" s="222">
        <f t="shared" si="414"/>
        <v>0</v>
      </c>
      <c r="AY1261" s="213">
        <f t="shared" si="415"/>
        <v>0.83333333333333337</v>
      </c>
      <c r="AZ1261" s="222">
        <f>IF(OR($R1261=0,$Q1261=0),0,ROUND(SUM(AC1261,AE1261,AG1261,AI1261,AK1261,AM1261,AO1261,AS1261,AV1261,AX1261,AT1261)/SUMIF(Regimuri,$Q1261,Aux.ListeCPAltele!$E$25:$E$34)*$AY1261,0))</f>
        <v>0</v>
      </c>
      <c r="BA1261" s="222">
        <f t="shared" si="406"/>
        <v>0</v>
      </c>
      <c r="BB1261" s="277">
        <v>1</v>
      </c>
      <c r="BC1261" s="277"/>
    </row>
    <row r="1262" spans="1:55" outlineLevel="1" x14ac:dyDescent="0.2">
      <c r="A1262" s="205"/>
      <c r="B1262" s="205"/>
      <c r="C1262" s="205"/>
      <c r="D1262" s="275"/>
      <c r="E1262" s="205"/>
      <c r="F1262" s="207">
        <f>SUMIF(CarLM,G1262,Aux.ListeCPAltele!$A$7:$A$11)</f>
        <v>0</v>
      </c>
      <c r="G1262" s="205"/>
      <c r="H1262" s="208">
        <f t="shared" si="416"/>
        <v>0</v>
      </c>
      <c r="I1262" s="208">
        <f t="shared" si="417"/>
        <v>0</v>
      </c>
      <c r="J1262" s="209"/>
      <c r="K1262" s="205"/>
      <c r="L1262" s="207" t="str">
        <f>IF(OR($K1262&lt;&gt;"",ISNA(VLOOKUP($K1262,'2.1.Angajati'!$B$5:$H$1826,2,0))=FALSE),VLOOKUP($K1262,'2.1.Angajati'!$B$5:$H$1826,2,0),"-")</f>
        <v>-</v>
      </c>
      <c r="M1262" s="224">
        <f>IF(OR($K1262&lt;&gt;"",ISNA(VLOOKUP($K1262,'2.1.Angajati'!$B$5:$H$1826,8,0))=FALSE),
       ROUND((DATE(Aux.SetUp!$H$15,1,1)-VLOOKUP($K1262,'2.1.Angajati'!$B$5:$H$1826,6,0))/365,1),
          0)</f>
        <v>0</v>
      </c>
      <c r="N1262" s="223"/>
      <c r="O1262" s="209"/>
      <c r="P1262" s="208">
        <f t="shared" si="407"/>
        <v>0</v>
      </c>
      <c r="Q1262" s="205"/>
      <c r="R1262" s="207">
        <f>SUMIF(Aux.ListeCPAltele!$A$25:$A$34,'1.3.State'!Q1262,Aux.ListeCPAltele!$B$25:$B$34)</f>
        <v>0</v>
      </c>
      <c r="S1262" s="210"/>
      <c r="T1262" s="211">
        <v>16.420000000000002</v>
      </c>
      <c r="U1262" s="212">
        <f>SUMIF('1.2.IS'!$M$5:$AG$5,Aux.SetUp!$H$15,'1.2.IS'!$M$16:$AG$16)</f>
        <v>2775</v>
      </c>
      <c r="V1262" s="213">
        <v>1.3</v>
      </c>
      <c r="W1262" s="211">
        <f t="shared" si="418"/>
        <v>21.35</v>
      </c>
      <c r="X1262" s="212">
        <f t="shared" si="419"/>
        <v>3608</v>
      </c>
      <c r="Y1262" s="214"/>
      <c r="Z1262" s="211">
        <f t="shared" si="408"/>
        <v>0</v>
      </c>
      <c r="AA1262" s="212">
        <f t="shared" si="409"/>
        <v>0</v>
      </c>
      <c r="AB1262" s="212">
        <f t="shared" si="410"/>
        <v>0</v>
      </c>
      <c r="AC1262" s="212">
        <f t="shared" si="411"/>
        <v>0</v>
      </c>
      <c r="AD1262" s="223">
        <f t="shared" si="399"/>
        <v>0</v>
      </c>
      <c r="AE1262" s="212">
        <f t="shared" si="400"/>
        <v>0</v>
      </c>
      <c r="AF1262" s="215"/>
      <c r="AG1262" s="212">
        <f t="shared" si="412"/>
        <v>0</v>
      </c>
      <c r="AH1262" s="215"/>
      <c r="AI1262" s="211">
        <f t="shared" si="401"/>
        <v>0</v>
      </c>
      <c r="AJ1262" s="215"/>
      <c r="AK1262" s="211">
        <f t="shared" si="402"/>
        <v>0</v>
      </c>
      <c r="AL1262" s="215"/>
      <c r="AM1262" s="211">
        <f t="shared" si="403"/>
        <v>0</v>
      </c>
      <c r="AN1262" s="215"/>
      <c r="AO1262" s="211">
        <f t="shared" si="404"/>
        <v>0</v>
      </c>
      <c r="AP1262" s="210"/>
      <c r="AQ1262" s="222">
        <f>IF(AP1262="",0,VLOOKUP(AP1262,Aux.ListeCPAltele!$B$15:$D$21,3,0))</f>
        <v>0</v>
      </c>
      <c r="AR1262" s="212">
        <f t="shared" si="405"/>
        <v>0</v>
      </c>
      <c r="AS1262" s="212">
        <f t="shared" si="413"/>
        <v>0</v>
      </c>
      <c r="AT1262" s="222">
        <f>IF($F1262&lt;&gt;2,ROUND($Z1262*SUMIF(Regimuri,$Q1262,Aux.ListeCPAltele!$C$25:$C$34)*0.5,0),0)</f>
        <v>0</v>
      </c>
      <c r="AU1262" s="210"/>
      <c r="AV1262" s="222">
        <f>IF(AND($F1262&lt;&gt;2,Q1262&lt;&gt;0),ROUND($AC1262/SUMIF(Regimuri,Q1262,Aux.ListeCPAltele!$E$25:$E$34)*$AU1262,0),0)</f>
        <v>0</v>
      </c>
      <c r="AW1262" s="215">
        <v>0.1</v>
      </c>
      <c r="AX1262" s="222">
        <f t="shared" si="414"/>
        <v>0</v>
      </c>
      <c r="AY1262" s="213">
        <f t="shared" si="415"/>
        <v>0.83333333333333337</v>
      </c>
      <c r="AZ1262" s="222">
        <f>IF(OR($R1262=0,$Q1262=0),0,ROUND(SUM(AC1262,AE1262,AG1262,AI1262,AK1262,AM1262,AO1262,AS1262,AV1262,AX1262,AT1262)/SUMIF(Regimuri,$Q1262,Aux.ListeCPAltele!$E$25:$E$34)*$AY1262,0))</f>
        <v>0</v>
      </c>
      <c r="BA1262" s="222">
        <f t="shared" si="406"/>
        <v>0</v>
      </c>
      <c r="BB1262" s="277">
        <v>1</v>
      </c>
      <c r="BC1262" s="277"/>
    </row>
    <row r="1263" spans="1:55" outlineLevel="1" x14ac:dyDescent="0.2">
      <c r="A1263" s="205"/>
      <c r="B1263" s="205"/>
      <c r="C1263" s="205"/>
      <c r="D1263" s="275"/>
      <c r="E1263" s="205"/>
      <c r="F1263" s="207">
        <f>SUMIF(CarLM,G1263,Aux.ListeCPAltele!$A$7:$A$11)</f>
        <v>0</v>
      </c>
      <c r="G1263" s="205"/>
      <c r="H1263" s="208">
        <f t="shared" si="416"/>
        <v>0</v>
      </c>
      <c r="I1263" s="208">
        <f t="shared" si="417"/>
        <v>0</v>
      </c>
      <c r="J1263" s="209"/>
      <c r="K1263" s="205"/>
      <c r="L1263" s="207" t="str">
        <f>IF(OR($K1263&lt;&gt;"",ISNA(VLOOKUP($K1263,'2.1.Angajati'!$B$5:$H$1826,2,0))=FALSE),VLOOKUP($K1263,'2.1.Angajati'!$B$5:$H$1826,2,0),"-")</f>
        <v>-</v>
      </c>
      <c r="M1263" s="224">
        <f>IF(OR($K1263&lt;&gt;"",ISNA(VLOOKUP($K1263,'2.1.Angajati'!$B$5:$H$1826,8,0))=FALSE),
       ROUND((DATE(Aux.SetUp!$H$15,1,1)-VLOOKUP($K1263,'2.1.Angajati'!$B$5:$H$1826,6,0))/365,1),
          0)</f>
        <v>0</v>
      </c>
      <c r="N1263" s="223"/>
      <c r="O1263" s="209"/>
      <c r="P1263" s="208">
        <f t="shared" si="407"/>
        <v>0</v>
      </c>
      <c r="Q1263" s="205"/>
      <c r="R1263" s="207">
        <f>SUMIF(Aux.ListeCPAltele!$A$25:$A$34,'1.3.State'!Q1263,Aux.ListeCPAltele!$B$25:$B$34)</f>
        <v>0</v>
      </c>
      <c r="S1263" s="210"/>
      <c r="T1263" s="211">
        <v>16.420000000000002</v>
      </c>
      <c r="U1263" s="212">
        <f>SUMIF('1.2.IS'!$M$5:$AG$5,Aux.SetUp!$H$15,'1.2.IS'!$M$16:$AG$16)</f>
        <v>2775</v>
      </c>
      <c r="V1263" s="213">
        <v>1.3</v>
      </c>
      <c r="W1263" s="211">
        <f t="shared" si="418"/>
        <v>21.35</v>
      </c>
      <c r="X1263" s="212">
        <f t="shared" si="419"/>
        <v>3608</v>
      </c>
      <c r="Y1263" s="214"/>
      <c r="Z1263" s="211">
        <f t="shared" si="408"/>
        <v>0</v>
      </c>
      <c r="AA1263" s="212">
        <f t="shared" si="409"/>
        <v>0</v>
      </c>
      <c r="AB1263" s="212">
        <f t="shared" si="410"/>
        <v>0</v>
      </c>
      <c r="AC1263" s="212">
        <f t="shared" si="411"/>
        <v>0</v>
      </c>
      <c r="AD1263" s="223">
        <f t="shared" si="399"/>
        <v>0</v>
      </c>
      <c r="AE1263" s="212">
        <f t="shared" si="400"/>
        <v>0</v>
      </c>
      <c r="AF1263" s="215"/>
      <c r="AG1263" s="212">
        <f t="shared" si="412"/>
        <v>0</v>
      </c>
      <c r="AH1263" s="215"/>
      <c r="AI1263" s="211">
        <f t="shared" si="401"/>
        <v>0</v>
      </c>
      <c r="AJ1263" s="215"/>
      <c r="AK1263" s="211">
        <f t="shared" si="402"/>
        <v>0</v>
      </c>
      <c r="AL1263" s="215"/>
      <c r="AM1263" s="211">
        <f t="shared" si="403"/>
        <v>0</v>
      </c>
      <c r="AN1263" s="215"/>
      <c r="AO1263" s="211">
        <f t="shared" si="404"/>
        <v>0</v>
      </c>
      <c r="AP1263" s="210"/>
      <c r="AQ1263" s="222">
        <f>IF(AP1263="",0,VLOOKUP(AP1263,Aux.ListeCPAltele!$B$15:$D$21,3,0))</f>
        <v>0</v>
      </c>
      <c r="AR1263" s="212">
        <f t="shared" si="405"/>
        <v>0</v>
      </c>
      <c r="AS1263" s="212">
        <f t="shared" si="413"/>
        <v>0</v>
      </c>
      <c r="AT1263" s="222">
        <f>IF($F1263&lt;&gt;2,ROUND($Z1263*SUMIF(Regimuri,$Q1263,Aux.ListeCPAltele!$C$25:$C$34)*0.5,0),0)</f>
        <v>0</v>
      </c>
      <c r="AU1263" s="210"/>
      <c r="AV1263" s="222">
        <f>IF(AND($F1263&lt;&gt;2,Q1263&lt;&gt;0),ROUND($AC1263/SUMIF(Regimuri,Q1263,Aux.ListeCPAltele!$E$25:$E$34)*$AU1263,0),0)</f>
        <v>0</v>
      </c>
      <c r="AW1263" s="215">
        <v>0.1</v>
      </c>
      <c r="AX1263" s="222">
        <f t="shared" si="414"/>
        <v>0</v>
      </c>
      <c r="AY1263" s="213">
        <f t="shared" si="415"/>
        <v>0.83333333333333337</v>
      </c>
      <c r="AZ1263" s="222">
        <f>IF(OR($R1263=0,$Q1263=0),0,ROUND(SUM(AC1263,AE1263,AG1263,AI1263,AK1263,AM1263,AO1263,AS1263,AV1263,AX1263,AT1263)/SUMIF(Regimuri,$Q1263,Aux.ListeCPAltele!$E$25:$E$34)*$AY1263,0))</f>
        <v>0</v>
      </c>
      <c r="BA1263" s="222">
        <f t="shared" si="406"/>
        <v>0</v>
      </c>
      <c r="BB1263" s="277">
        <v>1</v>
      </c>
      <c r="BC1263" s="277"/>
    </row>
    <row r="1264" spans="1:55" outlineLevel="1" x14ac:dyDescent="0.2">
      <c r="A1264" s="205"/>
      <c r="B1264" s="205"/>
      <c r="C1264" s="205"/>
      <c r="D1264" s="275"/>
      <c r="E1264" s="205"/>
      <c r="F1264" s="207">
        <f>SUMIF(CarLM,G1264,Aux.ListeCPAltele!$A$7:$A$11)</f>
        <v>0</v>
      </c>
      <c r="G1264" s="205"/>
      <c r="H1264" s="208">
        <f t="shared" si="416"/>
        <v>0</v>
      </c>
      <c r="I1264" s="208">
        <f t="shared" si="417"/>
        <v>0</v>
      </c>
      <c r="J1264" s="209"/>
      <c r="K1264" s="205"/>
      <c r="L1264" s="207" t="str">
        <f>IF(OR($K1264&lt;&gt;"",ISNA(VLOOKUP($K1264,'2.1.Angajati'!$B$5:$H$1826,2,0))=FALSE),VLOOKUP($K1264,'2.1.Angajati'!$B$5:$H$1826,2,0),"-")</f>
        <v>-</v>
      </c>
      <c r="M1264" s="224">
        <f>IF(OR($K1264&lt;&gt;"",ISNA(VLOOKUP($K1264,'2.1.Angajati'!$B$5:$H$1826,8,0))=FALSE),
       ROUND((DATE(Aux.SetUp!$H$15,1,1)-VLOOKUP($K1264,'2.1.Angajati'!$B$5:$H$1826,6,0))/365,1),
          0)</f>
        <v>0</v>
      </c>
      <c r="N1264" s="223"/>
      <c r="O1264" s="209"/>
      <c r="P1264" s="208">
        <f t="shared" si="407"/>
        <v>0</v>
      </c>
      <c r="Q1264" s="205"/>
      <c r="R1264" s="207">
        <f>SUMIF(Aux.ListeCPAltele!$A$25:$A$34,'1.3.State'!Q1264,Aux.ListeCPAltele!$B$25:$B$34)</f>
        <v>0</v>
      </c>
      <c r="S1264" s="210"/>
      <c r="T1264" s="211">
        <v>16.420000000000002</v>
      </c>
      <c r="U1264" s="212">
        <f>SUMIF('1.2.IS'!$M$5:$AG$5,Aux.SetUp!$H$15,'1.2.IS'!$M$16:$AG$16)</f>
        <v>2775</v>
      </c>
      <c r="V1264" s="213">
        <v>1.3</v>
      </c>
      <c r="W1264" s="211">
        <f t="shared" si="418"/>
        <v>21.35</v>
      </c>
      <c r="X1264" s="212">
        <f t="shared" si="419"/>
        <v>3608</v>
      </c>
      <c r="Y1264" s="214"/>
      <c r="Z1264" s="211">
        <f t="shared" si="408"/>
        <v>0</v>
      </c>
      <c r="AA1264" s="212">
        <f t="shared" si="409"/>
        <v>0</v>
      </c>
      <c r="AB1264" s="212">
        <f t="shared" si="410"/>
        <v>0</v>
      </c>
      <c r="AC1264" s="212">
        <f t="shared" si="411"/>
        <v>0</v>
      </c>
      <c r="AD1264" s="223">
        <f t="shared" si="399"/>
        <v>0</v>
      </c>
      <c r="AE1264" s="212">
        <f t="shared" si="400"/>
        <v>0</v>
      </c>
      <c r="AF1264" s="215"/>
      <c r="AG1264" s="212">
        <f t="shared" si="412"/>
        <v>0</v>
      </c>
      <c r="AH1264" s="215"/>
      <c r="AI1264" s="211">
        <f t="shared" si="401"/>
        <v>0</v>
      </c>
      <c r="AJ1264" s="215"/>
      <c r="AK1264" s="211">
        <f t="shared" si="402"/>
        <v>0</v>
      </c>
      <c r="AL1264" s="215"/>
      <c r="AM1264" s="211">
        <f t="shared" si="403"/>
        <v>0</v>
      </c>
      <c r="AN1264" s="215"/>
      <c r="AO1264" s="211">
        <f t="shared" si="404"/>
        <v>0</v>
      </c>
      <c r="AP1264" s="210"/>
      <c r="AQ1264" s="222">
        <f>IF(AP1264="",0,VLOOKUP(AP1264,Aux.ListeCPAltele!$B$15:$D$21,3,0))</f>
        <v>0</v>
      </c>
      <c r="AR1264" s="212">
        <f t="shared" si="405"/>
        <v>0</v>
      </c>
      <c r="AS1264" s="212">
        <f t="shared" si="413"/>
        <v>0</v>
      </c>
      <c r="AT1264" s="222">
        <f>IF($F1264&lt;&gt;2,ROUND($Z1264*SUMIF(Regimuri,$Q1264,Aux.ListeCPAltele!$C$25:$C$34)*0.5,0),0)</f>
        <v>0</v>
      </c>
      <c r="AU1264" s="210"/>
      <c r="AV1264" s="222">
        <f>IF(AND($F1264&lt;&gt;2,Q1264&lt;&gt;0),ROUND($AC1264/SUMIF(Regimuri,Q1264,Aux.ListeCPAltele!$E$25:$E$34)*$AU1264,0),0)</f>
        <v>0</v>
      </c>
      <c r="AW1264" s="215">
        <v>0.1</v>
      </c>
      <c r="AX1264" s="222">
        <f t="shared" si="414"/>
        <v>0</v>
      </c>
      <c r="AY1264" s="213">
        <f t="shared" si="415"/>
        <v>0.83333333333333337</v>
      </c>
      <c r="AZ1264" s="222">
        <f>IF(OR($R1264=0,$Q1264=0),0,ROUND(SUM(AC1264,AE1264,AG1264,AI1264,AK1264,AM1264,AO1264,AS1264,AV1264,AX1264,AT1264)/SUMIF(Regimuri,$Q1264,Aux.ListeCPAltele!$E$25:$E$34)*$AY1264,0))</f>
        <v>0</v>
      </c>
      <c r="BA1264" s="222">
        <f t="shared" si="406"/>
        <v>0</v>
      </c>
      <c r="BB1264" s="277">
        <v>1</v>
      </c>
      <c r="BC1264" s="277"/>
    </row>
    <row r="1265" spans="1:55" outlineLevel="1" x14ac:dyDescent="0.2">
      <c r="A1265" s="205"/>
      <c r="B1265" s="205"/>
      <c r="C1265" s="205"/>
      <c r="D1265" s="275"/>
      <c r="E1265" s="205"/>
      <c r="F1265" s="207">
        <f>SUMIF(CarLM,G1265,Aux.ListeCPAltele!$A$7:$A$11)</f>
        <v>0</v>
      </c>
      <c r="G1265" s="205"/>
      <c r="H1265" s="208">
        <f t="shared" si="416"/>
        <v>0</v>
      </c>
      <c r="I1265" s="208">
        <f t="shared" si="417"/>
        <v>0</v>
      </c>
      <c r="J1265" s="209"/>
      <c r="K1265" s="205"/>
      <c r="L1265" s="207" t="str">
        <f>IF(OR($K1265&lt;&gt;"",ISNA(VLOOKUP($K1265,'2.1.Angajati'!$B$5:$H$1826,2,0))=FALSE),VLOOKUP($K1265,'2.1.Angajati'!$B$5:$H$1826,2,0),"-")</f>
        <v>-</v>
      </c>
      <c r="M1265" s="224">
        <f>IF(OR($K1265&lt;&gt;"",ISNA(VLOOKUP($K1265,'2.1.Angajati'!$B$5:$H$1826,8,0))=FALSE),
       ROUND((DATE(Aux.SetUp!$H$15,1,1)-VLOOKUP($K1265,'2.1.Angajati'!$B$5:$H$1826,6,0))/365,1),
          0)</f>
        <v>0</v>
      </c>
      <c r="N1265" s="223"/>
      <c r="O1265" s="209"/>
      <c r="P1265" s="208">
        <f t="shared" si="407"/>
        <v>0</v>
      </c>
      <c r="Q1265" s="205"/>
      <c r="R1265" s="207">
        <f>SUMIF(Aux.ListeCPAltele!$A$25:$A$34,'1.3.State'!Q1265,Aux.ListeCPAltele!$B$25:$B$34)</f>
        <v>0</v>
      </c>
      <c r="S1265" s="210"/>
      <c r="T1265" s="211">
        <v>16.420000000000002</v>
      </c>
      <c r="U1265" s="212">
        <f>SUMIF('1.2.IS'!$M$5:$AG$5,Aux.SetUp!$H$15,'1.2.IS'!$M$16:$AG$16)</f>
        <v>2775</v>
      </c>
      <c r="V1265" s="213">
        <v>1.3</v>
      </c>
      <c r="W1265" s="211">
        <f t="shared" si="418"/>
        <v>21.35</v>
      </c>
      <c r="X1265" s="212">
        <f t="shared" si="419"/>
        <v>3608</v>
      </c>
      <c r="Y1265" s="214"/>
      <c r="Z1265" s="211">
        <f t="shared" si="408"/>
        <v>0</v>
      </c>
      <c r="AA1265" s="212">
        <f t="shared" si="409"/>
        <v>0</v>
      </c>
      <c r="AB1265" s="212">
        <f t="shared" si="410"/>
        <v>0</v>
      </c>
      <c r="AC1265" s="212">
        <f t="shared" si="411"/>
        <v>0</v>
      </c>
      <c r="AD1265" s="223">
        <f t="shared" si="399"/>
        <v>0</v>
      </c>
      <c r="AE1265" s="212">
        <f t="shared" si="400"/>
        <v>0</v>
      </c>
      <c r="AF1265" s="215"/>
      <c r="AG1265" s="212">
        <f t="shared" si="412"/>
        <v>0</v>
      </c>
      <c r="AH1265" s="215"/>
      <c r="AI1265" s="211">
        <f t="shared" si="401"/>
        <v>0</v>
      </c>
      <c r="AJ1265" s="215"/>
      <c r="AK1265" s="211">
        <f t="shared" si="402"/>
        <v>0</v>
      </c>
      <c r="AL1265" s="215"/>
      <c r="AM1265" s="211">
        <f t="shared" si="403"/>
        <v>0</v>
      </c>
      <c r="AN1265" s="215"/>
      <c r="AO1265" s="211">
        <f t="shared" si="404"/>
        <v>0</v>
      </c>
      <c r="AP1265" s="210"/>
      <c r="AQ1265" s="222">
        <f>IF(AP1265="",0,VLOOKUP(AP1265,Aux.ListeCPAltele!$B$15:$D$21,3,0))</f>
        <v>0</v>
      </c>
      <c r="AR1265" s="212">
        <f t="shared" si="405"/>
        <v>0</v>
      </c>
      <c r="AS1265" s="212">
        <f t="shared" si="413"/>
        <v>0</v>
      </c>
      <c r="AT1265" s="222">
        <f>IF($F1265&lt;&gt;2,ROUND($Z1265*SUMIF(Regimuri,$Q1265,Aux.ListeCPAltele!$C$25:$C$34)*0.5,0),0)</f>
        <v>0</v>
      </c>
      <c r="AU1265" s="210"/>
      <c r="AV1265" s="222">
        <f>IF(AND($F1265&lt;&gt;2,Q1265&lt;&gt;0),ROUND($AC1265/SUMIF(Regimuri,Q1265,Aux.ListeCPAltele!$E$25:$E$34)*$AU1265,0),0)</f>
        <v>0</v>
      </c>
      <c r="AW1265" s="215">
        <v>0.1</v>
      </c>
      <c r="AX1265" s="222">
        <f t="shared" si="414"/>
        <v>0</v>
      </c>
      <c r="AY1265" s="213">
        <f t="shared" si="415"/>
        <v>0.83333333333333337</v>
      </c>
      <c r="AZ1265" s="222">
        <f>IF(OR($R1265=0,$Q1265=0),0,ROUND(SUM(AC1265,AE1265,AG1265,AI1265,AK1265,AM1265,AO1265,AS1265,AV1265,AX1265,AT1265)/SUMIF(Regimuri,$Q1265,Aux.ListeCPAltele!$E$25:$E$34)*$AY1265,0))</f>
        <v>0</v>
      </c>
      <c r="BA1265" s="222">
        <f t="shared" si="406"/>
        <v>0</v>
      </c>
      <c r="BB1265" s="277">
        <v>1</v>
      </c>
      <c r="BC1265" s="277"/>
    </row>
    <row r="1266" spans="1:55" outlineLevel="1" x14ac:dyDescent="0.2">
      <c r="A1266" s="205"/>
      <c r="B1266" s="205"/>
      <c r="C1266" s="205"/>
      <c r="D1266" s="275"/>
      <c r="E1266" s="205"/>
      <c r="F1266" s="207">
        <f>SUMIF(CarLM,G1266,Aux.ListeCPAltele!$A$7:$A$11)</f>
        <v>0</v>
      </c>
      <c r="G1266" s="205"/>
      <c r="H1266" s="208">
        <f t="shared" si="416"/>
        <v>0</v>
      </c>
      <c r="I1266" s="208">
        <f t="shared" si="417"/>
        <v>0</v>
      </c>
      <c r="J1266" s="209"/>
      <c r="K1266" s="205"/>
      <c r="L1266" s="207" t="str">
        <f>IF(OR($K1266&lt;&gt;"",ISNA(VLOOKUP($K1266,'2.1.Angajati'!$B$5:$H$1826,2,0))=FALSE),VLOOKUP($K1266,'2.1.Angajati'!$B$5:$H$1826,2,0),"-")</f>
        <v>-</v>
      </c>
      <c r="M1266" s="224">
        <f>IF(OR($K1266&lt;&gt;"",ISNA(VLOOKUP($K1266,'2.1.Angajati'!$B$5:$H$1826,8,0))=FALSE),
       ROUND((DATE(Aux.SetUp!$H$15,1,1)-VLOOKUP($K1266,'2.1.Angajati'!$B$5:$H$1826,6,0))/365,1),
          0)</f>
        <v>0</v>
      </c>
      <c r="N1266" s="223"/>
      <c r="O1266" s="209"/>
      <c r="P1266" s="208">
        <f t="shared" si="407"/>
        <v>0</v>
      </c>
      <c r="Q1266" s="205"/>
      <c r="R1266" s="207">
        <f>SUMIF(Aux.ListeCPAltele!$A$25:$A$34,'1.3.State'!Q1266,Aux.ListeCPAltele!$B$25:$B$34)</f>
        <v>0</v>
      </c>
      <c r="S1266" s="210"/>
      <c r="T1266" s="211">
        <v>16.420000000000002</v>
      </c>
      <c r="U1266" s="212">
        <f>SUMIF('1.2.IS'!$M$5:$AG$5,Aux.SetUp!$H$15,'1.2.IS'!$M$16:$AG$16)</f>
        <v>2775</v>
      </c>
      <c r="V1266" s="213">
        <v>1.3</v>
      </c>
      <c r="W1266" s="211">
        <f t="shared" si="418"/>
        <v>21.35</v>
      </c>
      <c r="X1266" s="212">
        <f t="shared" si="419"/>
        <v>3608</v>
      </c>
      <c r="Y1266" s="214"/>
      <c r="Z1266" s="211">
        <f t="shared" si="408"/>
        <v>0</v>
      </c>
      <c r="AA1266" s="212">
        <f t="shared" si="409"/>
        <v>0</v>
      </c>
      <c r="AB1266" s="212">
        <f t="shared" si="410"/>
        <v>0</v>
      </c>
      <c r="AC1266" s="212">
        <f t="shared" si="411"/>
        <v>0</v>
      </c>
      <c r="AD1266" s="223">
        <f t="shared" si="399"/>
        <v>0</v>
      </c>
      <c r="AE1266" s="212">
        <f t="shared" si="400"/>
        <v>0</v>
      </c>
      <c r="AF1266" s="215"/>
      <c r="AG1266" s="212">
        <f t="shared" si="412"/>
        <v>0</v>
      </c>
      <c r="AH1266" s="215"/>
      <c r="AI1266" s="211">
        <f t="shared" si="401"/>
        <v>0</v>
      </c>
      <c r="AJ1266" s="215"/>
      <c r="AK1266" s="211">
        <f t="shared" si="402"/>
        <v>0</v>
      </c>
      <c r="AL1266" s="215"/>
      <c r="AM1266" s="211">
        <f t="shared" si="403"/>
        <v>0</v>
      </c>
      <c r="AN1266" s="215"/>
      <c r="AO1266" s="211">
        <f t="shared" si="404"/>
        <v>0</v>
      </c>
      <c r="AP1266" s="210"/>
      <c r="AQ1266" s="222">
        <f>IF(AP1266="",0,VLOOKUP(AP1266,Aux.ListeCPAltele!$B$15:$D$21,3,0))</f>
        <v>0</v>
      </c>
      <c r="AR1266" s="212">
        <f t="shared" si="405"/>
        <v>0</v>
      </c>
      <c r="AS1266" s="212">
        <f t="shared" si="413"/>
        <v>0</v>
      </c>
      <c r="AT1266" s="222">
        <f>IF($F1266&lt;&gt;2,ROUND($Z1266*SUMIF(Regimuri,$Q1266,Aux.ListeCPAltele!$C$25:$C$34)*0.5,0),0)</f>
        <v>0</v>
      </c>
      <c r="AU1266" s="210"/>
      <c r="AV1266" s="222">
        <f>IF(AND($F1266&lt;&gt;2,Q1266&lt;&gt;0),ROUND($AC1266/SUMIF(Regimuri,Q1266,Aux.ListeCPAltele!$E$25:$E$34)*$AU1266,0),0)</f>
        <v>0</v>
      </c>
      <c r="AW1266" s="215">
        <v>0.1</v>
      </c>
      <c r="AX1266" s="222">
        <f t="shared" si="414"/>
        <v>0</v>
      </c>
      <c r="AY1266" s="213">
        <f t="shared" si="415"/>
        <v>0.83333333333333337</v>
      </c>
      <c r="AZ1266" s="222">
        <f>IF(OR($R1266=0,$Q1266=0),0,ROUND(SUM(AC1266,AE1266,AG1266,AI1266,AK1266,AM1266,AO1266,AS1266,AV1266,AX1266,AT1266)/SUMIF(Regimuri,$Q1266,Aux.ListeCPAltele!$E$25:$E$34)*$AY1266,0))</f>
        <v>0</v>
      </c>
      <c r="BA1266" s="222">
        <f t="shared" si="406"/>
        <v>0</v>
      </c>
      <c r="BB1266" s="277">
        <v>1</v>
      </c>
      <c r="BC1266" s="277"/>
    </row>
    <row r="1267" spans="1:55" outlineLevel="1" x14ac:dyDescent="0.2">
      <c r="A1267" s="205"/>
      <c r="B1267" s="205"/>
      <c r="C1267" s="205"/>
      <c r="D1267" s="275"/>
      <c r="E1267" s="205"/>
      <c r="F1267" s="207">
        <f>SUMIF(CarLM,G1267,Aux.ListeCPAltele!$A$7:$A$11)</f>
        <v>0</v>
      </c>
      <c r="G1267" s="205"/>
      <c r="H1267" s="208">
        <f t="shared" si="416"/>
        <v>0</v>
      </c>
      <c r="I1267" s="208">
        <f t="shared" si="417"/>
        <v>0</v>
      </c>
      <c r="J1267" s="209"/>
      <c r="K1267" s="205"/>
      <c r="L1267" s="207" t="str">
        <f>IF(OR($K1267&lt;&gt;"",ISNA(VLOOKUP($K1267,'2.1.Angajati'!$B$5:$H$1826,2,0))=FALSE),VLOOKUP($K1267,'2.1.Angajati'!$B$5:$H$1826,2,0),"-")</f>
        <v>-</v>
      </c>
      <c r="M1267" s="224">
        <f>IF(OR($K1267&lt;&gt;"",ISNA(VLOOKUP($K1267,'2.1.Angajati'!$B$5:$H$1826,8,0))=FALSE),
       ROUND((DATE(Aux.SetUp!$H$15,1,1)-VLOOKUP($K1267,'2.1.Angajati'!$B$5:$H$1826,6,0))/365,1),
          0)</f>
        <v>0</v>
      </c>
      <c r="N1267" s="223"/>
      <c r="O1267" s="209"/>
      <c r="P1267" s="208">
        <f t="shared" si="407"/>
        <v>0</v>
      </c>
      <c r="Q1267" s="205"/>
      <c r="R1267" s="207">
        <f>SUMIF(Aux.ListeCPAltele!$A$25:$A$34,'1.3.State'!Q1267,Aux.ListeCPAltele!$B$25:$B$34)</f>
        <v>0</v>
      </c>
      <c r="S1267" s="210"/>
      <c r="T1267" s="211">
        <v>16.420000000000002</v>
      </c>
      <c r="U1267" s="212">
        <f>SUMIF('1.2.IS'!$M$5:$AG$5,Aux.SetUp!$H$15,'1.2.IS'!$M$16:$AG$16)</f>
        <v>2775</v>
      </c>
      <c r="V1267" s="213">
        <v>1.3</v>
      </c>
      <c r="W1267" s="211">
        <f t="shared" si="418"/>
        <v>21.35</v>
      </c>
      <c r="X1267" s="212">
        <f t="shared" si="419"/>
        <v>3608</v>
      </c>
      <c r="Y1267" s="214"/>
      <c r="Z1267" s="211">
        <f t="shared" si="408"/>
        <v>0</v>
      </c>
      <c r="AA1267" s="212">
        <f t="shared" si="409"/>
        <v>0</v>
      </c>
      <c r="AB1267" s="212">
        <f t="shared" si="410"/>
        <v>0</v>
      </c>
      <c r="AC1267" s="212">
        <f t="shared" si="411"/>
        <v>0</v>
      </c>
      <c r="AD1267" s="223">
        <f t="shared" si="399"/>
        <v>0</v>
      </c>
      <c r="AE1267" s="212">
        <f t="shared" si="400"/>
        <v>0</v>
      </c>
      <c r="AF1267" s="215"/>
      <c r="AG1267" s="212">
        <f t="shared" si="412"/>
        <v>0</v>
      </c>
      <c r="AH1267" s="215"/>
      <c r="AI1267" s="211">
        <f t="shared" si="401"/>
        <v>0</v>
      </c>
      <c r="AJ1267" s="215"/>
      <c r="AK1267" s="211">
        <f t="shared" si="402"/>
        <v>0</v>
      </c>
      <c r="AL1267" s="215"/>
      <c r="AM1267" s="211">
        <f t="shared" si="403"/>
        <v>0</v>
      </c>
      <c r="AN1267" s="215"/>
      <c r="AO1267" s="211">
        <f t="shared" si="404"/>
        <v>0</v>
      </c>
      <c r="AP1267" s="210"/>
      <c r="AQ1267" s="222">
        <f>IF(AP1267="",0,VLOOKUP(AP1267,Aux.ListeCPAltele!$B$15:$D$21,3,0))</f>
        <v>0</v>
      </c>
      <c r="AR1267" s="212">
        <f t="shared" si="405"/>
        <v>0</v>
      </c>
      <c r="AS1267" s="212">
        <f t="shared" si="413"/>
        <v>0</v>
      </c>
      <c r="AT1267" s="222">
        <f>IF($F1267&lt;&gt;2,ROUND($Z1267*SUMIF(Regimuri,$Q1267,Aux.ListeCPAltele!$C$25:$C$34)*0.5,0),0)</f>
        <v>0</v>
      </c>
      <c r="AU1267" s="210"/>
      <c r="AV1267" s="222">
        <f>IF(AND($F1267&lt;&gt;2,Q1267&lt;&gt;0),ROUND($AC1267/SUMIF(Regimuri,Q1267,Aux.ListeCPAltele!$E$25:$E$34)*$AU1267,0),0)</f>
        <v>0</v>
      </c>
      <c r="AW1267" s="215">
        <v>0.1</v>
      </c>
      <c r="AX1267" s="222">
        <f t="shared" si="414"/>
        <v>0</v>
      </c>
      <c r="AY1267" s="213">
        <f t="shared" si="415"/>
        <v>0.83333333333333337</v>
      </c>
      <c r="AZ1267" s="222">
        <f>IF(OR($R1267=0,$Q1267=0),0,ROUND(SUM(AC1267,AE1267,AG1267,AI1267,AK1267,AM1267,AO1267,AS1267,AV1267,AX1267,AT1267)/SUMIF(Regimuri,$Q1267,Aux.ListeCPAltele!$E$25:$E$34)*$AY1267,0))</f>
        <v>0</v>
      </c>
      <c r="BA1267" s="222">
        <f t="shared" si="406"/>
        <v>0</v>
      </c>
      <c r="BB1267" s="277">
        <v>1</v>
      </c>
      <c r="BC1267" s="277"/>
    </row>
    <row r="1268" spans="1:55" outlineLevel="1" x14ac:dyDescent="0.2">
      <c r="A1268" s="205"/>
      <c r="B1268" s="205"/>
      <c r="C1268" s="205"/>
      <c r="D1268" s="275"/>
      <c r="E1268" s="205"/>
      <c r="F1268" s="207">
        <f>SUMIF(CarLM,G1268,Aux.ListeCPAltele!$A$7:$A$11)</f>
        <v>0</v>
      </c>
      <c r="G1268" s="205"/>
      <c r="H1268" s="208">
        <f t="shared" si="416"/>
        <v>0</v>
      </c>
      <c r="I1268" s="208">
        <f t="shared" si="417"/>
        <v>0</v>
      </c>
      <c r="J1268" s="209"/>
      <c r="K1268" s="205"/>
      <c r="L1268" s="207" t="str">
        <f>IF(OR($K1268&lt;&gt;"",ISNA(VLOOKUP($K1268,'2.1.Angajati'!$B$5:$H$1826,2,0))=FALSE),VLOOKUP($K1268,'2.1.Angajati'!$B$5:$H$1826,2,0),"-")</f>
        <v>-</v>
      </c>
      <c r="M1268" s="224">
        <f>IF(OR($K1268&lt;&gt;"",ISNA(VLOOKUP($K1268,'2.1.Angajati'!$B$5:$H$1826,8,0))=FALSE),
       ROUND((DATE(Aux.SetUp!$H$15,1,1)-VLOOKUP($K1268,'2.1.Angajati'!$B$5:$H$1826,6,0))/365,1),
          0)</f>
        <v>0</v>
      </c>
      <c r="N1268" s="223"/>
      <c r="O1268" s="209"/>
      <c r="P1268" s="208">
        <f t="shared" si="407"/>
        <v>0</v>
      </c>
      <c r="Q1268" s="205"/>
      <c r="R1268" s="207">
        <f>SUMIF(Aux.ListeCPAltele!$A$25:$A$34,'1.3.State'!Q1268,Aux.ListeCPAltele!$B$25:$B$34)</f>
        <v>0</v>
      </c>
      <c r="S1268" s="210"/>
      <c r="T1268" s="211">
        <v>16.420000000000002</v>
      </c>
      <c r="U1268" s="212">
        <f>SUMIF('1.2.IS'!$M$5:$AG$5,Aux.SetUp!$H$15,'1.2.IS'!$M$16:$AG$16)</f>
        <v>2775</v>
      </c>
      <c r="V1268" s="213">
        <v>1.3</v>
      </c>
      <c r="W1268" s="211">
        <f t="shared" si="418"/>
        <v>21.35</v>
      </c>
      <c r="X1268" s="212">
        <f t="shared" si="419"/>
        <v>3608</v>
      </c>
      <c r="Y1268" s="214"/>
      <c r="Z1268" s="211">
        <f t="shared" si="408"/>
        <v>0</v>
      </c>
      <c r="AA1268" s="212">
        <f t="shared" si="409"/>
        <v>0</v>
      </c>
      <c r="AB1268" s="212">
        <f t="shared" si="410"/>
        <v>0</v>
      </c>
      <c r="AC1268" s="212">
        <f t="shared" si="411"/>
        <v>0</v>
      </c>
      <c r="AD1268" s="223">
        <f t="shared" si="399"/>
        <v>0</v>
      </c>
      <c r="AE1268" s="212">
        <f t="shared" si="400"/>
        <v>0</v>
      </c>
      <c r="AF1268" s="215"/>
      <c r="AG1268" s="212">
        <f t="shared" si="412"/>
        <v>0</v>
      </c>
      <c r="AH1268" s="215"/>
      <c r="AI1268" s="211">
        <f t="shared" si="401"/>
        <v>0</v>
      </c>
      <c r="AJ1268" s="215"/>
      <c r="AK1268" s="211">
        <f t="shared" si="402"/>
        <v>0</v>
      </c>
      <c r="AL1268" s="215"/>
      <c r="AM1268" s="211">
        <f t="shared" si="403"/>
        <v>0</v>
      </c>
      <c r="AN1268" s="215"/>
      <c r="AO1268" s="211">
        <f t="shared" si="404"/>
        <v>0</v>
      </c>
      <c r="AP1268" s="210"/>
      <c r="AQ1268" s="222">
        <f>IF(AP1268="",0,VLOOKUP(AP1268,Aux.ListeCPAltele!$B$15:$D$21,3,0))</f>
        <v>0</v>
      </c>
      <c r="AR1268" s="212">
        <f t="shared" si="405"/>
        <v>0</v>
      </c>
      <c r="AS1268" s="212">
        <f t="shared" si="413"/>
        <v>0</v>
      </c>
      <c r="AT1268" s="222">
        <f>IF($F1268&lt;&gt;2,ROUND($Z1268*SUMIF(Regimuri,$Q1268,Aux.ListeCPAltele!$C$25:$C$34)*0.5,0),0)</f>
        <v>0</v>
      </c>
      <c r="AU1268" s="210"/>
      <c r="AV1268" s="222">
        <f>IF(AND($F1268&lt;&gt;2,Q1268&lt;&gt;0),ROUND($AC1268/SUMIF(Regimuri,Q1268,Aux.ListeCPAltele!$E$25:$E$34)*$AU1268,0),0)</f>
        <v>0</v>
      </c>
      <c r="AW1268" s="215">
        <v>0.1</v>
      </c>
      <c r="AX1268" s="222">
        <f t="shared" si="414"/>
        <v>0</v>
      </c>
      <c r="AY1268" s="213">
        <f t="shared" si="415"/>
        <v>0.83333333333333337</v>
      </c>
      <c r="AZ1268" s="222">
        <f>IF(OR($R1268=0,$Q1268=0),0,ROUND(SUM(AC1268,AE1268,AG1268,AI1268,AK1268,AM1268,AO1268,AS1268,AV1268,AX1268,AT1268)/SUMIF(Regimuri,$Q1268,Aux.ListeCPAltele!$E$25:$E$34)*$AY1268,0))</f>
        <v>0</v>
      </c>
      <c r="BA1268" s="222">
        <f t="shared" si="406"/>
        <v>0</v>
      </c>
      <c r="BB1268" s="277">
        <v>1</v>
      </c>
      <c r="BC1268" s="277"/>
    </row>
    <row r="1269" spans="1:55" outlineLevel="1" x14ac:dyDescent="0.2">
      <c r="A1269" s="205"/>
      <c r="B1269" s="205"/>
      <c r="C1269" s="205"/>
      <c r="D1269" s="275"/>
      <c r="E1269" s="205"/>
      <c r="F1269" s="207">
        <f>SUMIF(CarLM,G1269,Aux.ListeCPAltele!$A$7:$A$11)</f>
        <v>0</v>
      </c>
      <c r="G1269" s="205"/>
      <c r="H1269" s="208">
        <f t="shared" si="416"/>
        <v>0</v>
      </c>
      <c r="I1269" s="208">
        <f t="shared" si="417"/>
        <v>0</v>
      </c>
      <c r="J1269" s="209"/>
      <c r="K1269" s="205"/>
      <c r="L1269" s="207" t="str">
        <f>IF(OR($K1269&lt;&gt;"",ISNA(VLOOKUP($K1269,'2.1.Angajati'!$B$5:$H$1826,2,0))=FALSE),VLOOKUP($K1269,'2.1.Angajati'!$B$5:$H$1826,2,0),"-")</f>
        <v>-</v>
      </c>
      <c r="M1269" s="224">
        <f>IF(OR($K1269&lt;&gt;"",ISNA(VLOOKUP($K1269,'2.1.Angajati'!$B$5:$H$1826,8,0))=FALSE),
       ROUND((DATE(Aux.SetUp!$H$15,1,1)-VLOOKUP($K1269,'2.1.Angajati'!$B$5:$H$1826,6,0))/365,1),
          0)</f>
        <v>0</v>
      </c>
      <c r="N1269" s="223"/>
      <c r="O1269" s="209"/>
      <c r="P1269" s="208">
        <f t="shared" si="407"/>
        <v>0</v>
      </c>
      <c r="Q1269" s="205"/>
      <c r="R1269" s="207">
        <f>SUMIF(Aux.ListeCPAltele!$A$25:$A$34,'1.3.State'!Q1269,Aux.ListeCPAltele!$B$25:$B$34)</f>
        <v>0</v>
      </c>
      <c r="S1269" s="210"/>
      <c r="T1269" s="211">
        <v>16.420000000000002</v>
      </c>
      <c r="U1269" s="212">
        <f>SUMIF('1.2.IS'!$M$5:$AG$5,Aux.SetUp!$H$15,'1.2.IS'!$M$16:$AG$16)</f>
        <v>2775</v>
      </c>
      <c r="V1269" s="213">
        <v>1.3</v>
      </c>
      <c r="W1269" s="211">
        <f t="shared" si="418"/>
        <v>21.35</v>
      </c>
      <c r="X1269" s="212">
        <f t="shared" si="419"/>
        <v>3608</v>
      </c>
      <c r="Y1269" s="214"/>
      <c r="Z1269" s="211">
        <f t="shared" si="408"/>
        <v>0</v>
      </c>
      <c r="AA1269" s="212">
        <f t="shared" si="409"/>
        <v>0</v>
      </c>
      <c r="AB1269" s="212">
        <f t="shared" si="410"/>
        <v>0</v>
      </c>
      <c r="AC1269" s="212">
        <f t="shared" si="411"/>
        <v>0</v>
      </c>
      <c r="AD1269" s="223">
        <f t="shared" si="399"/>
        <v>0</v>
      </c>
      <c r="AE1269" s="212">
        <f t="shared" si="400"/>
        <v>0</v>
      </c>
      <c r="AF1269" s="215"/>
      <c r="AG1269" s="212">
        <f t="shared" si="412"/>
        <v>0</v>
      </c>
      <c r="AH1269" s="215"/>
      <c r="AI1269" s="211">
        <f t="shared" si="401"/>
        <v>0</v>
      </c>
      <c r="AJ1269" s="215"/>
      <c r="AK1269" s="211">
        <f t="shared" si="402"/>
        <v>0</v>
      </c>
      <c r="AL1269" s="215"/>
      <c r="AM1269" s="211">
        <f t="shared" si="403"/>
        <v>0</v>
      </c>
      <c r="AN1269" s="215"/>
      <c r="AO1269" s="211">
        <f t="shared" si="404"/>
        <v>0</v>
      </c>
      <c r="AP1269" s="210"/>
      <c r="AQ1269" s="222">
        <f>IF(AP1269="",0,VLOOKUP(AP1269,Aux.ListeCPAltele!$B$15:$D$21,3,0))</f>
        <v>0</v>
      </c>
      <c r="AR1269" s="212">
        <f t="shared" si="405"/>
        <v>0</v>
      </c>
      <c r="AS1269" s="212">
        <f t="shared" si="413"/>
        <v>0</v>
      </c>
      <c r="AT1269" s="222">
        <f>IF($F1269&lt;&gt;2,ROUND($Z1269*SUMIF(Regimuri,$Q1269,Aux.ListeCPAltele!$C$25:$C$34)*0.5,0),0)</f>
        <v>0</v>
      </c>
      <c r="AU1269" s="210"/>
      <c r="AV1269" s="222">
        <f>IF(AND($F1269&lt;&gt;2,Q1269&lt;&gt;0),ROUND($AC1269/SUMIF(Regimuri,Q1269,Aux.ListeCPAltele!$E$25:$E$34)*$AU1269,0),0)</f>
        <v>0</v>
      </c>
      <c r="AW1269" s="215">
        <v>0.1</v>
      </c>
      <c r="AX1269" s="222">
        <f t="shared" si="414"/>
        <v>0</v>
      </c>
      <c r="AY1269" s="213">
        <f t="shared" si="415"/>
        <v>0.83333333333333337</v>
      </c>
      <c r="AZ1269" s="222">
        <f>IF(OR($R1269=0,$Q1269=0),0,ROUND(SUM(AC1269,AE1269,AG1269,AI1269,AK1269,AM1269,AO1269,AS1269,AV1269,AX1269,AT1269)/SUMIF(Regimuri,$Q1269,Aux.ListeCPAltele!$E$25:$E$34)*$AY1269,0))</f>
        <v>0</v>
      </c>
      <c r="BA1269" s="222">
        <f t="shared" si="406"/>
        <v>0</v>
      </c>
      <c r="BB1269" s="277">
        <v>1</v>
      </c>
      <c r="BC1269" s="277"/>
    </row>
    <row r="1270" spans="1:55" outlineLevel="1" x14ac:dyDescent="0.2">
      <c r="A1270" s="205"/>
      <c r="B1270" s="205"/>
      <c r="C1270" s="205"/>
      <c r="D1270" s="275"/>
      <c r="E1270" s="205"/>
      <c r="F1270" s="207">
        <f>SUMIF(CarLM,G1270,Aux.ListeCPAltele!$A$7:$A$11)</f>
        <v>0</v>
      </c>
      <c r="G1270" s="205"/>
      <c r="H1270" s="208">
        <f t="shared" si="416"/>
        <v>0</v>
      </c>
      <c r="I1270" s="208">
        <f t="shared" si="417"/>
        <v>0</v>
      </c>
      <c r="J1270" s="209"/>
      <c r="K1270" s="205"/>
      <c r="L1270" s="207" t="str">
        <f>IF(OR($K1270&lt;&gt;"",ISNA(VLOOKUP($K1270,'2.1.Angajati'!$B$5:$H$1826,2,0))=FALSE),VLOOKUP($K1270,'2.1.Angajati'!$B$5:$H$1826,2,0),"-")</f>
        <v>-</v>
      </c>
      <c r="M1270" s="224">
        <f>IF(OR($K1270&lt;&gt;"",ISNA(VLOOKUP($K1270,'2.1.Angajati'!$B$5:$H$1826,8,0))=FALSE),
       ROUND((DATE(Aux.SetUp!$H$15,1,1)-VLOOKUP($K1270,'2.1.Angajati'!$B$5:$H$1826,6,0))/365,1),
          0)</f>
        <v>0</v>
      </c>
      <c r="N1270" s="223"/>
      <c r="O1270" s="209"/>
      <c r="P1270" s="208">
        <f t="shared" si="407"/>
        <v>0</v>
      </c>
      <c r="Q1270" s="205"/>
      <c r="R1270" s="207">
        <f>SUMIF(Aux.ListeCPAltele!$A$25:$A$34,'1.3.State'!Q1270,Aux.ListeCPAltele!$B$25:$B$34)</f>
        <v>0</v>
      </c>
      <c r="S1270" s="210"/>
      <c r="T1270" s="211">
        <v>16.420000000000002</v>
      </c>
      <c r="U1270" s="212">
        <f>SUMIF('1.2.IS'!$M$5:$AG$5,Aux.SetUp!$H$15,'1.2.IS'!$M$16:$AG$16)</f>
        <v>2775</v>
      </c>
      <c r="V1270" s="213">
        <v>1.3</v>
      </c>
      <c r="W1270" s="211">
        <f t="shared" si="418"/>
        <v>21.35</v>
      </c>
      <c r="X1270" s="212">
        <f t="shared" si="419"/>
        <v>3608</v>
      </c>
      <c r="Y1270" s="214"/>
      <c r="Z1270" s="211">
        <f t="shared" si="408"/>
        <v>0</v>
      </c>
      <c r="AA1270" s="212">
        <f t="shared" si="409"/>
        <v>0</v>
      </c>
      <c r="AB1270" s="212">
        <f t="shared" si="410"/>
        <v>0</v>
      </c>
      <c r="AC1270" s="212">
        <f t="shared" si="411"/>
        <v>0</v>
      </c>
      <c r="AD1270" s="223">
        <f t="shared" si="399"/>
        <v>0</v>
      </c>
      <c r="AE1270" s="212">
        <f t="shared" si="400"/>
        <v>0</v>
      </c>
      <c r="AF1270" s="215"/>
      <c r="AG1270" s="212">
        <f t="shared" si="412"/>
        <v>0</v>
      </c>
      <c r="AH1270" s="215"/>
      <c r="AI1270" s="211">
        <f t="shared" si="401"/>
        <v>0</v>
      </c>
      <c r="AJ1270" s="215"/>
      <c r="AK1270" s="211">
        <f t="shared" si="402"/>
        <v>0</v>
      </c>
      <c r="AL1270" s="215"/>
      <c r="AM1270" s="211">
        <f t="shared" si="403"/>
        <v>0</v>
      </c>
      <c r="AN1270" s="215"/>
      <c r="AO1270" s="211">
        <f t="shared" si="404"/>
        <v>0</v>
      </c>
      <c r="AP1270" s="210"/>
      <c r="AQ1270" s="222">
        <f>IF(AP1270="",0,VLOOKUP(AP1270,Aux.ListeCPAltele!$B$15:$D$21,3,0))</f>
        <v>0</v>
      </c>
      <c r="AR1270" s="212">
        <f t="shared" si="405"/>
        <v>0</v>
      </c>
      <c r="AS1270" s="212">
        <f t="shared" si="413"/>
        <v>0</v>
      </c>
      <c r="AT1270" s="222">
        <f>IF($F1270&lt;&gt;2,ROUND($Z1270*SUMIF(Regimuri,$Q1270,Aux.ListeCPAltele!$C$25:$C$34)*0.5,0),0)</f>
        <v>0</v>
      </c>
      <c r="AU1270" s="210"/>
      <c r="AV1270" s="222">
        <f>IF(AND($F1270&lt;&gt;2,Q1270&lt;&gt;0),ROUND($AC1270/SUMIF(Regimuri,Q1270,Aux.ListeCPAltele!$E$25:$E$34)*$AU1270,0),0)</f>
        <v>0</v>
      </c>
      <c r="AW1270" s="215">
        <v>0.1</v>
      </c>
      <c r="AX1270" s="222">
        <f t="shared" si="414"/>
        <v>0</v>
      </c>
      <c r="AY1270" s="213">
        <f t="shared" si="415"/>
        <v>0.83333333333333337</v>
      </c>
      <c r="AZ1270" s="222">
        <f>IF(OR($R1270=0,$Q1270=0),0,ROUND(SUM(AC1270,AE1270,AG1270,AI1270,AK1270,AM1270,AO1270,AS1270,AV1270,AX1270,AT1270)/SUMIF(Regimuri,$Q1270,Aux.ListeCPAltele!$E$25:$E$34)*$AY1270,0))</f>
        <v>0</v>
      </c>
      <c r="BA1270" s="222">
        <f t="shared" si="406"/>
        <v>0</v>
      </c>
      <c r="BB1270" s="277">
        <v>1</v>
      </c>
      <c r="BC1270" s="277"/>
    </row>
    <row r="1271" spans="1:55" outlineLevel="1" x14ac:dyDescent="0.2">
      <c r="A1271" s="205"/>
      <c r="B1271" s="205"/>
      <c r="C1271" s="205"/>
      <c r="D1271" s="275"/>
      <c r="E1271" s="205"/>
      <c r="F1271" s="207">
        <f>SUMIF(CarLM,G1271,Aux.ListeCPAltele!$A$7:$A$11)</f>
        <v>0</v>
      </c>
      <c r="G1271" s="205"/>
      <c r="H1271" s="208">
        <f t="shared" si="416"/>
        <v>0</v>
      </c>
      <c r="I1271" s="208">
        <f t="shared" si="417"/>
        <v>0</v>
      </c>
      <c r="J1271" s="209"/>
      <c r="K1271" s="205"/>
      <c r="L1271" s="207" t="str">
        <f>IF(OR($K1271&lt;&gt;"",ISNA(VLOOKUP($K1271,'2.1.Angajati'!$B$5:$H$1826,2,0))=FALSE),VLOOKUP($K1271,'2.1.Angajati'!$B$5:$H$1826,2,0),"-")</f>
        <v>-</v>
      </c>
      <c r="M1271" s="224">
        <f>IF(OR($K1271&lt;&gt;"",ISNA(VLOOKUP($K1271,'2.1.Angajati'!$B$5:$H$1826,8,0))=FALSE),
       ROUND((DATE(Aux.SetUp!$H$15,1,1)-VLOOKUP($K1271,'2.1.Angajati'!$B$5:$H$1826,6,0))/365,1),
          0)</f>
        <v>0</v>
      </c>
      <c r="N1271" s="223"/>
      <c r="O1271" s="209"/>
      <c r="P1271" s="208">
        <f t="shared" si="407"/>
        <v>0</v>
      </c>
      <c r="Q1271" s="205"/>
      <c r="R1271" s="207">
        <f>SUMIF(Aux.ListeCPAltele!$A$25:$A$34,'1.3.State'!Q1271,Aux.ListeCPAltele!$B$25:$B$34)</f>
        <v>0</v>
      </c>
      <c r="S1271" s="210"/>
      <c r="T1271" s="211">
        <v>16.420000000000002</v>
      </c>
      <c r="U1271" s="212">
        <f>SUMIF('1.2.IS'!$M$5:$AG$5,Aux.SetUp!$H$15,'1.2.IS'!$M$16:$AG$16)</f>
        <v>2775</v>
      </c>
      <c r="V1271" s="213">
        <v>1.3</v>
      </c>
      <c r="W1271" s="211">
        <f t="shared" si="418"/>
        <v>21.35</v>
      </c>
      <c r="X1271" s="212">
        <f t="shared" si="419"/>
        <v>3608</v>
      </c>
      <c r="Y1271" s="214"/>
      <c r="Z1271" s="211">
        <f t="shared" si="408"/>
        <v>0</v>
      </c>
      <c r="AA1271" s="212">
        <f t="shared" si="409"/>
        <v>0</v>
      </c>
      <c r="AB1271" s="212">
        <f t="shared" si="410"/>
        <v>0</v>
      </c>
      <c r="AC1271" s="212">
        <f t="shared" si="411"/>
        <v>0</v>
      </c>
      <c r="AD1271" s="223">
        <f t="shared" si="399"/>
        <v>0</v>
      </c>
      <c r="AE1271" s="212">
        <f t="shared" si="400"/>
        <v>0</v>
      </c>
      <c r="AF1271" s="215"/>
      <c r="AG1271" s="212">
        <f t="shared" si="412"/>
        <v>0</v>
      </c>
      <c r="AH1271" s="215"/>
      <c r="AI1271" s="211">
        <f t="shared" si="401"/>
        <v>0</v>
      </c>
      <c r="AJ1271" s="215"/>
      <c r="AK1271" s="211">
        <f t="shared" si="402"/>
        <v>0</v>
      </c>
      <c r="AL1271" s="215"/>
      <c r="AM1271" s="211">
        <f t="shared" si="403"/>
        <v>0</v>
      </c>
      <c r="AN1271" s="215"/>
      <c r="AO1271" s="211">
        <f t="shared" si="404"/>
        <v>0</v>
      </c>
      <c r="AP1271" s="210"/>
      <c r="AQ1271" s="222">
        <f>IF(AP1271="",0,VLOOKUP(AP1271,Aux.ListeCPAltele!$B$15:$D$21,3,0))</f>
        <v>0</v>
      </c>
      <c r="AR1271" s="212">
        <f t="shared" si="405"/>
        <v>0</v>
      </c>
      <c r="AS1271" s="212">
        <f t="shared" si="413"/>
        <v>0</v>
      </c>
      <c r="AT1271" s="222">
        <f>IF($F1271&lt;&gt;2,ROUND($Z1271*SUMIF(Regimuri,$Q1271,Aux.ListeCPAltele!$C$25:$C$34)*0.5,0),0)</f>
        <v>0</v>
      </c>
      <c r="AU1271" s="210"/>
      <c r="AV1271" s="222">
        <f>IF(AND($F1271&lt;&gt;2,Q1271&lt;&gt;0),ROUND($AC1271/SUMIF(Regimuri,Q1271,Aux.ListeCPAltele!$E$25:$E$34)*$AU1271,0),0)</f>
        <v>0</v>
      </c>
      <c r="AW1271" s="215">
        <v>0.1</v>
      </c>
      <c r="AX1271" s="222">
        <f t="shared" si="414"/>
        <v>0</v>
      </c>
      <c r="AY1271" s="213">
        <f t="shared" si="415"/>
        <v>0.83333333333333337</v>
      </c>
      <c r="AZ1271" s="222">
        <f>IF(OR($R1271=0,$Q1271=0),0,ROUND(SUM(AC1271,AE1271,AG1271,AI1271,AK1271,AM1271,AO1271,AS1271,AV1271,AX1271,AT1271)/SUMIF(Regimuri,$Q1271,Aux.ListeCPAltele!$E$25:$E$34)*$AY1271,0))</f>
        <v>0</v>
      </c>
      <c r="BA1271" s="222">
        <f t="shared" si="406"/>
        <v>0</v>
      </c>
      <c r="BB1271" s="277">
        <v>1</v>
      </c>
      <c r="BC1271" s="277"/>
    </row>
    <row r="1272" spans="1:55" outlineLevel="1" x14ac:dyDescent="0.2">
      <c r="A1272" s="205"/>
      <c r="B1272" s="205"/>
      <c r="C1272" s="205"/>
      <c r="D1272" s="275"/>
      <c r="E1272" s="205"/>
      <c r="F1272" s="207">
        <f>SUMIF(CarLM,G1272,Aux.ListeCPAltele!$A$7:$A$11)</f>
        <v>0</v>
      </c>
      <c r="G1272" s="205"/>
      <c r="H1272" s="208">
        <f t="shared" si="416"/>
        <v>0</v>
      </c>
      <c r="I1272" s="208">
        <f t="shared" si="417"/>
        <v>0</v>
      </c>
      <c r="J1272" s="209"/>
      <c r="K1272" s="205"/>
      <c r="L1272" s="207" t="str">
        <f>IF(OR($K1272&lt;&gt;"",ISNA(VLOOKUP($K1272,'2.1.Angajati'!$B$5:$H$1826,2,0))=FALSE),VLOOKUP($K1272,'2.1.Angajati'!$B$5:$H$1826,2,0),"-")</f>
        <v>-</v>
      </c>
      <c r="M1272" s="224">
        <f>IF(OR($K1272&lt;&gt;"",ISNA(VLOOKUP($K1272,'2.1.Angajati'!$B$5:$H$1826,8,0))=FALSE),
       ROUND((DATE(Aux.SetUp!$H$15,1,1)-VLOOKUP($K1272,'2.1.Angajati'!$B$5:$H$1826,6,0))/365,1),
          0)</f>
        <v>0</v>
      </c>
      <c r="N1272" s="223"/>
      <c r="O1272" s="209"/>
      <c r="P1272" s="208">
        <f t="shared" si="407"/>
        <v>0</v>
      </c>
      <c r="Q1272" s="205"/>
      <c r="R1272" s="207">
        <f>SUMIF(Aux.ListeCPAltele!$A$25:$A$34,'1.3.State'!Q1272,Aux.ListeCPAltele!$B$25:$B$34)</f>
        <v>0</v>
      </c>
      <c r="S1272" s="210"/>
      <c r="T1272" s="211">
        <v>16.420000000000002</v>
      </c>
      <c r="U1272" s="212">
        <f>SUMIF('1.2.IS'!$M$5:$AG$5,Aux.SetUp!$H$15,'1.2.IS'!$M$16:$AG$16)</f>
        <v>2775</v>
      </c>
      <c r="V1272" s="213">
        <v>1.3</v>
      </c>
      <c r="W1272" s="211">
        <f t="shared" si="418"/>
        <v>21.35</v>
      </c>
      <c r="X1272" s="212">
        <f t="shared" si="419"/>
        <v>3608</v>
      </c>
      <c r="Y1272" s="214"/>
      <c r="Z1272" s="211">
        <f t="shared" si="408"/>
        <v>0</v>
      </c>
      <c r="AA1272" s="212">
        <f t="shared" si="409"/>
        <v>0</v>
      </c>
      <c r="AB1272" s="212">
        <f t="shared" si="410"/>
        <v>0</v>
      </c>
      <c r="AC1272" s="212">
        <f t="shared" si="411"/>
        <v>0</v>
      </c>
      <c r="AD1272" s="223">
        <f t="shared" si="399"/>
        <v>0</v>
      </c>
      <c r="AE1272" s="212">
        <f t="shared" si="400"/>
        <v>0</v>
      </c>
      <c r="AF1272" s="215"/>
      <c r="AG1272" s="212">
        <f t="shared" si="412"/>
        <v>0</v>
      </c>
      <c r="AH1272" s="215"/>
      <c r="AI1272" s="211">
        <f t="shared" si="401"/>
        <v>0</v>
      </c>
      <c r="AJ1272" s="215"/>
      <c r="AK1272" s="211">
        <f t="shared" si="402"/>
        <v>0</v>
      </c>
      <c r="AL1272" s="215"/>
      <c r="AM1272" s="211">
        <f t="shared" si="403"/>
        <v>0</v>
      </c>
      <c r="AN1272" s="215"/>
      <c r="AO1272" s="211">
        <f t="shared" si="404"/>
        <v>0</v>
      </c>
      <c r="AP1272" s="210"/>
      <c r="AQ1272" s="222">
        <f>IF(AP1272="",0,VLOOKUP(AP1272,Aux.ListeCPAltele!$B$15:$D$21,3,0))</f>
        <v>0</v>
      </c>
      <c r="AR1272" s="212">
        <f t="shared" si="405"/>
        <v>0</v>
      </c>
      <c r="AS1272" s="212">
        <f t="shared" si="413"/>
        <v>0</v>
      </c>
      <c r="AT1272" s="222">
        <f>IF($F1272&lt;&gt;2,ROUND($Z1272*SUMIF(Regimuri,$Q1272,Aux.ListeCPAltele!$C$25:$C$34)*0.5,0),0)</f>
        <v>0</v>
      </c>
      <c r="AU1272" s="210"/>
      <c r="AV1272" s="222">
        <f>IF(AND($F1272&lt;&gt;2,Q1272&lt;&gt;0),ROUND($AC1272/SUMIF(Regimuri,Q1272,Aux.ListeCPAltele!$E$25:$E$34)*$AU1272,0),0)</f>
        <v>0</v>
      </c>
      <c r="AW1272" s="215">
        <v>0.1</v>
      </c>
      <c r="AX1272" s="222">
        <f t="shared" si="414"/>
        <v>0</v>
      </c>
      <c r="AY1272" s="213">
        <f t="shared" si="415"/>
        <v>0.83333333333333337</v>
      </c>
      <c r="AZ1272" s="222">
        <f>IF(OR($R1272=0,$Q1272=0),0,ROUND(SUM(AC1272,AE1272,AG1272,AI1272,AK1272,AM1272,AO1272,AS1272,AV1272,AX1272,AT1272)/SUMIF(Regimuri,$Q1272,Aux.ListeCPAltele!$E$25:$E$34)*$AY1272,0))</f>
        <v>0</v>
      </c>
      <c r="BA1272" s="222">
        <f t="shared" si="406"/>
        <v>0</v>
      </c>
      <c r="BB1272" s="277">
        <v>1</v>
      </c>
      <c r="BC1272" s="277"/>
    </row>
    <row r="1273" spans="1:55" outlineLevel="1" x14ac:dyDescent="0.2">
      <c r="A1273" s="205"/>
      <c r="B1273" s="205"/>
      <c r="C1273" s="205"/>
      <c r="D1273" s="275"/>
      <c r="E1273" s="205"/>
      <c r="F1273" s="207">
        <f>SUMIF(CarLM,G1273,Aux.ListeCPAltele!$A$7:$A$11)</f>
        <v>0</v>
      </c>
      <c r="G1273" s="205"/>
      <c r="H1273" s="208">
        <f t="shared" si="416"/>
        <v>0</v>
      </c>
      <c r="I1273" s="208">
        <f t="shared" si="417"/>
        <v>0</v>
      </c>
      <c r="J1273" s="209"/>
      <c r="K1273" s="205"/>
      <c r="L1273" s="207" t="str">
        <f>IF(OR($K1273&lt;&gt;"",ISNA(VLOOKUP($K1273,'2.1.Angajati'!$B$5:$H$1826,2,0))=FALSE),VLOOKUP($K1273,'2.1.Angajati'!$B$5:$H$1826,2,0),"-")</f>
        <v>-</v>
      </c>
      <c r="M1273" s="224">
        <f>IF(OR($K1273&lt;&gt;"",ISNA(VLOOKUP($K1273,'2.1.Angajati'!$B$5:$H$1826,8,0))=FALSE),
       ROUND((DATE(Aux.SetUp!$H$15,1,1)-VLOOKUP($K1273,'2.1.Angajati'!$B$5:$H$1826,6,0))/365,1),
          0)</f>
        <v>0</v>
      </c>
      <c r="N1273" s="223"/>
      <c r="O1273" s="209"/>
      <c r="P1273" s="208">
        <f t="shared" si="407"/>
        <v>0</v>
      </c>
      <c r="Q1273" s="205"/>
      <c r="R1273" s="207">
        <f>SUMIF(Aux.ListeCPAltele!$A$25:$A$34,'1.3.State'!Q1273,Aux.ListeCPAltele!$B$25:$B$34)</f>
        <v>0</v>
      </c>
      <c r="S1273" s="210"/>
      <c r="T1273" s="211">
        <v>16.420000000000002</v>
      </c>
      <c r="U1273" s="212">
        <f>SUMIF('1.2.IS'!$M$5:$AG$5,Aux.SetUp!$H$15,'1.2.IS'!$M$16:$AG$16)</f>
        <v>2775</v>
      </c>
      <c r="V1273" s="213">
        <v>1.3</v>
      </c>
      <c r="W1273" s="211">
        <f t="shared" si="418"/>
        <v>21.35</v>
      </c>
      <c r="X1273" s="212">
        <f t="shared" si="419"/>
        <v>3608</v>
      </c>
      <c r="Y1273" s="214"/>
      <c r="Z1273" s="211">
        <f t="shared" si="408"/>
        <v>0</v>
      </c>
      <c r="AA1273" s="212">
        <f t="shared" si="409"/>
        <v>0</v>
      </c>
      <c r="AB1273" s="212">
        <f t="shared" si="410"/>
        <v>0</v>
      </c>
      <c r="AC1273" s="212">
        <f t="shared" si="411"/>
        <v>0</v>
      </c>
      <c r="AD1273" s="223">
        <f t="shared" si="399"/>
        <v>0</v>
      </c>
      <c r="AE1273" s="212">
        <f t="shared" si="400"/>
        <v>0</v>
      </c>
      <c r="AF1273" s="215"/>
      <c r="AG1273" s="212">
        <f t="shared" si="412"/>
        <v>0</v>
      </c>
      <c r="AH1273" s="215"/>
      <c r="AI1273" s="211">
        <f t="shared" si="401"/>
        <v>0</v>
      </c>
      <c r="AJ1273" s="215"/>
      <c r="AK1273" s="211">
        <f t="shared" si="402"/>
        <v>0</v>
      </c>
      <c r="AL1273" s="215"/>
      <c r="AM1273" s="211">
        <f t="shared" si="403"/>
        <v>0</v>
      </c>
      <c r="AN1273" s="215"/>
      <c r="AO1273" s="211">
        <f t="shared" si="404"/>
        <v>0</v>
      </c>
      <c r="AP1273" s="210"/>
      <c r="AQ1273" s="222">
        <f>IF(AP1273="",0,VLOOKUP(AP1273,Aux.ListeCPAltele!$B$15:$D$21,3,0))</f>
        <v>0</v>
      </c>
      <c r="AR1273" s="212">
        <f t="shared" si="405"/>
        <v>0</v>
      </c>
      <c r="AS1273" s="212">
        <f t="shared" si="413"/>
        <v>0</v>
      </c>
      <c r="AT1273" s="222">
        <f>IF($F1273&lt;&gt;2,ROUND($Z1273*SUMIF(Regimuri,$Q1273,Aux.ListeCPAltele!$C$25:$C$34)*0.5,0),0)</f>
        <v>0</v>
      </c>
      <c r="AU1273" s="210"/>
      <c r="AV1273" s="222">
        <f>IF(AND($F1273&lt;&gt;2,Q1273&lt;&gt;0),ROUND($AC1273/SUMIF(Regimuri,Q1273,Aux.ListeCPAltele!$E$25:$E$34)*$AU1273,0),0)</f>
        <v>0</v>
      </c>
      <c r="AW1273" s="215">
        <v>0.1</v>
      </c>
      <c r="AX1273" s="222">
        <f t="shared" si="414"/>
        <v>0</v>
      </c>
      <c r="AY1273" s="213">
        <f t="shared" si="415"/>
        <v>0.83333333333333337</v>
      </c>
      <c r="AZ1273" s="222">
        <f>IF(OR($R1273=0,$Q1273=0),0,ROUND(SUM(AC1273,AE1273,AG1273,AI1273,AK1273,AM1273,AO1273,AS1273,AV1273,AX1273,AT1273)/SUMIF(Regimuri,$Q1273,Aux.ListeCPAltele!$E$25:$E$34)*$AY1273,0))</f>
        <v>0</v>
      </c>
      <c r="BA1273" s="222">
        <f t="shared" si="406"/>
        <v>0</v>
      </c>
      <c r="BB1273" s="277">
        <v>1</v>
      </c>
      <c r="BC1273" s="277"/>
    </row>
    <row r="1274" spans="1:55" outlineLevel="1" x14ac:dyDescent="0.2">
      <c r="A1274" s="205"/>
      <c r="B1274" s="205"/>
      <c r="C1274" s="205"/>
      <c r="D1274" s="275"/>
      <c r="E1274" s="205"/>
      <c r="F1274" s="207">
        <f>SUMIF(CarLM,G1274,Aux.ListeCPAltele!$A$7:$A$11)</f>
        <v>0</v>
      </c>
      <c r="G1274" s="205"/>
      <c r="H1274" s="208">
        <f t="shared" si="416"/>
        <v>0</v>
      </c>
      <c r="I1274" s="208">
        <f t="shared" si="417"/>
        <v>0</v>
      </c>
      <c r="J1274" s="209"/>
      <c r="K1274" s="205"/>
      <c r="L1274" s="207" t="str">
        <f>IF(OR($K1274&lt;&gt;"",ISNA(VLOOKUP($K1274,'2.1.Angajati'!$B$5:$H$1826,2,0))=FALSE),VLOOKUP($K1274,'2.1.Angajati'!$B$5:$H$1826,2,0),"-")</f>
        <v>-</v>
      </c>
      <c r="M1274" s="224">
        <f>IF(OR($K1274&lt;&gt;"",ISNA(VLOOKUP($K1274,'2.1.Angajati'!$B$5:$H$1826,8,0))=FALSE),
       ROUND((DATE(Aux.SetUp!$H$15,1,1)-VLOOKUP($K1274,'2.1.Angajati'!$B$5:$H$1826,6,0))/365,1),
          0)</f>
        <v>0</v>
      </c>
      <c r="N1274" s="223"/>
      <c r="O1274" s="209"/>
      <c r="P1274" s="208">
        <f t="shared" si="407"/>
        <v>0</v>
      </c>
      <c r="Q1274" s="205"/>
      <c r="R1274" s="207">
        <f>SUMIF(Aux.ListeCPAltele!$A$25:$A$34,'1.3.State'!Q1274,Aux.ListeCPAltele!$B$25:$B$34)</f>
        <v>0</v>
      </c>
      <c r="S1274" s="210"/>
      <c r="T1274" s="211">
        <v>16.420000000000002</v>
      </c>
      <c r="U1274" s="212">
        <f>SUMIF('1.2.IS'!$M$5:$AG$5,Aux.SetUp!$H$15,'1.2.IS'!$M$16:$AG$16)</f>
        <v>2775</v>
      </c>
      <c r="V1274" s="213">
        <v>1.3</v>
      </c>
      <c r="W1274" s="211">
        <f t="shared" si="418"/>
        <v>21.35</v>
      </c>
      <c r="X1274" s="212">
        <f t="shared" si="419"/>
        <v>3608</v>
      </c>
      <c r="Y1274" s="214"/>
      <c r="Z1274" s="211">
        <f t="shared" si="408"/>
        <v>0</v>
      </c>
      <c r="AA1274" s="212">
        <f t="shared" si="409"/>
        <v>0</v>
      </c>
      <c r="AB1274" s="212">
        <f t="shared" si="410"/>
        <v>0</v>
      </c>
      <c r="AC1274" s="212">
        <f t="shared" si="411"/>
        <v>0</v>
      </c>
      <c r="AD1274" s="223">
        <f t="shared" si="399"/>
        <v>0</v>
      </c>
      <c r="AE1274" s="212">
        <f t="shared" si="400"/>
        <v>0</v>
      </c>
      <c r="AF1274" s="215"/>
      <c r="AG1274" s="212">
        <f t="shared" si="412"/>
        <v>0</v>
      </c>
      <c r="AH1274" s="215"/>
      <c r="AI1274" s="211">
        <f t="shared" si="401"/>
        <v>0</v>
      </c>
      <c r="AJ1274" s="215"/>
      <c r="AK1274" s="211">
        <f t="shared" si="402"/>
        <v>0</v>
      </c>
      <c r="AL1274" s="215"/>
      <c r="AM1274" s="211">
        <f t="shared" si="403"/>
        <v>0</v>
      </c>
      <c r="AN1274" s="215"/>
      <c r="AO1274" s="211">
        <f t="shared" si="404"/>
        <v>0</v>
      </c>
      <c r="AP1274" s="210"/>
      <c r="AQ1274" s="222">
        <f>IF(AP1274="",0,VLOOKUP(AP1274,Aux.ListeCPAltele!$B$15:$D$21,3,0))</f>
        <v>0</v>
      </c>
      <c r="AR1274" s="212">
        <f t="shared" si="405"/>
        <v>0</v>
      </c>
      <c r="AS1274" s="212">
        <f t="shared" si="413"/>
        <v>0</v>
      </c>
      <c r="AT1274" s="222">
        <f>IF($F1274&lt;&gt;2,ROUND($Z1274*SUMIF(Regimuri,$Q1274,Aux.ListeCPAltele!$C$25:$C$34)*0.5,0),0)</f>
        <v>0</v>
      </c>
      <c r="AU1274" s="210"/>
      <c r="AV1274" s="222">
        <f>IF(AND($F1274&lt;&gt;2,Q1274&lt;&gt;0),ROUND($AC1274/SUMIF(Regimuri,Q1274,Aux.ListeCPAltele!$E$25:$E$34)*$AU1274,0),0)</f>
        <v>0</v>
      </c>
      <c r="AW1274" s="215">
        <v>0.1</v>
      </c>
      <c r="AX1274" s="222">
        <f t="shared" si="414"/>
        <v>0</v>
      </c>
      <c r="AY1274" s="213">
        <f t="shared" si="415"/>
        <v>0.83333333333333337</v>
      </c>
      <c r="AZ1274" s="222">
        <f>IF(OR($R1274=0,$Q1274=0),0,ROUND(SUM(AC1274,AE1274,AG1274,AI1274,AK1274,AM1274,AO1274,AS1274,AV1274,AX1274,AT1274)/SUMIF(Regimuri,$Q1274,Aux.ListeCPAltele!$E$25:$E$34)*$AY1274,0))</f>
        <v>0</v>
      </c>
      <c r="BA1274" s="222">
        <f t="shared" si="406"/>
        <v>0</v>
      </c>
      <c r="BB1274" s="277">
        <v>1</v>
      </c>
      <c r="BC1274" s="277"/>
    </row>
    <row r="1275" spans="1:55" outlineLevel="1" x14ac:dyDescent="0.2">
      <c r="A1275" s="205"/>
      <c r="B1275" s="205"/>
      <c r="C1275" s="205"/>
      <c r="D1275" s="275"/>
      <c r="E1275" s="205"/>
      <c r="F1275" s="207">
        <f>SUMIF(CarLM,G1275,Aux.ListeCPAltele!$A$7:$A$11)</f>
        <v>0</v>
      </c>
      <c r="G1275" s="205"/>
      <c r="H1275" s="208">
        <f t="shared" si="416"/>
        <v>0</v>
      </c>
      <c r="I1275" s="208">
        <f t="shared" si="417"/>
        <v>0</v>
      </c>
      <c r="J1275" s="209"/>
      <c r="K1275" s="205"/>
      <c r="L1275" s="207" t="str">
        <f>IF(OR($K1275&lt;&gt;"",ISNA(VLOOKUP($K1275,'2.1.Angajati'!$B$5:$H$1826,2,0))=FALSE),VLOOKUP($K1275,'2.1.Angajati'!$B$5:$H$1826,2,0),"-")</f>
        <v>-</v>
      </c>
      <c r="M1275" s="224">
        <f>IF(OR($K1275&lt;&gt;"",ISNA(VLOOKUP($K1275,'2.1.Angajati'!$B$5:$H$1826,8,0))=FALSE),
       ROUND((DATE(Aux.SetUp!$H$15,1,1)-VLOOKUP($K1275,'2.1.Angajati'!$B$5:$H$1826,6,0))/365,1),
          0)</f>
        <v>0</v>
      </c>
      <c r="N1275" s="223"/>
      <c r="O1275" s="209"/>
      <c r="P1275" s="208">
        <f t="shared" si="407"/>
        <v>0</v>
      </c>
      <c r="Q1275" s="205"/>
      <c r="R1275" s="207">
        <f>SUMIF(Aux.ListeCPAltele!$A$25:$A$34,'1.3.State'!Q1275,Aux.ListeCPAltele!$B$25:$B$34)</f>
        <v>0</v>
      </c>
      <c r="S1275" s="210"/>
      <c r="T1275" s="211">
        <v>16.420000000000002</v>
      </c>
      <c r="U1275" s="212">
        <f>SUMIF('1.2.IS'!$M$5:$AG$5,Aux.SetUp!$H$15,'1.2.IS'!$M$16:$AG$16)</f>
        <v>2775</v>
      </c>
      <c r="V1275" s="213">
        <v>1.3</v>
      </c>
      <c r="W1275" s="211">
        <f t="shared" si="418"/>
        <v>21.35</v>
      </c>
      <c r="X1275" s="212">
        <f t="shared" si="419"/>
        <v>3608</v>
      </c>
      <c r="Y1275" s="214"/>
      <c r="Z1275" s="211">
        <f t="shared" si="408"/>
        <v>0</v>
      </c>
      <c r="AA1275" s="212">
        <f t="shared" si="409"/>
        <v>0</v>
      </c>
      <c r="AB1275" s="212">
        <f t="shared" si="410"/>
        <v>0</v>
      </c>
      <c r="AC1275" s="212">
        <f t="shared" si="411"/>
        <v>0</v>
      </c>
      <c r="AD1275" s="223">
        <f t="shared" si="399"/>
        <v>0</v>
      </c>
      <c r="AE1275" s="212">
        <f t="shared" si="400"/>
        <v>0</v>
      </c>
      <c r="AF1275" s="215"/>
      <c r="AG1275" s="212">
        <f t="shared" si="412"/>
        <v>0</v>
      </c>
      <c r="AH1275" s="215"/>
      <c r="AI1275" s="211">
        <f t="shared" si="401"/>
        <v>0</v>
      </c>
      <c r="AJ1275" s="215"/>
      <c r="AK1275" s="211">
        <f t="shared" si="402"/>
        <v>0</v>
      </c>
      <c r="AL1275" s="215"/>
      <c r="AM1275" s="211">
        <f t="shared" si="403"/>
        <v>0</v>
      </c>
      <c r="AN1275" s="215"/>
      <c r="AO1275" s="211">
        <f t="shared" si="404"/>
        <v>0</v>
      </c>
      <c r="AP1275" s="210"/>
      <c r="AQ1275" s="222">
        <f>IF(AP1275="",0,VLOOKUP(AP1275,Aux.ListeCPAltele!$B$15:$D$21,3,0))</f>
        <v>0</v>
      </c>
      <c r="AR1275" s="212">
        <f t="shared" si="405"/>
        <v>0</v>
      </c>
      <c r="AS1275" s="212">
        <f t="shared" si="413"/>
        <v>0</v>
      </c>
      <c r="AT1275" s="222">
        <f>IF($F1275&lt;&gt;2,ROUND($Z1275*SUMIF(Regimuri,$Q1275,Aux.ListeCPAltele!$C$25:$C$34)*0.5,0),0)</f>
        <v>0</v>
      </c>
      <c r="AU1275" s="210"/>
      <c r="AV1275" s="222">
        <f>IF(AND($F1275&lt;&gt;2,Q1275&lt;&gt;0),ROUND($AC1275/SUMIF(Regimuri,Q1275,Aux.ListeCPAltele!$E$25:$E$34)*$AU1275,0),0)</f>
        <v>0</v>
      </c>
      <c r="AW1275" s="215">
        <v>0.1</v>
      </c>
      <c r="AX1275" s="222">
        <f t="shared" si="414"/>
        <v>0</v>
      </c>
      <c r="AY1275" s="213">
        <f t="shared" si="415"/>
        <v>0.83333333333333337</v>
      </c>
      <c r="AZ1275" s="222">
        <f>IF(OR($R1275=0,$Q1275=0),0,ROUND(SUM(AC1275,AE1275,AG1275,AI1275,AK1275,AM1275,AO1275,AS1275,AV1275,AX1275,AT1275)/SUMIF(Regimuri,$Q1275,Aux.ListeCPAltele!$E$25:$E$34)*$AY1275,0))</f>
        <v>0</v>
      </c>
      <c r="BA1275" s="222">
        <f t="shared" si="406"/>
        <v>0</v>
      </c>
      <c r="BB1275" s="277">
        <v>1</v>
      </c>
      <c r="BC1275" s="277"/>
    </row>
    <row r="1276" spans="1:55" outlineLevel="1" x14ac:dyDescent="0.2">
      <c r="A1276" s="205"/>
      <c r="B1276" s="205"/>
      <c r="C1276" s="205"/>
      <c r="D1276" s="275"/>
      <c r="E1276" s="205"/>
      <c r="F1276" s="207">
        <f>SUMIF(CarLM,G1276,Aux.ListeCPAltele!$A$7:$A$11)</f>
        <v>0</v>
      </c>
      <c r="G1276" s="205"/>
      <c r="H1276" s="208">
        <f t="shared" si="416"/>
        <v>0</v>
      </c>
      <c r="I1276" s="208">
        <f t="shared" si="417"/>
        <v>0</v>
      </c>
      <c r="J1276" s="209"/>
      <c r="K1276" s="205"/>
      <c r="L1276" s="207" t="str">
        <f>IF(OR($K1276&lt;&gt;"",ISNA(VLOOKUP($K1276,'2.1.Angajati'!$B$5:$H$1826,2,0))=FALSE),VLOOKUP($K1276,'2.1.Angajati'!$B$5:$H$1826,2,0),"-")</f>
        <v>-</v>
      </c>
      <c r="M1276" s="224">
        <f>IF(OR($K1276&lt;&gt;"",ISNA(VLOOKUP($K1276,'2.1.Angajati'!$B$5:$H$1826,8,0))=FALSE),
       ROUND((DATE(Aux.SetUp!$H$15,1,1)-VLOOKUP($K1276,'2.1.Angajati'!$B$5:$H$1826,6,0))/365,1),
          0)</f>
        <v>0</v>
      </c>
      <c r="N1276" s="223"/>
      <c r="O1276" s="209"/>
      <c r="P1276" s="208">
        <f t="shared" si="407"/>
        <v>0</v>
      </c>
      <c r="Q1276" s="205"/>
      <c r="R1276" s="207">
        <f>SUMIF(Aux.ListeCPAltele!$A$25:$A$34,'1.3.State'!Q1276,Aux.ListeCPAltele!$B$25:$B$34)</f>
        <v>0</v>
      </c>
      <c r="S1276" s="210"/>
      <c r="T1276" s="211">
        <v>16.420000000000002</v>
      </c>
      <c r="U1276" s="212">
        <f>SUMIF('1.2.IS'!$M$5:$AG$5,Aux.SetUp!$H$15,'1.2.IS'!$M$16:$AG$16)</f>
        <v>2775</v>
      </c>
      <c r="V1276" s="213">
        <v>1.3</v>
      </c>
      <c r="W1276" s="211">
        <f t="shared" si="418"/>
        <v>21.35</v>
      </c>
      <c r="X1276" s="212">
        <f t="shared" si="419"/>
        <v>3608</v>
      </c>
      <c r="Y1276" s="214"/>
      <c r="Z1276" s="211">
        <f t="shared" si="408"/>
        <v>0</v>
      </c>
      <c r="AA1276" s="212">
        <f t="shared" si="409"/>
        <v>0</v>
      </c>
      <c r="AB1276" s="212">
        <f t="shared" si="410"/>
        <v>0</v>
      </c>
      <c r="AC1276" s="212">
        <f t="shared" si="411"/>
        <v>0</v>
      </c>
      <c r="AD1276" s="223">
        <f t="shared" si="399"/>
        <v>0</v>
      </c>
      <c r="AE1276" s="212">
        <f t="shared" si="400"/>
        <v>0</v>
      </c>
      <c r="AF1276" s="215"/>
      <c r="AG1276" s="212">
        <f t="shared" si="412"/>
        <v>0</v>
      </c>
      <c r="AH1276" s="215"/>
      <c r="AI1276" s="211">
        <f t="shared" si="401"/>
        <v>0</v>
      </c>
      <c r="AJ1276" s="215"/>
      <c r="AK1276" s="211">
        <f t="shared" si="402"/>
        <v>0</v>
      </c>
      <c r="AL1276" s="215"/>
      <c r="AM1276" s="211">
        <f t="shared" si="403"/>
        <v>0</v>
      </c>
      <c r="AN1276" s="215"/>
      <c r="AO1276" s="211">
        <f t="shared" si="404"/>
        <v>0</v>
      </c>
      <c r="AP1276" s="210"/>
      <c r="AQ1276" s="222">
        <f>IF(AP1276="",0,VLOOKUP(AP1276,Aux.ListeCPAltele!$B$15:$D$21,3,0))</f>
        <v>0</v>
      </c>
      <c r="AR1276" s="212">
        <f t="shared" si="405"/>
        <v>0</v>
      </c>
      <c r="AS1276" s="212">
        <f t="shared" si="413"/>
        <v>0</v>
      </c>
      <c r="AT1276" s="222">
        <f>IF($F1276&lt;&gt;2,ROUND($Z1276*SUMIF(Regimuri,$Q1276,Aux.ListeCPAltele!$C$25:$C$34)*0.5,0),0)</f>
        <v>0</v>
      </c>
      <c r="AU1276" s="210"/>
      <c r="AV1276" s="222">
        <f>IF(AND($F1276&lt;&gt;2,Q1276&lt;&gt;0),ROUND($AC1276/SUMIF(Regimuri,Q1276,Aux.ListeCPAltele!$E$25:$E$34)*$AU1276,0),0)</f>
        <v>0</v>
      </c>
      <c r="AW1276" s="215">
        <v>0.1</v>
      </c>
      <c r="AX1276" s="222">
        <f t="shared" si="414"/>
        <v>0</v>
      </c>
      <c r="AY1276" s="213">
        <f t="shared" si="415"/>
        <v>0.83333333333333337</v>
      </c>
      <c r="AZ1276" s="222">
        <f>IF(OR($R1276=0,$Q1276=0),0,ROUND(SUM(AC1276,AE1276,AG1276,AI1276,AK1276,AM1276,AO1276,AS1276,AV1276,AX1276,AT1276)/SUMIF(Regimuri,$Q1276,Aux.ListeCPAltele!$E$25:$E$34)*$AY1276,0))</f>
        <v>0</v>
      </c>
      <c r="BA1276" s="222">
        <f t="shared" si="406"/>
        <v>0</v>
      </c>
      <c r="BB1276" s="277">
        <v>1</v>
      </c>
      <c r="BC1276" s="277"/>
    </row>
    <row r="1277" spans="1:55" outlineLevel="1" x14ac:dyDescent="0.2">
      <c r="A1277" s="205"/>
      <c r="B1277" s="205"/>
      <c r="C1277" s="205"/>
      <c r="D1277" s="275"/>
      <c r="E1277" s="205"/>
      <c r="F1277" s="207">
        <f>SUMIF(CarLM,G1277,Aux.ListeCPAltele!$A$7:$A$11)</f>
        <v>0</v>
      </c>
      <c r="G1277" s="205"/>
      <c r="H1277" s="208">
        <f t="shared" si="416"/>
        <v>0</v>
      </c>
      <c r="I1277" s="208">
        <f t="shared" si="417"/>
        <v>0</v>
      </c>
      <c r="J1277" s="209"/>
      <c r="K1277" s="205"/>
      <c r="L1277" s="207" t="str">
        <f>IF(OR($K1277&lt;&gt;"",ISNA(VLOOKUP($K1277,'2.1.Angajati'!$B$5:$H$1826,2,0))=FALSE),VLOOKUP($K1277,'2.1.Angajati'!$B$5:$H$1826,2,0),"-")</f>
        <v>-</v>
      </c>
      <c r="M1277" s="224">
        <f>IF(OR($K1277&lt;&gt;"",ISNA(VLOOKUP($K1277,'2.1.Angajati'!$B$5:$H$1826,8,0))=FALSE),
       ROUND((DATE(Aux.SetUp!$H$15,1,1)-VLOOKUP($K1277,'2.1.Angajati'!$B$5:$H$1826,6,0))/365,1),
          0)</f>
        <v>0</v>
      </c>
      <c r="N1277" s="223"/>
      <c r="O1277" s="209"/>
      <c r="P1277" s="208">
        <f t="shared" si="407"/>
        <v>0</v>
      </c>
      <c r="Q1277" s="205"/>
      <c r="R1277" s="207">
        <f>SUMIF(Aux.ListeCPAltele!$A$25:$A$34,'1.3.State'!Q1277,Aux.ListeCPAltele!$B$25:$B$34)</f>
        <v>0</v>
      </c>
      <c r="S1277" s="210"/>
      <c r="T1277" s="211">
        <v>16.420000000000002</v>
      </c>
      <c r="U1277" s="212">
        <f>SUMIF('1.2.IS'!$M$5:$AG$5,Aux.SetUp!$H$15,'1.2.IS'!$M$16:$AG$16)</f>
        <v>2775</v>
      </c>
      <c r="V1277" s="213">
        <v>1.3</v>
      </c>
      <c r="W1277" s="211">
        <f t="shared" si="418"/>
        <v>21.35</v>
      </c>
      <c r="X1277" s="212">
        <f t="shared" si="419"/>
        <v>3608</v>
      </c>
      <c r="Y1277" s="214"/>
      <c r="Z1277" s="211">
        <f t="shared" si="408"/>
        <v>0</v>
      </c>
      <c r="AA1277" s="212">
        <f t="shared" si="409"/>
        <v>0</v>
      </c>
      <c r="AB1277" s="212">
        <f t="shared" si="410"/>
        <v>0</v>
      </c>
      <c r="AC1277" s="212">
        <f t="shared" si="411"/>
        <v>0</v>
      </c>
      <c r="AD1277" s="223">
        <f t="shared" si="399"/>
        <v>0</v>
      </c>
      <c r="AE1277" s="212">
        <f t="shared" si="400"/>
        <v>0</v>
      </c>
      <c r="AF1277" s="215"/>
      <c r="AG1277" s="212">
        <f t="shared" si="412"/>
        <v>0</v>
      </c>
      <c r="AH1277" s="215"/>
      <c r="AI1277" s="211">
        <f t="shared" si="401"/>
        <v>0</v>
      </c>
      <c r="AJ1277" s="215"/>
      <c r="AK1277" s="211">
        <f t="shared" si="402"/>
        <v>0</v>
      </c>
      <c r="AL1277" s="215"/>
      <c r="AM1277" s="211">
        <f t="shared" si="403"/>
        <v>0</v>
      </c>
      <c r="AN1277" s="215"/>
      <c r="AO1277" s="211">
        <f t="shared" si="404"/>
        <v>0</v>
      </c>
      <c r="AP1277" s="210"/>
      <c r="AQ1277" s="222">
        <f>IF(AP1277="",0,VLOOKUP(AP1277,Aux.ListeCPAltele!$B$15:$D$21,3,0))</f>
        <v>0</v>
      </c>
      <c r="AR1277" s="212">
        <f t="shared" si="405"/>
        <v>0</v>
      </c>
      <c r="AS1277" s="212">
        <f t="shared" si="413"/>
        <v>0</v>
      </c>
      <c r="AT1277" s="222">
        <f>IF($F1277&lt;&gt;2,ROUND($Z1277*SUMIF(Regimuri,$Q1277,Aux.ListeCPAltele!$C$25:$C$34)*0.5,0),0)</f>
        <v>0</v>
      </c>
      <c r="AU1277" s="210"/>
      <c r="AV1277" s="222">
        <f>IF(AND($F1277&lt;&gt;2,Q1277&lt;&gt;0),ROUND($AC1277/SUMIF(Regimuri,Q1277,Aux.ListeCPAltele!$E$25:$E$34)*$AU1277,0),0)</f>
        <v>0</v>
      </c>
      <c r="AW1277" s="215">
        <v>0.1</v>
      </c>
      <c r="AX1277" s="222">
        <f t="shared" si="414"/>
        <v>0</v>
      </c>
      <c r="AY1277" s="213">
        <f t="shared" si="415"/>
        <v>0.83333333333333337</v>
      </c>
      <c r="AZ1277" s="222">
        <f>IF(OR($R1277=0,$Q1277=0),0,ROUND(SUM(AC1277,AE1277,AG1277,AI1277,AK1277,AM1277,AO1277,AS1277,AV1277,AX1277,AT1277)/SUMIF(Regimuri,$Q1277,Aux.ListeCPAltele!$E$25:$E$34)*$AY1277,0))</f>
        <v>0</v>
      </c>
      <c r="BA1277" s="222">
        <f t="shared" si="406"/>
        <v>0</v>
      </c>
      <c r="BB1277" s="277">
        <v>1</v>
      </c>
      <c r="BC1277" s="277"/>
    </row>
    <row r="1278" spans="1:55" outlineLevel="1" x14ac:dyDescent="0.2">
      <c r="A1278" s="205"/>
      <c r="B1278" s="205"/>
      <c r="C1278" s="205"/>
      <c r="D1278" s="275"/>
      <c r="E1278" s="205"/>
      <c r="F1278" s="207">
        <f>SUMIF(CarLM,G1278,Aux.ListeCPAltele!$A$7:$A$11)</f>
        <v>0</v>
      </c>
      <c r="G1278" s="205"/>
      <c r="H1278" s="208">
        <f t="shared" si="416"/>
        <v>0</v>
      </c>
      <c r="I1278" s="208">
        <f t="shared" si="417"/>
        <v>0</v>
      </c>
      <c r="J1278" s="209"/>
      <c r="K1278" s="205"/>
      <c r="L1278" s="207" t="str">
        <f>IF(OR($K1278&lt;&gt;"",ISNA(VLOOKUP($K1278,'2.1.Angajati'!$B$5:$H$1826,2,0))=FALSE),VLOOKUP($K1278,'2.1.Angajati'!$B$5:$H$1826,2,0),"-")</f>
        <v>-</v>
      </c>
      <c r="M1278" s="224">
        <f>IF(OR($K1278&lt;&gt;"",ISNA(VLOOKUP($K1278,'2.1.Angajati'!$B$5:$H$1826,8,0))=FALSE),
       ROUND((DATE(Aux.SetUp!$H$15,1,1)-VLOOKUP($K1278,'2.1.Angajati'!$B$5:$H$1826,6,0))/365,1),
          0)</f>
        <v>0</v>
      </c>
      <c r="N1278" s="223"/>
      <c r="O1278" s="209"/>
      <c r="P1278" s="208">
        <f t="shared" si="407"/>
        <v>0</v>
      </c>
      <c r="Q1278" s="205"/>
      <c r="R1278" s="207">
        <f>SUMIF(Aux.ListeCPAltele!$A$25:$A$34,'1.3.State'!Q1278,Aux.ListeCPAltele!$B$25:$B$34)</f>
        <v>0</v>
      </c>
      <c r="S1278" s="210"/>
      <c r="T1278" s="211">
        <v>16.420000000000002</v>
      </c>
      <c r="U1278" s="212">
        <f>SUMIF('1.2.IS'!$M$5:$AG$5,Aux.SetUp!$H$15,'1.2.IS'!$M$16:$AG$16)</f>
        <v>2775</v>
      </c>
      <c r="V1278" s="213">
        <v>1.3</v>
      </c>
      <c r="W1278" s="211">
        <f t="shared" si="418"/>
        <v>21.35</v>
      </c>
      <c r="X1278" s="212">
        <f t="shared" si="419"/>
        <v>3608</v>
      </c>
      <c r="Y1278" s="214"/>
      <c r="Z1278" s="211">
        <f t="shared" si="408"/>
        <v>0</v>
      </c>
      <c r="AA1278" s="212">
        <f t="shared" si="409"/>
        <v>0</v>
      </c>
      <c r="AB1278" s="212">
        <f t="shared" si="410"/>
        <v>0</v>
      </c>
      <c r="AC1278" s="212">
        <f t="shared" si="411"/>
        <v>0</v>
      </c>
      <c r="AD1278" s="223">
        <f t="shared" si="399"/>
        <v>0</v>
      </c>
      <c r="AE1278" s="212">
        <f t="shared" si="400"/>
        <v>0</v>
      </c>
      <c r="AF1278" s="215"/>
      <c r="AG1278" s="212">
        <f t="shared" si="412"/>
        <v>0</v>
      </c>
      <c r="AH1278" s="215"/>
      <c r="AI1278" s="211">
        <f t="shared" si="401"/>
        <v>0</v>
      </c>
      <c r="AJ1278" s="215"/>
      <c r="AK1278" s="211">
        <f t="shared" si="402"/>
        <v>0</v>
      </c>
      <c r="AL1278" s="215"/>
      <c r="AM1278" s="211">
        <f t="shared" si="403"/>
        <v>0</v>
      </c>
      <c r="AN1278" s="215"/>
      <c r="AO1278" s="211">
        <f t="shared" si="404"/>
        <v>0</v>
      </c>
      <c r="AP1278" s="210"/>
      <c r="AQ1278" s="222">
        <f>IF(AP1278="",0,VLOOKUP(AP1278,Aux.ListeCPAltele!$B$15:$D$21,3,0))</f>
        <v>0</v>
      </c>
      <c r="AR1278" s="212">
        <f t="shared" si="405"/>
        <v>0</v>
      </c>
      <c r="AS1278" s="212">
        <f t="shared" si="413"/>
        <v>0</v>
      </c>
      <c r="AT1278" s="222">
        <f>IF($F1278&lt;&gt;2,ROUND($Z1278*SUMIF(Regimuri,$Q1278,Aux.ListeCPAltele!$C$25:$C$34)*0.5,0),0)</f>
        <v>0</v>
      </c>
      <c r="AU1278" s="210"/>
      <c r="AV1278" s="222">
        <f>IF(AND($F1278&lt;&gt;2,Q1278&lt;&gt;0),ROUND($AC1278/SUMIF(Regimuri,Q1278,Aux.ListeCPAltele!$E$25:$E$34)*$AU1278,0),0)</f>
        <v>0</v>
      </c>
      <c r="AW1278" s="215">
        <v>0.1</v>
      </c>
      <c r="AX1278" s="222">
        <f t="shared" si="414"/>
        <v>0</v>
      </c>
      <c r="AY1278" s="213">
        <f t="shared" si="415"/>
        <v>0.83333333333333337</v>
      </c>
      <c r="AZ1278" s="222">
        <f>IF(OR($R1278=0,$Q1278=0),0,ROUND(SUM(AC1278,AE1278,AG1278,AI1278,AK1278,AM1278,AO1278,AS1278,AV1278,AX1278,AT1278)/SUMIF(Regimuri,$Q1278,Aux.ListeCPAltele!$E$25:$E$34)*$AY1278,0))</f>
        <v>0</v>
      </c>
      <c r="BA1278" s="222">
        <f t="shared" si="406"/>
        <v>0</v>
      </c>
      <c r="BB1278" s="277">
        <v>1</v>
      </c>
      <c r="BC1278" s="277"/>
    </row>
    <row r="1279" spans="1:55" outlineLevel="1" x14ac:dyDescent="0.2">
      <c r="A1279" s="205"/>
      <c r="B1279" s="205"/>
      <c r="C1279" s="205"/>
      <c r="D1279" s="275"/>
      <c r="E1279" s="205"/>
      <c r="F1279" s="207">
        <f>SUMIF(CarLM,G1279,Aux.ListeCPAltele!$A$7:$A$11)</f>
        <v>0</v>
      </c>
      <c r="G1279" s="205"/>
      <c r="H1279" s="208">
        <f t="shared" si="416"/>
        <v>0</v>
      </c>
      <c r="I1279" s="208">
        <f t="shared" si="417"/>
        <v>0</v>
      </c>
      <c r="J1279" s="209"/>
      <c r="K1279" s="205"/>
      <c r="L1279" s="207" t="str">
        <f>IF(OR($K1279&lt;&gt;"",ISNA(VLOOKUP($K1279,'2.1.Angajati'!$B$5:$H$1826,2,0))=FALSE),VLOOKUP($K1279,'2.1.Angajati'!$B$5:$H$1826,2,0),"-")</f>
        <v>-</v>
      </c>
      <c r="M1279" s="224">
        <f>IF(OR($K1279&lt;&gt;"",ISNA(VLOOKUP($K1279,'2.1.Angajati'!$B$5:$H$1826,8,0))=FALSE),
       ROUND((DATE(Aux.SetUp!$H$15,1,1)-VLOOKUP($K1279,'2.1.Angajati'!$B$5:$H$1826,6,0))/365,1),
          0)</f>
        <v>0</v>
      </c>
      <c r="N1279" s="223"/>
      <c r="O1279" s="209"/>
      <c r="P1279" s="208">
        <f t="shared" si="407"/>
        <v>0</v>
      </c>
      <c r="Q1279" s="205"/>
      <c r="R1279" s="207">
        <f>SUMIF(Aux.ListeCPAltele!$A$25:$A$34,'1.3.State'!Q1279,Aux.ListeCPAltele!$B$25:$B$34)</f>
        <v>0</v>
      </c>
      <c r="S1279" s="210"/>
      <c r="T1279" s="211">
        <v>16.420000000000002</v>
      </c>
      <c r="U1279" s="212">
        <f>SUMIF('1.2.IS'!$M$5:$AG$5,Aux.SetUp!$H$15,'1.2.IS'!$M$16:$AG$16)</f>
        <v>2775</v>
      </c>
      <c r="V1279" s="213">
        <v>1.3</v>
      </c>
      <c r="W1279" s="211">
        <f t="shared" si="418"/>
        <v>21.35</v>
      </c>
      <c r="X1279" s="212">
        <f t="shared" si="419"/>
        <v>3608</v>
      </c>
      <c r="Y1279" s="214"/>
      <c r="Z1279" s="211">
        <f t="shared" si="408"/>
        <v>0</v>
      </c>
      <c r="AA1279" s="212">
        <f t="shared" si="409"/>
        <v>0</v>
      </c>
      <c r="AB1279" s="212">
        <f t="shared" si="410"/>
        <v>0</v>
      </c>
      <c r="AC1279" s="212">
        <f t="shared" si="411"/>
        <v>0</v>
      </c>
      <c r="AD1279" s="223">
        <f t="shared" si="399"/>
        <v>0</v>
      </c>
      <c r="AE1279" s="212">
        <f t="shared" si="400"/>
        <v>0</v>
      </c>
      <c r="AF1279" s="215"/>
      <c r="AG1279" s="212">
        <f t="shared" si="412"/>
        <v>0</v>
      </c>
      <c r="AH1279" s="215"/>
      <c r="AI1279" s="211">
        <f t="shared" si="401"/>
        <v>0</v>
      </c>
      <c r="AJ1279" s="215"/>
      <c r="AK1279" s="211">
        <f t="shared" si="402"/>
        <v>0</v>
      </c>
      <c r="AL1279" s="215"/>
      <c r="AM1279" s="211">
        <f t="shared" si="403"/>
        <v>0</v>
      </c>
      <c r="AN1279" s="215"/>
      <c r="AO1279" s="211">
        <f t="shared" si="404"/>
        <v>0</v>
      </c>
      <c r="AP1279" s="210"/>
      <c r="AQ1279" s="222">
        <f>IF(AP1279="",0,VLOOKUP(AP1279,Aux.ListeCPAltele!$B$15:$D$21,3,0))</f>
        <v>0</v>
      </c>
      <c r="AR1279" s="212">
        <f t="shared" si="405"/>
        <v>0</v>
      </c>
      <c r="AS1279" s="212">
        <f t="shared" si="413"/>
        <v>0</v>
      </c>
      <c r="AT1279" s="222">
        <f>IF($F1279&lt;&gt;2,ROUND($Z1279*SUMIF(Regimuri,$Q1279,Aux.ListeCPAltele!$C$25:$C$34)*0.5,0),0)</f>
        <v>0</v>
      </c>
      <c r="AU1279" s="210"/>
      <c r="AV1279" s="222">
        <f>IF(AND($F1279&lt;&gt;2,Q1279&lt;&gt;0),ROUND($AC1279/SUMIF(Regimuri,Q1279,Aux.ListeCPAltele!$E$25:$E$34)*$AU1279,0),0)</f>
        <v>0</v>
      </c>
      <c r="AW1279" s="215">
        <v>0.1</v>
      </c>
      <c r="AX1279" s="222">
        <f t="shared" si="414"/>
        <v>0</v>
      </c>
      <c r="AY1279" s="213">
        <f t="shared" si="415"/>
        <v>0.83333333333333337</v>
      </c>
      <c r="AZ1279" s="222">
        <f>IF(OR($R1279=0,$Q1279=0),0,ROUND(SUM(AC1279,AE1279,AG1279,AI1279,AK1279,AM1279,AO1279,AS1279,AV1279,AX1279,AT1279)/SUMIF(Regimuri,$Q1279,Aux.ListeCPAltele!$E$25:$E$34)*$AY1279,0))</f>
        <v>0</v>
      </c>
      <c r="BA1279" s="222">
        <f t="shared" si="406"/>
        <v>0</v>
      </c>
      <c r="BB1279" s="277">
        <v>1</v>
      </c>
      <c r="BC1279" s="277"/>
    </row>
    <row r="1280" spans="1:55" outlineLevel="1" x14ac:dyDescent="0.2">
      <c r="A1280" s="205"/>
      <c r="B1280" s="205"/>
      <c r="C1280" s="205"/>
      <c r="D1280" s="275"/>
      <c r="E1280" s="205"/>
      <c r="F1280" s="207">
        <f>SUMIF(CarLM,G1280,Aux.ListeCPAltele!$A$7:$A$11)</f>
        <v>0</v>
      </c>
      <c r="G1280" s="205"/>
      <c r="H1280" s="208">
        <f t="shared" si="416"/>
        <v>0</v>
      </c>
      <c r="I1280" s="208">
        <f t="shared" si="417"/>
        <v>0</v>
      </c>
      <c r="J1280" s="209"/>
      <c r="K1280" s="205"/>
      <c r="L1280" s="207" t="str">
        <f>IF(OR($K1280&lt;&gt;"",ISNA(VLOOKUP($K1280,'2.1.Angajati'!$B$5:$H$1826,2,0))=FALSE),VLOOKUP($K1280,'2.1.Angajati'!$B$5:$H$1826,2,0),"-")</f>
        <v>-</v>
      </c>
      <c r="M1280" s="224">
        <f>IF(OR($K1280&lt;&gt;"",ISNA(VLOOKUP($K1280,'2.1.Angajati'!$B$5:$H$1826,8,0))=FALSE),
       ROUND((DATE(Aux.SetUp!$H$15,1,1)-VLOOKUP($K1280,'2.1.Angajati'!$B$5:$H$1826,6,0))/365,1),
          0)</f>
        <v>0</v>
      </c>
      <c r="N1280" s="223"/>
      <c r="O1280" s="209"/>
      <c r="P1280" s="208">
        <f t="shared" si="407"/>
        <v>0</v>
      </c>
      <c r="Q1280" s="205"/>
      <c r="R1280" s="207">
        <f>SUMIF(Aux.ListeCPAltele!$A$25:$A$34,'1.3.State'!Q1280,Aux.ListeCPAltele!$B$25:$B$34)</f>
        <v>0</v>
      </c>
      <c r="S1280" s="210"/>
      <c r="T1280" s="211">
        <v>16.420000000000002</v>
      </c>
      <c r="U1280" s="212">
        <f>SUMIF('1.2.IS'!$M$5:$AG$5,Aux.SetUp!$H$15,'1.2.IS'!$M$16:$AG$16)</f>
        <v>2775</v>
      </c>
      <c r="V1280" s="213">
        <v>1.3</v>
      </c>
      <c r="W1280" s="211">
        <f t="shared" si="418"/>
        <v>21.35</v>
      </c>
      <c r="X1280" s="212">
        <f t="shared" si="419"/>
        <v>3608</v>
      </c>
      <c r="Y1280" s="214"/>
      <c r="Z1280" s="211">
        <f t="shared" si="408"/>
        <v>0</v>
      </c>
      <c r="AA1280" s="212">
        <f t="shared" si="409"/>
        <v>0</v>
      </c>
      <c r="AB1280" s="212">
        <f t="shared" si="410"/>
        <v>0</v>
      </c>
      <c r="AC1280" s="212">
        <f t="shared" si="411"/>
        <v>0</v>
      </c>
      <c r="AD1280" s="223">
        <f t="shared" si="399"/>
        <v>0</v>
      </c>
      <c r="AE1280" s="212">
        <f t="shared" si="400"/>
        <v>0</v>
      </c>
      <c r="AF1280" s="215"/>
      <c r="AG1280" s="212">
        <f t="shared" si="412"/>
        <v>0</v>
      </c>
      <c r="AH1280" s="215"/>
      <c r="AI1280" s="211">
        <f t="shared" si="401"/>
        <v>0</v>
      </c>
      <c r="AJ1280" s="215"/>
      <c r="AK1280" s="211">
        <f t="shared" si="402"/>
        <v>0</v>
      </c>
      <c r="AL1280" s="215"/>
      <c r="AM1280" s="211">
        <f t="shared" si="403"/>
        <v>0</v>
      </c>
      <c r="AN1280" s="215"/>
      <c r="AO1280" s="211">
        <f t="shared" si="404"/>
        <v>0</v>
      </c>
      <c r="AP1280" s="210"/>
      <c r="AQ1280" s="222">
        <f>IF(AP1280="",0,VLOOKUP(AP1280,Aux.ListeCPAltele!$B$15:$D$21,3,0))</f>
        <v>0</v>
      </c>
      <c r="AR1280" s="212">
        <f t="shared" si="405"/>
        <v>0</v>
      </c>
      <c r="AS1280" s="212">
        <f t="shared" si="413"/>
        <v>0</v>
      </c>
      <c r="AT1280" s="222">
        <f>IF($F1280&lt;&gt;2,ROUND($Z1280*SUMIF(Regimuri,$Q1280,Aux.ListeCPAltele!$C$25:$C$34)*0.5,0),0)</f>
        <v>0</v>
      </c>
      <c r="AU1280" s="210"/>
      <c r="AV1280" s="222">
        <f>IF(AND($F1280&lt;&gt;2,Q1280&lt;&gt;0),ROUND($AC1280/SUMIF(Regimuri,Q1280,Aux.ListeCPAltele!$E$25:$E$34)*$AU1280,0),0)</f>
        <v>0</v>
      </c>
      <c r="AW1280" s="215">
        <v>0.1</v>
      </c>
      <c r="AX1280" s="222">
        <f t="shared" si="414"/>
        <v>0</v>
      </c>
      <c r="AY1280" s="213">
        <f t="shared" si="415"/>
        <v>0.83333333333333337</v>
      </c>
      <c r="AZ1280" s="222">
        <f>IF(OR($R1280=0,$Q1280=0),0,ROUND(SUM(AC1280,AE1280,AG1280,AI1280,AK1280,AM1280,AO1280,AS1280,AV1280,AX1280,AT1280)/SUMIF(Regimuri,$Q1280,Aux.ListeCPAltele!$E$25:$E$34)*$AY1280,0))</f>
        <v>0</v>
      </c>
      <c r="BA1280" s="222">
        <f t="shared" si="406"/>
        <v>0</v>
      </c>
      <c r="BB1280" s="277">
        <v>1</v>
      </c>
      <c r="BC1280" s="277"/>
    </row>
    <row r="1281" spans="1:55" outlineLevel="1" x14ac:dyDescent="0.2">
      <c r="A1281" s="205"/>
      <c r="B1281" s="205"/>
      <c r="C1281" s="205"/>
      <c r="D1281" s="275"/>
      <c r="E1281" s="205"/>
      <c r="F1281" s="207">
        <f>SUMIF(CarLM,G1281,Aux.ListeCPAltele!$A$7:$A$11)</f>
        <v>0</v>
      </c>
      <c r="G1281" s="205"/>
      <c r="H1281" s="208">
        <f t="shared" si="416"/>
        <v>0</v>
      </c>
      <c r="I1281" s="208">
        <f t="shared" si="417"/>
        <v>0</v>
      </c>
      <c r="J1281" s="209"/>
      <c r="K1281" s="205"/>
      <c r="L1281" s="207" t="str">
        <f>IF(OR($K1281&lt;&gt;"",ISNA(VLOOKUP($K1281,'2.1.Angajati'!$B$5:$H$1826,2,0))=FALSE),VLOOKUP($K1281,'2.1.Angajati'!$B$5:$H$1826,2,0),"-")</f>
        <v>-</v>
      </c>
      <c r="M1281" s="224">
        <f>IF(OR($K1281&lt;&gt;"",ISNA(VLOOKUP($K1281,'2.1.Angajati'!$B$5:$H$1826,8,0))=FALSE),
       ROUND((DATE(Aux.SetUp!$H$15,1,1)-VLOOKUP($K1281,'2.1.Angajati'!$B$5:$H$1826,6,0))/365,1),
          0)</f>
        <v>0</v>
      </c>
      <c r="N1281" s="223"/>
      <c r="O1281" s="209"/>
      <c r="P1281" s="208">
        <f t="shared" si="407"/>
        <v>0</v>
      </c>
      <c r="Q1281" s="205"/>
      <c r="R1281" s="207">
        <f>SUMIF(Aux.ListeCPAltele!$A$25:$A$34,'1.3.State'!Q1281,Aux.ListeCPAltele!$B$25:$B$34)</f>
        <v>0</v>
      </c>
      <c r="S1281" s="210"/>
      <c r="T1281" s="211">
        <v>16.420000000000002</v>
      </c>
      <c r="U1281" s="212">
        <f>SUMIF('1.2.IS'!$M$5:$AG$5,Aux.SetUp!$H$15,'1.2.IS'!$M$16:$AG$16)</f>
        <v>2775</v>
      </c>
      <c r="V1281" s="213">
        <v>1.3</v>
      </c>
      <c r="W1281" s="211">
        <f t="shared" si="418"/>
        <v>21.35</v>
      </c>
      <c r="X1281" s="212">
        <f t="shared" si="419"/>
        <v>3608</v>
      </c>
      <c r="Y1281" s="214"/>
      <c r="Z1281" s="211">
        <f t="shared" si="408"/>
        <v>0</v>
      </c>
      <c r="AA1281" s="212">
        <f t="shared" si="409"/>
        <v>0</v>
      </c>
      <c r="AB1281" s="212">
        <f t="shared" si="410"/>
        <v>0</v>
      </c>
      <c r="AC1281" s="212">
        <f t="shared" si="411"/>
        <v>0</v>
      </c>
      <c r="AD1281" s="223">
        <f t="shared" si="399"/>
        <v>0</v>
      </c>
      <c r="AE1281" s="212">
        <f t="shared" si="400"/>
        <v>0</v>
      </c>
      <c r="AF1281" s="215"/>
      <c r="AG1281" s="212">
        <f t="shared" si="412"/>
        <v>0</v>
      </c>
      <c r="AH1281" s="215"/>
      <c r="AI1281" s="211">
        <f t="shared" si="401"/>
        <v>0</v>
      </c>
      <c r="AJ1281" s="215"/>
      <c r="AK1281" s="211">
        <f t="shared" si="402"/>
        <v>0</v>
      </c>
      <c r="AL1281" s="215"/>
      <c r="AM1281" s="211">
        <f t="shared" si="403"/>
        <v>0</v>
      </c>
      <c r="AN1281" s="215"/>
      <c r="AO1281" s="211">
        <f t="shared" si="404"/>
        <v>0</v>
      </c>
      <c r="AP1281" s="210"/>
      <c r="AQ1281" s="222">
        <f>IF(AP1281="",0,VLOOKUP(AP1281,Aux.ListeCPAltele!$B$15:$D$21,3,0))</f>
        <v>0</v>
      </c>
      <c r="AR1281" s="212">
        <f t="shared" si="405"/>
        <v>0</v>
      </c>
      <c r="AS1281" s="212">
        <f t="shared" si="413"/>
        <v>0</v>
      </c>
      <c r="AT1281" s="222">
        <f>IF($F1281&lt;&gt;2,ROUND($Z1281*SUMIF(Regimuri,$Q1281,Aux.ListeCPAltele!$C$25:$C$34)*0.5,0),0)</f>
        <v>0</v>
      </c>
      <c r="AU1281" s="210"/>
      <c r="AV1281" s="222">
        <f>IF(AND($F1281&lt;&gt;2,Q1281&lt;&gt;0),ROUND($AC1281/SUMIF(Regimuri,Q1281,Aux.ListeCPAltele!$E$25:$E$34)*$AU1281,0),0)</f>
        <v>0</v>
      </c>
      <c r="AW1281" s="215">
        <v>0.1</v>
      </c>
      <c r="AX1281" s="222">
        <f t="shared" si="414"/>
        <v>0</v>
      </c>
      <c r="AY1281" s="213">
        <f t="shared" si="415"/>
        <v>0.83333333333333337</v>
      </c>
      <c r="AZ1281" s="222">
        <f>IF(OR($R1281=0,$Q1281=0),0,ROUND(SUM(AC1281,AE1281,AG1281,AI1281,AK1281,AM1281,AO1281,AS1281,AV1281,AX1281,AT1281)/SUMIF(Regimuri,$Q1281,Aux.ListeCPAltele!$E$25:$E$34)*$AY1281,0))</f>
        <v>0</v>
      </c>
      <c r="BA1281" s="222">
        <f t="shared" si="406"/>
        <v>0</v>
      </c>
      <c r="BB1281" s="277">
        <v>1</v>
      </c>
      <c r="BC1281" s="277"/>
    </row>
    <row r="1282" spans="1:55" outlineLevel="1" x14ac:dyDescent="0.2">
      <c r="A1282" s="205"/>
      <c r="B1282" s="205"/>
      <c r="C1282" s="205"/>
      <c r="D1282" s="275"/>
      <c r="E1282" s="205"/>
      <c r="F1282" s="207">
        <f>SUMIF(CarLM,G1282,Aux.ListeCPAltele!$A$7:$A$11)</f>
        <v>0</v>
      </c>
      <c r="G1282" s="205"/>
      <c r="H1282" s="208">
        <f t="shared" si="416"/>
        <v>0</v>
      </c>
      <c r="I1282" s="208">
        <f t="shared" si="417"/>
        <v>0</v>
      </c>
      <c r="J1282" s="209"/>
      <c r="K1282" s="205"/>
      <c r="L1282" s="207" t="str">
        <f>IF(OR($K1282&lt;&gt;"",ISNA(VLOOKUP($K1282,'2.1.Angajati'!$B$5:$H$1826,2,0))=FALSE),VLOOKUP($K1282,'2.1.Angajati'!$B$5:$H$1826,2,0),"-")</f>
        <v>-</v>
      </c>
      <c r="M1282" s="224">
        <f>IF(OR($K1282&lt;&gt;"",ISNA(VLOOKUP($K1282,'2.1.Angajati'!$B$5:$H$1826,8,0))=FALSE),
       ROUND((DATE(Aux.SetUp!$H$15,1,1)-VLOOKUP($K1282,'2.1.Angajati'!$B$5:$H$1826,6,0))/365,1),
          0)</f>
        <v>0</v>
      </c>
      <c r="N1282" s="223"/>
      <c r="O1282" s="209"/>
      <c r="P1282" s="208">
        <f t="shared" si="407"/>
        <v>0</v>
      </c>
      <c r="Q1282" s="205"/>
      <c r="R1282" s="207">
        <f>SUMIF(Aux.ListeCPAltele!$A$25:$A$34,'1.3.State'!Q1282,Aux.ListeCPAltele!$B$25:$B$34)</f>
        <v>0</v>
      </c>
      <c r="S1282" s="210"/>
      <c r="T1282" s="211">
        <v>16.420000000000002</v>
      </c>
      <c r="U1282" s="212">
        <f>SUMIF('1.2.IS'!$M$5:$AG$5,Aux.SetUp!$H$15,'1.2.IS'!$M$16:$AG$16)</f>
        <v>2775</v>
      </c>
      <c r="V1282" s="213">
        <v>1.3</v>
      </c>
      <c r="W1282" s="211">
        <f t="shared" si="418"/>
        <v>21.35</v>
      </c>
      <c r="X1282" s="212">
        <f t="shared" si="419"/>
        <v>3608</v>
      </c>
      <c r="Y1282" s="214"/>
      <c r="Z1282" s="211">
        <f t="shared" si="408"/>
        <v>0</v>
      </c>
      <c r="AA1282" s="212">
        <f t="shared" si="409"/>
        <v>0</v>
      </c>
      <c r="AB1282" s="212">
        <f t="shared" si="410"/>
        <v>0</v>
      </c>
      <c r="AC1282" s="212">
        <f t="shared" si="411"/>
        <v>0</v>
      </c>
      <c r="AD1282" s="223">
        <f t="shared" si="399"/>
        <v>0</v>
      </c>
      <c r="AE1282" s="212">
        <f t="shared" si="400"/>
        <v>0</v>
      </c>
      <c r="AF1282" s="215"/>
      <c r="AG1282" s="212">
        <f t="shared" si="412"/>
        <v>0</v>
      </c>
      <c r="AH1282" s="215"/>
      <c r="AI1282" s="211">
        <f t="shared" si="401"/>
        <v>0</v>
      </c>
      <c r="AJ1282" s="215"/>
      <c r="AK1282" s="211">
        <f t="shared" si="402"/>
        <v>0</v>
      </c>
      <c r="AL1282" s="215"/>
      <c r="AM1282" s="211">
        <f t="shared" si="403"/>
        <v>0</v>
      </c>
      <c r="AN1282" s="215"/>
      <c r="AO1282" s="211">
        <f t="shared" si="404"/>
        <v>0</v>
      </c>
      <c r="AP1282" s="210"/>
      <c r="AQ1282" s="222">
        <f>IF(AP1282="",0,VLOOKUP(AP1282,Aux.ListeCPAltele!$B$15:$D$21,3,0))</f>
        <v>0</v>
      </c>
      <c r="AR1282" s="212">
        <f t="shared" si="405"/>
        <v>0</v>
      </c>
      <c r="AS1282" s="212">
        <f t="shared" si="413"/>
        <v>0</v>
      </c>
      <c r="AT1282" s="222">
        <f>IF($F1282&lt;&gt;2,ROUND($Z1282*SUMIF(Regimuri,$Q1282,Aux.ListeCPAltele!$C$25:$C$34)*0.5,0),0)</f>
        <v>0</v>
      </c>
      <c r="AU1282" s="210"/>
      <c r="AV1282" s="222">
        <f>IF(AND($F1282&lt;&gt;2,Q1282&lt;&gt;0),ROUND($AC1282/SUMIF(Regimuri,Q1282,Aux.ListeCPAltele!$E$25:$E$34)*$AU1282,0),0)</f>
        <v>0</v>
      </c>
      <c r="AW1282" s="215">
        <v>0.1</v>
      </c>
      <c r="AX1282" s="222">
        <f t="shared" si="414"/>
        <v>0</v>
      </c>
      <c r="AY1282" s="213">
        <f t="shared" si="415"/>
        <v>0.83333333333333337</v>
      </c>
      <c r="AZ1282" s="222">
        <f>IF(OR($R1282=0,$Q1282=0),0,ROUND(SUM(AC1282,AE1282,AG1282,AI1282,AK1282,AM1282,AO1282,AS1282,AV1282,AX1282,AT1282)/SUMIF(Regimuri,$Q1282,Aux.ListeCPAltele!$E$25:$E$34)*$AY1282,0))</f>
        <v>0</v>
      </c>
      <c r="BA1282" s="222">
        <f t="shared" si="406"/>
        <v>0</v>
      </c>
      <c r="BB1282" s="277">
        <v>1</v>
      </c>
      <c r="BC1282" s="277"/>
    </row>
    <row r="1283" spans="1:55" outlineLevel="1" x14ac:dyDescent="0.2">
      <c r="A1283" s="205"/>
      <c r="B1283" s="205"/>
      <c r="C1283" s="205"/>
      <c r="D1283" s="275"/>
      <c r="E1283" s="205"/>
      <c r="F1283" s="207">
        <f>SUMIF(CarLM,G1283,Aux.ListeCPAltele!$A$7:$A$11)</f>
        <v>0</v>
      </c>
      <c r="G1283" s="205"/>
      <c r="H1283" s="208">
        <f t="shared" si="416"/>
        <v>0</v>
      </c>
      <c r="I1283" s="208">
        <f t="shared" si="417"/>
        <v>0</v>
      </c>
      <c r="J1283" s="209"/>
      <c r="K1283" s="205"/>
      <c r="L1283" s="207" t="str">
        <f>IF(OR($K1283&lt;&gt;"",ISNA(VLOOKUP($K1283,'2.1.Angajati'!$B$5:$H$1826,2,0))=FALSE),VLOOKUP($K1283,'2.1.Angajati'!$B$5:$H$1826,2,0),"-")</f>
        <v>-</v>
      </c>
      <c r="M1283" s="224">
        <f>IF(OR($K1283&lt;&gt;"",ISNA(VLOOKUP($K1283,'2.1.Angajati'!$B$5:$H$1826,8,0))=FALSE),
       ROUND((DATE(Aux.SetUp!$H$15,1,1)-VLOOKUP($K1283,'2.1.Angajati'!$B$5:$H$1826,6,0))/365,1),
          0)</f>
        <v>0</v>
      </c>
      <c r="N1283" s="223"/>
      <c r="O1283" s="209"/>
      <c r="P1283" s="208">
        <f t="shared" si="407"/>
        <v>0</v>
      </c>
      <c r="Q1283" s="205"/>
      <c r="R1283" s="207">
        <f>SUMIF(Aux.ListeCPAltele!$A$25:$A$34,'1.3.State'!Q1283,Aux.ListeCPAltele!$B$25:$B$34)</f>
        <v>0</v>
      </c>
      <c r="S1283" s="210"/>
      <c r="T1283" s="211">
        <v>16.420000000000002</v>
      </c>
      <c r="U1283" s="212">
        <f>SUMIF('1.2.IS'!$M$5:$AG$5,Aux.SetUp!$H$15,'1.2.IS'!$M$16:$AG$16)</f>
        <v>2775</v>
      </c>
      <c r="V1283" s="213">
        <v>1.3</v>
      </c>
      <c r="W1283" s="211">
        <f t="shared" si="418"/>
        <v>21.35</v>
      </c>
      <c r="X1283" s="212">
        <f t="shared" si="419"/>
        <v>3608</v>
      </c>
      <c r="Y1283" s="214"/>
      <c r="Z1283" s="211">
        <f t="shared" si="408"/>
        <v>0</v>
      </c>
      <c r="AA1283" s="212">
        <f t="shared" si="409"/>
        <v>0</v>
      </c>
      <c r="AB1283" s="212">
        <f t="shared" si="410"/>
        <v>0</v>
      </c>
      <c r="AC1283" s="212">
        <f t="shared" si="411"/>
        <v>0</v>
      </c>
      <c r="AD1283" s="223">
        <f t="shared" si="399"/>
        <v>0</v>
      </c>
      <c r="AE1283" s="212">
        <f t="shared" si="400"/>
        <v>0</v>
      </c>
      <c r="AF1283" s="215"/>
      <c r="AG1283" s="212">
        <f t="shared" si="412"/>
        <v>0</v>
      </c>
      <c r="AH1283" s="215"/>
      <c r="AI1283" s="211">
        <f t="shared" si="401"/>
        <v>0</v>
      </c>
      <c r="AJ1283" s="215"/>
      <c r="AK1283" s="211">
        <f t="shared" si="402"/>
        <v>0</v>
      </c>
      <c r="AL1283" s="215"/>
      <c r="AM1283" s="211">
        <f t="shared" si="403"/>
        <v>0</v>
      </c>
      <c r="AN1283" s="215"/>
      <c r="AO1283" s="211">
        <f t="shared" si="404"/>
        <v>0</v>
      </c>
      <c r="AP1283" s="210"/>
      <c r="AQ1283" s="222">
        <f>IF(AP1283="",0,VLOOKUP(AP1283,Aux.ListeCPAltele!$B$15:$D$21,3,0))</f>
        <v>0</v>
      </c>
      <c r="AR1283" s="212">
        <f t="shared" si="405"/>
        <v>0</v>
      </c>
      <c r="AS1283" s="212">
        <f t="shared" si="413"/>
        <v>0</v>
      </c>
      <c r="AT1283" s="222">
        <f>IF($F1283&lt;&gt;2,ROUND($Z1283*SUMIF(Regimuri,$Q1283,Aux.ListeCPAltele!$C$25:$C$34)*0.5,0),0)</f>
        <v>0</v>
      </c>
      <c r="AU1283" s="210"/>
      <c r="AV1283" s="222">
        <f>IF(AND($F1283&lt;&gt;2,Q1283&lt;&gt;0),ROUND($AC1283/SUMIF(Regimuri,Q1283,Aux.ListeCPAltele!$E$25:$E$34)*$AU1283,0),0)</f>
        <v>0</v>
      </c>
      <c r="AW1283" s="215">
        <v>0.1</v>
      </c>
      <c r="AX1283" s="222">
        <f t="shared" si="414"/>
        <v>0</v>
      </c>
      <c r="AY1283" s="213">
        <f t="shared" si="415"/>
        <v>0.83333333333333337</v>
      </c>
      <c r="AZ1283" s="222">
        <f>IF(OR($R1283=0,$Q1283=0),0,ROUND(SUM(AC1283,AE1283,AG1283,AI1283,AK1283,AM1283,AO1283,AS1283,AV1283,AX1283,AT1283)/SUMIF(Regimuri,$Q1283,Aux.ListeCPAltele!$E$25:$E$34)*$AY1283,0))</f>
        <v>0</v>
      </c>
      <c r="BA1283" s="222">
        <f t="shared" si="406"/>
        <v>0</v>
      </c>
      <c r="BB1283" s="277">
        <v>1</v>
      </c>
      <c r="BC1283" s="277"/>
    </row>
    <row r="1284" spans="1:55" outlineLevel="1" x14ac:dyDescent="0.2">
      <c r="A1284" s="205"/>
      <c r="B1284" s="205"/>
      <c r="C1284" s="205"/>
      <c r="D1284" s="275"/>
      <c r="E1284" s="205"/>
      <c r="F1284" s="207">
        <f>SUMIF(CarLM,G1284,Aux.ListeCPAltele!$A$7:$A$11)</f>
        <v>0</v>
      </c>
      <c r="G1284" s="205"/>
      <c r="H1284" s="208">
        <f t="shared" si="416"/>
        <v>0</v>
      </c>
      <c r="I1284" s="208">
        <f t="shared" si="417"/>
        <v>0</v>
      </c>
      <c r="J1284" s="209"/>
      <c r="K1284" s="205"/>
      <c r="L1284" s="207" t="str">
        <f>IF(OR($K1284&lt;&gt;"",ISNA(VLOOKUP($K1284,'2.1.Angajati'!$B$5:$H$1826,2,0))=FALSE),VLOOKUP($K1284,'2.1.Angajati'!$B$5:$H$1826,2,0),"-")</f>
        <v>-</v>
      </c>
      <c r="M1284" s="224">
        <f>IF(OR($K1284&lt;&gt;"",ISNA(VLOOKUP($K1284,'2.1.Angajati'!$B$5:$H$1826,8,0))=FALSE),
       ROUND((DATE(Aux.SetUp!$H$15,1,1)-VLOOKUP($K1284,'2.1.Angajati'!$B$5:$H$1826,6,0))/365,1),
          0)</f>
        <v>0</v>
      </c>
      <c r="N1284" s="223"/>
      <c r="O1284" s="209"/>
      <c r="P1284" s="208">
        <f t="shared" si="407"/>
        <v>0</v>
      </c>
      <c r="Q1284" s="205"/>
      <c r="R1284" s="207">
        <f>SUMIF(Aux.ListeCPAltele!$A$25:$A$34,'1.3.State'!Q1284,Aux.ListeCPAltele!$B$25:$B$34)</f>
        <v>0</v>
      </c>
      <c r="S1284" s="210"/>
      <c r="T1284" s="211">
        <v>16.420000000000002</v>
      </c>
      <c r="U1284" s="212">
        <f>SUMIF('1.2.IS'!$M$5:$AG$5,Aux.SetUp!$H$15,'1.2.IS'!$M$16:$AG$16)</f>
        <v>2775</v>
      </c>
      <c r="V1284" s="213">
        <v>1.3</v>
      </c>
      <c r="W1284" s="211">
        <f t="shared" si="418"/>
        <v>21.35</v>
      </c>
      <c r="X1284" s="212">
        <f t="shared" si="419"/>
        <v>3608</v>
      </c>
      <c r="Y1284" s="214"/>
      <c r="Z1284" s="211">
        <f t="shared" si="408"/>
        <v>0</v>
      </c>
      <c r="AA1284" s="212">
        <f t="shared" si="409"/>
        <v>0</v>
      </c>
      <c r="AB1284" s="212">
        <f t="shared" si="410"/>
        <v>0</v>
      </c>
      <c r="AC1284" s="212">
        <f t="shared" si="411"/>
        <v>0</v>
      </c>
      <c r="AD1284" s="223">
        <f t="shared" si="399"/>
        <v>0</v>
      </c>
      <c r="AE1284" s="212">
        <f t="shared" si="400"/>
        <v>0</v>
      </c>
      <c r="AF1284" s="215"/>
      <c r="AG1284" s="212">
        <f t="shared" si="412"/>
        <v>0</v>
      </c>
      <c r="AH1284" s="215"/>
      <c r="AI1284" s="211">
        <f t="shared" si="401"/>
        <v>0</v>
      </c>
      <c r="AJ1284" s="215"/>
      <c r="AK1284" s="211">
        <f t="shared" si="402"/>
        <v>0</v>
      </c>
      <c r="AL1284" s="215"/>
      <c r="AM1284" s="211">
        <f t="shared" si="403"/>
        <v>0</v>
      </c>
      <c r="AN1284" s="215"/>
      <c r="AO1284" s="211">
        <f t="shared" si="404"/>
        <v>0</v>
      </c>
      <c r="AP1284" s="210"/>
      <c r="AQ1284" s="222">
        <f>IF(AP1284="",0,VLOOKUP(AP1284,Aux.ListeCPAltele!$B$15:$D$21,3,0))</f>
        <v>0</v>
      </c>
      <c r="AR1284" s="212">
        <f t="shared" si="405"/>
        <v>0</v>
      </c>
      <c r="AS1284" s="212">
        <f t="shared" si="413"/>
        <v>0</v>
      </c>
      <c r="AT1284" s="222">
        <f>IF($F1284&lt;&gt;2,ROUND($Z1284*SUMIF(Regimuri,$Q1284,Aux.ListeCPAltele!$C$25:$C$34)*0.5,0),0)</f>
        <v>0</v>
      </c>
      <c r="AU1284" s="210"/>
      <c r="AV1284" s="222">
        <f>IF(AND($F1284&lt;&gt;2,Q1284&lt;&gt;0),ROUND($AC1284/SUMIF(Regimuri,Q1284,Aux.ListeCPAltele!$E$25:$E$34)*$AU1284,0),0)</f>
        <v>0</v>
      </c>
      <c r="AW1284" s="215">
        <v>0.1</v>
      </c>
      <c r="AX1284" s="222">
        <f t="shared" si="414"/>
        <v>0</v>
      </c>
      <c r="AY1284" s="213">
        <f t="shared" si="415"/>
        <v>0.83333333333333337</v>
      </c>
      <c r="AZ1284" s="222">
        <f>IF(OR($R1284=0,$Q1284=0),0,ROUND(SUM(AC1284,AE1284,AG1284,AI1284,AK1284,AM1284,AO1284,AS1284,AV1284,AX1284,AT1284)/SUMIF(Regimuri,$Q1284,Aux.ListeCPAltele!$E$25:$E$34)*$AY1284,0))</f>
        <v>0</v>
      </c>
      <c r="BA1284" s="222">
        <f t="shared" si="406"/>
        <v>0</v>
      </c>
      <c r="BB1284" s="277">
        <v>1</v>
      </c>
      <c r="BC1284" s="277"/>
    </row>
    <row r="1285" spans="1:55" outlineLevel="1" x14ac:dyDescent="0.2">
      <c r="A1285" s="205"/>
      <c r="B1285" s="205"/>
      <c r="C1285" s="205"/>
      <c r="D1285" s="275"/>
      <c r="E1285" s="205"/>
      <c r="F1285" s="207">
        <f>SUMIF(CarLM,G1285,Aux.ListeCPAltele!$A$7:$A$11)</f>
        <v>0</v>
      </c>
      <c r="G1285" s="205"/>
      <c r="H1285" s="208">
        <f t="shared" si="416"/>
        <v>0</v>
      </c>
      <c r="I1285" s="208">
        <f t="shared" si="417"/>
        <v>0</v>
      </c>
      <c r="J1285" s="209"/>
      <c r="K1285" s="205"/>
      <c r="L1285" s="207" t="str">
        <f>IF(OR($K1285&lt;&gt;"",ISNA(VLOOKUP($K1285,'2.1.Angajati'!$B$5:$H$1826,2,0))=FALSE),VLOOKUP($K1285,'2.1.Angajati'!$B$5:$H$1826,2,0),"-")</f>
        <v>-</v>
      </c>
      <c r="M1285" s="224">
        <f>IF(OR($K1285&lt;&gt;"",ISNA(VLOOKUP($K1285,'2.1.Angajati'!$B$5:$H$1826,8,0))=FALSE),
       ROUND((DATE(Aux.SetUp!$H$15,1,1)-VLOOKUP($K1285,'2.1.Angajati'!$B$5:$H$1826,6,0))/365,1),
          0)</f>
        <v>0</v>
      </c>
      <c r="N1285" s="223"/>
      <c r="O1285" s="209"/>
      <c r="P1285" s="208">
        <f t="shared" si="407"/>
        <v>0</v>
      </c>
      <c r="Q1285" s="205"/>
      <c r="R1285" s="207">
        <f>SUMIF(Aux.ListeCPAltele!$A$25:$A$34,'1.3.State'!Q1285,Aux.ListeCPAltele!$B$25:$B$34)</f>
        <v>0</v>
      </c>
      <c r="S1285" s="210"/>
      <c r="T1285" s="211">
        <v>16.420000000000002</v>
      </c>
      <c r="U1285" s="212">
        <f>SUMIF('1.2.IS'!$M$5:$AG$5,Aux.SetUp!$H$15,'1.2.IS'!$M$16:$AG$16)</f>
        <v>2775</v>
      </c>
      <c r="V1285" s="213">
        <v>1.3</v>
      </c>
      <c r="W1285" s="211">
        <f t="shared" si="418"/>
        <v>21.35</v>
      </c>
      <c r="X1285" s="212">
        <f t="shared" si="419"/>
        <v>3608</v>
      </c>
      <c r="Y1285" s="214"/>
      <c r="Z1285" s="211">
        <f t="shared" si="408"/>
        <v>0</v>
      </c>
      <c r="AA1285" s="212">
        <f t="shared" si="409"/>
        <v>0</v>
      </c>
      <c r="AB1285" s="212">
        <f t="shared" si="410"/>
        <v>0</v>
      </c>
      <c r="AC1285" s="212">
        <f t="shared" si="411"/>
        <v>0</v>
      </c>
      <c r="AD1285" s="223">
        <f t="shared" si="399"/>
        <v>0</v>
      </c>
      <c r="AE1285" s="212">
        <f t="shared" si="400"/>
        <v>0</v>
      </c>
      <c r="AF1285" s="215"/>
      <c r="AG1285" s="212">
        <f t="shared" si="412"/>
        <v>0</v>
      </c>
      <c r="AH1285" s="215"/>
      <c r="AI1285" s="211">
        <f t="shared" si="401"/>
        <v>0</v>
      </c>
      <c r="AJ1285" s="215"/>
      <c r="AK1285" s="211">
        <f t="shared" si="402"/>
        <v>0</v>
      </c>
      <c r="AL1285" s="215"/>
      <c r="AM1285" s="211">
        <f t="shared" si="403"/>
        <v>0</v>
      </c>
      <c r="AN1285" s="215"/>
      <c r="AO1285" s="211">
        <f t="shared" si="404"/>
        <v>0</v>
      </c>
      <c r="AP1285" s="210"/>
      <c r="AQ1285" s="222">
        <f>IF(AP1285="",0,VLOOKUP(AP1285,Aux.ListeCPAltele!$B$15:$D$21,3,0))</f>
        <v>0</v>
      </c>
      <c r="AR1285" s="212">
        <f t="shared" si="405"/>
        <v>0</v>
      </c>
      <c r="AS1285" s="212">
        <f t="shared" si="413"/>
        <v>0</v>
      </c>
      <c r="AT1285" s="222">
        <f>IF($F1285&lt;&gt;2,ROUND($Z1285*SUMIF(Regimuri,$Q1285,Aux.ListeCPAltele!$C$25:$C$34)*0.5,0),0)</f>
        <v>0</v>
      </c>
      <c r="AU1285" s="210"/>
      <c r="AV1285" s="222">
        <f>IF(AND($F1285&lt;&gt;2,Q1285&lt;&gt;0),ROUND($AC1285/SUMIF(Regimuri,Q1285,Aux.ListeCPAltele!$E$25:$E$34)*$AU1285,0),0)</f>
        <v>0</v>
      </c>
      <c r="AW1285" s="215">
        <v>0.1</v>
      </c>
      <c r="AX1285" s="222">
        <f t="shared" si="414"/>
        <v>0</v>
      </c>
      <c r="AY1285" s="213">
        <f t="shared" si="415"/>
        <v>0.83333333333333337</v>
      </c>
      <c r="AZ1285" s="222">
        <f>IF(OR($R1285=0,$Q1285=0),0,ROUND(SUM(AC1285,AE1285,AG1285,AI1285,AK1285,AM1285,AO1285,AS1285,AV1285,AX1285,AT1285)/SUMIF(Regimuri,$Q1285,Aux.ListeCPAltele!$E$25:$E$34)*$AY1285,0))</f>
        <v>0</v>
      </c>
      <c r="BA1285" s="222">
        <f t="shared" si="406"/>
        <v>0</v>
      </c>
      <c r="BB1285" s="277">
        <v>1</v>
      </c>
      <c r="BC1285" s="277"/>
    </row>
    <row r="1286" spans="1:55" outlineLevel="1" x14ac:dyDescent="0.2">
      <c r="A1286" s="205"/>
      <c r="B1286" s="205"/>
      <c r="C1286" s="205"/>
      <c r="D1286" s="275"/>
      <c r="E1286" s="205"/>
      <c r="F1286" s="207">
        <f>SUMIF(CarLM,G1286,Aux.ListeCPAltele!$A$7:$A$11)</f>
        <v>0</v>
      </c>
      <c r="G1286" s="205"/>
      <c r="H1286" s="208">
        <f t="shared" si="416"/>
        <v>0</v>
      </c>
      <c r="I1286" s="208">
        <f t="shared" si="417"/>
        <v>0</v>
      </c>
      <c r="J1286" s="209"/>
      <c r="K1286" s="205"/>
      <c r="L1286" s="207" t="str">
        <f>IF(OR($K1286&lt;&gt;"",ISNA(VLOOKUP($K1286,'2.1.Angajati'!$B$5:$H$1826,2,0))=FALSE),VLOOKUP($K1286,'2.1.Angajati'!$B$5:$H$1826,2,0),"-")</f>
        <v>-</v>
      </c>
      <c r="M1286" s="224">
        <f>IF(OR($K1286&lt;&gt;"",ISNA(VLOOKUP($K1286,'2.1.Angajati'!$B$5:$H$1826,8,0))=FALSE),
       ROUND((DATE(Aux.SetUp!$H$15,1,1)-VLOOKUP($K1286,'2.1.Angajati'!$B$5:$H$1826,6,0))/365,1),
          0)</f>
        <v>0</v>
      </c>
      <c r="N1286" s="223"/>
      <c r="O1286" s="209"/>
      <c r="P1286" s="208">
        <f t="shared" si="407"/>
        <v>0</v>
      </c>
      <c r="Q1286" s="205"/>
      <c r="R1286" s="207">
        <f>SUMIF(Aux.ListeCPAltele!$A$25:$A$34,'1.3.State'!Q1286,Aux.ListeCPAltele!$B$25:$B$34)</f>
        <v>0</v>
      </c>
      <c r="S1286" s="210"/>
      <c r="T1286" s="211">
        <v>16.420000000000002</v>
      </c>
      <c r="U1286" s="212">
        <f>SUMIF('1.2.IS'!$M$5:$AG$5,Aux.SetUp!$H$15,'1.2.IS'!$M$16:$AG$16)</f>
        <v>2775</v>
      </c>
      <c r="V1286" s="213">
        <v>1.3</v>
      </c>
      <c r="W1286" s="211">
        <f t="shared" si="418"/>
        <v>21.35</v>
      </c>
      <c r="X1286" s="212">
        <f t="shared" si="419"/>
        <v>3608</v>
      </c>
      <c r="Y1286" s="214"/>
      <c r="Z1286" s="211">
        <f t="shared" si="408"/>
        <v>0</v>
      </c>
      <c r="AA1286" s="212">
        <f t="shared" si="409"/>
        <v>0</v>
      </c>
      <c r="AB1286" s="212">
        <f t="shared" si="410"/>
        <v>0</v>
      </c>
      <c r="AC1286" s="212">
        <f t="shared" si="411"/>
        <v>0</v>
      </c>
      <c r="AD1286" s="223">
        <f t="shared" si="399"/>
        <v>0</v>
      </c>
      <c r="AE1286" s="212">
        <f t="shared" si="400"/>
        <v>0</v>
      </c>
      <c r="AF1286" s="215"/>
      <c r="AG1286" s="212">
        <f t="shared" si="412"/>
        <v>0</v>
      </c>
      <c r="AH1286" s="215"/>
      <c r="AI1286" s="211">
        <f t="shared" si="401"/>
        <v>0</v>
      </c>
      <c r="AJ1286" s="215"/>
      <c r="AK1286" s="211">
        <f t="shared" si="402"/>
        <v>0</v>
      </c>
      <c r="AL1286" s="215"/>
      <c r="AM1286" s="211">
        <f t="shared" si="403"/>
        <v>0</v>
      </c>
      <c r="AN1286" s="215"/>
      <c r="AO1286" s="211">
        <f t="shared" si="404"/>
        <v>0</v>
      </c>
      <c r="AP1286" s="210"/>
      <c r="AQ1286" s="222">
        <f>IF(AP1286="",0,VLOOKUP(AP1286,Aux.ListeCPAltele!$B$15:$D$21,3,0))</f>
        <v>0</v>
      </c>
      <c r="AR1286" s="212">
        <f t="shared" si="405"/>
        <v>0</v>
      </c>
      <c r="AS1286" s="212">
        <f t="shared" si="413"/>
        <v>0</v>
      </c>
      <c r="AT1286" s="222">
        <f>IF($F1286&lt;&gt;2,ROUND($Z1286*SUMIF(Regimuri,$Q1286,Aux.ListeCPAltele!$C$25:$C$34)*0.5,0),0)</f>
        <v>0</v>
      </c>
      <c r="AU1286" s="210"/>
      <c r="AV1286" s="222">
        <f>IF(AND($F1286&lt;&gt;2,Q1286&lt;&gt;0),ROUND($AC1286/SUMIF(Regimuri,Q1286,Aux.ListeCPAltele!$E$25:$E$34)*$AU1286,0),0)</f>
        <v>0</v>
      </c>
      <c r="AW1286" s="215">
        <v>0.1</v>
      </c>
      <c r="AX1286" s="222">
        <f t="shared" si="414"/>
        <v>0</v>
      </c>
      <c r="AY1286" s="213">
        <f t="shared" si="415"/>
        <v>0.83333333333333337</v>
      </c>
      <c r="AZ1286" s="222">
        <f>IF(OR($R1286=0,$Q1286=0),0,ROUND(SUM(AC1286,AE1286,AG1286,AI1286,AK1286,AM1286,AO1286,AS1286,AV1286,AX1286,AT1286)/SUMIF(Regimuri,$Q1286,Aux.ListeCPAltele!$E$25:$E$34)*$AY1286,0))</f>
        <v>0</v>
      </c>
      <c r="BA1286" s="222">
        <f t="shared" si="406"/>
        <v>0</v>
      </c>
      <c r="BB1286" s="277">
        <v>1</v>
      </c>
      <c r="BC1286" s="277"/>
    </row>
    <row r="1287" spans="1:55" outlineLevel="1" x14ac:dyDescent="0.2">
      <c r="A1287" s="205"/>
      <c r="B1287" s="205"/>
      <c r="C1287" s="205"/>
      <c r="D1287" s="275"/>
      <c r="E1287" s="205"/>
      <c r="F1287" s="207">
        <f>SUMIF(CarLM,G1287,Aux.ListeCPAltele!$A$7:$A$11)</f>
        <v>0</v>
      </c>
      <c r="G1287" s="205"/>
      <c r="H1287" s="208">
        <f t="shared" si="416"/>
        <v>0</v>
      </c>
      <c r="I1287" s="208">
        <f t="shared" si="417"/>
        <v>0</v>
      </c>
      <c r="J1287" s="209"/>
      <c r="K1287" s="205"/>
      <c r="L1287" s="207" t="str">
        <f>IF(OR($K1287&lt;&gt;"",ISNA(VLOOKUP($K1287,'2.1.Angajati'!$B$5:$H$1826,2,0))=FALSE),VLOOKUP($K1287,'2.1.Angajati'!$B$5:$H$1826,2,0),"-")</f>
        <v>-</v>
      </c>
      <c r="M1287" s="224">
        <f>IF(OR($K1287&lt;&gt;"",ISNA(VLOOKUP($K1287,'2.1.Angajati'!$B$5:$H$1826,8,0))=FALSE),
       ROUND((DATE(Aux.SetUp!$H$15,1,1)-VLOOKUP($K1287,'2.1.Angajati'!$B$5:$H$1826,6,0))/365,1),
          0)</f>
        <v>0</v>
      </c>
      <c r="N1287" s="223"/>
      <c r="O1287" s="209"/>
      <c r="P1287" s="208">
        <f t="shared" si="407"/>
        <v>0</v>
      </c>
      <c r="Q1287" s="205"/>
      <c r="R1287" s="207">
        <f>SUMIF(Aux.ListeCPAltele!$A$25:$A$34,'1.3.State'!Q1287,Aux.ListeCPAltele!$B$25:$B$34)</f>
        <v>0</v>
      </c>
      <c r="S1287" s="210"/>
      <c r="T1287" s="211">
        <v>16.420000000000002</v>
      </c>
      <c r="U1287" s="212">
        <f>SUMIF('1.2.IS'!$M$5:$AG$5,Aux.SetUp!$H$15,'1.2.IS'!$M$16:$AG$16)</f>
        <v>2775</v>
      </c>
      <c r="V1287" s="213">
        <v>1.3</v>
      </c>
      <c r="W1287" s="211">
        <f t="shared" si="418"/>
        <v>21.35</v>
      </c>
      <c r="X1287" s="212">
        <f t="shared" si="419"/>
        <v>3608</v>
      </c>
      <c r="Y1287" s="214"/>
      <c r="Z1287" s="211">
        <f t="shared" si="408"/>
        <v>0</v>
      </c>
      <c r="AA1287" s="212">
        <f t="shared" si="409"/>
        <v>0</v>
      </c>
      <c r="AB1287" s="212">
        <f t="shared" si="410"/>
        <v>0</v>
      </c>
      <c r="AC1287" s="212">
        <f t="shared" si="411"/>
        <v>0</v>
      </c>
      <c r="AD1287" s="223">
        <f t="shared" si="399"/>
        <v>0</v>
      </c>
      <c r="AE1287" s="212">
        <f t="shared" si="400"/>
        <v>0</v>
      </c>
      <c r="AF1287" s="215"/>
      <c r="AG1287" s="212">
        <f t="shared" si="412"/>
        <v>0</v>
      </c>
      <c r="AH1287" s="215"/>
      <c r="AI1287" s="211">
        <f t="shared" si="401"/>
        <v>0</v>
      </c>
      <c r="AJ1287" s="215"/>
      <c r="AK1287" s="211">
        <f t="shared" si="402"/>
        <v>0</v>
      </c>
      <c r="AL1287" s="215"/>
      <c r="AM1287" s="211">
        <f t="shared" si="403"/>
        <v>0</v>
      </c>
      <c r="AN1287" s="215"/>
      <c r="AO1287" s="211">
        <f t="shared" si="404"/>
        <v>0</v>
      </c>
      <c r="AP1287" s="210"/>
      <c r="AQ1287" s="222">
        <f>IF(AP1287="",0,VLOOKUP(AP1287,Aux.ListeCPAltele!$B$15:$D$21,3,0))</f>
        <v>0</v>
      </c>
      <c r="AR1287" s="212">
        <f t="shared" si="405"/>
        <v>0</v>
      </c>
      <c r="AS1287" s="212">
        <f t="shared" si="413"/>
        <v>0</v>
      </c>
      <c r="AT1287" s="222">
        <f>IF($F1287&lt;&gt;2,ROUND($Z1287*SUMIF(Regimuri,$Q1287,Aux.ListeCPAltele!$C$25:$C$34)*0.5,0),0)</f>
        <v>0</v>
      </c>
      <c r="AU1287" s="210"/>
      <c r="AV1287" s="222">
        <f>IF(AND($F1287&lt;&gt;2,Q1287&lt;&gt;0),ROUND($AC1287/SUMIF(Regimuri,Q1287,Aux.ListeCPAltele!$E$25:$E$34)*$AU1287,0),0)</f>
        <v>0</v>
      </c>
      <c r="AW1287" s="215">
        <v>0.1</v>
      </c>
      <c r="AX1287" s="222">
        <f t="shared" si="414"/>
        <v>0</v>
      </c>
      <c r="AY1287" s="213">
        <f t="shared" si="415"/>
        <v>0.83333333333333337</v>
      </c>
      <c r="AZ1287" s="222">
        <f>IF(OR($R1287=0,$Q1287=0),0,ROUND(SUM(AC1287,AE1287,AG1287,AI1287,AK1287,AM1287,AO1287,AS1287,AV1287,AX1287,AT1287)/SUMIF(Regimuri,$Q1287,Aux.ListeCPAltele!$E$25:$E$34)*$AY1287,0))</f>
        <v>0</v>
      </c>
      <c r="BA1287" s="222">
        <f t="shared" si="406"/>
        <v>0</v>
      </c>
      <c r="BB1287" s="277">
        <v>1</v>
      </c>
      <c r="BC1287" s="277"/>
    </row>
    <row r="1288" spans="1:55" outlineLevel="1" x14ac:dyDescent="0.2">
      <c r="A1288" s="205"/>
      <c r="B1288" s="205"/>
      <c r="C1288" s="205"/>
      <c r="D1288" s="275"/>
      <c r="E1288" s="205"/>
      <c r="F1288" s="207">
        <f>SUMIF(CarLM,G1288,Aux.ListeCPAltele!$A$7:$A$11)</f>
        <v>0</v>
      </c>
      <c r="G1288" s="205"/>
      <c r="H1288" s="208">
        <f t="shared" si="416"/>
        <v>0</v>
      </c>
      <c r="I1288" s="208">
        <f t="shared" si="417"/>
        <v>0</v>
      </c>
      <c r="J1288" s="209"/>
      <c r="K1288" s="205"/>
      <c r="L1288" s="207" t="str">
        <f>IF(OR($K1288&lt;&gt;"",ISNA(VLOOKUP($K1288,'2.1.Angajati'!$B$5:$H$1826,2,0))=FALSE),VLOOKUP($K1288,'2.1.Angajati'!$B$5:$H$1826,2,0),"-")</f>
        <v>-</v>
      </c>
      <c r="M1288" s="224">
        <f>IF(OR($K1288&lt;&gt;"",ISNA(VLOOKUP($K1288,'2.1.Angajati'!$B$5:$H$1826,8,0))=FALSE),
       ROUND((DATE(Aux.SetUp!$H$15,1,1)-VLOOKUP($K1288,'2.1.Angajati'!$B$5:$H$1826,6,0))/365,1),
          0)</f>
        <v>0</v>
      </c>
      <c r="N1288" s="223"/>
      <c r="O1288" s="209"/>
      <c r="P1288" s="208">
        <f t="shared" si="407"/>
        <v>0</v>
      </c>
      <c r="Q1288" s="205"/>
      <c r="R1288" s="207">
        <f>SUMIF(Aux.ListeCPAltele!$A$25:$A$34,'1.3.State'!Q1288,Aux.ListeCPAltele!$B$25:$B$34)</f>
        <v>0</v>
      </c>
      <c r="S1288" s="210"/>
      <c r="T1288" s="211">
        <v>16.420000000000002</v>
      </c>
      <c r="U1288" s="212">
        <f>SUMIF('1.2.IS'!$M$5:$AG$5,Aux.SetUp!$H$15,'1.2.IS'!$M$16:$AG$16)</f>
        <v>2775</v>
      </c>
      <c r="V1288" s="213">
        <v>1.3</v>
      </c>
      <c r="W1288" s="211">
        <f t="shared" si="418"/>
        <v>21.35</v>
      </c>
      <c r="X1288" s="212">
        <f t="shared" si="419"/>
        <v>3608</v>
      </c>
      <c r="Y1288" s="214"/>
      <c r="Z1288" s="211">
        <f t="shared" si="408"/>
        <v>0</v>
      </c>
      <c r="AA1288" s="212">
        <f t="shared" si="409"/>
        <v>0</v>
      </c>
      <c r="AB1288" s="212">
        <f t="shared" si="410"/>
        <v>0</v>
      </c>
      <c r="AC1288" s="212">
        <f t="shared" si="411"/>
        <v>0</v>
      </c>
      <c r="AD1288" s="223">
        <f t="shared" si="399"/>
        <v>0</v>
      </c>
      <c r="AE1288" s="212">
        <f t="shared" si="400"/>
        <v>0</v>
      </c>
      <c r="AF1288" s="215"/>
      <c r="AG1288" s="212">
        <f t="shared" si="412"/>
        <v>0</v>
      </c>
      <c r="AH1288" s="215"/>
      <c r="AI1288" s="211">
        <f t="shared" si="401"/>
        <v>0</v>
      </c>
      <c r="AJ1288" s="215"/>
      <c r="AK1288" s="211">
        <f t="shared" si="402"/>
        <v>0</v>
      </c>
      <c r="AL1288" s="215"/>
      <c r="AM1288" s="211">
        <f t="shared" si="403"/>
        <v>0</v>
      </c>
      <c r="AN1288" s="215"/>
      <c r="AO1288" s="211">
        <f t="shared" si="404"/>
        <v>0</v>
      </c>
      <c r="AP1288" s="210"/>
      <c r="AQ1288" s="222">
        <f>IF(AP1288="",0,VLOOKUP(AP1288,Aux.ListeCPAltele!$B$15:$D$21,3,0))</f>
        <v>0</v>
      </c>
      <c r="AR1288" s="212">
        <f t="shared" si="405"/>
        <v>0</v>
      </c>
      <c r="AS1288" s="212">
        <f t="shared" si="413"/>
        <v>0</v>
      </c>
      <c r="AT1288" s="222">
        <f>IF($F1288&lt;&gt;2,ROUND($Z1288*SUMIF(Regimuri,$Q1288,Aux.ListeCPAltele!$C$25:$C$34)*0.5,0),0)</f>
        <v>0</v>
      </c>
      <c r="AU1288" s="210"/>
      <c r="AV1288" s="222">
        <f>IF(AND($F1288&lt;&gt;2,Q1288&lt;&gt;0),ROUND($AC1288/SUMIF(Regimuri,Q1288,Aux.ListeCPAltele!$E$25:$E$34)*$AU1288,0),0)</f>
        <v>0</v>
      </c>
      <c r="AW1288" s="215">
        <v>0.1</v>
      </c>
      <c r="AX1288" s="222">
        <f t="shared" si="414"/>
        <v>0</v>
      </c>
      <c r="AY1288" s="213">
        <f t="shared" si="415"/>
        <v>0.83333333333333337</v>
      </c>
      <c r="AZ1288" s="222">
        <f>IF(OR($R1288=0,$Q1288=0),0,ROUND(SUM(AC1288,AE1288,AG1288,AI1288,AK1288,AM1288,AO1288,AS1288,AV1288,AX1288,AT1288)/SUMIF(Regimuri,$Q1288,Aux.ListeCPAltele!$E$25:$E$34)*$AY1288,0))</f>
        <v>0</v>
      </c>
      <c r="BA1288" s="222">
        <f t="shared" si="406"/>
        <v>0</v>
      </c>
      <c r="BB1288" s="277">
        <v>1</v>
      </c>
      <c r="BC1288" s="277"/>
    </row>
    <row r="1289" spans="1:55" outlineLevel="1" x14ac:dyDescent="0.2">
      <c r="A1289" s="205"/>
      <c r="B1289" s="205"/>
      <c r="C1289" s="205"/>
      <c r="D1289" s="275"/>
      <c r="E1289" s="205"/>
      <c r="F1289" s="207">
        <f>SUMIF(CarLM,G1289,Aux.ListeCPAltele!$A$7:$A$11)</f>
        <v>0</v>
      </c>
      <c r="G1289" s="205"/>
      <c r="H1289" s="208">
        <f t="shared" si="416"/>
        <v>0</v>
      </c>
      <c r="I1289" s="208">
        <f t="shared" si="417"/>
        <v>0</v>
      </c>
      <c r="J1289" s="209"/>
      <c r="K1289" s="205"/>
      <c r="L1289" s="207" t="str">
        <f>IF(OR($K1289&lt;&gt;"",ISNA(VLOOKUP($K1289,'2.1.Angajati'!$B$5:$H$1826,2,0))=FALSE),VLOOKUP($K1289,'2.1.Angajati'!$B$5:$H$1826,2,0),"-")</f>
        <v>-</v>
      </c>
      <c r="M1289" s="224">
        <f>IF(OR($K1289&lt;&gt;"",ISNA(VLOOKUP($K1289,'2.1.Angajati'!$B$5:$H$1826,8,0))=FALSE),
       ROUND((DATE(Aux.SetUp!$H$15,1,1)-VLOOKUP($K1289,'2.1.Angajati'!$B$5:$H$1826,6,0))/365,1),
          0)</f>
        <v>0</v>
      </c>
      <c r="N1289" s="223"/>
      <c r="O1289" s="209"/>
      <c r="P1289" s="208">
        <f t="shared" si="407"/>
        <v>0</v>
      </c>
      <c r="Q1289" s="205"/>
      <c r="R1289" s="207">
        <f>SUMIF(Aux.ListeCPAltele!$A$25:$A$34,'1.3.State'!Q1289,Aux.ListeCPAltele!$B$25:$B$34)</f>
        <v>0</v>
      </c>
      <c r="S1289" s="210"/>
      <c r="T1289" s="211">
        <v>16.420000000000002</v>
      </c>
      <c r="U1289" s="212">
        <f>SUMIF('1.2.IS'!$M$5:$AG$5,Aux.SetUp!$H$15,'1.2.IS'!$M$16:$AG$16)</f>
        <v>2775</v>
      </c>
      <c r="V1289" s="213">
        <v>1.3</v>
      </c>
      <c r="W1289" s="211">
        <f t="shared" si="418"/>
        <v>21.35</v>
      </c>
      <c r="X1289" s="212">
        <f t="shared" si="419"/>
        <v>3608</v>
      </c>
      <c r="Y1289" s="214"/>
      <c r="Z1289" s="211">
        <f t="shared" si="408"/>
        <v>0</v>
      </c>
      <c r="AA1289" s="212">
        <f t="shared" si="409"/>
        <v>0</v>
      </c>
      <c r="AB1289" s="212">
        <f t="shared" si="410"/>
        <v>0</v>
      </c>
      <c r="AC1289" s="212">
        <f t="shared" si="411"/>
        <v>0</v>
      </c>
      <c r="AD1289" s="223">
        <f t="shared" ref="AD1289:AD1352" si="420">IF(ISNA(N1289),0,N1289)</f>
        <v>0</v>
      </c>
      <c r="AE1289" s="212">
        <f t="shared" ref="AE1289:AE1352" si="421">IF(AND($F1289=2,$F1289=4),0,ROUND($AC1289*AD1289,2))</f>
        <v>0</v>
      </c>
      <c r="AF1289" s="215"/>
      <c r="AG1289" s="212">
        <f t="shared" si="412"/>
        <v>0</v>
      </c>
      <c r="AH1289" s="215"/>
      <c r="AI1289" s="211">
        <f t="shared" ref="AI1289:AI1352" si="422">IF($F1289=2,0,ROUND($AC1289*AH1289,2))</f>
        <v>0</v>
      </c>
      <c r="AJ1289" s="215"/>
      <c r="AK1289" s="211">
        <f t="shared" ref="AK1289:AK1352" si="423">IF($F1289=2,0,ROUND($AC1289*AJ1289,2))</f>
        <v>0</v>
      </c>
      <c r="AL1289" s="215"/>
      <c r="AM1289" s="211">
        <f t="shared" ref="AM1289:AM1352" si="424">IF($F1289=2,0,ROUND($AC1289*AL1289,2))</f>
        <v>0</v>
      </c>
      <c r="AN1289" s="215"/>
      <c r="AO1289" s="211">
        <f t="shared" ref="AO1289:AO1352" si="425">IF($F1289=2,0,ROUND($AC1289*AN1289,2))</f>
        <v>0</v>
      </c>
      <c r="AP1289" s="210"/>
      <c r="AQ1289" s="222">
        <f>IF(AP1289="",0,VLOOKUP(AP1289,Aux.ListeCPAltele!$B$15:$D$21,3,0))</f>
        <v>0</v>
      </c>
      <c r="AR1289" s="212">
        <f t="shared" ref="AR1289:AR1352" si="426">IF($AP1289=0,0,IF($F1289=2,0,$R1289*P1289))</f>
        <v>0</v>
      </c>
      <c r="AS1289" s="212">
        <f t="shared" si="413"/>
        <v>0</v>
      </c>
      <c r="AT1289" s="222">
        <f>IF($F1289&lt;&gt;2,ROUND($Z1289*SUMIF(Regimuri,$Q1289,Aux.ListeCPAltele!$C$25:$C$34)*0.5,0),0)</f>
        <v>0</v>
      </c>
      <c r="AU1289" s="210"/>
      <c r="AV1289" s="222">
        <f>IF(AND($F1289&lt;&gt;2,Q1289&lt;&gt;0),ROUND($AC1289/SUMIF(Regimuri,Q1289,Aux.ListeCPAltele!$E$25:$E$34)*$AU1289,0),0)</f>
        <v>0</v>
      </c>
      <c r="AW1289" s="215">
        <v>0.1</v>
      </c>
      <c r="AX1289" s="222">
        <f t="shared" si="414"/>
        <v>0</v>
      </c>
      <c r="AY1289" s="213">
        <f t="shared" si="415"/>
        <v>0.83333333333333337</v>
      </c>
      <c r="AZ1289" s="222">
        <f>IF(OR($R1289=0,$Q1289=0),0,ROUND(SUM(AC1289,AE1289,AG1289,AI1289,AK1289,AM1289,AO1289,AS1289,AV1289,AX1289,AT1289)/SUMIF(Regimuri,$Q1289,Aux.ListeCPAltele!$E$25:$E$34)*$AY1289,0))</f>
        <v>0</v>
      </c>
      <c r="BA1289" s="222">
        <f t="shared" ref="BA1289:BA1352" si="427">SUM(AC1289,AG1289,AS1289,AV1289,AT1289,AK1289,AI1289,AE1289,AM1289,AO1289,AX1289,AZ1289)</f>
        <v>0</v>
      </c>
      <c r="BB1289" s="277">
        <v>1</v>
      </c>
      <c r="BC1289" s="277"/>
    </row>
    <row r="1290" spans="1:55" outlineLevel="1" x14ac:dyDescent="0.2">
      <c r="A1290" s="205"/>
      <c r="B1290" s="205"/>
      <c r="C1290" s="205"/>
      <c r="D1290" s="275"/>
      <c r="E1290" s="205"/>
      <c r="F1290" s="207">
        <f>SUMIF(CarLM,G1290,Aux.ListeCPAltele!$A$7:$A$11)</f>
        <v>0</v>
      </c>
      <c r="G1290" s="205"/>
      <c r="H1290" s="208">
        <f t="shared" si="416"/>
        <v>0</v>
      </c>
      <c r="I1290" s="208">
        <f t="shared" si="417"/>
        <v>0</v>
      </c>
      <c r="J1290" s="209"/>
      <c r="K1290" s="205"/>
      <c r="L1290" s="207" t="str">
        <f>IF(OR($K1290&lt;&gt;"",ISNA(VLOOKUP($K1290,'2.1.Angajati'!$B$5:$H$1826,2,0))=FALSE),VLOOKUP($K1290,'2.1.Angajati'!$B$5:$H$1826,2,0),"-")</f>
        <v>-</v>
      </c>
      <c r="M1290" s="224">
        <f>IF(OR($K1290&lt;&gt;"",ISNA(VLOOKUP($K1290,'2.1.Angajati'!$B$5:$H$1826,8,0))=FALSE),
       ROUND((DATE(Aux.SetUp!$H$15,1,1)-VLOOKUP($K1290,'2.1.Angajati'!$B$5:$H$1826,6,0))/365,1),
          0)</f>
        <v>0</v>
      </c>
      <c r="N1290" s="223"/>
      <c r="O1290" s="209"/>
      <c r="P1290" s="208">
        <f t="shared" ref="P1290:P1353" si="428">IF(OR(F1290=1,F1290=3,F1290=4),O1290,0)</f>
        <v>0</v>
      </c>
      <c r="Q1290" s="205"/>
      <c r="R1290" s="207">
        <f>SUMIF(Aux.ListeCPAltele!$A$25:$A$34,'1.3.State'!Q1290,Aux.ListeCPAltele!$B$25:$B$34)</f>
        <v>0</v>
      </c>
      <c r="S1290" s="210"/>
      <c r="T1290" s="211">
        <v>16.420000000000002</v>
      </c>
      <c r="U1290" s="212">
        <f>SUMIF('1.2.IS'!$M$5:$AG$5,Aux.SetUp!$H$15,'1.2.IS'!$M$16:$AG$16)</f>
        <v>2775</v>
      </c>
      <c r="V1290" s="213">
        <v>1.3</v>
      </c>
      <c r="W1290" s="211">
        <f t="shared" si="418"/>
        <v>21.35</v>
      </c>
      <c r="X1290" s="212">
        <f t="shared" si="419"/>
        <v>3608</v>
      </c>
      <c r="Y1290" s="214"/>
      <c r="Z1290" s="211">
        <f t="shared" ref="Z1290:Z1353" si="429">ROUND($W1290*$Y1290,2)</f>
        <v>0</v>
      </c>
      <c r="AA1290" s="212">
        <f t="shared" ref="AA1290:AA1353" si="430">ROUND($X1290*$Y1290,0)</f>
        <v>0</v>
      </c>
      <c r="AB1290" s="212">
        <f t="shared" ref="AB1290:AB1353" si="431">ROUND($AA1290/169*$R1290,0)</f>
        <v>0</v>
      </c>
      <c r="AC1290" s="212">
        <f t="shared" ref="AC1290:AC1353" si="432">IF($F1290=2,0,AB1290*P1290)</f>
        <v>0</v>
      </c>
      <c r="AD1290" s="223">
        <f t="shared" si="420"/>
        <v>0</v>
      </c>
      <c r="AE1290" s="212">
        <f t="shared" si="421"/>
        <v>0</v>
      </c>
      <c r="AF1290" s="215"/>
      <c r="AG1290" s="212">
        <f t="shared" ref="AG1290:AG1353" si="433">IF($F1290=2,0,ROUND(AC1290*AF1290,0))</f>
        <v>0</v>
      </c>
      <c r="AH1290" s="215"/>
      <c r="AI1290" s="211">
        <f t="shared" si="422"/>
        <v>0</v>
      </c>
      <c r="AJ1290" s="215"/>
      <c r="AK1290" s="211">
        <f t="shared" si="423"/>
        <v>0</v>
      </c>
      <c r="AL1290" s="215"/>
      <c r="AM1290" s="211">
        <f t="shared" si="424"/>
        <v>0</v>
      </c>
      <c r="AN1290" s="215"/>
      <c r="AO1290" s="211">
        <f t="shared" si="425"/>
        <v>0</v>
      </c>
      <c r="AP1290" s="210"/>
      <c r="AQ1290" s="222">
        <f>IF(AP1290="",0,VLOOKUP(AP1290,Aux.ListeCPAltele!$B$15:$D$21,3,0))</f>
        <v>0</v>
      </c>
      <c r="AR1290" s="212">
        <f t="shared" si="426"/>
        <v>0</v>
      </c>
      <c r="AS1290" s="212">
        <f t="shared" ref="AS1290:AS1353" si="434">ROUND($AQ1290/169*AR1290,0)</f>
        <v>0</v>
      </c>
      <c r="AT1290" s="222">
        <f>IF($F1290&lt;&gt;2,ROUND($Z1290*SUMIF(Regimuri,$Q1290,Aux.ListeCPAltele!$C$25:$C$34)*0.5,0),0)</f>
        <v>0</v>
      </c>
      <c r="AU1290" s="210"/>
      <c r="AV1290" s="222">
        <f>IF(AND($F1290&lt;&gt;2,Q1290&lt;&gt;0),ROUND($AC1290/SUMIF(Regimuri,Q1290,Aux.ListeCPAltele!$E$25:$E$34)*$AU1290,0),0)</f>
        <v>0</v>
      </c>
      <c r="AW1290" s="215">
        <v>0.1</v>
      </c>
      <c r="AX1290" s="222">
        <f t="shared" ref="AX1290:AX1353" si="435">IF($F1290=2,0,ROUND($AC1290*AW1290,0))</f>
        <v>0</v>
      </c>
      <c r="AY1290" s="213">
        <f t="shared" ref="AY1290:AY1353" si="436">10/12</f>
        <v>0.83333333333333337</v>
      </c>
      <c r="AZ1290" s="222">
        <f>IF(OR($R1290=0,$Q1290=0),0,ROUND(SUM(AC1290,AE1290,AG1290,AI1290,AK1290,AM1290,AO1290,AS1290,AV1290,AX1290,AT1290)/SUMIF(Regimuri,$Q1290,Aux.ListeCPAltele!$E$25:$E$34)*$AY1290,0))</f>
        <v>0</v>
      </c>
      <c r="BA1290" s="222">
        <f t="shared" si="427"/>
        <v>0</v>
      </c>
      <c r="BB1290" s="277">
        <v>1</v>
      </c>
      <c r="BC1290" s="277"/>
    </row>
    <row r="1291" spans="1:55" outlineLevel="1" x14ac:dyDescent="0.2">
      <c r="A1291" s="205"/>
      <c r="B1291" s="205"/>
      <c r="C1291" s="205"/>
      <c r="D1291" s="275"/>
      <c r="E1291" s="205"/>
      <c r="F1291" s="207">
        <f>SUMIF(CarLM,G1291,Aux.ListeCPAltele!$A$7:$A$11)</f>
        <v>0</v>
      </c>
      <c r="G1291" s="205"/>
      <c r="H1291" s="208">
        <f t="shared" si="416"/>
        <v>0</v>
      </c>
      <c r="I1291" s="208">
        <f t="shared" si="417"/>
        <v>0</v>
      </c>
      <c r="J1291" s="209"/>
      <c r="K1291" s="205"/>
      <c r="L1291" s="207" t="str">
        <f>IF(OR($K1291&lt;&gt;"",ISNA(VLOOKUP($K1291,'2.1.Angajati'!$B$5:$H$1826,2,0))=FALSE),VLOOKUP($K1291,'2.1.Angajati'!$B$5:$H$1826,2,0),"-")</f>
        <v>-</v>
      </c>
      <c r="M1291" s="224">
        <f>IF(OR($K1291&lt;&gt;"",ISNA(VLOOKUP($K1291,'2.1.Angajati'!$B$5:$H$1826,8,0))=FALSE),
       ROUND((DATE(Aux.SetUp!$H$15,1,1)-VLOOKUP($K1291,'2.1.Angajati'!$B$5:$H$1826,6,0))/365,1),
          0)</f>
        <v>0</v>
      </c>
      <c r="N1291" s="223"/>
      <c r="O1291" s="209"/>
      <c r="P1291" s="208">
        <f t="shared" si="428"/>
        <v>0</v>
      </c>
      <c r="Q1291" s="205"/>
      <c r="R1291" s="207">
        <f>SUMIF(Aux.ListeCPAltele!$A$25:$A$34,'1.3.State'!Q1291,Aux.ListeCPAltele!$B$25:$B$34)</f>
        <v>0</v>
      </c>
      <c r="S1291" s="210"/>
      <c r="T1291" s="211">
        <v>16.420000000000002</v>
      </c>
      <c r="U1291" s="212">
        <f>SUMIF('1.2.IS'!$M$5:$AG$5,Aux.SetUp!$H$15,'1.2.IS'!$M$16:$AG$16)</f>
        <v>2775</v>
      </c>
      <c r="V1291" s="213">
        <v>1.3</v>
      </c>
      <c r="W1291" s="211">
        <f t="shared" si="418"/>
        <v>21.35</v>
      </c>
      <c r="X1291" s="212">
        <f t="shared" si="419"/>
        <v>3608</v>
      </c>
      <c r="Y1291" s="214"/>
      <c r="Z1291" s="211">
        <f t="shared" si="429"/>
        <v>0</v>
      </c>
      <c r="AA1291" s="212">
        <f t="shared" si="430"/>
        <v>0</v>
      </c>
      <c r="AB1291" s="212">
        <f t="shared" si="431"/>
        <v>0</v>
      </c>
      <c r="AC1291" s="212">
        <f t="shared" si="432"/>
        <v>0</v>
      </c>
      <c r="AD1291" s="223">
        <f t="shared" si="420"/>
        <v>0</v>
      </c>
      <c r="AE1291" s="212">
        <f t="shared" si="421"/>
        <v>0</v>
      </c>
      <c r="AF1291" s="215"/>
      <c r="AG1291" s="212">
        <f t="shared" si="433"/>
        <v>0</v>
      </c>
      <c r="AH1291" s="215"/>
      <c r="AI1291" s="211">
        <f t="shared" si="422"/>
        <v>0</v>
      </c>
      <c r="AJ1291" s="215"/>
      <c r="AK1291" s="211">
        <f t="shared" si="423"/>
        <v>0</v>
      </c>
      <c r="AL1291" s="215"/>
      <c r="AM1291" s="211">
        <f t="shared" si="424"/>
        <v>0</v>
      </c>
      <c r="AN1291" s="215"/>
      <c r="AO1291" s="211">
        <f t="shared" si="425"/>
        <v>0</v>
      </c>
      <c r="AP1291" s="210"/>
      <c r="AQ1291" s="222">
        <f>IF(AP1291="",0,VLOOKUP(AP1291,Aux.ListeCPAltele!$B$15:$D$21,3,0))</f>
        <v>0</v>
      </c>
      <c r="AR1291" s="212">
        <f t="shared" si="426"/>
        <v>0</v>
      </c>
      <c r="AS1291" s="212">
        <f t="shared" si="434"/>
        <v>0</v>
      </c>
      <c r="AT1291" s="222">
        <f>IF($F1291&lt;&gt;2,ROUND($Z1291*SUMIF(Regimuri,$Q1291,Aux.ListeCPAltele!$C$25:$C$34)*0.5,0),0)</f>
        <v>0</v>
      </c>
      <c r="AU1291" s="210"/>
      <c r="AV1291" s="222">
        <f>IF(AND($F1291&lt;&gt;2,Q1291&lt;&gt;0),ROUND($AC1291/SUMIF(Regimuri,Q1291,Aux.ListeCPAltele!$E$25:$E$34)*$AU1291,0),0)</f>
        <v>0</v>
      </c>
      <c r="AW1291" s="215">
        <v>0.1</v>
      </c>
      <c r="AX1291" s="222">
        <f t="shared" si="435"/>
        <v>0</v>
      </c>
      <c r="AY1291" s="213">
        <f t="shared" si="436"/>
        <v>0.83333333333333337</v>
      </c>
      <c r="AZ1291" s="222">
        <f>IF(OR($R1291=0,$Q1291=0),0,ROUND(SUM(AC1291,AE1291,AG1291,AI1291,AK1291,AM1291,AO1291,AS1291,AV1291,AX1291,AT1291)/SUMIF(Regimuri,$Q1291,Aux.ListeCPAltele!$E$25:$E$34)*$AY1291,0))</f>
        <v>0</v>
      </c>
      <c r="BA1291" s="222">
        <f t="shared" si="427"/>
        <v>0</v>
      </c>
      <c r="BB1291" s="277">
        <v>1</v>
      </c>
      <c r="BC1291" s="277"/>
    </row>
    <row r="1292" spans="1:55" outlineLevel="1" x14ac:dyDescent="0.2">
      <c r="A1292" s="205"/>
      <c r="B1292" s="205"/>
      <c r="C1292" s="205"/>
      <c r="D1292" s="275"/>
      <c r="E1292" s="205"/>
      <c r="F1292" s="207">
        <f>SUMIF(CarLM,G1292,Aux.ListeCPAltele!$A$7:$A$11)</f>
        <v>0</v>
      </c>
      <c r="G1292" s="205"/>
      <c r="H1292" s="208">
        <f t="shared" si="416"/>
        <v>0</v>
      </c>
      <c r="I1292" s="208">
        <f t="shared" si="417"/>
        <v>0</v>
      </c>
      <c r="J1292" s="209"/>
      <c r="K1292" s="205"/>
      <c r="L1292" s="207" t="str">
        <f>IF(OR($K1292&lt;&gt;"",ISNA(VLOOKUP($K1292,'2.1.Angajati'!$B$5:$H$1826,2,0))=FALSE),VLOOKUP($K1292,'2.1.Angajati'!$B$5:$H$1826,2,0),"-")</f>
        <v>-</v>
      </c>
      <c r="M1292" s="224">
        <f>IF(OR($K1292&lt;&gt;"",ISNA(VLOOKUP($K1292,'2.1.Angajati'!$B$5:$H$1826,8,0))=FALSE),
       ROUND((DATE(Aux.SetUp!$H$15,1,1)-VLOOKUP($K1292,'2.1.Angajati'!$B$5:$H$1826,6,0))/365,1),
          0)</f>
        <v>0</v>
      </c>
      <c r="N1292" s="223"/>
      <c r="O1292" s="209"/>
      <c r="P1292" s="208">
        <f t="shared" si="428"/>
        <v>0</v>
      </c>
      <c r="Q1292" s="205"/>
      <c r="R1292" s="207">
        <f>SUMIF(Aux.ListeCPAltele!$A$25:$A$34,'1.3.State'!Q1292,Aux.ListeCPAltele!$B$25:$B$34)</f>
        <v>0</v>
      </c>
      <c r="S1292" s="210"/>
      <c r="T1292" s="211">
        <v>16.420000000000002</v>
      </c>
      <c r="U1292" s="212">
        <f>SUMIF('1.2.IS'!$M$5:$AG$5,Aux.SetUp!$H$15,'1.2.IS'!$M$16:$AG$16)</f>
        <v>2775</v>
      </c>
      <c r="V1292" s="213">
        <v>1.3</v>
      </c>
      <c r="W1292" s="211">
        <f t="shared" si="418"/>
        <v>21.35</v>
      </c>
      <c r="X1292" s="212">
        <f t="shared" si="419"/>
        <v>3608</v>
      </c>
      <c r="Y1292" s="214"/>
      <c r="Z1292" s="211">
        <f t="shared" si="429"/>
        <v>0</v>
      </c>
      <c r="AA1292" s="212">
        <f t="shared" si="430"/>
        <v>0</v>
      </c>
      <c r="AB1292" s="212">
        <f t="shared" si="431"/>
        <v>0</v>
      </c>
      <c r="AC1292" s="212">
        <f t="shared" si="432"/>
        <v>0</v>
      </c>
      <c r="AD1292" s="223">
        <f t="shared" si="420"/>
        <v>0</v>
      </c>
      <c r="AE1292" s="212">
        <f t="shared" si="421"/>
        <v>0</v>
      </c>
      <c r="AF1292" s="215"/>
      <c r="AG1292" s="212">
        <f t="shared" si="433"/>
        <v>0</v>
      </c>
      <c r="AH1292" s="215"/>
      <c r="AI1292" s="211">
        <f t="shared" si="422"/>
        <v>0</v>
      </c>
      <c r="AJ1292" s="215"/>
      <c r="AK1292" s="211">
        <f t="shared" si="423"/>
        <v>0</v>
      </c>
      <c r="AL1292" s="215"/>
      <c r="AM1292" s="211">
        <f t="shared" si="424"/>
        <v>0</v>
      </c>
      <c r="AN1292" s="215"/>
      <c r="AO1292" s="211">
        <f t="shared" si="425"/>
        <v>0</v>
      </c>
      <c r="AP1292" s="210"/>
      <c r="AQ1292" s="222">
        <f>IF(AP1292="",0,VLOOKUP(AP1292,Aux.ListeCPAltele!$B$15:$D$21,3,0))</f>
        <v>0</v>
      </c>
      <c r="AR1292" s="212">
        <f t="shared" si="426"/>
        <v>0</v>
      </c>
      <c r="AS1292" s="212">
        <f t="shared" si="434"/>
        <v>0</v>
      </c>
      <c r="AT1292" s="222">
        <f>IF($F1292&lt;&gt;2,ROUND($Z1292*SUMIF(Regimuri,$Q1292,Aux.ListeCPAltele!$C$25:$C$34)*0.5,0),0)</f>
        <v>0</v>
      </c>
      <c r="AU1292" s="210"/>
      <c r="AV1292" s="222">
        <f>IF(AND($F1292&lt;&gt;2,Q1292&lt;&gt;0),ROUND($AC1292/SUMIF(Regimuri,Q1292,Aux.ListeCPAltele!$E$25:$E$34)*$AU1292,0),0)</f>
        <v>0</v>
      </c>
      <c r="AW1292" s="215">
        <v>0.1</v>
      </c>
      <c r="AX1292" s="222">
        <f t="shared" si="435"/>
        <v>0</v>
      </c>
      <c r="AY1292" s="213">
        <f t="shared" si="436"/>
        <v>0.83333333333333337</v>
      </c>
      <c r="AZ1292" s="222">
        <f>IF(OR($R1292=0,$Q1292=0),0,ROUND(SUM(AC1292,AE1292,AG1292,AI1292,AK1292,AM1292,AO1292,AS1292,AV1292,AX1292,AT1292)/SUMIF(Regimuri,$Q1292,Aux.ListeCPAltele!$E$25:$E$34)*$AY1292,0))</f>
        <v>0</v>
      </c>
      <c r="BA1292" s="222">
        <f t="shared" si="427"/>
        <v>0</v>
      </c>
      <c r="BB1292" s="277">
        <v>1</v>
      </c>
      <c r="BC1292" s="277"/>
    </row>
    <row r="1293" spans="1:55" outlineLevel="1" x14ac:dyDescent="0.2">
      <c r="A1293" s="205"/>
      <c r="B1293" s="205"/>
      <c r="C1293" s="205"/>
      <c r="D1293" s="275"/>
      <c r="E1293" s="205"/>
      <c r="F1293" s="207">
        <f>SUMIF(CarLM,G1293,Aux.ListeCPAltele!$A$7:$A$11)</f>
        <v>0</v>
      </c>
      <c r="G1293" s="205"/>
      <c r="H1293" s="208">
        <f t="shared" si="416"/>
        <v>0</v>
      </c>
      <c r="I1293" s="208">
        <f t="shared" si="417"/>
        <v>0</v>
      </c>
      <c r="J1293" s="209"/>
      <c r="K1293" s="205"/>
      <c r="L1293" s="207" t="str">
        <f>IF(OR($K1293&lt;&gt;"",ISNA(VLOOKUP($K1293,'2.1.Angajati'!$B$5:$H$1826,2,0))=FALSE),VLOOKUP($K1293,'2.1.Angajati'!$B$5:$H$1826,2,0),"-")</f>
        <v>-</v>
      </c>
      <c r="M1293" s="224">
        <f>IF(OR($K1293&lt;&gt;"",ISNA(VLOOKUP($K1293,'2.1.Angajati'!$B$5:$H$1826,8,0))=FALSE),
       ROUND((DATE(Aux.SetUp!$H$15,1,1)-VLOOKUP($K1293,'2.1.Angajati'!$B$5:$H$1826,6,0))/365,1),
          0)</f>
        <v>0</v>
      </c>
      <c r="N1293" s="223"/>
      <c r="O1293" s="209"/>
      <c r="P1293" s="208">
        <f t="shared" si="428"/>
        <v>0</v>
      </c>
      <c r="Q1293" s="205"/>
      <c r="R1293" s="207">
        <f>SUMIF(Aux.ListeCPAltele!$A$25:$A$34,'1.3.State'!Q1293,Aux.ListeCPAltele!$B$25:$B$34)</f>
        <v>0</v>
      </c>
      <c r="S1293" s="210"/>
      <c r="T1293" s="211">
        <v>16.420000000000002</v>
      </c>
      <c r="U1293" s="212">
        <f>SUMIF('1.2.IS'!$M$5:$AG$5,Aux.SetUp!$H$15,'1.2.IS'!$M$16:$AG$16)</f>
        <v>2775</v>
      </c>
      <c r="V1293" s="213">
        <v>1.3</v>
      </c>
      <c r="W1293" s="211">
        <f t="shared" si="418"/>
        <v>21.35</v>
      </c>
      <c r="X1293" s="212">
        <f t="shared" si="419"/>
        <v>3608</v>
      </c>
      <c r="Y1293" s="214"/>
      <c r="Z1293" s="211">
        <f t="shared" si="429"/>
        <v>0</v>
      </c>
      <c r="AA1293" s="212">
        <f t="shared" si="430"/>
        <v>0</v>
      </c>
      <c r="AB1293" s="212">
        <f t="shared" si="431"/>
        <v>0</v>
      </c>
      <c r="AC1293" s="212">
        <f t="shared" si="432"/>
        <v>0</v>
      </c>
      <c r="AD1293" s="223">
        <f t="shared" si="420"/>
        <v>0</v>
      </c>
      <c r="AE1293" s="212">
        <f t="shared" si="421"/>
        <v>0</v>
      </c>
      <c r="AF1293" s="215"/>
      <c r="AG1293" s="212">
        <f t="shared" si="433"/>
        <v>0</v>
      </c>
      <c r="AH1293" s="215"/>
      <c r="AI1293" s="211">
        <f t="shared" si="422"/>
        <v>0</v>
      </c>
      <c r="AJ1293" s="215"/>
      <c r="AK1293" s="211">
        <f t="shared" si="423"/>
        <v>0</v>
      </c>
      <c r="AL1293" s="215"/>
      <c r="AM1293" s="211">
        <f t="shared" si="424"/>
        <v>0</v>
      </c>
      <c r="AN1293" s="215"/>
      <c r="AO1293" s="211">
        <f t="shared" si="425"/>
        <v>0</v>
      </c>
      <c r="AP1293" s="210"/>
      <c r="AQ1293" s="222">
        <f>IF(AP1293="",0,VLOOKUP(AP1293,Aux.ListeCPAltele!$B$15:$D$21,3,0))</f>
        <v>0</v>
      </c>
      <c r="AR1293" s="212">
        <f t="shared" si="426"/>
        <v>0</v>
      </c>
      <c r="AS1293" s="212">
        <f t="shared" si="434"/>
        <v>0</v>
      </c>
      <c r="AT1293" s="222">
        <f>IF($F1293&lt;&gt;2,ROUND($Z1293*SUMIF(Regimuri,$Q1293,Aux.ListeCPAltele!$C$25:$C$34)*0.5,0),0)</f>
        <v>0</v>
      </c>
      <c r="AU1293" s="210"/>
      <c r="AV1293" s="222">
        <f>IF(AND($F1293&lt;&gt;2,Q1293&lt;&gt;0),ROUND($AC1293/SUMIF(Regimuri,Q1293,Aux.ListeCPAltele!$E$25:$E$34)*$AU1293,0),0)</f>
        <v>0</v>
      </c>
      <c r="AW1293" s="215">
        <v>0.1</v>
      </c>
      <c r="AX1293" s="222">
        <f t="shared" si="435"/>
        <v>0</v>
      </c>
      <c r="AY1293" s="213">
        <f t="shared" si="436"/>
        <v>0.83333333333333337</v>
      </c>
      <c r="AZ1293" s="222">
        <f>IF(OR($R1293=0,$Q1293=0),0,ROUND(SUM(AC1293,AE1293,AG1293,AI1293,AK1293,AM1293,AO1293,AS1293,AV1293,AX1293,AT1293)/SUMIF(Regimuri,$Q1293,Aux.ListeCPAltele!$E$25:$E$34)*$AY1293,0))</f>
        <v>0</v>
      </c>
      <c r="BA1293" s="222">
        <f t="shared" si="427"/>
        <v>0</v>
      </c>
      <c r="BB1293" s="277">
        <v>1</v>
      </c>
      <c r="BC1293" s="277"/>
    </row>
    <row r="1294" spans="1:55" outlineLevel="1" x14ac:dyDescent="0.2">
      <c r="A1294" s="205"/>
      <c r="B1294" s="205"/>
      <c r="C1294" s="205"/>
      <c r="D1294" s="275"/>
      <c r="E1294" s="205"/>
      <c r="F1294" s="207">
        <f>SUMIF(CarLM,G1294,Aux.ListeCPAltele!$A$7:$A$11)</f>
        <v>0</v>
      </c>
      <c r="G1294" s="205"/>
      <c r="H1294" s="208">
        <f t="shared" si="416"/>
        <v>0</v>
      </c>
      <c r="I1294" s="208">
        <f t="shared" si="417"/>
        <v>0</v>
      </c>
      <c r="J1294" s="209"/>
      <c r="K1294" s="205"/>
      <c r="L1294" s="207" t="str">
        <f>IF(OR($K1294&lt;&gt;"",ISNA(VLOOKUP($K1294,'2.1.Angajati'!$B$5:$H$1826,2,0))=FALSE),VLOOKUP($K1294,'2.1.Angajati'!$B$5:$H$1826,2,0),"-")</f>
        <v>-</v>
      </c>
      <c r="M1294" s="224">
        <f>IF(OR($K1294&lt;&gt;"",ISNA(VLOOKUP($K1294,'2.1.Angajati'!$B$5:$H$1826,8,0))=FALSE),
       ROUND((DATE(Aux.SetUp!$H$15,1,1)-VLOOKUP($K1294,'2.1.Angajati'!$B$5:$H$1826,6,0))/365,1),
          0)</f>
        <v>0</v>
      </c>
      <c r="N1294" s="223"/>
      <c r="O1294" s="209"/>
      <c r="P1294" s="208">
        <f t="shared" si="428"/>
        <v>0</v>
      </c>
      <c r="Q1294" s="205"/>
      <c r="R1294" s="207">
        <f>SUMIF(Aux.ListeCPAltele!$A$25:$A$34,'1.3.State'!Q1294,Aux.ListeCPAltele!$B$25:$B$34)</f>
        <v>0</v>
      </c>
      <c r="S1294" s="210"/>
      <c r="T1294" s="211">
        <v>16.420000000000002</v>
      </c>
      <c r="U1294" s="212">
        <f>SUMIF('1.2.IS'!$M$5:$AG$5,Aux.SetUp!$H$15,'1.2.IS'!$M$16:$AG$16)</f>
        <v>2775</v>
      </c>
      <c r="V1294" s="213">
        <v>1.3</v>
      </c>
      <c r="W1294" s="211">
        <f t="shared" si="418"/>
        <v>21.35</v>
      </c>
      <c r="X1294" s="212">
        <f t="shared" si="419"/>
        <v>3608</v>
      </c>
      <c r="Y1294" s="214"/>
      <c r="Z1294" s="211">
        <f t="shared" si="429"/>
        <v>0</v>
      </c>
      <c r="AA1294" s="212">
        <f t="shared" si="430"/>
        <v>0</v>
      </c>
      <c r="AB1294" s="212">
        <f t="shared" si="431"/>
        <v>0</v>
      </c>
      <c r="AC1294" s="212">
        <f t="shared" si="432"/>
        <v>0</v>
      </c>
      <c r="AD1294" s="223">
        <f t="shared" si="420"/>
        <v>0</v>
      </c>
      <c r="AE1294" s="212">
        <f t="shared" si="421"/>
        <v>0</v>
      </c>
      <c r="AF1294" s="215"/>
      <c r="AG1294" s="212">
        <f t="shared" si="433"/>
        <v>0</v>
      </c>
      <c r="AH1294" s="215"/>
      <c r="AI1294" s="211">
        <f t="shared" si="422"/>
        <v>0</v>
      </c>
      <c r="AJ1294" s="215"/>
      <c r="AK1294" s="211">
        <f t="shared" si="423"/>
        <v>0</v>
      </c>
      <c r="AL1294" s="215"/>
      <c r="AM1294" s="211">
        <f t="shared" si="424"/>
        <v>0</v>
      </c>
      <c r="AN1294" s="215"/>
      <c r="AO1294" s="211">
        <f t="shared" si="425"/>
        <v>0</v>
      </c>
      <c r="AP1294" s="210"/>
      <c r="AQ1294" s="222">
        <f>IF(AP1294="",0,VLOOKUP(AP1294,Aux.ListeCPAltele!$B$15:$D$21,3,0))</f>
        <v>0</v>
      </c>
      <c r="AR1294" s="212">
        <f t="shared" si="426"/>
        <v>0</v>
      </c>
      <c r="AS1294" s="212">
        <f t="shared" si="434"/>
        <v>0</v>
      </c>
      <c r="AT1294" s="222">
        <f>IF($F1294&lt;&gt;2,ROUND($Z1294*SUMIF(Regimuri,$Q1294,Aux.ListeCPAltele!$C$25:$C$34)*0.5,0),0)</f>
        <v>0</v>
      </c>
      <c r="AU1294" s="210"/>
      <c r="AV1294" s="222">
        <f>IF(AND($F1294&lt;&gt;2,Q1294&lt;&gt;0),ROUND($AC1294/SUMIF(Regimuri,Q1294,Aux.ListeCPAltele!$E$25:$E$34)*$AU1294,0),0)</f>
        <v>0</v>
      </c>
      <c r="AW1294" s="215">
        <v>0.1</v>
      </c>
      <c r="AX1294" s="222">
        <f t="shared" si="435"/>
        <v>0</v>
      </c>
      <c r="AY1294" s="213">
        <f t="shared" si="436"/>
        <v>0.83333333333333337</v>
      </c>
      <c r="AZ1294" s="222">
        <f>IF(OR($R1294=0,$Q1294=0),0,ROUND(SUM(AC1294,AE1294,AG1294,AI1294,AK1294,AM1294,AO1294,AS1294,AV1294,AX1294,AT1294)/SUMIF(Regimuri,$Q1294,Aux.ListeCPAltele!$E$25:$E$34)*$AY1294,0))</f>
        <v>0</v>
      </c>
      <c r="BA1294" s="222">
        <f t="shared" si="427"/>
        <v>0</v>
      </c>
      <c r="BB1294" s="277">
        <v>1</v>
      </c>
      <c r="BC1294" s="277"/>
    </row>
    <row r="1295" spans="1:55" outlineLevel="1" x14ac:dyDescent="0.2">
      <c r="A1295" s="205"/>
      <c r="B1295" s="205"/>
      <c r="C1295" s="205"/>
      <c r="D1295" s="275"/>
      <c r="E1295" s="205"/>
      <c r="F1295" s="207">
        <f>SUMIF(CarLM,G1295,Aux.ListeCPAltele!$A$7:$A$11)</f>
        <v>0</v>
      </c>
      <c r="G1295" s="205"/>
      <c r="H1295" s="208">
        <f t="shared" si="416"/>
        <v>0</v>
      </c>
      <c r="I1295" s="208">
        <f t="shared" si="417"/>
        <v>0</v>
      </c>
      <c r="J1295" s="209"/>
      <c r="K1295" s="205"/>
      <c r="L1295" s="207" t="str">
        <f>IF(OR($K1295&lt;&gt;"",ISNA(VLOOKUP($K1295,'2.1.Angajati'!$B$5:$H$1826,2,0))=FALSE),VLOOKUP($K1295,'2.1.Angajati'!$B$5:$H$1826,2,0),"-")</f>
        <v>-</v>
      </c>
      <c r="M1295" s="224">
        <f>IF(OR($K1295&lt;&gt;"",ISNA(VLOOKUP($K1295,'2.1.Angajati'!$B$5:$H$1826,8,0))=FALSE),
       ROUND((DATE(Aux.SetUp!$H$15,1,1)-VLOOKUP($K1295,'2.1.Angajati'!$B$5:$H$1826,6,0))/365,1),
          0)</f>
        <v>0</v>
      </c>
      <c r="N1295" s="223"/>
      <c r="O1295" s="209"/>
      <c r="P1295" s="208">
        <f t="shared" si="428"/>
        <v>0</v>
      </c>
      <c r="Q1295" s="205"/>
      <c r="R1295" s="207">
        <f>SUMIF(Aux.ListeCPAltele!$A$25:$A$34,'1.3.State'!Q1295,Aux.ListeCPAltele!$B$25:$B$34)</f>
        <v>0</v>
      </c>
      <c r="S1295" s="210"/>
      <c r="T1295" s="211">
        <v>16.420000000000002</v>
      </c>
      <c r="U1295" s="212">
        <f>SUMIF('1.2.IS'!$M$5:$AG$5,Aux.SetUp!$H$15,'1.2.IS'!$M$16:$AG$16)</f>
        <v>2775</v>
      </c>
      <c r="V1295" s="213">
        <v>1.3</v>
      </c>
      <c r="W1295" s="211">
        <f t="shared" si="418"/>
        <v>21.35</v>
      </c>
      <c r="X1295" s="212">
        <f t="shared" si="419"/>
        <v>3608</v>
      </c>
      <c r="Y1295" s="214"/>
      <c r="Z1295" s="211">
        <f t="shared" si="429"/>
        <v>0</v>
      </c>
      <c r="AA1295" s="212">
        <f t="shared" si="430"/>
        <v>0</v>
      </c>
      <c r="AB1295" s="212">
        <f t="shared" si="431"/>
        <v>0</v>
      </c>
      <c r="AC1295" s="212">
        <f t="shared" si="432"/>
        <v>0</v>
      </c>
      <c r="AD1295" s="223">
        <f t="shared" si="420"/>
        <v>0</v>
      </c>
      <c r="AE1295" s="212">
        <f t="shared" si="421"/>
        <v>0</v>
      </c>
      <c r="AF1295" s="215"/>
      <c r="AG1295" s="212">
        <f t="shared" si="433"/>
        <v>0</v>
      </c>
      <c r="AH1295" s="215"/>
      <c r="AI1295" s="211">
        <f t="shared" si="422"/>
        <v>0</v>
      </c>
      <c r="AJ1295" s="215"/>
      <c r="AK1295" s="211">
        <f t="shared" si="423"/>
        <v>0</v>
      </c>
      <c r="AL1295" s="215"/>
      <c r="AM1295" s="211">
        <f t="shared" si="424"/>
        <v>0</v>
      </c>
      <c r="AN1295" s="215"/>
      <c r="AO1295" s="211">
        <f t="shared" si="425"/>
        <v>0</v>
      </c>
      <c r="AP1295" s="210"/>
      <c r="AQ1295" s="222">
        <f>IF(AP1295="",0,VLOOKUP(AP1295,Aux.ListeCPAltele!$B$15:$D$21,3,0))</f>
        <v>0</v>
      </c>
      <c r="AR1295" s="212">
        <f t="shared" si="426"/>
        <v>0</v>
      </c>
      <c r="AS1295" s="212">
        <f t="shared" si="434"/>
        <v>0</v>
      </c>
      <c r="AT1295" s="222">
        <f>IF($F1295&lt;&gt;2,ROUND($Z1295*SUMIF(Regimuri,$Q1295,Aux.ListeCPAltele!$C$25:$C$34)*0.5,0),0)</f>
        <v>0</v>
      </c>
      <c r="AU1295" s="210"/>
      <c r="AV1295" s="222">
        <f>IF(AND($F1295&lt;&gt;2,Q1295&lt;&gt;0),ROUND($AC1295/SUMIF(Regimuri,Q1295,Aux.ListeCPAltele!$E$25:$E$34)*$AU1295,0),0)</f>
        <v>0</v>
      </c>
      <c r="AW1295" s="215">
        <v>0.1</v>
      </c>
      <c r="AX1295" s="222">
        <f t="shared" si="435"/>
        <v>0</v>
      </c>
      <c r="AY1295" s="213">
        <f t="shared" si="436"/>
        <v>0.83333333333333337</v>
      </c>
      <c r="AZ1295" s="222">
        <f>IF(OR($R1295=0,$Q1295=0),0,ROUND(SUM(AC1295,AE1295,AG1295,AI1295,AK1295,AM1295,AO1295,AS1295,AV1295,AX1295,AT1295)/SUMIF(Regimuri,$Q1295,Aux.ListeCPAltele!$E$25:$E$34)*$AY1295,0))</f>
        <v>0</v>
      </c>
      <c r="BA1295" s="222">
        <f t="shared" si="427"/>
        <v>0</v>
      </c>
      <c r="BB1295" s="277">
        <v>1</v>
      </c>
      <c r="BC1295" s="277"/>
    </row>
    <row r="1296" spans="1:55" outlineLevel="1" x14ac:dyDescent="0.2">
      <c r="A1296" s="205"/>
      <c r="B1296" s="205"/>
      <c r="C1296" s="205"/>
      <c r="D1296" s="275"/>
      <c r="E1296" s="205"/>
      <c r="F1296" s="207">
        <f>SUMIF(CarLM,G1296,Aux.ListeCPAltele!$A$7:$A$11)</f>
        <v>0</v>
      </c>
      <c r="G1296" s="205"/>
      <c r="H1296" s="208">
        <f t="shared" si="416"/>
        <v>0</v>
      </c>
      <c r="I1296" s="208">
        <f t="shared" si="417"/>
        <v>0</v>
      </c>
      <c r="J1296" s="209"/>
      <c r="K1296" s="205"/>
      <c r="L1296" s="207" t="str">
        <f>IF(OR($K1296&lt;&gt;"",ISNA(VLOOKUP($K1296,'2.1.Angajati'!$B$5:$H$1826,2,0))=FALSE),VLOOKUP($K1296,'2.1.Angajati'!$B$5:$H$1826,2,0),"-")</f>
        <v>-</v>
      </c>
      <c r="M1296" s="224">
        <f>IF(OR($K1296&lt;&gt;"",ISNA(VLOOKUP($K1296,'2.1.Angajati'!$B$5:$H$1826,8,0))=FALSE),
       ROUND((DATE(Aux.SetUp!$H$15,1,1)-VLOOKUP($K1296,'2.1.Angajati'!$B$5:$H$1826,6,0))/365,1),
          0)</f>
        <v>0</v>
      </c>
      <c r="N1296" s="223"/>
      <c r="O1296" s="209"/>
      <c r="P1296" s="208">
        <f t="shared" si="428"/>
        <v>0</v>
      </c>
      <c r="Q1296" s="205"/>
      <c r="R1296" s="207">
        <f>SUMIF(Aux.ListeCPAltele!$A$25:$A$34,'1.3.State'!Q1296,Aux.ListeCPAltele!$B$25:$B$34)</f>
        <v>0</v>
      </c>
      <c r="S1296" s="210"/>
      <c r="T1296" s="211">
        <v>16.420000000000002</v>
      </c>
      <c r="U1296" s="212">
        <f>SUMIF('1.2.IS'!$M$5:$AG$5,Aux.SetUp!$H$15,'1.2.IS'!$M$16:$AG$16)</f>
        <v>2775</v>
      </c>
      <c r="V1296" s="213">
        <v>1.3</v>
      </c>
      <c r="W1296" s="211">
        <f t="shared" si="418"/>
        <v>21.35</v>
      </c>
      <c r="X1296" s="212">
        <f t="shared" si="419"/>
        <v>3608</v>
      </c>
      <c r="Y1296" s="214"/>
      <c r="Z1296" s="211">
        <f t="shared" si="429"/>
        <v>0</v>
      </c>
      <c r="AA1296" s="212">
        <f t="shared" si="430"/>
        <v>0</v>
      </c>
      <c r="AB1296" s="212">
        <f t="shared" si="431"/>
        <v>0</v>
      </c>
      <c r="AC1296" s="212">
        <f t="shared" si="432"/>
        <v>0</v>
      </c>
      <c r="AD1296" s="223">
        <f t="shared" si="420"/>
        <v>0</v>
      </c>
      <c r="AE1296" s="212">
        <f t="shared" si="421"/>
        <v>0</v>
      </c>
      <c r="AF1296" s="215"/>
      <c r="AG1296" s="212">
        <f t="shared" si="433"/>
        <v>0</v>
      </c>
      <c r="AH1296" s="215"/>
      <c r="AI1296" s="211">
        <f t="shared" si="422"/>
        <v>0</v>
      </c>
      <c r="AJ1296" s="215"/>
      <c r="AK1296" s="211">
        <f t="shared" si="423"/>
        <v>0</v>
      </c>
      <c r="AL1296" s="215"/>
      <c r="AM1296" s="211">
        <f t="shared" si="424"/>
        <v>0</v>
      </c>
      <c r="AN1296" s="215"/>
      <c r="AO1296" s="211">
        <f t="shared" si="425"/>
        <v>0</v>
      </c>
      <c r="AP1296" s="210"/>
      <c r="AQ1296" s="222">
        <f>IF(AP1296="",0,VLOOKUP(AP1296,Aux.ListeCPAltele!$B$15:$D$21,3,0))</f>
        <v>0</v>
      </c>
      <c r="AR1296" s="212">
        <f t="shared" si="426"/>
        <v>0</v>
      </c>
      <c r="AS1296" s="212">
        <f t="shared" si="434"/>
        <v>0</v>
      </c>
      <c r="AT1296" s="222">
        <f>IF($F1296&lt;&gt;2,ROUND($Z1296*SUMIF(Regimuri,$Q1296,Aux.ListeCPAltele!$C$25:$C$34)*0.5,0),0)</f>
        <v>0</v>
      </c>
      <c r="AU1296" s="210"/>
      <c r="AV1296" s="222">
        <f>IF(AND($F1296&lt;&gt;2,Q1296&lt;&gt;0),ROUND($AC1296/SUMIF(Regimuri,Q1296,Aux.ListeCPAltele!$E$25:$E$34)*$AU1296,0),0)</f>
        <v>0</v>
      </c>
      <c r="AW1296" s="215">
        <v>0.1</v>
      </c>
      <c r="AX1296" s="222">
        <f t="shared" si="435"/>
        <v>0</v>
      </c>
      <c r="AY1296" s="213">
        <f t="shared" si="436"/>
        <v>0.83333333333333337</v>
      </c>
      <c r="AZ1296" s="222">
        <f>IF(OR($R1296=0,$Q1296=0),0,ROUND(SUM(AC1296,AE1296,AG1296,AI1296,AK1296,AM1296,AO1296,AS1296,AV1296,AX1296,AT1296)/SUMIF(Regimuri,$Q1296,Aux.ListeCPAltele!$E$25:$E$34)*$AY1296,0))</f>
        <v>0</v>
      </c>
      <c r="BA1296" s="222">
        <f t="shared" si="427"/>
        <v>0</v>
      </c>
      <c r="BB1296" s="277">
        <v>1</v>
      </c>
      <c r="BC1296" s="277"/>
    </row>
    <row r="1297" spans="1:55" outlineLevel="1" x14ac:dyDescent="0.2">
      <c r="A1297" s="205"/>
      <c r="B1297" s="205"/>
      <c r="C1297" s="205"/>
      <c r="D1297" s="275"/>
      <c r="E1297" s="205"/>
      <c r="F1297" s="207">
        <f>SUMIF(CarLM,G1297,Aux.ListeCPAltele!$A$7:$A$11)</f>
        <v>0</v>
      </c>
      <c r="G1297" s="205"/>
      <c r="H1297" s="208">
        <f t="shared" si="416"/>
        <v>0</v>
      </c>
      <c r="I1297" s="208">
        <f t="shared" si="417"/>
        <v>0</v>
      </c>
      <c r="J1297" s="209"/>
      <c r="K1297" s="205"/>
      <c r="L1297" s="207" t="str">
        <f>IF(OR($K1297&lt;&gt;"",ISNA(VLOOKUP($K1297,'2.1.Angajati'!$B$5:$H$1826,2,0))=FALSE),VLOOKUP($K1297,'2.1.Angajati'!$B$5:$H$1826,2,0),"-")</f>
        <v>-</v>
      </c>
      <c r="M1297" s="224">
        <f>IF(OR($K1297&lt;&gt;"",ISNA(VLOOKUP($K1297,'2.1.Angajati'!$B$5:$H$1826,8,0))=FALSE),
       ROUND((DATE(Aux.SetUp!$H$15,1,1)-VLOOKUP($K1297,'2.1.Angajati'!$B$5:$H$1826,6,0))/365,1),
          0)</f>
        <v>0</v>
      </c>
      <c r="N1297" s="223"/>
      <c r="O1297" s="209"/>
      <c r="P1297" s="208">
        <f t="shared" si="428"/>
        <v>0</v>
      </c>
      <c r="Q1297" s="205"/>
      <c r="R1297" s="207">
        <f>SUMIF(Aux.ListeCPAltele!$A$25:$A$34,'1.3.State'!Q1297,Aux.ListeCPAltele!$B$25:$B$34)</f>
        <v>0</v>
      </c>
      <c r="S1297" s="210"/>
      <c r="T1297" s="211">
        <v>16.420000000000002</v>
      </c>
      <c r="U1297" s="212">
        <f>SUMIF('1.2.IS'!$M$5:$AG$5,Aux.SetUp!$H$15,'1.2.IS'!$M$16:$AG$16)</f>
        <v>2775</v>
      </c>
      <c r="V1297" s="213">
        <v>1.3</v>
      </c>
      <c r="W1297" s="211">
        <f t="shared" si="418"/>
        <v>21.35</v>
      </c>
      <c r="X1297" s="212">
        <f t="shared" si="419"/>
        <v>3608</v>
      </c>
      <c r="Y1297" s="214"/>
      <c r="Z1297" s="211">
        <f t="shared" si="429"/>
        <v>0</v>
      </c>
      <c r="AA1297" s="212">
        <f t="shared" si="430"/>
        <v>0</v>
      </c>
      <c r="AB1297" s="212">
        <f t="shared" si="431"/>
        <v>0</v>
      </c>
      <c r="AC1297" s="212">
        <f t="shared" si="432"/>
        <v>0</v>
      </c>
      <c r="AD1297" s="223">
        <f t="shared" si="420"/>
        <v>0</v>
      </c>
      <c r="AE1297" s="212">
        <f t="shared" si="421"/>
        <v>0</v>
      </c>
      <c r="AF1297" s="215"/>
      <c r="AG1297" s="212">
        <f t="shared" si="433"/>
        <v>0</v>
      </c>
      <c r="AH1297" s="215"/>
      <c r="AI1297" s="211">
        <f t="shared" si="422"/>
        <v>0</v>
      </c>
      <c r="AJ1297" s="215"/>
      <c r="AK1297" s="211">
        <f t="shared" si="423"/>
        <v>0</v>
      </c>
      <c r="AL1297" s="215"/>
      <c r="AM1297" s="211">
        <f t="shared" si="424"/>
        <v>0</v>
      </c>
      <c r="AN1297" s="215"/>
      <c r="AO1297" s="211">
        <f t="shared" si="425"/>
        <v>0</v>
      </c>
      <c r="AP1297" s="210"/>
      <c r="AQ1297" s="222">
        <f>IF(AP1297="",0,VLOOKUP(AP1297,Aux.ListeCPAltele!$B$15:$D$21,3,0))</f>
        <v>0</v>
      </c>
      <c r="AR1297" s="212">
        <f t="shared" si="426"/>
        <v>0</v>
      </c>
      <c r="AS1297" s="212">
        <f t="shared" si="434"/>
        <v>0</v>
      </c>
      <c r="AT1297" s="222">
        <f>IF($F1297&lt;&gt;2,ROUND($Z1297*SUMIF(Regimuri,$Q1297,Aux.ListeCPAltele!$C$25:$C$34)*0.5,0),0)</f>
        <v>0</v>
      </c>
      <c r="AU1297" s="210"/>
      <c r="AV1297" s="222">
        <f>IF(AND($F1297&lt;&gt;2,Q1297&lt;&gt;0),ROUND($AC1297/SUMIF(Regimuri,Q1297,Aux.ListeCPAltele!$E$25:$E$34)*$AU1297,0),0)</f>
        <v>0</v>
      </c>
      <c r="AW1297" s="215">
        <v>0.1</v>
      </c>
      <c r="AX1297" s="222">
        <f t="shared" si="435"/>
        <v>0</v>
      </c>
      <c r="AY1297" s="213">
        <f t="shared" si="436"/>
        <v>0.83333333333333337</v>
      </c>
      <c r="AZ1297" s="222">
        <f>IF(OR($R1297=0,$Q1297=0),0,ROUND(SUM(AC1297,AE1297,AG1297,AI1297,AK1297,AM1297,AO1297,AS1297,AV1297,AX1297,AT1297)/SUMIF(Regimuri,$Q1297,Aux.ListeCPAltele!$E$25:$E$34)*$AY1297,0))</f>
        <v>0</v>
      </c>
      <c r="BA1297" s="222">
        <f t="shared" si="427"/>
        <v>0</v>
      </c>
      <c r="BB1297" s="277">
        <v>1</v>
      </c>
      <c r="BC1297" s="277"/>
    </row>
    <row r="1298" spans="1:55" outlineLevel="1" x14ac:dyDescent="0.2">
      <c r="A1298" s="205"/>
      <c r="B1298" s="205"/>
      <c r="C1298" s="205"/>
      <c r="D1298" s="275"/>
      <c r="E1298" s="205"/>
      <c r="F1298" s="207">
        <f>SUMIF(CarLM,G1298,Aux.ListeCPAltele!$A$7:$A$11)</f>
        <v>0</v>
      </c>
      <c r="G1298" s="205"/>
      <c r="H1298" s="208">
        <f t="shared" si="416"/>
        <v>0</v>
      </c>
      <c r="I1298" s="208">
        <f t="shared" si="417"/>
        <v>0</v>
      </c>
      <c r="J1298" s="209"/>
      <c r="K1298" s="205"/>
      <c r="L1298" s="207" t="str">
        <f>IF(OR($K1298&lt;&gt;"",ISNA(VLOOKUP($K1298,'2.1.Angajati'!$B$5:$H$1826,2,0))=FALSE),VLOOKUP($K1298,'2.1.Angajati'!$B$5:$H$1826,2,0),"-")</f>
        <v>-</v>
      </c>
      <c r="M1298" s="224">
        <f>IF(OR($K1298&lt;&gt;"",ISNA(VLOOKUP($K1298,'2.1.Angajati'!$B$5:$H$1826,8,0))=FALSE),
       ROUND((DATE(Aux.SetUp!$H$15,1,1)-VLOOKUP($K1298,'2.1.Angajati'!$B$5:$H$1826,6,0))/365,1),
          0)</f>
        <v>0</v>
      </c>
      <c r="N1298" s="223"/>
      <c r="O1298" s="209"/>
      <c r="P1298" s="208">
        <f t="shared" si="428"/>
        <v>0</v>
      </c>
      <c r="Q1298" s="205"/>
      <c r="R1298" s="207">
        <f>SUMIF(Aux.ListeCPAltele!$A$25:$A$34,'1.3.State'!Q1298,Aux.ListeCPAltele!$B$25:$B$34)</f>
        <v>0</v>
      </c>
      <c r="S1298" s="210"/>
      <c r="T1298" s="211">
        <v>16.420000000000002</v>
      </c>
      <c r="U1298" s="212">
        <f>SUMIF('1.2.IS'!$M$5:$AG$5,Aux.SetUp!$H$15,'1.2.IS'!$M$16:$AG$16)</f>
        <v>2775</v>
      </c>
      <c r="V1298" s="213">
        <v>1.3</v>
      </c>
      <c r="W1298" s="211">
        <f t="shared" si="418"/>
        <v>21.35</v>
      </c>
      <c r="X1298" s="212">
        <f t="shared" si="419"/>
        <v>3608</v>
      </c>
      <c r="Y1298" s="214"/>
      <c r="Z1298" s="211">
        <f t="shared" si="429"/>
        <v>0</v>
      </c>
      <c r="AA1298" s="212">
        <f t="shared" si="430"/>
        <v>0</v>
      </c>
      <c r="AB1298" s="212">
        <f t="shared" si="431"/>
        <v>0</v>
      </c>
      <c r="AC1298" s="212">
        <f t="shared" si="432"/>
        <v>0</v>
      </c>
      <c r="AD1298" s="223">
        <f t="shared" si="420"/>
        <v>0</v>
      </c>
      <c r="AE1298" s="212">
        <f t="shared" si="421"/>
        <v>0</v>
      </c>
      <c r="AF1298" s="215"/>
      <c r="AG1298" s="212">
        <f t="shared" si="433"/>
        <v>0</v>
      </c>
      <c r="AH1298" s="215"/>
      <c r="AI1298" s="211">
        <f t="shared" si="422"/>
        <v>0</v>
      </c>
      <c r="AJ1298" s="215"/>
      <c r="AK1298" s="211">
        <f t="shared" si="423"/>
        <v>0</v>
      </c>
      <c r="AL1298" s="215"/>
      <c r="AM1298" s="211">
        <f t="shared" si="424"/>
        <v>0</v>
      </c>
      <c r="AN1298" s="215"/>
      <c r="AO1298" s="211">
        <f t="shared" si="425"/>
        <v>0</v>
      </c>
      <c r="AP1298" s="210"/>
      <c r="AQ1298" s="222">
        <f>IF(AP1298="",0,VLOOKUP(AP1298,Aux.ListeCPAltele!$B$15:$D$21,3,0))</f>
        <v>0</v>
      </c>
      <c r="AR1298" s="212">
        <f t="shared" si="426"/>
        <v>0</v>
      </c>
      <c r="AS1298" s="212">
        <f t="shared" si="434"/>
        <v>0</v>
      </c>
      <c r="AT1298" s="222">
        <f>IF($F1298&lt;&gt;2,ROUND($Z1298*SUMIF(Regimuri,$Q1298,Aux.ListeCPAltele!$C$25:$C$34)*0.5,0),0)</f>
        <v>0</v>
      </c>
      <c r="AU1298" s="210"/>
      <c r="AV1298" s="222">
        <f>IF(AND($F1298&lt;&gt;2,Q1298&lt;&gt;0),ROUND($AC1298/SUMIF(Regimuri,Q1298,Aux.ListeCPAltele!$E$25:$E$34)*$AU1298,0),0)</f>
        <v>0</v>
      </c>
      <c r="AW1298" s="215">
        <v>0.1</v>
      </c>
      <c r="AX1298" s="222">
        <f t="shared" si="435"/>
        <v>0</v>
      </c>
      <c r="AY1298" s="213">
        <f t="shared" si="436"/>
        <v>0.83333333333333337</v>
      </c>
      <c r="AZ1298" s="222">
        <f>IF(OR($R1298=0,$Q1298=0),0,ROUND(SUM(AC1298,AE1298,AG1298,AI1298,AK1298,AM1298,AO1298,AS1298,AV1298,AX1298,AT1298)/SUMIF(Regimuri,$Q1298,Aux.ListeCPAltele!$E$25:$E$34)*$AY1298,0))</f>
        <v>0</v>
      </c>
      <c r="BA1298" s="222">
        <f t="shared" si="427"/>
        <v>0</v>
      </c>
      <c r="BB1298" s="277">
        <v>1</v>
      </c>
      <c r="BC1298" s="277"/>
    </row>
    <row r="1299" spans="1:55" outlineLevel="1" x14ac:dyDescent="0.2">
      <c r="A1299" s="205"/>
      <c r="B1299" s="205"/>
      <c r="C1299" s="205"/>
      <c r="D1299" s="275"/>
      <c r="E1299" s="205"/>
      <c r="F1299" s="207">
        <f>SUMIF(CarLM,G1299,Aux.ListeCPAltele!$A$7:$A$11)</f>
        <v>0</v>
      </c>
      <c r="G1299" s="205"/>
      <c r="H1299" s="208">
        <f t="shared" si="416"/>
        <v>0</v>
      </c>
      <c r="I1299" s="208">
        <f t="shared" si="417"/>
        <v>0</v>
      </c>
      <c r="J1299" s="209"/>
      <c r="K1299" s="205"/>
      <c r="L1299" s="207" t="str">
        <f>IF(OR($K1299&lt;&gt;"",ISNA(VLOOKUP($K1299,'2.1.Angajati'!$B$5:$H$1826,2,0))=FALSE),VLOOKUP($K1299,'2.1.Angajati'!$B$5:$H$1826,2,0),"-")</f>
        <v>-</v>
      </c>
      <c r="M1299" s="224">
        <f>IF(OR($K1299&lt;&gt;"",ISNA(VLOOKUP($K1299,'2.1.Angajati'!$B$5:$H$1826,8,0))=FALSE),
       ROUND((DATE(Aux.SetUp!$H$15,1,1)-VLOOKUP($K1299,'2.1.Angajati'!$B$5:$H$1826,6,0))/365,1),
          0)</f>
        <v>0</v>
      </c>
      <c r="N1299" s="223"/>
      <c r="O1299" s="209"/>
      <c r="P1299" s="208">
        <f t="shared" si="428"/>
        <v>0</v>
      </c>
      <c r="Q1299" s="205"/>
      <c r="R1299" s="207">
        <f>SUMIF(Aux.ListeCPAltele!$A$25:$A$34,'1.3.State'!Q1299,Aux.ListeCPAltele!$B$25:$B$34)</f>
        <v>0</v>
      </c>
      <c r="S1299" s="210"/>
      <c r="T1299" s="211">
        <v>16.420000000000002</v>
      </c>
      <c r="U1299" s="212">
        <f>SUMIF('1.2.IS'!$M$5:$AG$5,Aux.SetUp!$H$15,'1.2.IS'!$M$16:$AG$16)</f>
        <v>2775</v>
      </c>
      <c r="V1299" s="213">
        <v>1.3</v>
      </c>
      <c r="W1299" s="211">
        <f t="shared" si="418"/>
        <v>21.35</v>
      </c>
      <c r="X1299" s="212">
        <f t="shared" si="419"/>
        <v>3608</v>
      </c>
      <c r="Y1299" s="214"/>
      <c r="Z1299" s="211">
        <f t="shared" si="429"/>
        <v>0</v>
      </c>
      <c r="AA1299" s="212">
        <f t="shared" si="430"/>
        <v>0</v>
      </c>
      <c r="AB1299" s="212">
        <f t="shared" si="431"/>
        <v>0</v>
      </c>
      <c r="AC1299" s="212">
        <f t="shared" si="432"/>
        <v>0</v>
      </c>
      <c r="AD1299" s="223">
        <f t="shared" si="420"/>
        <v>0</v>
      </c>
      <c r="AE1299" s="212">
        <f t="shared" si="421"/>
        <v>0</v>
      </c>
      <c r="AF1299" s="215"/>
      <c r="AG1299" s="212">
        <f t="shared" si="433"/>
        <v>0</v>
      </c>
      <c r="AH1299" s="215"/>
      <c r="AI1299" s="211">
        <f t="shared" si="422"/>
        <v>0</v>
      </c>
      <c r="AJ1299" s="215"/>
      <c r="AK1299" s="211">
        <f t="shared" si="423"/>
        <v>0</v>
      </c>
      <c r="AL1299" s="215"/>
      <c r="AM1299" s="211">
        <f t="shared" si="424"/>
        <v>0</v>
      </c>
      <c r="AN1299" s="215"/>
      <c r="AO1299" s="211">
        <f t="shared" si="425"/>
        <v>0</v>
      </c>
      <c r="AP1299" s="210"/>
      <c r="AQ1299" s="222">
        <f>IF(AP1299="",0,VLOOKUP(AP1299,Aux.ListeCPAltele!$B$15:$D$21,3,0))</f>
        <v>0</v>
      </c>
      <c r="AR1299" s="212">
        <f t="shared" si="426"/>
        <v>0</v>
      </c>
      <c r="AS1299" s="212">
        <f t="shared" si="434"/>
        <v>0</v>
      </c>
      <c r="AT1299" s="222">
        <f>IF($F1299&lt;&gt;2,ROUND($Z1299*SUMIF(Regimuri,$Q1299,Aux.ListeCPAltele!$C$25:$C$34)*0.5,0),0)</f>
        <v>0</v>
      </c>
      <c r="AU1299" s="210"/>
      <c r="AV1299" s="222">
        <f>IF(AND($F1299&lt;&gt;2,Q1299&lt;&gt;0),ROUND($AC1299/SUMIF(Regimuri,Q1299,Aux.ListeCPAltele!$E$25:$E$34)*$AU1299,0),0)</f>
        <v>0</v>
      </c>
      <c r="AW1299" s="215">
        <v>0.1</v>
      </c>
      <c r="AX1299" s="222">
        <f t="shared" si="435"/>
        <v>0</v>
      </c>
      <c r="AY1299" s="213">
        <f t="shared" si="436"/>
        <v>0.83333333333333337</v>
      </c>
      <c r="AZ1299" s="222">
        <f>IF(OR($R1299=0,$Q1299=0),0,ROUND(SUM(AC1299,AE1299,AG1299,AI1299,AK1299,AM1299,AO1299,AS1299,AV1299,AX1299,AT1299)/SUMIF(Regimuri,$Q1299,Aux.ListeCPAltele!$E$25:$E$34)*$AY1299,0))</f>
        <v>0</v>
      </c>
      <c r="BA1299" s="222">
        <f t="shared" si="427"/>
        <v>0</v>
      </c>
      <c r="BB1299" s="277">
        <v>1</v>
      </c>
      <c r="BC1299" s="277"/>
    </row>
    <row r="1300" spans="1:55" outlineLevel="1" x14ac:dyDescent="0.2">
      <c r="A1300" s="205"/>
      <c r="B1300" s="205"/>
      <c r="C1300" s="205"/>
      <c r="D1300" s="275"/>
      <c r="E1300" s="205"/>
      <c r="F1300" s="207">
        <f>SUMIF(CarLM,G1300,Aux.ListeCPAltele!$A$7:$A$11)</f>
        <v>0</v>
      </c>
      <c r="G1300" s="205"/>
      <c r="H1300" s="208">
        <f t="shared" si="416"/>
        <v>0</v>
      </c>
      <c r="I1300" s="208">
        <f t="shared" si="417"/>
        <v>0</v>
      </c>
      <c r="J1300" s="209"/>
      <c r="K1300" s="205"/>
      <c r="L1300" s="207" t="str">
        <f>IF(OR($K1300&lt;&gt;"",ISNA(VLOOKUP($K1300,'2.1.Angajati'!$B$5:$H$1826,2,0))=FALSE),VLOOKUP($K1300,'2.1.Angajati'!$B$5:$H$1826,2,0),"-")</f>
        <v>-</v>
      </c>
      <c r="M1300" s="224">
        <f>IF(OR($K1300&lt;&gt;"",ISNA(VLOOKUP($K1300,'2.1.Angajati'!$B$5:$H$1826,8,0))=FALSE),
       ROUND((DATE(Aux.SetUp!$H$15,1,1)-VLOOKUP($K1300,'2.1.Angajati'!$B$5:$H$1826,6,0))/365,1),
          0)</f>
        <v>0</v>
      </c>
      <c r="N1300" s="223"/>
      <c r="O1300" s="209"/>
      <c r="P1300" s="208">
        <f t="shared" si="428"/>
        <v>0</v>
      </c>
      <c r="Q1300" s="205"/>
      <c r="R1300" s="207">
        <f>SUMIF(Aux.ListeCPAltele!$A$25:$A$34,'1.3.State'!Q1300,Aux.ListeCPAltele!$B$25:$B$34)</f>
        <v>0</v>
      </c>
      <c r="S1300" s="210"/>
      <c r="T1300" s="211">
        <v>16.420000000000002</v>
      </c>
      <c r="U1300" s="212">
        <f>SUMIF('1.2.IS'!$M$5:$AG$5,Aux.SetUp!$H$15,'1.2.IS'!$M$16:$AG$16)</f>
        <v>2775</v>
      </c>
      <c r="V1300" s="213">
        <v>1.3</v>
      </c>
      <c r="W1300" s="211">
        <f t="shared" si="418"/>
        <v>21.35</v>
      </c>
      <c r="X1300" s="212">
        <f t="shared" si="419"/>
        <v>3608</v>
      </c>
      <c r="Y1300" s="214"/>
      <c r="Z1300" s="211">
        <f t="shared" si="429"/>
        <v>0</v>
      </c>
      <c r="AA1300" s="212">
        <f t="shared" si="430"/>
        <v>0</v>
      </c>
      <c r="AB1300" s="212">
        <f t="shared" si="431"/>
        <v>0</v>
      </c>
      <c r="AC1300" s="212">
        <f t="shared" si="432"/>
        <v>0</v>
      </c>
      <c r="AD1300" s="223">
        <f t="shared" si="420"/>
        <v>0</v>
      </c>
      <c r="AE1300" s="212">
        <f t="shared" si="421"/>
        <v>0</v>
      </c>
      <c r="AF1300" s="215"/>
      <c r="AG1300" s="212">
        <f t="shared" si="433"/>
        <v>0</v>
      </c>
      <c r="AH1300" s="215"/>
      <c r="AI1300" s="211">
        <f t="shared" si="422"/>
        <v>0</v>
      </c>
      <c r="AJ1300" s="215"/>
      <c r="AK1300" s="211">
        <f t="shared" si="423"/>
        <v>0</v>
      </c>
      <c r="AL1300" s="215"/>
      <c r="AM1300" s="211">
        <f t="shared" si="424"/>
        <v>0</v>
      </c>
      <c r="AN1300" s="215"/>
      <c r="AO1300" s="211">
        <f t="shared" si="425"/>
        <v>0</v>
      </c>
      <c r="AP1300" s="210"/>
      <c r="AQ1300" s="222">
        <f>IF(AP1300="",0,VLOOKUP(AP1300,Aux.ListeCPAltele!$B$15:$D$21,3,0))</f>
        <v>0</v>
      </c>
      <c r="AR1300" s="212">
        <f t="shared" si="426"/>
        <v>0</v>
      </c>
      <c r="AS1300" s="212">
        <f t="shared" si="434"/>
        <v>0</v>
      </c>
      <c r="AT1300" s="222">
        <f>IF($F1300&lt;&gt;2,ROUND($Z1300*SUMIF(Regimuri,$Q1300,Aux.ListeCPAltele!$C$25:$C$34)*0.5,0),0)</f>
        <v>0</v>
      </c>
      <c r="AU1300" s="210"/>
      <c r="AV1300" s="222">
        <f>IF(AND($F1300&lt;&gt;2,Q1300&lt;&gt;0),ROUND($AC1300/SUMIF(Regimuri,Q1300,Aux.ListeCPAltele!$E$25:$E$34)*$AU1300,0),0)</f>
        <v>0</v>
      </c>
      <c r="AW1300" s="215">
        <v>0.1</v>
      </c>
      <c r="AX1300" s="222">
        <f t="shared" si="435"/>
        <v>0</v>
      </c>
      <c r="AY1300" s="213">
        <f t="shared" si="436"/>
        <v>0.83333333333333337</v>
      </c>
      <c r="AZ1300" s="222">
        <f>IF(OR($R1300=0,$Q1300=0),0,ROUND(SUM(AC1300,AE1300,AG1300,AI1300,AK1300,AM1300,AO1300,AS1300,AV1300,AX1300,AT1300)/SUMIF(Regimuri,$Q1300,Aux.ListeCPAltele!$E$25:$E$34)*$AY1300,0))</f>
        <v>0</v>
      </c>
      <c r="BA1300" s="222">
        <f t="shared" si="427"/>
        <v>0</v>
      </c>
      <c r="BB1300" s="277">
        <v>1</v>
      </c>
      <c r="BC1300" s="277"/>
    </row>
    <row r="1301" spans="1:55" outlineLevel="1" x14ac:dyDescent="0.2">
      <c r="A1301" s="205"/>
      <c r="B1301" s="205"/>
      <c r="C1301" s="205"/>
      <c r="D1301" s="275"/>
      <c r="E1301" s="205"/>
      <c r="F1301" s="207">
        <f>SUMIF(CarLM,G1301,Aux.ListeCPAltele!$A$7:$A$11)</f>
        <v>0</v>
      </c>
      <c r="G1301" s="205"/>
      <c r="H1301" s="208">
        <f t="shared" si="416"/>
        <v>0</v>
      </c>
      <c r="I1301" s="208">
        <f t="shared" si="417"/>
        <v>0</v>
      </c>
      <c r="J1301" s="209"/>
      <c r="K1301" s="205"/>
      <c r="L1301" s="207" t="str">
        <f>IF(OR($K1301&lt;&gt;"",ISNA(VLOOKUP($K1301,'2.1.Angajati'!$B$5:$H$1826,2,0))=FALSE),VLOOKUP($K1301,'2.1.Angajati'!$B$5:$H$1826,2,0),"-")</f>
        <v>-</v>
      </c>
      <c r="M1301" s="224">
        <f>IF(OR($K1301&lt;&gt;"",ISNA(VLOOKUP($K1301,'2.1.Angajati'!$B$5:$H$1826,8,0))=FALSE),
       ROUND((DATE(Aux.SetUp!$H$15,1,1)-VLOOKUP($K1301,'2.1.Angajati'!$B$5:$H$1826,6,0))/365,1),
          0)</f>
        <v>0</v>
      </c>
      <c r="N1301" s="223"/>
      <c r="O1301" s="209"/>
      <c r="P1301" s="208">
        <f t="shared" si="428"/>
        <v>0</v>
      </c>
      <c r="Q1301" s="205"/>
      <c r="R1301" s="207">
        <f>SUMIF(Aux.ListeCPAltele!$A$25:$A$34,'1.3.State'!Q1301,Aux.ListeCPAltele!$B$25:$B$34)</f>
        <v>0</v>
      </c>
      <c r="S1301" s="210"/>
      <c r="T1301" s="211">
        <v>16.420000000000002</v>
      </c>
      <c r="U1301" s="212">
        <f>SUMIF('1.2.IS'!$M$5:$AG$5,Aux.SetUp!$H$15,'1.2.IS'!$M$16:$AG$16)</f>
        <v>2775</v>
      </c>
      <c r="V1301" s="213">
        <v>1.3</v>
      </c>
      <c r="W1301" s="211">
        <f t="shared" si="418"/>
        <v>21.35</v>
      </c>
      <c r="X1301" s="212">
        <f t="shared" si="419"/>
        <v>3608</v>
      </c>
      <c r="Y1301" s="214"/>
      <c r="Z1301" s="211">
        <f t="shared" si="429"/>
        <v>0</v>
      </c>
      <c r="AA1301" s="212">
        <f t="shared" si="430"/>
        <v>0</v>
      </c>
      <c r="AB1301" s="212">
        <f t="shared" si="431"/>
        <v>0</v>
      </c>
      <c r="AC1301" s="212">
        <f t="shared" si="432"/>
        <v>0</v>
      </c>
      <c r="AD1301" s="223">
        <f t="shared" si="420"/>
        <v>0</v>
      </c>
      <c r="AE1301" s="212">
        <f t="shared" si="421"/>
        <v>0</v>
      </c>
      <c r="AF1301" s="215"/>
      <c r="AG1301" s="212">
        <f t="shared" si="433"/>
        <v>0</v>
      </c>
      <c r="AH1301" s="215"/>
      <c r="AI1301" s="211">
        <f t="shared" si="422"/>
        <v>0</v>
      </c>
      <c r="AJ1301" s="215"/>
      <c r="AK1301" s="211">
        <f t="shared" si="423"/>
        <v>0</v>
      </c>
      <c r="AL1301" s="215"/>
      <c r="AM1301" s="211">
        <f t="shared" si="424"/>
        <v>0</v>
      </c>
      <c r="AN1301" s="215"/>
      <c r="AO1301" s="211">
        <f t="shared" si="425"/>
        <v>0</v>
      </c>
      <c r="AP1301" s="210"/>
      <c r="AQ1301" s="222">
        <f>IF(AP1301="",0,VLOOKUP(AP1301,Aux.ListeCPAltele!$B$15:$D$21,3,0))</f>
        <v>0</v>
      </c>
      <c r="AR1301" s="212">
        <f t="shared" si="426"/>
        <v>0</v>
      </c>
      <c r="AS1301" s="212">
        <f t="shared" si="434"/>
        <v>0</v>
      </c>
      <c r="AT1301" s="222">
        <f>IF($F1301&lt;&gt;2,ROUND($Z1301*SUMIF(Regimuri,$Q1301,Aux.ListeCPAltele!$C$25:$C$34)*0.5,0),0)</f>
        <v>0</v>
      </c>
      <c r="AU1301" s="210"/>
      <c r="AV1301" s="222">
        <f>IF(AND($F1301&lt;&gt;2,Q1301&lt;&gt;0),ROUND($AC1301/SUMIF(Regimuri,Q1301,Aux.ListeCPAltele!$E$25:$E$34)*$AU1301,0),0)</f>
        <v>0</v>
      </c>
      <c r="AW1301" s="215">
        <v>0.1</v>
      </c>
      <c r="AX1301" s="222">
        <f t="shared" si="435"/>
        <v>0</v>
      </c>
      <c r="AY1301" s="213">
        <f t="shared" si="436"/>
        <v>0.83333333333333337</v>
      </c>
      <c r="AZ1301" s="222">
        <f>IF(OR($R1301=0,$Q1301=0),0,ROUND(SUM(AC1301,AE1301,AG1301,AI1301,AK1301,AM1301,AO1301,AS1301,AV1301,AX1301,AT1301)/SUMIF(Regimuri,$Q1301,Aux.ListeCPAltele!$E$25:$E$34)*$AY1301,0))</f>
        <v>0</v>
      </c>
      <c r="BA1301" s="222">
        <f t="shared" si="427"/>
        <v>0</v>
      </c>
      <c r="BB1301" s="277">
        <v>1</v>
      </c>
      <c r="BC1301" s="277"/>
    </row>
    <row r="1302" spans="1:55" outlineLevel="1" x14ac:dyDescent="0.2">
      <c r="A1302" s="205"/>
      <c r="B1302" s="205"/>
      <c r="C1302" s="205"/>
      <c r="D1302" s="275"/>
      <c r="E1302" s="205"/>
      <c r="F1302" s="207">
        <f>SUMIF(CarLM,G1302,Aux.ListeCPAltele!$A$7:$A$11)</f>
        <v>0</v>
      </c>
      <c r="G1302" s="205"/>
      <c r="H1302" s="208">
        <f t="shared" si="416"/>
        <v>0</v>
      </c>
      <c r="I1302" s="208">
        <f t="shared" si="417"/>
        <v>0</v>
      </c>
      <c r="J1302" s="209"/>
      <c r="K1302" s="205"/>
      <c r="L1302" s="207" t="str">
        <f>IF(OR($K1302&lt;&gt;"",ISNA(VLOOKUP($K1302,'2.1.Angajati'!$B$5:$H$1826,2,0))=FALSE),VLOOKUP($K1302,'2.1.Angajati'!$B$5:$H$1826,2,0),"-")</f>
        <v>-</v>
      </c>
      <c r="M1302" s="224">
        <f>IF(OR($K1302&lt;&gt;"",ISNA(VLOOKUP($K1302,'2.1.Angajati'!$B$5:$H$1826,8,0))=FALSE),
       ROUND((DATE(Aux.SetUp!$H$15,1,1)-VLOOKUP($K1302,'2.1.Angajati'!$B$5:$H$1826,6,0))/365,1),
          0)</f>
        <v>0</v>
      </c>
      <c r="N1302" s="223"/>
      <c r="O1302" s="209"/>
      <c r="P1302" s="208">
        <f t="shared" si="428"/>
        <v>0</v>
      </c>
      <c r="Q1302" s="205"/>
      <c r="R1302" s="207">
        <f>SUMIF(Aux.ListeCPAltele!$A$25:$A$34,'1.3.State'!Q1302,Aux.ListeCPAltele!$B$25:$B$34)</f>
        <v>0</v>
      </c>
      <c r="S1302" s="210"/>
      <c r="T1302" s="211">
        <v>16.420000000000002</v>
      </c>
      <c r="U1302" s="212">
        <f>SUMIF('1.2.IS'!$M$5:$AG$5,Aux.SetUp!$H$15,'1.2.IS'!$M$16:$AG$16)</f>
        <v>2775</v>
      </c>
      <c r="V1302" s="213">
        <v>1.3</v>
      </c>
      <c r="W1302" s="211">
        <f t="shared" si="418"/>
        <v>21.35</v>
      </c>
      <c r="X1302" s="212">
        <f t="shared" si="419"/>
        <v>3608</v>
      </c>
      <c r="Y1302" s="214"/>
      <c r="Z1302" s="211">
        <f t="shared" si="429"/>
        <v>0</v>
      </c>
      <c r="AA1302" s="212">
        <f t="shared" si="430"/>
        <v>0</v>
      </c>
      <c r="AB1302" s="212">
        <f t="shared" si="431"/>
        <v>0</v>
      </c>
      <c r="AC1302" s="212">
        <f t="shared" si="432"/>
        <v>0</v>
      </c>
      <c r="AD1302" s="223">
        <f t="shared" si="420"/>
        <v>0</v>
      </c>
      <c r="AE1302" s="212">
        <f t="shared" si="421"/>
        <v>0</v>
      </c>
      <c r="AF1302" s="215"/>
      <c r="AG1302" s="212">
        <f t="shared" si="433"/>
        <v>0</v>
      </c>
      <c r="AH1302" s="215"/>
      <c r="AI1302" s="211">
        <f t="shared" si="422"/>
        <v>0</v>
      </c>
      <c r="AJ1302" s="215"/>
      <c r="AK1302" s="211">
        <f t="shared" si="423"/>
        <v>0</v>
      </c>
      <c r="AL1302" s="215"/>
      <c r="AM1302" s="211">
        <f t="shared" si="424"/>
        <v>0</v>
      </c>
      <c r="AN1302" s="215"/>
      <c r="AO1302" s="211">
        <f t="shared" si="425"/>
        <v>0</v>
      </c>
      <c r="AP1302" s="210"/>
      <c r="AQ1302" s="222">
        <f>IF(AP1302="",0,VLOOKUP(AP1302,Aux.ListeCPAltele!$B$15:$D$21,3,0))</f>
        <v>0</v>
      </c>
      <c r="AR1302" s="212">
        <f t="shared" si="426"/>
        <v>0</v>
      </c>
      <c r="AS1302" s="212">
        <f t="shared" si="434"/>
        <v>0</v>
      </c>
      <c r="AT1302" s="222">
        <f>IF($F1302&lt;&gt;2,ROUND($Z1302*SUMIF(Regimuri,$Q1302,Aux.ListeCPAltele!$C$25:$C$34)*0.5,0),0)</f>
        <v>0</v>
      </c>
      <c r="AU1302" s="210"/>
      <c r="AV1302" s="222">
        <f>IF(AND($F1302&lt;&gt;2,Q1302&lt;&gt;0),ROUND($AC1302/SUMIF(Regimuri,Q1302,Aux.ListeCPAltele!$E$25:$E$34)*$AU1302,0),0)</f>
        <v>0</v>
      </c>
      <c r="AW1302" s="215">
        <v>0.1</v>
      </c>
      <c r="AX1302" s="222">
        <f t="shared" si="435"/>
        <v>0</v>
      </c>
      <c r="AY1302" s="213">
        <f t="shared" si="436"/>
        <v>0.83333333333333337</v>
      </c>
      <c r="AZ1302" s="222">
        <f>IF(OR($R1302=0,$Q1302=0),0,ROUND(SUM(AC1302,AE1302,AG1302,AI1302,AK1302,AM1302,AO1302,AS1302,AV1302,AX1302,AT1302)/SUMIF(Regimuri,$Q1302,Aux.ListeCPAltele!$E$25:$E$34)*$AY1302,0))</f>
        <v>0</v>
      </c>
      <c r="BA1302" s="222">
        <f t="shared" si="427"/>
        <v>0</v>
      </c>
      <c r="BB1302" s="277">
        <v>1</v>
      </c>
      <c r="BC1302" s="277"/>
    </row>
    <row r="1303" spans="1:55" outlineLevel="1" x14ac:dyDescent="0.2">
      <c r="A1303" s="205"/>
      <c r="B1303" s="205"/>
      <c r="C1303" s="205"/>
      <c r="D1303" s="275"/>
      <c r="E1303" s="205"/>
      <c r="F1303" s="207">
        <f>SUMIF(CarLM,G1303,Aux.ListeCPAltele!$A$7:$A$11)</f>
        <v>0</v>
      </c>
      <c r="G1303" s="205"/>
      <c r="H1303" s="208">
        <f t="shared" si="416"/>
        <v>0</v>
      </c>
      <c r="I1303" s="208">
        <f t="shared" si="417"/>
        <v>0</v>
      </c>
      <c r="J1303" s="209"/>
      <c r="K1303" s="205"/>
      <c r="L1303" s="207" t="str">
        <f>IF(OR($K1303&lt;&gt;"",ISNA(VLOOKUP($K1303,'2.1.Angajati'!$B$5:$H$1826,2,0))=FALSE),VLOOKUP($K1303,'2.1.Angajati'!$B$5:$H$1826,2,0),"-")</f>
        <v>-</v>
      </c>
      <c r="M1303" s="224">
        <f>IF(OR($K1303&lt;&gt;"",ISNA(VLOOKUP($K1303,'2.1.Angajati'!$B$5:$H$1826,8,0))=FALSE),
       ROUND((DATE(Aux.SetUp!$H$15,1,1)-VLOOKUP($K1303,'2.1.Angajati'!$B$5:$H$1826,6,0))/365,1),
          0)</f>
        <v>0</v>
      </c>
      <c r="N1303" s="223"/>
      <c r="O1303" s="209"/>
      <c r="P1303" s="208">
        <f t="shared" si="428"/>
        <v>0</v>
      </c>
      <c r="Q1303" s="205"/>
      <c r="R1303" s="207">
        <f>SUMIF(Aux.ListeCPAltele!$A$25:$A$34,'1.3.State'!Q1303,Aux.ListeCPAltele!$B$25:$B$34)</f>
        <v>0</v>
      </c>
      <c r="S1303" s="210"/>
      <c r="T1303" s="211">
        <v>16.420000000000002</v>
      </c>
      <c r="U1303" s="212">
        <f>SUMIF('1.2.IS'!$M$5:$AG$5,Aux.SetUp!$H$15,'1.2.IS'!$M$16:$AG$16)</f>
        <v>2775</v>
      </c>
      <c r="V1303" s="213">
        <v>1.3</v>
      </c>
      <c r="W1303" s="211">
        <f t="shared" si="418"/>
        <v>21.35</v>
      </c>
      <c r="X1303" s="212">
        <f t="shared" si="419"/>
        <v>3608</v>
      </c>
      <c r="Y1303" s="214"/>
      <c r="Z1303" s="211">
        <f t="shared" si="429"/>
        <v>0</v>
      </c>
      <c r="AA1303" s="212">
        <f t="shared" si="430"/>
        <v>0</v>
      </c>
      <c r="AB1303" s="212">
        <f t="shared" si="431"/>
        <v>0</v>
      </c>
      <c r="AC1303" s="212">
        <f t="shared" si="432"/>
        <v>0</v>
      </c>
      <c r="AD1303" s="223">
        <f t="shared" si="420"/>
        <v>0</v>
      </c>
      <c r="AE1303" s="212">
        <f t="shared" si="421"/>
        <v>0</v>
      </c>
      <c r="AF1303" s="215"/>
      <c r="AG1303" s="212">
        <f t="shared" si="433"/>
        <v>0</v>
      </c>
      <c r="AH1303" s="215"/>
      <c r="AI1303" s="211">
        <f t="shared" si="422"/>
        <v>0</v>
      </c>
      <c r="AJ1303" s="215"/>
      <c r="AK1303" s="211">
        <f t="shared" si="423"/>
        <v>0</v>
      </c>
      <c r="AL1303" s="215"/>
      <c r="AM1303" s="211">
        <f t="shared" si="424"/>
        <v>0</v>
      </c>
      <c r="AN1303" s="215"/>
      <c r="AO1303" s="211">
        <f t="shared" si="425"/>
        <v>0</v>
      </c>
      <c r="AP1303" s="210"/>
      <c r="AQ1303" s="222">
        <f>IF(AP1303="",0,VLOOKUP(AP1303,Aux.ListeCPAltele!$B$15:$D$21,3,0))</f>
        <v>0</v>
      </c>
      <c r="AR1303" s="212">
        <f t="shared" si="426"/>
        <v>0</v>
      </c>
      <c r="AS1303" s="212">
        <f t="shared" si="434"/>
        <v>0</v>
      </c>
      <c r="AT1303" s="222">
        <f>IF($F1303&lt;&gt;2,ROUND($Z1303*SUMIF(Regimuri,$Q1303,Aux.ListeCPAltele!$C$25:$C$34)*0.5,0),0)</f>
        <v>0</v>
      </c>
      <c r="AU1303" s="210"/>
      <c r="AV1303" s="222">
        <f>IF(AND($F1303&lt;&gt;2,Q1303&lt;&gt;0),ROUND($AC1303/SUMIF(Regimuri,Q1303,Aux.ListeCPAltele!$E$25:$E$34)*$AU1303,0),0)</f>
        <v>0</v>
      </c>
      <c r="AW1303" s="215">
        <v>0.1</v>
      </c>
      <c r="AX1303" s="222">
        <f t="shared" si="435"/>
        <v>0</v>
      </c>
      <c r="AY1303" s="213">
        <f t="shared" si="436"/>
        <v>0.83333333333333337</v>
      </c>
      <c r="AZ1303" s="222">
        <f>IF(OR($R1303=0,$Q1303=0),0,ROUND(SUM(AC1303,AE1303,AG1303,AI1303,AK1303,AM1303,AO1303,AS1303,AV1303,AX1303,AT1303)/SUMIF(Regimuri,$Q1303,Aux.ListeCPAltele!$E$25:$E$34)*$AY1303,0))</f>
        <v>0</v>
      </c>
      <c r="BA1303" s="222">
        <f t="shared" si="427"/>
        <v>0</v>
      </c>
      <c r="BB1303" s="277">
        <v>1</v>
      </c>
      <c r="BC1303" s="277"/>
    </row>
    <row r="1304" spans="1:55" outlineLevel="1" x14ac:dyDescent="0.2">
      <c r="A1304" s="205"/>
      <c r="B1304" s="205"/>
      <c r="C1304" s="205"/>
      <c r="D1304" s="275"/>
      <c r="E1304" s="205"/>
      <c r="F1304" s="207">
        <f>SUMIF(CarLM,G1304,Aux.ListeCPAltele!$A$7:$A$11)</f>
        <v>0</v>
      </c>
      <c r="G1304" s="205"/>
      <c r="H1304" s="208">
        <f t="shared" ref="H1304:H1367" si="437">IF($G1304="ocupat",1,0)</f>
        <v>0</v>
      </c>
      <c r="I1304" s="208">
        <f t="shared" ref="I1304:I1367" si="438">IF($G1304="cumulat",1,0)</f>
        <v>0</v>
      </c>
      <c r="J1304" s="209"/>
      <c r="K1304" s="205"/>
      <c r="L1304" s="207" t="str">
        <f>IF(OR($K1304&lt;&gt;"",ISNA(VLOOKUP($K1304,'2.1.Angajati'!$B$5:$H$1826,2,0))=FALSE),VLOOKUP($K1304,'2.1.Angajati'!$B$5:$H$1826,2,0),"-")</f>
        <v>-</v>
      </c>
      <c r="M1304" s="224">
        <f>IF(OR($K1304&lt;&gt;"",ISNA(VLOOKUP($K1304,'2.1.Angajati'!$B$5:$H$1826,8,0))=FALSE),
       ROUND((DATE(Aux.SetUp!$H$15,1,1)-VLOOKUP($K1304,'2.1.Angajati'!$B$5:$H$1826,6,0))/365,1),
          0)</f>
        <v>0</v>
      </c>
      <c r="N1304" s="223"/>
      <c r="O1304" s="209"/>
      <c r="P1304" s="208">
        <f t="shared" si="428"/>
        <v>0</v>
      </c>
      <c r="Q1304" s="205"/>
      <c r="R1304" s="207">
        <f>SUMIF(Aux.ListeCPAltele!$A$25:$A$34,'1.3.State'!Q1304,Aux.ListeCPAltele!$B$25:$B$34)</f>
        <v>0</v>
      </c>
      <c r="S1304" s="210"/>
      <c r="T1304" s="211">
        <v>16.420000000000002</v>
      </c>
      <c r="U1304" s="212">
        <f>SUMIF('1.2.IS'!$M$5:$AG$5,Aux.SetUp!$H$15,'1.2.IS'!$M$16:$AG$16)</f>
        <v>2775</v>
      </c>
      <c r="V1304" s="213">
        <v>1.3</v>
      </c>
      <c r="W1304" s="211">
        <f t="shared" ref="W1304:W1367" si="439">ROUND(T1304*$V1304,2)</f>
        <v>21.35</v>
      </c>
      <c r="X1304" s="212">
        <f t="shared" ref="X1304:X1367" si="440">ROUND(U1304*$V1304,0)</f>
        <v>3608</v>
      </c>
      <c r="Y1304" s="214"/>
      <c r="Z1304" s="211">
        <f t="shared" si="429"/>
        <v>0</v>
      </c>
      <c r="AA1304" s="212">
        <f t="shared" si="430"/>
        <v>0</v>
      </c>
      <c r="AB1304" s="212">
        <f t="shared" si="431"/>
        <v>0</v>
      </c>
      <c r="AC1304" s="212">
        <f t="shared" si="432"/>
        <v>0</v>
      </c>
      <c r="AD1304" s="223">
        <f t="shared" si="420"/>
        <v>0</v>
      </c>
      <c r="AE1304" s="212">
        <f t="shared" si="421"/>
        <v>0</v>
      </c>
      <c r="AF1304" s="215"/>
      <c r="AG1304" s="212">
        <f t="shared" si="433"/>
        <v>0</v>
      </c>
      <c r="AH1304" s="215"/>
      <c r="AI1304" s="211">
        <f t="shared" si="422"/>
        <v>0</v>
      </c>
      <c r="AJ1304" s="215"/>
      <c r="AK1304" s="211">
        <f t="shared" si="423"/>
        <v>0</v>
      </c>
      <c r="AL1304" s="215"/>
      <c r="AM1304" s="211">
        <f t="shared" si="424"/>
        <v>0</v>
      </c>
      <c r="AN1304" s="215"/>
      <c r="AO1304" s="211">
        <f t="shared" si="425"/>
        <v>0</v>
      </c>
      <c r="AP1304" s="210"/>
      <c r="AQ1304" s="222">
        <f>IF(AP1304="",0,VLOOKUP(AP1304,Aux.ListeCPAltele!$B$15:$D$21,3,0))</f>
        <v>0</v>
      </c>
      <c r="AR1304" s="212">
        <f t="shared" si="426"/>
        <v>0</v>
      </c>
      <c r="AS1304" s="212">
        <f t="shared" si="434"/>
        <v>0</v>
      </c>
      <c r="AT1304" s="222">
        <f>IF($F1304&lt;&gt;2,ROUND($Z1304*SUMIF(Regimuri,$Q1304,Aux.ListeCPAltele!$C$25:$C$34)*0.5,0),0)</f>
        <v>0</v>
      </c>
      <c r="AU1304" s="210"/>
      <c r="AV1304" s="222">
        <f>IF(AND($F1304&lt;&gt;2,Q1304&lt;&gt;0),ROUND($AC1304/SUMIF(Regimuri,Q1304,Aux.ListeCPAltele!$E$25:$E$34)*$AU1304,0),0)</f>
        <v>0</v>
      </c>
      <c r="AW1304" s="215">
        <v>0.1</v>
      </c>
      <c r="AX1304" s="222">
        <f t="shared" si="435"/>
        <v>0</v>
      </c>
      <c r="AY1304" s="213">
        <f t="shared" si="436"/>
        <v>0.83333333333333337</v>
      </c>
      <c r="AZ1304" s="222">
        <f>IF(OR($R1304=0,$Q1304=0),0,ROUND(SUM(AC1304,AE1304,AG1304,AI1304,AK1304,AM1304,AO1304,AS1304,AV1304,AX1304,AT1304)/SUMIF(Regimuri,$Q1304,Aux.ListeCPAltele!$E$25:$E$34)*$AY1304,0))</f>
        <v>0</v>
      </c>
      <c r="BA1304" s="222">
        <f t="shared" si="427"/>
        <v>0</v>
      </c>
      <c r="BB1304" s="277">
        <v>1</v>
      </c>
      <c r="BC1304" s="277"/>
    </row>
    <row r="1305" spans="1:55" outlineLevel="1" x14ac:dyDescent="0.2">
      <c r="A1305" s="205"/>
      <c r="B1305" s="205"/>
      <c r="C1305" s="205"/>
      <c r="D1305" s="275"/>
      <c r="E1305" s="205"/>
      <c r="F1305" s="207">
        <f>SUMIF(CarLM,G1305,Aux.ListeCPAltele!$A$7:$A$11)</f>
        <v>0</v>
      </c>
      <c r="G1305" s="205"/>
      <c r="H1305" s="208">
        <f t="shared" si="437"/>
        <v>0</v>
      </c>
      <c r="I1305" s="208">
        <f t="shared" si="438"/>
        <v>0</v>
      </c>
      <c r="J1305" s="209"/>
      <c r="K1305" s="205"/>
      <c r="L1305" s="207" t="str">
        <f>IF(OR($K1305&lt;&gt;"",ISNA(VLOOKUP($K1305,'2.1.Angajati'!$B$5:$H$1826,2,0))=FALSE),VLOOKUP($K1305,'2.1.Angajati'!$B$5:$H$1826,2,0),"-")</f>
        <v>-</v>
      </c>
      <c r="M1305" s="224">
        <f>IF(OR($K1305&lt;&gt;"",ISNA(VLOOKUP($K1305,'2.1.Angajati'!$B$5:$H$1826,8,0))=FALSE),
       ROUND((DATE(Aux.SetUp!$H$15,1,1)-VLOOKUP($K1305,'2.1.Angajati'!$B$5:$H$1826,6,0))/365,1),
          0)</f>
        <v>0</v>
      </c>
      <c r="N1305" s="223"/>
      <c r="O1305" s="209"/>
      <c r="P1305" s="208">
        <f t="shared" si="428"/>
        <v>0</v>
      </c>
      <c r="Q1305" s="205"/>
      <c r="R1305" s="207">
        <f>SUMIF(Aux.ListeCPAltele!$A$25:$A$34,'1.3.State'!Q1305,Aux.ListeCPAltele!$B$25:$B$34)</f>
        <v>0</v>
      </c>
      <c r="S1305" s="210"/>
      <c r="T1305" s="211">
        <v>16.420000000000002</v>
      </c>
      <c r="U1305" s="212">
        <f>SUMIF('1.2.IS'!$M$5:$AG$5,Aux.SetUp!$H$15,'1.2.IS'!$M$16:$AG$16)</f>
        <v>2775</v>
      </c>
      <c r="V1305" s="213">
        <v>1.3</v>
      </c>
      <c r="W1305" s="211">
        <f t="shared" si="439"/>
        <v>21.35</v>
      </c>
      <c r="X1305" s="212">
        <f t="shared" si="440"/>
        <v>3608</v>
      </c>
      <c r="Y1305" s="214"/>
      <c r="Z1305" s="211">
        <f t="shared" si="429"/>
        <v>0</v>
      </c>
      <c r="AA1305" s="212">
        <f t="shared" si="430"/>
        <v>0</v>
      </c>
      <c r="AB1305" s="212">
        <f t="shared" si="431"/>
        <v>0</v>
      </c>
      <c r="AC1305" s="212">
        <f t="shared" si="432"/>
        <v>0</v>
      </c>
      <c r="AD1305" s="223">
        <f t="shared" si="420"/>
        <v>0</v>
      </c>
      <c r="AE1305" s="212">
        <f t="shared" si="421"/>
        <v>0</v>
      </c>
      <c r="AF1305" s="215"/>
      <c r="AG1305" s="212">
        <f t="shared" si="433"/>
        <v>0</v>
      </c>
      <c r="AH1305" s="215"/>
      <c r="AI1305" s="211">
        <f t="shared" si="422"/>
        <v>0</v>
      </c>
      <c r="AJ1305" s="215"/>
      <c r="AK1305" s="211">
        <f t="shared" si="423"/>
        <v>0</v>
      </c>
      <c r="AL1305" s="215"/>
      <c r="AM1305" s="211">
        <f t="shared" si="424"/>
        <v>0</v>
      </c>
      <c r="AN1305" s="215"/>
      <c r="AO1305" s="211">
        <f t="shared" si="425"/>
        <v>0</v>
      </c>
      <c r="AP1305" s="210"/>
      <c r="AQ1305" s="222">
        <f>IF(AP1305="",0,VLOOKUP(AP1305,Aux.ListeCPAltele!$B$15:$D$21,3,0))</f>
        <v>0</v>
      </c>
      <c r="AR1305" s="212">
        <f t="shared" si="426"/>
        <v>0</v>
      </c>
      <c r="AS1305" s="212">
        <f t="shared" si="434"/>
        <v>0</v>
      </c>
      <c r="AT1305" s="222">
        <f>IF($F1305&lt;&gt;2,ROUND($Z1305*SUMIF(Regimuri,$Q1305,Aux.ListeCPAltele!$C$25:$C$34)*0.5,0),0)</f>
        <v>0</v>
      </c>
      <c r="AU1305" s="210"/>
      <c r="AV1305" s="222">
        <f>IF(AND($F1305&lt;&gt;2,Q1305&lt;&gt;0),ROUND($AC1305/SUMIF(Regimuri,Q1305,Aux.ListeCPAltele!$E$25:$E$34)*$AU1305,0),0)</f>
        <v>0</v>
      </c>
      <c r="AW1305" s="215">
        <v>0.1</v>
      </c>
      <c r="AX1305" s="222">
        <f t="shared" si="435"/>
        <v>0</v>
      </c>
      <c r="AY1305" s="213">
        <f t="shared" si="436"/>
        <v>0.83333333333333337</v>
      </c>
      <c r="AZ1305" s="222">
        <f>IF(OR($R1305=0,$Q1305=0),0,ROUND(SUM(AC1305,AE1305,AG1305,AI1305,AK1305,AM1305,AO1305,AS1305,AV1305,AX1305,AT1305)/SUMIF(Regimuri,$Q1305,Aux.ListeCPAltele!$E$25:$E$34)*$AY1305,0))</f>
        <v>0</v>
      </c>
      <c r="BA1305" s="222">
        <f t="shared" si="427"/>
        <v>0</v>
      </c>
      <c r="BB1305" s="277">
        <v>1</v>
      </c>
      <c r="BC1305" s="277"/>
    </row>
    <row r="1306" spans="1:55" outlineLevel="1" x14ac:dyDescent="0.2">
      <c r="A1306" s="205"/>
      <c r="B1306" s="205"/>
      <c r="C1306" s="205"/>
      <c r="D1306" s="275"/>
      <c r="E1306" s="205"/>
      <c r="F1306" s="207">
        <f>SUMIF(CarLM,G1306,Aux.ListeCPAltele!$A$7:$A$11)</f>
        <v>0</v>
      </c>
      <c r="G1306" s="205"/>
      <c r="H1306" s="208">
        <f t="shared" si="437"/>
        <v>0</v>
      </c>
      <c r="I1306" s="208">
        <f t="shared" si="438"/>
        <v>0</v>
      </c>
      <c r="J1306" s="209"/>
      <c r="K1306" s="205"/>
      <c r="L1306" s="207" t="str">
        <f>IF(OR($K1306&lt;&gt;"",ISNA(VLOOKUP($K1306,'2.1.Angajati'!$B$5:$H$1826,2,0))=FALSE),VLOOKUP($K1306,'2.1.Angajati'!$B$5:$H$1826,2,0),"-")</f>
        <v>-</v>
      </c>
      <c r="M1306" s="224">
        <f>IF(OR($K1306&lt;&gt;"",ISNA(VLOOKUP($K1306,'2.1.Angajati'!$B$5:$H$1826,8,0))=FALSE),
       ROUND((DATE(Aux.SetUp!$H$15,1,1)-VLOOKUP($K1306,'2.1.Angajati'!$B$5:$H$1826,6,0))/365,1),
          0)</f>
        <v>0</v>
      </c>
      <c r="N1306" s="223"/>
      <c r="O1306" s="209"/>
      <c r="P1306" s="208">
        <f t="shared" si="428"/>
        <v>0</v>
      </c>
      <c r="Q1306" s="205"/>
      <c r="R1306" s="207">
        <f>SUMIF(Aux.ListeCPAltele!$A$25:$A$34,'1.3.State'!Q1306,Aux.ListeCPAltele!$B$25:$B$34)</f>
        <v>0</v>
      </c>
      <c r="S1306" s="210"/>
      <c r="T1306" s="211">
        <v>16.420000000000002</v>
      </c>
      <c r="U1306" s="212">
        <f>SUMIF('1.2.IS'!$M$5:$AG$5,Aux.SetUp!$H$15,'1.2.IS'!$M$16:$AG$16)</f>
        <v>2775</v>
      </c>
      <c r="V1306" s="213">
        <v>1.3</v>
      </c>
      <c r="W1306" s="211">
        <f t="shared" si="439"/>
        <v>21.35</v>
      </c>
      <c r="X1306" s="212">
        <f t="shared" si="440"/>
        <v>3608</v>
      </c>
      <c r="Y1306" s="214"/>
      <c r="Z1306" s="211">
        <f t="shared" si="429"/>
        <v>0</v>
      </c>
      <c r="AA1306" s="212">
        <f t="shared" si="430"/>
        <v>0</v>
      </c>
      <c r="AB1306" s="212">
        <f t="shared" si="431"/>
        <v>0</v>
      </c>
      <c r="AC1306" s="212">
        <f t="shared" si="432"/>
        <v>0</v>
      </c>
      <c r="AD1306" s="223">
        <f t="shared" si="420"/>
        <v>0</v>
      </c>
      <c r="AE1306" s="212">
        <f t="shared" si="421"/>
        <v>0</v>
      </c>
      <c r="AF1306" s="215"/>
      <c r="AG1306" s="212">
        <f t="shared" si="433"/>
        <v>0</v>
      </c>
      <c r="AH1306" s="215"/>
      <c r="AI1306" s="211">
        <f t="shared" si="422"/>
        <v>0</v>
      </c>
      <c r="AJ1306" s="215"/>
      <c r="AK1306" s="211">
        <f t="shared" si="423"/>
        <v>0</v>
      </c>
      <c r="AL1306" s="215"/>
      <c r="AM1306" s="211">
        <f t="shared" si="424"/>
        <v>0</v>
      </c>
      <c r="AN1306" s="215"/>
      <c r="AO1306" s="211">
        <f t="shared" si="425"/>
        <v>0</v>
      </c>
      <c r="AP1306" s="210"/>
      <c r="AQ1306" s="222">
        <f>IF(AP1306="",0,VLOOKUP(AP1306,Aux.ListeCPAltele!$B$15:$D$21,3,0))</f>
        <v>0</v>
      </c>
      <c r="AR1306" s="212">
        <f t="shared" si="426"/>
        <v>0</v>
      </c>
      <c r="AS1306" s="212">
        <f t="shared" si="434"/>
        <v>0</v>
      </c>
      <c r="AT1306" s="222">
        <f>IF($F1306&lt;&gt;2,ROUND($Z1306*SUMIF(Regimuri,$Q1306,Aux.ListeCPAltele!$C$25:$C$34)*0.5,0),0)</f>
        <v>0</v>
      </c>
      <c r="AU1306" s="210"/>
      <c r="AV1306" s="222">
        <f>IF(AND($F1306&lt;&gt;2,Q1306&lt;&gt;0),ROUND($AC1306/SUMIF(Regimuri,Q1306,Aux.ListeCPAltele!$E$25:$E$34)*$AU1306,0),0)</f>
        <v>0</v>
      </c>
      <c r="AW1306" s="215">
        <v>0.1</v>
      </c>
      <c r="AX1306" s="222">
        <f t="shared" si="435"/>
        <v>0</v>
      </c>
      <c r="AY1306" s="213">
        <f t="shared" si="436"/>
        <v>0.83333333333333337</v>
      </c>
      <c r="AZ1306" s="222">
        <f>IF(OR($R1306=0,$Q1306=0),0,ROUND(SUM(AC1306,AE1306,AG1306,AI1306,AK1306,AM1306,AO1306,AS1306,AV1306,AX1306,AT1306)/SUMIF(Regimuri,$Q1306,Aux.ListeCPAltele!$E$25:$E$34)*$AY1306,0))</f>
        <v>0</v>
      </c>
      <c r="BA1306" s="222">
        <f t="shared" si="427"/>
        <v>0</v>
      </c>
      <c r="BB1306" s="277">
        <v>1</v>
      </c>
      <c r="BC1306" s="277"/>
    </row>
    <row r="1307" spans="1:55" outlineLevel="1" x14ac:dyDescent="0.2">
      <c r="A1307" s="205"/>
      <c r="B1307" s="205"/>
      <c r="C1307" s="205"/>
      <c r="D1307" s="275"/>
      <c r="E1307" s="205"/>
      <c r="F1307" s="207">
        <f>SUMIF(CarLM,G1307,Aux.ListeCPAltele!$A$7:$A$11)</f>
        <v>0</v>
      </c>
      <c r="G1307" s="205"/>
      <c r="H1307" s="208">
        <f t="shared" si="437"/>
        <v>0</v>
      </c>
      <c r="I1307" s="208">
        <f t="shared" si="438"/>
        <v>0</v>
      </c>
      <c r="J1307" s="209"/>
      <c r="K1307" s="205"/>
      <c r="L1307" s="207" t="str">
        <f>IF(OR($K1307&lt;&gt;"",ISNA(VLOOKUP($K1307,'2.1.Angajati'!$B$5:$H$1826,2,0))=FALSE),VLOOKUP($K1307,'2.1.Angajati'!$B$5:$H$1826,2,0),"-")</f>
        <v>-</v>
      </c>
      <c r="M1307" s="224">
        <f>IF(OR($K1307&lt;&gt;"",ISNA(VLOOKUP($K1307,'2.1.Angajati'!$B$5:$H$1826,8,0))=FALSE),
       ROUND((DATE(Aux.SetUp!$H$15,1,1)-VLOOKUP($K1307,'2.1.Angajati'!$B$5:$H$1826,6,0))/365,1),
          0)</f>
        <v>0</v>
      </c>
      <c r="N1307" s="223"/>
      <c r="O1307" s="209"/>
      <c r="P1307" s="208">
        <f t="shared" si="428"/>
        <v>0</v>
      </c>
      <c r="Q1307" s="205"/>
      <c r="R1307" s="207">
        <f>SUMIF(Aux.ListeCPAltele!$A$25:$A$34,'1.3.State'!Q1307,Aux.ListeCPAltele!$B$25:$B$34)</f>
        <v>0</v>
      </c>
      <c r="S1307" s="210"/>
      <c r="T1307" s="211">
        <v>16.420000000000002</v>
      </c>
      <c r="U1307" s="212">
        <f>SUMIF('1.2.IS'!$M$5:$AG$5,Aux.SetUp!$H$15,'1.2.IS'!$M$16:$AG$16)</f>
        <v>2775</v>
      </c>
      <c r="V1307" s="213">
        <v>1.3</v>
      </c>
      <c r="W1307" s="211">
        <f t="shared" si="439"/>
        <v>21.35</v>
      </c>
      <c r="X1307" s="212">
        <f t="shared" si="440"/>
        <v>3608</v>
      </c>
      <c r="Y1307" s="214"/>
      <c r="Z1307" s="211">
        <f t="shared" si="429"/>
        <v>0</v>
      </c>
      <c r="AA1307" s="212">
        <f t="shared" si="430"/>
        <v>0</v>
      </c>
      <c r="AB1307" s="212">
        <f t="shared" si="431"/>
        <v>0</v>
      </c>
      <c r="AC1307" s="212">
        <f t="shared" si="432"/>
        <v>0</v>
      </c>
      <c r="AD1307" s="223">
        <f t="shared" si="420"/>
        <v>0</v>
      </c>
      <c r="AE1307" s="212">
        <f t="shared" si="421"/>
        <v>0</v>
      </c>
      <c r="AF1307" s="215"/>
      <c r="AG1307" s="212">
        <f t="shared" si="433"/>
        <v>0</v>
      </c>
      <c r="AH1307" s="215"/>
      <c r="AI1307" s="211">
        <f t="shared" si="422"/>
        <v>0</v>
      </c>
      <c r="AJ1307" s="215"/>
      <c r="AK1307" s="211">
        <f t="shared" si="423"/>
        <v>0</v>
      </c>
      <c r="AL1307" s="215"/>
      <c r="AM1307" s="211">
        <f t="shared" si="424"/>
        <v>0</v>
      </c>
      <c r="AN1307" s="215"/>
      <c r="AO1307" s="211">
        <f t="shared" si="425"/>
        <v>0</v>
      </c>
      <c r="AP1307" s="210"/>
      <c r="AQ1307" s="222">
        <f>IF(AP1307="",0,VLOOKUP(AP1307,Aux.ListeCPAltele!$B$15:$D$21,3,0))</f>
        <v>0</v>
      </c>
      <c r="AR1307" s="212">
        <f t="shared" si="426"/>
        <v>0</v>
      </c>
      <c r="AS1307" s="212">
        <f t="shared" si="434"/>
        <v>0</v>
      </c>
      <c r="AT1307" s="222">
        <f>IF($F1307&lt;&gt;2,ROUND($Z1307*SUMIF(Regimuri,$Q1307,Aux.ListeCPAltele!$C$25:$C$34)*0.5,0),0)</f>
        <v>0</v>
      </c>
      <c r="AU1307" s="210"/>
      <c r="AV1307" s="222">
        <f>IF(AND($F1307&lt;&gt;2,Q1307&lt;&gt;0),ROUND($AC1307/SUMIF(Regimuri,Q1307,Aux.ListeCPAltele!$E$25:$E$34)*$AU1307,0),0)</f>
        <v>0</v>
      </c>
      <c r="AW1307" s="215">
        <v>0.1</v>
      </c>
      <c r="AX1307" s="222">
        <f t="shared" si="435"/>
        <v>0</v>
      </c>
      <c r="AY1307" s="213">
        <f t="shared" si="436"/>
        <v>0.83333333333333337</v>
      </c>
      <c r="AZ1307" s="222">
        <f>IF(OR($R1307=0,$Q1307=0),0,ROUND(SUM(AC1307,AE1307,AG1307,AI1307,AK1307,AM1307,AO1307,AS1307,AV1307,AX1307,AT1307)/SUMIF(Regimuri,$Q1307,Aux.ListeCPAltele!$E$25:$E$34)*$AY1307,0))</f>
        <v>0</v>
      </c>
      <c r="BA1307" s="222">
        <f t="shared" si="427"/>
        <v>0</v>
      </c>
      <c r="BB1307" s="277">
        <v>1</v>
      </c>
      <c r="BC1307" s="277"/>
    </row>
    <row r="1308" spans="1:55" outlineLevel="1" x14ac:dyDescent="0.2">
      <c r="A1308" s="205"/>
      <c r="B1308" s="205"/>
      <c r="C1308" s="205"/>
      <c r="D1308" s="275"/>
      <c r="E1308" s="205"/>
      <c r="F1308" s="207">
        <f>SUMIF(CarLM,G1308,Aux.ListeCPAltele!$A$7:$A$11)</f>
        <v>0</v>
      </c>
      <c r="G1308" s="205"/>
      <c r="H1308" s="208">
        <f t="shared" si="437"/>
        <v>0</v>
      </c>
      <c r="I1308" s="208">
        <f t="shared" si="438"/>
        <v>0</v>
      </c>
      <c r="J1308" s="209"/>
      <c r="K1308" s="205"/>
      <c r="L1308" s="207" t="str">
        <f>IF(OR($K1308&lt;&gt;"",ISNA(VLOOKUP($K1308,'2.1.Angajati'!$B$5:$H$1826,2,0))=FALSE),VLOOKUP($K1308,'2.1.Angajati'!$B$5:$H$1826,2,0),"-")</f>
        <v>-</v>
      </c>
      <c r="M1308" s="224">
        <f>IF(OR($K1308&lt;&gt;"",ISNA(VLOOKUP($K1308,'2.1.Angajati'!$B$5:$H$1826,8,0))=FALSE),
       ROUND((DATE(Aux.SetUp!$H$15,1,1)-VLOOKUP($K1308,'2.1.Angajati'!$B$5:$H$1826,6,0))/365,1),
          0)</f>
        <v>0</v>
      </c>
      <c r="N1308" s="223"/>
      <c r="O1308" s="209"/>
      <c r="P1308" s="208">
        <f t="shared" si="428"/>
        <v>0</v>
      </c>
      <c r="Q1308" s="205"/>
      <c r="R1308" s="207">
        <f>SUMIF(Aux.ListeCPAltele!$A$25:$A$34,'1.3.State'!Q1308,Aux.ListeCPAltele!$B$25:$B$34)</f>
        <v>0</v>
      </c>
      <c r="S1308" s="210"/>
      <c r="T1308" s="211">
        <v>16.420000000000002</v>
      </c>
      <c r="U1308" s="212">
        <f>SUMIF('1.2.IS'!$M$5:$AG$5,Aux.SetUp!$H$15,'1.2.IS'!$M$16:$AG$16)</f>
        <v>2775</v>
      </c>
      <c r="V1308" s="213">
        <v>1.3</v>
      </c>
      <c r="W1308" s="211">
        <f t="shared" si="439"/>
        <v>21.35</v>
      </c>
      <c r="X1308" s="212">
        <f t="shared" si="440"/>
        <v>3608</v>
      </c>
      <c r="Y1308" s="214"/>
      <c r="Z1308" s="211">
        <f t="shared" si="429"/>
        <v>0</v>
      </c>
      <c r="AA1308" s="212">
        <f t="shared" si="430"/>
        <v>0</v>
      </c>
      <c r="AB1308" s="212">
        <f t="shared" si="431"/>
        <v>0</v>
      </c>
      <c r="AC1308" s="212">
        <f t="shared" si="432"/>
        <v>0</v>
      </c>
      <c r="AD1308" s="223">
        <f t="shared" si="420"/>
        <v>0</v>
      </c>
      <c r="AE1308" s="212">
        <f t="shared" si="421"/>
        <v>0</v>
      </c>
      <c r="AF1308" s="215"/>
      <c r="AG1308" s="212">
        <f t="shared" si="433"/>
        <v>0</v>
      </c>
      <c r="AH1308" s="215"/>
      <c r="AI1308" s="211">
        <f t="shared" si="422"/>
        <v>0</v>
      </c>
      <c r="AJ1308" s="215"/>
      <c r="AK1308" s="211">
        <f t="shared" si="423"/>
        <v>0</v>
      </c>
      <c r="AL1308" s="215"/>
      <c r="AM1308" s="211">
        <f t="shared" si="424"/>
        <v>0</v>
      </c>
      <c r="AN1308" s="215"/>
      <c r="AO1308" s="211">
        <f t="shared" si="425"/>
        <v>0</v>
      </c>
      <c r="AP1308" s="210"/>
      <c r="AQ1308" s="222">
        <f>IF(AP1308="",0,VLOOKUP(AP1308,Aux.ListeCPAltele!$B$15:$D$21,3,0))</f>
        <v>0</v>
      </c>
      <c r="AR1308" s="212">
        <f t="shared" si="426"/>
        <v>0</v>
      </c>
      <c r="AS1308" s="212">
        <f t="shared" si="434"/>
        <v>0</v>
      </c>
      <c r="AT1308" s="222">
        <f>IF($F1308&lt;&gt;2,ROUND($Z1308*SUMIF(Regimuri,$Q1308,Aux.ListeCPAltele!$C$25:$C$34)*0.5,0),0)</f>
        <v>0</v>
      </c>
      <c r="AU1308" s="210"/>
      <c r="AV1308" s="222">
        <f>IF(AND($F1308&lt;&gt;2,Q1308&lt;&gt;0),ROUND($AC1308/SUMIF(Regimuri,Q1308,Aux.ListeCPAltele!$E$25:$E$34)*$AU1308,0),0)</f>
        <v>0</v>
      </c>
      <c r="AW1308" s="215">
        <v>0.1</v>
      </c>
      <c r="AX1308" s="222">
        <f t="shared" si="435"/>
        <v>0</v>
      </c>
      <c r="AY1308" s="213">
        <f t="shared" si="436"/>
        <v>0.83333333333333337</v>
      </c>
      <c r="AZ1308" s="222">
        <f>IF(OR($R1308=0,$Q1308=0),0,ROUND(SUM(AC1308,AE1308,AG1308,AI1308,AK1308,AM1308,AO1308,AS1308,AV1308,AX1308,AT1308)/SUMIF(Regimuri,$Q1308,Aux.ListeCPAltele!$E$25:$E$34)*$AY1308,0))</f>
        <v>0</v>
      </c>
      <c r="BA1308" s="222">
        <f t="shared" si="427"/>
        <v>0</v>
      </c>
      <c r="BB1308" s="277">
        <v>1</v>
      </c>
      <c r="BC1308" s="277"/>
    </row>
    <row r="1309" spans="1:55" outlineLevel="1" x14ac:dyDescent="0.2">
      <c r="A1309" s="205"/>
      <c r="B1309" s="205"/>
      <c r="C1309" s="205"/>
      <c r="D1309" s="275"/>
      <c r="E1309" s="205"/>
      <c r="F1309" s="207">
        <f>SUMIF(CarLM,G1309,Aux.ListeCPAltele!$A$7:$A$11)</f>
        <v>0</v>
      </c>
      <c r="G1309" s="205"/>
      <c r="H1309" s="208">
        <f t="shared" si="437"/>
        <v>0</v>
      </c>
      <c r="I1309" s="208">
        <f t="shared" si="438"/>
        <v>0</v>
      </c>
      <c r="J1309" s="209"/>
      <c r="K1309" s="205"/>
      <c r="L1309" s="207" t="str">
        <f>IF(OR($K1309&lt;&gt;"",ISNA(VLOOKUP($K1309,'2.1.Angajati'!$B$5:$H$1826,2,0))=FALSE),VLOOKUP($K1309,'2.1.Angajati'!$B$5:$H$1826,2,0),"-")</f>
        <v>-</v>
      </c>
      <c r="M1309" s="224">
        <f>IF(OR($K1309&lt;&gt;"",ISNA(VLOOKUP($K1309,'2.1.Angajati'!$B$5:$H$1826,8,0))=FALSE),
       ROUND((DATE(Aux.SetUp!$H$15,1,1)-VLOOKUP($K1309,'2.1.Angajati'!$B$5:$H$1826,6,0))/365,1),
          0)</f>
        <v>0</v>
      </c>
      <c r="N1309" s="223"/>
      <c r="O1309" s="209"/>
      <c r="P1309" s="208">
        <f t="shared" si="428"/>
        <v>0</v>
      </c>
      <c r="Q1309" s="205"/>
      <c r="R1309" s="207">
        <f>SUMIF(Aux.ListeCPAltele!$A$25:$A$34,'1.3.State'!Q1309,Aux.ListeCPAltele!$B$25:$B$34)</f>
        <v>0</v>
      </c>
      <c r="S1309" s="210"/>
      <c r="T1309" s="211">
        <v>16.420000000000002</v>
      </c>
      <c r="U1309" s="212">
        <f>SUMIF('1.2.IS'!$M$5:$AG$5,Aux.SetUp!$H$15,'1.2.IS'!$M$16:$AG$16)</f>
        <v>2775</v>
      </c>
      <c r="V1309" s="213">
        <v>1.3</v>
      </c>
      <c r="W1309" s="211">
        <f t="shared" si="439"/>
        <v>21.35</v>
      </c>
      <c r="X1309" s="212">
        <f t="shared" si="440"/>
        <v>3608</v>
      </c>
      <c r="Y1309" s="214"/>
      <c r="Z1309" s="211">
        <f t="shared" si="429"/>
        <v>0</v>
      </c>
      <c r="AA1309" s="212">
        <f t="shared" si="430"/>
        <v>0</v>
      </c>
      <c r="AB1309" s="212">
        <f t="shared" si="431"/>
        <v>0</v>
      </c>
      <c r="AC1309" s="212">
        <f t="shared" si="432"/>
        <v>0</v>
      </c>
      <c r="AD1309" s="223">
        <f t="shared" si="420"/>
        <v>0</v>
      </c>
      <c r="AE1309" s="212">
        <f t="shared" si="421"/>
        <v>0</v>
      </c>
      <c r="AF1309" s="215"/>
      <c r="AG1309" s="212">
        <f t="shared" si="433"/>
        <v>0</v>
      </c>
      <c r="AH1309" s="215"/>
      <c r="AI1309" s="211">
        <f t="shared" si="422"/>
        <v>0</v>
      </c>
      <c r="AJ1309" s="215"/>
      <c r="AK1309" s="211">
        <f t="shared" si="423"/>
        <v>0</v>
      </c>
      <c r="AL1309" s="215"/>
      <c r="AM1309" s="211">
        <f t="shared" si="424"/>
        <v>0</v>
      </c>
      <c r="AN1309" s="215"/>
      <c r="AO1309" s="211">
        <f t="shared" si="425"/>
        <v>0</v>
      </c>
      <c r="AP1309" s="210"/>
      <c r="AQ1309" s="222">
        <f>IF(AP1309="",0,VLOOKUP(AP1309,Aux.ListeCPAltele!$B$15:$D$21,3,0))</f>
        <v>0</v>
      </c>
      <c r="AR1309" s="212">
        <f t="shared" si="426"/>
        <v>0</v>
      </c>
      <c r="AS1309" s="212">
        <f t="shared" si="434"/>
        <v>0</v>
      </c>
      <c r="AT1309" s="222">
        <f>IF($F1309&lt;&gt;2,ROUND($Z1309*SUMIF(Regimuri,$Q1309,Aux.ListeCPAltele!$C$25:$C$34)*0.5,0),0)</f>
        <v>0</v>
      </c>
      <c r="AU1309" s="210"/>
      <c r="AV1309" s="222">
        <f>IF(AND($F1309&lt;&gt;2,Q1309&lt;&gt;0),ROUND($AC1309/SUMIF(Regimuri,Q1309,Aux.ListeCPAltele!$E$25:$E$34)*$AU1309,0),0)</f>
        <v>0</v>
      </c>
      <c r="AW1309" s="215">
        <v>0.1</v>
      </c>
      <c r="AX1309" s="222">
        <f t="shared" si="435"/>
        <v>0</v>
      </c>
      <c r="AY1309" s="213">
        <f t="shared" si="436"/>
        <v>0.83333333333333337</v>
      </c>
      <c r="AZ1309" s="222">
        <f>IF(OR($R1309=0,$Q1309=0),0,ROUND(SUM(AC1309,AE1309,AG1309,AI1309,AK1309,AM1309,AO1309,AS1309,AV1309,AX1309,AT1309)/SUMIF(Regimuri,$Q1309,Aux.ListeCPAltele!$E$25:$E$34)*$AY1309,0))</f>
        <v>0</v>
      </c>
      <c r="BA1309" s="222">
        <f t="shared" si="427"/>
        <v>0</v>
      </c>
      <c r="BB1309" s="277">
        <v>1</v>
      </c>
      <c r="BC1309" s="277"/>
    </row>
    <row r="1310" spans="1:55" outlineLevel="1" x14ac:dyDescent="0.2">
      <c r="A1310" s="205"/>
      <c r="B1310" s="205"/>
      <c r="C1310" s="205"/>
      <c r="D1310" s="275"/>
      <c r="E1310" s="205"/>
      <c r="F1310" s="207">
        <f>SUMIF(CarLM,G1310,Aux.ListeCPAltele!$A$7:$A$11)</f>
        <v>0</v>
      </c>
      <c r="G1310" s="205"/>
      <c r="H1310" s="208">
        <f t="shared" si="437"/>
        <v>0</v>
      </c>
      <c r="I1310" s="208">
        <f t="shared" si="438"/>
        <v>0</v>
      </c>
      <c r="J1310" s="209"/>
      <c r="K1310" s="205"/>
      <c r="L1310" s="207" t="str">
        <f>IF(OR($K1310&lt;&gt;"",ISNA(VLOOKUP($K1310,'2.1.Angajati'!$B$5:$H$1826,2,0))=FALSE),VLOOKUP($K1310,'2.1.Angajati'!$B$5:$H$1826,2,0),"-")</f>
        <v>-</v>
      </c>
      <c r="M1310" s="224">
        <f>IF(OR($K1310&lt;&gt;"",ISNA(VLOOKUP($K1310,'2.1.Angajati'!$B$5:$H$1826,8,0))=FALSE),
       ROUND((DATE(Aux.SetUp!$H$15,1,1)-VLOOKUP($K1310,'2.1.Angajati'!$B$5:$H$1826,6,0))/365,1),
          0)</f>
        <v>0</v>
      </c>
      <c r="N1310" s="223"/>
      <c r="O1310" s="209"/>
      <c r="P1310" s="208">
        <f t="shared" si="428"/>
        <v>0</v>
      </c>
      <c r="Q1310" s="205"/>
      <c r="R1310" s="207">
        <f>SUMIF(Aux.ListeCPAltele!$A$25:$A$34,'1.3.State'!Q1310,Aux.ListeCPAltele!$B$25:$B$34)</f>
        <v>0</v>
      </c>
      <c r="S1310" s="210"/>
      <c r="T1310" s="211">
        <v>16.420000000000002</v>
      </c>
      <c r="U1310" s="212">
        <f>SUMIF('1.2.IS'!$M$5:$AG$5,Aux.SetUp!$H$15,'1.2.IS'!$M$16:$AG$16)</f>
        <v>2775</v>
      </c>
      <c r="V1310" s="213">
        <v>1.3</v>
      </c>
      <c r="W1310" s="211">
        <f t="shared" si="439"/>
        <v>21.35</v>
      </c>
      <c r="X1310" s="212">
        <f t="shared" si="440"/>
        <v>3608</v>
      </c>
      <c r="Y1310" s="214"/>
      <c r="Z1310" s="211">
        <f t="shared" si="429"/>
        <v>0</v>
      </c>
      <c r="AA1310" s="212">
        <f t="shared" si="430"/>
        <v>0</v>
      </c>
      <c r="AB1310" s="212">
        <f t="shared" si="431"/>
        <v>0</v>
      </c>
      <c r="AC1310" s="212">
        <f t="shared" si="432"/>
        <v>0</v>
      </c>
      <c r="AD1310" s="223">
        <f t="shared" si="420"/>
        <v>0</v>
      </c>
      <c r="AE1310" s="212">
        <f t="shared" si="421"/>
        <v>0</v>
      </c>
      <c r="AF1310" s="215"/>
      <c r="AG1310" s="212">
        <f t="shared" si="433"/>
        <v>0</v>
      </c>
      <c r="AH1310" s="215"/>
      <c r="AI1310" s="211">
        <f t="shared" si="422"/>
        <v>0</v>
      </c>
      <c r="AJ1310" s="215"/>
      <c r="AK1310" s="211">
        <f t="shared" si="423"/>
        <v>0</v>
      </c>
      <c r="AL1310" s="215"/>
      <c r="AM1310" s="211">
        <f t="shared" si="424"/>
        <v>0</v>
      </c>
      <c r="AN1310" s="215"/>
      <c r="AO1310" s="211">
        <f t="shared" si="425"/>
        <v>0</v>
      </c>
      <c r="AP1310" s="210"/>
      <c r="AQ1310" s="222">
        <f>IF(AP1310="",0,VLOOKUP(AP1310,Aux.ListeCPAltele!$B$15:$D$21,3,0))</f>
        <v>0</v>
      </c>
      <c r="AR1310" s="212">
        <f t="shared" si="426"/>
        <v>0</v>
      </c>
      <c r="AS1310" s="212">
        <f t="shared" si="434"/>
        <v>0</v>
      </c>
      <c r="AT1310" s="222">
        <f>IF($F1310&lt;&gt;2,ROUND($Z1310*SUMIF(Regimuri,$Q1310,Aux.ListeCPAltele!$C$25:$C$34)*0.5,0),0)</f>
        <v>0</v>
      </c>
      <c r="AU1310" s="210"/>
      <c r="AV1310" s="222">
        <f>IF(AND($F1310&lt;&gt;2,Q1310&lt;&gt;0),ROUND($AC1310/SUMIF(Regimuri,Q1310,Aux.ListeCPAltele!$E$25:$E$34)*$AU1310,0),0)</f>
        <v>0</v>
      </c>
      <c r="AW1310" s="215">
        <v>0.1</v>
      </c>
      <c r="AX1310" s="222">
        <f t="shared" si="435"/>
        <v>0</v>
      </c>
      <c r="AY1310" s="213">
        <f t="shared" si="436"/>
        <v>0.83333333333333337</v>
      </c>
      <c r="AZ1310" s="222">
        <f>IF(OR($R1310=0,$Q1310=0),0,ROUND(SUM(AC1310,AE1310,AG1310,AI1310,AK1310,AM1310,AO1310,AS1310,AV1310,AX1310,AT1310)/SUMIF(Regimuri,$Q1310,Aux.ListeCPAltele!$E$25:$E$34)*$AY1310,0))</f>
        <v>0</v>
      </c>
      <c r="BA1310" s="222">
        <f t="shared" si="427"/>
        <v>0</v>
      </c>
      <c r="BB1310" s="277">
        <v>1</v>
      </c>
      <c r="BC1310" s="277"/>
    </row>
    <row r="1311" spans="1:55" outlineLevel="1" x14ac:dyDescent="0.2">
      <c r="A1311" s="205"/>
      <c r="B1311" s="205"/>
      <c r="C1311" s="205"/>
      <c r="D1311" s="275"/>
      <c r="E1311" s="205"/>
      <c r="F1311" s="207">
        <f>SUMIF(CarLM,G1311,Aux.ListeCPAltele!$A$7:$A$11)</f>
        <v>0</v>
      </c>
      <c r="G1311" s="205"/>
      <c r="H1311" s="208">
        <f t="shared" si="437"/>
        <v>0</v>
      </c>
      <c r="I1311" s="208">
        <f t="shared" si="438"/>
        <v>0</v>
      </c>
      <c r="J1311" s="209"/>
      <c r="K1311" s="205"/>
      <c r="L1311" s="207" t="str">
        <f>IF(OR($K1311&lt;&gt;"",ISNA(VLOOKUP($K1311,'2.1.Angajati'!$B$5:$H$1826,2,0))=FALSE),VLOOKUP($K1311,'2.1.Angajati'!$B$5:$H$1826,2,0),"-")</f>
        <v>-</v>
      </c>
      <c r="M1311" s="224">
        <f>IF(OR($K1311&lt;&gt;"",ISNA(VLOOKUP($K1311,'2.1.Angajati'!$B$5:$H$1826,8,0))=FALSE),
       ROUND((DATE(Aux.SetUp!$H$15,1,1)-VLOOKUP($K1311,'2.1.Angajati'!$B$5:$H$1826,6,0))/365,1),
          0)</f>
        <v>0</v>
      </c>
      <c r="N1311" s="223"/>
      <c r="O1311" s="209"/>
      <c r="P1311" s="208">
        <f t="shared" si="428"/>
        <v>0</v>
      </c>
      <c r="Q1311" s="205"/>
      <c r="R1311" s="207">
        <f>SUMIF(Aux.ListeCPAltele!$A$25:$A$34,'1.3.State'!Q1311,Aux.ListeCPAltele!$B$25:$B$34)</f>
        <v>0</v>
      </c>
      <c r="S1311" s="210"/>
      <c r="T1311" s="211">
        <v>16.420000000000002</v>
      </c>
      <c r="U1311" s="212">
        <f>SUMIF('1.2.IS'!$M$5:$AG$5,Aux.SetUp!$H$15,'1.2.IS'!$M$16:$AG$16)</f>
        <v>2775</v>
      </c>
      <c r="V1311" s="213">
        <v>1.3</v>
      </c>
      <c r="W1311" s="211">
        <f t="shared" si="439"/>
        <v>21.35</v>
      </c>
      <c r="X1311" s="212">
        <f t="shared" si="440"/>
        <v>3608</v>
      </c>
      <c r="Y1311" s="214"/>
      <c r="Z1311" s="211">
        <f t="shared" si="429"/>
        <v>0</v>
      </c>
      <c r="AA1311" s="212">
        <f t="shared" si="430"/>
        <v>0</v>
      </c>
      <c r="AB1311" s="212">
        <f t="shared" si="431"/>
        <v>0</v>
      </c>
      <c r="AC1311" s="212">
        <f t="shared" si="432"/>
        <v>0</v>
      </c>
      <c r="AD1311" s="223">
        <f t="shared" si="420"/>
        <v>0</v>
      </c>
      <c r="AE1311" s="212">
        <f t="shared" si="421"/>
        <v>0</v>
      </c>
      <c r="AF1311" s="215"/>
      <c r="AG1311" s="212">
        <f t="shared" si="433"/>
        <v>0</v>
      </c>
      <c r="AH1311" s="215"/>
      <c r="AI1311" s="211">
        <f t="shared" si="422"/>
        <v>0</v>
      </c>
      <c r="AJ1311" s="215"/>
      <c r="AK1311" s="211">
        <f t="shared" si="423"/>
        <v>0</v>
      </c>
      <c r="AL1311" s="215"/>
      <c r="AM1311" s="211">
        <f t="shared" si="424"/>
        <v>0</v>
      </c>
      <c r="AN1311" s="215"/>
      <c r="AO1311" s="211">
        <f t="shared" si="425"/>
        <v>0</v>
      </c>
      <c r="AP1311" s="210"/>
      <c r="AQ1311" s="222">
        <f>IF(AP1311="",0,VLOOKUP(AP1311,Aux.ListeCPAltele!$B$15:$D$21,3,0))</f>
        <v>0</v>
      </c>
      <c r="AR1311" s="212">
        <f t="shared" si="426"/>
        <v>0</v>
      </c>
      <c r="AS1311" s="212">
        <f t="shared" si="434"/>
        <v>0</v>
      </c>
      <c r="AT1311" s="222">
        <f>IF($F1311&lt;&gt;2,ROUND($Z1311*SUMIF(Regimuri,$Q1311,Aux.ListeCPAltele!$C$25:$C$34)*0.5,0),0)</f>
        <v>0</v>
      </c>
      <c r="AU1311" s="210"/>
      <c r="AV1311" s="222">
        <f>IF(AND($F1311&lt;&gt;2,Q1311&lt;&gt;0),ROUND($AC1311/SUMIF(Regimuri,Q1311,Aux.ListeCPAltele!$E$25:$E$34)*$AU1311,0),0)</f>
        <v>0</v>
      </c>
      <c r="AW1311" s="215">
        <v>0.1</v>
      </c>
      <c r="AX1311" s="222">
        <f t="shared" si="435"/>
        <v>0</v>
      </c>
      <c r="AY1311" s="213">
        <f t="shared" si="436"/>
        <v>0.83333333333333337</v>
      </c>
      <c r="AZ1311" s="222">
        <f>IF(OR($R1311=0,$Q1311=0),0,ROUND(SUM(AC1311,AE1311,AG1311,AI1311,AK1311,AM1311,AO1311,AS1311,AV1311,AX1311,AT1311)/SUMIF(Regimuri,$Q1311,Aux.ListeCPAltele!$E$25:$E$34)*$AY1311,0))</f>
        <v>0</v>
      </c>
      <c r="BA1311" s="222">
        <f t="shared" si="427"/>
        <v>0</v>
      </c>
      <c r="BB1311" s="277">
        <v>1</v>
      </c>
      <c r="BC1311" s="277"/>
    </row>
    <row r="1312" spans="1:55" outlineLevel="1" x14ac:dyDescent="0.2">
      <c r="A1312" s="205"/>
      <c r="B1312" s="205"/>
      <c r="C1312" s="205"/>
      <c r="D1312" s="275"/>
      <c r="E1312" s="205"/>
      <c r="F1312" s="207">
        <f>SUMIF(CarLM,G1312,Aux.ListeCPAltele!$A$7:$A$11)</f>
        <v>0</v>
      </c>
      <c r="G1312" s="205"/>
      <c r="H1312" s="208">
        <f t="shared" si="437"/>
        <v>0</v>
      </c>
      <c r="I1312" s="208">
        <f t="shared" si="438"/>
        <v>0</v>
      </c>
      <c r="J1312" s="209"/>
      <c r="K1312" s="205"/>
      <c r="L1312" s="207" t="str">
        <f>IF(OR($K1312&lt;&gt;"",ISNA(VLOOKUP($K1312,'2.1.Angajati'!$B$5:$H$1826,2,0))=FALSE),VLOOKUP($K1312,'2.1.Angajati'!$B$5:$H$1826,2,0),"-")</f>
        <v>-</v>
      </c>
      <c r="M1312" s="224">
        <f>IF(OR($K1312&lt;&gt;"",ISNA(VLOOKUP($K1312,'2.1.Angajati'!$B$5:$H$1826,8,0))=FALSE),
       ROUND((DATE(Aux.SetUp!$H$15,1,1)-VLOOKUP($K1312,'2.1.Angajati'!$B$5:$H$1826,6,0))/365,1),
          0)</f>
        <v>0</v>
      </c>
      <c r="N1312" s="223"/>
      <c r="O1312" s="209"/>
      <c r="P1312" s="208">
        <f t="shared" si="428"/>
        <v>0</v>
      </c>
      <c r="Q1312" s="205"/>
      <c r="R1312" s="207">
        <f>SUMIF(Aux.ListeCPAltele!$A$25:$A$34,'1.3.State'!Q1312,Aux.ListeCPAltele!$B$25:$B$34)</f>
        <v>0</v>
      </c>
      <c r="S1312" s="210"/>
      <c r="T1312" s="211">
        <v>16.420000000000002</v>
      </c>
      <c r="U1312" s="212">
        <f>SUMIF('1.2.IS'!$M$5:$AG$5,Aux.SetUp!$H$15,'1.2.IS'!$M$16:$AG$16)</f>
        <v>2775</v>
      </c>
      <c r="V1312" s="213">
        <v>1.3</v>
      </c>
      <c r="W1312" s="211">
        <f t="shared" si="439"/>
        <v>21.35</v>
      </c>
      <c r="X1312" s="212">
        <f t="shared" si="440"/>
        <v>3608</v>
      </c>
      <c r="Y1312" s="214"/>
      <c r="Z1312" s="211">
        <f t="shared" si="429"/>
        <v>0</v>
      </c>
      <c r="AA1312" s="212">
        <f t="shared" si="430"/>
        <v>0</v>
      </c>
      <c r="AB1312" s="212">
        <f t="shared" si="431"/>
        <v>0</v>
      </c>
      <c r="AC1312" s="212">
        <f t="shared" si="432"/>
        <v>0</v>
      </c>
      <c r="AD1312" s="223">
        <f t="shared" si="420"/>
        <v>0</v>
      </c>
      <c r="AE1312" s="212">
        <f t="shared" si="421"/>
        <v>0</v>
      </c>
      <c r="AF1312" s="215"/>
      <c r="AG1312" s="212">
        <f t="shared" si="433"/>
        <v>0</v>
      </c>
      <c r="AH1312" s="215"/>
      <c r="AI1312" s="211">
        <f t="shared" si="422"/>
        <v>0</v>
      </c>
      <c r="AJ1312" s="215"/>
      <c r="AK1312" s="211">
        <f t="shared" si="423"/>
        <v>0</v>
      </c>
      <c r="AL1312" s="215"/>
      <c r="AM1312" s="211">
        <f t="shared" si="424"/>
        <v>0</v>
      </c>
      <c r="AN1312" s="215"/>
      <c r="AO1312" s="211">
        <f t="shared" si="425"/>
        <v>0</v>
      </c>
      <c r="AP1312" s="210"/>
      <c r="AQ1312" s="222">
        <f>IF(AP1312="",0,VLOOKUP(AP1312,Aux.ListeCPAltele!$B$15:$D$21,3,0))</f>
        <v>0</v>
      </c>
      <c r="AR1312" s="212">
        <f t="shared" si="426"/>
        <v>0</v>
      </c>
      <c r="AS1312" s="212">
        <f t="shared" si="434"/>
        <v>0</v>
      </c>
      <c r="AT1312" s="222">
        <f>IF($F1312&lt;&gt;2,ROUND($Z1312*SUMIF(Regimuri,$Q1312,Aux.ListeCPAltele!$C$25:$C$34)*0.5,0),0)</f>
        <v>0</v>
      </c>
      <c r="AU1312" s="210"/>
      <c r="AV1312" s="222">
        <f>IF(AND($F1312&lt;&gt;2,Q1312&lt;&gt;0),ROUND($AC1312/SUMIF(Regimuri,Q1312,Aux.ListeCPAltele!$E$25:$E$34)*$AU1312,0),0)</f>
        <v>0</v>
      </c>
      <c r="AW1312" s="215">
        <v>0.1</v>
      </c>
      <c r="AX1312" s="222">
        <f t="shared" si="435"/>
        <v>0</v>
      </c>
      <c r="AY1312" s="213">
        <f t="shared" si="436"/>
        <v>0.83333333333333337</v>
      </c>
      <c r="AZ1312" s="222">
        <f>IF(OR($R1312=0,$Q1312=0),0,ROUND(SUM(AC1312,AE1312,AG1312,AI1312,AK1312,AM1312,AO1312,AS1312,AV1312,AX1312,AT1312)/SUMIF(Regimuri,$Q1312,Aux.ListeCPAltele!$E$25:$E$34)*$AY1312,0))</f>
        <v>0</v>
      </c>
      <c r="BA1312" s="222">
        <f t="shared" si="427"/>
        <v>0</v>
      </c>
      <c r="BB1312" s="277">
        <v>1</v>
      </c>
      <c r="BC1312" s="277"/>
    </row>
    <row r="1313" spans="1:55" outlineLevel="1" x14ac:dyDescent="0.2">
      <c r="A1313" s="205"/>
      <c r="B1313" s="205"/>
      <c r="C1313" s="205"/>
      <c r="D1313" s="275"/>
      <c r="E1313" s="205"/>
      <c r="F1313" s="207">
        <f>SUMIF(CarLM,G1313,Aux.ListeCPAltele!$A$7:$A$11)</f>
        <v>0</v>
      </c>
      <c r="G1313" s="205"/>
      <c r="H1313" s="208">
        <f t="shared" si="437"/>
        <v>0</v>
      </c>
      <c r="I1313" s="208">
        <f t="shared" si="438"/>
        <v>0</v>
      </c>
      <c r="J1313" s="209"/>
      <c r="K1313" s="205"/>
      <c r="L1313" s="207" t="str">
        <f>IF(OR($K1313&lt;&gt;"",ISNA(VLOOKUP($K1313,'2.1.Angajati'!$B$5:$H$1826,2,0))=FALSE),VLOOKUP($K1313,'2.1.Angajati'!$B$5:$H$1826,2,0),"-")</f>
        <v>-</v>
      </c>
      <c r="M1313" s="224">
        <f>IF(OR($K1313&lt;&gt;"",ISNA(VLOOKUP($K1313,'2.1.Angajati'!$B$5:$H$1826,8,0))=FALSE),
       ROUND((DATE(Aux.SetUp!$H$15,1,1)-VLOOKUP($K1313,'2.1.Angajati'!$B$5:$H$1826,6,0))/365,1),
          0)</f>
        <v>0</v>
      </c>
      <c r="N1313" s="223"/>
      <c r="O1313" s="209"/>
      <c r="P1313" s="208">
        <f t="shared" si="428"/>
        <v>0</v>
      </c>
      <c r="Q1313" s="205"/>
      <c r="R1313" s="207">
        <f>SUMIF(Aux.ListeCPAltele!$A$25:$A$34,'1.3.State'!Q1313,Aux.ListeCPAltele!$B$25:$B$34)</f>
        <v>0</v>
      </c>
      <c r="S1313" s="210"/>
      <c r="T1313" s="211">
        <v>16.420000000000002</v>
      </c>
      <c r="U1313" s="212">
        <f>SUMIF('1.2.IS'!$M$5:$AG$5,Aux.SetUp!$H$15,'1.2.IS'!$M$16:$AG$16)</f>
        <v>2775</v>
      </c>
      <c r="V1313" s="213">
        <v>1.3</v>
      </c>
      <c r="W1313" s="211">
        <f t="shared" si="439"/>
        <v>21.35</v>
      </c>
      <c r="X1313" s="212">
        <f t="shared" si="440"/>
        <v>3608</v>
      </c>
      <c r="Y1313" s="214"/>
      <c r="Z1313" s="211">
        <f t="shared" si="429"/>
        <v>0</v>
      </c>
      <c r="AA1313" s="212">
        <f t="shared" si="430"/>
        <v>0</v>
      </c>
      <c r="AB1313" s="212">
        <f t="shared" si="431"/>
        <v>0</v>
      </c>
      <c r="AC1313" s="212">
        <f t="shared" si="432"/>
        <v>0</v>
      </c>
      <c r="AD1313" s="223">
        <f t="shared" si="420"/>
        <v>0</v>
      </c>
      <c r="AE1313" s="212">
        <f t="shared" si="421"/>
        <v>0</v>
      </c>
      <c r="AF1313" s="215"/>
      <c r="AG1313" s="212">
        <f t="shared" si="433"/>
        <v>0</v>
      </c>
      <c r="AH1313" s="215"/>
      <c r="AI1313" s="211">
        <f t="shared" si="422"/>
        <v>0</v>
      </c>
      <c r="AJ1313" s="215"/>
      <c r="AK1313" s="211">
        <f t="shared" si="423"/>
        <v>0</v>
      </c>
      <c r="AL1313" s="215"/>
      <c r="AM1313" s="211">
        <f t="shared" si="424"/>
        <v>0</v>
      </c>
      <c r="AN1313" s="215"/>
      <c r="AO1313" s="211">
        <f t="shared" si="425"/>
        <v>0</v>
      </c>
      <c r="AP1313" s="210"/>
      <c r="AQ1313" s="222">
        <f>IF(AP1313="",0,VLOOKUP(AP1313,Aux.ListeCPAltele!$B$15:$D$21,3,0))</f>
        <v>0</v>
      </c>
      <c r="AR1313" s="212">
        <f t="shared" si="426"/>
        <v>0</v>
      </c>
      <c r="AS1313" s="212">
        <f t="shared" si="434"/>
        <v>0</v>
      </c>
      <c r="AT1313" s="222">
        <f>IF($F1313&lt;&gt;2,ROUND($Z1313*SUMIF(Regimuri,$Q1313,Aux.ListeCPAltele!$C$25:$C$34)*0.5,0),0)</f>
        <v>0</v>
      </c>
      <c r="AU1313" s="210"/>
      <c r="AV1313" s="222">
        <f>IF(AND($F1313&lt;&gt;2,Q1313&lt;&gt;0),ROUND($AC1313/SUMIF(Regimuri,Q1313,Aux.ListeCPAltele!$E$25:$E$34)*$AU1313,0),0)</f>
        <v>0</v>
      </c>
      <c r="AW1313" s="215">
        <v>0.1</v>
      </c>
      <c r="AX1313" s="222">
        <f t="shared" si="435"/>
        <v>0</v>
      </c>
      <c r="AY1313" s="213">
        <f t="shared" si="436"/>
        <v>0.83333333333333337</v>
      </c>
      <c r="AZ1313" s="222">
        <f>IF(OR($R1313=0,$Q1313=0),0,ROUND(SUM(AC1313,AE1313,AG1313,AI1313,AK1313,AM1313,AO1313,AS1313,AV1313,AX1313,AT1313)/SUMIF(Regimuri,$Q1313,Aux.ListeCPAltele!$E$25:$E$34)*$AY1313,0))</f>
        <v>0</v>
      </c>
      <c r="BA1313" s="222">
        <f t="shared" si="427"/>
        <v>0</v>
      </c>
      <c r="BB1313" s="277">
        <v>1</v>
      </c>
      <c r="BC1313" s="277"/>
    </row>
    <row r="1314" spans="1:55" outlineLevel="1" x14ac:dyDescent="0.2">
      <c r="A1314" s="205"/>
      <c r="B1314" s="205"/>
      <c r="C1314" s="205"/>
      <c r="D1314" s="275"/>
      <c r="E1314" s="205"/>
      <c r="F1314" s="207">
        <f>SUMIF(CarLM,G1314,Aux.ListeCPAltele!$A$7:$A$11)</f>
        <v>0</v>
      </c>
      <c r="G1314" s="205"/>
      <c r="H1314" s="208">
        <f t="shared" si="437"/>
        <v>0</v>
      </c>
      <c r="I1314" s="208">
        <f t="shared" si="438"/>
        <v>0</v>
      </c>
      <c r="J1314" s="209"/>
      <c r="K1314" s="205"/>
      <c r="L1314" s="207" t="str">
        <f>IF(OR($K1314&lt;&gt;"",ISNA(VLOOKUP($K1314,'2.1.Angajati'!$B$5:$H$1826,2,0))=FALSE),VLOOKUP($K1314,'2.1.Angajati'!$B$5:$H$1826,2,0),"-")</f>
        <v>-</v>
      </c>
      <c r="M1314" s="224">
        <f>IF(OR($K1314&lt;&gt;"",ISNA(VLOOKUP($K1314,'2.1.Angajati'!$B$5:$H$1826,8,0))=FALSE),
       ROUND((DATE(Aux.SetUp!$H$15,1,1)-VLOOKUP($K1314,'2.1.Angajati'!$B$5:$H$1826,6,0))/365,1),
          0)</f>
        <v>0</v>
      </c>
      <c r="N1314" s="223"/>
      <c r="O1314" s="209"/>
      <c r="P1314" s="208">
        <f t="shared" si="428"/>
        <v>0</v>
      </c>
      <c r="Q1314" s="205"/>
      <c r="R1314" s="207">
        <f>SUMIF(Aux.ListeCPAltele!$A$25:$A$34,'1.3.State'!Q1314,Aux.ListeCPAltele!$B$25:$B$34)</f>
        <v>0</v>
      </c>
      <c r="S1314" s="210"/>
      <c r="T1314" s="211">
        <v>16.420000000000002</v>
      </c>
      <c r="U1314" s="212">
        <f>SUMIF('1.2.IS'!$M$5:$AG$5,Aux.SetUp!$H$15,'1.2.IS'!$M$16:$AG$16)</f>
        <v>2775</v>
      </c>
      <c r="V1314" s="213">
        <v>1.3</v>
      </c>
      <c r="W1314" s="211">
        <f t="shared" si="439"/>
        <v>21.35</v>
      </c>
      <c r="X1314" s="212">
        <f t="shared" si="440"/>
        <v>3608</v>
      </c>
      <c r="Y1314" s="214"/>
      <c r="Z1314" s="211">
        <f t="shared" si="429"/>
        <v>0</v>
      </c>
      <c r="AA1314" s="212">
        <f t="shared" si="430"/>
        <v>0</v>
      </c>
      <c r="AB1314" s="212">
        <f t="shared" si="431"/>
        <v>0</v>
      </c>
      <c r="AC1314" s="212">
        <f t="shared" si="432"/>
        <v>0</v>
      </c>
      <c r="AD1314" s="223">
        <f t="shared" si="420"/>
        <v>0</v>
      </c>
      <c r="AE1314" s="212">
        <f t="shared" si="421"/>
        <v>0</v>
      </c>
      <c r="AF1314" s="215"/>
      <c r="AG1314" s="212">
        <f t="shared" si="433"/>
        <v>0</v>
      </c>
      <c r="AH1314" s="215"/>
      <c r="AI1314" s="211">
        <f t="shared" si="422"/>
        <v>0</v>
      </c>
      <c r="AJ1314" s="215"/>
      <c r="AK1314" s="211">
        <f t="shared" si="423"/>
        <v>0</v>
      </c>
      <c r="AL1314" s="215"/>
      <c r="AM1314" s="211">
        <f t="shared" si="424"/>
        <v>0</v>
      </c>
      <c r="AN1314" s="215"/>
      <c r="AO1314" s="211">
        <f t="shared" si="425"/>
        <v>0</v>
      </c>
      <c r="AP1314" s="210"/>
      <c r="AQ1314" s="222">
        <f>IF(AP1314="",0,VLOOKUP(AP1314,Aux.ListeCPAltele!$B$15:$D$21,3,0))</f>
        <v>0</v>
      </c>
      <c r="AR1314" s="212">
        <f t="shared" si="426"/>
        <v>0</v>
      </c>
      <c r="AS1314" s="212">
        <f t="shared" si="434"/>
        <v>0</v>
      </c>
      <c r="AT1314" s="222">
        <f>IF($F1314&lt;&gt;2,ROUND($Z1314*SUMIF(Regimuri,$Q1314,Aux.ListeCPAltele!$C$25:$C$34)*0.5,0),0)</f>
        <v>0</v>
      </c>
      <c r="AU1314" s="210"/>
      <c r="AV1314" s="222">
        <f>IF(AND($F1314&lt;&gt;2,Q1314&lt;&gt;0),ROUND($AC1314/SUMIF(Regimuri,Q1314,Aux.ListeCPAltele!$E$25:$E$34)*$AU1314,0),0)</f>
        <v>0</v>
      </c>
      <c r="AW1314" s="215">
        <v>0.1</v>
      </c>
      <c r="AX1314" s="222">
        <f t="shared" si="435"/>
        <v>0</v>
      </c>
      <c r="AY1314" s="213">
        <f t="shared" si="436"/>
        <v>0.83333333333333337</v>
      </c>
      <c r="AZ1314" s="222">
        <f>IF(OR($R1314=0,$Q1314=0),0,ROUND(SUM(AC1314,AE1314,AG1314,AI1314,AK1314,AM1314,AO1314,AS1314,AV1314,AX1314,AT1314)/SUMIF(Regimuri,$Q1314,Aux.ListeCPAltele!$E$25:$E$34)*$AY1314,0))</f>
        <v>0</v>
      </c>
      <c r="BA1314" s="222">
        <f t="shared" si="427"/>
        <v>0</v>
      </c>
      <c r="BB1314" s="277">
        <v>1</v>
      </c>
      <c r="BC1314" s="277"/>
    </row>
    <row r="1315" spans="1:55" outlineLevel="1" x14ac:dyDescent="0.2">
      <c r="A1315" s="205"/>
      <c r="B1315" s="205"/>
      <c r="C1315" s="205"/>
      <c r="D1315" s="275"/>
      <c r="E1315" s="205"/>
      <c r="F1315" s="207">
        <f>SUMIF(CarLM,G1315,Aux.ListeCPAltele!$A$7:$A$11)</f>
        <v>0</v>
      </c>
      <c r="G1315" s="205"/>
      <c r="H1315" s="208">
        <f t="shared" si="437"/>
        <v>0</v>
      </c>
      <c r="I1315" s="208">
        <f t="shared" si="438"/>
        <v>0</v>
      </c>
      <c r="J1315" s="209"/>
      <c r="K1315" s="205"/>
      <c r="L1315" s="207" t="str">
        <f>IF(OR($K1315&lt;&gt;"",ISNA(VLOOKUP($K1315,'2.1.Angajati'!$B$5:$H$1826,2,0))=FALSE),VLOOKUP($K1315,'2.1.Angajati'!$B$5:$H$1826,2,0),"-")</f>
        <v>-</v>
      </c>
      <c r="M1315" s="224">
        <f>IF(OR($K1315&lt;&gt;"",ISNA(VLOOKUP($K1315,'2.1.Angajati'!$B$5:$H$1826,8,0))=FALSE),
       ROUND((DATE(Aux.SetUp!$H$15,1,1)-VLOOKUP($K1315,'2.1.Angajati'!$B$5:$H$1826,6,0))/365,1),
          0)</f>
        <v>0</v>
      </c>
      <c r="N1315" s="223"/>
      <c r="O1315" s="209"/>
      <c r="P1315" s="208">
        <f t="shared" si="428"/>
        <v>0</v>
      </c>
      <c r="Q1315" s="205"/>
      <c r="R1315" s="207">
        <f>SUMIF(Aux.ListeCPAltele!$A$25:$A$34,'1.3.State'!Q1315,Aux.ListeCPAltele!$B$25:$B$34)</f>
        <v>0</v>
      </c>
      <c r="S1315" s="210"/>
      <c r="T1315" s="211">
        <v>16.420000000000002</v>
      </c>
      <c r="U1315" s="212">
        <f>SUMIF('1.2.IS'!$M$5:$AG$5,Aux.SetUp!$H$15,'1.2.IS'!$M$16:$AG$16)</f>
        <v>2775</v>
      </c>
      <c r="V1315" s="213">
        <v>1.3</v>
      </c>
      <c r="W1315" s="211">
        <f t="shared" si="439"/>
        <v>21.35</v>
      </c>
      <c r="X1315" s="212">
        <f t="shared" si="440"/>
        <v>3608</v>
      </c>
      <c r="Y1315" s="214"/>
      <c r="Z1315" s="211">
        <f t="shared" si="429"/>
        <v>0</v>
      </c>
      <c r="AA1315" s="212">
        <f t="shared" si="430"/>
        <v>0</v>
      </c>
      <c r="AB1315" s="212">
        <f t="shared" si="431"/>
        <v>0</v>
      </c>
      <c r="AC1315" s="212">
        <f t="shared" si="432"/>
        <v>0</v>
      </c>
      <c r="AD1315" s="223">
        <f t="shared" si="420"/>
        <v>0</v>
      </c>
      <c r="AE1315" s="212">
        <f t="shared" si="421"/>
        <v>0</v>
      </c>
      <c r="AF1315" s="215"/>
      <c r="AG1315" s="212">
        <f t="shared" si="433"/>
        <v>0</v>
      </c>
      <c r="AH1315" s="215"/>
      <c r="AI1315" s="211">
        <f t="shared" si="422"/>
        <v>0</v>
      </c>
      <c r="AJ1315" s="215"/>
      <c r="AK1315" s="211">
        <f t="shared" si="423"/>
        <v>0</v>
      </c>
      <c r="AL1315" s="215"/>
      <c r="AM1315" s="211">
        <f t="shared" si="424"/>
        <v>0</v>
      </c>
      <c r="AN1315" s="215"/>
      <c r="AO1315" s="211">
        <f t="shared" si="425"/>
        <v>0</v>
      </c>
      <c r="AP1315" s="210"/>
      <c r="AQ1315" s="222">
        <f>IF(AP1315="",0,VLOOKUP(AP1315,Aux.ListeCPAltele!$B$15:$D$21,3,0))</f>
        <v>0</v>
      </c>
      <c r="AR1315" s="212">
        <f t="shared" si="426"/>
        <v>0</v>
      </c>
      <c r="AS1315" s="212">
        <f t="shared" si="434"/>
        <v>0</v>
      </c>
      <c r="AT1315" s="222">
        <f>IF($F1315&lt;&gt;2,ROUND($Z1315*SUMIF(Regimuri,$Q1315,Aux.ListeCPAltele!$C$25:$C$34)*0.5,0),0)</f>
        <v>0</v>
      </c>
      <c r="AU1315" s="210"/>
      <c r="AV1315" s="222">
        <f>IF(AND($F1315&lt;&gt;2,Q1315&lt;&gt;0),ROUND($AC1315/SUMIF(Regimuri,Q1315,Aux.ListeCPAltele!$E$25:$E$34)*$AU1315,0),0)</f>
        <v>0</v>
      </c>
      <c r="AW1315" s="215">
        <v>0.1</v>
      </c>
      <c r="AX1315" s="222">
        <f t="shared" si="435"/>
        <v>0</v>
      </c>
      <c r="AY1315" s="213">
        <f t="shared" si="436"/>
        <v>0.83333333333333337</v>
      </c>
      <c r="AZ1315" s="222">
        <f>IF(OR($R1315=0,$Q1315=0),0,ROUND(SUM(AC1315,AE1315,AG1315,AI1315,AK1315,AM1315,AO1315,AS1315,AV1315,AX1315,AT1315)/SUMIF(Regimuri,$Q1315,Aux.ListeCPAltele!$E$25:$E$34)*$AY1315,0))</f>
        <v>0</v>
      </c>
      <c r="BA1315" s="222">
        <f t="shared" si="427"/>
        <v>0</v>
      </c>
      <c r="BB1315" s="277">
        <v>1</v>
      </c>
      <c r="BC1315" s="277"/>
    </row>
    <row r="1316" spans="1:55" outlineLevel="1" x14ac:dyDescent="0.2">
      <c r="A1316" s="205"/>
      <c r="B1316" s="205"/>
      <c r="C1316" s="205"/>
      <c r="D1316" s="275"/>
      <c r="E1316" s="205"/>
      <c r="F1316" s="207">
        <f>SUMIF(CarLM,G1316,Aux.ListeCPAltele!$A$7:$A$11)</f>
        <v>0</v>
      </c>
      <c r="G1316" s="205"/>
      <c r="H1316" s="208">
        <f t="shared" si="437"/>
        <v>0</v>
      </c>
      <c r="I1316" s="208">
        <f t="shared" si="438"/>
        <v>0</v>
      </c>
      <c r="J1316" s="209"/>
      <c r="K1316" s="205"/>
      <c r="L1316" s="207" t="str">
        <f>IF(OR($K1316&lt;&gt;"",ISNA(VLOOKUP($K1316,'2.1.Angajati'!$B$5:$H$1826,2,0))=FALSE),VLOOKUP($K1316,'2.1.Angajati'!$B$5:$H$1826,2,0),"-")</f>
        <v>-</v>
      </c>
      <c r="M1316" s="224">
        <f>IF(OR($K1316&lt;&gt;"",ISNA(VLOOKUP($K1316,'2.1.Angajati'!$B$5:$H$1826,8,0))=FALSE),
       ROUND((DATE(Aux.SetUp!$H$15,1,1)-VLOOKUP($K1316,'2.1.Angajati'!$B$5:$H$1826,6,0))/365,1),
          0)</f>
        <v>0</v>
      </c>
      <c r="N1316" s="223"/>
      <c r="O1316" s="209"/>
      <c r="P1316" s="208">
        <f t="shared" si="428"/>
        <v>0</v>
      </c>
      <c r="Q1316" s="205"/>
      <c r="R1316" s="207">
        <f>SUMIF(Aux.ListeCPAltele!$A$25:$A$34,'1.3.State'!Q1316,Aux.ListeCPAltele!$B$25:$B$34)</f>
        <v>0</v>
      </c>
      <c r="S1316" s="210"/>
      <c r="T1316" s="211">
        <v>16.420000000000002</v>
      </c>
      <c r="U1316" s="212">
        <f>SUMIF('1.2.IS'!$M$5:$AG$5,Aux.SetUp!$H$15,'1.2.IS'!$M$16:$AG$16)</f>
        <v>2775</v>
      </c>
      <c r="V1316" s="213">
        <v>1.3</v>
      </c>
      <c r="W1316" s="211">
        <f t="shared" si="439"/>
        <v>21.35</v>
      </c>
      <c r="X1316" s="212">
        <f t="shared" si="440"/>
        <v>3608</v>
      </c>
      <c r="Y1316" s="214"/>
      <c r="Z1316" s="211">
        <f t="shared" si="429"/>
        <v>0</v>
      </c>
      <c r="AA1316" s="212">
        <f t="shared" si="430"/>
        <v>0</v>
      </c>
      <c r="AB1316" s="212">
        <f t="shared" si="431"/>
        <v>0</v>
      </c>
      <c r="AC1316" s="212">
        <f t="shared" si="432"/>
        <v>0</v>
      </c>
      <c r="AD1316" s="223">
        <f t="shared" si="420"/>
        <v>0</v>
      </c>
      <c r="AE1316" s="212">
        <f t="shared" si="421"/>
        <v>0</v>
      </c>
      <c r="AF1316" s="215"/>
      <c r="AG1316" s="212">
        <f t="shared" si="433"/>
        <v>0</v>
      </c>
      <c r="AH1316" s="215"/>
      <c r="AI1316" s="211">
        <f t="shared" si="422"/>
        <v>0</v>
      </c>
      <c r="AJ1316" s="215"/>
      <c r="AK1316" s="211">
        <f t="shared" si="423"/>
        <v>0</v>
      </c>
      <c r="AL1316" s="215"/>
      <c r="AM1316" s="211">
        <f t="shared" si="424"/>
        <v>0</v>
      </c>
      <c r="AN1316" s="215"/>
      <c r="AO1316" s="211">
        <f t="shared" si="425"/>
        <v>0</v>
      </c>
      <c r="AP1316" s="210"/>
      <c r="AQ1316" s="222">
        <f>IF(AP1316="",0,VLOOKUP(AP1316,Aux.ListeCPAltele!$B$15:$D$21,3,0))</f>
        <v>0</v>
      </c>
      <c r="AR1316" s="212">
        <f t="shared" si="426"/>
        <v>0</v>
      </c>
      <c r="AS1316" s="212">
        <f t="shared" si="434"/>
        <v>0</v>
      </c>
      <c r="AT1316" s="222">
        <f>IF($F1316&lt;&gt;2,ROUND($Z1316*SUMIF(Regimuri,$Q1316,Aux.ListeCPAltele!$C$25:$C$34)*0.5,0),0)</f>
        <v>0</v>
      </c>
      <c r="AU1316" s="210"/>
      <c r="AV1316" s="222">
        <f>IF(AND($F1316&lt;&gt;2,Q1316&lt;&gt;0),ROUND($AC1316/SUMIF(Regimuri,Q1316,Aux.ListeCPAltele!$E$25:$E$34)*$AU1316,0),0)</f>
        <v>0</v>
      </c>
      <c r="AW1316" s="215">
        <v>0.1</v>
      </c>
      <c r="AX1316" s="222">
        <f t="shared" si="435"/>
        <v>0</v>
      </c>
      <c r="AY1316" s="213">
        <f t="shared" si="436"/>
        <v>0.83333333333333337</v>
      </c>
      <c r="AZ1316" s="222">
        <f>IF(OR($R1316=0,$Q1316=0),0,ROUND(SUM(AC1316,AE1316,AG1316,AI1316,AK1316,AM1316,AO1316,AS1316,AV1316,AX1316,AT1316)/SUMIF(Regimuri,$Q1316,Aux.ListeCPAltele!$E$25:$E$34)*$AY1316,0))</f>
        <v>0</v>
      </c>
      <c r="BA1316" s="222">
        <f t="shared" si="427"/>
        <v>0</v>
      </c>
      <c r="BB1316" s="277">
        <v>1</v>
      </c>
      <c r="BC1316" s="277"/>
    </row>
    <row r="1317" spans="1:55" outlineLevel="1" x14ac:dyDescent="0.2">
      <c r="A1317" s="205"/>
      <c r="B1317" s="205"/>
      <c r="C1317" s="205"/>
      <c r="D1317" s="275"/>
      <c r="E1317" s="205"/>
      <c r="F1317" s="207">
        <f>SUMIF(CarLM,G1317,Aux.ListeCPAltele!$A$7:$A$11)</f>
        <v>0</v>
      </c>
      <c r="G1317" s="205"/>
      <c r="H1317" s="208">
        <f t="shared" si="437"/>
        <v>0</v>
      </c>
      <c r="I1317" s="208">
        <f t="shared" si="438"/>
        <v>0</v>
      </c>
      <c r="J1317" s="209"/>
      <c r="K1317" s="205"/>
      <c r="L1317" s="207" t="str">
        <f>IF(OR($K1317&lt;&gt;"",ISNA(VLOOKUP($K1317,'2.1.Angajati'!$B$5:$H$1826,2,0))=FALSE),VLOOKUP($K1317,'2.1.Angajati'!$B$5:$H$1826,2,0),"-")</f>
        <v>-</v>
      </c>
      <c r="M1317" s="224">
        <f>IF(OR($K1317&lt;&gt;"",ISNA(VLOOKUP($K1317,'2.1.Angajati'!$B$5:$H$1826,8,0))=FALSE),
       ROUND((DATE(Aux.SetUp!$H$15,1,1)-VLOOKUP($K1317,'2.1.Angajati'!$B$5:$H$1826,6,0))/365,1),
          0)</f>
        <v>0</v>
      </c>
      <c r="N1317" s="223"/>
      <c r="O1317" s="209"/>
      <c r="P1317" s="208">
        <f t="shared" si="428"/>
        <v>0</v>
      </c>
      <c r="Q1317" s="205"/>
      <c r="R1317" s="207">
        <f>SUMIF(Aux.ListeCPAltele!$A$25:$A$34,'1.3.State'!Q1317,Aux.ListeCPAltele!$B$25:$B$34)</f>
        <v>0</v>
      </c>
      <c r="S1317" s="210"/>
      <c r="T1317" s="211">
        <v>16.420000000000002</v>
      </c>
      <c r="U1317" s="212">
        <f>SUMIF('1.2.IS'!$M$5:$AG$5,Aux.SetUp!$H$15,'1.2.IS'!$M$16:$AG$16)</f>
        <v>2775</v>
      </c>
      <c r="V1317" s="213">
        <v>1.3</v>
      </c>
      <c r="W1317" s="211">
        <f t="shared" si="439"/>
        <v>21.35</v>
      </c>
      <c r="X1317" s="212">
        <f t="shared" si="440"/>
        <v>3608</v>
      </c>
      <c r="Y1317" s="214"/>
      <c r="Z1317" s="211">
        <f t="shared" si="429"/>
        <v>0</v>
      </c>
      <c r="AA1317" s="212">
        <f t="shared" si="430"/>
        <v>0</v>
      </c>
      <c r="AB1317" s="212">
        <f t="shared" si="431"/>
        <v>0</v>
      </c>
      <c r="AC1317" s="212">
        <f t="shared" si="432"/>
        <v>0</v>
      </c>
      <c r="AD1317" s="223">
        <f t="shared" si="420"/>
        <v>0</v>
      </c>
      <c r="AE1317" s="212">
        <f t="shared" si="421"/>
        <v>0</v>
      </c>
      <c r="AF1317" s="215"/>
      <c r="AG1317" s="212">
        <f t="shared" si="433"/>
        <v>0</v>
      </c>
      <c r="AH1317" s="215"/>
      <c r="AI1317" s="211">
        <f t="shared" si="422"/>
        <v>0</v>
      </c>
      <c r="AJ1317" s="215"/>
      <c r="AK1317" s="211">
        <f t="shared" si="423"/>
        <v>0</v>
      </c>
      <c r="AL1317" s="215"/>
      <c r="AM1317" s="211">
        <f t="shared" si="424"/>
        <v>0</v>
      </c>
      <c r="AN1317" s="215"/>
      <c r="AO1317" s="211">
        <f t="shared" si="425"/>
        <v>0</v>
      </c>
      <c r="AP1317" s="210"/>
      <c r="AQ1317" s="222">
        <f>IF(AP1317="",0,VLOOKUP(AP1317,Aux.ListeCPAltele!$B$15:$D$21,3,0))</f>
        <v>0</v>
      </c>
      <c r="AR1317" s="212">
        <f t="shared" si="426"/>
        <v>0</v>
      </c>
      <c r="AS1317" s="212">
        <f t="shared" si="434"/>
        <v>0</v>
      </c>
      <c r="AT1317" s="222">
        <f>IF($F1317&lt;&gt;2,ROUND($Z1317*SUMIF(Regimuri,$Q1317,Aux.ListeCPAltele!$C$25:$C$34)*0.5,0),0)</f>
        <v>0</v>
      </c>
      <c r="AU1317" s="210"/>
      <c r="AV1317" s="222">
        <f>IF(AND($F1317&lt;&gt;2,Q1317&lt;&gt;0),ROUND($AC1317/SUMIF(Regimuri,Q1317,Aux.ListeCPAltele!$E$25:$E$34)*$AU1317,0),0)</f>
        <v>0</v>
      </c>
      <c r="AW1317" s="215">
        <v>0.1</v>
      </c>
      <c r="AX1317" s="222">
        <f t="shared" si="435"/>
        <v>0</v>
      </c>
      <c r="AY1317" s="213">
        <f t="shared" si="436"/>
        <v>0.83333333333333337</v>
      </c>
      <c r="AZ1317" s="222">
        <f>IF(OR($R1317=0,$Q1317=0),0,ROUND(SUM(AC1317,AE1317,AG1317,AI1317,AK1317,AM1317,AO1317,AS1317,AV1317,AX1317,AT1317)/SUMIF(Regimuri,$Q1317,Aux.ListeCPAltele!$E$25:$E$34)*$AY1317,0))</f>
        <v>0</v>
      </c>
      <c r="BA1317" s="222">
        <f t="shared" si="427"/>
        <v>0</v>
      </c>
      <c r="BB1317" s="277">
        <v>1</v>
      </c>
      <c r="BC1317" s="277"/>
    </row>
    <row r="1318" spans="1:55" outlineLevel="1" x14ac:dyDescent="0.2">
      <c r="A1318" s="205"/>
      <c r="B1318" s="205"/>
      <c r="C1318" s="205"/>
      <c r="D1318" s="275"/>
      <c r="E1318" s="205"/>
      <c r="F1318" s="207">
        <f>SUMIF(CarLM,G1318,Aux.ListeCPAltele!$A$7:$A$11)</f>
        <v>0</v>
      </c>
      <c r="G1318" s="205"/>
      <c r="H1318" s="208">
        <f t="shared" si="437"/>
        <v>0</v>
      </c>
      <c r="I1318" s="208">
        <f t="shared" si="438"/>
        <v>0</v>
      </c>
      <c r="J1318" s="209"/>
      <c r="K1318" s="205"/>
      <c r="L1318" s="207" t="str">
        <f>IF(OR($K1318&lt;&gt;"",ISNA(VLOOKUP($K1318,'2.1.Angajati'!$B$5:$H$1826,2,0))=FALSE),VLOOKUP($K1318,'2.1.Angajati'!$B$5:$H$1826,2,0),"-")</f>
        <v>-</v>
      </c>
      <c r="M1318" s="224">
        <f>IF(OR($K1318&lt;&gt;"",ISNA(VLOOKUP($K1318,'2.1.Angajati'!$B$5:$H$1826,8,0))=FALSE),
       ROUND((DATE(Aux.SetUp!$H$15,1,1)-VLOOKUP($K1318,'2.1.Angajati'!$B$5:$H$1826,6,0))/365,1),
          0)</f>
        <v>0</v>
      </c>
      <c r="N1318" s="223"/>
      <c r="O1318" s="209"/>
      <c r="P1318" s="208">
        <f t="shared" si="428"/>
        <v>0</v>
      </c>
      <c r="Q1318" s="205"/>
      <c r="R1318" s="207">
        <f>SUMIF(Aux.ListeCPAltele!$A$25:$A$34,'1.3.State'!Q1318,Aux.ListeCPAltele!$B$25:$B$34)</f>
        <v>0</v>
      </c>
      <c r="S1318" s="210"/>
      <c r="T1318" s="211">
        <v>16.420000000000002</v>
      </c>
      <c r="U1318" s="212">
        <f>SUMIF('1.2.IS'!$M$5:$AG$5,Aux.SetUp!$H$15,'1.2.IS'!$M$16:$AG$16)</f>
        <v>2775</v>
      </c>
      <c r="V1318" s="213">
        <v>1.3</v>
      </c>
      <c r="W1318" s="211">
        <f t="shared" si="439"/>
        <v>21.35</v>
      </c>
      <c r="X1318" s="212">
        <f t="shared" si="440"/>
        <v>3608</v>
      </c>
      <c r="Y1318" s="214"/>
      <c r="Z1318" s="211">
        <f t="shared" si="429"/>
        <v>0</v>
      </c>
      <c r="AA1318" s="212">
        <f t="shared" si="430"/>
        <v>0</v>
      </c>
      <c r="AB1318" s="212">
        <f t="shared" si="431"/>
        <v>0</v>
      </c>
      <c r="AC1318" s="212">
        <f t="shared" si="432"/>
        <v>0</v>
      </c>
      <c r="AD1318" s="223">
        <f t="shared" si="420"/>
        <v>0</v>
      </c>
      <c r="AE1318" s="212">
        <f t="shared" si="421"/>
        <v>0</v>
      </c>
      <c r="AF1318" s="215"/>
      <c r="AG1318" s="212">
        <f t="shared" si="433"/>
        <v>0</v>
      </c>
      <c r="AH1318" s="215"/>
      <c r="AI1318" s="211">
        <f t="shared" si="422"/>
        <v>0</v>
      </c>
      <c r="AJ1318" s="215"/>
      <c r="AK1318" s="211">
        <f t="shared" si="423"/>
        <v>0</v>
      </c>
      <c r="AL1318" s="215"/>
      <c r="AM1318" s="211">
        <f t="shared" si="424"/>
        <v>0</v>
      </c>
      <c r="AN1318" s="215"/>
      <c r="AO1318" s="211">
        <f t="shared" si="425"/>
        <v>0</v>
      </c>
      <c r="AP1318" s="210"/>
      <c r="AQ1318" s="222">
        <f>IF(AP1318="",0,VLOOKUP(AP1318,Aux.ListeCPAltele!$B$15:$D$21,3,0))</f>
        <v>0</v>
      </c>
      <c r="AR1318" s="212">
        <f t="shared" si="426"/>
        <v>0</v>
      </c>
      <c r="AS1318" s="212">
        <f t="shared" si="434"/>
        <v>0</v>
      </c>
      <c r="AT1318" s="222">
        <f>IF($F1318&lt;&gt;2,ROUND($Z1318*SUMIF(Regimuri,$Q1318,Aux.ListeCPAltele!$C$25:$C$34)*0.5,0),0)</f>
        <v>0</v>
      </c>
      <c r="AU1318" s="210"/>
      <c r="AV1318" s="222">
        <f>IF(AND($F1318&lt;&gt;2,Q1318&lt;&gt;0),ROUND($AC1318/SUMIF(Regimuri,Q1318,Aux.ListeCPAltele!$E$25:$E$34)*$AU1318,0),0)</f>
        <v>0</v>
      </c>
      <c r="AW1318" s="215">
        <v>0.1</v>
      </c>
      <c r="AX1318" s="222">
        <f t="shared" si="435"/>
        <v>0</v>
      </c>
      <c r="AY1318" s="213">
        <f t="shared" si="436"/>
        <v>0.83333333333333337</v>
      </c>
      <c r="AZ1318" s="222">
        <f>IF(OR($R1318=0,$Q1318=0),0,ROUND(SUM(AC1318,AE1318,AG1318,AI1318,AK1318,AM1318,AO1318,AS1318,AV1318,AX1318,AT1318)/SUMIF(Regimuri,$Q1318,Aux.ListeCPAltele!$E$25:$E$34)*$AY1318,0))</f>
        <v>0</v>
      </c>
      <c r="BA1318" s="222">
        <f t="shared" si="427"/>
        <v>0</v>
      </c>
      <c r="BB1318" s="277">
        <v>1</v>
      </c>
      <c r="BC1318" s="277"/>
    </row>
    <row r="1319" spans="1:55" outlineLevel="1" x14ac:dyDescent="0.2">
      <c r="A1319" s="205"/>
      <c r="B1319" s="205"/>
      <c r="C1319" s="205"/>
      <c r="D1319" s="275"/>
      <c r="E1319" s="205"/>
      <c r="F1319" s="207">
        <f>SUMIF(CarLM,G1319,Aux.ListeCPAltele!$A$7:$A$11)</f>
        <v>0</v>
      </c>
      <c r="G1319" s="205"/>
      <c r="H1319" s="208">
        <f t="shared" si="437"/>
        <v>0</v>
      </c>
      <c r="I1319" s="208">
        <f t="shared" si="438"/>
        <v>0</v>
      </c>
      <c r="J1319" s="209"/>
      <c r="K1319" s="205"/>
      <c r="L1319" s="207" t="str">
        <f>IF(OR($K1319&lt;&gt;"",ISNA(VLOOKUP($K1319,'2.1.Angajati'!$B$5:$H$1826,2,0))=FALSE),VLOOKUP($K1319,'2.1.Angajati'!$B$5:$H$1826,2,0),"-")</f>
        <v>-</v>
      </c>
      <c r="M1319" s="224">
        <f>IF(OR($K1319&lt;&gt;"",ISNA(VLOOKUP($K1319,'2.1.Angajati'!$B$5:$H$1826,8,0))=FALSE),
       ROUND((DATE(Aux.SetUp!$H$15,1,1)-VLOOKUP($K1319,'2.1.Angajati'!$B$5:$H$1826,6,0))/365,1),
          0)</f>
        <v>0</v>
      </c>
      <c r="N1319" s="223"/>
      <c r="O1319" s="209"/>
      <c r="P1319" s="208">
        <f t="shared" si="428"/>
        <v>0</v>
      </c>
      <c r="Q1319" s="205"/>
      <c r="R1319" s="207">
        <f>SUMIF(Aux.ListeCPAltele!$A$25:$A$34,'1.3.State'!Q1319,Aux.ListeCPAltele!$B$25:$B$34)</f>
        <v>0</v>
      </c>
      <c r="S1319" s="210"/>
      <c r="T1319" s="211">
        <v>16.420000000000002</v>
      </c>
      <c r="U1319" s="212">
        <f>SUMIF('1.2.IS'!$M$5:$AG$5,Aux.SetUp!$H$15,'1.2.IS'!$M$16:$AG$16)</f>
        <v>2775</v>
      </c>
      <c r="V1319" s="213">
        <v>1.3</v>
      </c>
      <c r="W1319" s="211">
        <f t="shared" si="439"/>
        <v>21.35</v>
      </c>
      <c r="X1319" s="212">
        <f t="shared" si="440"/>
        <v>3608</v>
      </c>
      <c r="Y1319" s="214"/>
      <c r="Z1319" s="211">
        <f t="shared" si="429"/>
        <v>0</v>
      </c>
      <c r="AA1319" s="212">
        <f t="shared" si="430"/>
        <v>0</v>
      </c>
      <c r="AB1319" s="212">
        <f t="shared" si="431"/>
        <v>0</v>
      </c>
      <c r="AC1319" s="212">
        <f t="shared" si="432"/>
        <v>0</v>
      </c>
      <c r="AD1319" s="223">
        <f t="shared" si="420"/>
        <v>0</v>
      </c>
      <c r="AE1319" s="212">
        <f t="shared" si="421"/>
        <v>0</v>
      </c>
      <c r="AF1319" s="215"/>
      <c r="AG1319" s="212">
        <f t="shared" si="433"/>
        <v>0</v>
      </c>
      <c r="AH1319" s="215"/>
      <c r="AI1319" s="211">
        <f t="shared" si="422"/>
        <v>0</v>
      </c>
      <c r="AJ1319" s="215"/>
      <c r="AK1319" s="211">
        <f t="shared" si="423"/>
        <v>0</v>
      </c>
      <c r="AL1319" s="215"/>
      <c r="AM1319" s="211">
        <f t="shared" si="424"/>
        <v>0</v>
      </c>
      <c r="AN1319" s="215"/>
      <c r="AO1319" s="211">
        <f t="shared" si="425"/>
        <v>0</v>
      </c>
      <c r="AP1319" s="210"/>
      <c r="AQ1319" s="222">
        <f>IF(AP1319="",0,VLOOKUP(AP1319,Aux.ListeCPAltele!$B$15:$D$21,3,0))</f>
        <v>0</v>
      </c>
      <c r="AR1319" s="212">
        <f t="shared" si="426"/>
        <v>0</v>
      </c>
      <c r="AS1319" s="212">
        <f t="shared" si="434"/>
        <v>0</v>
      </c>
      <c r="AT1319" s="222">
        <f>IF($F1319&lt;&gt;2,ROUND($Z1319*SUMIF(Regimuri,$Q1319,Aux.ListeCPAltele!$C$25:$C$34)*0.5,0),0)</f>
        <v>0</v>
      </c>
      <c r="AU1319" s="210"/>
      <c r="AV1319" s="222">
        <f>IF(AND($F1319&lt;&gt;2,Q1319&lt;&gt;0),ROUND($AC1319/SUMIF(Regimuri,Q1319,Aux.ListeCPAltele!$E$25:$E$34)*$AU1319,0),0)</f>
        <v>0</v>
      </c>
      <c r="AW1319" s="215">
        <v>0.1</v>
      </c>
      <c r="AX1319" s="222">
        <f t="shared" si="435"/>
        <v>0</v>
      </c>
      <c r="AY1319" s="213">
        <f t="shared" si="436"/>
        <v>0.83333333333333337</v>
      </c>
      <c r="AZ1319" s="222">
        <f>IF(OR($R1319=0,$Q1319=0),0,ROUND(SUM(AC1319,AE1319,AG1319,AI1319,AK1319,AM1319,AO1319,AS1319,AV1319,AX1319,AT1319)/SUMIF(Regimuri,$Q1319,Aux.ListeCPAltele!$E$25:$E$34)*$AY1319,0))</f>
        <v>0</v>
      </c>
      <c r="BA1319" s="222">
        <f t="shared" si="427"/>
        <v>0</v>
      </c>
      <c r="BB1319" s="277">
        <v>1</v>
      </c>
      <c r="BC1319" s="277"/>
    </row>
    <row r="1320" spans="1:55" outlineLevel="1" x14ac:dyDescent="0.2">
      <c r="A1320" s="205"/>
      <c r="B1320" s="205"/>
      <c r="C1320" s="205"/>
      <c r="D1320" s="275"/>
      <c r="E1320" s="205"/>
      <c r="F1320" s="207">
        <f>SUMIF(CarLM,G1320,Aux.ListeCPAltele!$A$7:$A$11)</f>
        <v>0</v>
      </c>
      <c r="G1320" s="205"/>
      <c r="H1320" s="208">
        <f t="shared" si="437"/>
        <v>0</v>
      </c>
      <c r="I1320" s="208">
        <f t="shared" si="438"/>
        <v>0</v>
      </c>
      <c r="J1320" s="209"/>
      <c r="K1320" s="205"/>
      <c r="L1320" s="207" t="str">
        <f>IF(OR($K1320&lt;&gt;"",ISNA(VLOOKUP($K1320,'2.1.Angajati'!$B$5:$H$1826,2,0))=FALSE),VLOOKUP($K1320,'2.1.Angajati'!$B$5:$H$1826,2,0),"-")</f>
        <v>-</v>
      </c>
      <c r="M1320" s="224">
        <f>IF(OR($K1320&lt;&gt;"",ISNA(VLOOKUP($K1320,'2.1.Angajati'!$B$5:$H$1826,8,0))=FALSE),
       ROUND((DATE(Aux.SetUp!$H$15,1,1)-VLOOKUP($K1320,'2.1.Angajati'!$B$5:$H$1826,6,0))/365,1),
          0)</f>
        <v>0</v>
      </c>
      <c r="N1320" s="223"/>
      <c r="O1320" s="209"/>
      <c r="P1320" s="208">
        <f t="shared" si="428"/>
        <v>0</v>
      </c>
      <c r="Q1320" s="205"/>
      <c r="R1320" s="207">
        <f>SUMIF(Aux.ListeCPAltele!$A$25:$A$34,'1.3.State'!Q1320,Aux.ListeCPAltele!$B$25:$B$34)</f>
        <v>0</v>
      </c>
      <c r="S1320" s="210"/>
      <c r="T1320" s="211">
        <v>16.420000000000002</v>
      </c>
      <c r="U1320" s="212">
        <f>SUMIF('1.2.IS'!$M$5:$AG$5,Aux.SetUp!$H$15,'1.2.IS'!$M$16:$AG$16)</f>
        <v>2775</v>
      </c>
      <c r="V1320" s="213">
        <v>1.3</v>
      </c>
      <c r="W1320" s="211">
        <f t="shared" si="439"/>
        <v>21.35</v>
      </c>
      <c r="X1320" s="212">
        <f t="shared" si="440"/>
        <v>3608</v>
      </c>
      <c r="Y1320" s="214"/>
      <c r="Z1320" s="211">
        <f t="shared" si="429"/>
        <v>0</v>
      </c>
      <c r="AA1320" s="212">
        <f t="shared" si="430"/>
        <v>0</v>
      </c>
      <c r="AB1320" s="212">
        <f t="shared" si="431"/>
        <v>0</v>
      </c>
      <c r="AC1320" s="212">
        <f t="shared" si="432"/>
        <v>0</v>
      </c>
      <c r="AD1320" s="223">
        <f t="shared" si="420"/>
        <v>0</v>
      </c>
      <c r="AE1320" s="212">
        <f t="shared" si="421"/>
        <v>0</v>
      </c>
      <c r="AF1320" s="215"/>
      <c r="AG1320" s="212">
        <f t="shared" si="433"/>
        <v>0</v>
      </c>
      <c r="AH1320" s="215"/>
      <c r="AI1320" s="211">
        <f t="shared" si="422"/>
        <v>0</v>
      </c>
      <c r="AJ1320" s="215"/>
      <c r="AK1320" s="211">
        <f t="shared" si="423"/>
        <v>0</v>
      </c>
      <c r="AL1320" s="215"/>
      <c r="AM1320" s="211">
        <f t="shared" si="424"/>
        <v>0</v>
      </c>
      <c r="AN1320" s="215"/>
      <c r="AO1320" s="211">
        <f t="shared" si="425"/>
        <v>0</v>
      </c>
      <c r="AP1320" s="210"/>
      <c r="AQ1320" s="222">
        <f>IF(AP1320="",0,VLOOKUP(AP1320,Aux.ListeCPAltele!$B$15:$D$21,3,0))</f>
        <v>0</v>
      </c>
      <c r="AR1320" s="212">
        <f t="shared" si="426"/>
        <v>0</v>
      </c>
      <c r="AS1320" s="212">
        <f t="shared" si="434"/>
        <v>0</v>
      </c>
      <c r="AT1320" s="222">
        <f>IF($F1320&lt;&gt;2,ROUND($Z1320*SUMIF(Regimuri,$Q1320,Aux.ListeCPAltele!$C$25:$C$34)*0.5,0),0)</f>
        <v>0</v>
      </c>
      <c r="AU1320" s="210"/>
      <c r="AV1320" s="222">
        <f>IF(AND($F1320&lt;&gt;2,Q1320&lt;&gt;0),ROUND($AC1320/SUMIF(Regimuri,Q1320,Aux.ListeCPAltele!$E$25:$E$34)*$AU1320,0),0)</f>
        <v>0</v>
      </c>
      <c r="AW1320" s="215">
        <v>0.1</v>
      </c>
      <c r="AX1320" s="222">
        <f t="shared" si="435"/>
        <v>0</v>
      </c>
      <c r="AY1320" s="213">
        <f t="shared" si="436"/>
        <v>0.83333333333333337</v>
      </c>
      <c r="AZ1320" s="222">
        <f>IF(OR($R1320=0,$Q1320=0),0,ROUND(SUM(AC1320,AE1320,AG1320,AI1320,AK1320,AM1320,AO1320,AS1320,AV1320,AX1320,AT1320)/SUMIF(Regimuri,$Q1320,Aux.ListeCPAltele!$E$25:$E$34)*$AY1320,0))</f>
        <v>0</v>
      </c>
      <c r="BA1320" s="222">
        <f t="shared" si="427"/>
        <v>0</v>
      </c>
      <c r="BB1320" s="277">
        <v>1</v>
      </c>
      <c r="BC1320" s="277"/>
    </row>
    <row r="1321" spans="1:55" outlineLevel="1" x14ac:dyDescent="0.2">
      <c r="A1321" s="205"/>
      <c r="B1321" s="205"/>
      <c r="C1321" s="205"/>
      <c r="D1321" s="275"/>
      <c r="E1321" s="205"/>
      <c r="F1321" s="207">
        <f>SUMIF(CarLM,G1321,Aux.ListeCPAltele!$A$7:$A$11)</f>
        <v>0</v>
      </c>
      <c r="G1321" s="205"/>
      <c r="H1321" s="208">
        <f t="shared" si="437"/>
        <v>0</v>
      </c>
      <c r="I1321" s="208">
        <f t="shared" si="438"/>
        <v>0</v>
      </c>
      <c r="J1321" s="209"/>
      <c r="K1321" s="205"/>
      <c r="L1321" s="207" t="str">
        <f>IF(OR($K1321&lt;&gt;"",ISNA(VLOOKUP($K1321,'2.1.Angajati'!$B$5:$H$1826,2,0))=FALSE),VLOOKUP($K1321,'2.1.Angajati'!$B$5:$H$1826,2,0),"-")</f>
        <v>-</v>
      </c>
      <c r="M1321" s="224">
        <f>IF(OR($K1321&lt;&gt;"",ISNA(VLOOKUP($K1321,'2.1.Angajati'!$B$5:$H$1826,8,0))=FALSE),
       ROUND((DATE(Aux.SetUp!$H$15,1,1)-VLOOKUP($K1321,'2.1.Angajati'!$B$5:$H$1826,6,0))/365,1),
          0)</f>
        <v>0</v>
      </c>
      <c r="N1321" s="223"/>
      <c r="O1321" s="209"/>
      <c r="P1321" s="208">
        <f t="shared" si="428"/>
        <v>0</v>
      </c>
      <c r="Q1321" s="205"/>
      <c r="R1321" s="207">
        <f>SUMIF(Aux.ListeCPAltele!$A$25:$A$34,'1.3.State'!Q1321,Aux.ListeCPAltele!$B$25:$B$34)</f>
        <v>0</v>
      </c>
      <c r="S1321" s="210"/>
      <c r="T1321" s="211">
        <v>16.420000000000002</v>
      </c>
      <c r="U1321" s="212">
        <f>SUMIF('1.2.IS'!$M$5:$AG$5,Aux.SetUp!$H$15,'1.2.IS'!$M$16:$AG$16)</f>
        <v>2775</v>
      </c>
      <c r="V1321" s="213">
        <v>1.3</v>
      </c>
      <c r="W1321" s="211">
        <f t="shared" si="439"/>
        <v>21.35</v>
      </c>
      <c r="X1321" s="212">
        <f t="shared" si="440"/>
        <v>3608</v>
      </c>
      <c r="Y1321" s="214"/>
      <c r="Z1321" s="211">
        <f t="shared" si="429"/>
        <v>0</v>
      </c>
      <c r="AA1321" s="212">
        <f t="shared" si="430"/>
        <v>0</v>
      </c>
      <c r="AB1321" s="212">
        <f t="shared" si="431"/>
        <v>0</v>
      </c>
      <c r="AC1321" s="212">
        <f t="shared" si="432"/>
        <v>0</v>
      </c>
      <c r="AD1321" s="223">
        <f t="shared" si="420"/>
        <v>0</v>
      </c>
      <c r="AE1321" s="212">
        <f t="shared" si="421"/>
        <v>0</v>
      </c>
      <c r="AF1321" s="215"/>
      <c r="AG1321" s="212">
        <f t="shared" si="433"/>
        <v>0</v>
      </c>
      <c r="AH1321" s="215"/>
      <c r="AI1321" s="211">
        <f t="shared" si="422"/>
        <v>0</v>
      </c>
      <c r="AJ1321" s="215"/>
      <c r="AK1321" s="211">
        <f t="shared" si="423"/>
        <v>0</v>
      </c>
      <c r="AL1321" s="215"/>
      <c r="AM1321" s="211">
        <f t="shared" si="424"/>
        <v>0</v>
      </c>
      <c r="AN1321" s="215"/>
      <c r="AO1321" s="211">
        <f t="shared" si="425"/>
        <v>0</v>
      </c>
      <c r="AP1321" s="210"/>
      <c r="AQ1321" s="222">
        <f>IF(AP1321="",0,VLOOKUP(AP1321,Aux.ListeCPAltele!$B$15:$D$21,3,0))</f>
        <v>0</v>
      </c>
      <c r="AR1321" s="212">
        <f t="shared" si="426"/>
        <v>0</v>
      </c>
      <c r="AS1321" s="212">
        <f t="shared" si="434"/>
        <v>0</v>
      </c>
      <c r="AT1321" s="222">
        <f>IF($F1321&lt;&gt;2,ROUND($Z1321*SUMIF(Regimuri,$Q1321,Aux.ListeCPAltele!$C$25:$C$34)*0.5,0),0)</f>
        <v>0</v>
      </c>
      <c r="AU1321" s="210"/>
      <c r="AV1321" s="222">
        <f>IF(AND($F1321&lt;&gt;2,Q1321&lt;&gt;0),ROUND($AC1321/SUMIF(Regimuri,Q1321,Aux.ListeCPAltele!$E$25:$E$34)*$AU1321,0),0)</f>
        <v>0</v>
      </c>
      <c r="AW1321" s="215">
        <v>0.1</v>
      </c>
      <c r="AX1321" s="222">
        <f t="shared" si="435"/>
        <v>0</v>
      </c>
      <c r="AY1321" s="213">
        <f t="shared" si="436"/>
        <v>0.83333333333333337</v>
      </c>
      <c r="AZ1321" s="222">
        <f>IF(OR($R1321=0,$Q1321=0),0,ROUND(SUM(AC1321,AE1321,AG1321,AI1321,AK1321,AM1321,AO1321,AS1321,AV1321,AX1321,AT1321)/SUMIF(Regimuri,$Q1321,Aux.ListeCPAltele!$E$25:$E$34)*$AY1321,0))</f>
        <v>0</v>
      </c>
      <c r="BA1321" s="222">
        <f t="shared" si="427"/>
        <v>0</v>
      </c>
      <c r="BB1321" s="277">
        <v>1</v>
      </c>
      <c r="BC1321" s="277"/>
    </row>
    <row r="1322" spans="1:55" outlineLevel="1" x14ac:dyDescent="0.2">
      <c r="A1322" s="205"/>
      <c r="B1322" s="205"/>
      <c r="C1322" s="205"/>
      <c r="D1322" s="275"/>
      <c r="E1322" s="205"/>
      <c r="F1322" s="207">
        <f>SUMIF(CarLM,G1322,Aux.ListeCPAltele!$A$7:$A$11)</f>
        <v>0</v>
      </c>
      <c r="G1322" s="205"/>
      <c r="H1322" s="208">
        <f t="shared" si="437"/>
        <v>0</v>
      </c>
      <c r="I1322" s="208">
        <f t="shared" si="438"/>
        <v>0</v>
      </c>
      <c r="J1322" s="209"/>
      <c r="K1322" s="205"/>
      <c r="L1322" s="207" t="str">
        <f>IF(OR($K1322&lt;&gt;"",ISNA(VLOOKUP($K1322,'2.1.Angajati'!$B$5:$H$1826,2,0))=FALSE),VLOOKUP($K1322,'2.1.Angajati'!$B$5:$H$1826,2,0),"-")</f>
        <v>-</v>
      </c>
      <c r="M1322" s="224">
        <f>IF(OR($K1322&lt;&gt;"",ISNA(VLOOKUP($K1322,'2.1.Angajati'!$B$5:$H$1826,8,0))=FALSE),
       ROUND((DATE(Aux.SetUp!$H$15,1,1)-VLOOKUP($K1322,'2.1.Angajati'!$B$5:$H$1826,6,0))/365,1),
          0)</f>
        <v>0</v>
      </c>
      <c r="N1322" s="223"/>
      <c r="O1322" s="209"/>
      <c r="P1322" s="208">
        <f t="shared" si="428"/>
        <v>0</v>
      </c>
      <c r="Q1322" s="205"/>
      <c r="R1322" s="207">
        <f>SUMIF(Aux.ListeCPAltele!$A$25:$A$34,'1.3.State'!Q1322,Aux.ListeCPAltele!$B$25:$B$34)</f>
        <v>0</v>
      </c>
      <c r="S1322" s="210"/>
      <c r="T1322" s="211">
        <v>16.420000000000002</v>
      </c>
      <c r="U1322" s="212">
        <f>SUMIF('1.2.IS'!$M$5:$AG$5,Aux.SetUp!$H$15,'1.2.IS'!$M$16:$AG$16)</f>
        <v>2775</v>
      </c>
      <c r="V1322" s="213">
        <v>1.3</v>
      </c>
      <c r="W1322" s="211">
        <f t="shared" si="439"/>
        <v>21.35</v>
      </c>
      <c r="X1322" s="212">
        <f t="shared" si="440"/>
        <v>3608</v>
      </c>
      <c r="Y1322" s="214"/>
      <c r="Z1322" s="211">
        <f t="shared" si="429"/>
        <v>0</v>
      </c>
      <c r="AA1322" s="212">
        <f t="shared" si="430"/>
        <v>0</v>
      </c>
      <c r="AB1322" s="212">
        <f t="shared" si="431"/>
        <v>0</v>
      </c>
      <c r="AC1322" s="212">
        <f t="shared" si="432"/>
        <v>0</v>
      </c>
      <c r="AD1322" s="223">
        <f t="shared" si="420"/>
        <v>0</v>
      </c>
      <c r="AE1322" s="212">
        <f t="shared" si="421"/>
        <v>0</v>
      </c>
      <c r="AF1322" s="215"/>
      <c r="AG1322" s="212">
        <f t="shared" si="433"/>
        <v>0</v>
      </c>
      <c r="AH1322" s="215"/>
      <c r="AI1322" s="211">
        <f t="shared" si="422"/>
        <v>0</v>
      </c>
      <c r="AJ1322" s="215"/>
      <c r="AK1322" s="211">
        <f t="shared" si="423"/>
        <v>0</v>
      </c>
      <c r="AL1322" s="215"/>
      <c r="AM1322" s="211">
        <f t="shared" si="424"/>
        <v>0</v>
      </c>
      <c r="AN1322" s="215"/>
      <c r="AO1322" s="211">
        <f t="shared" si="425"/>
        <v>0</v>
      </c>
      <c r="AP1322" s="210"/>
      <c r="AQ1322" s="222">
        <f>IF(AP1322="",0,VLOOKUP(AP1322,Aux.ListeCPAltele!$B$15:$D$21,3,0))</f>
        <v>0</v>
      </c>
      <c r="AR1322" s="212">
        <f t="shared" si="426"/>
        <v>0</v>
      </c>
      <c r="AS1322" s="212">
        <f t="shared" si="434"/>
        <v>0</v>
      </c>
      <c r="AT1322" s="222">
        <f>IF($F1322&lt;&gt;2,ROUND($Z1322*SUMIF(Regimuri,$Q1322,Aux.ListeCPAltele!$C$25:$C$34)*0.5,0),0)</f>
        <v>0</v>
      </c>
      <c r="AU1322" s="210"/>
      <c r="AV1322" s="222">
        <f>IF(AND($F1322&lt;&gt;2,Q1322&lt;&gt;0),ROUND($AC1322/SUMIF(Regimuri,Q1322,Aux.ListeCPAltele!$E$25:$E$34)*$AU1322,0),0)</f>
        <v>0</v>
      </c>
      <c r="AW1322" s="215">
        <v>0.1</v>
      </c>
      <c r="AX1322" s="222">
        <f t="shared" si="435"/>
        <v>0</v>
      </c>
      <c r="AY1322" s="213">
        <f t="shared" si="436"/>
        <v>0.83333333333333337</v>
      </c>
      <c r="AZ1322" s="222">
        <f>IF(OR($R1322=0,$Q1322=0),0,ROUND(SUM(AC1322,AE1322,AG1322,AI1322,AK1322,AM1322,AO1322,AS1322,AV1322,AX1322,AT1322)/SUMIF(Regimuri,$Q1322,Aux.ListeCPAltele!$E$25:$E$34)*$AY1322,0))</f>
        <v>0</v>
      </c>
      <c r="BA1322" s="222">
        <f t="shared" si="427"/>
        <v>0</v>
      </c>
      <c r="BB1322" s="277">
        <v>1</v>
      </c>
      <c r="BC1322" s="277"/>
    </row>
    <row r="1323" spans="1:55" outlineLevel="1" x14ac:dyDescent="0.2">
      <c r="A1323" s="205"/>
      <c r="B1323" s="205"/>
      <c r="C1323" s="205"/>
      <c r="D1323" s="275"/>
      <c r="E1323" s="205"/>
      <c r="F1323" s="207">
        <f>SUMIF(CarLM,G1323,Aux.ListeCPAltele!$A$7:$A$11)</f>
        <v>0</v>
      </c>
      <c r="G1323" s="205"/>
      <c r="H1323" s="208">
        <f t="shared" si="437"/>
        <v>0</v>
      </c>
      <c r="I1323" s="208">
        <f t="shared" si="438"/>
        <v>0</v>
      </c>
      <c r="J1323" s="209"/>
      <c r="K1323" s="205"/>
      <c r="L1323" s="207" t="str">
        <f>IF(OR($K1323&lt;&gt;"",ISNA(VLOOKUP($K1323,'2.1.Angajati'!$B$5:$H$1826,2,0))=FALSE),VLOOKUP($K1323,'2.1.Angajati'!$B$5:$H$1826,2,0),"-")</f>
        <v>-</v>
      </c>
      <c r="M1323" s="224">
        <f>IF(OR($K1323&lt;&gt;"",ISNA(VLOOKUP($K1323,'2.1.Angajati'!$B$5:$H$1826,8,0))=FALSE),
       ROUND((DATE(Aux.SetUp!$H$15,1,1)-VLOOKUP($K1323,'2.1.Angajati'!$B$5:$H$1826,6,0))/365,1),
          0)</f>
        <v>0</v>
      </c>
      <c r="N1323" s="223"/>
      <c r="O1323" s="209"/>
      <c r="P1323" s="208">
        <f t="shared" si="428"/>
        <v>0</v>
      </c>
      <c r="Q1323" s="205"/>
      <c r="R1323" s="207">
        <f>SUMIF(Aux.ListeCPAltele!$A$25:$A$34,'1.3.State'!Q1323,Aux.ListeCPAltele!$B$25:$B$34)</f>
        <v>0</v>
      </c>
      <c r="S1323" s="210"/>
      <c r="T1323" s="211">
        <v>16.420000000000002</v>
      </c>
      <c r="U1323" s="212">
        <f>SUMIF('1.2.IS'!$M$5:$AG$5,Aux.SetUp!$H$15,'1.2.IS'!$M$16:$AG$16)</f>
        <v>2775</v>
      </c>
      <c r="V1323" s="213">
        <v>1.3</v>
      </c>
      <c r="W1323" s="211">
        <f t="shared" si="439"/>
        <v>21.35</v>
      </c>
      <c r="X1323" s="212">
        <f t="shared" si="440"/>
        <v>3608</v>
      </c>
      <c r="Y1323" s="214"/>
      <c r="Z1323" s="211">
        <f t="shared" si="429"/>
        <v>0</v>
      </c>
      <c r="AA1323" s="212">
        <f t="shared" si="430"/>
        <v>0</v>
      </c>
      <c r="AB1323" s="212">
        <f t="shared" si="431"/>
        <v>0</v>
      </c>
      <c r="AC1323" s="212">
        <f t="shared" si="432"/>
        <v>0</v>
      </c>
      <c r="AD1323" s="223">
        <f t="shared" si="420"/>
        <v>0</v>
      </c>
      <c r="AE1323" s="212">
        <f t="shared" si="421"/>
        <v>0</v>
      </c>
      <c r="AF1323" s="215"/>
      <c r="AG1323" s="212">
        <f t="shared" si="433"/>
        <v>0</v>
      </c>
      <c r="AH1323" s="215"/>
      <c r="AI1323" s="211">
        <f t="shared" si="422"/>
        <v>0</v>
      </c>
      <c r="AJ1323" s="215"/>
      <c r="AK1323" s="211">
        <f t="shared" si="423"/>
        <v>0</v>
      </c>
      <c r="AL1323" s="215"/>
      <c r="AM1323" s="211">
        <f t="shared" si="424"/>
        <v>0</v>
      </c>
      <c r="AN1323" s="215"/>
      <c r="AO1323" s="211">
        <f t="shared" si="425"/>
        <v>0</v>
      </c>
      <c r="AP1323" s="210"/>
      <c r="AQ1323" s="222">
        <f>IF(AP1323="",0,VLOOKUP(AP1323,Aux.ListeCPAltele!$B$15:$D$21,3,0))</f>
        <v>0</v>
      </c>
      <c r="AR1323" s="212">
        <f t="shared" si="426"/>
        <v>0</v>
      </c>
      <c r="AS1323" s="212">
        <f t="shared" si="434"/>
        <v>0</v>
      </c>
      <c r="AT1323" s="222">
        <f>IF($F1323&lt;&gt;2,ROUND($Z1323*SUMIF(Regimuri,$Q1323,Aux.ListeCPAltele!$C$25:$C$34)*0.5,0),0)</f>
        <v>0</v>
      </c>
      <c r="AU1323" s="210"/>
      <c r="AV1323" s="222">
        <f>IF(AND($F1323&lt;&gt;2,Q1323&lt;&gt;0),ROUND($AC1323/SUMIF(Regimuri,Q1323,Aux.ListeCPAltele!$E$25:$E$34)*$AU1323,0),0)</f>
        <v>0</v>
      </c>
      <c r="AW1323" s="215">
        <v>0.1</v>
      </c>
      <c r="AX1323" s="222">
        <f t="shared" si="435"/>
        <v>0</v>
      </c>
      <c r="AY1323" s="213">
        <f t="shared" si="436"/>
        <v>0.83333333333333337</v>
      </c>
      <c r="AZ1323" s="222">
        <f>IF(OR($R1323=0,$Q1323=0),0,ROUND(SUM(AC1323,AE1323,AG1323,AI1323,AK1323,AM1323,AO1323,AS1323,AV1323,AX1323,AT1323)/SUMIF(Regimuri,$Q1323,Aux.ListeCPAltele!$E$25:$E$34)*$AY1323,0))</f>
        <v>0</v>
      </c>
      <c r="BA1323" s="222">
        <f t="shared" si="427"/>
        <v>0</v>
      </c>
      <c r="BB1323" s="277">
        <v>1</v>
      </c>
      <c r="BC1323" s="277"/>
    </row>
    <row r="1324" spans="1:55" outlineLevel="1" x14ac:dyDescent="0.2">
      <c r="A1324" s="205"/>
      <c r="B1324" s="205"/>
      <c r="C1324" s="205"/>
      <c r="D1324" s="275"/>
      <c r="E1324" s="205"/>
      <c r="F1324" s="207">
        <f>SUMIF(CarLM,G1324,Aux.ListeCPAltele!$A$7:$A$11)</f>
        <v>0</v>
      </c>
      <c r="G1324" s="205"/>
      <c r="H1324" s="208">
        <f t="shared" si="437"/>
        <v>0</v>
      </c>
      <c r="I1324" s="208">
        <f t="shared" si="438"/>
        <v>0</v>
      </c>
      <c r="J1324" s="209"/>
      <c r="K1324" s="205"/>
      <c r="L1324" s="207" t="str">
        <f>IF(OR($K1324&lt;&gt;"",ISNA(VLOOKUP($K1324,'2.1.Angajati'!$B$5:$H$1826,2,0))=FALSE),VLOOKUP($K1324,'2.1.Angajati'!$B$5:$H$1826,2,0),"-")</f>
        <v>-</v>
      </c>
      <c r="M1324" s="224">
        <f>IF(OR($K1324&lt;&gt;"",ISNA(VLOOKUP($K1324,'2.1.Angajati'!$B$5:$H$1826,8,0))=FALSE),
       ROUND((DATE(Aux.SetUp!$H$15,1,1)-VLOOKUP($K1324,'2.1.Angajati'!$B$5:$H$1826,6,0))/365,1),
          0)</f>
        <v>0</v>
      </c>
      <c r="N1324" s="223"/>
      <c r="O1324" s="209"/>
      <c r="P1324" s="208">
        <f t="shared" si="428"/>
        <v>0</v>
      </c>
      <c r="Q1324" s="205"/>
      <c r="R1324" s="207">
        <f>SUMIF(Aux.ListeCPAltele!$A$25:$A$34,'1.3.State'!Q1324,Aux.ListeCPAltele!$B$25:$B$34)</f>
        <v>0</v>
      </c>
      <c r="S1324" s="210"/>
      <c r="T1324" s="211">
        <v>16.420000000000002</v>
      </c>
      <c r="U1324" s="212">
        <f>SUMIF('1.2.IS'!$M$5:$AG$5,Aux.SetUp!$H$15,'1.2.IS'!$M$16:$AG$16)</f>
        <v>2775</v>
      </c>
      <c r="V1324" s="213">
        <v>1.3</v>
      </c>
      <c r="W1324" s="211">
        <f t="shared" si="439"/>
        <v>21.35</v>
      </c>
      <c r="X1324" s="212">
        <f t="shared" si="440"/>
        <v>3608</v>
      </c>
      <c r="Y1324" s="214"/>
      <c r="Z1324" s="211">
        <f t="shared" si="429"/>
        <v>0</v>
      </c>
      <c r="AA1324" s="212">
        <f t="shared" si="430"/>
        <v>0</v>
      </c>
      <c r="AB1324" s="212">
        <f t="shared" si="431"/>
        <v>0</v>
      </c>
      <c r="AC1324" s="212">
        <f t="shared" si="432"/>
        <v>0</v>
      </c>
      <c r="AD1324" s="223">
        <f t="shared" si="420"/>
        <v>0</v>
      </c>
      <c r="AE1324" s="212">
        <f t="shared" si="421"/>
        <v>0</v>
      </c>
      <c r="AF1324" s="215"/>
      <c r="AG1324" s="212">
        <f t="shared" si="433"/>
        <v>0</v>
      </c>
      <c r="AH1324" s="215"/>
      <c r="AI1324" s="211">
        <f t="shared" si="422"/>
        <v>0</v>
      </c>
      <c r="AJ1324" s="215"/>
      <c r="AK1324" s="211">
        <f t="shared" si="423"/>
        <v>0</v>
      </c>
      <c r="AL1324" s="215"/>
      <c r="AM1324" s="211">
        <f t="shared" si="424"/>
        <v>0</v>
      </c>
      <c r="AN1324" s="215"/>
      <c r="AO1324" s="211">
        <f t="shared" si="425"/>
        <v>0</v>
      </c>
      <c r="AP1324" s="210"/>
      <c r="AQ1324" s="222">
        <f>IF(AP1324="",0,VLOOKUP(AP1324,Aux.ListeCPAltele!$B$15:$D$21,3,0))</f>
        <v>0</v>
      </c>
      <c r="AR1324" s="212">
        <f t="shared" si="426"/>
        <v>0</v>
      </c>
      <c r="AS1324" s="212">
        <f t="shared" si="434"/>
        <v>0</v>
      </c>
      <c r="AT1324" s="222">
        <f>IF($F1324&lt;&gt;2,ROUND($Z1324*SUMIF(Regimuri,$Q1324,Aux.ListeCPAltele!$C$25:$C$34)*0.5,0),0)</f>
        <v>0</v>
      </c>
      <c r="AU1324" s="210"/>
      <c r="AV1324" s="222">
        <f>IF(AND($F1324&lt;&gt;2,Q1324&lt;&gt;0),ROUND($AC1324/SUMIF(Regimuri,Q1324,Aux.ListeCPAltele!$E$25:$E$34)*$AU1324,0),0)</f>
        <v>0</v>
      </c>
      <c r="AW1324" s="215">
        <v>0.1</v>
      </c>
      <c r="AX1324" s="222">
        <f t="shared" si="435"/>
        <v>0</v>
      </c>
      <c r="AY1324" s="213">
        <f t="shared" si="436"/>
        <v>0.83333333333333337</v>
      </c>
      <c r="AZ1324" s="222">
        <f>IF(OR($R1324=0,$Q1324=0),0,ROUND(SUM(AC1324,AE1324,AG1324,AI1324,AK1324,AM1324,AO1324,AS1324,AV1324,AX1324,AT1324)/SUMIF(Regimuri,$Q1324,Aux.ListeCPAltele!$E$25:$E$34)*$AY1324,0))</f>
        <v>0</v>
      </c>
      <c r="BA1324" s="222">
        <f t="shared" si="427"/>
        <v>0</v>
      </c>
      <c r="BB1324" s="277">
        <v>1</v>
      </c>
      <c r="BC1324" s="277"/>
    </row>
    <row r="1325" spans="1:55" outlineLevel="1" x14ac:dyDescent="0.2">
      <c r="A1325" s="205"/>
      <c r="B1325" s="205"/>
      <c r="C1325" s="205"/>
      <c r="D1325" s="275"/>
      <c r="E1325" s="205"/>
      <c r="F1325" s="207">
        <f>SUMIF(CarLM,G1325,Aux.ListeCPAltele!$A$7:$A$11)</f>
        <v>0</v>
      </c>
      <c r="G1325" s="205"/>
      <c r="H1325" s="208">
        <f t="shared" si="437"/>
        <v>0</v>
      </c>
      <c r="I1325" s="208">
        <f t="shared" si="438"/>
        <v>0</v>
      </c>
      <c r="J1325" s="209"/>
      <c r="K1325" s="205"/>
      <c r="L1325" s="207" t="str">
        <f>IF(OR($K1325&lt;&gt;"",ISNA(VLOOKUP($K1325,'2.1.Angajati'!$B$5:$H$1826,2,0))=FALSE),VLOOKUP($K1325,'2.1.Angajati'!$B$5:$H$1826,2,0),"-")</f>
        <v>-</v>
      </c>
      <c r="M1325" s="224">
        <f>IF(OR($K1325&lt;&gt;"",ISNA(VLOOKUP($K1325,'2.1.Angajati'!$B$5:$H$1826,8,0))=FALSE),
       ROUND((DATE(Aux.SetUp!$H$15,1,1)-VLOOKUP($K1325,'2.1.Angajati'!$B$5:$H$1826,6,0))/365,1),
          0)</f>
        <v>0</v>
      </c>
      <c r="N1325" s="223"/>
      <c r="O1325" s="209"/>
      <c r="P1325" s="208">
        <f t="shared" si="428"/>
        <v>0</v>
      </c>
      <c r="Q1325" s="205"/>
      <c r="R1325" s="207">
        <f>SUMIF(Aux.ListeCPAltele!$A$25:$A$34,'1.3.State'!Q1325,Aux.ListeCPAltele!$B$25:$B$34)</f>
        <v>0</v>
      </c>
      <c r="S1325" s="210"/>
      <c r="T1325" s="211">
        <v>16.420000000000002</v>
      </c>
      <c r="U1325" s="212">
        <f>SUMIF('1.2.IS'!$M$5:$AG$5,Aux.SetUp!$H$15,'1.2.IS'!$M$16:$AG$16)</f>
        <v>2775</v>
      </c>
      <c r="V1325" s="213">
        <v>1.3</v>
      </c>
      <c r="W1325" s="211">
        <f t="shared" si="439"/>
        <v>21.35</v>
      </c>
      <c r="X1325" s="212">
        <f t="shared" si="440"/>
        <v>3608</v>
      </c>
      <c r="Y1325" s="214"/>
      <c r="Z1325" s="211">
        <f t="shared" si="429"/>
        <v>0</v>
      </c>
      <c r="AA1325" s="212">
        <f t="shared" si="430"/>
        <v>0</v>
      </c>
      <c r="AB1325" s="212">
        <f t="shared" si="431"/>
        <v>0</v>
      </c>
      <c r="AC1325" s="212">
        <f t="shared" si="432"/>
        <v>0</v>
      </c>
      <c r="AD1325" s="223">
        <f t="shared" si="420"/>
        <v>0</v>
      </c>
      <c r="AE1325" s="212">
        <f t="shared" si="421"/>
        <v>0</v>
      </c>
      <c r="AF1325" s="215"/>
      <c r="AG1325" s="212">
        <f t="shared" si="433"/>
        <v>0</v>
      </c>
      <c r="AH1325" s="215"/>
      <c r="AI1325" s="211">
        <f t="shared" si="422"/>
        <v>0</v>
      </c>
      <c r="AJ1325" s="215"/>
      <c r="AK1325" s="211">
        <f t="shared" si="423"/>
        <v>0</v>
      </c>
      <c r="AL1325" s="215"/>
      <c r="AM1325" s="211">
        <f t="shared" si="424"/>
        <v>0</v>
      </c>
      <c r="AN1325" s="215"/>
      <c r="AO1325" s="211">
        <f t="shared" si="425"/>
        <v>0</v>
      </c>
      <c r="AP1325" s="210"/>
      <c r="AQ1325" s="222">
        <f>IF(AP1325="",0,VLOOKUP(AP1325,Aux.ListeCPAltele!$B$15:$D$21,3,0))</f>
        <v>0</v>
      </c>
      <c r="AR1325" s="212">
        <f t="shared" si="426"/>
        <v>0</v>
      </c>
      <c r="AS1325" s="212">
        <f t="shared" si="434"/>
        <v>0</v>
      </c>
      <c r="AT1325" s="222">
        <f>IF($F1325&lt;&gt;2,ROUND($Z1325*SUMIF(Regimuri,$Q1325,Aux.ListeCPAltele!$C$25:$C$34)*0.5,0),0)</f>
        <v>0</v>
      </c>
      <c r="AU1325" s="210"/>
      <c r="AV1325" s="222">
        <f>IF(AND($F1325&lt;&gt;2,Q1325&lt;&gt;0),ROUND($AC1325/SUMIF(Regimuri,Q1325,Aux.ListeCPAltele!$E$25:$E$34)*$AU1325,0),0)</f>
        <v>0</v>
      </c>
      <c r="AW1325" s="215">
        <v>0.1</v>
      </c>
      <c r="AX1325" s="222">
        <f t="shared" si="435"/>
        <v>0</v>
      </c>
      <c r="AY1325" s="213">
        <f t="shared" si="436"/>
        <v>0.83333333333333337</v>
      </c>
      <c r="AZ1325" s="222">
        <f>IF(OR($R1325=0,$Q1325=0),0,ROUND(SUM(AC1325,AE1325,AG1325,AI1325,AK1325,AM1325,AO1325,AS1325,AV1325,AX1325,AT1325)/SUMIF(Regimuri,$Q1325,Aux.ListeCPAltele!$E$25:$E$34)*$AY1325,0))</f>
        <v>0</v>
      </c>
      <c r="BA1325" s="222">
        <f t="shared" si="427"/>
        <v>0</v>
      </c>
      <c r="BB1325" s="277">
        <v>1</v>
      </c>
      <c r="BC1325" s="277"/>
    </row>
    <row r="1326" spans="1:55" outlineLevel="1" x14ac:dyDescent="0.2">
      <c r="A1326" s="205"/>
      <c r="B1326" s="205"/>
      <c r="C1326" s="205"/>
      <c r="D1326" s="275"/>
      <c r="E1326" s="205"/>
      <c r="F1326" s="207">
        <f>SUMIF(CarLM,G1326,Aux.ListeCPAltele!$A$7:$A$11)</f>
        <v>0</v>
      </c>
      <c r="G1326" s="205"/>
      <c r="H1326" s="208">
        <f t="shared" si="437"/>
        <v>0</v>
      </c>
      <c r="I1326" s="208">
        <f t="shared" si="438"/>
        <v>0</v>
      </c>
      <c r="J1326" s="209"/>
      <c r="K1326" s="205"/>
      <c r="L1326" s="207" t="str">
        <f>IF(OR($K1326&lt;&gt;"",ISNA(VLOOKUP($K1326,'2.1.Angajati'!$B$5:$H$1826,2,0))=FALSE),VLOOKUP($K1326,'2.1.Angajati'!$B$5:$H$1826,2,0),"-")</f>
        <v>-</v>
      </c>
      <c r="M1326" s="224">
        <f>IF(OR($K1326&lt;&gt;"",ISNA(VLOOKUP($K1326,'2.1.Angajati'!$B$5:$H$1826,8,0))=FALSE),
       ROUND((DATE(Aux.SetUp!$H$15,1,1)-VLOOKUP($K1326,'2.1.Angajati'!$B$5:$H$1826,6,0))/365,1),
          0)</f>
        <v>0</v>
      </c>
      <c r="N1326" s="223"/>
      <c r="O1326" s="209"/>
      <c r="P1326" s="208">
        <f t="shared" si="428"/>
        <v>0</v>
      </c>
      <c r="Q1326" s="205"/>
      <c r="R1326" s="207">
        <f>SUMIF(Aux.ListeCPAltele!$A$25:$A$34,'1.3.State'!Q1326,Aux.ListeCPAltele!$B$25:$B$34)</f>
        <v>0</v>
      </c>
      <c r="S1326" s="210"/>
      <c r="T1326" s="211">
        <v>16.420000000000002</v>
      </c>
      <c r="U1326" s="212">
        <f>SUMIF('1.2.IS'!$M$5:$AG$5,Aux.SetUp!$H$15,'1.2.IS'!$M$16:$AG$16)</f>
        <v>2775</v>
      </c>
      <c r="V1326" s="213">
        <v>1.3</v>
      </c>
      <c r="W1326" s="211">
        <f t="shared" si="439"/>
        <v>21.35</v>
      </c>
      <c r="X1326" s="212">
        <f t="shared" si="440"/>
        <v>3608</v>
      </c>
      <c r="Y1326" s="214"/>
      <c r="Z1326" s="211">
        <f t="shared" si="429"/>
        <v>0</v>
      </c>
      <c r="AA1326" s="212">
        <f t="shared" si="430"/>
        <v>0</v>
      </c>
      <c r="AB1326" s="212">
        <f t="shared" si="431"/>
        <v>0</v>
      </c>
      <c r="AC1326" s="212">
        <f t="shared" si="432"/>
        <v>0</v>
      </c>
      <c r="AD1326" s="223">
        <f t="shared" si="420"/>
        <v>0</v>
      </c>
      <c r="AE1326" s="212">
        <f t="shared" si="421"/>
        <v>0</v>
      </c>
      <c r="AF1326" s="215"/>
      <c r="AG1326" s="212">
        <f t="shared" si="433"/>
        <v>0</v>
      </c>
      <c r="AH1326" s="215"/>
      <c r="AI1326" s="211">
        <f t="shared" si="422"/>
        <v>0</v>
      </c>
      <c r="AJ1326" s="215"/>
      <c r="AK1326" s="211">
        <f t="shared" si="423"/>
        <v>0</v>
      </c>
      <c r="AL1326" s="215"/>
      <c r="AM1326" s="211">
        <f t="shared" si="424"/>
        <v>0</v>
      </c>
      <c r="AN1326" s="215"/>
      <c r="AO1326" s="211">
        <f t="shared" si="425"/>
        <v>0</v>
      </c>
      <c r="AP1326" s="210"/>
      <c r="AQ1326" s="222">
        <f>IF(AP1326="",0,VLOOKUP(AP1326,Aux.ListeCPAltele!$B$15:$D$21,3,0))</f>
        <v>0</v>
      </c>
      <c r="AR1326" s="212">
        <f t="shared" si="426"/>
        <v>0</v>
      </c>
      <c r="AS1326" s="212">
        <f t="shared" si="434"/>
        <v>0</v>
      </c>
      <c r="AT1326" s="222">
        <f>IF($F1326&lt;&gt;2,ROUND($Z1326*SUMIF(Regimuri,$Q1326,Aux.ListeCPAltele!$C$25:$C$34)*0.5,0),0)</f>
        <v>0</v>
      </c>
      <c r="AU1326" s="210"/>
      <c r="AV1326" s="222">
        <f>IF(AND($F1326&lt;&gt;2,Q1326&lt;&gt;0),ROUND($AC1326/SUMIF(Regimuri,Q1326,Aux.ListeCPAltele!$E$25:$E$34)*$AU1326,0),0)</f>
        <v>0</v>
      </c>
      <c r="AW1326" s="215">
        <v>0.1</v>
      </c>
      <c r="AX1326" s="222">
        <f t="shared" si="435"/>
        <v>0</v>
      </c>
      <c r="AY1326" s="213">
        <f t="shared" si="436"/>
        <v>0.83333333333333337</v>
      </c>
      <c r="AZ1326" s="222">
        <f>IF(OR($R1326=0,$Q1326=0),0,ROUND(SUM(AC1326,AE1326,AG1326,AI1326,AK1326,AM1326,AO1326,AS1326,AV1326,AX1326,AT1326)/SUMIF(Regimuri,$Q1326,Aux.ListeCPAltele!$E$25:$E$34)*$AY1326,0))</f>
        <v>0</v>
      </c>
      <c r="BA1326" s="222">
        <f t="shared" si="427"/>
        <v>0</v>
      </c>
      <c r="BB1326" s="277">
        <v>1</v>
      </c>
      <c r="BC1326" s="277"/>
    </row>
    <row r="1327" spans="1:55" outlineLevel="1" x14ac:dyDescent="0.2">
      <c r="A1327" s="205"/>
      <c r="B1327" s="205"/>
      <c r="C1327" s="205"/>
      <c r="D1327" s="275"/>
      <c r="E1327" s="205"/>
      <c r="F1327" s="207">
        <f>SUMIF(CarLM,G1327,Aux.ListeCPAltele!$A$7:$A$11)</f>
        <v>0</v>
      </c>
      <c r="G1327" s="205"/>
      <c r="H1327" s="208">
        <f t="shared" si="437"/>
        <v>0</v>
      </c>
      <c r="I1327" s="208">
        <f t="shared" si="438"/>
        <v>0</v>
      </c>
      <c r="J1327" s="209"/>
      <c r="K1327" s="205"/>
      <c r="L1327" s="207" t="str">
        <f>IF(OR($K1327&lt;&gt;"",ISNA(VLOOKUP($K1327,'2.1.Angajati'!$B$5:$H$1826,2,0))=FALSE),VLOOKUP($K1327,'2.1.Angajati'!$B$5:$H$1826,2,0),"-")</f>
        <v>-</v>
      </c>
      <c r="M1327" s="224">
        <f>IF(OR($K1327&lt;&gt;"",ISNA(VLOOKUP($K1327,'2.1.Angajati'!$B$5:$H$1826,8,0))=FALSE),
       ROUND((DATE(Aux.SetUp!$H$15,1,1)-VLOOKUP($K1327,'2.1.Angajati'!$B$5:$H$1826,6,0))/365,1),
          0)</f>
        <v>0</v>
      </c>
      <c r="N1327" s="223"/>
      <c r="O1327" s="209"/>
      <c r="P1327" s="208">
        <f t="shared" si="428"/>
        <v>0</v>
      </c>
      <c r="Q1327" s="205"/>
      <c r="R1327" s="207">
        <f>SUMIF(Aux.ListeCPAltele!$A$25:$A$34,'1.3.State'!Q1327,Aux.ListeCPAltele!$B$25:$B$34)</f>
        <v>0</v>
      </c>
      <c r="S1327" s="210"/>
      <c r="T1327" s="211">
        <v>16.420000000000002</v>
      </c>
      <c r="U1327" s="212">
        <f>SUMIF('1.2.IS'!$M$5:$AG$5,Aux.SetUp!$H$15,'1.2.IS'!$M$16:$AG$16)</f>
        <v>2775</v>
      </c>
      <c r="V1327" s="213">
        <v>1.3</v>
      </c>
      <c r="W1327" s="211">
        <f t="shared" si="439"/>
        <v>21.35</v>
      </c>
      <c r="X1327" s="212">
        <f t="shared" si="440"/>
        <v>3608</v>
      </c>
      <c r="Y1327" s="214"/>
      <c r="Z1327" s="211">
        <f t="shared" si="429"/>
        <v>0</v>
      </c>
      <c r="AA1327" s="212">
        <f t="shared" si="430"/>
        <v>0</v>
      </c>
      <c r="AB1327" s="212">
        <f t="shared" si="431"/>
        <v>0</v>
      </c>
      <c r="AC1327" s="212">
        <f t="shared" si="432"/>
        <v>0</v>
      </c>
      <c r="AD1327" s="223">
        <f t="shared" si="420"/>
        <v>0</v>
      </c>
      <c r="AE1327" s="212">
        <f t="shared" si="421"/>
        <v>0</v>
      </c>
      <c r="AF1327" s="215"/>
      <c r="AG1327" s="212">
        <f t="shared" si="433"/>
        <v>0</v>
      </c>
      <c r="AH1327" s="215"/>
      <c r="AI1327" s="211">
        <f t="shared" si="422"/>
        <v>0</v>
      </c>
      <c r="AJ1327" s="215"/>
      <c r="AK1327" s="211">
        <f t="shared" si="423"/>
        <v>0</v>
      </c>
      <c r="AL1327" s="215"/>
      <c r="AM1327" s="211">
        <f t="shared" si="424"/>
        <v>0</v>
      </c>
      <c r="AN1327" s="215"/>
      <c r="AO1327" s="211">
        <f t="shared" si="425"/>
        <v>0</v>
      </c>
      <c r="AP1327" s="210"/>
      <c r="AQ1327" s="222">
        <f>IF(AP1327="",0,VLOOKUP(AP1327,Aux.ListeCPAltele!$B$15:$D$21,3,0))</f>
        <v>0</v>
      </c>
      <c r="AR1327" s="212">
        <f t="shared" si="426"/>
        <v>0</v>
      </c>
      <c r="AS1327" s="212">
        <f t="shared" si="434"/>
        <v>0</v>
      </c>
      <c r="AT1327" s="222">
        <f>IF($F1327&lt;&gt;2,ROUND($Z1327*SUMIF(Regimuri,$Q1327,Aux.ListeCPAltele!$C$25:$C$34)*0.5,0),0)</f>
        <v>0</v>
      </c>
      <c r="AU1327" s="210"/>
      <c r="AV1327" s="222">
        <f>IF(AND($F1327&lt;&gt;2,Q1327&lt;&gt;0),ROUND($AC1327/SUMIF(Regimuri,Q1327,Aux.ListeCPAltele!$E$25:$E$34)*$AU1327,0),0)</f>
        <v>0</v>
      </c>
      <c r="AW1327" s="215">
        <v>0.1</v>
      </c>
      <c r="AX1327" s="222">
        <f t="shared" si="435"/>
        <v>0</v>
      </c>
      <c r="AY1327" s="213">
        <f t="shared" si="436"/>
        <v>0.83333333333333337</v>
      </c>
      <c r="AZ1327" s="222">
        <f>IF(OR($R1327=0,$Q1327=0),0,ROUND(SUM(AC1327,AE1327,AG1327,AI1327,AK1327,AM1327,AO1327,AS1327,AV1327,AX1327,AT1327)/SUMIF(Regimuri,$Q1327,Aux.ListeCPAltele!$E$25:$E$34)*$AY1327,0))</f>
        <v>0</v>
      </c>
      <c r="BA1327" s="222">
        <f t="shared" si="427"/>
        <v>0</v>
      </c>
      <c r="BB1327" s="277">
        <v>1</v>
      </c>
      <c r="BC1327" s="277"/>
    </row>
    <row r="1328" spans="1:55" outlineLevel="1" x14ac:dyDescent="0.2">
      <c r="A1328" s="205"/>
      <c r="B1328" s="205"/>
      <c r="C1328" s="205"/>
      <c r="D1328" s="275"/>
      <c r="E1328" s="205"/>
      <c r="F1328" s="207">
        <f>SUMIF(CarLM,G1328,Aux.ListeCPAltele!$A$7:$A$11)</f>
        <v>0</v>
      </c>
      <c r="G1328" s="205"/>
      <c r="H1328" s="208">
        <f t="shared" si="437"/>
        <v>0</v>
      </c>
      <c r="I1328" s="208">
        <f t="shared" si="438"/>
        <v>0</v>
      </c>
      <c r="J1328" s="209"/>
      <c r="K1328" s="205"/>
      <c r="L1328" s="207" t="str">
        <f>IF(OR($K1328&lt;&gt;"",ISNA(VLOOKUP($K1328,'2.1.Angajati'!$B$5:$H$1826,2,0))=FALSE),VLOOKUP($K1328,'2.1.Angajati'!$B$5:$H$1826,2,0),"-")</f>
        <v>-</v>
      </c>
      <c r="M1328" s="224">
        <f>IF(OR($K1328&lt;&gt;"",ISNA(VLOOKUP($K1328,'2.1.Angajati'!$B$5:$H$1826,8,0))=FALSE),
       ROUND((DATE(Aux.SetUp!$H$15,1,1)-VLOOKUP($K1328,'2.1.Angajati'!$B$5:$H$1826,6,0))/365,1),
          0)</f>
        <v>0</v>
      </c>
      <c r="N1328" s="223"/>
      <c r="O1328" s="209"/>
      <c r="P1328" s="208">
        <f t="shared" si="428"/>
        <v>0</v>
      </c>
      <c r="Q1328" s="205"/>
      <c r="R1328" s="207">
        <f>SUMIF(Aux.ListeCPAltele!$A$25:$A$34,'1.3.State'!Q1328,Aux.ListeCPAltele!$B$25:$B$34)</f>
        <v>0</v>
      </c>
      <c r="S1328" s="210"/>
      <c r="T1328" s="211">
        <v>16.420000000000002</v>
      </c>
      <c r="U1328" s="212">
        <f>SUMIF('1.2.IS'!$M$5:$AG$5,Aux.SetUp!$H$15,'1.2.IS'!$M$16:$AG$16)</f>
        <v>2775</v>
      </c>
      <c r="V1328" s="213">
        <v>1.3</v>
      </c>
      <c r="W1328" s="211">
        <f t="shared" si="439"/>
        <v>21.35</v>
      </c>
      <c r="X1328" s="212">
        <f t="shared" si="440"/>
        <v>3608</v>
      </c>
      <c r="Y1328" s="214"/>
      <c r="Z1328" s="211">
        <f t="shared" si="429"/>
        <v>0</v>
      </c>
      <c r="AA1328" s="212">
        <f t="shared" si="430"/>
        <v>0</v>
      </c>
      <c r="AB1328" s="212">
        <f t="shared" si="431"/>
        <v>0</v>
      </c>
      <c r="AC1328" s="212">
        <f t="shared" si="432"/>
        <v>0</v>
      </c>
      <c r="AD1328" s="223">
        <f t="shared" si="420"/>
        <v>0</v>
      </c>
      <c r="AE1328" s="212">
        <f t="shared" si="421"/>
        <v>0</v>
      </c>
      <c r="AF1328" s="215"/>
      <c r="AG1328" s="212">
        <f t="shared" si="433"/>
        <v>0</v>
      </c>
      <c r="AH1328" s="215"/>
      <c r="AI1328" s="211">
        <f t="shared" si="422"/>
        <v>0</v>
      </c>
      <c r="AJ1328" s="215"/>
      <c r="AK1328" s="211">
        <f t="shared" si="423"/>
        <v>0</v>
      </c>
      <c r="AL1328" s="215"/>
      <c r="AM1328" s="211">
        <f t="shared" si="424"/>
        <v>0</v>
      </c>
      <c r="AN1328" s="215"/>
      <c r="AO1328" s="211">
        <f t="shared" si="425"/>
        <v>0</v>
      </c>
      <c r="AP1328" s="210"/>
      <c r="AQ1328" s="222">
        <f>IF(AP1328="",0,VLOOKUP(AP1328,Aux.ListeCPAltele!$B$15:$D$21,3,0))</f>
        <v>0</v>
      </c>
      <c r="AR1328" s="212">
        <f t="shared" si="426"/>
        <v>0</v>
      </c>
      <c r="AS1328" s="212">
        <f t="shared" si="434"/>
        <v>0</v>
      </c>
      <c r="AT1328" s="222">
        <f>IF($F1328&lt;&gt;2,ROUND($Z1328*SUMIF(Regimuri,$Q1328,Aux.ListeCPAltele!$C$25:$C$34)*0.5,0),0)</f>
        <v>0</v>
      </c>
      <c r="AU1328" s="210"/>
      <c r="AV1328" s="222">
        <f>IF(AND($F1328&lt;&gt;2,Q1328&lt;&gt;0),ROUND($AC1328/SUMIF(Regimuri,Q1328,Aux.ListeCPAltele!$E$25:$E$34)*$AU1328,0),0)</f>
        <v>0</v>
      </c>
      <c r="AW1328" s="215">
        <v>0.1</v>
      </c>
      <c r="AX1328" s="222">
        <f t="shared" si="435"/>
        <v>0</v>
      </c>
      <c r="AY1328" s="213">
        <f t="shared" si="436"/>
        <v>0.83333333333333337</v>
      </c>
      <c r="AZ1328" s="222">
        <f>IF(OR($R1328=0,$Q1328=0),0,ROUND(SUM(AC1328,AE1328,AG1328,AI1328,AK1328,AM1328,AO1328,AS1328,AV1328,AX1328,AT1328)/SUMIF(Regimuri,$Q1328,Aux.ListeCPAltele!$E$25:$E$34)*$AY1328,0))</f>
        <v>0</v>
      </c>
      <c r="BA1328" s="222">
        <f t="shared" si="427"/>
        <v>0</v>
      </c>
      <c r="BB1328" s="277">
        <v>1</v>
      </c>
      <c r="BC1328" s="277"/>
    </row>
    <row r="1329" spans="1:55" outlineLevel="1" x14ac:dyDescent="0.2">
      <c r="A1329" s="205"/>
      <c r="B1329" s="205"/>
      <c r="C1329" s="205"/>
      <c r="D1329" s="275"/>
      <c r="E1329" s="205"/>
      <c r="F1329" s="207">
        <f>SUMIF(CarLM,G1329,Aux.ListeCPAltele!$A$7:$A$11)</f>
        <v>0</v>
      </c>
      <c r="G1329" s="205"/>
      <c r="H1329" s="208">
        <f t="shared" si="437"/>
        <v>0</v>
      </c>
      <c r="I1329" s="208">
        <f t="shared" si="438"/>
        <v>0</v>
      </c>
      <c r="J1329" s="209"/>
      <c r="K1329" s="205"/>
      <c r="L1329" s="207" t="str">
        <f>IF(OR($K1329&lt;&gt;"",ISNA(VLOOKUP($K1329,'2.1.Angajati'!$B$5:$H$1826,2,0))=FALSE),VLOOKUP($K1329,'2.1.Angajati'!$B$5:$H$1826,2,0),"-")</f>
        <v>-</v>
      </c>
      <c r="M1329" s="224">
        <f>IF(OR($K1329&lt;&gt;"",ISNA(VLOOKUP($K1329,'2.1.Angajati'!$B$5:$H$1826,8,0))=FALSE),
       ROUND((DATE(Aux.SetUp!$H$15,1,1)-VLOOKUP($K1329,'2.1.Angajati'!$B$5:$H$1826,6,0))/365,1),
          0)</f>
        <v>0</v>
      </c>
      <c r="N1329" s="223"/>
      <c r="O1329" s="209"/>
      <c r="P1329" s="208">
        <f t="shared" si="428"/>
        <v>0</v>
      </c>
      <c r="Q1329" s="205"/>
      <c r="R1329" s="207">
        <f>SUMIF(Aux.ListeCPAltele!$A$25:$A$34,'1.3.State'!Q1329,Aux.ListeCPAltele!$B$25:$B$34)</f>
        <v>0</v>
      </c>
      <c r="S1329" s="210"/>
      <c r="T1329" s="211">
        <v>16.420000000000002</v>
      </c>
      <c r="U1329" s="212">
        <f>SUMIF('1.2.IS'!$M$5:$AG$5,Aux.SetUp!$H$15,'1.2.IS'!$M$16:$AG$16)</f>
        <v>2775</v>
      </c>
      <c r="V1329" s="213">
        <v>1.3</v>
      </c>
      <c r="W1329" s="211">
        <f t="shared" si="439"/>
        <v>21.35</v>
      </c>
      <c r="X1329" s="212">
        <f t="shared" si="440"/>
        <v>3608</v>
      </c>
      <c r="Y1329" s="214"/>
      <c r="Z1329" s="211">
        <f t="shared" si="429"/>
        <v>0</v>
      </c>
      <c r="AA1329" s="212">
        <f t="shared" si="430"/>
        <v>0</v>
      </c>
      <c r="AB1329" s="212">
        <f t="shared" si="431"/>
        <v>0</v>
      </c>
      <c r="AC1329" s="212">
        <f t="shared" si="432"/>
        <v>0</v>
      </c>
      <c r="AD1329" s="223">
        <f t="shared" si="420"/>
        <v>0</v>
      </c>
      <c r="AE1329" s="212">
        <f t="shared" si="421"/>
        <v>0</v>
      </c>
      <c r="AF1329" s="215"/>
      <c r="AG1329" s="212">
        <f t="shared" si="433"/>
        <v>0</v>
      </c>
      <c r="AH1329" s="215"/>
      <c r="AI1329" s="211">
        <f t="shared" si="422"/>
        <v>0</v>
      </c>
      <c r="AJ1329" s="215"/>
      <c r="AK1329" s="211">
        <f t="shared" si="423"/>
        <v>0</v>
      </c>
      <c r="AL1329" s="215"/>
      <c r="AM1329" s="211">
        <f t="shared" si="424"/>
        <v>0</v>
      </c>
      <c r="AN1329" s="215"/>
      <c r="AO1329" s="211">
        <f t="shared" si="425"/>
        <v>0</v>
      </c>
      <c r="AP1329" s="210"/>
      <c r="AQ1329" s="222">
        <f>IF(AP1329="",0,VLOOKUP(AP1329,Aux.ListeCPAltele!$B$15:$D$21,3,0))</f>
        <v>0</v>
      </c>
      <c r="AR1329" s="212">
        <f t="shared" si="426"/>
        <v>0</v>
      </c>
      <c r="AS1329" s="212">
        <f t="shared" si="434"/>
        <v>0</v>
      </c>
      <c r="AT1329" s="222">
        <f>IF($F1329&lt;&gt;2,ROUND($Z1329*SUMIF(Regimuri,$Q1329,Aux.ListeCPAltele!$C$25:$C$34)*0.5,0),0)</f>
        <v>0</v>
      </c>
      <c r="AU1329" s="210"/>
      <c r="AV1329" s="222">
        <f>IF(AND($F1329&lt;&gt;2,Q1329&lt;&gt;0),ROUND($AC1329/SUMIF(Regimuri,Q1329,Aux.ListeCPAltele!$E$25:$E$34)*$AU1329,0),0)</f>
        <v>0</v>
      </c>
      <c r="AW1329" s="215">
        <v>0.1</v>
      </c>
      <c r="AX1329" s="222">
        <f t="shared" si="435"/>
        <v>0</v>
      </c>
      <c r="AY1329" s="213">
        <f t="shared" si="436"/>
        <v>0.83333333333333337</v>
      </c>
      <c r="AZ1329" s="222">
        <f>IF(OR($R1329=0,$Q1329=0),0,ROUND(SUM(AC1329,AE1329,AG1329,AI1329,AK1329,AM1329,AO1329,AS1329,AV1329,AX1329,AT1329)/SUMIF(Regimuri,$Q1329,Aux.ListeCPAltele!$E$25:$E$34)*$AY1329,0))</f>
        <v>0</v>
      </c>
      <c r="BA1329" s="222">
        <f t="shared" si="427"/>
        <v>0</v>
      </c>
      <c r="BB1329" s="277">
        <v>1</v>
      </c>
      <c r="BC1329" s="277"/>
    </row>
    <row r="1330" spans="1:55" outlineLevel="1" x14ac:dyDescent="0.2">
      <c r="A1330" s="205"/>
      <c r="B1330" s="205"/>
      <c r="C1330" s="205"/>
      <c r="D1330" s="275"/>
      <c r="E1330" s="205"/>
      <c r="F1330" s="207">
        <f>SUMIF(CarLM,G1330,Aux.ListeCPAltele!$A$7:$A$11)</f>
        <v>0</v>
      </c>
      <c r="G1330" s="205"/>
      <c r="H1330" s="208">
        <f t="shared" si="437"/>
        <v>0</v>
      </c>
      <c r="I1330" s="208">
        <f t="shared" si="438"/>
        <v>0</v>
      </c>
      <c r="J1330" s="209"/>
      <c r="K1330" s="205"/>
      <c r="L1330" s="207" t="str">
        <f>IF(OR($K1330&lt;&gt;"",ISNA(VLOOKUP($K1330,'2.1.Angajati'!$B$5:$H$1826,2,0))=FALSE),VLOOKUP($K1330,'2.1.Angajati'!$B$5:$H$1826,2,0),"-")</f>
        <v>-</v>
      </c>
      <c r="M1330" s="224">
        <f>IF(OR($K1330&lt;&gt;"",ISNA(VLOOKUP($K1330,'2.1.Angajati'!$B$5:$H$1826,8,0))=FALSE),
       ROUND((DATE(Aux.SetUp!$H$15,1,1)-VLOOKUP($K1330,'2.1.Angajati'!$B$5:$H$1826,6,0))/365,1),
          0)</f>
        <v>0</v>
      </c>
      <c r="N1330" s="223"/>
      <c r="O1330" s="209"/>
      <c r="P1330" s="208">
        <f t="shared" si="428"/>
        <v>0</v>
      </c>
      <c r="Q1330" s="205"/>
      <c r="R1330" s="207">
        <f>SUMIF(Aux.ListeCPAltele!$A$25:$A$34,'1.3.State'!Q1330,Aux.ListeCPAltele!$B$25:$B$34)</f>
        <v>0</v>
      </c>
      <c r="S1330" s="210"/>
      <c r="T1330" s="211">
        <v>16.420000000000002</v>
      </c>
      <c r="U1330" s="212">
        <f>SUMIF('1.2.IS'!$M$5:$AG$5,Aux.SetUp!$H$15,'1.2.IS'!$M$16:$AG$16)</f>
        <v>2775</v>
      </c>
      <c r="V1330" s="213">
        <v>1.3</v>
      </c>
      <c r="W1330" s="211">
        <f t="shared" si="439"/>
        <v>21.35</v>
      </c>
      <c r="X1330" s="212">
        <f t="shared" si="440"/>
        <v>3608</v>
      </c>
      <c r="Y1330" s="214"/>
      <c r="Z1330" s="211">
        <f t="shared" si="429"/>
        <v>0</v>
      </c>
      <c r="AA1330" s="212">
        <f t="shared" si="430"/>
        <v>0</v>
      </c>
      <c r="AB1330" s="212">
        <f t="shared" si="431"/>
        <v>0</v>
      </c>
      <c r="AC1330" s="212">
        <f t="shared" si="432"/>
        <v>0</v>
      </c>
      <c r="AD1330" s="223">
        <f t="shared" si="420"/>
        <v>0</v>
      </c>
      <c r="AE1330" s="212">
        <f t="shared" si="421"/>
        <v>0</v>
      </c>
      <c r="AF1330" s="215"/>
      <c r="AG1330" s="212">
        <f t="shared" si="433"/>
        <v>0</v>
      </c>
      <c r="AH1330" s="215"/>
      <c r="AI1330" s="211">
        <f t="shared" si="422"/>
        <v>0</v>
      </c>
      <c r="AJ1330" s="215"/>
      <c r="AK1330" s="211">
        <f t="shared" si="423"/>
        <v>0</v>
      </c>
      <c r="AL1330" s="215"/>
      <c r="AM1330" s="211">
        <f t="shared" si="424"/>
        <v>0</v>
      </c>
      <c r="AN1330" s="215"/>
      <c r="AO1330" s="211">
        <f t="shared" si="425"/>
        <v>0</v>
      </c>
      <c r="AP1330" s="210"/>
      <c r="AQ1330" s="222">
        <f>IF(AP1330="",0,VLOOKUP(AP1330,Aux.ListeCPAltele!$B$15:$D$21,3,0))</f>
        <v>0</v>
      </c>
      <c r="AR1330" s="212">
        <f t="shared" si="426"/>
        <v>0</v>
      </c>
      <c r="AS1330" s="212">
        <f t="shared" si="434"/>
        <v>0</v>
      </c>
      <c r="AT1330" s="222">
        <f>IF($F1330&lt;&gt;2,ROUND($Z1330*SUMIF(Regimuri,$Q1330,Aux.ListeCPAltele!$C$25:$C$34)*0.5,0),0)</f>
        <v>0</v>
      </c>
      <c r="AU1330" s="210"/>
      <c r="AV1330" s="222">
        <f>IF(AND($F1330&lt;&gt;2,Q1330&lt;&gt;0),ROUND($AC1330/SUMIF(Regimuri,Q1330,Aux.ListeCPAltele!$E$25:$E$34)*$AU1330,0),0)</f>
        <v>0</v>
      </c>
      <c r="AW1330" s="215">
        <v>0.1</v>
      </c>
      <c r="AX1330" s="222">
        <f t="shared" si="435"/>
        <v>0</v>
      </c>
      <c r="AY1330" s="213">
        <f t="shared" si="436"/>
        <v>0.83333333333333337</v>
      </c>
      <c r="AZ1330" s="222">
        <f>IF(OR($R1330=0,$Q1330=0),0,ROUND(SUM(AC1330,AE1330,AG1330,AI1330,AK1330,AM1330,AO1330,AS1330,AV1330,AX1330,AT1330)/SUMIF(Regimuri,$Q1330,Aux.ListeCPAltele!$E$25:$E$34)*$AY1330,0))</f>
        <v>0</v>
      </c>
      <c r="BA1330" s="222">
        <f t="shared" si="427"/>
        <v>0</v>
      </c>
      <c r="BB1330" s="277">
        <v>1</v>
      </c>
      <c r="BC1330" s="277"/>
    </row>
    <row r="1331" spans="1:55" outlineLevel="1" x14ac:dyDescent="0.2">
      <c r="A1331" s="205"/>
      <c r="B1331" s="205"/>
      <c r="C1331" s="205"/>
      <c r="D1331" s="275"/>
      <c r="E1331" s="205"/>
      <c r="F1331" s="207">
        <f>SUMIF(CarLM,G1331,Aux.ListeCPAltele!$A$7:$A$11)</f>
        <v>0</v>
      </c>
      <c r="G1331" s="205"/>
      <c r="H1331" s="208">
        <f t="shared" si="437"/>
        <v>0</v>
      </c>
      <c r="I1331" s="208">
        <f t="shared" si="438"/>
        <v>0</v>
      </c>
      <c r="J1331" s="209"/>
      <c r="K1331" s="205"/>
      <c r="L1331" s="207" t="str">
        <f>IF(OR($K1331&lt;&gt;"",ISNA(VLOOKUP($K1331,'2.1.Angajati'!$B$5:$H$1826,2,0))=FALSE),VLOOKUP($K1331,'2.1.Angajati'!$B$5:$H$1826,2,0),"-")</f>
        <v>-</v>
      </c>
      <c r="M1331" s="224">
        <f>IF(OR($K1331&lt;&gt;"",ISNA(VLOOKUP($K1331,'2.1.Angajati'!$B$5:$H$1826,8,0))=FALSE),
       ROUND((DATE(Aux.SetUp!$H$15,1,1)-VLOOKUP($K1331,'2.1.Angajati'!$B$5:$H$1826,6,0))/365,1),
          0)</f>
        <v>0</v>
      </c>
      <c r="N1331" s="223"/>
      <c r="O1331" s="209"/>
      <c r="P1331" s="208">
        <f t="shared" si="428"/>
        <v>0</v>
      </c>
      <c r="Q1331" s="205"/>
      <c r="R1331" s="207">
        <f>SUMIF(Aux.ListeCPAltele!$A$25:$A$34,'1.3.State'!Q1331,Aux.ListeCPAltele!$B$25:$B$34)</f>
        <v>0</v>
      </c>
      <c r="S1331" s="210"/>
      <c r="T1331" s="211">
        <v>16.420000000000002</v>
      </c>
      <c r="U1331" s="212">
        <f>SUMIF('1.2.IS'!$M$5:$AG$5,Aux.SetUp!$H$15,'1.2.IS'!$M$16:$AG$16)</f>
        <v>2775</v>
      </c>
      <c r="V1331" s="213">
        <v>1.3</v>
      </c>
      <c r="W1331" s="211">
        <f t="shared" si="439"/>
        <v>21.35</v>
      </c>
      <c r="X1331" s="212">
        <f t="shared" si="440"/>
        <v>3608</v>
      </c>
      <c r="Y1331" s="214"/>
      <c r="Z1331" s="211">
        <f t="shared" si="429"/>
        <v>0</v>
      </c>
      <c r="AA1331" s="212">
        <f t="shared" si="430"/>
        <v>0</v>
      </c>
      <c r="AB1331" s="212">
        <f t="shared" si="431"/>
        <v>0</v>
      </c>
      <c r="AC1331" s="212">
        <f t="shared" si="432"/>
        <v>0</v>
      </c>
      <c r="AD1331" s="223">
        <f t="shared" si="420"/>
        <v>0</v>
      </c>
      <c r="AE1331" s="212">
        <f t="shared" si="421"/>
        <v>0</v>
      </c>
      <c r="AF1331" s="215"/>
      <c r="AG1331" s="212">
        <f t="shared" si="433"/>
        <v>0</v>
      </c>
      <c r="AH1331" s="215"/>
      <c r="AI1331" s="211">
        <f t="shared" si="422"/>
        <v>0</v>
      </c>
      <c r="AJ1331" s="215"/>
      <c r="AK1331" s="211">
        <f t="shared" si="423"/>
        <v>0</v>
      </c>
      <c r="AL1331" s="215"/>
      <c r="AM1331" s="211">
        <f t="shared" si="424"/>
        <v>0</v>
      </c>
      <c r="AN1331" s="215"/>
      <c r="AO1331" s="211">
        <f t="shared" si="425"/>
        <v>0</v>
      </c>
      <c r="AP1331" s="210"/>
      <c r="AQ1331" s="222">
        <f>IF(AP1331="",0,VLOOKUP(AP1331,Aux.ListeCPAltele!$B$15:$D$21,3,0))</f>
        <v>0</v>
      </c>
      <c r="AR1331" s="212">
        <f t="shared" si="426"/>
        <v>0</v>
      </c>
      <c r="AS1331" s="212">
        <f t="shared" si="434"/>
        <v>0</v>
      </c>
      <c r="AT1331" s="222">
        <f>IF($F1331&lt;&gt;2,ROUND($Z1331*SUMIF(Regimuri,$Q1331,Aux.ListeCPAltele!$C$25:$C$34)*0.5,0),0)</f>
        <v>0</v>
      </c>
      <c r="AU1331" s="210"/>
      <c r="AV1331" s="222">
        <f>IF(AND($F1331&lt;&gt;2,Q1331&lt;&gt;0),ROUND($AC1331/SUMIF(Regimuri,Q1331,Aux.ListeCPAltele!$E$25:$E$34)*$AU1331,0),0)</f>
        <v>0</v>
      </c>
      <c r="AW1331" s="215">
        <v>0.1</v>
      </c>
      <c r="AX1331" s="222">
        <f t="shared" si="435"/>
        <v>0</v>
      </c>
      <c r="AY1331" s="213">
        <f t="shared" si="436"/>
        <v>0.83333333333333337</v>
      </c>
      <c r="AZ1331" s="222">
        <f>IF(OR($R1331=0,$Q1331=0),0,ROUND(SUM(AC1331,AE1331,AG1331,AI1331,AK1331,AM1331,AO1331,AS1331,AV1331,AX1331,AT1331)/SUMIF(Regimuri,$Q1331,Aux.ListeCPAltele!$E$25:$E$34)*$AY1331,0))</f>
        <v>0</v>
      </c>
      <c r="BA1331" s="222">
        <f t="shared" si="427"/>
        <v>0</v>
      </c>
      <c r="BB1331" s="277">
        <v>1</v>
      </c>
      <c r="BC1331" s="277"/>
    </row>
    <row r="1332" spans="1:55" outlineLevel="1" x14ac:dyDescent="0.2">
      <c r="A1332" s="205"/>
      <c r="B1332" s="205"/>
      <c r="C1332" s="205"/>
      <c r="D1332" s="275"/>
      <c r="E1332" s="205"/>
      <c r="F1332" s="207">
        <f>SUMIF(CarLM,G1332,Aux.ListeCPAltele!$A$7:$A$11)</f>
        <v>0</v>
      </c>
      <c r="G1332" s="205"/>
      <c r="H1332" s="208">
        <f t="shared" si="437"/>
        <v>0</v>
      </c>
      <c r="I1332" s="208">
        <f t="shared" si="438"/>
        <v>0</v>
      </c>
      <c r="J1332" s="209"/>
      <c r="K1332" s="205"/>
      <c r="L1332" s="207" t="str">
        <f>IF(OR($K1332&lt;&gt;"",ISNA(VLOOKUP($K1332,'2.1.Angajati'!$B$5:$H$1826,2,0))=FALSE),VLOOKUP($K1332,'2.1.Angajati'!$B$5:$H$1826,2,0),"-")</f>
        <v>-</v>
      </c>
      <c r="M1332" s="224">
        <f>IF(OR($K1332&lt;&gt;"",ISNA(VLOOKUP($K1332,'2.1.Angajati'!$B$5:$H$1826,8,0))=FALSE),
       ROUND((DATE(Aux.SetUp!$H$15,1,1)-VLOOKUP($K1332,'2.1.Angajati'!$B$5:$H$1826,6,0))/365,1),
          0)</f>
        <v>0</v>
      </c>
      <c r="N1332" s="223"/>
      <c r="O1332" s="209"/>
      <c r="P1332" s="208">
        <f t="shared" si="428"/>
        <v>0</v>
      </c>
      <c r="Q1332" s="205"/>
      <c r="R1332" s="207">
        <f>SUMIF(Aux.ListeCPAltele!$A$25:$A$34,'1.3.State'!Q1332,Aux.ListeCPAltele!$B$25:$B$34)</f>
        <v>0</v>
      </c>
      <c r="S1332" s="210"/>
      <c r="T1332" s="211">
        <v>16.420000000000002</v>
      </c>
      <c r="U1332" s="212">
        <f>SUMIF('1.2.IS'!$M$5:$AG$5,Aux.SetUp!$H$15,'1.2.IS'!$M$16:$AG$16)</f>
        <v>2775</v>
      </c>
      <c r="V1332" s="213">
        <v>1.3</v>
      </c>
      <c r="W1332" s="211">
        <f t="shared" si="439"/>
        <v>21.35</v>
      </c>
      <c r="X1332" s="212">
        <f t="shared" si="440"/>
        <v>3608</v>
      </c>
      <c r="Y1332" s="214"/>
      <c r="Z1332" s="211">
        <f t="shared" si="429"/>
        <v>0</v>
      </c>
      <c r="AA1332" s="212">
        <f t="shared" si="430"/>
        <v>0</v>
      </c>
      <c r="AB1332" s="212">
        <f t="shared" si="431"/>
        <v>0</v>
      </c>
      <c r="AC1332" s="212">
        <f t="shared" si="432"/>
        <v>0</v>
      </c>
      <c r="AD1332" s="223">
        <f t="shared" si="420"/>
        <v>0</v>
      </c>
      <c r="AE1332" s="212">
        <f t="shared" si="421"/>
        <v>0</v>
      </c>
      <c r="AF1332" s="215"/>
      <c r="AG1332" s="212">
        <f t="shared" si="433"/>
        <v>0</v>
      </c>
      <c r="AH1332" s="215"/>
      <c r="AI1332" s="211">
        <f t="shared" si="422"/>
        <v>0</v>
      </c>
      <c r="AJ1332" s="215"/>
      <c r="AK1332" s="211">
        <f t="shared" si="423"/>
        <v>0</v>
      </c>
      <c r="AL1332" s="215"/>
      <c r="AM1332" s="211">
        <f t="shared" si="424"/>
        <v>0</v>
      </c>
      <c r="AN1332" s="215"/>
      <c r="AO1332" s="211">
        <f t="shared" si="425"/>
        <v>0</v>
      </c>
      <c r="AP1332" s="210"/>
      <c r="AQ1332" s="222">
        <f>IF(AP1332="",0,VLOOKUP(AP1332,Aux.ListeCPAltele!$B$15:$D$21,3,0))</f>
        <v>0</v>
      </c>
      <c r="AR1332" s="212">
        <f t="shared" si="426"/>
        <v>0</v>
      </c>
      <c r="AS1332" s="212">
        <f t="shared" si="434"/>
        <v>0</v>
      </c>
      <c r="AT1332" s="222">
        <f>IF($F1332&lt;&gt;2,ROUND($Z1332*SUMIF(Regimuri,$Q1332,Aux.ListeCPAltele!$C$25:$C$34)*0.5,0),0)</f>
        <v>0</v>
      </c>
      <c r="AU1332" s="210"/>
      <c r="AV1332" s="222">
        <f>IF(AND($F1332&lt;&gt;2,Q1332&lt;&gt;0),ROUND($AC1332/SUMIF(Regimuri,Q1332,Aux.ListeCPAltele!$E$25:$E$34)*$AU1332,0),0)</f>
        <v>0</v>
      </c>
      <c r="AW1332" s="215">
        <v>0.1</v>
      </c>
      <c r="AX1332" s="222">
        <f t="shared" si="435"/>
        <v>0</v>
      </c>
      <c r="AY1332" s="213">
        <f t="shared" si="436"/>
        <v>0.83333333333333337</v>
      </c>
      <c r="AZ1332" s="222">
        <f>IF(OR($R1332=0,$Q1332=0),0,ROUND(SUM(AC1332,AE1332,AG1332,AI1332,AK1332,AM1332,AO1332,AS1332,AV1332,AX1332,AT1332)/SUMIF(Regimuri,$Q1332,Aux.ListeCPAltele!$E$25:$E$34)*$AY1332,0))</f>
        <v>0</v>
      </c>
      <c r="BA1332" s="222">
        <f t="shared" si="427"/>
        <v>0</v>
      </c>
      <c r="BB1332" s="277">
        <v>1</v>
      </c>
      <c r="BC1332" s="277"/>
    </row>
    <row r="1333" spans="1:55" outlineLevel="1" x14ac:dyDescent="0.2">
      <c r="A1333" s="205"/>
      <c r="B1333" s="205"/>
      <c r="C1333" s="205"/>
      <c r="D1333" s="275"/>
      <c r="E1333" s="205"/>
      <c r="F1333" s="207">
        <f>SUMIF(CarLM,G1333,Aux.ListeCPAltele!$A$7:$A$11)</f>
        <v>0</v>
      </c>
      <c r="G1333" s="205"/>
      <c r="H1333" s="208">
        <f t="shared" si="437"/>
        <v>0</v>
      </c>
      <c r="I1333" s="208">
        <f t="shared" si="438"/>
        <v>0</v>
      </c>
      <c r="J1333" s="209"/>
      <c r="K1333" s="205"/>
      <c r="L1333" s="207" t="str">
        <f>IF(OR($K1333&lt;&gt;"",ISNA(VLOOKUP($K1333,'2.1.Angajati'!$B$5:$H$1826,2,0))=FALSE),VLOOKUP($K1333,'2.1.Angajati'!$B$5:$H$1826,2,0),"-")</f>
        <v>-</v>
      </c>
      <c r="M1333" s="224">
        <f>IF(OR($K1333&lt;&gt;"",ISNA(VLOOKUP($K1333,'2.1.Angajati'!$B$5:$H$1826,8,0))=FALSE),
       ROUND((DATE(Aux.SetUp!$H$15,1,1)-VLOOKUP($K1333,'2.1.Angajati'!$B$5:$H$1826,6,0))/365,1),
          0)</f>
        <v>0</v>
      </c>
      <c r="N1333" s="223"/>
      <c r="O1333" s="209"/>
      <c r="P1333" s="208">
        <f t="shared" si="428"/>
        <v>0</v>
      </c>
      <c r="Q1333" s="205"/>
      <c r="R1333" s="207">
        <f>SUMIF(Aux.ListeCPAltele!$A$25:$A$34,'1.3.State'!Q1333,Aux.ListeCPAltele!$B$25:$B$34)</f>
        <v>0</v>
      </c>
      <c r="S1333" s="210"/>
      <c r="T1333" s="211">
        <v>16.420000000000002</v>
      </c>
      <c r="U1333" s="212">
        <f>SUMIF('1.2.IS'!$M$5:$AG$5,Aux.SetUp!$H$15,'1.2.IS'!$M$16:$AG$16)</f>
        <v>2775</v>
      </c>
      <c r="V1333" s="213">
        <v>1.3</v>
      </c>
      <c r="W1333" s="211">
        <f t="shared" si="439"/>
        <v>21.35</v>
      </c>
      <c r="X1333" s="212">
        <f t="shared" si="440"/>
        <v>3608</v>
      </c>
      <c r="Y1333" s="214"/>
      <c r="Z1333" s="211">
        <f t="shared" si="429"/>
        <v>0</v>
      </c>
      <c r="AA1333" s="212">
        <f t="shared" si="430"/>
        <v>0</v>
      </c>
      <c r="AB1333" s="212">
        <f t="shared" si="431"/>
        <v>0</v>
      </c>
      <c r="AC1333" s="212">
        <f t="shared" si="432"/>
        <v>0</v>
      </c>
      <c r="AD1333" s="223">
        <f t="shared" si="420"/>
        <v>0</v>
      </c>
      <c r="AE1333" s="212">
        <f t="shared" si="421"/>
        <v>0</v>
      </c>
      <c r="AF1333" s="215"/>
      <c r="AG1333" s="212">
        <f t="shared" si="433"/>
        <v>0</v>
      </c>
      <c r="AH1333" s="215"/>
      <c r="AI1333" s="211">
        <f t="shared" si="422"/>
        <v>0</v>
      </c>
      <c r="AJ1333" s="215"/>
      <c r="AK1333" s="211">
        <f t="shared" si="423"/>
        <v>0</v>
      </c>
      <c r="AL1333" s="215"/>
      <c r="AM1333" s="211">
        <f t="shared" si="424"/>
        <v>0</v>
      </c>
      <c r="AN1333" s="215"/>
      <c r="AO1333" s="211">
        <f t="shared" si="425"/>
        <v>0</v>
      </c>
      <c r="AP1333" s="210"/>
      <c r="AQ1333" s="222">
        <f>IF(AP1333="",0,VLOOKUP(AP1333,Aux.ListeCPAltele!$B$15:$D$21,3,0))</f>
        <v>0</v>
      </c>
      <c r="AR1333" s="212">
        <f t="shared" si="426"/>
        <v>0</v>
      </c>
      <c r="AS1333" s="212">
        <f t="shared" si="434"/>
        <v>0</v>
      </c>
      <c r="AT1333" s="222">
        <f>IF($F1333&lt;&gt;2,ROUND($Z1333*SUMIF(Regimuri,$Q1333,Aux.ListeCPAltele!$C$25:$C$34)*0.5,0),0)</f>
        <v>0</v>
      </c>
      <c r="AU1333" s="210"/>
      <c r="AV1333" s="222">
        <f>IF(AND($F1333&lt;&gt;2,Q1333&lt;&gt;0),ROUND($AC1333/SUMIF(Regimuri,Q1333,Aux.ListeCPAltele!$E$25:$E$34)*$AU1333,0),0)</f>
        <v>0</v>
      </c>
      <c r="AW1333" s="215">
        <v>0.1</v>
      </c>
      <c r="AX1333" s="222">
        <f t="shared" si="435"/>
        <v>0</v>
      </c>
      <c r="AY1333" s="213">
        <f t="shared" si="436"/>
        <v>0.83333333333333337</v>
      </c>
      <c r="AZ1333" s="222">
        <f>IF(OR($R1333=0,$Q1333=0),0,ROUND(SUM(AC1333,AE1333,AG1333,AI1333,AK1333,AM1333,AO1333,AS1333,AV1333,AX1333,AT1333)/SUMIF(Regimuri,$Q1333,Aux.ListeCPAltele!$E$25:$E$34)*$AY1333,0))</f>
        <v>0</v>
      </c>
      <c r="BA1333" s="222">
        <f t="shared" si="427"/>
        <v>0</v>
      </c>
      <c r="BB1333" s="277">
        <v>1</v>
      </c>
      <c r="BC1333" s="277"/>
    </row>
    <row r="1334" spans="1:55" outlineLevel="1" x14ac:dyDescent="0.2">
      <c r="A1334" s="205"/>
      <c r="B1334" s="205"/>
      <c r="C1334" s="205"/>
      <c r="D1334" s="275"/>
      <c r="E1334" s="205"/>
      <c r="F1334" s="207">
        <f>SUMIF(CarLM,G1334,Aux.ListeCPAltele!$A$7:$A$11)</f>
        <v>0</v>
      </c>
      <c r="G1334" s="205"/>
      <c r="H1334" s="208">
        <f t="shared" si="437"/>
        <v>0</v>
      </c>
      <c r="I1334" s="208">
        <f t="shared" si="438"/>
        <v>0</v>
      </c>
      <c r="J1334" s="209"/>
      <c r="K1334" s="205"/>
      <c r="L1334" s="207" t="str">
        <f>IF(OR($K1334&lt;&gt;"",ISNA(VLOOKUP($K1334,'2.1.Angajati'!$B$5:$H$1826,2,0))=FALSE),VLOOKUP($K1334,'2.1.Angajati'!$B$5:$H$1826,2,0),"-")</f>
        <v>-</v>
      </c>
      <c r="M1334" s="224">
        <f>IF(OR($K1334&lt;&gt;"",ISNA(VLOOKUP($K1334,'2.1.Angajati'!$B$5:$H$1826,8,0))=FALSE),
       ROUND((DATE(Aux.SetUp!$H$15,1,1)-VLOOKUP($K1334,'2.1.Angajati'!$B$5:$H$1826,6,0))/365,1),
          0)</f>
        <v>0</v>
      </c>
      <c r="N1334" s="223"/>
      <c r="O1334" s="209"/>
      <c r="P1334" s="208">
        <f t="shared" si="428"/>
        <v>0</v>
      </c>
      <c r="Q1334" s="205"/>
      <c r="R1334" s="207">
        <f>SUMIF(Aux.ListeCPAltele!$A$25:$A$34,'1.3.State'!Q1334,Aux.ListeCPAltele!$B$25:$B$34)</f>
        <v>0</v>
      </c>
      <c r="S1334" s="210"/>
      <c r="T1334" s="211">
        <v>16.420000000000002</v>
      </c>
      <c r="U1334" s="212">
        <f>SUMIF('1.2.IS'!$M$5:$AG$5,Aux.SetUp!$H$15,'1.2.IS'!$M$16:$AG$16)</f>
        <v>2775</v>
      </c>
      <c r="V1334" s="213">
        <v>1.3</v>
      </c>
      <c r="W1334" s="211">
        <f t="shared" si="439"/>
        <v>21.35</v>
      </c>
      <c r="X1334" s="212">
        <f t="shared" si="440"/>
        <v>3608</v>
      </c>
      <c r="Y1334" s="214"/>
      <c r="Z1334" s="211">
        <f t="shared" si="429"/>
        <v>0</v>
      </c>
      <c r="AA1334" s="212">
        <f t="shared" si="430"/>
        <v>0</v>
      </c>
      <c r="AB1334" s="212">
        <f t="shared" si="431"/>
        <v>0</v>
      </c>
      <c r="AC1334" s="212">
        <f t="shared" si="432"/>
        <v>0</v>
      </c>
      <c r="AD1334" s="223">
        <f t="shared" si="420"/>
        <v>0</v>
      </c>
      <c r="AE1334" s="212">
        <f t="shared" si="421"/>
        <v>0</v>
      </c>
      <c r="AF1334" s="215"/>
      <c r="AG1334" s="212">
        <f t="shared" si="433"/>
        <v>0</v>
      </c>
      <c r="AH1334" s="215"/>
      <c r="AI1334" s="211">
        <f t="shared" si="422"/>
        <v>0</v>
      </c>
      <c r="AJ1334" s="215"/>
      <c r="AK1334" s="211">
        <f t="shared" si="423"/>
        <v>0</v>
      </c>
      <c r="AL1334" s="215"/>
      <c r="AM1334" s="211">
        <f t="shared" si="424"/>
        <v>0</v>
      </c>
      <c r="AN1334" s="215"/>
      <c r="AO1334" s="211">
        <f t="shared" si="425"/>
        <v>0</v>
      </c>
      <c r="AP1334" s="210"/>
      <c r="AQ1334" s="222">
        <f>IF(AP1334="",0,VLOOKUP(AP1334,Aux.ListeCPAltele!$B$15:$D$21,3,0))</f>
        <v>0</v>
      </c>
      <c r="AR1334" s="212">
        <f t="shared" si="426"/>
        <v>0</v>
      </c>
      <c r="AS1334" s="212">
        <f t="shared" si="434"/>
        <v>0</v>
      </c>
      <c r="AT1334" s="222">
        <f>IF($F1334&lt;&gt;2,ROUND($Z1334*SUMIF(Regimuri,$Q1334,Aux.ListeCPAltele!$C$25:$C$34)*0.5,0),0)</f>
        <v>0</v>
      </c>
      <c r="AU1334" s="210"/>
      <c r="AV1334" s="222">
        <f>IF(AND($F1334&lt;&gt;2,Q1334&lt;&gt;0),ROUND($AC1334/SUMIF(Regimuri,Q1334,Aux.ListeCPAltele!$E$25:$E$34)*$AU1334,0),0)</f>
        <v>0</v>
      </c>
      <c r="AW1334" s="215">
        <v>0.1</v>
      </c>
      <c r="AX1334" s="222">
        <f t="shared" si="435"/>
        <v>0</v>
      </c>
      <c r="AY1334" s="213">
        <f t="shared" si="436"/>
        <v>0.83333333333333337</v>
      </c>
      <c r="AZ1334" s="222">
        <f>IF(OR($R1334=0,$Q1334=0),0,ROUND(SUM(AC1334,AE1334,AG1334,AI1334,AK1334,AM1334,AO1334,AS1334,AV1334,AX1334,AT1334)/SUMIF(Regimuri,$Q1334,Aux.ListeCPAltele!$E$25:$E$34)*$AY1334,0))</f>
        <v>0</v>
      </c>
      <c r="BA1334" s="222">
        <f t="shared" si="427"/>
        <v>0</v>
      </c>
      <c r="BB1334" s="277">
        <v>1</v>
      </c>
      <c r="BC1334" s="277"/>
    </row>
    <row r="1335" spans="1:55" outlineLevel="1" x14ac:dyDescent="0.2">
      <c r="A1335" s="205"/>
      <c r="B1335" s="205"/>
      <c r="C1335" s="205"/>
      <c r="D1335" s="275"/>
      <c r="E1335" s="205"/>
      <c r="F1335" s="207">
        <f>SUMIF(CarLM,G1335,Aux.ListeCPAltele!$A$7:$A$11)</f>
        <v>0</v>
      </c>
      <c r="G1335" s="205"/>
      <c r="H1335" s="208">
        <f t="shared" si="437"/>
        <v>0</v>
      </c>
      <c r="I1335" s="208">
        <f t="shared" si="438"/>
        <v>0</v>
      </c>
      <c r="J1335" s="209"/>
      <c r="K1335" s="205"/>
      <c r="L1335" s="207" t="str">
        <f>IF(OR($K1335&lt;&gt;"",ISNA(VLOOKUP($K1335,'2.1.Angajati'!$B$5:$H$1826,2,0))=FALSE),VLOOKUP($K1335,'2.1.Angajati'!$B$5:$H$1826,2,0),"-")</f>
        <v>-</v>
      </c>
      <c r="M1335" s="224">
        <f>IF(OR($K1335&lt;&gt;"",ISNA(VLOOKUP($K1335,'2.1.Angajati'!$B$5:$H$1826,8,0))=FALSE),
       ROUND((DATE(Aux.SetUp!$H$15,1,1)-VLOOKUP($K1335,'2.1.Angajati'!$B$5:$H$1826,6,0))/365,1),
          0)</f>
        <v>0</v>
      </c>
      <c r="N1335" s="223"/>
      <c r="O1335" s="209"/>
      <c r="P1335" s="208">
        <f t="shared" si="428"/>
        <v>0</v>
      </c>
      <c r="Q1335" s="205"/>
      <c r="R1335" s="207">
        <f>SUMIF(Aux.ListeCPAltele!$A$25:$A$34,'1.3.State'!Q1335,Aux.ListeCPAltele!$B$25:$B$34)</f>
        <v>0</v>
      </c>
      <c r="S1335" s="210"/>
      <c r="T1335" s="211">
        <v>16.420000000000002</v>
      </c>
      <c r="U1335" s="212">
        <f>SUMIF('1.2.IS'!$M$5:$AG$5,Aux.SetUp!$H$15,'1.2.IS'!$M$16:$AG$16)</f>
        <v>2775</v>
      </c>
      <c r="V1335" s="213">
        <v>1.3</v>
      </c>
      <c r="W1335" s="211">
        <f t="shared" si="439"/>
        <v>21.35</v>
      </c>
      <c r="X1335" s="212">
        <f t="shared" si="440"/>
        <v>3608</v>
      </c>
      <c r="Y1335" s="214"/>
      <c r="Z1335" s="211">
        <f t="shared" si="429"/>
        <v>0</v>
      </c>
      <c r="AA1335" s="212">
        <f t="shared" si="430"/>
        <v>0</v>
      </c>
      <c r="AB1335" s="212">
        <f t="shared" si="431"/>
        <v>0</v>
      </c>
      <c r="AC1335" s="212">
        <f t="shared" si="432"/>
        <v>0</v>
      </c>
      <c r="AD1335" s="223">
        <f t="shared" si="420"/>
        <v>0</v>
      </c>
      <c r="AE1335" s="212">
        <f t="shared" si="421"/>
        <v>0</v>
      </c>
      <c r="AF1335" s="215"/>
      <c r="AG1335" s="212">
        <f t="shared" si="433"/>
        <v>0</v>
      </c>
      <c r="AH1335" s="215"/>
      <c r="AI1335" s="211">
        <f t="shared" si="422"/>
        <v>0</v>
      </c>
      <c r="AJ1335" s="215"/>
      <c r="AK1335" s="211">
        <f t="shared" si="423"/>
        <v>0</v>
      </c>
      <c r="AL1335" s="215"/>
      <c r="AM1335" s="211">
        <f t="shared" si="424"/>
        <v>0</v>
      </c>
      <c r="AN1335" s="215"/>
      <c r="AO1335" s="211">
        <f t="shared" si="425"/>
        <v>0</v>
      </c>
      <c r="AP1335" s="210"/>
      <c r="AQ1335" s="222">
        <f>IF(AP1335="",0,VLOOKUP(AP1335,Aux.ListeCPAltele!$B$15:$D$21,3,0))</f>
        <v>0</v>
      </c>
      <c r="AR1335" s="212">
        <f t="shared" si="426"/>
        <v>0</v>
      </c>
      <c r="AS1335" s="212">
        <f t="shared" si="434"/>
        <v>0</v>
      </c>
      <c r="AT1335" s="222">
        <f>IF($F1335&lt;&gt;2,ROUND($Z1335*SUMIF(Regimuri,$Q1335,Aux.ListeCPAltele!$C$25:$C$34)*0.5,0),0)</f>
        <v>0</v>
      </c>
      <c r="AU1335" s="210"/>
      <c r="AV1335" s="222">
        <f>IF(AND($F1335&lt;&gt;2,Q1335&lt;&gt;0),ROUND($AC1335/SUMIF(Regimuri,Q1335,Aux.ListeCPAltele!$E$25:$E$34)*$AU1335,0),0)</f>
        <v>0</v>
      </c>
      <c r="AW1335" s="215">
        <v>0.1</v>
      </c>
      <c r="AX1335" s="222">
        <f t="shared" si="435"/>
        <v>0</v>
      </c>
      <c r="AY1335" s="213">
        <f t="shared" si="436"/>
        <v>0.83333333333333337</v>
      </c>
      <c r="AZ1335" s="222">
        <f>IF(OR($R1335=0,$Q1335=0),0,ROUND(SUM(AC1335,AE1335,AG1335,AI1335,AK1335,AM1335,AO1335,AS1335,AV1335,AX1335,AT1335)/SUMIF(Regimuri,$Q1335,Aux.ListeCPAltele!$E$25:$E$34)*$AY1335,0))</f>
        <v>0</v>
      </c>
      <c r="BA1335" s="222">
        <f t="shared" si="427"/>
        <v>0</v>
      </c>
      <c r="BB1335" s="277">
        <v>1</v>
      </c>
      <c r="BC1335" s="277"/>
    </row>
    <row r="1336" spans="1:55" outlineLevel="1" x14ac:dyDescent="0.2">
      <c r="A1336" s="205"/>
      <c r="B1336" s="205"/>
      <c r="C1336" s="205"/>
      <c r="D1336" s="275"/>
      <c r="E1336" s="205"/>
      <c r="F1336" s="207">
        <f>SUMIF(CarLM,G1336,Aux.ListeCPAltele!$A$7:$A$11)</f>
        <v>0</v>
      </c>
      <c r="G1336" s="205"/>
      <c r="H1336" s="208">
        <f t="shared" si="437"/>
        <v>0</v>
      </c>
      <c r="I1336" s="208">
        <f t="shared" si="438"/>
        <v>0</v>
      </c>
      <c r="J1336" s="209"/>
      <c r="K1336" s="205"/>
      <c r="L1336" s="207" t="str">
        <f>IF(OR($K1336&lt;&gt;"",ISNA(VLOOKUP($K1336,'2.1.Angajati'!$B$5:$H$1826,2,0))=FALSE),VLOOKUP($K1336,'2.1.Angajati'!$B$5:$H$1826,2,0),"-")</f>
        <v>-</v>
      </c>
      <c r="M1336" s="224">
        <f>IF(OR($K1336&lt;&gt;"",ISNA(VLOOKUP($K1336,'2.1.Angajati'!$B$5:$H$1826,8,0))=FALSE),
       ROUND((DATE(Aux.SetUp!$H$15,1,1)-VLOOKUP($K1336,'2.1.Angajati'!$B$5:$H$1826,6,0))/365,1),
          0)</f>
        <v>0</v>
      </c>
      <c r="N1336" s="223"/>
      <c r="O1336" s="209"/>
      <c r="P1336" s="208">
        <f t="shared" si="428"/>
        <v>0</v>
      </c>
      <c r="Q1336" s="205"/>
      <c r="R1336" s="207">
        <f>SUMIF(Aux.ListeCPAltele!$A$25:$A$34,'1.3.State'!Q1336,Aux.ListeCPAltele!$B$25:$B$34)</f>
        <v>0</v>
      </c>
      <c r="S1336" s="210"/>
      <c r="T1336" s="211">
        <v>16.420000000000002</v>
      </c>
      <c r="U1336" s="212">
        <f>SUMIF('1.2.IS'!$M$5:$AG$5,Aux.SetUp!$H$15,'1.2.IS'!$M$16:$AG$16)</f>
        <v>2775</v>
      </c>
      <c r="V1336" s="213">
        <v>1.3</v>
      </c>
      <c r="W1336" s="211">
        <f t="shared" si="439"/>
        <v>21.35</v>
      </c>
      <c r="X1336" s="212">
        <f t="shared" si="440"/>
        <v>3608</v>
      </c>
      <c r="Y1336" s="214"/>
      <c r="Z1336" s="211">
        <f t="shared" si="429"/>
        <v>0</v>
      </c>
      <c r="AA1336" s="212">
        <f t="shared" si="430"/>
        <v>0</v>
      </c>
      <c r="AB1336" s="212">
        <f t="shared" si="431"/>
        <v>0</v>
      </c>
      <c r="AC1336" s="212">
        <f t="shared" si="432"/>
        <v>0</v>
      </c>
      <c r="AD1336" s="223">
        <f t="shared" si="420"/>
        <v>0</v>
      </c>
      <c r="AE1336" s="212">
        <f t="shared" si="421"/>
        <v>0</v>
      </c>
      <c r="AF1336" s="215"/>
      <c r="AG1336" s="212">
        <f t="shared" si="433"/>
        <v>0</v>
      </c>
      <c r="AH1336" s="215"/>
      <c r="AI1336" s="211">
        <f t="shared" si="422"/>
        <v>0</v>
      </c>
      <c r="AJ1336" s="215"/>
      <c r="AK1336" s="211">
        <f t="shared" si="423"/>
        <v>0</v>
      </c>
      <c r="AL1336" s="215"/>
      <c r="AM1336" s="211">
        <f t="shared" si="424"/>
        <v>0</v>
      </c>
      <c r="AN1336" s="215"/>
      <c r="AO1336" s="211">
        <f t="shared" si="425"/>
        <v>0</v>
      </c>
      <c r="AP1336" s="210"/>
      <c r="AQ1336" s="222">
        <f>IF(AP1336="",0,VLOOKUP(AP1336,Aux.ListeCPAltele!$B$15:$D$21,3,0))</f>
        <v>0</v>
      </c>
      <c r="AR1336" s="212">
        <f t="shared" si="426"/>
        <v>0</v>
      </c>
      <c r="AS1336" s="212">
        <f t="shared" si="434"/>
        <v>0</v>
      </c>
      <c r="AT1336" s="222">
        <f>IF($F1336&lt;&gt;2,ROUND($Z1336*SUMIF(Regimuri,$Q1336,Aux.ListeCPAltele!$C$25:$C$34)*0.5,0),0)</f>
        <v>0</v>
      </c>
      <c r="AU1336" s="210"/>
      <c r="AV1336" s="222">
        <f>IF(AND($F1336&lt;&gt;2,Q1336&lt;&gt;0),ROUND($AC1336/SUMIF(Regimuri,Q1336,Aux.ListeCPAltele!$E$25:$E$34)*$AU1336,0),0)</f>
        <v>0</v>
      </c>
      <c r="AW1336" s="215">
        <v>0.1</v>
      </c>
      <c r="AX1336" s="222">
        <f t="shared" si="435"/>
        <v>0</v>
      </c>
      <c r="AY1336" s="213">
        <f t="shared" si="436"/>
        <v>0.83333333333333337</v>
      </c>
      <c r="AZ1336" s="222">
        <f>IF(OR($R1336=0,$Q1336=0),0,ROUND(SUM(AC1336,AE1336,AG1336,AI1336,AK1336,AM1336,AO1336,AS1336,AV1336,AX1336,AT1336)/SUMIF(Regimuri,$Q1336,Aux.ListeCPAltele!$E$25:$E$34)*$AY1336,0))</f>
        <v>0</v>
      </c>
      <c r="BA1336" s="222">
        <f t="shared" si="427"/>
        <v>0</v>
      </c>
      <c r="BB1336" s="277">
        <v>1</v>
      </c>
      <c r="BC1336" s="277"/>
    </row>
    <row r="1337" spans="1:55" outlineLevel="1" x14ac:dyDescent="0.2">
      <c r="A1337" s="205"/>
      <c r="B1337" s="205"/>
      <c r="C1337" s="205"/>
      <c r="D1337" s="275"/>
      <c r="E1337" s="205"/>
      <c r="F1337" s="207">
        <f>SUMIF(CarLM,G1337,Aux.ListeCPAltele!$A$7:$A$11)</f>
        <v>0</v>
      </c>
      <c r="G1337" s="205"/>
      <c r="H1337" s="208">
        <f t="shared" si="437"/>
        <v>0</v>
      </c>
      <c r="I1337" s="208">
        <f t="shared" si="438"/>
        <v>0</v>
      </c>
      <c r="J1337" s="209"/>
      <c r="K1337" s="205"/>
      <c r="L1337" s="207" t="str">
        <f>IF(OR($K1337&lt;&gt;"",ISNA(VLOOKUP($K1337,'2.1.Angajati'!$B$5:$H$1826,2,0))=FALSE),VLOOKUP($K1337,'2.1.Angajati'!$B$5:$H$1826,2,0),"-")</f>
        <v>-</v>
      </c>
      <c r="M1337" s="224">
        <f>IF(OR($K1337&lt;&gt;"",ISNA(VLOOKUP($K1337,'2.1.Angajati'!$B$5:$H$1826,8,0))=FALSE),
       ROUND((DATE(Aux.SetUp!$H$15,1,1)-VLOOKUP($K1337,'2.1.Angajati'!$B$5:$H$1826,6,0))/365,1),
          0)</f>
        <v>0</v>
      </c>
      <c r="N1337" s="223"/>
      <c r="O1337" s="209"/>
      <c r="P1337" s="208">
        <f t="shared" si="428"/>
        <v>0</v>
      </c>
      <c r="Q1337" s="205"/>
      <c r="R1337" s="207">
        <f>SUMIF(Aux.ListeCPAltele!$A$25:$A$34,'1.3.State'!Q1337,Aux.ListeCPAltele!$B$25:$B$34)</f>
        <v>0</v>
      </c>
      <c r="S1337" s="210"/>
      <c r="T1337" s="211">
        <v>16.420000000000002</v>
      </c>
      <c r="U1337" s="212">
        <f>SUMIF('1.2.IS'!$M$5:$AG$5,Aux.SetUp!$H$15,'1.2.IS'!$M$16:$AG$16)</f>
        <v>2775</v>
      </c>
      <c r="V1337" s="213">
        <v>1.3</v>
      </c>
      <c r="W1337" s="211">
        <f t="shared" si="439"/>
        <v>21.35</v>
      </c>
      <c r="X1337" s="212">
        <f t="shared" si="440"/>
        <v>3608</v>
      </c>
      <c r="Y1337" s="214"/>
      <c r="Z1337" s="211">
        <f t="shared" si="429"/>
        <v>0</v>
      </c>
      <c r="AA1337" s="212">
        <f t="shared" si="430"/>
        <v>0</v>
      </c>
      <c r="AB1337" s="212">
        <f t="shared" si="431"/>
        <v>0</v>
      </c>
      <c r="AC1337" s="212">
        <f t="shared" si="432"/>
        <v>0</v>
      </c>
      <c r="AD1337" s="223">
        <f t="shared" si="420"/>
        <v>0</v>
      </c>
      <c r="AE1337" s="212">
        <f t="shared" si="421"/>
        <v>0</v>
      </c>
      <c r="AF1337" s="215"/>
      <c r="AG1337" s="212">
        <f t="shared" si="433"/>
        <v>0</v>
      </c>
      <c r="AH1337" s="215"/>
      <c r="AI1337" s="211">
        <f t="shared" si="422"/>
        <v>0</v>
      </c>
      <c r="AJ1337" s="215"/>
      <c r="AK1337" s="211">
        <f t="shared" si="423"/>
        <v>0</v>
      </c>
      <c r="AL1337" s="215"/>
      <c r="AM1337" s="211">
        <f t="shared" si="424"/>
        <v>0</v>
      </c>
      <c r="AN1337" s="215"/>
      <c r="AO1337" s="211">
        <f t="shared" si="425"/>
        <v>0</v>
      </c>
      <c r="AP1337" s="210"/>
      <c r="AQ1337" s="222">
        <f>IF(AP1337="",0,VLOOKUP(AP1337,Aux.ListeCPAltele!$B$15:$D$21,3,0))</f>
        <v>0</v>
      </c>
      <c r="AR1337" s="212">
        <f t="shared" si="426"/>
        <v>0</v>
      </c>
      <c r="AS1337" s="212">
        <f t="shared" si="434"/>
        <v>0</v>
      </c>
      <c r="AT1337" s="222">
        <f>IF($F1337&lt;&gt;2,ROUND($Z1337*SUMIF(Regimuri,$Q1337,Aux.ListeCPAltele!$C$25:$C$34)*0.5,0),0)</f>
        <v>0</v>
      </c>
      <c r="AU1337" s="210"/>
      <c r="AV1337" s="222">
        <f>IF(AND($F1337&lt;&gt;2,Q1337&lt;&gt;0),ROUND($AC1337/SUMIF(Regimuri,Q1337,Aux.ListeCPAltele!$E$25:$E$34)*$AU1337,0),0)</f>
        <v>0</v>
      </c>
      <c r="AW1337" s="215">
        <v>0.1</v>
      </c>
      <c r="AX1337" s="222">
        <f t="shared" si="435"/>
        <v>0</v>
      </c>
      <c r="AY1337" s="213">
        <f t="shared" si="436"/>
        <v>0.83333333333333337</v>
      </c>
      <c r="AZ1337" s="222">
        <f>IF(OR($R1337=0,$Q1337=0),0,ROUND(SUM(AC1337,AE1337,AG1337,AI1337,AK1337,AM1337,AO1337,AS1337,AV1337,AX1337,AT1337)/SUMIF(Regimuri,$Q1337,Aux.ListeCPAltele!$E$25:$E$34)*$AY1337,0))</f>
        <v>0</v>
      </c>
      <c r="BA1337" s="222">
        <f t="shared" si="427"/>
        <v>0</v>
      </c>
      <c r="BB1337" s="277">
        <v>1</v>
      </c>
      <c r="BC1337" s="277"/>
    </row>
    <row r="1338" spans="1:55" outlineLevel="1" x14ac:dyDescent="0.2">
      <c r="A1338" s="205"/>
      <c r="B1338" s="205"/>
      <c r="C1338" s="205"/>
      <c r="D1338" s="275"/>
      <c r="E1338" s="205"/>
      <c r="F1338" s="207">
        <f>SUMIF(CarLM,G1338,Aux.ListeCPAltele!$A$7:$A$11)</f>
        <v>0</v>
      </c>
      <c r="G1338" s="205"/>
      <c r="H1338" s="208">
        <f t="shared" si="437"/>
        <v>0</v>
      </c>
      <c r="I1338" s="208">
        <f t="shared" si="438"/>
        <v>0</v>
      </c>
      <c r="J1338" s="209"/>
      <c r="K1338" s="205"/>
      <c r="L1338" s="207" t="str">
        <f>IF(OR($K1338&lt;&gt;"",ISNA(VLOOKUP($K1338,'2.1.Angajati'!$B$5:$H$1826,2,0))=FALSE),VLOOKUP($K1338,'2.1.Angajati'!$B$5:$H$1826,2,0),"-")</f>
        <v>-</v>
      </c>
      <c r="M1338" s="224">
        <f>IF(OR($K1338&lt;&gt;"",ISNA(VLOOKUP($K1338,'2.1.Angajati'!$B$5:$H$1826,8,0))=FALSE),
       ROUND((DATE(Aux.SetUp!$H$15,1,1)-VLOOKUP($K1338,'2.1.Angajati'!$B$5:$H$1826,6,0))/365,1),
          0)</f>
        <v>0</v>
      </c>
      <c r="N1338" s="223"/>
      <c r="O1338" s="209"/>
      <c r="P1338" s="208">
        <f t="shared" si="428"/>
        <v>0</v>
      </c>
      <c r="Q1338" s="205"/>
      <c r="R1338" s="207">
        <f>SUMIF(Aux.ListeCPAltele!$A$25:$A$34,'1.3.State'!Q1338,Aux.ListeCPAltele!$B$25:$B$34)</f>
        <v>0</v>
      </c>
      <c r="S1338" s="210"/>
      <c r="T1338" s="211">
        <v>16.420000000000002</v>
      </c>
      <c r="U1338" s="212">
        <f>SUMIF('1.2.IS'!$M$5:$AG$5,Aux.SetUp!$H$15,'1.2.IS'!$M$16:$AG$16)</f>
        <v>2775</v>
      </c>
      <c r="V1338" s="213">
        <v>1.3</v>
      </c>
      <c r="W1338" s="211">
        <f t="shared" si="439"/>
        <v>21.35</v>
      </c>
      <c r="X1338" s="212">
        <f t="shared" si="440"/>
        <v>3608</v>
      </c>
      <c r="Y1338" s="214"/>
      <c r="Z1338" s="211">
        <f t="shared" si="429"/>
        <v>0</v>
      </c>
      <c r="AA1338" s="212">
        <f t="shared" si="430"/>
        <v>0</v>
      </c>
      <c r="AB1338" s="212">
        <f t="shared" si="431"/>
        <v>0</v>
      </c>
      <c r="AC1338" s="212">
        <f t="shared" si="432"/>
        <v>0</v>
      </c>
      <c r="AD1338" s="223">
        <f t="shared" si="420"/>
        <v>0</v>
      </c>
      <c r="AE1338" s="212">
        <f t="shared" si="421"/>
        <v>0</v>
      </c>
      <c r="AF1338" s="215"/>
      <c r="AG1338" s="212">
        <f t="shared" si="433"/>
        <v>0</v>
      </c>
      <c r="AH1338" s="215"/>
      <c r="AI1338" s="211">
        <f t="shared" si="422"/>
        <v>0</v>
      </c>
      <c r="AJ1338" s="215"/>
      <c r="AK1338" s="211">
        <f t="shared" si="423"/>
        <v>0</v>
      </c>
      <c r="AL1338" s="215"/>
      <c r="AM1338" s="211">
        <f t="shared" si="424"/>
        <v>0</v>
      </c>
      <c r="AN1338" s="215"/>
      <c r="AO1338" s="211">
        <f t="shared" si="425"/>
        <v>0</v>
      </c>
      <c r="AP1338" s="210"/>
      <c r="AQ1338" s="222">
        <f>IF(AP1338="",0,VLOOKUP(AP1338,Aux.ListeCPAltele!$B$15:$D$21,3,0))</f>
        <v>0</v>
      </c>
      <c r="AR1338" s="212">
        <f t="shared" si="426"/>
        <v>0</v>
      </c>
      <c r="AS1338" s="212">
        <f t="shared" si="434"/>
        <v>0</v>
      </c>
      <c r="AT1338" s="222">
        <f>IF($F1338&lt;&gt;2,ROUND($Z1338*SUMIF(Regimuri,$Q1338,Aux.ListeCPAltele!$C$25:$C$34)*0.5,0),0)</f>
        <v>0</v>
      </c>
      <c r="AU1338" s="210"/>
      <c r="AV1338" s="222">
        <f>IF(AND($F1338&lt;&gt;2,Q1338&lt;&gt;0),ROUND($AC1338/SUMIF(Regimuri,Q1338,Aux.ListeCPAltele!$E$25:$E$34)*$AU1338,0),0)</f>
        <v>0</v>
      </c>
      <c r="AW1338" s="215">
        <v>0.1</v>
      </c>
      <c r="AX1338" s="222">
        <f t="shared" si="435"/>
        <v>0</v>
      </c>
      <c r="AY1338" s="213">
        <f t="shared" si="436"/>
        <v>0.83333333333333337</v>
      </c>
      <c r="AZ1338" s="222">
        <f>IF(OR($R1338=0,$Q1338=0),0,ROUND(SUM(AC1338,AE1338,AG1338,AI1338,AK1338,AM1338,AO1338,AS1338,AV1338,AX1338,AT1338)/SUMIF(Regimuri,$Q1338,Aux.ListeCPAltele!$E$25:$E$34)*$AY1338,0))</f>
        <v>0</v>
      </c>
      <c r="BA1338" s="222">
        <f t="shared" si="427"/>
        <v>0</v>
      </c>
      <c r="BB1338" s="277">
        <v>1</v>
      </c>
      <c r="BC1338" s="277"/>
    </row>
    <row r="1339" spans="1:55" outlineLevel="1" x14ac:dyDescent="0.2">
      <c r="A1339" s="205"/>
      <c r="B1339" s="205"/>
      <c r="C1339" s="205"/>
      <c r="D1339" s="275"/>
      <c r="E1339" s="205"/>
      <c r="F1339" s="207">
        <f>SUMIF(CarLM,G1339,Aux.ListeCPAltele!$A$7:$A$11)</f>
        <v>0</v>
      </c>
      <c r="G1339" s="205"/>
      <c r="H1339" s="208">
        <f t="shared" si="437"/>
        <v>0</v>
      </c>
      <c r="I1339" s="208">
        <f t="shared" si="438"/>
        <v>0</v>
      </c>
      <c r="J1339" s="209"/>
      <c r="K1339" s="205"/>
      <c r="L1339" s="207" t="str">
        <f>IF(OR($K1339&lt;&gt;"",ISNA(VLOOKUP($K1339,'2.1.Angajati'!$B$5:$H$1826,2,0))=FALSE),VLOOKUP($K1339,'2.1.Angajati'!$B$5:$H$1826,2,0),"-")</f>
        <v>-</v>
      </c>
      <c r="M1339" s="224">
        <f>IF(OR($K1339&lt;&gt;"",ISNA(VLOOKUP($K1339,'2.1.Angajati'!$B$5:$H$1826,8,0))=FALSE),
       ROUND((DATE(Aux.SetUp!$H$15,1,1)-VLOOKUP($K1339,'2.1.Angajati'!$B$5:$H$1826,6,0))/365,1),
          0)</f>
        <v>0</v>
      </c>
      <c r="N1339" s="223"/>
      <c r="O1339" s="209"/>
      <c r="P1339" s="208">
        <f t="shared" si="428"/>
        <v>0</v>
      </c>
      <c r="Q1339" s="205"/>
      <c r="R1339" s="207">
        <f>SUMIF(Aux.ListeCPAltele!$A$25:$A$34,'1.3.State'!Q1339,Aux.ListeCPAltele!$B$25:$B$34)</f>
        <v>0</v>
      </c>
      <c r="S1339" s="210"/>
      <c r="T1339" s="211">
        <v>16.420000000000002</v>
      </c>
      <c r="U1339" s="212">
        <f>SUMIF('1.2.IS'!$M$5:$AG$5,Aux.SetUp!$H$15,'1.2.IS'!$M$16:$AG$16)</f>
        <v>2775</v>
      </c>
      <c r="V1339" s="213">
        <v>1.3</v>
      </c>
      <c r="W1339" s="211">
        <f t="shared" si="439"/>
        <v>21.35</v>
      </c>
      <c r="X1339" s="212">
        <f t="shared" si="440"/>
        <v>3608</v>
      </c>
      <c r="Y1339" s="214"/>
      <c r="Z1339" s="211">
        <f t="shared" si="429"/>
        <v>0</v>
      </c>
      <c r="AA1339" s="212">
        <f t="shared" si="430"/>
        <v>0</v>
      </c>
      <c r="AB1339" s="212">
        <f t="shared" si="431"/>
        <v>0</v>
      </c>
      <c r="AC1339" s="212">
        <f t="shared" si="432"/>
        <v>0</v>
      </c>
      <c r="AD1339" s="223">
        <f t="shared" si="420"/>
        <v>0</v>
      </c>
      <c r="AE1339" s="212">
        <f t="shared" si="421"/>
        <v>0</v>
      </c>
      <c r="AF1339" s="215"/>
      <c r="AG1339" s="212">
        <f t="shared" si="433"/>
        <v>0</v>
      </c>
      <c r="AH1339" s="215"/>
      <c r="AI1339" s="211">
        <f t="shared" si="422"/>
        <v>0</v>
      </c>
      <c r="AJ1339" s="215"/>
      <c r="AK1339" s="211">
        <f t="shared" si="423"/>
        <v>0</v>
      </c>
      <c r="AL1339" s="215"/>
      <c r="AM1339" s="211">
        <f t="shared" si="424"/>
        <v>0</v>
      </c>
      <c r="AN1339" s="215"/>
      <c r="AO1339" s="211">
        <f t="shared" si="425"/>
        <v>0</v>
      </c>
      <c r="AP1339" s="210"/>
      <c r="AQ1339" s="222">
        <f>IF(AP1339="",0,VLOOKUP(AP1339,Aux.ListeCPAltele!$B$15:$D$21,3,0))</f>
        <v>0</v>
      </c>
      <c r="AR1339" s="212">
        <f t="shared" si="426"/>
        <v>0</v>
      </c>
      <c r="AS1339" s="212">
        <f t="shared" si="434"/>
        <v>0</v>
      </c>
      <c r="AT1339" s="222">
        <f>IF($F1339&lt;&gt;2,ROUND($Z1339*SUMIF(Regimuri,$Q1339,Aux.ListeCPAltele!$C$25:$C$34)*0.5,0),0)</f>
        <v>0</v>
      </c>
      <c r="AU1339" s="210"/>
      <c r="AV1339" s="222">
        <f>IF(AND($F1339&lt;&gt;2,Q1339&lt;&gt;0),ROUND($AC1339/SUMIF(Regimuri,Q1339,Aux.ListeCPAltele!$E$25:$E$34)*$AU1339,0),0)</f>
        <v>0</v>
      </c>
      <c r="AW1339" s="215">
        <v>0.1</v>
      </c>
      <c r="AX1339" s="222">
        <f t="shared" si="435"/>
        <v>0</v>
      </c>
      <c r="AY1339" s="213">
        <f t="shared" si="436"/>
        <v>0.83333333333333337</v>
      </c>
      <c r="AZ1339" s="222">
        <f>IF(OR($R1339=0,$Q1339=0),0,ROUND(SUM(AC1339,AE1339,AG1339,AI1339,AK1339,AM1339,AO1339,AS1339,AV1339,AX1339,AT1339)/SUMIF(Regimuri,$Q1339,Aux.ListeCPAltele!$E$25:$E$34)*$AY1339,0))</f>
        <v>0</v>
      </c>
      <c r="BA1339" s="222">
        <f t="shared" si="427"/>
        <v>0</v>
      </c>
      <c r="BB1339" s="277">
        <v>1</v>
      </c>
      <c r="BC1339" s="277"/>
    </row>
    <row r="1340" spans="1:55" outlineLevel="1" x14ac:dyDescent="0.2">
      <c r="A1340" s="205"/>
      <c r="B1340" s="205"/>
      <c r="C1340" s="205"/>
      <c r="D1340" s="275"/>
      <c r="E1340" s="205"/>
      <c r="F1340" s="207">
        <f>SUMIF(CarLM,G1340,Aux.ListeCPAltele!$A$7:$A$11)</f>
        <v>0</v>
      </c>
      <c r="G1340" s="205"/>
      <c r="H1340" s="208">
        <f t="shared" si="437"/>
        <v>0</v>
      </c>
      <c r="I1340" s="208">
        <f t="shared" si="438"/>
        <v>0</v>
      </c>
      <c r="J1340" s="209"/>
      <c r="K1340" s="205"/>
      <c r="L1340" s="207" t="str">
        <f>IF(OR($K1340&lt;&gt;"",ISNA(VLOOKUP($K1340,'2.1.Angajati'!$B$5:$H$1826,2,0))=FALSE),VLOOKUP($K1340,'2.1.Angajati'!$B$5:$H$1826,2,0),"-")</f>
        <v>-</v>
      </c>
      <c r="M1340" s="224">
        <f>IF(OR($K1340&lt;&gt;"",ISNA(VLOOKUP($K1340,'2.1.Angajati'!$B$5:$H$1826,8,0))=FALSE),
       ROUND((DATE(Aux.SetUp!$H$15,1,1)-VLOOKUP($K1340,'2.1.Angajati'!$B$5:$H$1826,6,0))/365,1),
          0)</f>
        <v>0</v>
      </c>
      <c r="N1340" s="223"/>
      <c r="O1340" s="209"/>
      <c r="P1340" s="208">
        <f t="shared" si="428"/>
        <v>0</v>
      </c>
      <c r="Q1340" s="205"/>
      <c r="R1340" s="207">
        <f>SUMIF(Aux.ListeCPAltele!$A$25:$A$34,'1.3.State'!Q1340,Aux.ListeCPAltele!$B$25:$B$34)</f>
        <v>0</v>
      </c>
      <c r="S1340" s="210"/>
      <c r="T1340" s="211">
        <v>16.420000000000002</v>
      </c>
      <c r="U1340" s="212">
        <f>SUMIF('1.2.IS'!$M$5:$AG$5,Aux.SetUp!$H$15,'1.2.IS'!$M$16:$AG$16)</f>
        <v>2775</v>
      </c>
      <c r="V1340" s="213">
        <v>1.3</v>
      </c>
      <c r="W1340" s="211">
        <f t="shared" si="439"/>
        <v>21.35</v>
      </c>
      <c r="X1340" s="212">
        <f t="shared" si="440"/>
        <v>3608</v>
      </c>
      <c r="Y1340" s="214"/>
      <c r="Z1340" s="211">
        <f t="shared" si="429"/>
        <v>0</v>
      </c>
      <c r="AA1340" s="212">
        <f t="shared" si="430"/>
        <v>0</v>
      </c>
      <c r="AB1340" s="212">
        <f t="shared" si="431"/>
        <v>0</v>
      </c>
      <c r="AC1340" s="212">
        <f t="shared" si="432"/>
        <v>0</v>
      </c>
      <c r="AD1340" s="223">
        <f t="shared" si="420"/>
        <v>0</v>
      </c>
      <c r="AE1340" s="212">
        <f t="shared" si="421"/>
        <v>0</v>
      </c>
      <c r="AF1340" s="215"/>
      <c r="AG1340" s="212">
        <f t="shared" si="433"/>
        <v>0</v>
      </c>
      <c r="AH1340" s="215"/>
      <c r="AI1340" s="211">
        <f t="shared" si="422"/>
        <v>0</v>
      </c>
      <c r="AJ1340" s="215"/>
      <c r="AK1340" s="211">
        <f t="shared" si="423"/>
        <v>0</v>
      </c>
      <c r="AL1340" s="215"/>
      <c r="AM1340" s="211">
        <f t="shared" si="424"/>
        <v>0</v>
      </c>
      <c r="AN1340" s="215"/>
      <c r="AO1340" s="211">
        <f t="shared" si="425"/>
        <v>0</v>
      </c>
      <c r="AP1340" s="210"/>
      <c r="AQ1340" s="222">
        <f>IF(AP1340="",0,VLOOKUP(AP1340,Aux.ListeCPAltele!$B$15:$D$21,3,0))</f>
        <v>0</v>
      </c>
      <c r="AR1340" s="212">
        <f t="shared" si="426"/>
        <v>0</v>
      </c>
      <c r="AS1340" s="212">
        <f t="shared" si="434"/>
        <v>0</v>
      </c>
      <c r="AT1340" s="222">
        <f>IF($F1340&lt;&gt;2,ROUND($Z1340*SUMIF(Regimuri,$Q1340,Aux.ListeCPAltele!$C$25:$C$34)*0.5,0),0)</f>
        <v>0</v>
      </c>
      <c r="AU1340" s="210"/>
      <c r="AV1340" s="222">
        <f>IF(AND($F1340&lt;&gt;2,Q1340&lt;&gt;0),ROUND($AC1340/SUMIF(Regimuri,Q1340,Aux.ListeCPAltele!$E$25:$E$34)*$AU1340,0),0)</f>
        <v>0</v>
      </c>
      <c r="AW1340" s="215">
        <v>0.1</v>
      </c>
      <c r="AX1340" s="222">
        <f t="shared" si="435"/>
        <v>0</v>
      </c>
      <c r="AY1340" s="213">
        <f t="shared" si="436"/>
        <v>0.83333333333333337</v>
      </c>
      <c r="AZ1340" s="222">
        <f>IF(OR($R1340=0,$Q1340=0),0,ROUND(SUM(AC1340,AE1340,AG1340,AI1340,AK1340,AM1340,AO1340,AS1340,AV1340,AX1340,AT1340)/SUMIF(Regimuri,$Q1340,Aux.ListeCPAltele!$E$25:$E$34)*$AY1340,0))</f>
        <v>0</v>
      </c>
      <c r="BA1340" s="222">
        <f t="shared" si="427"/>
        <v>0</v>
      </c>
      <c r="BB1340" s="277">
        <v>1</v>
      </c>
      <c r="BC1340" s="277"/>
    </row>
    <row r="1341" spans="1:55" outlineLevel="1" x14ac:dyDescent="0.2">
      <c r="A1341" s="205"/>
      <c r="B1341" s="205"/>
      <c r="C1341" s="205"/>
      <c r="D1341" s="275"/>
      <c r="E1341" s="205"/>
      <c r="F1341" s="207">
        <f>SUMIF(CarLM,G1341,Aux.ListeCPAltele!$A$7:$A$11)</f>
        <v>0</v>
      </c>
      <c r="G1341" s="205"/>
      <c r="H1341" s="208">
        <f t="shared" si="437"/>
        <v>0</v>
      </c>
      <c r="I1341" s="208">
        <f t="shared" si="438"/>
        <v>0</v>
      </c>
      <c r="J1341" s="209"/>
      <c r="K1341" s="205"/>
      <c r="L1341" s="207" t="str">
        <f>IF(OR($K1341&lt;&gt;"",ISNA(VLOOKUP($K1341,'2.1.Angajati'!$B$5:$H$1826,2,0))=FALSE),VLOOKUP($K1341,'2.1.Angajati'!$B$5:$H$1826,2,0),"-")</f>
        <v>-</v>
      </c>
      <c r="M1341" s="224">
        <f>IF(OR($K1341&lt;&gt;"",ISNA(VLOOKUP($K1341,'2.1.Angajati'!$B$5:$H$1826,8,0))=FALSE),
       ROUND((DATE(Aux.SetUp!$H$15,1,1)-VLOOKUP($K1341,'2.1.Angajati'!$B$5:$H$1826,6,0))/365,1),
          0)</f>
        <v>0</v>
      </c>
      <c r="N1341" s="223"/>
      <c r="O1341" s="209"/>
      <c r="P1341" s="208">
        <f t="shared" si="428"/>
        <v>0</v>
      </c>
      <c r="Q1341" s="205"/>
      <c r="R1341" s="207">
        <f>SUMIF(Aux.ListeCPAltele!$A$25:$A$34,'1.3.State'!Q1341,Aux.ListeCPAltele!$B$25:$B$34)</f>
        <v>0</v>
      </c>
      <c r="S1341" s="210"/>
      <c r="T1341" s="211">
        <v>16.420000000000002</v>
      </c>
      <c r="U1341" s="212">
        <f>SUMIF('1.2.IS'!$M$5:$AG$5,Aux.SetUp!$H$15,'1.2.IS'!$M$16:$AG$16)</f>
        <v>2775</v>
      </c>
      <c r="V1341" s="213">
        <v>1.3</v>
      </c>
      <c r="W1341" s="211">
        <f t="shared" si="439"/>
        <v>21.35</v>
      </c>
      <c r="X1341" s="212">
        <f t="shared" si="440"/>
        <v>3608</v>
      </c>
      <c r="Y1341" s="214"/>
      <c r="Z1341" s="211">
        <f t="shared" si="429"/>
        <v>0</v>
      </c>
      <c r="AA1341" s="212">
        <f t="shared" si="430"/>
        <v>0</v>
      </c>
      <c r="AB1341" s="212">
        <f t="shared" si="431"/>
        <v>0</v>
      </c>
      <c r="AC1341" s="212">
        <f t="shared" si="432"/>
        <v>0</v>
      </c>
      <c r="AD1341" s="223">
        <f t="shared" si="420"/>
        <v>0</v>
      </c>
      <c r="AE1341" s="212">
        <f t="shared" si="421"/>
        <v>0</v>
      </c>
      <c r="AF1341" s="215"/>
      <c r="AG1341" s="212">
        <f t="shared" si="433"/>
        <v>0</v>
      </c>
      <c r="AH1341" s="215"/>
      <c r="AI1341" s="211">
        <f t="shared" si="422"/>
        <v>0</v>
      </c>
      <c r="AJ1341" s="215"/>
      <c r="AK1341" s="211">
        <f t="shared" si="423"/>
        <v>0</v>
      </c>
      <c r="AL1341" s="215"/>
      <c r="AM1341" s="211">
        <f t="shared" si="424"/>
        <v>0</v>
      </c>
      <c r="AN1341" s="215"/>
      <c r="AO1341" s="211">
        <f t="shared" si="425"/>
        <v>0</v>
      </c>
      <c r="AP1341" s="210"/>
      <c r="AQ1341" s="222">
        <f>IF(AP1341="",0,VLOOKUP(AP1341,Aux.ListeCPAltele!$B$15:$D$21,3,0))</f>
        <v>0</v>
      </c>
      <c r="AR1341" s="212">
        <f t="shared" si="426"/>
        <v>0</v>
      </c>
      <c r="AS1341" s="212">
        <f t="shared" si="434"/>
        <v>0</v>
      </c>
      <c r="AT1341" s="222">
        <f>IF($F1341&lt;&gt;2,ROUND($Z1341*SUMIF(Regimuri,$Q1341,Aux.ListeCPAltele!$C$25:$C$34)*0.5,0),0)</f>
        <v>0</v>
      </c>
      <c r="AU1341" s="210"/>
      <c r="AV1341" s="222">
        <f>IF(AND($F1341&lt;&gt;2,Q1341&lt;&gt;0),ROUND($AC1341/SUMIF(Regimuri,Q1341,Aux.ListeCPAltele!$E$25:$E$34)*$AU1341,0),0)</f>
        <v>0</v>
      </c>
      <c r="AW1341" s="215">
        <v>0.1</v>
      </c>
      <c r="AX1341" s="222">
        <f t="shared" si="435"/>
        <v>0</v>
      </c>
      <c r="AY1341" s="213">
        <f t="shared" si="436"/>
        <v>0.83333333333333337</v>
      </c>
      <c r="AZ1341" s="222">
        <f>IF(OR($R1341=0,$Q1341=0),0,ROUND(SUM(AC1341,AE1341,AG1341,AI1341,AK1341,AM1341,AO1341,AS1341,AV1341,AX1341,AT1341)/SUMIF(Regimuri,$Q1341,Aux.ListeCPAltele!$E$25:$E$34)*$AY1341,0))</f>
        <v>0</v>
      </c>
      <c r="BA1341" s="222">
        <f t="shared" si="427"/>
        <v>0</v>
      </c>
      <c r="BB1341" s="277">
        <v>1</v>
      </c>
      <c r="BC1341" s="277"/>
    </row>
    <row r="1342" spans="1:55" outlineLevel="1" x14ac:dyDescent="0.2">
      <c r="A1342" s="205"/>
      <c r="B1342" s="205"/>
      <c r="C1342" s="205"/>
      <c r="D1342" s="275"/>
      <c r="E1342" s="205"/>
      <c r="F1342" s="207">
        <f>SUMIF(CarLM,G1342,Aux.ListeCPAltele!$A$7:$A$11)</f>
        <v>0</v>
      </c>
      <c r="G1342" s="205"/>
      <c r="H1342" s="208">
        <f t="shared" si="437"/>
        <v>0</v>
      </c>
      <c r="I1342" s="208">
        <f t="shared" si="438"/>
        <v>0</v>
      </c>
      <c r="J1342" s="209"/>
      <c r="K1342" s="205"/>
      <c r="L1342" s="207" t="str">
        <f>IF(OR($K1342&lt;&gt;"",ISNA(VLOOKUP($K1342,'2.1.Angajati'!$B$5:$H$1826,2,0))=FALSE),VLOOKUP($K1342,'2.1.Angajati'!$B$5:$H$1826,2,0),"-")</f>
        <v>-</v>
      </c>
      <c r="M1342" s="224">
        <f>IF(OR($K1342&lt;&gt;"",ISNA(VLOOKUP($K1342,'2.1.Angajati'!$B$5:$H$1826,8,0))=FALSE),
       ROUND((DATE(Aux.SetUp!$H$15,1,1)-VLOOKUP($K1342,'2.1.Angajati'!$B$5:$H$1826,6,0))/365,1),
          0)</f>
        <v>0</v>
      </c>
      <c r="N1342" s="223"/>
      <c r="O1342" s="209"/>
      <c r="P1342" s="208">
        <f t="shared" si="428"/>
        <v>0</v>
      </c>
      <c r="Q1342" s="205"/>
      <c r="R1342" s="207">
        <f>SUMIF(Aux.ListeCPAltele!$A$25:$A$34,'1.3.State'!Q1342,Aux.ListeCPAltele!$B$25:$B$34)</f>
        <v>0</v>
      </c>
      <c r="S1342" s="210"/>
      <c r="T1342" s="211">
        <v>16.420000000000002</v>
      </c>
      <c r="U1342" s="212">
        <f>SUMIF('1.2.IS'!$M$5:$AG$5,Aux.SetUp!$H$15,'1.2.IS'!$M$16:$AG$16)</f>
        <v>2775</v>
      </c>
      <c r="V1342" s="213">
        <v>1.3</v>
      </c>
      <c r="W1342" s="211">
        <f t="shared" si="439"/>
        <v>21.35</v>
      </c>
      <c r="X1342" s="212">
        <f t="shared" si="440"/>
        <v>3608</v>
      </c>
      <c r="Y1342" s="214"/>
      <c r="Z1342" s="211">
        <f t="shared" si="429"/>
        <v>0</v>
      </c>
      <c r="AA1342" s="212">
        <f t="shared" si="430"/>
        <v>0</v>
      </c>
      <c r="AB1342" s="212">
        <f t="shared" si="431"/>
        <v>0</v>
      </c>
      <c r="AC1342" s="212">
        <f t="shared" si="432"/>
        <v>0</v>
      </c>
      <c r="AD1342" s="223">
        <f t="shared" si="420"/>
        <v>0</v>
      </c>
      <c r="AE1342" s="212">
        <f t="shared" si="421"/>
        <v>0</v>
      </c>
      <c r="AF1342" s="215"/>
      <c r="AG1342" s="212">
        <f t="shared" si="433"/>
        <v>0</v>
      </c>
      <c r="AH1342" s="215"/>
      <c r="AI1342" s="211">
        <f t="shared" si="422"/>
        <v>0</v>
      </c>
      <c r="AJ1342" s="215"/>
      <c r="AK1342" s="211">
        <f t="shared" si="423"/>
        <v>0</v>
      </c>
      <c r="AL1342" s="215"/>
      <c r="AM1342" s="211">
        <f t="shared" si="424"/>
        <v>0</v>
      </c>
      <c r="AN1342" s="215"/>
      <c r="AO1342" s="211">
        <f t="shared" si="425"/>
        <v>0</v>
      </c>
      <c r="AP1342" s="210"/>
      <c r="AQ1342" s="222">
        <f>IF(AP1342="",0,VLOOKUP(AP1342,Aux.ListeCPAltele!$B$15:$D$21,3,0))</f>
        <v>0</v>
      </c>
      <c r="AR1342" s="212">
        <f t="shared" si="426"/>
        <v>0</v>
      </c>
      <c r="AS1342" s="212">
        <f t="shared" si="434"/>
        <v>0</v>
      </c>
      <c r="AT1342" s="222">
        <f>IF($F1342&lt;&gt;2,ROUND($Z1342*SUMIF(Regimuri,$Q1342,Aux.ListeCPAltele!$C$25:$C$34)*0.5,0),0)</f>
        <v>0</v>
      </c>
      <c r="AU1342" s="210"/>
      <c r="AV1342" s="222">
        <f>IF(AND($F1342&lt;&gt;2,Q1342&lt;&gt;0),ROUND($AC1342/SUMIF(Regimuri,Q1342,Aux.ListeCPAltele!$E$25:$E$34)*$AU1342,0),0)</f>
        <v>0</v>
      </c>
      <c r="AW1342" s="215">
        <v>0.1</v>
      </c>
      <c r="AX1342" s="222">
        <f t="shared" si="435"/>
        <v>0</v>
      </c>
      <c r="AY1342" s="213">
        <f t="shared" si="436"/>
        <v>0.83333333333333337</v>
      </c>
      <c r="AZ1342" s="222">
        <f>IF(OR($R1342=0,$Q1342=0),0,ROUND(SUM(AC1342,AE1342,AG1342,AI1342,AK1342,AM1342,AO1342,AS1342,AV1342,AX1342,AT1342)/SUMIF(Regimuri,$Q1342,Aux.ListeCPAltele!$E$25:$E$34)*$AY1342,0))</f>
        <v>0</v>
      </c>
      <c r="BA1342" s="222">
        <f t="shared" si="427"/>
        <v>0</v>
      </c>
      <c r="BB1342" s="277">
        <v>1</v>
      </c>
      <c r="BC1342" s="277"/>
    </row>
    <row r="1343" spans="1:55" outlineLevel="1" x14ac:dyDescent="0.2">
      <c r="A1343" s="205"/>
      <c r="B1343" s="205"/>
      <c r="C1343" s="205"/>
      <c r="D1343" s="275"/>
      <c r="E1343" s="205"/>
      <c r="F1343" s="207">
        <f>SUMIF(CarLM,G1343,Aux.ListeCPAltele!$A$7:$A$11)</f>
        <v>0</v>
      </c>
      <c r="G1343" s="205"/>
      <c r="H1343" s="208">
        <f t="shared" si="437"/>
        <v>0</v>
      </c>
      <c r="I1343" s="208">
        <f t="shared" si="438"/>
        <v>0</v>
      </c>
      <c r="J1343" s="209"/>
      <c r="K1343" s="205"/>
      <c r="L1343" s="207" t="str">
        <f>IF(OR($K1343&lt;&gt;"",ISNA(VLOOKUP($K1343,'2.1.Angajati'!$B$5:$H$1826,2,0))=FALSE),VLOOKUP($K1343,'2.1.Angajati'!$B$5:$H$1826,2,0),"-")</f>
        <v>-</v>
      </c>
      <c r="M1343" s="224">
        <f>IF(OR($K1343&lt;&gt;"",ISNA(VLOOKUP($K1343,'2.1.Angajati'!$B$5:$H$1826,8,0))=FALSE),
       ROUND((DATE(Aux.SetUp!$H$15,1,1)-VLOOKUP($K1343,'2.1.Angajati'!$B$5:$H$1826,6,0))/365,1),
          0)</f>
        <v>0</v>
      </c>
      <c r="N1343" s="223"/>
      <c r="O1343" s="209"/>
      <c r="P1343" s="208">
        <f t="shared" si="428"/>
        <v>0</v>
      </c>
      <c r="Q1343" s="205"/>
      <c r="R1343" s="207">
        <f>SUMIF(Aux.ListeCPAltele!$A$25:$A$34,'1.3.State'!Q1343,Aux.ListeCPAltele!$B$25:$B$34)</f>
        <v>0</v>
      </c>
      <c r="S1343" s="210"/>
      <c r="T1343" s="211">
        <v>16.420000000000002</v>
      </c>
      <c r="U1343" s="212">
        <f>SUMIF('1.2.IS'!$M$5:$AG$5,Aux.SetUp!$H$15,'1.2.IS'!$M$16:$AG$16)</f>
        <v>2775</v>
      </c>
      <c r="V1343" s="213">
        <v>1.3</v>
      </c>
      <c r="W1343" s="211">
        <f t="shared" si="439"/>
        <v>21.35</v>
      </c>
      <c r="X1343" s="212">
        <f t="shared" si="440"/>
        <v>3608</v>
      </c>
      <c r="Y1343" s="214"/>
      <c r="Z1343" s="211">
        <f t="shared" si="429"/>
        <v>0</v>
      </c>
      <c r="AA1343" s="212">
        <f t="shared" si="430"/>
        <v>0</v>
      </c>
      <c r="AB1343" s="212">
        <f t="shared" si="431"/>
        <v>0</v>
      </c>
      <c r="AC1343" s="212">
        <f t="shared" si="432"/>
        <v>0</v>
      </c>
      <c r="AD1343" s="223">
        <f t="shared" si="420"/>
        <v>0</v>
      </c>
      <c r="AE1343" s="212">
        <f t="shared" si="421"/>
        <v>0</v>
      </c>
      <c r="AF1343" s="215"/>
      <c r="AG1343" s="212">
        <f t="shared" si="433"/>
        <v>0</v>
      </c>
      <c r="AH1343" s="215"/>
      <c r="AI1343" s="211">
        <f t="shared" si="422"/>
        <v>0</v>
      </c>
      <c r="AJ1343" s="215"/>
      <c r="AK1343" s="211">
        <f t="shared" si="423"/>
        <v>0</v>
      </c>
      <c r="AL1343" s="215"/>
      <c r="AM1343" s="211">
        <f t="shared" si="424"/>
        <v>0</v>
      </c>
      <c r="AN1343" s="215"/>
      <c r="AO1343" s="211">
        <f t="shared" si="425"/>
        <v>0</v>
      </c>
      <c r="AP1343" s="210"/>
      <c r="AQ1343" s="222">
        <f>IF(AP1343="",0,VLOOKUP(AP1343,Aux.ListeCPAltele!$B$15:$D$21,3,0))</f>
        <v>0</v>
      </c>
      <c r="AR1343" s="212">
        <f t="shared" si="426"/>
        <v>0</v>
      </c>
      <c r="AS1343" s="212">
        <f t="shared" si="434"/>
        <v>0</v>
      </c>
      <c r="AT1343" s="222">
        <f>IF($F1343&lt;&gt;2,ROUND($Z1343*SUMIF(Regimuri,$Q1343,Aux.ListeCPAltele!$C$25:$C$34)*0.5,0),0)</f>
        <v>0</v>
      </c>
      <c r="AU1343" s="210"/>
      <c r="AV1343" s="222">
        <f>IF(AND($F1343&lt;&gt;2,Q1343&lt;&gt;0),ROUND($AC1343/SUMIF(Regimuri,Q1343,Aux.ListeCPAltele!$E$25:$E$34)*$AU1343,0),0)</f>
        <v>0</v>
      </c>
      <c r="AW1343" s="215">
        <v>0.1</v>
      </c>
      <c r="AX1343" s="222">
        <f t="shared" si="435"/>
        <v>0</v>
      </c>
      <c r="AY1343" s="213">
        <f t="shared" si="436"/>
        <v>0.83333333333333337</v>
      </c>
      <c r="AZ1343" s="222">
        <f>IF(OR($R1343=0,$Q1343=0),0,ROUND(SUM(AC1343,AE1343,AG1343,AI1343,AK1343,AM1343,AO1343,AS1343,AV1343,AX1343,AT1343)/SUMIF(Regimuri,$Q1343,Aux.ListeCPAltele!$E$25:$E$34)*$AY1343,0))</f>
        <v>0</v>
      </c>
      <c r="BA1343" s="222">
        <f t="shared" si="427"/>
        <v>0</v>
      </c>
      <c r="BB1343" s="277">
        <v>1</v>
      </c>
      <c r="BC1343" s="277"/>
    </row>
    <row r="1344" spans="1:55" outlineLevel="1" x14ac:dyDescent="0.2">
      <c r="A1344" s="205"/>
      <c r="B1344" s="205"/>
      <c r="C1344" s="205"/>
      <c r="D1344" s="275"/>
      <c r="E1344" s="205"/>
      <c r="F1344" s="207">
        <f>SUMIF(CarLM,G1344,Aux.ListeCPAltele!$A$7:$A$11)</f>
        <v>0</v>
      </c>
      <c r="G1344" s="205"/>
      <c r="H1344" s="208">
        <f t="shared" si="437"/>
        <v>0</v>
      </c>
      <c r="I1344" s="208">
        <f t="shared" si="438"/>
        <v>0</v>
      </c>
      <c r="J1344" s="209"/>
      <c r="K1344" s="205"/>
      <c r="L1344" s="207" t="str">
        <f>IF(OR($K1344&lt;&gt;"",ISNA(VLOOKUP($K1344,'2.1.Angajati'!$B$5:$H$1826,2,0))=FALSE),VLOOKUP($K1344,'2.1.Angajati'!$B$5:$H$1826,2,0),"-")</f>
        <v>-</v>
      </c>
      <c r="M1344" s="224">
        <f>IF(OR($K1344&lt;&gt;"",ISNA(VLOOKUP($K1344,'2.1.Angajati'!$B$5:$H$1826,8,0))=FALSE),
       ROUND((DATE(Aux.SetUp!$H$15,1,1)-VLOOKUP($K1344,'2.1.Angajati'!$B$5:$H$1826,6,0))/365,1),
          0)</f>
        <v>0</v>
      </c>
      <c r="N1344" s="223"/>
      <c r="O1344" s="209"/>
      <c r="P1344" s="208">
        <f t="shared" si="428"/>
        <v>0</v>
      </c>
      <c r="Q1344" s="205"/>
      <c r="R1344" s="207">
        <f>SUMIF(Aux.ListeCPAltele!$A$25:$A$34,'1.3.State'!Q1344,Aux.ListeCPAltele!$B$25:$B$34)</f>
        <v>0</v>
      </c>
      <c r="S1344" s="210"/>
      <c r="T1344" s="211">
        <v>16.420000000000002</v>
      </c>
      <c r="U1344" s="212">
        <f>SUMIF('1.2.IS'!$M$5:$AG$5,Aux.SetUp!$H$15,'1.2.IS'!$M$16:$AG$16)</f>
        <v>2775</v>
      </c>
      <c r="V1344" s="213">
        <v>1.3</v>
      </c>
      <c r="W1344" s="211">
        <f t="shared" si="439"/>
        <v>21.35</v>
      </c>
      <c r="X1344" s="212">
        <f t="shared" si="440"/>
        <v>3608</v>
      </c>
      <c r="Y1344" s="214"/>
      <c r="Z1344" s="211">
        <f t="shared" si="429"/>
        <v>0</v>
      </c>
      <c r="AA1344" s="212">
        <f t="shared" si="430"/>
        <v>0</v>
      </c>
      <c r="AB1344" s="212">
        <f t="shared" si="431"/>
        <v>0</v>
      </c>
      <c r="AC1344" s="212">
        <f t="shared" si="432"/>
        <v>0</v>
      </c>
      <c r="AD1344" s="223">
        <f t="shared" si="420"/>
        <v>0</v>
      </c>
      <c r="AE1344" s="212">
        <f t="shared" si="421"/>
        <v>0</v>
      </c>
      <c r="AF1344" s="215"/>
      <c r="AG1344" s="212">
        <f t="shared" si="433"/>
        <v>0</v>
      </c>
      <c r="AH1344" s="215"/>
      <c r="AI1344" s="211">
        <f t="shared" si="422"/>
        <v>0</v>
      </c>
      <c r="AJ1344" s="215"/>
      <c r="AK1344" s="211">
        <f t="shared" si="423"/>
        <v>0</v>
      </c>
      <c r="AL1344" s="215"/>
      <c r="AM1344" s="211">
        <f t="shared" si="424"/>
        <v>0</v>
      </c>
      <c r="AN1344" s="215"/>
      <c r="AO1344" s="211">
        <f t="shared" si="425"/>
        <v>0</v>
      </c>
      <c r="AP1344" s="210"/>
      <c r="AQ1344" s="222">
        <f>IF(AP1344="",0,VLOOKUP(AP1344,Aux.ListeCPAltele!$B$15:$D$21,3,0))</f>
        <v>0</v>
      </c>
      <c r="AR1344" s="212">
        <f t="shared" si="426"/>
        <v>0</v>
      </c>
      <c r="AS1344" s="212">
        <f t="shared" si="434"/>
        <v>0</v>
      </c>
      <c r="AT1344" s="222">
        <f>IF($F1344&lt;&gt;2,ROUND($Z1344*SUMIF(Regimuri,$Q1344,Aux.ListeCPAltele!$C$25:$C$34)*0.5,0),0)</f>
        <v>0</v>
      </c>
      <c r="AU1344" s="210"/>
      <c r="AV1344" s="222">
        <f>IF(AND($F1344&lt;&gt;2,Q1344&lt;&gt;0),ROUND($AC1344/SUMIF(Regimuri,Q1344,Aux.ListeCPAltele!$E$25:$E$34)*$AU1344,0),0)</f>
        <v>0</v>
      </c>
      <c r="AW1344" s="215">
        <v>0.1</v>
      </c>
      <c r="AX1344" s="222">
        <f t="shared" si="435"/>
        <v>0</v>
      </c>
      <c r="AY1344" s="213">
        <f t="shared" si="436"/>
        <v>0.83333333333333337</v>
      </c>
      <c r="AZ1344" s="222">
        <f>IF(OR($R1344=0,$Q1344=0),0,ROUND(SUM(AC1344,AE1344,AG1344,AI1344,AK1344,AM1344,AO1344,AS1344,AV1344,AX1344,AT1344)/SUMIF(Regimuri,$Q1344,Aux.ListeCPAltele!$E$25:$E$34)*$AY1344,0))</f>
        <v>0</v>
      </c>
      <c r="BA1344" s="222">
        <f t="shared" si="427"/>
        <v>0</v>
      </c>
      <c r="BB1344" s="277">
        <v>1</v>
      </c>
      <c r="BC1344" s="277"/>
    </row>
    <row r="1345" spans="1:55" outlineLevel="1" x14ac:dyDescent="0.2">
      <c r="A1345" s="205"/>
      <c r="B1345" s="205"/>
      <c r="C1345" s="205"/>
      <c r="D1345" s="275"/>
      <c r="E1345" s="205"/>
      <c r="F1345" s="207">
        <f>SUMIF(CarLM,G1345,Aux.ListeCPAltele!$A$7:$A$11)</f>
        <v>0</v>
      </c>
      <c r="G1345" s="205"/>
      <c r="H1345" s="208">
        <f t="shared" si="437"/>
        <v>0</v>
      </c>
      <c r="I1345" s="208">
        <f t="shared" si="438"/>
        <v>0</v>
      </c>
      <c r="J1345" s="209"/>
      <c r="K1345" s="205"/>
      <c r="L1345" s="207" t="str">
        <f>IF(OR($K1345&lt;&gt;"",ISNA(VLOOKUP($K1345,'2.1.Angajati'!$B$5:$H$1826,2,0))=FALSE),VLOOKUP($K1345,'2.1.Angajati'!$B$5:$H$1826,2,0),"-")</f>
        <v>-</v>
      </c>
      <c r="M1345" s="224">
        <f>IF(OR($K1345&lt;&gt;"",ISNA(VLOOKUP($K1345,'2.1.Angajati'!$B$5:$H$1826,8,0))=FALSE),
       ROUND((DATE(Aux.SetUp!$H$15,1,1)-VLOOKUP($K1345,'2.1.Angajati'!$B$5:$H$1826,6,0))/365,1),
          0)</f>
        <v>0</v>
      </c>
      <c r="N1345" s="223"/>
      <c r="O1345" s="209"/>
      <c r="P1345" s="208">
        <f t="shared" si="428"/>
        <v>0</v>
      </c>
      <c r="Q1345" s="205"/>
      <c r="R1345" s="207">
        <f>SUMIF(Aux.ListeCPAltele!$A$25:$A$34,'1.3.State'!Q1345,Aux.ListeCPAltele!$B$25:$B$34)</f>
        <v>0</v>
      </c>
      <c r="S1345" s="210"/>
      <c r="T1345" s="211">
        <v>16.420000000000002</v>
      </c>
      <c r="U1345" s="212">
        <f>SUMIF('1.2.IS'!$M$5:$AG$5,Aux.SetUp!$H$15,'1.2.IS'!$M$16:$AG$16)</f>
        <v>2775</v>
      </c>
      <c r="V1345" s="213">
        <v>1.3</v>
      </c>
      <c r="W1345" s="211">
        <f t="shared" si="439"/>
        <v>21.35</v>
      </c>
      <c r="X1345" s="212">
        <f t="shared" si="440"/>
        <v>3608</v>
      </c>
      <c r="Y1345" s="214"/>
      <c r="Z1345" s="211">
        <f t="shared" si="429"/>
        <v>0</v>
      </c>
      <c r="AA1345" s="212">
        <f t="shared" si="430"/>
        <v>0</v>
      </c>
      <c r="AB1345" s="212">
        <f t="shared" si="431"/>
        <v>0</v>
      </c>
      <c r="AC1345" s="212">
        <f t="shared" si="432"/>
        <v>0</v>
      </c>
      <c r="AD1345" s="223">
        <f t="shared" si="420"/>
        <v>0</v>
      </c>
      <c r="AE1345" s="212">
        <f t="shared" si="421"/>
        <v>0</v>
      </c>
      <c r="AF1345" s="215"/>
      <c r="AG1345" s="212">
        <f t="shared" si="433"/>
        <v>0</v>
      </c>
      <c r="AH1345" s="215"/>
      <c r="AI1345" s="211">
        <f t="shared" si="422"/>
        <v>0</v>
      </c>
      <c r="AJ1345" s="215"/>
      <c r="AK1345" s="211">
        <f t="shared" si="423"/>
        <v>0</v>
      </c>
      <c r="AL1345" s="215"/>
      <c r="AM1345" s="211">
        <f t="shared" si="424"/>
        <v>0</v>
      </c>
      <c r="AN1345" s="215"/>
      <c r="AO1345" s="211">
        <f t="shared" si="425"/>
        <v>0</v>
      </c>
      <c r="AP1345" s="210"/>
      <c r="AQ1345" s="222">
        <f>IF(AP1345="",0,VLOOKUP(AP1345,Aux.ListeCPAltele!$B$15:$D$21,3,0))</f>
        <v>0</v>
      </c>
      <c r="AR1345" s="212">
        <f t="shared" si="426"/>
        <v>0</v>
      </c>
      <c r="AS1345" s="212">
        <f t="shared" si="434"/>
        <v>0</v>
      </c>
      <c r="AT1345" s="222">
        <f>IF($F1345&lt;&gt;2,ROUND($Z1345*SUMIF(Regimuri,$Q1345,Aux.ListeCPAltele!$C$25:$C$34)*0.5,0),0)</f>
        <v>0</v>
      </c>
      <c r="AU1345" s="210"/>
      <c r="AV1345" s="222">
        <f>IF(AND($F1345&lt;&gt;2,Q1345&lt;&gt;0),ROUND($AC1345/SUMIF(Regimuri,Q1345,Aux.ListeCPAltele!$E$25:$E$34)*$AU1345,0),0)</f>
        <v>0</v>
      </c>
      <c r="AW1345" s="215">
        <v>0.1</v>
      </c>
      <c r="AX1345" s="222">
        <f t="shared" si="435"/>
        <v>0</v>
      </c>
      <c r="AY1345" s="213">
        <f t="shared" si="436"/>
        <v>0.83333333333333337</v>
      </c>
      <c r="AZ1345" s="222">
        <f>IF(OR($R1345=0,$Q1345=0),0,ROUND(SUM(AC1345,AE1345,AG1345,AI1345,AK1345,AM1345,AO1345,AS1345,AV1345,AX1345,AT1345)/SUMIF(Regimuri,$Q1345,Aux.ListeCPAltele!$E$25:$E$34)*$AY1345,0))</f>
        <v>0</v>
      </c>
      <c r="BA1345" s="222">
        <f t="shared" si="427"/>
        <v>0</v>
      </c>
      <c r="BB1345" s="277">
        <v>1</v>
      </c>
      <c r="BC1345" s="277"/>
    </row>
    <row r="1346" spans="1:55" outlineLevel="1" x14ac:dyDescent="0.2">
      <c r="A1346" s="205"/>
      <c r="B1346" s="205"/>
      <c r="C1346" s="205"/>
      <c r="D1346" s="275"/>
      <c r="E1346" s="205"/>
      <c r="F1346" s="207">
        <f>SUMIF(CarLM,G1346,Aux.ListeCPAltele!$A$7:$A$11)</f>
        <v>0</v>
      </c>
      <c r="G1346" s="205"/>
      <c r="H1346" s="208">
        <f t="shared" si="437"/>
        <v>0</v>
      </c>
      <c r="I1346" s="208">
        <f t="shared" si="438"/>
        <v>0</v>
      </c>
      <c r="J1346" s="209"/>
      <c r="K1346" s="205"/>
      <c r="L1346" s="207" t="str">
        <f>IF(OR($K1346&lt;&gt;"",ISNA(VLOOKUP($K1346,'2.1.Angajati'!$B$5:$H$1826,2,0))=FALSE),VLOOKUP($K1346,'2.1.Angajati'!$B$5:$H$1826,2,0),"-")</f>
        <v>-</v>
      </c>
      <c r="M1346" s="224">
        <f>IF(OR($K1346&lt;&gt;"",ISNA(VLOOKUP($K1346,'2.1.Angajati'!$B$5:$H$1826,8,0))=FALSE),
       ROUND((DATE(Aux.SetUp!$H$15,1,1)-VLOOKUP($K1346,'2.1.Angajati'!$B$5:$H$1826,6,0))/365,1),
          0)</f>
        <v>0</v>
      </c>
      <c r="N1346" s="223"/>
      <c r="O1346" s="209"/>
      <c r="P1346" s="208">
        <f t="shared" si="428"/>
        <v>0</v>
      </c>
      <c r="Q1346" s="205"/>
      <c r="R1346" s="207">
        <f>SUMIF(Aux.ListeCPAltele!$A$25:$A$34,'1.3.State'!Q1346,Aux.ListeCPAltele!$B$25:$B$34)</f>
        <v>0</v>
      </c>
      <c r="S1346" s="210"/>
      <c r="T1346" s="211">
        <v>16.420000000000002</v>
      </c>
      <c r="U1346" s="212">
        <f>SUMIF('1.2.IS'!$M$5:$AG$5,Aux.SetUp!$H$15,'1.2.IS'!$M$16:$AG$16)</f>
        <v>2775</v>
      </c>
      <c r="V1346" s="213">
        <v>1.3</v>
      </c>
      <c r="W1346" s="211">
        <f t="shared" si="439"/>
        <v>21.35</v>
      </c>
      <c r="X1346" s="212">
        <f t="shared" si="440"/>
        <v>3608</v>
      </c>
      <c r="Y1346" s="214"/>
      <c r="Z1346" s="211">
        <f t="shared" si="429"/>
        <v>0</v>
      </c>
      <c r="AA1346" s="212">
        <f t="shared" si="430"/>
        <v>0</v>
      </c>
      <c r="AB1346" s="212">
        <f t="shared" si="431"/>
        <v>0</v>
      </c>
      <c r="AC1346" s="212">
        <f t="shared" si="432"/>
        <v>0</v>
      </c>
      <c r="AD1346" s="223">
        <f t="shared" si="420"/>
        <v>0</v>
      </c>
      <c r="AE1346" s="212">
        <f t="shared" si="421"/>
        <v>0</v>
      </c>
      <c r="AF1346" s="215"/>
      <c r="AG1346" s="212">
        <f t="shared" si="433"/>
        <v>0</v>
      </c>
      <c r="AH1346" s="215"/>
      <c r="AI1346" s="211">
        <f t="shared" si="422"/>
        <v>0</v>
      </c>
      <c r="AJ1346" s="215"/>
      <c r="AK1346" s="211">
        <f t="shared" si="423"/>
        <v>0</v>
      </c>
      <c r="AL1346" s="215"/>
      <c r="AM1346" s="211">
        <f t="shared" si="424"/>
        <v>0</v>
      </c>
      <c r="AN1346" s="215"/>
      <c r="AO1346" s="211">
        <f t="shared" si="425"/>
        <v>0</v>
      </c>
      <c r="AP1346" s="210"/>
      <c r="AQ1346" s="222">
        <f>IF(AP1346="",0,VLOOKUP(AP1346,Aux.ListeCPAltele!$B$15:$D$21,3,0))</f>
        <v>0</v>
      </c>
      <c r="AR1346" s="212">
        <f t="shared" si="426"/>
        <v>0</v>
      </c>
      <c r="AS1346" s="212">
        <f t="shared" si="434"/>
        <v>0</v>
      </c>
      <c r="AT1346" s="222">
        <f>IF($F1346&lt;&gt;2,ROUND($Z1346*SUMIF(Regimuri,$Q1346,Aux.ListeCPAltele!$C$25:$C$34)*0.5,0),0)</f>
        <v>0</v>
      </c>
      <c r="AU1346" s="210"/>
      <c r="AV1346" s="222">
        <f>IF(AND($F1346&lt;&gt;2,Q1346&lt;&gt;0),ROUND($AC1346/SUMIF(Regimuri,Q1346,Aux.ListeCPAltele!$E$25:$E$34)*$AU1346,0),0)</f>
        <v>0</v>
      </c>
      <c r="AW1346" s="215">
        <v>0.1</v>
      </c>
      <c r="AX1346" s="222">
        <f t="shared" si="435"/>
        <v>0</v>
      </c>
      <c r="AY1346" s="213">
        <f t="shared" si="436"/>
        <v>0.83333333333333337</v>
      </c>
      <c r="AZ1346" s="222">
        <f>IF(OR($R1346=0,$Q1346=0),0,ROUND(SUM(AC1346,AE1346,AG1346,AI1346,AK1346,AM1346,AO1346,AS1346,AV1346,AX1346,AT1346)/SUMIF(Regimuri,$Q1346,Aux.ListeCPAltele!$E$25:$E$34)*$AY1346,0))</f>
        <v>0</v>
      </c>
      <c r="BA1346" s="222">
        <f t="shared" si="427"/>
        <v>0</v>
      </c>
      <c r="BB1346" s="277">
        <v>1</v>
      </c>
      <c r="BC1346" s="277"/>
    </row>
    <row r="1347" spans="1:55" outlineLevel="1" x14ac:dyDescent="0.2">
      <c r="A1347" s="205"/>
      <c r="B1347" s="205"/>
      <c r="C1347" s="205"/>
      <c r="D1347" s="275"/>
      <c r="E1347" s="205"/>
      <c r="F1347" s="207">
        <f>SUMIF(CarLM,G1347,Aux.ListeCPAltele!$A$7:$A$11)</f>
        <v>0</v>
      </c>
      <c r="G1347" s="205"/>
      <c r="H1347" s="208">
        <f t="shared" si="437"/>
        <v>0</v>
      </c>
      <c r="I1347" s="208">
        <f t="shared" si="438"/>
        <v>0</v>
      </c>
      <c r="J1347" s="209"/>
      <c r="K1347" s="205"/>
      <c r="L1347" s="207" t="str">
        <f>IF(OR($K1347&lt;&gt;"",ISNA(VLOOKUP($K1347,'2.1.Angajati'!$B$5:$H$1826,2,0))=FALSE),VLOOKUP($K1347,'2.1.Angajati'!$B$5:$H$1826,2,0),"-")</f>
        <v>-</v>
      </c>
      <c r="M1347" s="224">
        <f>IF(OR($K1347&lt;&gt;"",ISNA(VLOOKUP($K1347,'2.1.Angajati'!$B$5:$H$1826,8,0))=FALSE),
       ROUND((DATE(Aux.SetUp!$H$15,1,1)-VLOOKUP($K1347,'2.1.Angajati'!$B$5:$H$1826,6,0))/365,1),
          0)</f>
        <v>0</v>
      </c>
      <c r="N1347" s="223"/>
      <c r="O1347" s="209"/>
      <c r="P1347" s="208">
        <f t="shared" si="428"/>
        <v>0</v>
      </c>
      <c r="Q1347" s="205"/>
      <c r="R1347" s="207">
        <f>SUMIF(Aux.ListeCPAltele!$A$25:$A$34,'1.3.State'!Q1347,Aux.ListeCPAltele!$B$25:$B$34)</f>
        <v>0</v>
      </c>
      <c r="S1347" s="210"/>
      <c r="T1347" s="211">
        <v>16.420000000000002</v>
      </c>
      <c r="U1347" s="212">
        <f>SUMIF('1.2.IS'!$M$5:$AG$5,Aux.SetUp!$H$15,'1.2.IS'!$M$16:$AG$16)</f>
        <v>2775</v>
      </c>
      <c r="V1347" s="213">
        <v>1.3</v>
      </c>
      <c r="W1347" s="211">
        <f t="shared" si="439"/>
        <v>21.35</v>
      </c>
      <c r="X1347" s="212">
        <f t="shared" si="440"/>
        <v>3608</v>
      </c>
      <c r="Y1347" s="214"/>
      <c r="Z1347" s="211">
        <f t="shared" si="429"/>
        <v>0</v>
      </c>
      <c r="AA1347" s="212">
        <f t="shared" si="430"/>
        <v>0</v>
      </c>
      <c r="AB1347" s="212">
        <f t="shared" si="431"/>
        <v>0</v>
      </c>
      <c r="AC1347" s="212">
        <f t="shared" si="432"/>
        <v>0</v>
      </c>
      <c r="AD1347" s="223">
        <f t="shared" si="420"/>
        <v>0</v>
      </c>
      <c r="AE1347" s="212">
        <f t="shared" si="421"/>
        <v>0</v>
      </c>
      <c r="AF1347" s="215"/>
      <c r="AG1347" s="212">
        <f t="shared" si="433"/>
        <v>0</v>
      </c>
      <c r="AH1347" s="215"/>
      <c r="AI1347" s="211">
        <f t="shared" si="422"/>
        <v>0</v>
      </c>
      <c r="AJ1347" s="215"/>
      <c r="AK1347" s="211">
        <f t="shared" si="423"/>
        <v>0</v>
      </c>
      <c r="AL1347" s="215"/>
      <c r="AM1347" s="211">
        <f t="shared" si="424"/>
        <v>0</v>
      </c>
      <c r="AN1347" s="215"/>
      <c r="AO1347" s="211">
        <f t="shared" si="425"/>
        <v>0</v>
      </c>
      <c r="AP1347" s="210"/>
      <c r="AQ1347" s="222">
        <f>IF(AP1347="",0,VLOOKUP(AP1347,Aux.ListeCPAltele!$B$15:$D$21,3,0))</f>
        <v>0</v>
      </c>
      <c r="AR1347" s="212">
        <f t="shared" si="426"/>
        <v>0</v>
      </c>
      <c r="AS1347" s="212">
        <f t="shared" si="434"/>
        <v>0</v>
      </c>
      <c r="AT1347" s="222">
        <f>IF($F1347&lt;&gt;2,ROUND($Z1347*SUMIF(Regimuri,$Q1347,Aux.ListeCPAltele!$C$25:$C$34)*0.5,0),0)</f>
        <v>0</v>
      </c>
      <c r="AU1347" s="210"/>
      <c r="AV1347" s="222">
        <f>IF(AND($F1347&lt;&gt;2,Q1347&lt;&gt;0),ROUND($AC1347/SUMIF(Regimuri,Q1347,Aux.ListeCPAltele!$E$25:$E$34)*$AU1347,0),0)</f>
        <v>0</v>
      </c>
      <c r="AW1347" s="215">
        <v>0.1</v>
      </c>
      <c r="AX1347" s="222">
        <f t="shared" si="435"/>
        <v>0</v>
      </c>
      <c r="AY1347" s="213">
        <f t="shared" si="436"/>
        <v>0.83333333333333337</v>
      </c>
      <c r="AZ1347" s="222">
        <f>IF(OR($R1347=0,$Q1347=0),0,ROUND(SUM(AC1347,AE1347,AG1347,AI1347,AK1347,AM1347,AO1347,AS1347,AV1347,AX1347,AT1347)/SUMIF(Regimuri,$Q1347,Aux.ListeCPAltele!$E$25:$E$34)*$AY1347,0))</f>
        <v>0</v>
      </c>
      <c r="BA1347" s="222">
        <f t="shared" si="427"/>
        <v>0</v>
      </c>
      <c r="BB1347" s="277">
        <v>1</v>
      </c>
      <c r="BC1347" s="277"/>
    </row>
    <row r="1348" spans="1:55" outlineLevel="1" x14ac:dyDescent="0.2">
      <c r="A1348" s="205"/>
      <c r="B1348" s="205"/>
      <c r="C1348" s="205"/>
      <c r="D1348" s="275"/>
      <c r="E1348" s="205"/>
      <c r="F1348" s="207">
        <f>SUMIF(CarLM,G1348,Aux.ListeCPAltele!$A$7:$A$11)</f>
        <v>0</v>
      </c>
      <c r="G1348" s="205"/>
      <c r="H1348" s="208">
        <f t="shared" si="437"/>
        <v>0</v>
      </c>
      <c r="I1348" s="208">
        <f t="shared" si="438"/>
        <v>0</v>
      </c>
      <c r="J1348" s="209"/>
      <c r="K1348" s="205"/>
      <c r="L1348" s="207" t="str">
        <f>IF(OR($K1348&lt;&gt;"",ISNA(VLOOKUP($K1348,'2.1.Angajati'!$B$5:$H$1826,2,0))=FALSE),VLOOKUP($K1348,'2.1.Angajati'!$B$5:$H$1826,2,0),"-")</f>
        <v>-</v>
      </c>
      <c r="M1348" s="224">
        <f>IF(OR($K1348&lt;&gt;"",ISNA(VLOOKUP($K1348,'2.1.Angajati'!$B$5:$H$1826,8,0))=FALSE),
       ROUND((DATE(Aux.SetUp!$H$15,1,1)-VLOOKUP($K1348,'2.1.Angajati'!$B$5:$H$1826,6,0))/365,1),
          0)</f>
        <v>0</v>
      </c>
      <c r="N1348" s="223"/>
      <c r="O1348" s="209"/>
      <c r="P1348" s="208">
        <f t="shared" si="428"/>
        <v>0</v>
      </c>
      <c r="Q1348" s="205"/>
      <c r="R1348" s="207">
        <f>SUMIF(Aux.ListeCPAltele!$A$25:$A$34,'1.3.State'!Q1348,Aux.ListeCPAltele!$B$25:$B$34)</f>
        <v>0</v>
      </c>
      <c r="S1348" s="210"/>
      <c r="T1348" s="211">
        <v>16.420000000000002</v>
      </c>
      <c r="U1348" s="212">
        <f>SUMIF('1.2.IS'!$M$5:$AG$5,Aux.SetUp!$H$15,'1.2.IS'!$M$16:$AG$16)</f>
        <v>2775</v>
      </c>
      <c r="V1348" s="213">
        <v>1.3</v>
      </c>
      <c r="W1348" s="211">
        <f t="shared" si="439"/>
        <v>21.35</v>
      </c>
      <c r="X1348" s="212">
        <f t="shared" si="440"/>
        <v>3608</v>
      </c>
      <c r="Y1348" s="214"/>
      <c r="Z1348" s="211">
        <f t="shared" si="429"/>
        <v>0</v>
      </c>
      <c r="AA1348" s="212">
        <f t="shared" si="430"/>
        <v>0</v>
      </c>
      <c r="AB1348" s="212">
        <f t="shared" si="431"/>
        <v>0</v>
      </c>
      <c r="AC1348" s="212">
        <f t="shared" si="432"/>
        <v>0</v>
      </c>
      <c r="AD1348" s="223">
        <f t="shared" si="420"/>
        <v>0</v>
      </c>
      <c r="AE1348" s="212">
        <f t="shared" si="421"/>
        <v>0</v>
      </c>
      <c r="AF1348" s="215"/>
      <c r="AG1348" s="212">
        <f t="shared" si="433"/>
        <v>0</v>
      </c>
      <c r="AH1348" s="215"/>
      <c r="AI1348" s="211">
        <f t="shared" si="422"/>
        <v>0</v>
      </c>
      <c r="AJ1348" s="215"/>
      <c r="AK1348" s="211">
        <f t="shared" si="423"/>
        <v>0</v>
      </c>
      <c r="AL1348" s="215"/>
      <c r="AM1348" s="211">
        <f t="shared" si="424"/>
        <v>0</v>
      </c>
      <c r="AN1348" s="215"/>
      <c r="AO1348" s="211">
        <f t="shared" si="425"/>
        <v>0</v>
      </c>
      <c r="AP1348" s="210"/>
      <c r="AQ1348" s="222">
        <f>IF(AP1348="",0,VLOOKUP(AP1348,Aux.ListeCPAltele!$B$15:$D$21,3,0))</f>
        <v>0</v>
      </c>
      <c r="AR1348" s="212">
        <f t="shared" si="426"/>
        <v>0</v>
      </c>
      <c r="AS1348" s="212">
        <f t="shared" si="434"/>
        <v>0</v>
      </c>
      <c r="AT1348" s="222">
        <f>IF($F1348&lt;&gt;2,ROUND($Z1348*SUMIF(Regimuri,$Q1348,Aux.ListeCPAltele!$C$25:$C$34)*0.5,0),0)</f>
        <v>0</v>
      </c>
      <c r="AU1348" s="210"/>
      <c r="AV1348" s="222">
        <f>IF(AND($F1348&lt;&gt;2,Q1348&lt;&gt;0),ROUND($AC1348/SUMIF(Regimuri,Q1348,Aux.ListeCPAltele!$E$25:$E$34)*$AU1348,0),0)</f>
        <v>0</v>
      </c>
      <c r="AW1348" s="215">
        <v>0.1</v>
      </c>
      <c r="AX1348" s="222">
        <f t="shared" si="435"/>
        <v>0</v>
      </c>
      <c r="AY1348" s="213">
        <f t="shared" si="436"/>
        <v>0.83333333333333337</v>
      </c>
      <c r="AZ1348" s="222">
        <f>IF(OR($R1348=0,$Q1348=0),0,ROUND(SUM(AC1348,AE1348,AG1348,AI1348,AK1348,AM1348,AO1348,AS1348,AV1348,AX1348,AT1348)/SUMIF(Regimuri,$Q1348,Aux.ListeCPAltele!$E$25:$E$34)*$AY1348,0))</f>
        <v>0</v>
      </c>
      <c r="BA1348" s="222">
        <f t="shared" si="427"/>
        <v>0</v>
      </c>
      <c r="BB1348" s="277">
        <v>1</v>
      </c>
      <c r="BC1348" s="277"/>
    </row>
    <row r="1349" spans="1:55" outlineLevel="1" x14ac:dyDescent="0.2">
      <c r="A1349" s="205"/>
      <c r="B1349" s="205"/>
      <c r="C1349" s="205"/>
      <c r="D1349" s="275"/>
      <c r="E1349" s="205"/>
      <c r="F1349" s="207">
        <f>SUMIF(CarLM,G1349,Aux.ListeCPAltele!$A$7:$A$11)</f>
        <v>0</v>
      </c>
      <c r="G1349" s="205"/>
      <c r="H1349" s="208">
        <f t="shared" si="437"/>
        <v>0</v>
      </c>
      <c r="I1349" s="208">
        <f t="shared" si="438"/>
        <v>0</v>
      </c>
      <c r="J1349" s="209"/>
      <c r="K1349" s="205"/>
      <c r="L1349" s="207" t="str">
        <f>IF(OR($K1349&lt;&gt;"",ISNA(VLOOKUP($K1349,'2.1.Angajati'!$B$5:$H$1826,2,0))=FALSE),VLOOKUP($K1349,'2.1.Angajati'!$B$5:$H$1826,2,0),"-")</f>
        <v>-</v>
      </c>
      <c r="M1349" s="224">
        <f>IF(OR($K1349&lt;&gt;"",ISNA(VLOOKUP($K1349,'2.1.Angajati'!$B$5:$H$1826,8,0))=FALSE),
       ROUND((DATE(Aux.SetUp!$H$15,1,1)-VLOOKUP($K1349,'2.1.Angajati'!$B$5:$H$1826,6,0))/365,1),
          0)</f>
        <v>0</v>
      </c>
      <c r="N1349" s="223"/>
      <c r="O1349" s="209"/>
      <c r="P1349" s="208">
        <f t="shared" si="428"/>
        <v>0</v>
      </c>
      <c r="Q1349" s="205"/>
      <c r="R1349" s="207">
        <f>SUMIF(Aux.ListeCPAltele!$A$25:$A$34,'1.3.State'!Q1349,Aux.ListeCPAltele!$B$25:$B$34)</f>
        <v>0</v>
      </c>
      <c r="S1349" s="210"/>
      <c r="T1349" s="211">
        <v>16.420000000000002</v>
      </c>
      <c r="U1349" s="212">
        <f>SUMIF('1.2.IS'!$M$5:$AG$5,Aux.SetUp!$H$15,'1.2.IS'!$M$16:$AG$16)</f>
        <v>2775</v>
      </c>
      <c r="V1349" s="213">
        <v>1.3</v>
      </c>
      <c r="W1349" s="211">
        <f t="shared" si="439"/>
        <v>21.35</v>
      </c>
      <c r="X1349" s="212">
        <f t="shared" si="440"/>
        <v>3608</v>
      </c>
      <c r="Y1349" s="214"/>
      <c r="Z1349" s="211">
        <f t="shared" si="429"/>
        <v>0</v>
      </c>
      <c r="AA1349" s="212">
        <f t="shared" si="430"/>
        <v>0</v>
      </c>
      <c r="AB1349" s="212">
        <f t="shared" si="431"/>
        <v>0</v>
      </c>
      <c r="AC1349" s="212">
        <f t="shared" si="432"/>
        <v>0</v>
      </c>
      <c r="AD1349" s="223">
        <f t="shared" si="420"/>
        <v>0</v>
      </c>
      <c r="AE1349" s="212">
        <f t="shared" si="421"/>
        <v>0</v>
      </c>
      <c r="AF1349" s="215"/>
      <c r="AG1349" s="212">
        <f t="shared" si="433"/>
        <v>0</v>
      </c>
      <c r="AH1349" s="215"/>
      <c r="AI1349" s="211">
        <f t="shared" si="422"/>
        <v>0</v>
      </c>
      <c r="AJ1349" s="215"/>
      <c r="AK1349" s="211">
        <f t="shared" si="423"/>
        <v>0</v>
      </c>
      <c r="AL1349" s="215"/>
      <c r="AM1349" s="211">
        <f t="shared" si="424"/>
        <v>0</v>
      </c>
      <c r="AN1349" s="215"/>
      <c r="AO1349" s="211">
        <f t="shared" si="425"/>
        <v>0</v>
      </c>
      <c r="AP1349" s="210"/>
      <c r="AQ1349" s="222">
        <f>IF(AP1349="",0,VLOOKUP(AP1349,Aux.ListeCPAltele!$B$15:$D$21,3,0))</f>
        <v>0</v>
      </c>
      <c r="AR1349" s="212">
        <f t="shared" si="426"/>
        <v>0</v>
      </c>
      <c r="AS1349" s="212">
        <f t="shared" si="434"/>
        <v>0</v>
      </c>
      <c r="AT1349" s="222">
        <f>IF($F1349&lt;&gt;2,ROUND($Z1349*SUMIF(Regimuri,$Q1349,Aux.ListeCPAltele!$C$25:$C$34)*0.5,0),0)</f>
        <v>0</v>
      </c>
      <c r="AU1349" s="210"/>
      <c r="AV1349" s="222">
        <f>IF(AND($F1349&lt;&gt;2,Q1349&lt;&gt;0),ROUND($AC1349/SUMIF(Regimuri,Q1349,Aux.ListeCPAltele!$E$25:$E$34)*$AU1349,0),0)</f>
        <v>0</v>
      </c>
      <c r="AW1349" s="215">
        <v>0.1</v>
      </c>
      <c r="AX1349" s="222">
        <f t="shared" si="435"/>
        <v>0</v>
      </c>
      <c r="AY1349" s="213">
        <f t="shared" si="436"/>
        <v>0.83333333333333337</v>
      </c>
      <c r="AZ1349" s="222">
        <f>IF(OR($R1349=0,$Q1349=0),0,ROUND(SUM(AC1349,AE1349,AG1349,AI1349,AK1349,AM1349,AO1349,AS1349,AV1349,AX1349,AT1349)/SUMIF(Regimuri,$Q1349,Aux.ListeCPAltele!$E$25:$E$34)*$AY1349,0))</f>
        <v>0</v>
      </c>
      <c r="BA1349" s="222">
        <f t="shared" si="427"/>
        <v>0</v>
      </c>
      <c r="BB1349" s="277">
        <v>1</v>
      </c>
      <c r="BC1349" s="277"/>
    </row>
    <row r="1350" spans="1:55" outlineLevel="1" x14ac:dyDescent="0.2">
      <c r="A1350" s="205"/>
      <c r="B1350" s="205"/>
      <c r="C1350" s="205"/>
      <c r="D1350" s="275"/>
      <c r="E1350" s="205"/>
      <c r="F1350" s="207">
        <f>SUMIF(CarLM,G1350,Aux.ListeCPAltele!$A$7:$A$11)</f>
        <v>0</v>
      </c>
      <c r="G1350" s="205"/>
      <c r="H1350" s="208">
        <f t="shared" si="437"/>
        <v>0</v>
      </c>
      <c r="I1350" s="208">
        <f t="shared" si="438"/>
        <v>0</v>
      </c>
      <c r="J1350" s="209"/>
      <c r="K1350" s="205"/>
      <c r="L1350" s="207" t="str">
        <f>IF(OR($K1350&lt;&gt;"",ISNA(VLOOKUP($K1350,'2.1.Angajati'!$B$5:$H$1826,2,0))=FALSE),VLOOKUP($K1350,'2.1.Angajati'!$B$5:$H$1826,2,0),"-")</f>
        <v>-</v>
      </c>
      <c r="M1350" s="224">
        <f>IF(OR($K1350&lt;&gt;"",ISNA(VLOOKUP($K1350,'2.1.Angajati'!$B$5:$H$1826,8,0))=FALSE),
       ROUND((DATE(Aux.SetUp!$H$15,1,1)-VLOOKUP($K1350,'2.1.Angajati'!$B$5:$H$1826,6,0))/365,1),
          0)</f>
        <v>0</v>
      </c>
      <c r="N1350" s="223"/>
      <c r="O1350" s="209"/>
      <c r="P1350" s="208">
        <f t="shared" si="428"/>
        <v>0</v>
      </c>
      <c r="Q1350" s="205"/>
      <c r="R1350" s="207">
        <f>SUMIF(Aux.ListeCPAltele!$A$25:$A$34,'1.3.State'!Q1350,Aux.ListeCPAltele!$B$25:$B$34)</f>
        <v>0</v>
      </c>
      <c r="S1350" s="210"/>
      <c r="T1350" s="211">
        <v>16.420000000000002</v>
      </c>
      <c r="U1350" s="212">
        <f>SUMIF('1.2.IS'!$M$5:$AG$5,Aux.SetUp!$H$15,'1.2.IS'!$M$16:$AG$16)</f>
        <v>2775</v>
      </c>
      <c r="V1350" s="213">
        <v>1.3</v>
      </c>
      <c r="W1350" s="211">
        <f t="shared" si="439"/>
        <v>21.35</v>
      </c>
      <c r="X1350" s="212">
        <f t="shared" si="440"/>
        <v>3608</v>
      </c>
      <c r="Y1350" s="214"/>
      <c r="Z1350" s="211">
        <f t="shared" si="429"/>
        <v>0</v>
      </c>
      <c r="AA1350" s="212">
        <f t="shared" si="430"/>
        <v>0</v>
      </c>
      <c r="AB1350" s="212">
        <f t="shared" si="431"/>
        <v>0</v>
      </c>
      <c r="AC1350" s="212">
        <f t="shared" si="432"/>
        <v>0</v>
      </c>
      <c r="AD1350" s="223">
        <f t="shared" si="420"/>
        <v>0</v>
      </c>
      <c r="AE1350" s="212">
        <f t="shared" si="421"/>
        <v>0</v>
      </c>
      <c r="AF1350" s="215"/>
      <c r="AG1350" s="212">
        <f t="shared" si="433"/>
        <v>0</v>
      </c>
      <c r="AH1350" s="215"/>
      <c r="AI1350" s="211">
        <f t="shared" si="422"/>
        <v>0</v>
      </c>
      <c r="AJ1350" s="215"/>
      <c r="AK1350" s="211">
        <f t="shared" si="423"/>
        <v>0</v>
      </c>
      <c r="AL1350" s="215"/>
      <c r="AM1350" s="211">
        <f t="shared" si="424"/>
        <v>0</v>
      </c>
      <c r="AN1350" s="215"/>
      <c r="AO1350" s="211">
        <f t="shared" si="425"/>
        <v>0</v>
      </c>
      <c r="AP1350" s="210"/>
      <c r="AQ1350" s="222">
        <f>IF(AP1350="",0,VLOOKUP(AP1350,Aux.ListeCPAltele!$B$15:$D$21,3,0))</f>
        <v>0</v>
      </c>
      <c r="AR1350" s="212">
        <f t="shared" si="426"/>
        <v>0</v>
      </c>
      <c r="AS1350" s="212">
        <f t="shared" si="434"/>
        <v>0</v>
      </c>
      <c r="AT1350" s="222">
        <f>IF($F1350&lt;&gt;2,ROUND($Z1350*SUMIF(Regimuri,$Q1350,Aux.ListeCPAltele!$C$25:$C$34)*0.5,0),0)</f>
        <v>0</v>
      </c>
      <c r="AU1350" s="210"/>
      <c r="AV1350" s="222">
        <f>IF(AND($F1350&lt;&gt;2,Q1350&lt;&gt;0),ROUND($AC1350/SUMIF(Regimuri,Q1350,Aux.ListeCPAltele!$E$25:$E$34)*$AU1350,0),0)</f>
        <v>0</v>
      </c>
      <c r="AW1350" s="215">
        <v>0.1</v>
      </c>
      <c r="AX1350" s="222">
        <f t="shared" si="435"/>
        <v>0</v>
      </c>
      <c r="AY1350" s="213">
        <f t="shared" si="436"/>
        <v>0.83333333333333337</v>
      </c>
      <c r="AZ1350" s="222">
        <f>IF(OR($R1350=0,$Q1350=0),0,ROUND(SUM(AC1350,AE1350,AG1350,AI1350,AK1350,AM1350,AO1350,AS1350,AV1350,AX1350,AT1350)/SUMIF(Regimuri,$Q1350,Aux.ListeCPAltele!$E$25:$E$34)*$AY1350,0))</f>
        <v>0</v>
      </c>
      <c r="BA1350" s="222">
        <f t="shared" si="427"/>
        <v>0</v>
      </c>
      <c r="BB1350" s="277">
        <v>1</v>
      </c>
      <c r="BC1350" s="277"/>
    </row>
    <row r="1351" spans="1:55" outlineLevel="1" x14ac:dyDescent="0.2">
      <c r="A1351" s="205"/>
      <c r="B1351" s="205"/>
      <c r="C1351" s="205"/>
      <c r="D1351" s="275"/>
      <c r="E1351" s="205"/>
      <c r="F1351" s="207">
        <f>SUMIF(CarLM,G1351,Aux.ListeCPAltele!$A$7:$A$11)</f>
        <v>0</v>
      </c>
      <c r="G1351" s="205"/>
      <c r="H1351" s="208">
        <f t="shared" si="437"/>
        <v>0</v>
      </c>
      <c r="I1351" s="208">
        <f t="shared" si="438"/>
        <v>0</v>
      </c>
      <c r="J1351" s="209"/>
      <c r="K1351" s="205"/>
      <c r="L1351" s="207" t="str">
        <f>IF(OR($K1351&lt;&gt;"",ISNA(VLOOKUP($K1351,'2.1.Angajati'!$B$5:$H$1826,2,0))=FALSE),VLOOKUP($K1351,'2.1.Angajati'!$B$5:$H$1826,2,0),"-")</f>
        <v>-</v>
      </c>
      <c r="M1351" s="224">
        <f>IF(OR($K1351&lt;&gt;"",ISNA(VLOOKUP($K1351,'2.1.Angajati'!$B$5:$H$1826,8,0))=FALSE),
       ROUND((DATE(Aux.SetUp!$H$15,1,1)-VLOOKUP($K1351,'2.1.Angajati'!$B$5:$H$1826,6,0))/365,1),
          0)</f>
        <v>0</v>
      </c>
      <c r="N1351" s="223"/>
      <c r="O1351" s="209"/>
      <c r="P1351" s="208">
        <f t="shared" si="428"/>
        <v>0</v>
      </c>
      <c r="Q1351" s="205"/>
      <c r="R1351" s="207">
        <f>SUMIF(Aux.ListeCPAltele!$A$25:$A$34,'1.3.State'!Q1351,Aux.ListeCPAltele!$B$25:$B$34)</f>
        <v>0</v>
      </c>
      <c r="S1351" s="210"/>
      <c r="T1351" s="211">
        <v>16.420000000000002</v>
      </c>
      <c r="U1351" s="212">
        <f>SUMIF('1.2.IS'!$M$5:$AG$5,Aux.SetUp!$H$15,'1.2.IS'!$M$16:$AG$16)</f>
        <v>2775</v>
      </c>
      <c r="V1351" s="213">
        <v>1.3</v>
      </c>
      <c r="W1351" s="211">
        <f t="shared" si="439"/>
        <v>21.35</v>
      </c>
      <c r="X1351" s="212">
        <f t="shared" si="440"/>
        <v>3608</v>
      </c>
      <c r="Y1351" s="214"/>
      <c r="Z1351" s="211">
        <f t="shared" si="429"/>
        <v>0</v>
      </c>
      <c r="AA1351" s="212">
        <f t="shared" si="430"/>
        <v>0</v>
      </c>
      <c r="AB1351" s="212">
        <f t="shared" si="431"/>
        <v>0</v>
      </c>
      <c r="AC1351" s="212">
        <f t="shared" si="432"/>
        <v>0</v>
      </c>
      <c r="AD1351" s="223">
        <f t="shared" si="420"/>
        <v>0</v>
      </c>
      <c r="AE1351" s="212">
        <f t="shared" si="421"/>
        <v>0</v>
      </c>
      <c r="AF1351" s="215"/>
      <c r="AG1351" s="212">
        <f t="shared" si="433"/>
        <v>0</v>
      </c>
      <c r="AH1351" s="215"/>
      <c r="AI1351" s="211">
        <f t="shared" si="422"/>
        <v>0</v>
      </c>
      <c r="AJ1351" s="215"/>
      <c r="AK1351" s="211">
        <f t="shared" si="423"/>
        <v>0</v>
      </c>
      <c r="AL1351" s="215"/>
      <c r="AM1351" s="211">
        <f t="shared" si="424"/>
        <v>0</v>
      </c>
      <c r="AN1351" s="215"/>
      <c r="AO1351" s="211">
        <f t="shared" si="425"/>
        <v>0</v>
      </c>
      <c r="AP1351" s="210"/>
      <c r="AQ1351" s="222">
        <f>IF(AP1351="",0,VLOOKUP(AP1351,Aux.ListeCPAltele!$B$15:$D$21,3,0))</f>
        <v>0</v>
      </c>
      <c r="AR1351" s="212">
        <f t="shared" si="426"/>
        <v>0</v>
      </c>
      <c r="AS1351" s="212">
        <f t="shared" si="434"/>
        <v>0</v>
      </c>
      <c r="AT1351" s="222">
        <f>IF($F1351&lt;&gt;2,ROUND($Z1351*SUMIF(Regimuri,$Q1351,Aux.ListeCPAltele!$C$25:$C$34)*0.5,0),0)</f>
        <v>0</v>
      </c>
      <c r="AU1351" s="210"/>
      <c r="AV1351" s="222">
        <f>IF(AND($F1351&lt;&gt;2,Q1351&lt;&gt;0),ROUND($AC1351/SUMIF(Regimuri,Q1351,Aux.ListeCPAltele!$E$25:$E$34)*$AU1351,0),0)</f>
        <v>0</v>
      </c>
      <c r="AW1351" s="215">
        <v>0.1</v>
      </c>
      <c r="AX1351" s="222">
        <f t="shared" si="435"/>
        <v>0</v>
      </c>
      <c r="AY1351" s="213">
        <f t="shared" si="436"/>
        <v>0.83333333333333337</v>
      </c>
      <c r="AZ1351" s="222">
        <f>IF(OR($R1351=0,$Q1351=0),0,ROUND(SUM(AC1351,AE1351,AG1351,AI1351,AK1351,AM1351,AO1351,AS1351,AV1351,AX1351,AT1351)/SUMIF(Regimuri,$Q1351,Aux.ListeCPAltele!$E$25:$E$34)*$AY1351,0))</f>
        <v>0</v>
      </c>
      <c r="BA1351" s="222">
        <f t="shared" si="427"/>
        <v>0</v>
      </c>
      <c r="BB1351" s="277">
        <v>1</v>
      </c>
      <c r="BC1351" s="277"/>
    </row>
    <row r="1352" spans="1:55" outlineLevel="1" x14ac:dyDescent="0.2">
      <c r="A1352" s="205"/>
      <c r="B1352" s="205"/>
      <c r="C1352" s="205"/>
      <c r="D1352" s="275"/>
      <c r="E1352" s="205"/>
      <c r="F1352" s="207">
        <f>SUMIF(CarLM,G1352,Aux.ListeCPAltele!$A$7:$A$11)</f>
        <v>0</v>
      </c>
      <c r="G1352" s="205"/>
      <c r="H1352" s="208">
        <f t="shared" si="437"/>
        <v>0</v>
      </c>
      <c r="I1352" s="208">
        <f t="shared" si="438"/>
        <v>0</v>
      </c>
      <c r="J1352" s="209"/>
      <c r="K1352" s="205"/>
      <c r="L1352" s="207" t="str">
        <f>IF(OR($K1352&lt;&gt;"",ISNA(VLOOKUP($K1352,'2.1.Angajati'!$B$5:$H$1826,2,0))=FALSE),VLOOKUP($K1352,'2.1.Angajati'!$B$5:$H$1826,2,0),"-")</f>
        <v>-</v>
      </c>
      <c r="M1352" s="224">
        <f>IF(OR($K1352&lt;&gt;"",ISNA(VLOOKUP($K1352,'2.1.Angajati'!$B$5:$H$1826,8,0))=FALSE),
       ROUND((DATE(Aux.SetUp!$H$15,1,1)-VLOOKUP($K1352,'2.1.Angajati'!$B$5:$H$1826,6,0))/365,1),
          0)</f>
        <v>0</v>
      </c>
      <c r="N1352" s="223"/>
      <c r="O1352" s="209"/>
      <c r="P1352" s="208">
        <f t="shared" si="428"/>
        <v>0</v>
      </c>
      <c r="Q1352" s="205"/>
      <c r="R1352" s="207">
        <f>SUMIF(Aux.ListeCPAltele!$A$25:$A$34,'1.3.State'!Q1352,Aux.ListeCPAltele!$B$25:$B$34)</f>
        <v>0</v>
      </c>
      <c r="S1352" s="210"/>
      <c r="T1352" s="211">
        <v>16.420000000000002</v>
      </c>
      <c r="U1352" s="212">
        <f>SUMIF('1.2.IS'!$M$5:$AG$5,Aux.SetUp!$H$15,'1.2.IS'!$M$16:$AG$16)</f>
        <v>2775</v>
      </c>
      <c r="V1352" s="213">
        <v>1.3</v>
      </c>
      <c r="W1352" s="211">
        <f t="shared" si="439"/>
        <v>21.35</v>
      </c>
      <c r="X1352" s="212">
        <f t="shared" si="440"/>
        <v>3608</v>
      </c>
      <c r="Y1352" s="214"/>
      <c r="Z1352" s="211">
        <f t="shared" si="429"/>
        <v>0</v>
      </c>
      <c r="AA1352" s="212">
        <f t="shared" si="430"/>
        <v>0</v>
      </c>
      <c r="AB1352" s="212">
        <f t="shared" si="431"/>
        <v>0</v>
      </c>
      <c r="AC1352" s="212">
        <f t="shared" si="432"/>
        <v>0</v>
      </c>
      <c r="AD1352" s="223">
        <f t="shared" si="420"/>
        <v>0</v>
      </c>
      <c r="AE1352" s="212">
        <f t="shared" si="421"/>
        <v>0</v>
      </c>
      <c r="AF1352" s="215"/>
      <c r="AG1352" s="212">
        <f t="shared" si="433"/>
        <v>0</v>
      </c>
      <c r="AH1352" s="215"/>
      <c r="AI1352" s="211">
        <f t="shared" si="422"/>
        <v>0</v>
      </c>
      <c r="AJ1352" s="215"/>
      <c r="AK1352" s="211">
        <f t="shared" si="423"/>
        <v>0</v>
      </c>
      <c r="AL1352" s="215"/>
      <c r="AM1352" s="211">
        <f t="shared" si="424"/>
        <v>0</v>
      </c>
      <c r="AN1352" s="215"/>
      <c r="AO1352" s="211">
        <f t="shared" si="425"/>
        <v>0</v>
      </c>
      <c r="AP1352" s="210"/>
      <c r="AQ1352" s="222">
        <f>IF(AP1352="",0,VLOOKUP(AP1352,Aux.ListeCPAltele!$B$15:$D$21,3,0))</f>
        <v>0</v>
      </c>
      <c r="AR1352" s="212">
        <f t="shared" si="426"/>
        <v>0</v>
      </c>
      <c r="AS1352" s="212">
        <f t="shared" si="434"/>
        <v>0</v>
      </c>
      <c r="AT1352" s="222">
        <f>IF($F1352&lt;&gt;2,ROUND($Z1352*SUMIF(Regimuri,$Q1352,Aux.ListeCPAltele!$C$25:$C$34)*0.5,0),0)</f>
        <v>0</v>
      </c>
      <c r="AU1352" s="210"/>
      <c r="AV1352" s="222">
        <f>IF(AND($F1352&lt;&gt;2,Q1352&lt;&gt;0),ROUND($AC1352/SUMIF(Regimuri,Q1352,Aux.ListeCPAltele!$E$25:$E$34)*$AU1352,0),0)</f>
        <v>0</v>
      </c>
      <c r="AW1352" s="215">
        <v>0.1</v>
      </c>
      <c r="AX1352" s="222">
        <f t="shared" si="435"/>
        <v>0</v>
      </c>
      <c r="AY1352" s="213">
        <f t="shared" si="436"/>
        <v>0.83333333333333337</v>
      </c>
      <c r="AZ1352" s="222">
        <f>IF(OR($R1352=0,$Q1352=0),0,ROUND(SUM(AC1352,AE1352,AG1352,AI1352,AK1352,AM1352,AO1352,AS1352,AV1352,AX1352,AT1352)/SUMIF(Regimuri,$Q1352,Aux.ListeCPAltele!$E$25:$E$34)*$AY1352,0))</f>
        <v>0</v>
      </c>
      <c r="BA1352" s="222">
        <f t="shared" si="427"/>
        <v>0</v>
      </c>
      <c r="BB1352" s="277">
        <v>1</v>
      </c>
      <c r="BC1352" s="277"/>
    </row>
    <row r="1353" spans="1:55" outlineLevel="1" x14ac:dyDescent="0.2">
      <c r="A1353" s="205"/>
      <c r="B1353" s="205"/>
      <c r="C1353" s="205"/>
      <c r="D1353" s="275"/>
      <c r="E1353" s="205"/>
      <c r="F1353" s="207">
        <f>SUMIF(CarLM,G1353,Aux.ListeCPAltele!$A$7:$A$11)</f>
        <v>0</v>
      </c>
      <c r="G1353" s="205"/>
      <c r="H1353" s="208">
        <f t="shared" si="437"/>
        <v>0</v>
      </c>
      <c r="I1353" s="208">
        <f t="shared" si="438"/>
        <v>0</v>
      </c>
      <c r="J1353" s="209"/>
      <c r="K1353" s="205"/>
      <c r="L1353" s="207" t="str">
        <f>IF(OR($K1353&lt;&gt;"",ISNA(VLOOKUP($K1353,'2.1.Angajati'!$B$5:$H$1826,2,0))=FALSE),VLOOKUP($K1353,'2.1.Angajati'!$B$5:$H$1826,2,0),"-")</f>
        <v>-</v>
      </c>
      <c r="M1353" s="224">
        <f>IF(OR($K1353&lt;&gt;"",ISNA(VLOOKUP($K1353,'2.1.Angajati'!$B$5:$H$1826,8,0))=FALSE),
       ROUND((DATE(Aux.SetUp!$H$15,1,1)-VLOOKUP($K1353,'2.1.Angajati'!$B$5:$H$1826,6,0))/365,1),
          0)</f>
        <v>0</v>
      </c>
      <c r="N1353" s="223"/>
      <c r="O1353" s="209"/>
      <c r="P1353" s="208">
        <f t="shared" si="428"/>
        <v>0</v>
      </c>
      <c r="Q1353" s="205"/>
      <c r="R1353" s="207">
        <f>SUMIF(Aux.ListeCPAltele!$A$25:$A$34,'1.3.State'!Q1353,Aux.ListeCPAltele!$B$25:$B$34)</f>
        <v>0</v>
      </c>
      <c r="S1353" s="210"/>
      <c r="T1353" s="211">
        <v>16.420000000000002</v>
      </c>
      <c r="U1353" s="212">
        <f>SUMIF('1.2.IS'!$M$5:$AG$5,Aux.SetUp!$H$15,'1.2.IS'!$M$16:$AG$16)</f>
        <v>2775</v>
      </c>
      <c r="V1353" s="213">
        <v>1.3</v>
      </c>
      <c r="W1353" s="211">
        <f t="shared" si="439"/>
        <v>21.35</v>
      </c>
      <c r="X1353" s="212">
        <f t="shared" si="440"/>
        <v>3608</v>
      </c>
      <c r="Y1353" s="214"/>
      <c r="Z1353" s="211">
        <f t="shared" si="429"/>
        <v>0</v>
      </c>
      <c r="AA1353" s="212">
        <f t="shared" si="430"/>
        <v>0</v>
      </c>
      <c r="AB1353" s="212">
        <f t="shared" si="431"/>
        <v>0</v>
      </c>
      <c r="AC1353" s="212">
        <f t="shared" si="432"/>
        <v>0</v>
      </c>
      <c r="AD1353" s="223">
        <f t="shared" ref="AD1353:AD1416" si="441">IF(ISNA(N1353),0,N1353)</f>
        <v>0</v>
      </c>
      <c r="AE1353" s="212">
        <f t="shared" ref="AE1353:AE1416" si="442">IF(AND($F1353=2,$F1353=4),0,ROUND($AC1353*AD1353,2))</f>
        <v>0</v>
      </c>
      <c r="AF1353" s="215"/>
      <c r="AG1353" s="212">
        <f t="shared" si="433"/>
        <v>0</v>
      </c>
      <c r="AH1353" s="215"/>
      <c r="AI1353" s="211">
        <f t="shared" ref="AI1353:AI1416" si="443">IF($F1353=2,0,ROUND($AC1353*AH1353,2))</f>
        <v>0</v>
      </c>
      <c r="AJ1353" s="215"/>
      <c r="AK1353" s="211">
        <f t="shared" ref="AK1353:AK1416" si="444">IF($F1353=2,0,ROUND($AC1353*AJ1353,2))</f>
        <v>0</v>
      </c>
      <c r="AL1353" s="215"/>
      <c r="AM1353" s="211">
        <f t="shared" ref="AM1353:AM1416" si="445">IF($F1353=2,0,ROUND($AC1353*AL1353,2))</f>
        <v>0</v>
      </c>
      <c r="AN1353" s="215"/>
      <c r="AO1353" s="211">
        <f t="shared" ref="AO1353:AO1416" si="446">IF($F1353=2,0,ROUND($AC1353*AN1353,2))</f>
        <v>0</v>
      </c>
      <c r="AP1353" s="210"/>
      <c r="AQ1353" s="222">
        <f>IF(AP1353="",0,VLOOKUP(AP1353,Aux.ListeCPAltele!$B$15:$D$21,3,0))</f>
        <v>0</v>
      </c>
      <c r="AR1353" s="212">
        <f t="shared" ref="AR1353:AR1416" si="447">IF($AP1353=0,0,IF($F1353=2,0,$R1353*P1353))</f>
        <v>0</v>
      </c>
      <c r="AS1353" s="212">
        <f t="shared" si="434"/>
        <v>0</v>
      </c>
      <c r="AT1353" s="222">
        <f>IF($F1353&lt;&gt;2,ROUND($Z1353*SUMIF(Regimuri,$Q1353,Aux.ListeCPAltele!$C$25:$C$34)*0.5,0),0)</f>
        <v>0</v>
      </c>
      <c r="AU1353" s="210"/>
      <c r="AV1353" s="222">
        <f>IF(AND($F1353&lt;&gt;2,Q1353&lt;&gt;0),ROUND($AC1353/SUMIF(Regimuri,Q1353,Aux.ListeCPAltele!$E$25:$E$34)*$AU1353,0),0)</f>
        <v>0</v>
      </c>
      <c r="AW1353" s="215">
        <v>0.1</v>
      </c>
      <c r="AX1353" s="222">
        <f t="shared" si="435"/>
        <v>0</v>
      </c>
      <c r="AY1353" s="213">
        <f t="shared" si="436"/>
        <v>0.83333333333333337</v>
      </c>
      <c r="AZ1353" s="222">
        <f>IF(OR($R1353=0,$Q1353=0),0,ROUND(SUM(AC1353,AE1353,AG1353,AI1353,AK1353,AM1353,AO1353,AS1353,AV1353,AX1353,AT1353)/SUMIF(Regimuri,$Q1353,Aux.ListeCPAltele!$E$25:$E$34)*$AY1353,0))</f>
        <v>0</v>
      </c>
      <c r="BA1353" s="222">
        <f t="shared" ref="BA1353:BA1416" si="448">SUM(AC1353,AG1353,AS1353,AV1353,AT1353,AK1353,AI1353,AE1353,AM1353,AO1353,AX1353,AZ1353)</f>
        <v>0</v>
      </c>
      <c r="BB1353" s="277">
        <v>1</v>
      </c>
      <c r="BC1353" s="277"/>
    </row>
    <row r="1354" spans="1:55" outlineLevel="1" x14ac:dyDescent="0.2">
      <c r="A1354" s="205"/>
      <c r="B1354" s="205"/>
      <c r="C1354" s="205"/>
      <c r="D1354" s="275"/>
      <c r="E1354" s="205"/>
      <c r="F1354" s="207">
        <f>SUMIF(CarLM,G1354,Aux.ListeCPAltele!$A$7:$A$11)</f>
        <v>0</v>
      </c>
      <c r="G1354" s="205"/>
      <c r="H1354" s="208">
        <f t="shared" si="437"/>
        <v>0</v>
      </c>
      <c r="I1354" s="208">
        <f t="shared" si="438"/>
        <v>0</v>
      </c>
      <c r="J1354" s="209"/>
      <c r="K1354" s="205"/>
      <c r="L1354" s="207" t="str">
        <f>IF(OR($K1354&lt;&gt;"",ISNA(VLOOKUP($K1354,'2.1.Angajati'!$B$5:$H$1826,2,0))=FALSE),VLOOKUP($K1354,'2.1.Angajati'!$B$5:$H$1826,2,0),"-")</f>
        <v>-</v>
      </c>
      <c r="M1354" s="224">
        <f>IF(OR($K1354&lt;&gt;"",ISNA(VLOOKUP($K1354,'2.1.Angajati'!$B$5:$H$1826,8,0))=FALSE),
       ROUND((DATE(Aux.SetUp!$H$15,1,1)-VLOOKUP($K1354,'2.1.Angajati'!$B$5:$H$1826,6,0))/365,1),
          0)</f>
        <v>0</v>
      </c>
      <c r="N1354" s="223"/>
      <c r="O1354" s="209"/>
      <c r="P1354" s="208">
        <f t="shared" ref="P1354:P1417" si="449">IF(OR(F1354=1,F1354=3,F1354=4),O1354,0)</f>
        <v>0</v>
      </c>
      <c r="Q1354" s="205"/>
      <c r="R1354" s="207">
        <f>SUMIF(Aux.ListeCPAltele!$A$25:$A$34,'1.3.State'!Q1354,Aux.ListeCPAltele!$B$25:$B$34)</f>
        <v>0</v>
      </c>
      <c r="S1354" s="210"/>
      <c r="T1354" s="211">
        <v>16.420000000000002</v>
      </c>
      <c r="U1354" s="212">
        <f>SUMIF('1.2.IS'!$M$5:$AG$5,Aux.SetUp!$H$15,'1.2.IS'!$M$16:$AG$16)</f>
        <v>2775</v>
      </c>
      <c r="V1354" s="213">
        <v>1.3</v>
      </c>
      <c r="W1354" s="211">
        <f t="shared" si="439"/>
        <v>21.35</v>
      </c>
      <c r="X1354" s="212">
        <f t="shared" si="440"/>
        <v>3608</v>
      </c>
      <c r="Y1354" s="214"/>
      <c r="Z1354" s="211">
        <f t="shared" ref="Z1354:Z1417" si="450">ROUND($W1354*$Y1354,2)</f>
        <v>0</v>
      </c>
      <c r="AA1354" s="212">
        <f t="shared" ref="AA1354:AA1417" si="451">ROUND($X1354*$Y1354,0)</f>
        <v>0</v>
      </c>
      <c r="AB1354" s="212">
        <f t="shared" ref="AB1354:AB1417" si="452">ROUND($AA1354/169*$R1354,0)</f>
        <v>0</v>
      </c>
      <c r="AC1354" s="212">
        <f t="shared" ref="AC1354:AC1417" si="453">IF($F1354=2,0,AB1354*P1354)</f>
        <v>0</v>
      </c>
      <c r="AD1354" s="223">
        <f t="shared" si="441"/>
        <v>0</v>
      </c>
      <c r="AE1354" s="212">
        <f t="shared" si="442"/>
        <v>0</v>
      </c>
      <c r="AF1354" s="215"/>
      <c r="AG1354" s="212">
        <f t="shared" ref="AG1354:AG1417" si="454">IF($F1354=2,0,ROUND(AC1354*AF1354,0))</f>
        <v>0</v>
      </c>
      <c r="AH1354" s="215"/>
      <c r="AI1354" s="211">
        <f t="shared" si="443"/>
        <v>0</v>
      </c>
      <c r="AJ1354" s="215"/>
      <c r="AK1354" s="211">
        <f t="shared" si="444"/>
        <v>0</v>
      </c>
      <c r="AL1354" s="215"/>
      <c r="AM1354" s="211">
        <f t="shared" si="445"/>
        <v>0</v>
      </c>
      <c r="AN1354" s="215"/>
      <c r="AO1354" s="211">
        <f t="shared" si="446"/>
        <v>0</v>
      </c>
      <c r="AP1354" s="210"/>
      <c r="AQ1354" s="222">
        <f>IF(AP1354="",0,VLOOKUP(AP1354,Aux.ListeCPAltele!$B$15:$D$21,3,0))</f>
        <v>0</v>
      </c>
      <c r="AR1354" s="212">
        <f t="shared" si="447"/>
        <v>0</v>
      </c>
      <c r="AS1354" s="212">
        <f t="shared" ref="AS1354:AS1417" si="455">ROUND($AQ1354/169*AR1354,0)</f>
        <v>0</v>
      </c>
      <c r="AT1354" s="222">
        <f>IF($F1354&lt;&gt;2,ROUND($Z1354*SUMIF(Regimuri,$Q1354,Aux.ListeCPAltele!$C$25:$C$34)*0.5,0),0)</f>
        <v>0</v>
      </c>
      <c r="AU1354" s="210"/>
      <c r="AV1354" s="222">
        <f>IF(AND($F1354&lt;&gt;2,Q1354&lt;&gt;0),ROUND($AC1354/SUMIF(Regimuri,Q1354,Aux.ListeCPAltele!$E$25:$E$34)*$AU1354,0),0)</f>
        <v>0</v>
      </c>
      <c r="AW1354" s="215">
        <v>0.1</v>
      </c>
      <c r="AX1354" s="222">
        <f t="shared" ref="AX1354:AX1417" si="456">IF($F1354=2,0,ROUND($AC1354*AW1354,0))</f>
        <v>0</v>
      </c>
      <c r="AY1354" s="213">
        <f t="shared" ref="AY1354:AY1417" si="457">10/12</f>
        <v>0.83333333333333337</v>
      </c>
      <c r="AZ1354" s="222">
        <f>IF(OR($R1354=0,$Q1354=0),0,ROUND(SUM(AC1354,AE1354,AG1354,AI1354,AK1354,AM1354,AO1354,AS1354,AV1354,AX1354,AT1354)/SUMIF(Regimuri,$Q1354,Aux.ListeCPAltele!$E$25:$E$34)*$AY1354,0))</f>
        <v>0</v>
      </c>
      <c r="BA1354" s="222">
        <f t="shared" si="448"/>
        <v>0</v>
      </c>
      <c r="BB1354" s="277">
        <v>1</v>
      </c>
      <c r="BC1354" s="277"/>
    </row>
    <row r="1355" spans="1:55" outlineLevel="1" x14ac:dyDescent="0.2">
      <c r="A1355" s="205"/>
      <c r="B1355" s="205"/>
      <c r="C1355" s="205"/>
      <c r="D1355" s="275"/>
      <c r="E1355" s="205"/>
      <c r="F1355" s="207">
        <f>SUMIF(CarLM,G1355,Aux.ListeCPAltele!$A$7:$A$11)</f>
        <v>0</v>
      </c>
      <c r="G1355" s="205"/>
      <c r="H1355" s="208">
        <f t="shared" si="437"/>
        <v>0</v>
      </c>
      <c r="I1355" s="208">
        <f t="shared" si="438"/>
        <v>0</v>
      </c>
      <c r="J1355" s="209"/>
      <c r="K1355" s="205"/>
      <c r="L1355" s="207" t="str">
        <f>IF(OR($K1355&lt;&gt;"",ISNA(VLOOKUP($K1355,'2.1.Angajati'!$B$5:$H$1826,2,0))=FALSE),VLOOKUP($K1355,'2.1.Angajati'!$B$5:$H$1826,2,0),"-")</f>
        <v>-</v>
      </c>
      <c r="M1355" s="224">
        <f>IF(OR($K1355&lt;&gt;"",ISNA(VLOOKUP($K1355,'2.1.Angajati'!$B$5:$H$1826,8,0))=FALSE),
       ROUND((DATE(Aux.SetUp!$H$15,1,1)-VLOOKUP($K1355,'2.1.Angajati'!$B$5:$H$1826,6,0))/365,1),
          0)</f>
        <v>0</v>
      </c>
      <c r="N1355" s="223"/>
      <c r="O1355" s="209"/>
      <c r="P1355" s="208">
        <f t="shared" si="449"/>
        <v>0</v>
      </c>
      <c r="Q1355" s="205"/>
      <c r="R1355" s="207">
        <f>SUMIF(Aux.ListeCPAltele!$A$25:$A$34,'1.3.State'!Q1355,Aux.ListeCPAltele!$B$25:$B$34)</f>
        <v>0</v>
      </c>
      <c r="S1355" s="210"/>
      <c r="T1355" s="211">
        <v>16.420000000000002</v>
      </c>
      <c r="U1355" s="212">
        <f>SUMIF('1.2.IS'!$M$5:$AG$5,Aux.SetUp!$H$15,'1.2.IS'!$M$16:$AG$16)</f>
        <v>2775</v>
      </c>
      <c r="V1355" s="213">
        <v>1.3</v>
      </c>
      <c r="W1355" s="211">
        <f t="shared" si="439"/>
        <v>21.35</v>
      </c>
      <c r="X1355" s="212">
        <f t="shared" si="440"/>
        <v>3608</v>
      </c>
      <c r="Y1355" s="214"/>
      <c r="Z1355" s="211">
        <f t="shared" si="450"/>
        <v>0</v>
      </c>
      <c r="AA1355" s="212">
        <f t="shared" si="451"/>
        <v>0</v>
      </c>
      <c r="AB1355" s="212">
        <f t="shared" si="452"/>
        <v>0</v>
      </c>
      <c r="AC1355" s="212">
        <f t="shared" si="453"/>
        <v>0</v>
      </c>
      <c r="AD1355" s="223">
        <f t="shared" si="441"/>
        <v>0</v>
      </c>
      <c r="AE1355" s="212">
        <f t="shared" si="442"/>
        <v>0</v>
      </c>
      <c r="AF1355" s="215"/>
      <c r="AG1355" s="212">
        <f t="shared" si="454"/>
        <v>0</v>
      </c>
      <c r="AH1355" s="215"/>
      <c r="AI1355" s="211">
        <f t="shared" si="443"/>
        <v>0</v>
      </c>
      <c r="AJ1355" s="215"/>
      <c r="AK1355" s="211">
        <f t="shared" si="444"/>
        <v>0</v>
      </c>
      <c r="AL1355" s="215"/>
      <c r="AM1355" s="211">
        <f t="shared" si="445"/>
        <v>0</v>
      </c>
      <c r="AN1355" s="215"/>
      <c r="AO1355" s="211">
        <f t="shared" si="446"/>
        <v>0</v>
      </c>
      <c r="AP1355" s="210"/>
      <c r="AQ1355" s="222">
        <f>IF(AP1355="",0,VLOOKUP(AP1355,Aux.ListeCPAltele!$B$15:$D$21,3,0))</f>
        <v>0</v>
      </c>
      <c r="AR1355" s="212">
        <f t="shared" si="447"/>
        <v>0</v>
      </c>
      <c r="AS1355" s="212">
        <f t="shared" si="455"/>
        <v>0</v>
      </c>
      <c r="AT1355" s="222">
        <f>IF($F1355&lt;&gt;2,ROUND($Z1355*SUMIF(Regimuri,$Q1355,Aux.ListeCPAltele!$C$25:$C$34)*0.5,0),0)</f>
        <v>0</v>
      </c>
      <c r="AU1355" s="210"/>
      <c r="AV1355" s="222">
        <f>IF(AND($F1355&lt;&gt;2,Q1355&lt;&gt;0),ROUND($AC1355/SUMIF(Regimuri,Q1355,Aux.ListeCPAltele!$E$25:$E$34)*$AU1355,0),0)</f>
        <v>0</v>
      </c>
      <c r="AW1355" s="215">
        <v>0.1</v>
      </c>
      <c r="AX1355" s="222">
        <f t="shared" si="456"/>
        <v>0</v>
      </c>
      <c r="AY1355" s="213">
        <f t="shared" si="457"/>
        <v>0.83333333333333337</v>
      </c>
      <c r="AZ1355" s="222">
        <f>IF(OR($R1355=0,$Q1355=0),0,ROUND(SUM(AC1355,AE1355,AG1355,AI1355,AK1355,AM1355,AO1355,AS1355,AV1355,AX1355,AT1355)/SUMIF(Regimuri,$Q1355,Aux.ListeCPAltele!$E$25:$E$34)*$AY1355,0))</f>
        <v>0</v>
      </c>
      <c r="BA1355" s="222">
        <f t="shared" si="448"/>
        <v>0</v>
      </c>
      <c r="BB1355" s="277">
        <v>1</v>
      </c>
      <c r="BC1355" s="277"/>
    </row>
    <row r="1356" spans="1:55" outlineLevel="1" x14ac:dyDescent="0.2">
      <c r="A1356" s="205"/>
      <c r="B1356" s="205"/>
      <c r="C1356" s="205"/>
      <c r="D1356" s="275"/>
      <c r="E1356" s="205"/>
      <c r="F1356" s="207">
        <f>SUMIF(CarLM,G1356,Aux.ListeCPAltele!$A$7:$A$11)</f>
        <v>0</v>
      </c>
      <c r="G1356" s="205"/>
      <c r="H1356" s="208">
        <f t="shared" si="437"/>
        <v>0</v>
      </c>
      <c r="I1356" s="208">
        <f t="shared" si="438"/>
        <v>0</v>
      </c>
      <c r="J1356" s="209"/>
      <c r="K1356" s="205"/>
      <c r="L1356" s="207" t="str">
        <f>IF(OR($K1356&lt;&gt;"",ISNA(VLOOKUP($K1356,'2.1.Angajati'!$B$5:$H$1826,2,0))=FALSE),VLOOKUP($K1356,'2.1.Angajati'!$B$5:$H$1826,2,0),"-")</f>
        <v>-</v>
      </c>
      <c r="M1356" s="224">
        <f>IF(OR($K1356&lt;&gt;"",ISNA(VLOOKUP($K1356,'2.1.Angajati'!$B$5:$H$1826,8,0))=FALSE),
       ROUND((DATE(Aux.SetUp!$H$15,1,1)-VLOOKUP($K1356,'2.1.Angajati'!$B$5:$H$1826,6,0))/365,1),
          0)</f>
        <v>0</v>
      </c>
      <c r="N1356" s="223"/>
      <c r="O1356" s="209"/>
      <c r="P1356" s="208">
        <f t="shared" si="449"/>
        <v>0</v>
      </c>
      <c r="Q1356" s="205"/>
      <c r="R1356" s="207">
        <f>SUMIF(Aux.ListeCPAltele!$A$25:$A$34,'1.3.State'!Q1356,Aux.ListeCPAltele!$B$25:$B$34)</f>
        <v>0</v>
      </c>
      <c r="S1356" s="210"/>
      <c r="T1356" s="211">
        <v>16.420000000000002</v>
      </c>
      <c r="U1356" s="212">
        <f>SUMIF('1.2.IS'!$M$5:$AG$5,Aux.SetUp!$H$15,'1.2.IS'!$M$16:$AG$16)</f>
        <v>2775</v>
      </c>
      <c r="V1356" s="213">
        <v>1.3</v>
      </c>
      <c r="W1356" s="211">
        <f t="shared" si="439"/>
        <v>21.35</v>
      </c>
      <c r="X1356" s="212">
        <f t="shared" si="440"/>
        <v>3608</v>
      </c>
      <c r="Y1356" s="214"/>
      <c r="Z1356" s="211">
        <f t="shared" si="450"/>
        <v>0</v>
      </c>
      <c r="AA1356" s="212">
        <f t="shared" si="451"/>
        <v>0</v>
      </c>
      <c r="AB1356" s="212">
        <f t="shared" si="452"/>
        <v>0</v>
      </c>
      <c r="AC1356" s="212">
        <f t="shared" si="453"/>
        <v>0</v>
      </c>
      <c r="AD1356" s="223">
        <f t="shared" si="441"/>
        <v>0</v>
      </c>
      <c r="AE1356" s="212">
        <f t="shared" si="442"/>
        <v>0</v>
      </c>
      <c r="AF1356" s="215"/>
      <c r="AG1356" s="212">
        <f t="shared" si="454"/>
        <v>0</v>
      </c>
      <c r="AH1356" s="215"/>
      <c r="AI1356" s="211">
        <f t="shared" si="443"/>
        <v>0</v>
      </c>
      <c r="AJ1356" s="215"/>
      <c r="AK1356" s="211">
        <f t="shared" si="444"/>
        <v>0</v>
      </c>
      <c r="AL1356" s="215"/>
      <c r="AM1356" s="211">
        <f t="shared" si="445"/>
        <v>0</v>
      </c>
      <c r="AN1356" s="215"/>
      <c r="AO1356" s="211">
        <f t="shared" si="446"/>
        <v>0</v>
      </c>
      <c r="AP1356" s="210"/>
      <c r="AQ1356" s="222">
        <f>IF(AP1356="",0,VLOOKUP(AP1356,Aux.ListeCPAltele!$B$15:$D$21,3,0))</f>
        <v>0</v>
      </c>
      <c r="AR1356" s="212">
        <f t="shared" si="447"/>
        <v>0</v>
      </c>
      <c r="AS1356" s="212">
        <f t="shared" si="455"/>
        <v>0</v>
      </c>
      <c r="AT1356" s="222">
        <f>IF($F1356&lt;&gt;2,ROUND($Z1356*SUMIF(Regimuri,$Q1356,Aux.ListeCPAltele!$C$25:$C$34)*0.5,0),0)</f>
        <v>0</v>
      </c>
      <c r="AU1356" s="210"/>
      <c r="AV1356" s="222">
        <f>IF(AND($F1356&lt;&gt;2,Q1356&lt;&gt;0),ROUND($AC1356/SUMIF(Regimuri,Q1356,Aux.ListeCPAltele!$E$25:$E$34)*$AU1356,0),0)</f>
        <v>0</v>
      </c>
      <c r="AW1356" s="215">
        <v>0.1</v>
      </c>
      <c r="AX1356" s="222">
        <f t="shared" si="456"/>
        <v>0</v>
      </c>
      <c r="AY1356" s="213">
        <f t="shared" si="457"/>
        <v>0.83333333333333337</v>
      </c>
      <c r="AZ1356" s="222">
        <f>IF(OR($R1356=0,$Q1356=0),0,ROUND(SUM(AC1356,AE1356,AG1356,AI1356,AK1356,AM1356,AO1356,AS1356,AV1356,AX1356,AT1356)/SUMIF(Regimuri,$Q1356,Aux.ListeCPAltele!$E$25:$E$34)*$AY1356,0))</f>
        <v>0</v>
      </c>
      <c r="BA1356" s="222">
        <f t="shared" si="448"/>
        <v>0</v>
      </c>
      <c r="BB1356" s="277">
        <v>1</v>
      </c>
      <c r="BC1356" s="277"/>
    </row>
    <row r="1357" spans="1:55" outlineLevel="1" x14ac:dyDescent="0.2">
      <c r="A1357" s="205"/>
      <c r="B1357" s="205"/>
      <c r="C1357" s="205"/>
      <c r="D1357" s="275"/>
      <c r="E1357" s="205"/>
      <c r="F1357" s="207">
        <f>SUMIF(CarLM,G1357,Aux.ListeCPAltele!$A$7:$A$11)</f>
        <v>0</v>
      </c>
      <c r="G1357" s="205"/>
      <c r="H1357" s="208">
        <f t="shared" si="437"/>
        <v>0</v>
      </c>
      <c r="I1357" s="208">
        <f t="shared" si="438"/>
        <v>0</v>
      </c>
      <c r="J1357" s="209"/>
      <c r="K1357" s="205"/>
      <c r="L1357" s="207" t="str">
        <f>IF(OR($K1357&lt;&gt;"",ISNA(VLOOKUP($K1357,'2.1.Angajati'!$B$5:$H$1826,2,0))=FALSE),VLOOKUP($K1357,'2.1.Angajati'!$B$5:$H$1826,2,0),"-")</f>
        <v>-</v>
      </c>
      <c r="M1357" s="224">
        <f>IF(OR($K1357&lt;&gt;"",ISNA(VLOOKUP($K1357,'2.1.Angajati'!$B$5:$H$1826,8,0))=FALSE),
       ROUND((DATE(Aux.SetUp!$H$15,1,1)-VLOOKUP($K1357,'2.1.Angajati'!$B$5:$H$1826,6,0))/365,1),
          0)</f>
        <v>0</v>
      </c>
      <c r="N1357" s="223"/>
      <c r="O1357" s="209"/>
      <c r="P1357" s="208">
        <f t="shared" si="449"/>
        <v>0</v>
      </c>
      <c r="Q1357" s="205"/>
      <c r="R1357" s="207">
        <f>SUMIF(Aux.ListeCPAltele!$A$25:$A$34,'1.3.State'!Q1357,Aux.ListeCPAltele!$B$25:$B$34)</f>
        <v>0</v>
      </c>
      <c r="S1357" s="210"/>
      <c r="T1357" s="211">
        <v>16.420000000000002</v>
      </c>
      <c r="U1357" s="212">
        <f>SUMIF('1.2.IS'!$M$5:$AG$5,Aux.SetUp!$H$15,'1.2.IS'!$M$16:$AG$16)</f>
        <v>2775</v>
      </c>
      <c r="V1357" s="213">
        <v>1.3</v>
      </c>
      <c r="W1357" s="211">
        <f t="shared" si="439"/>
        <v>21.35</v>
      </c>
      <c r="X1357" s="212">
        <f t="shared" si="440"/>
        <v>3608</v>
      </c>
      <c r="Y1357" s="214"/>
      <c r="Z1357" s="211">
        <f t="shared" si="450"/>
        <v>0</v>
      </c>
      <c r="AA1357" s="212">
        <f t="shared" si="451"/>
        <v>0</v>
      </c>
      <c r="AB1357" s="212">
        <f t="shared" si="452"/>
        <v>0</v>
      </c>
      <c r="AC1357" s="212">
        <f t="shared" si="453"/>
        <v>0</v>
      </c>
      <c r="AD1357" s="223">
        <f t="shared" si="441"/>
        <v>0</v>
      </c>
      <c r="AE1357" s="212">
        <f t="shared" si="442"/>
        <v>0</v>
      </c>
      <c r="AF1357" s="215"/>
      <c r="AG1357" s="212">
        <f t="shared" si="454"/>
        <v>0</v>
      </c>
      <c r="AH1357" s="215"/>
      <c r="AI1357" s="211">
        <f t="shared" si="443"/>
        <v>0</v>
      </c>
      <c r="AJ1357" s="215"/>
      <c r="AK1357" s="211">
        <f t="shared" si="444"/>
        <v>0</v>
      </c>
      <c r="AL1357" s="215"/>
      <c r="AM1357" s="211">
        <f t="shared" si="445"/>
        <v>0</v>
      </c>
      <c r="AN1357" s="215"/>
      <c r="AO1357" s="211">
        <f t="shared" si="446"/>
        <v>0</v>
      </c>
      <c r="AP1357" s="210"/>
      <c r="AQ1357" s="222">
        <f>IF(AP1357="",0,VLOOKUP(AP1357,Aux.ListeCPAltele!$B$15:$D$21,3,0))</f>
        <v>0</v>
      </c>
      <c r="AR1357" s="212">
        <f t="shared" si="447"/>
        <v>0</v>
      </c>
      <c r="AS1357" s="212">
        <f t="shared" si="455"/>
        <v>0</v>
      </c>
      <c r="AT1357" s="222">
        <f>IF($F1357&lt;&gt;2,ROUND($Z1357*SUMIF(Regimuri,$Q1357,Aux.ListeCPAltele!$C$25:$C$34)*0.5,0),0)</f>
        <v>0</v>
      </c>
      <c r="AU1357" s="210"/>
      <c r="AV1357" s="222">
        <f>IF(AND($F1357&lt;&gt;2,Q1357&lt;&gt;0),ROUND($AC1357/SUMIF(Regimuri,Q1357,Aux.ListeCPAltele!$E$25:$E$34)*$AU1357,0),0)</f>
        <v>0</v>
      </c>
      <c r="AW1357" s="215">
        <v>0.1</v>
      </c>
      <c r="AX1357" s="222">
        <f t="shared" si="456"/>
        <v>0</v>
      </c>
      <c r="AY1357" s="213">
        <f t="shared" si="457"/>
        <v>0.83333333333333337</v>
      </c>
      <c r="AZ1357" s="222">
        <f>IF(OR($R1357=0,$Q1357=0),0,ROUND(SUM(AC1357,AE1357,AG1357,AI1357,AK1357,AM1357,AO1357,AS1357,AV1357,AX1357,AT1357)/SUMIF(Regimuri,$Q1357,Aux.ListeCPAltele!$E$25:$E$34)*$AY1357,0))</f>
        <v>0</v>
      </c>
      <c r="BA1357" s="222">
        <f t="shared" si="448"/>
        <v>0</v>
      </c>
      <c r="BB1357" s="277">
        <v>1</v>
      </c>
      <c r="BC1357" s="277"/>
    </row>
    <row r="1358" spans="1:55" outlineLevel="1" x14ac:dyDescent="0.2">
      <c r="A1358" s="205"/>
      <c r="B1358" s="205"/>
      <c r="C1358" s="205"/>
      <c r="D1358" s="275"/>
      <c r="E1358" s="205"/>
      <c r="F1358" s="207">
        <f>SUMIF(CarLM,G1358,Aux.ListeCPAltele!$A$7:$A$11)</f>
        <v>0</v>
      </c>
      <c r="G1358" s="205"/>
      <c r="H1358" s="208">
        <f t="shared" si="437"/>
        <v>0</v>
      </c>
      <c r="I1358" s="208">
        <f t="shared" si="438"/>
        <v>0</v>
      </c>
      <c r="J1358" s="209"/>
      <c r="K1358" s="205"/>
      <c r="L1358" s="207" t="str">
        <f>IF(OR($K1358&lt;&gt;"",ISNA(VLOOKUP($K1358,'2.1.Angajati'!$B$5:$H$1826,2,0))=FALSE),VLOOKUP($K1358,'2.1.Angajati'!$B$5:$H$1826,2,0),"-")</f>
        <v>-</v>
      </c>
      <c r="M1358" s="224">
        <f>IF(OR($K1358&lt;&gt;"",ISNA(VLOOKUP($K1358,'2.1.Angajati'!$B$5:$H$1826,8,0))=FALSE),
       ROUND((DATE(Aux.SetUp!$H$15,1,1)-VLOOKUP($K1358,'2.1.Angajati'!$B$5:$H$1826,6,0))/365,1),
          0)</f>
        <v>0</v>
      </c>
      <c r="N1358" s="223"/>
      <c r="O1358" s="209"/>
      <c r="P1358" s="208">
        <f t="shared" si="449"/>
        <v>0</v>
      </c>
      <c r="Q1358" s="205"/>
      <c r="R1358" s="207">
        <f>SUMIF(Aux.ListeCPAltele!$A$25:$A$34,'1.3.State'!Q1358,Aux.ListeCPAltele!$B$25:$B$34)</f>
        <v>0</v>
      </c>
      <c r="S1358" s="210"/>
      <c r="T1358" s="211">
        <v>16.420000000000002</v>
      </c>
      <c r="U1358" s="212">
        <f>SUMIF('1.2.IS'!$M$5:$AG$5,Aux.SetUp!$H$15,'1.2.IS'!$M$16:$AG$16)</f>
        <v>2775</v>
      </c>
      <c r="V1358" s="213">
        <v>1.3</v>
      </c>
      <c r="W1358" s="211">
        <f t="shared" si="439"/>
        <v>21.35</v>
      </c>
      <c r="X1358" s="212">
        <f t="shared" si="440"/>
        <v>3608</v>
      </c>
      <c r="Y1358" s="214"/>
      <c r="Z1358" s="211">
        <f t="shared" si="450"/>
        <v>0</v>
      </c>
      <c r="AA1358" s="212">
        <f t="shared" si="451"/>
        <v>0</v>
      </c>
      <c r="AB1358" s="212">
        <f t="shared" si="452"/>
        <v>0</v>
      </c>
      <c r="AC1358" s="212">
        <f t="shared" si="453"/>
        <v>0</v>
      </c>
      <c r="AD1358" s="223">
        <f t="shared" si="441"/>
        <v>0</v>
      </c>
      <c r="AE1358" s="212">
        <f t="shared" si="442"/>
        <v>0</v>
      </c>
      <c r="AF1358" s="215"/>
      <c r="AG1358" s="212">
        <f t="shared" si="454"/>
        <v>0</v>
      </c>
      <c r="AH1358" s="215"/>
      <c r="AI1358" s="211">
        <f t="shared" si="443"/>
        <v>0</v>
      </c>
      <c r="AJ1358" s="215"/>
      <c r="AK1358" s="211">
        <f t="shared" si="444"/>
        <v>0</v>
      </c>
      <c r="AL1358" s="215"/>
      <c r="AM1358" s="211">
        <f t="shared" si="445"/>
        <v>0</v>
      </c>
      <c r="AN1358" s="215"/>
      <c r="AO1358" s="211">
        <f t="shared" si="446"/>
        <v>0</v>
      </c>
      <c r="AP1358" s="210"/>
      <c r="AQ1358" s="222">
        <f>IF(AP1358="",0,VLOOKUP(AP1358,Aux.ListeCPAltele!$B$15:$D$21,3,0))</f>
        <v>0</v>
      </c>
      <c r="AR1358" s="212">
        <f t="shared" si="447"/>
        <v>0</v>
      </c>
      <c r="AS1358" s="212">
        <f t="shared" si="455"/>
        <v>0</v>
      </c>
      <c r="AT1358" s="222">
        <f>IF($F1358&lt;&gt;2,ROUND($Z1358*SUMIF(Regimuri,$Q1358,Aux.ListeCPAltele!$C$25:$C$34)*0.5,0),0)</f>
        <v>0</v>
      </c>
      <c r="AU1358" s="210"/>
      <c r="AV1358" s="222">
        <f>IF(AND($F1358&lt;&gt;2,Q1358&lt;&gt;0),ROUND($AC1358/SUMIF(Regimuri,Q1358,Aux.ListeCPAltele!$E$25:$E$34)*$AU1358,0),0)</f>
        <v>0</v>
      </c>
      <c r="AW1358" s="215">
        <v>0.1</v>
      </c>
      <c r="AX1358" s="222">
        <f t="shared" si="456"/>
        <v>0</v>
      </c>
      <c r="AY1358" s="213">
        <f t="shared" si="457"/>
        <v>0.83333333333333337</v>
      </c>
      <c r="AZ1358" s="222">
        <f>IF(OR($R1358=0,$Q1358=0),0,ROUND(SUM(AC1358,AE1358,AG1358,AI1358,AK1358,AM1358,AO1358,AS1358,AV1358,AX1358,AT1358)/SUMIF(Regimuri,$Q1358,Aux.ListeCPAltele!$E$25:$E$34)*$AY1358,0))</f>
        <v>0</v>
      </c>
      <c r="BA1358" s="222">
        <f t="shared" si="448"/>
        <v>0</v>
      </c>
      <c r="BB1358" s="277">
        <v>1</v>
      </c>
      <c r="BC1358" s="277"/>
    </row>
    <row r="1359" spans="1:55" outlineLevel="1" x14ac:dyDescent="0.2">
      <c r="A1359" s="205"/>
      <c r="B1359" s="205"/>
      <c r="C1359" s="205"/>
      <c r="D1359" s="275"/>
      <c r="E1359" s="205"/>
      <c r="F1359" s="207">
        <f>SUMIF(CarLM,G1359,Aux.ListeCPAltele!$A$7:$A$11)</f>
        <v>0</v>
      </c>
      <c r="G1359" s="205"/>
      <c r="H1359" s="208">
        <f t="shared" si="437"/>
        <v>0</v>
      </c>
      <c r="I1359" s="208">
        <f t="shared" si="438"/>
        <v>0</v>
      </c>
      <c r="J1359" s="209"/>
      <c r="K1359" s="205"/>
      <c r="L1359" s="207" t="str">
        <f>IF(OR($K1359&lt;&gt;"",ISNA(VLOOKUP($K1359,'2.1.Angajati'!$B$5:$H$1826,2,0))=FALSE),VLOOKUP($K1359,'2.1.Angajati'!$B$5:$H$1826,2,0),"-")</f>
        <v>-</v>
      </c>
      <c r="M1359" s="224">
        <f>IF(OR($K1359&lt;&gt;"",ISNA(VLOOKUP($K1359,'2.1.Angajati'!$B$5:$H$1826,8,0))=FALSE),
       ROUND((DATE(Aux.SetUp!$H$15,1,1)-VLOOKUP($K1359,'2.1.Angajati'!$B$5:$H$1826,6,0))/365,1),
          0)</f>
        <v>0</v>
      </c>
      <c r="N1359" s="223"/>
      <c r="O1359" s="209"/>
      <c r="P1359" s="208">
        <f t="shared" si="449"/>
        <v>0</v>
      </c>
      <c r="Q1359" s="205"/>
      <c r="R1359" s="207">
        <f>SUMIF(Aux.ListeCPAltele!$A$25:$A$34,'1.3.State'!Q1359,Aux.ListeCPAltele!$B$25:$B$34)</f>
        <v>0</v>
      </c>
      <c r="S1359" s="210"/>
      <c r="T1359" s="211">
        <v>16.420000000000002</v>
      </c>
      <c r="U1359" s="212">
        <f>SUMIF('1.2.IS'!$M$5:$AG$5,Aux.SetUp!$H$15,'1.2.IS'!$M$16:$AG$16)</f>
        <v>2775</v>
      </c>
      <c r="V1359" s="213">
        <v>1.3</v>
      </c>
      <c r="W1359" s="211">
        <f t="shared" si="439"/>
        <v>21.35</v>
      </c>
      <c r="X1359" s="212">
        <f t="shared" si="440"/>
        <v>3608</v>
      </c>
      <c r="Y1359" s="214"/>
      <c r="Z1359" s="211">
        <f t="shared" si="450"/>
        <v>0</v>
      </c>
      <c r="AA1359" s="212">
        <f t="shared" si="451"/>
        <v>0</v>
      </c>
      <c r="AB1359" s="212">
        <f t="shared" si="452"/>
        <v>0</v>
      </c>
      <c r="AC1359" s="212">
        <f t="shared" si="453"/>
        <v>0</v>
      </c>
      <c r="AD1359" s="223">
        <f t="shared" si="441"/>
        <v>0</v>
      </c>
      <c r="AE1359" s="212">
        <f t="shared" si="442"/>
        <v>0</v>
      </c>
      <c r="AF1359" s="215"/>
      <c r="AG1359" s="212">
        <f t="shared" si="454"/>
        <v>0</v>
      </c>
      <c r="AH1359" s="215"/>
      <c r="AI1359" s="211">
        <f t="shared" si="443"/>
        <v>0</v>
      </c>
      <c r="AJ1359" s="215"/>
      <c r="AK1359" s="211">
        <f t="shared" si="444"/>
        <v>0</v>
      </c>
      <c r="AL1359" s="215"/>
      <c r="AM1359" s="211">
        <f t="shared" si="445"/>
        <v>0</v>
      </c>
      <c r="AN1359" s="215"/>
      <c r="AO1359" s="211">
        <f t="shared" si="446"/>
        <v>0</v>
      </c>
      <c r="AP1359" s="210"/>
      <c r="AQ1359" s="222">
        <f>IF(AP1359="",0,VLOOKUP(AP1359,Aux.ListeCPAltele!$B$15:$D$21,3,0))</f>
        <v>0</v>
      </c>
      <c r="AR1359" s="212">
        <f t="shared" si="447"/>
        <v>0</v>
      </c>
      <c r="AS1359" s="212">
        <f t="shared" si="455"/>
        <v>0</v>
      </c>
      <c r="AT1359" s="222">
        <f>IF($F1359&lt;&gt;2,ROUND($Z1359*SUMIF(Regimuri,$Q1359,Aux.ListeCPAltele!$C$25:$C$34)*0.5,0),0)</f>
        <v>0</v>
      </c>
      <c r="AU1359" s="210"/>
      <c r="AV1359" s="222">
        <f>IF(AND($F1359&lt;&gt;2,Q1359&lt;&gt;0),ROUND($AC1359/SUMIF(Regimuri,Q1359,Aux.ListeCPAltele!$E$25:$E$34)*$AU1359,0),0)</f>
        <v>0</v>
      </c>
      <c r="AW1359" s="215">
        <v>0.1</v>
      </c>
      <c r="AX1359" s="222">
        <f t="shared" si="456"/>
        <v>0</v>
      </c>
      <c r="AY1359" s="213">
        <f t="shared" si="457"/>
        <v>0.83333333333333337</v>
      </c>
      <c r="AZ1359" s="222">
        <f>IF(OR($R1359=0,$Q1359=0),0,ROUND(SUM(AC1359,AE1359,AG1359,AI1359,AK1359,AM1359,AO1359,AS1359,AV1359,AX1359,AT1359)/SUMIF(Regimuri,$Q1359,Aux.ListeCPAltele!$E$25:$E$34)*$AY1359,0))</f>
        <v>0</v>
      </c>
      <c r="BA1359" s="222">
        <f t="shared" si="448"/>
        <v>0</v>
      </c>
      <c r="BB1359" s="277">
        <v>1</v>
      </c>
      <c r="BC1359" s="277"/>
    </row>
    <row r="1360" spans="1:55" outlineLevel="1" x14ac:dyDescent="0.2">
      <c r="A1360" s="205"/>
      <c r="B1360" s="205"/>
      <c r="C1360" s="205"/>
      <c r="D1360" s="275"/>
      <c r="E1360" s="205"/>
      <c r="F1360" s="207">
        <f>SUMIF(CarLM,G1360,Aux.ListeCPAltele!$A$7:$A$11)</f>
        <v>0</v>
      </c>
      <c r="G1360" s="205"/>
      <c r="H1360" s="208">
        <f t="shared" si="437"/>
        <v>0</v>
      </c>
      <c r="I1360" s="208">
        <f t="shared" si="438"/>
        <v>0</v>
      </c>
      <c r="J1360" s="209"/>
      <c r="K1360" s="205"/>
      <c r="L1360" s="207" t="str">
        <f>IF(OR($K1360&lt;&gt;"",ISNA(VLOOKUP($K1360,'2.1.Angajati'!$B$5:$H$1826,2,0))=FALSE),VLOOKUP($K1360,'2.1.Angajati'!$B$5:$H$1826,2,0),"-")</f>
        <v>-</v>
      </c>
      <c r="M1360" s="224">
        <f>IF(OR($K1360&lt;&gt;"",ISNA(VLOOKUP($K1360,'2.1.Angajati'!$B$5:$H$1826,8,0))=FALSE),
       ROUND((DATE(Aux.SetUp!$H$15,1,1)-VLOOKUP($K1360,'2.1.Angajati'!$B$5:$H$1826,6,0))/365,1),
          0)</f>
        <v>0</v>
      </c>
      <c r="N1360" s="223"/>
      <c r="O1360" s="209"/>
      <c r="P1360" s="208">
        <f t="shared" si="449"/>
        <v>0</v>
      </c>
      <c r="Q1360" s="205"/>
      <c r="R1360" s="207">
        <f>SUMIF(Aux.ListeCPAltele!$A$25:$A$34,'1.3.State'!Q1360,Aux.ListeCPAltele!$B$25:$B$34)</f>
        <v>0</v>
      </c>
      <c r="S1360" s="210"/>
      <c r="T1360" s="211">
        <v>16.420000000000002</v>
      </c>
      <c r="U1360" s="212">
        <f>SUMIF('1.2.IS'!$M$5:$AG$5,Aux.SetUp!$H$15,'1.2.IS'!$M$16:$AG$16)</f>
        <v>2775</v>
      </c>
      <c r="V1360" s="213">
        <v>1.3</v>
      </c>
      <c r="W1360" s="211">
        <f t="shared" si="439"/>
        <v>21.35</v>
      </c>
      <c r="X1360" s="212">
        <f t="shared" si="440"/>
        <v>3608</v>
      </c>
      <c r="Y1360" s="214"/>
      <c r="Z1360" s="211">
        <f t="shared" si="450"/>
        <v>0</v>
      </c>
      <c r="AA1360" s="212">
        <f t="shared" si="451"/>
        <v>0</v>
      </c>
      <c r="AB1360" s="212">
        <f t="shared" si="452"/>
        <v>0</v>
      </c>
      <c r="AC1360" s="212">
        <f t="shared" si="453"/>
        <v>0</v>
      </c>
      <c r="AD1360" s="223">
        <f t="shared" si="441"/>
        <v>0</v>
      </c>
      <c r="AE1360" s="212">
        <f t="shared" si="442"/>
        <v>0</v>
      </c>
      <c r="AF1360" s="215"/>
      <c r="AG1360" s="212">
        <f t="shared" si="454"/>
        <v>0</v>
      </c>
      <c r="AH1360" s="215"/>
      <c r="AI1360" s="211">
        <f t="shared" si="443"/>
        <v>0</v>
      </c>
      <c r="AJ1360" s="215"/>
      <c r="AK1360" s="211">
        <f t="shared" si="444"/>
        <v>0</v>
      </c>
      <c r="AL1360" s="215"/>
      <c r="AM1360" s="211">
        <f t="shared" si="445"/>
        <v>0</v>
      </c>
      <c r="AN1360" s="215"/>
      <c r="AO1360" s="211">
        <f t="shared" si="446"/>
        <v>0</v>
      </c>
      <c r="AP1360" s="210"/>
      <c r="AQ1360" s="222">
        <f>IF(AP1360="",0,VLOOKUP(AP1360,Aux.ListeCPAltele!$B$15:$D$21,3,0))</f>
        <v>0</v>
      </c>
      <c r="AR1360" s="212">
        <f t="shared" si="447"/>
        <v>0</v>
      </c>
      <c r="AS1360" s="212">
        <f t="shared" si="455"/>
        <v>0</v>
      </c>
      <c r="AT1360" s="222">
        <f>IF($F1360&lt;&gt;2,ROUND($Z1360*SUMIF(Regimuri,$Q1360,Aux.ListeCPAltele!$C$25:$C$34)*0.5,0),0)</f>
        <v>0</v>
      </c>
      <c r="AU1360" s="210"/>
      <c r="AV1360" s="222">
        <f>IF(AND($F1360&lt;&gt;2,Q1360&lt;&gt;0),ROUND($AC1360/SUMIF(Regimuri,Q1360,Aux.ListeCPAltele!$E$25:$E$34)*$AU1360,0),0)</f>
        <v>0</v>
      </c>
      <c r="AW1360" s="215">
        <v>0.1</v>
      </c>
      <c r="AX1360" s="222">
        <f t="shared" si="456"/>
        <v>0</v>
      </c>
      <c r="AY1360" s="213">
        <f t="shared" si="457"/>
        <v>0.83333333333333337</v>
      </c>
      <c r="AZ1360" s="222">
        <f>IF(OR($R1360=0,$Q1360=0),0,ROUND(SUM(AC1360,AE1360,AG1360,AI1360,AK1360,AM1360,AO1360,AS1360,AV1360,AX1360,AT1360)/SUMIF(Regimuri,$Q1360,Aux.ListeCPAltele!$E$25:$E$34)*$AY1360,0))</f>
        <v>0</v>
      </c>
      <c r="BA1360" s="222">
        <f t="shared" si="448"/>
        <v>0</v>
      </c>
      <c r="BB1360" s="277">
        <v>1</v>
      </c>
      <c r="BC1360" s="277"/>
    </row>
    <row r="1361" spans="1:55" outlineLevel="1" x14ac:dyDescent="0.2">
      <c r="A1361" s="205"/>
      <c r="B1361" s="205"/>
      <c r="C1361" s="205"/>
      <c r="D1361" s="275"/>
      <c r="E1361" s="205"/>
      <c r="F1361" s="207">
        <f>SUMIF(CarLM,G1361,Aux.ListeCPAltele!$A$7:$A$11)</f>
        <v>0</v>
      </c>
      <c r="G1361" s="205"/>
      <c r="H1361" s="208">
        <f t="shared" si="437"/>
        <v>0</v>
      </c>
      <c r="I1361" s="208">
        <f t="shared" si="438"/>
        <v>0</v>
      </c>
      <c r="J1361" s="209"/>
      <c r="K1361" s="205"/>
      <c r="L1361" s="207" t="str">
        <f>IF(OR($K1361&lt;&gt;"",ISNA(VLOOKUP($K1361,'2.1.Angajati'!$B$5:$H$1826,2,0))=FALSE),VLOOKUP($K1361,'2.1.Angajati'!$B$5:$H$1826,2,0),"-")</f>
        <v>-</v>
      </c>
      <c r="M1361" s="224">
        <f>IF(OR($K1361&lt;&gt;"",ISNA(VLOOKUP($K1361,'2.1.Angajati'!$B$5:$H$1826,8,0))=FALSE),
       ROUND((DATE(Aux.SetUp!$H$15,1,1)-VLOOKUP($K1361,'2.1.Angajati'!$B$5:$H$1826,6,0))/365,1),
          0)</f>
        <v>0</v>
      </c>
      <c r="N1361" s="223"/>
      <c r="O1361" s="209"/>
      <c r="P1361" s="208">
        <f t="shared" si="449"/>
        <v>0</v>
      </c>
      <c r="Q1361" s="205"/>
      <c r="R1361" s="207">
        <f>SUMIF(Aux.ListeCPAltele!$A$25:$A$34,'1.3.State'!Q1361,Aux.ListeCPAltele!$B$25:$B$34)</f>
        <v>0</v>
      </c>
      <c r="S1361" s="210"/>
      <c r="T1361" s="211">
        <v>16.420000000000002</v>
      </c>
      <c r="U1361" s="212">
        <f>SUMIF('1.2.IS'!$M$5:$AG$5,Aux.SetUp!$H$15,'1.2.IS'!$M$16:$AG$16)</f>
        <v>2775</v>
      </c>
      <c r="V1361" s="213">
        <v>1.3</v>
      </c>
      <c r="W1361" s="211">
        <f t="shared" si="439"/>
        <v>21.35</v>
      </c>
      <c r="X1361" s="212">
        <f t="shared" si="440"/>
        <v>3608</v>
      </c>
      <c r="Y1361" s="214"/>
      <c r="Z1361" s="211">
        <f t="shared" si="450"/>
        <v>0</v>
      </c>
      <c r="AA1361" s="212">
        <f t="shared" si="451"/>
        <v>0</v>
      </c>
      <c r="AB1361" s="212">
        <f t="shared" si="452"/>
        <v>0</v>
      </c>
      <c r="AC1361" s="212">
        <f t="shared" si="453"/>
        <v>0</v>
      </c>
      <c r="AD1361" s="223">
        <f t="shared" si="441"/>
        <v>0</v>
      </c>
      <c r="AE1361" s="212">
        <f t="shared" si="442"/>
        <v>0</v>
      </c>
      <c r="AF1361" s="215"/>
      <c r="AG1361" s="212">
        <f t="shared" si="454"/>
        <v>0</v>
      </c>
      <c r="AH1361" s="215"/>
      <c r="AI1361" s="211">
        <f t="shared" si="443"/>
        <v>0</v>
      </c>
      <c r="AJ1361" s="215"/>
      <c r="AK1361" s="211">
        <f t="shared" si="444"/>
        <v>0</v>
      </c>
      <c r="AL1361" s="215"/>
      <c r="AM1361" s="211">
        <f t="shared" si="445"/>
        <v>0</v>
      </c>
      <c r="AN1361" s="215"/>
      <c r="AO1361" s="211">
        <f t="shared" si="446"/>
        <v>0</v>
      </c>
      <c r="AP1361" s="210"/>
      <c r="AQ1361" s="222">
        <f>IF(AP1361="",0,VLOOKUP(AP1361,Aux.ListeCPAltele!$B$15:$D$21,3,0))</f>
        <v>0</v>
      </c>
      <c r="AR1361" s="212">
        <f t="shared" si="447"/>
        <v>0</v>
      </c>
      <c r="AS1361" s="212">
        <f t="shared" si="455"/>
        <v>0</v>
      </c>
      <c r="AT1361" s="222">
        <f>IF($F1361&lt;&gt;2,ROUND($Z1361*SUMIF(Regimuri,$Q1361,Aux.ListeCPAltele!$C$25:$C$34)*0.5,0),0)</f>
        <v>0</v>
      </c>
      <c r="AU1361" s="210"/>
      <c r="AV1361" s="222">
        <f>IF(AND($F1361&lt;&gt;2,Q1361&lt;&gt;0),ROUND($AC1361/SUMIF(Regimuri,Q1361,Aux.ListeCPAltele!$E$25:$E$34)*$AU1361,0),0)</f>
        <v>0</v>
      </c>
      <c r="AW1361" s="215">
        <v>0.1</v>
      </c>
      <c r="AX1361" s="222">
        <f t="shared" si="456"/>
        <v>0</v>
      </c>
      <c r="AY1361" s="213">
        <f t="shared" si="457"/>
        <v>0.83333333333333337</v>
      </c>
      <c r="AZ1361" s="222">
        <f>IF(OR($R1361=0,$Q1361=0),0,ROUND(SUM(AC1361,AE1361,AG1361,AI1361,AK1361,AM1361,AO1361,AS1361,AV1361,AX1361,AT1361)/SUMIF(Regimuri,$Q1361,Aux.ListeCPAltele!$E$25:$E$34)*$AY1361,0))</f>
        <v>0</v>
      </c>
      <c r="BA1361" s="222">
        <f t="shared" si="448"/>
        <v>0</v>
      </c>
      <c r="BB1361" s="277">
        <v>1</v>
      </c>
      <c r="BC1361" s="277"/>
    </row>
    <row r="1362" spans="1:55" outlineLevel="1" x14ac:dyDescent="0.2">
      <c r="A1362" s="205"/>
      <c r="B1362" s="205"/>
      <c r="C1362" s="205"/>
      <c r="D1362" s="275"/>
      <c r="E1362" s="205"/>
      <c r="F1362" s="207">
        <f>SUMIF(CarLM,G1362,Aux.ListeCPAltele!$A$7:$A$11)</f>
        <v>0</v>
      </c>
      <c r="G1362" s="205"/>
      <c r="H1362" s="208">
        <f t="shared" si="437"/>
        <v>0</v>
      </c>
      <c r="I1362" s="208">
        <f t="shared" si="438"/>
        <v>0</v>
      </c>
      <c r="J1362" s="209"/>
      <c r="K1362" s="205"/>
      <c r="L1362" s="207" t="str">
        <f>IF(OR($K1362&lt;&gt;"",ISNA(VLOOKUP($K1362,'2.1.Angajati'!$B$5:$H$1826,2,0))=FALSE),VLOOKUP($K1362,'2.1.Angajati'!$B$5:$H$1826,2,0),"-")</f>
        <v>-</v>
      </c>
      <c r="M1362" s="224">
        <f>IF(OR($K1362&lt;&gt;"",ISNA(VLOOKUP($K1362,'2.1.Angajati'!$B$5:$H$1826,8,0))=FALSE),
       ROUND((DATE(Aux.SetUp!$H$15,1,1)-VLOOKUP($K1362,'2.1.Angajati'!$B$5:$H$1826,6,0))/365,1),
          0)</f>
        <v>0</v>
      </c>
      <c r="N1362" s="223"/>
      <c r="O1362" s="209"/>
      <c r="P1362" s="208">
        <f t="shared" si="449"/>
        <v>0</v>
      </c>
      <c r="Q1362" s="205"/>
      <c r="R1362" s="207">
        <f>SUMIF(Aux.ListeCPAltele!$A$25:$A$34,'1.3.State'!Q1362,Aux.ListeCPAltele!$B$25:$B$34)</f>
        <v>0</v>
      </c>
      <c r="S1362" s="210"/>
      <c r="T1362" s="211">
        <v>16.420000000000002</v>
      </c>
      <c r="U1362" s="212">
        <f>SUMIF('1.2.IS'!$M$5:$AG$5,Aux.SetUp!$H$15,'1.2.IS'!$M$16:$AG$16)</f>
        <v>2775</v>
      </c>
      <c r="V1362" s="213">
        <v>1.3</v>
      </c>
      <c r="W1362" s="211">
        <f t="shared" si="439"/>
        <v>21.35</v>
      </c>
      <c r="X1362" s="212">
        <f t="shared" si="440"/>
        <v>3608</v>
      </c>
      <c r="Y1362" s="214"/>
      <c r="Z1362" s="211">
        <f t="shared" si="450"/>
        <v>0</v>
      </c>
      <c r="AA1362" s="212">
        <f t="shared" si="451"/>
        <v>0</v>
      </c>
      <c r="AB1362" s="212">
        <f t="shared" si="452"/>
        <v>0</v>
      </c>
      <c r="AC1362" s="212">
        <f t="shared" si="453"/>
        <v>0</v>
      </c>
      <c r="AD1362" s="223">
        <f t="shared" si="441"/>
        <v>0</v>
      </c>
      <c r="AE1362" s="212">
        <f t="shared" si="442"/>
        <v>0</v>
      </c>
      <c r="AF1362" s="215"/>
      <c r="AG1362" s="212">
        <f t="shared" si="454"/>
        <v>0</v>
      </c>
      <c r="AH1362" s="215"/>
      <c r="AI1362" s="211">
        <f t="shared" si="443"/>
        <v>0</v>
      </c>
      <c r="AJ1362" s="215"/>
      <c r="AK1362" s="211">
        <f t="shared" si="444"/>
        <v>0</v>
      </c>
      <c r="AL1362" s="215"/>
      <c r="AM1362" s="211">
        <f t="shared" si="445"/>
        <v>0</v>
      </c>
      <c r="AN1362" s="215"/>
      <c r="AO1362" s="211">
        <f t="shared" si="446"/>
        <v>0</v>
      </c>
      <c r="AP1362" s="210"/>
      <c r="AQ1362" s="222">
        <f>IF(AP1362="",0,VLOOKUP(AP1362,Aux.ListeCPAltele!$B$15:$D$21,3,0))</f>
        <v>0</v>
      </c>
      <c r="AR1362" s="212">
        <f t="shared" si="447"/>
        <v>0</v>
      </c>
      <c r="AS1362" s="212">
        <f t="shared" si="455"/>
        <v>0</v>
      </c>
      <c r="AT1362" s="222">
        <f>IF($F1362&lt;&gt;2,ROUND($Z1362*SUMIF(Regimuri,$Q1362,Aux.ListeCPAltele!$C$25:$C$34)*0.5,0),0)</f>
        <v>0</v>
      </c>
      <c r="AU1362" s="210"/>
      <c r="AV1362" s="222">
        <f>IF(AND($F1362&lt;&gt;2,Q1362&lt;&gt;0),ROUND($AC1362/SUMIF(Regimuri,Q1362,Aux.ListeCPAltele!$E$25:$E$34)*$AU1362,0),0)</f>
        <v>0</v>
      </c>
      <c r="AW1362" s="215">
        <v>0.1</v>
      </c>
      <c r="AX1362" s="222">
        <f t="shared" si="456"/>
        <v>0</v>
      </c>
      <c r="AY1362" s="213">
        <f t="shared" si="457"/>
        <v>0.83333333333333337</v>
      </c>
      <c r="AZ1362" s="222">
        <f>IF(OR($R1362=0,$Q1362=0),0,ROUND(SUM(AC1362,AE1362,AG1362,AI1362,AK1362,AM1362,AO1362,AS1362,AV1362,AX1362,AT1362)/SUMIF(Regimuri,$Q1362,Aux.ListeCPAltele!$E$25:$E$34)*$AY1362,0))</f>
        <v>0</v>
      </c>
      <c r="BA1362" s="222">
        <f t="shared" si="448"/>
        <v>0</v>
      </c>
      <c r="BB1362" s="277">
        <v>1</v>
      </c>
      <c r="BC1362" s="277"/>
    </row>
    <row r="1363" spans="1:55" outlineLevel="1" x14ac:dyDescent="0.2">
      <c r="A1363" s="205"/>
      <c r="B1363" s="205"/>
      <c r="C1363" s="205"/>
      <c r="D1363" s="275"/>
      <c r="E1363" s="205"/>
      <c r="F1363" s="207">
        <f>SUMIF(CarLM,G1363,Aux.ListeCPAltele!$A$7:$A$11)</f>
        <v>0</v>
      </c>
      <c r="G1363" s="205"/>
      <c r="H1363" s="208">
        <f t="shared" si="437"/>
        <v>0</v>
      </c>
      <c r="I1363" s="208">
        <f t="shared" si="438"/>
        <v>0</v>
      </c>
      <c r="J1363" s="209"/>
      <c r="K1363" s="205"/>
      <c r="L1363" s="207" t="str">
        <f>IF(OR($K1363&lt;&gt;"",ISNA(VLOOKUP($K1363,'2.1.Angajati'!$B$5:$H$1826,2,0))=FALSE),VLOOKUP($K1363,'2.1.Angajati'!$B$5:$H$1826,2,0),"-")</f>
        <v>-</v>
      </c>
      <c r="M1363" s="224">
        <f>IF(OR($K1363&lt;&gt;"",ISNA(VLOOKUP($K1363,'2.1.Angajati'!$B$5:$H$1826,8,0))=FALSE),
       ROUND((DATE(Aux.SetUp!$H$15,1,1)-VLOOKUP($K1363,'2.1.Angajati'!$B$5:$H$1826,6,0))/365,1),
          0)</f>
        <v>0</v>
      </c>
      <c r="N1363" s="223"/>
      <c r="O1363" s="209"/>
      <c r="P1363" s="208">
        <f t="shared" si="449"/>
        <v>0</v>
      </c>
      <c r="Q1363" s="205"/>
      <c r="R1363" s="207">
        <f>SUMIF(Aux.ListeCPAltele!$A$25:$A$34,'1.3.State'!Q1363,Aux.ListeCPAltele!$B$25:$B$34)</f>
        <v>0</v>
      </c>
      <c r="S1363" s="210"/>
      <c r="T1363" s="211">
        <v>16.420000000000002</v>
      </c>
      <c r="U1363" s="212">
        <f>SUMIF('1.2.IS'!$M$5:$AG$5,Aux.SetUp!$H$15,'1.2.IS'!$M$16:$AG$16)</f>
        <v>2775</v>
      </c>
      <c r="V1363" s="213">
        <v>1.3</v>
      </c>
      <c r="W1363" s="211">
        <f t="shared" si="439"/>
        <v>21.35</v>
      </c>
      <c r="X1363" s="212">
        <f t="shared" si="440"/>
        <v>3608</v>
      </c>
      <c r="Y1363" s="214"/>
      <c r="Z1363" s="211">
        <f t="shared" si="450"/>
        <v>0</v>
      </c>
      <c r="AA1363" s="212">
        <f t="shared" si="451"/>
        <v>0</v>
      </c>
      <c r="AB1363" s="212">
        <f t="shared" si="452"/>
        <v>0</v>
      </c>
      <c r="AC1363" s="212">
        <f t="shared" si="453"/>
        <v>0</v>
      </c>
      <c r="AD1363" s="223">
        <f t="shared" si="441"/>
        <v>0</v>
      </c>
      <c r="AE1363" s="212">
        <f t="shared" si="442"/>
        <v>0</v>
      </c>
      <c r="AF1363" s="215"/>
      <c r="AG1363" s="212">
        <f t="shared" si="454"/>
        <v>0</v>
      </c>
      <c r="AH1363" s="215"/>
      <c r="AI1363" s="211">
        <f t="shared" si="443"/>
        <v>0</v>
      </c>
      <c r="AJ1363" s="215"/>
      <c r="AK1363" s="211">
        <f t="shared" si="444"/>
        <v>0</v>
      </c>
      <c r="AL1363" s="215"/>
      <c r="AM1363" s="211">
        <f t="shared" si="445"/>
        <v>0</v>
      </c>
      <c r="AN1363" s="215"/>
      <c r="AO1363" s="211">
        <f t="shared" si="446"/>
        <v>0</v>
      </c>
      <c r="AP1363" s="210"/>
      <c r="AQ1363" s="222">
        <f>IF(AP1363="",0,VLOOKUP(AP1363,Aux.ListeCPAltele!$B$15:$D$21,3,0))</f>
        <v>0</v>
      </c>
      <c r="AR1363" s="212">
        <f t="shared" si="447"/>
        <v>0</v>
      </c>
      <c r="AS1363" s="212">
        <f t="shared" si="455"/>
        <v>0</v>
      </c>
      <c r="AT1363" s="222">
        <f>IF($F1363&lt;&gt;2,ROUND($Z1363*SUMIF(Regimuri,$Q1363,Aux.ListeCPAltele!$C$25:$C$34)*0.5,0),0)</f>
        <v>0</v>
      </c>
      <c r="AU1363" s="210"/>
      <c r="AV1363" s="222">
        <f>IF(AND($F1363&lt;&gt;2,Q1363&lt;&gt;0),ROUND($AC1363/SUMIF(Regimuri,Q1363,Aux.ListeCPAltele!$E$25:$E$34)*$AU1363,0),0)</f>
        <v>0</v>
      </c>
      <c r="AW1363" s="215">
        <v>0.1</v>
      </c>
      <c r="AX1363" s="222">
        <f t="shared" si="456"/>
        <v>0</v>
      </c>
      <c r="AY1363" s="213">
        <f t="shared" si="457"/>
        <v>0.83333333333333337</v>
      </c>
      <c r="AZ1363" s="222">
        <f>IF(OR($R1363=0,$Q1363=0),0,ROUND(SUM(AC1363,AE1363,AG1363,AI1363,AK1363,AM1363,AO1363,AS1363,AV1363,AX1363,AT1363)/SUMIF(Regimuri,$Q1363,Aux.ListeCPAltele!$E$25:$E$34)*$AY1363,0))</f>
        <v>0</v>
      </c>
      <c r="BA1363" s="222">
        <f t="shared" si="448"/>
        <v>0</v>
      </c>
      <c r="BB1363" s="277">
        <v>1</v>
      </c>
      <c r="BC1363" s="277"/>
    </row>
    <row r="1364" spans="1:55" outlineLevel="1" x14ac:dyDescent="0.2">
      <c r="A1364" s="205"/>
      <c r="B1364" s="205"/>
      <c r="C1364" s="205"/>
      <c r="D1364" s="275"/>
      <c r="E1364" s="205"/>
      <c r="F1364" s="207">
        <f>SUMIF(CarLM,G1364,Aux.ListeCPAltele!$A$7:$A$11)</f>
        <v>0</v>
      </c>
      <c r="G1364" s="205"/>
      <c r="H1364" s="208">
        <f t="shared" si="437"/>
        <v>0</v>
      </c>
      <c r="I1364" s="208">
        <f t="shared" si="438"/>
        <v>0</v>
      </c>
      <c r="J1364" s="209"/>
      <c r="K1364" s="205"/>
      <c r="L1364" s="207" t="str">
        <f>IF(OR($K1364&lt;&gt;"",ISNA(VLOOKUP($K1364,'2.1.Angajati'!$B$5:$H$1826,2,0))=FALSE),VLOOKUP($K1364,'2.1.Angajati'!$B$5:$H$1826,2,0),"-")</f>
        <v>-</v>
      </c>
      <c r="M1364" s="224">
        <f>IF(OR($K1364&lt;&gt;"",ISNA(VLOOKUP($K1364,'2.1.Angajati'!$B$5:$H$1826,8,0))=FALSE),
       ROUND((DATE(Aux.SetUp!$H$15,1,1)-VLOOKUP($K1364,'2.1.Angajati'!$B$5:$H$1826,6,0))/365,1),
          0)</f>
        <v>0</v>
      </c>
      <c r="N1364" s="223"/>
      <c r="O1364" s="209"/>
      <c r="P1364" s="208">
        <f t="shared" si="449"/>
        <v>0</v>
      </c>
      <c r="Q1364" s="205"/>
      <c r="R1364" s="207">
        <f>SUMIF(Aux.ListeCPAltele!$A$25:$A$34,'1.3.State'!Q1364,Aux.ListeCPAltele!$B$25:$B$34)</f>
        <v>0</v>
      </c>
      <c r="S1364" s="210"/>
      <c r="T1364" s="211">
        <v>16.420000000000002</v>
      </c>
      <c r="U1364" s="212">
        <f>SUMIF('1.2.IS'!$M$5:$AG$5,Aux.SetUp!$H$15,'1.2.IS'!$M$16:$AG$16)</f>
        <v>2775</v>
      </c>
      <c r="V1364" s="213">
        <v>1.3</v>
      </c>
      <c r="W1364" s="211">
        <f t="shared" si="439"/>
        <v>21.35</v>
      </c>
      <c r="X1364" s="212">
        <f t="shared" si="440"/>
        <v>3608</v>
      </c>
      <c r="Y1364" s="214"/>
      <c r="Z1364" s="211">
        <f t="shared" si="450"/>
        <v>0</v>
      </c>
      <c r="AA1364" s="212">
        <f t="shared" si="451"/>
        <v>0</v>
      </c>
      <c r="AB1364" s="212">
        <f t="shared" si="452"/>
        <v>0</v>
      </c>
      <c r="AC1364" s="212">
        <f t="shared" si="453"/>
        <v>0</v>
      </c>
      <c r="AD1364" s="223">
        <f t="shared" si="441"/>
        <v>0</v>
      </c>
      <c r="AE1364" s="212">
        <f t="shared" si="442"/>
        <v>0</v>
      </c>
      <c r="AF1364" s="215"/>
      <c r="AG1364" s="212">
        <f t="shared" si="454"/>
        <v>0</v>
      </c>
      <c r="AH1364" s="215"/>
      <c r="AI1364" s="211">
        <f t="shared" si="443"/>
        <v>0</v>
      </c>
      <c r="AJ1364" s="215"/>
      <c r="AK1364" s="211">
        <f t="shared" si="444"/>
        <v>0</v>
      </c>
      <c r="AL1364" s="215"/>
      <c r="AM1364" s="211">
        <f t="shared" si="445"/>
        <v>0</v>
      </c>
      <c r="AN1364" s="215"/>
      <c r="AO1364" s="211">
        <f t="shared" si="446"/>
        <v>0</v>
      </c>
      <c r="AP1364" s="210"/>
      <c r="AQ1364" s="222">
        <f>IF(AP1364="",0,VLOOKUP(AP1364,Aux.ListeCPAltele!$B$15:$D$21,3,0))</f>
        <v>0</v>
      </c>
      <c r="AR1364" s="212">
        <f t="shared" si="447"/>
        <v>0</v>
      </c>
      <c r="AS1364" s="212">
        <f t="shared" si="455"/>
        <v>0</v>
      </c>
      <c r="AT1364" s="222">
        <f>IF($F1364&lt;&gt;2,ROUND($Z1364*SUMIF(Regimuri,$Q1364,Aux.ListeCPAltele!$C$25:$C$34)*0.5,0),0)</f>
        <v>0</v>
      </c>
      <c r="AU1364" s="210"/>
      <c r="AV1364" s="222">
        <f>IF(AND($F1364&lt;&gt;2,Q1364&lt;&gt;0),ROUND($AC1364/SUMIF(Regimuri,Q1364,Aux.ListeCPAltele!$E$25:$E$34)*$AU1364,0),0)</f>
        <v>0</v>
      </c>
      <c r="AW1364" s="215">
        <v>0.1</v>
      </c>
      <c r="AX1364" s="222">
        <f t="shared" si="456"/>
        <v>0</v>
      </c>
      <c r="AY1364" s="213">
        <f t="shared" si="457"/>
        <v>0.83333333333333337</v>
      </c>
      <c r="AZ1364" s="222">
        <f>IF(OR($R1364=0,$Q1364=0),0,ROUND(SUM(AC1364,AE1364,AG1364,AI1364,AK1364,AM1364,AO1364,AS1364,AV1364,AX1364,AT1364)/SUMIF(Regimuri,$Q1364,Aux.ListeCPAltele!$E$25:$E$34)*$AY1364,0))</f>
        <v>0</v>
      </c>
      <c r="BA1364" s="222">
        <f t="shared" si="448"/>
        <v>0</v>
      </c>
      <c r="BB1364" s="277">
        <v>1</v>
      </c>
      <c r="BC1364" s="277"/>
    </row>
    <row r="1365" spans="1:55" outlineLevel="1" x14ac:dyDescent="0.2">
      <c r="A1365" s="205"/>
      <c r="B1365" s="205"/>
      <c r="C1365" s="205"/>
      <c r="D1365" s="275"/>
      <c r="E1365" s="205"/>
      <c r="F1365" s="207">
        <f>SUMIF(CarLM,G1365,Aux.ListeCPAltele!$A$7:$A$11)</f>
        <v>0</v>
      </c>
      <c r="G1365" s="205"/>
      <c r="H1365" s="208">
        <f t="shared" si="437"/>
        <v>0</v>
      </c>
      <c r="I1365" s="208">
        <f t="shared" si="438"/>
        <v>0</v>
      </c>
      <c r="J1365" s="209"/>
      <c r="K1365" s="205"/>
      <c r="L1365" s="207" t="str">
        <f>IF(OR($K1365&lt;&gt;"",ISNA(VLOOKUP($K1365,'2.1.Angajati'!$B$5:$H$1826,2,0))=FALSE),VLOOKUP($K1365,'2.1.Angajati'!$B$5:$H$1826,2,0),"-")</f>
        <v>-</v>
      </c>
      <c r="M1365" s="224">
        <f>IF(OR($K1365&lt;&gt;"",ISNA(VLOOKUP($K1365,'2.1.Angajati'!$B$5:$H$1826,8,0))=FALSE),
       ROUND((DATE(Aux.SetUp!$H$15,1,1)-VLOOKUP($K1365,'2.1.Angajati'!$B$5:$H$1826,6,0))/365,1),
          0)</f>
        <v>0</v>
      </c>
      <c r="N1365" s="223"/>
      <c r="O1365" s="209"/>
      <c r="P1365" s="208">
        <f t="shared" si="449"/>
        <v>0</v>
      </c>
      <c r="Q1365" s="205"/>
      <c r="R1365" s="207">
        <f>SUMIF(Aux.ListeCPAltele!$A$25:$A$34,'1.3.State'!Q1365,Aux.ListeCPAltele!$B$25:$B$34)</f>
        <v>0</v>
      </c>
      <c r="S1365" s="210"/>
      <c r="T1365" s="211">
        <v>16.420000000000002</v>
      </c>
      <c r="U1365" s="212">
        <f>SUMIF('1.2.IS'!$M$5:$AG$5,Aux.SetUp!$H$15,'1.2.IS'!$M$16:$AG$16)</f>
        <v>2775</v>
      </c>
      <c r="V1365" s="213">
        <v>1.3</v>
      </c>
      <c r="W1365" s="211">
        <f t="shared" si="439"/>
        <v>21.35</v>
      </c>
      <c r="X1365" s="212">
        <f t="shared" si="440"/>
        <v>3608</v>
      </c>
      <c r="Y1365" s="214"/>
      <c r="Z1365" s="211">
        <f t="shared" si="450"/>
        <v>0</v>
      </c>
      <c r="AA1365" s="212">
        <f t="shared" si="451"/>
        <v>0</v>
      </c>
      <c r="AB1365" s="212">
        <f t="shared" si="452"/>
        <v>0</v>
      </c>
      <c r="AC1365" s="212">
        <f t="shared" si="453"/>
        <v>0</v>
      </c>
      <c r="AD1365" s="223">
        <f t="shared" si="441"/>
        <v>0</v>
      </c>
      <c r="AE1365" s="212">
        <f t="shared" si="442"/>
        <v>0</v>
      </c>
      <c r="AF1365" s="215"/>
      <c r="AG1365" s="212">
        <f t="shared" si="454"/>
        <v>0</v>
      </c>
      <c r="AH1365" s="215"/>
      <c r="AI1365" s="211">
        <f t="shared" si="443"/>
        <v>0</v>
      </c>
      <c r="AJ1365" s="215"/>
      <c r="AK1365" s="211">
        <f t="shared" si="444"/>
        <v>0</v>
      </c>
      <c r="AL1365" s="215"/>
      <c r="AM1365" s="211">
        <f t="shared" si="445"/>
        <v>0</v>
      </c>
      <c r="AN1365" s="215"/>
      <c r="AO1365" s="211">
        <f t="shared" si="446"/>
        <v>0</v>
      </c>
      <c r="AP1365" s="210"/>
      <c r="AQ1365" s="222">
        <f>IF(AP1365="",0,VLOOKUP(AP1365,Aux.ListeCPAltele!$B$15:$D$21,3,0))</f>
        <v>0</v>
      </c>
      <c r="AR1365" s="212">
        <f t="shared" si="447"/>
        <v>0</v>
      </c>
      <c r="AS1365" s="212">
        <f t="shared" si="455"/>
        <v>0</v>
      </c>
      <c r="AT1365" s="222">
        <f>IF($F1365&lt;&gt;2,ROUND($Z1365*SUMIF(Regimuri,$Q1365,Aux.ListeCPAltele!$C$25:$C$34)*0.5,0),0)</f>
        <v>0</v>
      </c>
      <c r="AU1365" s="210"/>
      <c r="AV1365" s="222">
        <f>IF(AND($F1365&lt;&gt;2,Q1365&lt;&gt;0),ROUND($AC1365/SUMIF(Regimuri,Q1365,Aux.ListeCPAltele!$E$25:$E$34)*$AU1365,0),0)</f>
        <v>0</v>
      </c>
      <c r="AW1365" s="215">
        <v>0.1</v>
      </c>
      <c r="AX1365" s="222">
        <f t="shared" si="456"/>
        <v>0</v>
      </c>
      <c r="AY1365" s="213">
        <f t="shared" si="457"/>
        <v>0.83333333333333337</v>
      </c>
      <c r="AZ1365" s="222">
        <f>IF(OR($R1365=0,$Q1365=0),0,ROUND(SUM(AC1365,AE1365,AG1365,AI1365,AK1365,AM1365,AO1365,AS1365,AV1365,AX1365,AT1365)/SUMIF(Regimuri,$Q1365,Aux.ListeCPAltele!$E$25:$E$34)*$AY1365,0))</f>
        <v>0</v>
      </c>
      <c r="BA1365" s="222">
        <f t="shared" si="448"/>
        <v>0</v>
      </c>
      <c r="BB1365" s="277">
        <v>1</v>
      </c>
      <c r="BC1365" s="277"/>
    </row>
    <row r="1366" spans="1:55" outlineLevel="1" x14ac:dyDescent="0.2">
      <c r="A1366" s="205"/>
      <c r="B1366" s="205"/>
      <c r="C1366" s="205"/>
      <c r="D1366" s="275"/>
      <c r="E1366" s="205"/>
      <c r="F1366" s="207">
        <f>SUMIF(CarLM,G1366,Aux.ListeCPAltele!$A$7:$A$11)</f>
        <v>0</v>
      </c>
      <c r="G1366" s="205"/>
      <c r="H1366" s="208">
        <f t="shared" si="437"/>
        <v>0</v>
      </c>
      <c r="I1366" s="208">
        <f t="shared" si="438"/>
        <v>0</v>
      </c>
      <c r="J1366" s="209"/>
      <c r="K1366" s="205"/>
      <c r="L1366" s="207" t="str">
        <f>IF(OR($K1366&lt;&gt;"",ISNA(VLOOKUP($K1366,'2.1.Angajati'!$B$5:$H$1826,2,0))=FALSE),VLOOKUP($K1366,'2.1.Angajati'!$B$5:$H$1826,2,0),"-")</f>
        <v>-</v>
      </c>
      <c r="M1366" s="224">
        <f>IF(OR($K1366&lt;&gt;"",ISNA(VLOOKUP($K1366,'2.1.Angajati'!$B$5:$H$1826,8,0))=FALSE),
       ROUND((DATE(Aux.SetUp!$H$15,1,1)-VLOOKUP($K1366,'2.1.Angajati'!$B$5:$H$1826,6,0))/365,1),
          0)</f>
        <v>0</v>
      </c>
      <c r="N1366" s="223"/>
      <c r="O1366" s="209"/>
      <c r="P1366" s="208">
        <f t="shared" si="449"/>
        <v>0</v>
      </c>
      <c r="Q1366" s="205"/>
      <c r="R1366" s="207">
        <f>SUMIF(Aux.ListeCPAltele!$A$25:$A$34,'1.3.State'!Q1366,Aux.ListeCPAltele!$B$25:$B$34)</f>
        <v>0</v>
      </c>
      <c r="S1366" s="210"/>
      <c r="T1366" s="211">
        <v>16.420000000000002</v>
      </c>
      <c r="U1366" s="212">
        <f>SUMIF('1.2.IS'!$M$5:$AG$5,Aux.SetUp!$H$15,'1.2.IS'!$M$16:$AG$16)</f>
        <v>2775</v>
      </c>
      <c r="V1366" s="213">
        <v>1.3</v>
      </c>
      <c r="W1366" s="211">
        <f t="shared" si="439"/>
        <v>21.35</v>
      </c>
      <c r="X1366" s="212">
        <f t="shared" si="440"/>
        <v>3608</v>
      </c>
      <c r="Y1366" s="214"/>
      <c r="Z1366" s="211">
        <f t="shared" si="450"/>
        <v>0</v>
      </c>
      <c r="AA1366" s="212">
        <f t="shared" si="451"/>
        <v>0</v>
      </c>
      <c r="AB1366" s="212">
        <f t="shared" si="452"/>
        <v>0</v>
      </c>
      <c r="AC1366" s="212">
        <f t="shared" si="453"/>
        <v>0</v>
      </c>
      <c r="AD1366" s="223">
        <f t="shared" si="441"/>
        <v>0</v>
      </c>
      <c r="AE1366" s="212">
        <f t="shared" si="442"/>
        <v>0</v>
      </c>
      <c r="AF1366" s="215"/>
      <c r="AG1366" s="212">
        <f t="shared" si="454"/>
        <v>0</v>
      </c>
      <c r="AH1366" s="215"/>
      <c r="AI1366" s="211">
        <f t="shared" si="443"/>
        <v>0</v>
      </c>
      <c r="AJ1366" s="215"/>
      <c r="AK1366" s="211">
        <f t="shared" si="444"/>
        <v>0</v>
      </c>
      <c r="AL1366" s="215"/>
      <c r="AM1366" s="211">
        <f t="shared" si="445"/>
        <v>0</v>
      </c>
      <c r="AN1366" s="215"/>
      <c r="AO1366" s="211">
        <f t="shared" si="446"/>
        <v>0</v>
      </c>
      <c r="AP1366" s="210"/>
      <c r="AQ1366" s="222">
        <f>IF(AP1366="",0,VLOOKUP(AP1366,Aux.ListeCPAltele!$B$15:$D$21,3,0))</f>
        <v>0</v>
      </c>
      <c r="AR1366" s="212">
        <f t="shared" si="447"/>
        <v>0</v>
      </c>
      <c r="AS1366" s="212">
        <f t="shared" si="455"/>
        <v>0</v>
      </c>
      <c r="AT1366" s="222">
        <f>IF($F1366&lt;&gt;2,ROUND($Z1366*SUMIF(Regimuri,$Q1366,Aux.ListeCPAltele!$C$25:$C$34)*0.5,0),0)</f>
        <v>0</v>
      </c>
      <c r="AU1366" s="210"/>
      <c r="AV1366" s="222">
        <f>IF(AND($F1366&lt;&gt;2,Q1366&lt;&gt;0),ROUND($AC1366/SUMIF(Regimuri,Q1366,Aux.ListeCPAltele!$E$25:$E$34)*$AU1366,0),0)</f>
        <v>0</v>
      </c>
      <c r="AW1366" s="215">
        <v>0.1</v>
      </c>
      <c r="AX1366" s="222">
        <f t="shared" si="456"/>
        <v>0</v>
      </c>
      <c r="AY1366" s="213">
        <f t="shared" si="457"/>
        <v>0.83333333333333337</v>
      </c>
      <c r="AZ1366" s="222">
        <f>IF(OR($R1366=0,$Q1366=0),0,ROUND(SUM(AC1366,AE1366,AG1366,AI1366,AK1366,AM1366,AO1366,AS1366,AV1366,AX1366,AT1366)/SUMIF(Regimuri,$Q1366,Aux.ListeCPAltele!$E$25:$E$34)*$AY1366,0))</f>
        <v>0</v>
      </c>
      <c r="BA1366" s="222">
        <f t="shared" si="448"/>
        <v>0</v>
      </c>
      <c r="BB1366" s="277">
        <v>1</v>
      </c>
      <c r="BC1366" s="277"/>
    </row>
    <row r="1367" spans="1:55" outlineLevel="1" x14ac:dyDescent="0.2">
      <c r="A1367" s="205"/>
      <c r="B1367" s="205"/>
      <c r="C1367" s="205"/>
      <c r="D1367" s="275"/>
      <c r="E1367" s="205"/>
      <c r="F1367" s="207">
        <f>SUMIF(CarLM,G1367,Aux.ListeCPAltele!$A$7:$A$11)</f>
        <v>0</v>
      </c>
      <c r="G1367" s="205"/>
      <c r="H1367" s="208">
        <f t="shared" si="437"/>
        <v>0</v>
      </c>
      <c r="I1367" s="208">
        <f t="shared" si="438"/>
        <v>0</v>
      </c>
      <c r="J1367" s="209"/>
      <c r="K1367" s="205"/>
      <c r="L1367" s="207" t="str">
        <f>IF(OR($K1367&lt;&gt;"",ISNA(VLOOKUP($K1367,'2.1.Angajati'!$B$5:$H$1826,2,0))=FALSE),VLOOKUP($K1367,'2.1.Angajati'!$B$5:$H$1826,2,0),"-")</f>
        <v>-</v>
      </c>
      <c r="M1367" s="224">
        <f>IF(OR($K1367&lt;&gt;"",ISNA(VLOOKUP($K1367,'2.1.Angajati'!$B$5:$H$1826,8,0))=FALSE),
       ROUND((DATE(Aux.SetUp!$H$15,1,1)-VLOOKUP($K1367,'2.1.Angajati'!$B$5:$H$1826,6,0))/365,1),
          0)</f>
        <v>0</v>
      </c>
      <c r="N1367" s="223"/>
      <c r="O1367" s="209"/>
      <c r="P1367" s="208">
        <f t="shared" si="449"/>
        <v>0</v>
      </c>
      <c r="Q1367" s="205"/>
      <c r="R1367" s="207">
        <f>SUMIF(Aux.ListeCPAltele!$A$25:$A$34,'1.3.State'!Q1367,Aux.ListeCPAltele!$B$25:$B$34)</f>
        <v>0</v>
      </c>
      <c r="S1367" s="210"/>
      <c r="T1367" s="211">
        <v>16.420000000000002</v>
      </c>
      <c r="U1367" s="212">
        <f>SUMIF('1.2.IS'!$M$5:$AG$5,Aux.SetUp!$H$15,'1.2.IS'!$M$16:$AG$16)</f>
        <v>2775</v>
      </c>
      <c r="V1367" s="213">
        <v>1.3</v>
      </c>
      <c r="W1367" s="211">
        <f t="shared" si="439"/>
        <v>21.35</v>
      </c>
      <c r="X1367" s="212">
        <f t="shared" si="440"/>
        <v>3608</v>
      </c>
      <c r="Y1367" s="214"/>
      <c r="Z1367" s="211">
        <f t="shared" si="450"/>
        <v>0</v>
      </c>
      <c r="AA1367" s="212">
        <f t="shared" si="451"/>
        <v>0</v>
      </c>
      <c r="AB1367" s="212">
        <f t="shared" si="452"/>
        <v>0</v>
      </c>
      <c r="AC1367" s="212">
        <f t="shared" si="453"/>
        <v>0</v>
      </c>
      <c r="AD1367" s="223">
        <f t="shared" si="441"/>
        <v>0</v>
      </c>
      <c r="AE1367" s="212">
        <f t="shared" si="442"/>
        <v>0</v>
      </c>
      <c r="AF1367" s="215"/>
      <c r="AG1367" s="212">
        <f t="shared" si="454"/>
        <v>0</v>
      </c>
      <c r="AH1367" s="215"/>
      <c r="AI1367" s="211">
        <f t="shared" si="443"/>
        <v>0</v>
      </c>
      <c r="AJ1367" s="215"/>
      <c r="AK1367" s="211">
        <f t="shared" si="444"/>
        <v>0</v>
      </c>
      <c r="AL1367" s="215"/>
      <c r="AM1367" s="211">
        <f t="shared" si="445"/>
        <v>0</v>
      </c>
      <c r="AN1367" s="215"/>
      <c r="AO1367" s="211">
        <f t="shared" si="446"/>
        <v>0</v>
      </c>
      <c r="AP1367" s="210"/>
      <c r="AQ1367" s="222">
        <f>IF(AP1367="",0,VLOOKUP(AP1367,Aux.ListeCPAltele!$B$15:$D$21,3,0))</f>
        <v>0</v>
      </c>
      <c r="AR1367" s="212">
        <f t="shared" si="447"/>
        <v>0</v>
      </c>
      <c r="AS1367" s="212">
        <f t="shared" si="455"/>
        <v>0</v>
      </c>
      <c r="AT1367" s="222">
        <f>IF($F1367&lt;&gt;2,ROUND($Z1367*SUMIF(Regimuri,$Q1367,Aux.ListeCPAltele!$C$25:$C$34)*0.5,0),0)</f>
        <v>0</v>
      </c>
      <c r="AU1367" s="210"/>
      <c r="AV1367" s="222">
        <f>IF(AND($F1367&lt;&gt;2,Q1367&lt;&gt;0),ROUND($AC1367/SUMIF(Regimuri,Q1367,Aux.ListeCPAltele!$E$25:$E$34)*$AU1367,0),0)</f>
        <v>0</v>
      </c>
      <c r="AW1367" s="215">
        <v>0.1</v>
      </c>
      <c r="AX1367" s="222">
        <f t="shared" si="456"/>
        <v>0</v>
      </c>
      <c r="AY1367" s="213">
        <f t="shared" si="457"/>
        <v>0.83333333333333337</v>
      </c>
      <c r="AZ1367" s="222">
        <f>IF(OR($R1367=0,$Q1367=0),0,ROUND(SUM(AC1367,AE1367,AG1367,AI1367,AK1367,AM1367,AO1367,AS1367,AV1367,AX1367,AT1367)/SUMIF(Regimuri,$Q1367,Aux.ListeCPAltele!$E$25:$E$34)*$AY1367,0))</f>
        <v>0</v>
      </c>
      <c r="BA1367" s="222">
        <f t="shared" si="448"/>
        <v>0</v>
      </c>
      <c r="BB1367" s="277">
        <v>1</v>
      </c>
      <c r="BC1367" s="277"/>
    </row>
    <row r="1368" spans="1:55" outlineLevel="1" x14ac:dyDescent="0.2">
      <c r="A1368" s="205"/>
      <c r="B1368" s="205"/>
      <c r="C1368" s="205"/>
      <c r="D1368" s="275"/>
      <c r="E1368" s="205"/>
      <c r="F1368" s="207">
        <f>SUMIF(CarLM,G1368,Aux.ListeCPAltele!$A$7:$A$11)</f>
        <v>0</v>
      </c>
      <c r="G1368" s="205"/>
      <c r="H1368" s="208">
        <f t="shared" ref="H1368:H1431" si="458">IF($G1368="ocupat",1,0)</f>
        <v>0</v>
      </c>
      <c r="I1368" s="208">
        <f t="shared" ref="I1368:I1431" si="459">IF($G1368="cumulat",1,0)</f>
        <v>0</v>
      </c>
      <c r="J1368" s="209"/>
      <c r="K1368" s="205"/>
      <c r="L1368" s="207" t="str">
        <f>IF(OR($K1368&lt;&gt;"",ISNA(VLOOKUP($K1368,'2.1.Angajati'!$B$5:$H$1826,2,0))=FALSE),VLOOKUP($K1368,'2.1.Angajati'!$B$5:$H$1826,2,0),"-")</f>
        <v>-</v>
      </c>
      <c r="M1368" s="224">
        <f>IF(OR($K1368&lt;&gt;"",ISNA(VLOOKUP($K1368,'2.1.Angajati'!$B$5:$H$1826,8,0))=FALSE),
       ROUND((DATE(Aux.SetUp!$H$15,1,1)-VLOOKUP($K1368,'2.1.Angajati'!$B$5:$H$1826,6,0))/365,1),
          0)</f>
        <v>0</v>
      </c>
      <c r="N1368" s="223"/>
      <c r="O1368" s="209"/>
      <c r="P1368" s="208">
        <f t="shared" si="449"/>
        <v>0</v>
      </c>
      <c r="Q1368" s="205"/>
      <c r="R1368" s="207">
        <f>SUMIF(Aux.ListeCPAltele!$A$25:$A$34,'1.3.State'!Q1368,Aux.ListeCPAltele!$B$25:$B$34)</f>
        <v>0</v>
      </c>
      <c r="S1368" s="210"/>
      <c r="T1368" s="211">
        <v>16.420000000000002</v>
      </c>
      <c r="U1368" s="212">
        <f>SUMIF('1.2.IS'!$M$5:$AG$5,Aux.SetUp!$H$15,'1.2.IS'!$M$16:$AG$16)</f>
        <v>2775</v>
      </c>
      <c r="V1368" s="213">
        <v>1.3</v>
      </c>
      <c r="W1368" s="211">
        <f t="shared" ref="W1368:W1431" si="460">ROUND(T1368*$V1368,2)</f>
        <v>21.35</v>
      </c>
      <c r="X1368" s="212">
        <f t="shared" ref="X1368:X1431" si="461">ROUND(U1368*$V1368,0)</f>
        <v>3608</v>
      </c>
      <c r="Y1368" s="214"/>
      <c r="Z1368" s="211">
        <f t="shared" si="450"/>
        <v>0</v>
      </c>
      <c r="AA1368" s="212">
        <f t="shared" si="451"/>
        <v>0</v>
      </c>
      <c r="AB1368" s="212">
        <f t="shared" si="452"/>
        <v>0</v>
      </c>
      <c r="AC1368" s="212">
        <f t="shared" si="453"/>
        <v>0</v>
      </c>
      <c r="AD1368" s="223">
        <f t="shared" si="441"/>
        <v>0</v>
      </c>
      <c r="AE1368" s="212">
        <f t="shared" si="442"/>
        <v>0</v>
      </c>
      <c r="AF1368" s="215"/>
      <c r="AG1368" s="212">
        <f t="shared" si="454"/>
        <v>0</v>
      </c>
      <c r="AH1368" s="215"/>
      <c r="AI1368" s="211">
        <f t="shared" si="443"/>
        <v>0</v>
      </c>
      <c r="AJ1368" s="215"/>
      <c r="AK1368" s="211">
        <f t="shared" si="444"/>
        <v>0</v>
      </c>
      <c r="AL1368" s="215"/>
      <c r="AM1368" s="211">
        <f t="shared" si="445"/>
        <v>0</v>
      </c>
      <c r="AN1368" s="215"/>
      <c r="AO1368" s="211">
        <f t="shared" si="446"/>
        <v>0</v>
      </c>
      <c r="AP1368" s="210"/>
      <c r="AQ1368" s="222">
        <f>IF(AP1368="",0,VLOOKUP(AP1368,Aux.ListeCPAltele!$B$15:$D$21,3,0))</f>
        <v>0</v>
      </c>
      <c r="AR1368" s="212">
        <f t="shared" si="447"/>
        <v>0</v>
      </c>
      <c r="AS1368" s="212">
        <f t="shared" si="455"/>
        <v>0</v>
      </c>
      <c r="AT1368" s="222">
        <f>IF($F1368&lt;&gt;2,ROUND($Z1368*SUMIF(Regimuri,$Q1368,Aux.ListeCPAltele!$C$25:$C$34)*0.5,0),0)</f>
        <v>0</v>
      </c>
      <c r="AU1368" s="210"/>
      <c r="AV1368" s="222">
        <f>IF(AND($F1368&lt;&gt;2,Q1368&lt;&gt;0),ROUND($AC1368/SUMIF(Regimuri,Q1368,Aux.ListeCPAltele!$E$25:$E$34)*$AU1368,0),0)</f>
        <v>0</v>
      </c>
      <c r="AW1368" s="215">
        <v>0.1</v>
      </c>
      <c r="AX1368" s="222">
        <f t="shared" si="456"/>
        <v>0</v>
      </c>
      <c r="AY1368" s="213">
        <f t="shared" si="457"/>
        <v>0.83333333333333337</v>
      </c>
      <c r="AZ1368" s="222">
        <f>IF(OR($R1368=0,$Q1368=0),0,ROUND(SUM(AC1368,AE1368,AG1368,AI1368,AK1368,AM1368,AO1368,AS1368,AV1368,AX1368,AT1368)/SUMIF(Regimuri,$Q1368,Aux.ListeCPAltele!$E$25:$E$34)*$AY1368,0))</f>
        <v>0</v>
      </c>
      <c r="BA1368" s="222">
        <f t="shared" si="448"/>
        <v>0</v>
      </c>
      <c r="BB1368" s="277">
        <v>1</v>
      </c>
      <c r="BC1368" s="277"/>
    </row>
    <row r="1369" spans="1:55" outlineLevel="1" x14ac:dyDescent="0.2">
      <c r="A1369" s="205"/>
      <c r="B1369" s="205"/>
      <c r="C1369" s="205"/>
      <c r="D1369" s="275"/>
      <c r="E1369" s="205"/>
      <c r="F1369" s="207">
        <f>SUMIF(CarLM,G1369,Aux.ListeCPAltele!$A$7:$A$11)</f>
        <v>0</v>
      </c>
      <c r="G1369" s="205"/>
      <c r="H1369" s="208">
        <f t="shared" si="458"/>
        <v>0</v>
      </c>
      <c r="I1369" s="208">
        <f t="shared" si="459"/>
        <v>0</v>
      </c>
      <c r="J1369" s="209"/>
      <c r="K1369" s="205"/>
      <c r="L1369" s="207" t="str">
        <f>IF(OR($K1369&lt;&gt;"",ISNA(VLOOKUP($K1369,'2.1.Angajati'!$B$5:$H$1826,2,0))=FALSE),VLOOKUP($K1369,'2.1.Angajati'!$B$5:$H$1826,2,0),"-")</f>
        <v>-</v>
      </c>
      <c r="M1369" s="224">
        <f>IF(OR($K1369&lt;&gt;"",ISNA(VLOOKUP($K1369,'2.1.Angajati'!$B$5:$H$1826,8,0))=FALSE),
       ROUND((DATE(Aux.SetUp!$H$15,1,1)-VLOOKUP($K1369,'2.1.Angajati'!$B$5:$H$1826,6,0))/365,1),
          0)</f>
        <v>0</v>
      </c>
      <c r="N1369" s="223"/>
      <c r="O1369" s="209"/>
      <c r="P1369" s="208">
        <f t="shared" si="449"/>
        <v>0</v>
      </c>
      <c r="Q1369" s="205"/>
      <c r="R1369" s="207">
        <f>SUMIF(Aux.ListeCPAltele!$A$25:$A$34,'1.3.State'!Q1369,Aux.ListeCPAltele!$B$25:$B$34)</f>
        <v>0</v>
      </c>
      <c r="S1369" s="210"/>
      <c r="T1369" s="211">
        <v>16.420000000000002</v>
      </c>
      <c r="U1369" s="212">
        <f>SUMIF('1.2.IS'!$M$5:$AG$5,Aux.SetUp!$H$15,'1.2.IS'!$M$16:$AG$16)</f>
        <v>2775</v>
      </c>
      <c r="V1369" s="213">
        <v>1.3</v>
      </c>
      <c r="W1369" s="211">
        <f t="shared" si="460"/>
        <v>21.35</v>
      </c>
      <c r="X1369" s="212">
        <f t="shared" si="461"/>
        <v>3608</v>
      </c>
      <c r="Y1369" s="214"/>
      <c r="Z1369" s="211">
        <f t="shared" si="450"/>
        <v>0</v>
      </c>
      <c r="AA1369" s="212">
        <f t="shared" si="451"/>
        <v>0</v>
      </c>
      <c r="AB1369" s="212">
        <f t="shared" si="452"/>
        <v>0</v>
      </c>
      <c r="AC1369" s="212">
        <f t="shared" si="453"/>
        <v>0</v>
      </c>
      <c r="AD1369" s="223">
        <f t="shared" si="441"/>
        <v>0</v>
      </c>
      <c r="AE1369" s="212">
        <f t="shared" si="442"/>
        <v>0</v>
      </c>
      <c r="AF1369" s="215"/>
      <c r="AG1369" s="212">
        <f t="shared" si="454"/>
        <v>0</v>
      </c>
      <c r="AH1369" s="215"/>
      <c r="AI1369" s="211">
        <f t="shared" si="443"/>
        <v>0</v>
      </c>
      <c r="AJ1369" s="215"/>
      <c r="AK1369" s="211">
        <f t="shared" si="444"/>
        <v>0</v>
      </c>
      <c r="AL1369" s="215"/>
      <c r="AM1369" s="211">
        <f t="shared" si="445"/>
        <v>0</v>
      </c>
      <c r="AN1369" s="215"/>
      <c r="AO1369" s="211">
        <f t="shared" si="446"/>
        <v>0</v>
      </c>
      <c r="AP1369" s="210"/>
      <c r="AQ1369" s="222">
        <f>IF(AP1369="",0,VLOOKUP(AP1369,Aux.ListeCPAltele!$B$15:$D$21,3,0))</f>
        <v>0</v>
      </c>
      <c r="AR1369" s="212">
        <f t="shared" si="447"/>
        <v>0</v>
      </c>
      <c r="AS1369" s="212">
        <f t="shared" si="455"/>
        <v>0</v>
      </c>
      <c r="AT1369" s="222">
        <f>IF($F1369&lt;&gt;2,ROUND($Z1369*SUMIF(Regimuri,$Q1369,Aux.ListeCPAltele!$C$25:$C$34)*0.5,0),0)</f>
        <v>0</v>
      </c>
      <c r="AU1369" s="210"/>
      <c r="AV1369" s="222">
        <f>IF(AND($F1369&lt;&gt;2,Q1369&lt;&gt;0),ROUND($AC1369/SUMIF(Regimuri,Q1369,Aux.ListeCPAltele!$E$25:$E$34)*$AU1369,0),0)</f>
        <v>0</v>
      </c>
      <c r="AW1369" s="215">
        <v>0.1</v>
      </c>
      <c r="AX1369" s="222">
        <f t="shared" si="456"/>
        <v>0</v>
      </c>
      <c r="AY1369" s="213">
        <f t="shared" si="457"/>
        <v>0.83333333333333337</v>
      </c>
      <c r="AZ1369" s="222">
        <f>IF(OR($R1369=0,$Q1369=0),0,ROUND(SUM(AC1369,AE1369,AG1369,AI1369,AK1369,AM1369,AO1369,AS1369,AV1369,AX1369,AT1369)/SUMIF(Regimuri,$Q1369,Aux.ListeCPAltele!$E$25:$E$34)*$AY1369,0))</f>
        <v>0</v>
      </c>
      <c r="BA1369" s="222">
        <f t="shared" si="448"/>
        <v>0</v>
      </c>
      <c r="BB1369" s="277">
        <v>1</v>
      </c>
      <c r="BC1369" s="277"/>
    </row>
    <row r="1370" spans="1:55" outlineLevel="1" x14ac:dyDescent="0.2">
      <c r="A1370" s="205"/>
      <c r="B1370" s="205"/>
      <c r="C1370" s="205"/>
      <c r="D1370" s="275"/>
      <c r="E1370" s="205"/>
      <c r="F1370" s="207">
        <f>SUMIF(CarLM,G1370,Aux.ListeCPAltele!$A$7:$A$11)</f>
        <v>0</v>
      </c>
      <c r="G1370" s="205"/>
      <c r="H1370" s="208">
        <f t="shared" si="458"/>
        <v>0</v>
      </c>
      <c r="I1370" s="208">
        <f t="shared" si="459"/>
        <v>0</v>
      </c>
      <c r="J1370" s="209"/>
      <c r="K1370" s="205"/>
      <c r="L1370" s="207" t="str">
        <f>IF(OR($K1370&lt;&gt;"",ISNA(VLOOKUP($K1370,'2.1.Angajati'!$B$5:$H$1826,2,0))=FALSE),VLOOKUP($K1370,'2.1.Angajati'!$B$5:$H$1826,2,0),"-")</f>
        <v>-</v>
      </c>
      <c r="M1370" s="224">
        <f>IF(OR($K1370&lt;&gt;"",ISNA(VLOOKUP($K1370,'2.1.Angajati'!$B$5:$H$1826,8,0))=FALSE),
       ROUND((DATE(Aux.SetUp!$H$15,1,1)-VLOOKUP($K1370,'2.1.Angajati'!$B$5:$H$1826,6,0))/365,1),
          0)</f>
        <v>0</v>
      </c>
      <c r="N1370" s="223"/>
      <c r="O1370" s="209"/>
      <c r="P1370" s="208">
        <f t="shared" si="449"/>
        <v>0</v>
      </c>
      <c r="Q1370" s="205"/>
      <c r="R1370" s="207">
        <f>SUMIF(Aux.ListeCPAltele!$A$25:$A$34,'1.3.State'!Q1370,Aux.ListeCPAltele!$B$25:$B$34)</f>
        <v>0</v>
      </c>
      <c r="S1370" s="210"/>
      <c r="T1370" s="211">
        <v>16.420000000000002</v>
      </c>
      <c r="U1370" s="212">
        <f>SUMIF('1.2.IS'!$M$5:$AG$5,Aux.SetUp!$H$15,'1.2.IS'!$M$16:$AG$16)</f>
        <v>2775</v>
      </c>
      <c r="V1370" s="213">
        <v>1.3</v>
      </c>
      <c r="W1370" s="211">
        <f t="shared" si="460"/>
        <v>21.35</v>
      </c>
      <c r="X1370" s="212">
        <f t="shared" si="461"/>
        <v>3608</v>
      </c>
      <c r="Y1370" s="214"/>
      <c r="Z1370" s="211">
        <f t="shared" si="450"/>
        <v>0</v>
      </c>
      <c r="AA1370" s="212">
        <f t="shared" si="451"/>
        <v>0</v>
      </c>
      <c r="AB1370" s="212">
        <f t="shared" si="452"/>
        <v>0</v>
      </c>
      <c r="AC1370" s="212">
        <f t="shared" si="453"/>
        <v>0</v>
      </c>
      <c r="AD1370" s="223">
        <f t="shared" si="441"/>
        <v>0</v>
      </c>
      <c r="AE1370" s="212">
        <f t="shared" si="442"/>
        <v>0</v>
      </c>
      <c r="AF1370" s="215"/>
      <c r="AG1370" s="212">
        <f t="shared" si="454"/>
        <v>0</v>
      </c>
      <c r="AH1370" s="215"/>
      <c r="AI1370" s="211">
        <f t="shared" si="443"/>
        <v>0</v>
      </c>
      <c r="AJ1370" s="215"/>
      <c r="AK1370" s="211">
        <f t="shared" si="444"/>
        <v>0</v>
      </c>
      <c r="AL1370" s="215"/>
      <c r="AM1370" s="211">
        <f t="shared" si="445"/>
        <v>0</v>
      </c>
      <c r="AN1370" s="215"/>
      <c r="AO1370" s="211">
        <f t="shared" si="446"/>
        <v>0</v>
      </c>
      <c r="AP1370" s="210"/>
      <c r="AQ1370" s="222">
        <f>IF(AP1370="",0,VLOOKUP(AP1370,Aux.ListeCPAltele!$B$15:$D$21,3,0))</f>
        <v>0</v>
      </c>
      <c r="AR1370" s="212">
        <f t="shared" si="447"/>
        <v>0</v>
      </c>
      <c r="AS1370" s="212">
        <f t="shared" si="455"/>
        <v>0</v>
      </c>
      <c r="AT1370" s="222">
        <f>IF($F1370&lt;&gt;2,ROUND($Z1370*SUMIF(Regimuri,$Q1370,Aux.ListeCPAltele!$C$25:$C$34)*0.5,0),0)</f>
        <v>0</v>
      </c>
      <c r="AU1370" s="210"/>
      <c r="AV1370" s="222">
        <f>IF(AND($F1370&lt;&gt;2,Q1370&lt;&gt;0),ROUND($AC1370/SUMIF(Regimuri,Q1370,Aux.ListeCPAltele!$E$25:$E$34)*$AU1370,0),0)</f>
        <v>0</v>
      </c>
      <c r="AW1370" s="215">
        <v>0.1</v>
      </c>
      <c r="AX1370" s="222">
        <f t="shared" si="456"/>
        <v>0</v>
      </c>
      <c r="AY1370" s="213">
        <f t="shared" si="457"/>
        <v>0.83333333333333337</v>
      </c>
      <c r="AZ1370" s="222">
        <f>IF(OR($R1370=0,$Q1370=0),0,ROUND(SUM(AC1370,AE1370,AG1370,AI1370,AK1370,AM1370,AO1370,AS1370,AV1370,AX1370,AT1370)/SUMIF(Regimuri,$Q1370,Aux.ListeCPAltele!$E$25:$E$34)*$AY1370,0))</f>
        <v>0</v>
      </c>
      <c r="BA1370" s="222">
        <f t="shared" si="448"/>
        <v>0</v>
      </c>
      <c r="BB1370" s="277">
        <v>1</v>
      </c>
      <c r="BC1370" s="277"/>
    </row>
    <row r="1371" spans="1:55" outlineLevel="1" x14ac:dyDescent="0.2">
      <c r="A1371" s="205"/>
      <c r="B1371" s="205"/>
      <c r="C1371" s="205"/>
      <c r="D1371" s="275"/>
      <c r="E1371" s="205"/>
      <c r="F1371" s="207">
        <f>SUMIF(CarLM,G1371,Aux.ListeCPAltele!$A$7:$A$11)</f>
        <v>0</v>
      </c>
      <c r="G1371" s="205"/>
      <c r="H1371" s="208">
        <f t="shared" si="458"/>
        <v>0</v>
      </c>
      <c r="I1371" s="208">
        <f t="shared" si="459"/>
        <v>0</v>
      </c>
      <c r="J1371" s="209"/>
      <c r="K1371" s="205"/>
      <c r="L1371" s="207" t="str">
        <f>IF(OR($K1371&lt;&gt;"",ISNA(VLOOKUP($K1371,'2.1.Angajati'!$B$5:$H$1826,2,0))=FALSE),VLOOKUP($K1371,'2.1.Angajati'!$B$5:$H$1826,2,0),"-")</f>
        <v>-</v>
      </c>
      <c r="M1371" s="224">
        <f>IF(OR($K1371&lt;&gt;"",ISNA(VLOOKUP($K1371,'2.1.Angajati'!$B$5:$H$1826,8,0))=FALSE),
       ROUND((DATE(Aux.SetUp!$H$15,1,1)-VLOOKUP($K1371,'2.1.Angajati'!$B$5:$H$1826,6,0))/365,1),
          0)</f>
        <v>0</v>
      </c>
      <c r="N1371" s="223"/>
      <c r="O1371" s="209"/>
      <c r="P1371" s="208">
        <f t="shared" si="449"/>
        <v>0</v>
      </c>
      <c r="Q1371" s="205"/>
      <c r="R1371" s="207">
        <f>SUMIF(Aux.ListeCPAltele!$A$25:$A$34,'1.3.State'!Q1371,Aux.ListeCPAltele!$B$25:$B$34)</f>
        <v>0</v>
      </c>
      <c r="S1371" s="210"/>
      <c r="T1371" s="211">
        <v>16.420000000000002</v>
      </c>
      <c r="U1371" s="212">
        <f>SUMIF('1.2.IS'!$M$5:$AG$5,Aux.SetUp!$H$15,'1.2.IS'!$M$16:$AG$16)</f>
        <v>2775</v>
      </c>
      <c r="V1371" s="213">
        <v>1.3</v>
      </c>
      <c r="W1371" s="211">
        <f t="shared" si="460"/>
        <v>21.35</v>
      </c>
      <c r="X1371" s="212">
        <f t="shared" si="461"/>
        <v>3608</v>
      </c>
      <c r="Y1371" s="214"/>
      <c r="Z1371" s="211">
        <f t="shared" si="450"/>
        <v>0</v>
      </c>
      <c r="AA1371" s="212">
        <f t="shared" si="451"/>
        <v>0</v>
      </c>
      <c r="AB1371" s="212">
        <f t="shared" si="452"/>
        <v>0</v>
      </c>
      <c r="AC1371" s="212">
        <f t="shared" si="453"/>
        <v>0</v>
      </c>
      <c r="AD1371" s="223">
        <f t="shared" si="441"/>
        <v>0</v>
      </c>
      <c r="AE1371" s="212">
        <f t="shared" si="442"/>
        <v>0</v>
      </c>
      <c r="AF1371" s="215"/>
      <c r="AG1371" s="212">
        <f t="shared" si="454"/>
        <v>0</v>
      </c>
      <c r="AH1371" s="215"/>
      <c r="AI1371" s="211">
        <f t="shared" si="443"/>
        <v>0</v>
      </c>
      <c r="AJ1371" s="215"/>
      <c r="AK1371" s="211">
        <f t="shared" si="444"/>
        <v>0</v>
      </c>
      <c r="AL1371" s="215"/>
      <c r="AM1371" s="211">
        <f t="shared" si="445"/>
        <v>0</v>
      </c>
      <c r="AN1371" s="215"/>
      <c r="AO1371" s="211">
        <f t="shared" si="446"/>
        <v>0</v>
      </c>
      <c r="AP1371" s="210"/>
      <c r="AQ1371" s="222">
        <f>IF(AP1371="",0,VLOOKUP(AP1371,Aux.ListeCPAltele!$B$15:$D$21,3,0))</f>
        <v>0</v>
      </c>
      <c r="AR1371" s="212">
        <f t="shared" si="447"/>
        <v>0</v>
      </c>
      <c r="AS1371" s="212">
        <f t="shared" si="455"/>
        <v>0</v>
      </c>
      <c r="AT1371" s="222">
        <f>IF($F1371&lt;&gt;2,ROUND($Z1371*SUMIF(Regimuri,$Q1371,Aux.ListeCPAltele!$C$25:$C$34)*0.5,0),0)</f>
        <v>0</v>
      </c>
      <c r="AU1371" s="210"/>
      <c r="AV1371" s="222">
        <f>IF(AND($F1371&lt;&gt;2,Q1371&lt;&gt;0),ROUND($AC1371/SUMIF(Regimuri,Q1371,Aux.ListeCPAltele!$E$25:$E$34)*$AU1371,0),0)</f>
        <v>0</v>
      </c>
      <c r="AW1371" s="215">
        <v>0.1</v>
      </c>
      <c r="AX1371" s="222">
        <f t="shared" si="456"/>
        <v>0</v>
      </c>
      <c r="AY1371" s="213">
        <f t="shared" si="457"/>
        <v>0.83333333333333337</v>
      </c>
      <c r="AZ1371" s="222">
        <f>IF(OR($R1371=0,$Q1371=0),0,ROUND(SUM(AC1371,AE1371,AG1371,AI1371,AK1371,AM1371,AO1371,AS1371,AV1371,AX1371,AT1371)/SUMIF(Regimuri,$Q1371,Aux.ListeCPAltele!$E$25:$E$34)*$AY1371,0))</f>
        <v>0</v>
      </c>
      <c r="BA1371" s="222">
        <f t="shared" si="448"/>
        <v>0</v>
      </c>
      <c r="BB1371" s="277">
        <v>1</v>
      </c>
      <c r="BC1371" s="277"/>
    </row>
    <row r="1372" spans="1:55" outlineLevel="1" x14ac:dyDescent="0.2">
      <c r="A1372" s="205"/>
      <c r="B1372" s="205"/>
      <c r="C1372" s="205"/>
      <c r="D1372" s="275"/>
      <c r="E1372" s="205"/>
      <c r="F1372" s="207">
        <f>SUMIF(CarLM,G1372,Aux.ListeCPAltele!$A$7:$A$11)</f>
        <v>0</v>
      </c>
      <c r="G1372" s="205"/>
      <c r="H1372" s="208">
        <f t="shared" si="458"/>
        <v>0</v>
      </c>
      <c r="I1372" s="208">
        <f t="shared" si="459"/>
        <v>0</v>
      </c>
      <c r="J1372" s="209"/>
      <c r="K1372" s="205"/>
      <c r="L1372" s="207" t="str">
        <f>IF(OR($K1372&lt;&gt;"",ISNA(VLOOKUP($K1372,'2.1.Angajati'!$B$5:$H$1826,2,0))=FALSE),VLOOKUP($K1372,'2.1.Angajati'!$B$5:$H$1826,2,0),"-")</f>
        <v>-</v>
      </c>
      <c r="M1372" s="224">
        <f>IF(OR($K1372&lt;&gt;"",ISNA(VLOOKUP($K1372,'2.1.Angajati'!$B$5:$H$1826,8,0))=FALSE),
       ROUND((DATE(Aux.SetUp!$H$15,1,1)-VLOOKUP($K1372,'2.1.Angajati'!$B$5:$H$1826,6,0))/365,1),
          0)</f>
        <v>0</v>
      </c>
      <c r="N1372" s="223"/>
      <c r="O1372" s="209"/>
      <c r="P1372" s="208">
        <f t="shared" si="449"/>
        <v>0</v>
      </c>
      <c r="Q1372" s="205"/>
      <c r="R1372" s="207">
        <f>SUMIF(Aux.ListeCPAltele!$A$25:$A$34,'1.3.State'!Q1372,Aux.ListeCPAltele!$B$25:$B$34)</f>
        <v>0</v>
      </c>
      <c r="S1372" s="210"/>
      <c r="T1372" s="211">
        <v>16.420000000000002</v>
      </c>
      <c r="U1372" s="212">
        <f>SUMIF('1.2.IS'!$M$5:$AG$5,Aux.SetUp!$H$15,'1.2.IS'!$M$16:$AG$16)</f>
        <v>2775</v>
      </c>
      <c r="V1372" s="213">
        <v>1.3</v>
      </c>
      <c r="W1372" s="211">
        <f t="shared" si="460"/>
        <v>21.35</v>
      </c>
      <c r="X1372" s="212">
        <f t="shared" si="461"/>
        <v>3608</v>
      </c>
      <c r="Y1372" s="214"/>
      <c r="Z1372" s="211">
        <f t="shared" si="450"/>
        <v>0</v>
      </c>
      <c r="AA1372" s="212">
        <f t="shared" si="451"/>
        <v>0</v>
      </c>
      <c r="AB1372" s="212">
        <f t="shared" si="452"/>
        <v>0</v>
      </c>
      <c r="AC1372" s="212">
        <f t="shared" si="453"/>
        <v>0</v>
      </c>
      <c r="AD1372" s="223">
        <f t="shared" si="441"/>
        <v>0</v>
      </c>
      <c r="AE1372" s="212">
        <f t="shared" si="442"/>
        <v>0</v>
      </c>
      <c r="AF1372" s="215"/>
      <c r="AG1372" s="212">
        <f t="shared" si="454"/>
        <v>0</v>
      </c>
      <c r="AH1372" s="215"/>
      <c r="AI1372" s="211">
        <f t="shared" si="443"/>
        <v>0</v>
      </c>
      <c r="AJ1372" s="215"/>
      <c r="AK1372" s="211">
        <f t="shared" si="444"/>
        <v>0</v>
      </c>
      <c r="AL1372" s="215"/>
      <c r="AM1372" s="211">
        <f t="shared" si="445"/>
        <v>0</v>
      </c>
      <c r="AN1372" s="215"/>
      <c r="AO1372" s="211">
        <f t="shared" si="446"/>
        <v>0</v>
      </c>
      <c r="AP1372" s="210"/>
      <c r="AQ1372" s="222">
        <f>IF(AP1372="",0,VLOOKUP(AP1372,Aux.ListeCPAltele!$B$15:$D$21,3,0))</f>
        <v>0</v>
      </c>
      <c r="AR1372" s="212">
        <f t="shared" si="447"/>
        <v>0</v>
      </c>
      <c r="AS1372" s="212">
        <f t="shared" si="455"/>
        <v>0</v>
      </c>
      <c r="AT1372" s="222">
        <f>IF($F1372&lt;&gt;2,ROUND($Z1372*SUMIF(Regimuri,$Q1372,Aux.ListeCPAltele!$C$25:$C$34)*0.5,0),0)</f>
        <v>0</v>
      </c>
      <c r="AU1372" s="210"/>
      <c r="AV1372" s="222">
        <f>IF(AND($F1372&lt;&gt;2,Q1372&lt;&gt;0),ROUND($AC1372/SUMIF(Regimuri,Q1372,Aux.ListeCPAltele!$E$25:$E$34)*$AU1372,0),0)</f>
        <v>0</v>
      </c>
      <c r="AW1372" s="215">
        <v>0.1</v>
      </c>
      <c r="AX1372" s="222">
        <f t="shared" si="456"/>
        <v>0</v>
      </c>
      <c r="AY1372" s="213">
        <f t="shared" si="457"/>
        <v>0.83333333333333337</v>
      </c>
      <c r="AZ1372" s="222">
        <f>IF(OR($R1372=0,$Q1372=0),0,ROUND(SUM(AC1372,AE1372,AG1372,AI1372,AK1372,AM1372,AO1372,AS1372,AV1372,AX1372,AT1372)/SUMIF(Regimuri,$Q1372,Aux.ListeCPAltele!$E$25:$E$34)*$AY1372,0))</f>
        <v>0</v>
      </c>
      <c r="BA1372" s="222">
        <f t="shared" si="448"/>
        <v>0</v>
      </c>
      <c r="BB1372" s="277">
        <v>1</v>
      </c>
      <c r="BC1372" s="277"/>
    </row>
    <row r="1373" spans="1:55" outlineLevel="1" x14ac:dyDescent="0.2">
      <c r="A1373" s="205"/>
      <c r="B1373" s="205"/>
      <c r="C1373" s="205"/>
      <c r="D1373" s="275"/>
      <c r="E1373" s="205"/>
      <c r="F1373" s="207">
        <f>SUMIF(CarLM,G1373,Aux.ListeCPAltele!$A$7:$A$11)</f>
        <v>0</v>
      </c>
      <c r="G1373" s="205"/>
      <c r="H1373" s="208">
        <f t="shared" si="458"/>
        <v>0</v>
      </c>
      <c r="I1373" s="208">
        <f t="shared" si="459"/>
        <v>0</v>
      </c>
      <c r="J1373" s="209"/>
      <c r="K1373" s="205"/>
      <c r="L1373" s="207" t="str">
        <f>IF(OR($K1373&lt;&gt;"",ISNA(VLOOKUP($K1373,'2.1.Angajati'!$B$5:$H$1826,2,0))=FALSE),VLOOKUP($K1373,'2.1.Angajati'!$B$5:$H$1826,2,0),"-")</f>
        <v>-</v>
      </c>
      <c r="M1373" s="224">
        <f>IF(OR($K1373&lt;&gt;"",ISNA(VLOOKUP($K1373,'2.1.Angajati'!$B$5:$H$1826,8,0))=FALSE),
       ROUND((DATE(Aux.SetUp!$H$15,1,1)-VLOOKUP($K1373,'2.1.Angajati'!$B$5:$H$1826,6,0))/365,1),
          0)</f>
        <v>0</v>
      </c>
      <c r="N1373" s="223"/>
      <c r="O1373" s="209"/>
      <c r="P1373" s="208">
        <f t="shared" si="449"/>
        <v>0</v>
      </c>
      <c r="Q1373" s="205"/>
      <c r="R1373" s="207">
        <f>SUMIF(Aux.ListeCPAltele!$A$25:$A$34,'1.3.State'!Q1373,Aux.ListeCPAltele!$B$25:$B$34)</f>
        <v>0</v>
      </c>
      <c r="S1373" s="210"/>
      <c r="T1373" s="211">
        <v>16.420000000000002</v>
      </c>
      <c r="U1373" s="212">
        <f>SUMIF('1.2.IS'!$M$5:$AG$5,Aux.SetUp!$H$15,'1.2.IS'!$M$16:$AG$16)</f>
        <v>2775</v>
      </c>
      <c r="V1373" s="213">
        <v>1.3</v>
      </c>
      <c r="W1373" s="211">
        <f t="shared" si="460"/>
        <v>21.35</v>
      </c>
      <c r="X1373" s="212">
        <f t="shared" si="461"/>
        <v>3608</v>
      </c>
      <c r="Y1373" s="214"/>
      <c r="Z1373" s="211">
        <f t="shared" si="450"/>
        <v>0</v>
      </c>
      <c r="AA1373" s="212">
        <f t="shared" si="451"/>
        <v>0</v>
      </c>
      <c r="AB1373" s="212">
        <f t="shared" si="452"/>
        <v>0</v>
      </c>
      <c r="AC1373" s="212">
        <f t="shared" si="453"/>
        <v>0</v>
      </c>
      <c r="AD1373" s="223">
        <f t="shared" si="441"/>
        <v>0</v>
      </c>
      <c r="AE1373" s="212">
        <f t="shared" si="442"/>
        <v>0</v>
      </c>
      <c r="AF1373" s="215"/>
      <c r="AG1373" s="212">
        <f t="shared" si="454"/>
        <v>0</v>
      </c>
      <c r="AH1373" s="215"/>
      <c r="AI1373" s="211">
        <f t="shared" si="443"/>
        <v>0</v>
      </c>
      <c r="AJ1373" s="215"/>
      <c r="AK1373" s="211">
        <f t="shared" si="444"/>
        <v>0</v>
      </c>
      <c r="AL1373" s="215"/>
      <c r="AM1373" s="211">
        <f t="shared" si="445"/>
        <v>0</v>
      </c>
      <c r="AN1373" s="215"/>
      <c r="AO1373" s="211">
        <f t="shared" si="446"/>
        <v>0</v>
      </c>
      <c r="AP1373" s="210"/>
      <c r="AQ1373" s="222">
        <f>IF(AP1373="",0,VLOOKUP(AP1373,Aux.ListeCPAltele!$B$15:$D$21,3,0))</f>
        <v>0</v>
      </c>
      <c r="AR1373" s="212">
        <f t="shared" si="447"/>
        <v>0</v>
      </c>
      <c r="AS1373" s="212">
        <f t="shared" si="455"/>
        <v>0</v>
      </c>
      <c r="AT1373" s="222">
        <f>IF($F1373&lt;&gt;2,ROUND($Z1373*SUMIF(Regimuri,$Q1373,Aux.ListeCPAltele!$C$25:$C$34)*0.5,0),0)</f>
        <v>0</v>
      </c>
      <c r="AU1373" s="210"/>
      <c r="AV1373" s="222">
        <f>IF(AND($F1373&lt;&gt;2,Q1373&lt;&gt;0),ROUND($AC1373/SUMIF(Regimuri,Q1373,Aux.ListeCPAltele!$E$25:$E$34)*$AU1373,0),0)</f>
        <v>0</v>
      </c>
      <c r="AW1373" s="215">
        <v>0.1</v>
      </c>
      <c r="AX1373" s="222">
        <f t="shared" si="456"/>
        <v>0</v>
      </c>
      <c r="AY1373" s="213">
        <f t="shared" si="457"/>
        <v>0.83333333333333337</v>
      </c>
      <c r="AZ1373" s="222">
        <f>IF(OR($R1373=0,$Q1373=0),0,ROUND(SUM(AC1373,AE1373,AG1373,AI1373,AK1373,AM1373,AO1373,AS1373,AV1373,AX1373,AT1373)/SUMIF(Regimuri,$Q1373,Aux.ListeCPAltele!$E$25:$E$34)*$AY1373,0))</f>
        <v>0</v>
      </c>
      <c r="BA1373" s="222">
        <f t="shared" si="448"/>
        <v>0</v>
      </c>
      <c r="BB1373" s="277">
        <v>1</v>
      </c>
      <c r="BC1373" s="277"/>
    </row>
    <row r="1374" spans="1:55" outlineLevel="1" x14ac:dyDescent="0.2">
      <c r="A1374" s="205"/>
      <c r="B1374" s="205"/>
      <c r="C1374" s="205"/>
      <c r="D1374" s="275"/>
      <c r="E1374" s="205"/>
      <c r="F1374" s="207">
        <f>SUMIF(CarLM,G1374,Aux.ListeCPAltele!$A$7:$A$11)</f>
        <v>0</v>
      </c>
      <c r="G1374" s="205"/>
      <c r="H1374" s="208">
        <f t="shared" si="458"/>
        <v>0</v>
      </c>
      <c r="I1374" s="208">
        <f t="shared" si="459"/>
        <v>0</v>
      </c>
      <c r="J1374" s="209"/>
      <c r="K1374" s="205"/>
      <c r="L1374" s="207" t="str">
        <f>IF(OR($K1374&lt;&gt;"",ISNA(VLOOKUP($K1374,'2.1.Angajati'!$B$5:$H$1826,2,0))=FALSE),VLOOKUP($K1374,'2.1.Angajati'!$B$5:$H$1826,2,0),"-")</f>
        <v>-</v>
      </c>
      <c r="M1374" s="224">
        <f>IF(OR($K1374&lt;&gt;"",ISNA(VLOOKUP($K1374,'2.1.Angajati'!$B$5:$H$1826,8,0))=FALSE),
       ROUND((DATE(Aux.SetUp!$H$15,1,1)-VLOOKUP($K1374,'2.1.Angajati'!$B$5:$H$1826,6,0))/365,1),
          0)</f>
        <v>0</v>
      </c>
      <c r="N1374" s="223"/>
      <c r="O1374" s="209"/>
      <c r="P1374" s="208">
        <f t="shared" si="449"/>
        <v>0</v>
      </c>
      <c r="Q1374" s="205"/>
      <c r="R1374" s="207">
        <f>SUMIF(Aux.ListeCPAltele!$A$25:$A$34,'1.3.State'!Q1374,Aux.ListeCPAltele!$B$25:$B$34)</f>
        <v>0</v>
      </c>
      <c r="S1374" s="210"/>
      <c r="T1374" s="211">
        <v>16.420000000000002</v>
      </c>
      <c r="U1374" s="212">
        <f>SUMIF('1.2.IS'!$M$5:$AG$5,Aux.SetUp!$H$15,'1.2.IS'!$M$16:$AG$16)</f>
        <v>2775</v>
      </c>
      <c r="V1374" s="213">
        <v>1.3</v>
      </c>
      <c r="W1374" s="211">
        <f t="shared" si="460"/>
        <v>21.35</v>
      </c>
      <c r="X1374" s="212">
        <f t="shared" si="461"/>
        <v>3608</v>
      </c>
      <c r="Y1374" s="214"/>
      <c r="Z1374" s="211">
        <f t="shared" si="450"/>
        <v>0</v>
      </c>
      <c r="AA1374" s="212">
        <f t="shared" si="451"/>
        <v>0</v>
      </c>
      <c r="AB1374" s="212">
        <f t="shared" si="452"/>
        <v>0</v>
      </c>
      <c r="AC1374" s="212">
        <f t="shared" si="453"/>
        <v>0</v>
      </c>
      <c r="AD1374" s="223">
        <f t="shared" si="441"/>
        <v>0</v>
      </c>
      <c r="AE1374" s="212">
        <f t="shared" si="442"/>
        <v>0</v>
      </c>
      <c r="AF1374" s="215"/>
      <c r="AG1374" s="212">
        <f t="shared" si="454"/>
        <v>0</v>
      </c>
      <c r="AH1374" s="215"/>
      <c r="AI1374" s="211">
        <f t="shared" si="443"/>
        <v>0</v>
      </c>
      <c r="AJ1374" s="215"/>
      <c r="AK1374" s="211">
        <f t="shared" si="444"/>
        <v>0</v>
      </c>
      <c r="AL1374" s="215"/>
      <c r="AM1374" s="211">
        <f t="shared" si="445"/>
        <v>0</v>
      </c>
      <c r="AN1374" s="215"/>
      <c r="AO1374" s="211">
        <f t="shared" si="446"/>
        <v>0</v>
      </c>
      <c r="AP1374" s="210"/>
      <c r="AQ1374" s="222">
        <f>IF(AP1374="",0,VLOOKUP(AP1374,Aux.ListeCPAltele!$B$15:$D$21,3,0))</f>
        <v>0</v>
      </c>
      <c r="AR1374" s="212">
        <f t="shared" si="447"/>
        <v>0</v>
      </c>
      <c r="AS1374" s="212">
        <f t="shared" si="455"/>
        <v>0</v>
      </c>
      <c r="AT1374" s="222">
        <f>IF($F1374&lt;&gt;2,ROUND($Z1374*SUMIF(Regimuri,$Q1374,Aux.ListeCPAltele!$C$25:$C$34)*0.5,0),0)</f>
        <v>0</v>
      </c>
      <c r="AU1374" s="210"/>
      <c r="AV1374" s="222">
        <f>IF(AND($F1374&lt;&gt;2,Q1374&lt;&gt;0),ROUND($AC1374/SUMIF(Regimuri,Q1374,Aux.ListeCPAltele!$E$25:$E$34)*$AU1374,0),0)</f>
        <v>0</v>
      </c>
      <c r="AW1374" s="215">
        <v>0.1</v>
      </c>
      <c r="AX1374" s="222">
        <f t="shared" si="456"/>
        <v>0</v>
      </c>
      <c r="AY1374" s="213">
        <f t="shared" si="457"/>
        <v>0.83333333333333337</v>
      </c>
      <c r="AZ1374" s="222">
        <f>IF(OR($R1374=0,$Q1374=0),0,ROUND(SUM(AC1374,AE1374,AG1374,AI1374,AK1374,AM1374,AO1374,AS1374,AV1374,AX1374,AT1374)/SUMIF(Regimuri,$Q1374,Aux.ListeCPAltele!$E$25:$E$34)*$AY1374,0))</f>
        <v>0</v>
      </c>
      <c r="BA1374" s="222">
        <f t="shared" si="448"/>
        <v>0</v>
      </c>
      <c r="BB1374" s="277">
        <v>1</v>
      </c>
      <c r="BC1374" s="277"/>
    </row>
    <row r="1375" spans="1:55" outlineLevel="1" x14ac:dyDescent="0.2">
      <c r="A1375" s="205"/>
      <c r="B1375" s="205"/>
      <c r="C1375" s="205"/>
      <c r="D1375" s="275"/>
      <c r="E1375" s="205"/>
      <c r="F1375" s="207">
        <f>SUMIF(CarLM,G1375,Aux.ListeCPAltele!$A$7:$A$11)</f>
        <v>0</v>
      </c>
      <c r="G1375" s="205"/>
      <c r="H1375" s="208">
        <f t="shared" si="458"/>
        <v>0</v>
      </c>
      <c r="I1375" s="208">
        <f t="shared" si="459"/>
        <v>0</v>
      </c>
      <c r="J1375" s="209"/>
      <c r="K1375" s="205"/>
      <c r="L1375" s="207" t="str">
        <f>IF(OR($K1375&lt;&gt;"",ISNA(VLOOKUP($K1375,'2.1.Angajati'!$B$5:$H$1826,2,0))=FALSE),VLOOKUP($K1375,'2.1.Angajati'!$B$5:$H$1826,2,0),"-")</f>
        <v>-</v>
      </c>
      <c r="M1375" s="224">
        <f>IF(OR($K1375&lt;&gt;"",ISNA(VLOOKUP($K1375,'2.1.Angajati'!$B$5:$H$1826,8,0))=FALSE),
       ROUND((DATE(Aux.SetUp!$H$15,1,1)-VLOOKUP($K1375,'2.1.Angajati'!$B$5:$H$1826,6,0))/365,1),
          0)</f>
        <v>0</v>
      </c>
      <c r="N1375" s="223"/>
      <c r="O1375" s="209"/>
      <c r="P1375" s="208">
        <f t="shared" si="449"/>
        <v>0</v>
      </c>
      <c r="Q1375" s="205"/>
      <c r="R1375" s="207">
        <f>SUMIF(Aux.ListeCPAltele!$A$25:$A$34,'1.3.State'!Q1375,Aux.ListeCPAltele!$B$25:$B$34)</f>
        <v>0</v>
      </c>
      <c r="S1375" s="210"/>
      <c r="T1375" s="211">
        <v>16.420000000000002</v>
      </c>
      <c r="U1375" s="212">
        <f>SUMIF('1.2.IS'!$M$5:$AG$5,Aux.SetUp!$H$15,'1.2.IS'!$M$16:$AG$16)</f>
        <v>2775</v>
      </c>
      <c r="V1375" s="213">
        <v>1.3</v>
      </c>
      <c r="W1375" s="211">
        <f t="shared" si="460"/>
        <v>21.35</v>
      </c>
      <c r="X1375" s="212">
        <f t="shared" si="461"/>
        <v>3608</v>
      </c>
      <c r="Y1375" s="214"/>
      <c r="Z1375" s="211">
        <f t="shared" si="450"/>
        <v>0</v>
      </c>
      <c r="AA1375" s="212">
        <f t="shared" si="451"/>
        <v>0</v>
      </c>
      <c r="AB1375" s="212">
        <f t="shared" si="452"/>
        <v>0</v>
      </c>
      <c r="AC1375" s="212">
        <f t="shared" si="453"/>
        <v>0</v>
      </c>
      <c r="AD1375" s="223">
        <f t="shared" si="441"/>
        <v>0</v>
      </c>
      <c r="AE1375" s="212">
        <f t="shared" si="442"/>
        <v>0</v>
      </c>
      <c r="AF1375" s="215"/>
      <c r="AG1375" s="212">
        <f t="shared" si="454"/>
        <v>0</v>
      </c>
      <c r="AH1375" s="215"/>
      <c r="AI1375" s="211">
        <f t="shared" si="443"/>
        <v>0</v>
      </c>
      <c r="AJ1375" s="215"/>
      <c r="AK1375" s="211">
        <f t="shared" si="444"/>
        <v>0</v>
      </c>
      <c r="AL1375" s="215"/>
      <c r="AM1375" s="211">
        <f t="shared" si="445"/>
        <v>0</v>
      </c>
      <c r="AN1375" s="215"/>
      <c r="AO1375" s="211">
        <f t="shared" si="446"/>
        <v>0</v>
      </c>
      <c r="AP1375" s="210"/>
      <c r="AQ1375" s="222">
        <f>IF(AP1375="",0,VLOOKUP(AP1375,Aux.ListeCPAltele!$B$15:$D$21,3,0))</f>
        <v>0</v>
      </c>
      <c r="AR1375" s="212">
        <f t="shared" si="447"/>
        <v>0</v>
      </c>
      <c r="AS1375" s="212">
        <f t="shared" si="455"/>
        <v>0</v>
      </c>
      <c r="AT1375" s="222">
        <f>IF($F1375&lt;&gt;2,ROUND($Z1375*SUMIF(Regimuri,$Q1375,Aux.ListeCPAltele!$C$25:$C$34)*0.5,0),0)</f>
        <v>0</v>
      </c>
      <c r="AU1375" s="210"/>
      <c r="AV1375" s="222">
        <f>IF(AND($F1375&lt;&gt;2,Q1375&lt;&gt;0),ROUND($AC1375/SUMIF(Regimuri,Q1375,Aux.ListeCPAltele!$E$25:$E$34)*$AU1375,0),0)</f>
        <v>0</v>
      </c>
      <c r="AW1375" s="215">
        <v>0.1</v>
      </c>
      <c r="AX1375" s="222">
        <f t="shared" si="456"/>
        <v>0</v>
      </c>
      <c r="AY1375" s="213">
        <f t="shared" si="457"/>
        <v>0.83333333333333337</v>
      </c>
      <c r="AZ1375" s="222">
        <f>IF(OR($R1375=0,$Q1375=0),0,ROUND(SUM(AC1375,AE1375,AG1375,AI1375,AK1375,AM1375,AO1375,AS1375,AV1375,AX1375,AT1375)/SUMIF(Regimuri,$Q1375,Aux.ListeCPAltele!$E$25:$E$34)*$AY1375,0))</f>
        <v>0</v>
      </c>
      <c r="BA1375" s="222">
        <f t="shared" si="448"/>
        <v>0</v>
      </c>
      <c r="BB1375" s="277">
        <v>1</v>
      </c>
      <c r="BC1375" s="277"/>
    </row>
    <row r="1376" spans="1:55" outlineLevel="1" x14ac:dyDescent="0.2">
      <c r="A1376" s="205"/>
      <c r="B1376" s="205"/>
      <c r="C1376" s="205"/>
      <c r="D1376" s="275"/>
      <c r="E1376" s="205"/>
      <c r="F1376" s="207">
        <f>SUMIF(CarLM,G1376,Aux.ListeCPAltele!$A$7:$A$11)</f>
        <v>0</v>
      </c>
      <c r="G1376" s="205"/>
      <c r="H1376" s="208">
        <f t="shared" si="458"/>
        <v>0</v>
      </c>
      <c r="I1376" s="208">
        <f t="shared" si="459"/>
        <v>0</v>
      </c>
      <c r="J1376" s="209"/>
      <c r="K1376" s="205"/>
      <c r="L1376" s="207" t="str">
        <f>IF(OR($K1376&lt;&gt;"",ISNA(VLOOKUP($K1376,'2.1.Angajati'!$B$5:$H$1826,2,0))=FALSE),VLOOKUP($K1376,'2.1.Angajati'!$B$5:$H$1826,2,0),"-")</f>
        <v>-</v>
      </c>
      <c r="M1376" s="224">
        <f>IF(OR($K1376&lt;&gt;"",ISNA(VLOOKUP($K1376,'2.1.Angajati'!$B$5:$H$1826,8,0))=FALSE),
       ROUND((DATE(Aux.SetUp!$H$15,1,1)-VLOOKUP($K1376,'2.1.Angajati'!$B$5:$H$1826,6,0))/365,1),
          0)</f>
        <v>0</v>
      </c>
      <c r="N1376" s="223"/>
      <c r="O1376" s="209"/>
      <c r="P1376" s="208">
        <f t="shared" si="449"/>
        <v>0</v>
      </c>
      <c r="Q1376" s="205"/>
      <c r="R1376" s="207">
        <f>SUMIF(Aux.ListeCPAltele!$A$25:$A$34,'1.3.State'!Q1376,Aux.ListeCPAltele!$B$25:$B$34)</f>
        <v>0</v>
      </c>
      <c r="S1376" s="210"/>
      <c r="T1376" s="211">
        <v>16.420000000000002</v>
      </c>
      <c r="U1376" s="212">
        <f>SUMIF('1.2.IS'!$M$5:$AG$5,Aux.SetUp!$H$15,'1.2.IS'!$M$16:$AG$16)</f>
        <v>2775</v>
      </c>
      <c r="V1376" s="213">
        <v>1.3</v>
      </c>
      <c r="W1376" s="211">
        <f t="shared" si="460"/>
        <v>21.35</v>
      </c>
      <c r="X1376" s="212">
        <f t="shared" si="461"/>
        <v>3608</v>
      </c>
      <c r="Y1376" s="214"/>
      <c r="Z1376" s="211">
        <f t="shared" si="450"/>
        <v>0</v>
      </c>
      <c r="AA1376" s="212">
        <f t="shared" si="451"/>
        <v>0</v>
      </c>
      <c r="AB1376" s="212">
        <f t="shared" si="452"/>
        <v>0</v>
      </c>
      <c r="AC1376" s="212">
        <f t="shared" si="453"/>
        <v>0</v>
      </c>
      <c r="AD1376" s="223">
        <f t="shared" si="441"/>
        <v>0</v>
      </c>
      <c r="AE1376" s="212">
        <f t="shared" si="442"/>
        <v>0</v>
      </c>
      <c r="AF1376" s="215"/>
      <c r="AG1376" s="212">
        <f t="shared" si="454"/>
        <v>0</v>
      </c>
      <c r="AH1376" s="215"/>
      <c r="AI1376" s="211">
        <f t="shared" si="443"/>
        <v>0</v>
      </c>
      <c r="AJ1376" s="215"/>
      <c r="AK1376" s="211">
        <f t="shared" si="444"/>
        <v>0</v>
      </c>
      <c r="AL1376" s="215"/>
      <c r="AM1376" s="211">
        <f t="shared" si="445"/>
        <v>0</v>
      </c>
      <c r="AN1376" s="215"/>
      <c r="AO1376" s="211">
        <f t="shared" si="446"/>
        <v>0</v>
      </c>
      <c r="AP1376" s="210"/>
      <c r="AQ1376" s="222">
        <f>IF(AP1376="",0,VLOOKUP(AP1376,Aux.ListeCPAltele!$B$15:$D$21,3,0))</f>
        <v>0</v>
      </c>
      <c r="AR1376" s="212">
        <f t="shared" si="447"/>
        <v>0</v>
      </c>
      <c r="AS1376" s="212">
        <f t="shared" si="455"/>
        <v>0</v>
      </c>
      <c r="AT1376" s="222">
        <f>IF($F1376&lt;&gt;2,ROUND($Z1376*SUMIF(Regimuri,$Q1376,Aux.ListeCPAltele!$C$25:$C$34)*0.5,0),0)</f>
        <v>0</v>
      </c>
      <c r="AU1376" s="210"/>
      <c r="AV1376" s="222">
        <f>IF(AND($F1376&lt;&gt;2,Q1376&lt;&gt;0),ROUND($AC1376/SUMIF(Regimuri,Q1376,Aux.ListeCPAltele!$E$25:$E$34)*$AU1376,0),0)</f>
        <v>0</v>
      </c>
      <c r="AW1376" s="215">
        <v>0.1</v>
      </c>
      <c r="AX1376" s="222">
        <f t="shared" si="456"/>
        <v>0</v>
      </c>
      <c r="AY1376" s="213">
        <f t="shared" si="457"/>
        <v>0.83333333333333337</v>
      </c>
      <c r="AZ1376" s="222">
        <f>IF(OR($R1376=0,$Q1376=0),0,ROUND(SUM(AC1376,AE1376,AG1376,AI1376,AK1376,AM1376,AO1376,AS1376,AV1376,AX1376,AT1376)/SUMIF(Regimuri,$Q1376,Aux.ListeCPAltele!$E$25:$E$34)*$AY1376,0))</f>
        <v>0</v>
      </c>
      <c r="BA1376" s="222">
        <f t="shared" si="448"/>
        <v>0</v>
      </c>
      <c r="BB1376" s="277">
        <v>1</v>
      </c>
      <c r="BC1376" s="277"/>
    </row>
    <row r="1377" spans="1:55" outlineLevel="1" x14ac:dyDescent="0.2">
      <c r="A1377" s="205"/>
      <c r="B1377" s="205"/>
      <c r="C1377" s="205"/>
      <c r="D1377" s="275"/>
      <c r="E1377" s="205"/>
      <c r="F1377" s="207">
        <f>SUMIF(CarLM,G1377,Aux.ListeCPAltele!$A$7:$A$11)</f>
        <v>0</v>
      </c>
      <c r="G1377" s="205"/>
      <c r="H1377" s="208">
        <f t="shared" si="458"/>
        <v>0</v>
      </c>
      <c r="I1377" s="208">
        <f t="shared" si="459"/>
        <v>0</v>
      </c>
      <c r="J1377" s="209"/>
      <c r="K1377" s="205"/>
      <c r="L1377" s="207" t="str">
        <f>IF(OR($K1377&lt;&gt;"",ISNA(VLOOKUP($K1377,'2.1.Angajati'!$B$5:$H$1826,2,0))=FALSE),VLOOKUP($K1377,'2.1.Angajati'!$B$5:$H$1826,2,0),"-")</f>
        <v>-</v>
      </c>
      <c r="M1377" s="224">
        <f>IF(OR($K1377&lt;&gt;"",ISNA(VLOOKUP($K1377,'2.1.Angajati'!$B$5:$H$1826,8,0))=FALSE),
       ROUND((DATE(Aux.SetUp!$H$15,1,1)-VLOOKUP($K1377,'2.1.Angajati'!$B$5:$H$1826,6,0))/365,1),
          0)</f>
        <v>0</v>
      </c>
      <c r="N1377" s="223"/>
      <c r="O1377" s="209"/>
      <c r="P1377" s="208">
        <f t="shared" si="449"/>
        <v>0</v>
      </c>
      <c r="Q1377" s="205"/>
      <c r="R1377" s="207">
        <f>SUMIF(Aux.ListeCPAltele!$A$25:$A$34,'1.3.State'!Q1377,Aux.ListeCPAltele!$B$25:$B$34)</f>
        <v>0</v>
      </c>
      <c r="S1377" s="210"/>
      <c r="T1377" s="211">
        <v>16.420000000000002</v>
      </c>
      <c r="U1377" s="212">
        <f>SUMIF('1.2.IS'!$M$5:$AG$5,Aux.SetUp!$H$15,'1.2.IS'!$M$16:$AG$16)</f>
        <v>2775</v>
      </c>
      <c r="V1377" s="213">
        <v>1.3</v>
      </c>
      <c r="W1377" s="211">
        <f t="shared" si="460"/>
        <v>21.35</v>
      </c>
      <c r="X1377" s="212">
        <f t="shared" si="461"/>
        <v>3608</v>
      </c>
      <c r="Y1377" s="214"/>
      <c r="Z1377" s="211">
        <f t="shared" si="450"/>
        <v>0</v>
      </c>
      <c r="AA1377" s="212">
        <f t="shared" si="451"/>
        <v>0</v>
      </c>
      <c r="AB1377" s="212">
        <f t="shared" si="452"/>
        <v>0</v>
      </c>
      <c r="AC1377" s="212">
        <f t="shared" si="453"/>
        <v>0</v>
      </c>
      <c r="AD1377" s="223">
        <f t="shared" si="441"/>
        <v>0</v>
      </c>
      <c r="AE1377" s="212">
        <f t="shared" si="442"/>
        <v>0</v>
      </c>
      <c r="AF1377" s="215"/>
      <c r="AG1377" s="212">
        <f t="shared" si="454"/>
        <v>0</v>
      </c>
      <c r="AH1377" s="215"/>
      <c r="AI1377" s="211">
        <f t="shared" si="443"/>
        <v>0</v>
      </c>
      <c r="AJ1377" s="215"/>
      <c r="AK1377" s="211">
        <f t="shared" si="444"/>
        <v>0</v>
      </c>
      <c r="AL1377" s="215"/>
      <c r="AM1377" s="211">
        <f t="shared" si="445"/>
        <v>0</v>
      </c>
      <c r="AN1377" s="215"/>
      <c r="AO1377" s="211">
        <f t="shared" si="446"/>
        <v>0</v>
      </c>
      <c r="AP1377" s="210"/>
      <c r="AQ1377" s="222">
        <f>IF(AP1377="",0,VLOOKUP(AP1377,Aux.ListeCPAltele!$B$15:$D$21,3,0))</f>
        <v>0</v>
      </c>
      <c r="AR1377" s="212">
        <f t="shared" si="447"/>
        <v>0</v>
      </c>
      <c r="AS1377" s="212">
        <f t="shared" si="455"/>
        <v>0</v>
      </c>
      <c r="AT1377" s="222">
        <f>IF($F1377&lt;&gt;2,ROUND($Z1377*SUMIF(Regimuri,$Q1377,Aux.ListeCPAltele!$C$25:$C$34)*0.5,0),0)</f>
        <v>0</v>
      </c>
      <c r="AU1377" s="210"/>
      <c r="AV1377" s="222">
        <f>IF(AND($F1377&lt;&gt;2,Q1377&lt;&gt;0),ROUND($AC1377/SUMIF(Regimuri,Q1377,Aux.ListeCPAltele!$E$25:$E$34)*$AU1377,0),0)</f>
        <v>0</v>
      </c>
      <c r="AW1377" s="215">
        <v>0.1</v>
      </c>
      <c r="AX1377" s="222">
        <f t="shared" si="456"/>
        <v>0</v>
      </c>
      <c r="AY1377" s="213">
        <f t="shared" si="457"/>
        <v>0.83333333333333337</v>
      </c>
      <c r="AZ1377" s="222">
        <f>IF(OR($R1377=0,$Q1377=0),0,ROUND(SUM(AC1377,AE1377,AG1377,AI1377,AK1377,AM1377,AO1377,AS1377,AV1377,AX1377,AT1377)/SUMIF(Regimuri,$Q1377,Aux.ListeCPAltele!$E$25:$E$34)*$AY1377,0))</f>
        <v>0</v>
      </c>
      <c r="BA1377" s="222">
        <f t="shared" si="448"/>
        <v>0</v>
      </c>
      <c r="BB1377" s="277">
        <v>1</v>
      </c>
      <c r="BC1377" s="277"/>
    </row>
    <row r="1378" spans="1:55" outlineLevel="1" x14ac:dyDescent="0.2">
      <c r="A1378" s="205"/>
      <c r="B1378" s="205"/>
      <c r="C1378" s="205"/>
      <c r="D1378" s="275"/>
      <c r="E1378" s="205"/>
      <c r="F1378" s="207">
        <f>SUMIF(CarLM,G1378,Aux.ListeCPAltele!$A$7:$A$11)</f>
        <v>0</v>
      </c>
      <c r="G1378" s="205"/>
      <c r="H1378" s="208">
        <f t="shared" si="458"/>
        <v>0</v>
      </c>
      <c r="I1378" s="208">
        <f t="shared" si="459"/>
        <v>0</v>
      </c>
      <c r="J1378" s="209"/>
      <c r="K1378" s="205"/>
      <c r="L1378" s="207" t="str">
        <f>IF(OR($K1378&lt;&gt;"",ISNA(VLOOKUP($K1378,'2.1.Angajati'!$B$5:$H$1826,2,0))=FALSE),VLOOKUP($K1378,'2.1.Angajati'!$B$5:$H$1826,2,0),"-")</f>
        <v>-</v>
      </c>
      <c r="M1378" s="224">
        <f>IF(OR($K1378&lt;&gt;"",ISNA(VLOOKUP($K1378,'2.1.Angajati'!$B$5:$H$1826,8,0))=FALSE),
       ROUND((DATE(Aux.SetUp!$H$15,1,1)-VLOOKUP($K1378,'2.1.Angajati'!$B$5:$H$1826,6,0))/365,1),
          0)</f>
        <v>0</v>
      </c>
      <c r="N1378" s="223"/>
      <c r="O1378" s="209"/>
      <c r="P1378" s="208">
        <f t="shared" si="449"/>
        <v>0</v>
      </c>
      <c r="Q1378" s="205"/>
      <c r="R1378" s="207">
        <f>SUMIF(Aux.ListeCPAltele!$A$25:$A$34,'1.3.State'!Q1378,Aux.ListeCPAltele!$B$25:$B$34)</f>
        <v>0</v>
      </c>
      <c r="S1378" s="210"/>
      <c r="T1378" s="211">
        <v>16.420000000000002</v>
      </c>
      <c r="U1378" s="212">
        <f>SUMIF('1.2.IS'!$M$5:$AG$5,Aux.SetUp!$H$15,'1.2.IS'!$M$16:$AG$16)</f>
        <v>2775</v>
      </c>
      <c r="V1378" s="213">
        <v>1.3</v>
      </c>
      <c r="W1378" s="211">
        <f t="shared" si="460"/>
        <v>21.35</v>
      </c>
      <c r="X1378" s="212">
        <f t="shared" si="461"/>
        <v>3608</v>
      </c>
      <c r="Y1378" s="214"/>
      <c r="Z1378" s="211">
        <f t="shared" si="450"/>
        <v>0</v>
      </c>
      <c r="AA1378" s="212">
        <f t="shared" si="451"/>
        <v>0</v>
      </c>
      <c r="AB1378" s="212">
        <f t="shared" si="452"/>
        <v>0</v>
      </c>
      <c r="AC1378" s="212">
        <f t="shared" si="453"/>
        <v>0</v>
      </c>
      <c r="AD1378" s="223">
        <f t="shared" si="441"/>
        <v>0</v>
      </c>
      <c r="AE1378" s="212">
        <f t="shared" si="442"/>
        <v>0</v>
      </c>
      <c r="AF1378" s="215"/>
      <c r="AG1378" s="212">
        <f t="shared" si="454"/>
        <v>0</v>
      </c>
      <c r="AH1378" s="215"/>
      <c r="AI1378" s="211">
        <f t="shared" si="443"/>
        <v>0</v>
      </c>
      <c r="AJ1378" s="215"/>
      <c r="AK1378" s="211">
        <f t="shared" si="444"/>
        <v>0</v>
      </c>
      <c r="AL1378" s="215"/>
      <c r="AM1378" s="211">
        <f t="shared" si="445"/>
        <v>0</v>
      </c>
      <c r="AN1378" s="215"/>
      <c r="AO1378" s="211">
        <f t="shared" si="446"/>
        <v>0</v>
      </c>
      <c r="AP1378" s="210"/>
      <c r="AQ1378" s="222">
        <f>IF(AP1378="",0,VLOOKUP(AP1378,Aux.ListeCPAltele!$B$15:$D$21,3,0))</f>
        <v>0</v>
      </c>
      <c r="AR1378" s="212">
        <f t="shared" si="447"/>
        <v>0</v>
      </c>
      <c r="AS1378" s="212">
        <f t="shared" si="455"/>
        <v>0</v>
      </c>
      <c r="AT1378" s="222">
        <f>IF($F1378&lt;&gt;2,ROUND($Z1378*SUMIF(Regimuri,$Q1378,Aux.ListeCPAltele!$C$25:$C$34)*0.5,0),0)</f>
        <v>0</v>
      </c>
      <c r="AU1378" s="210"/>
      <c r="AV1378" s="222">
        <f>IF(AND($F1378&lt;&gt;2,Q1378&lt;&gt;0),ROUND($AC1378/SUMIF(Regimuri,Q1378,Aux.ListeCPAltele!$E$25:$E$34)*$AU1378,0),0)</f>
        <v>0</v>
      </c>
      <c r="AW1378" s="215">
        <v>0.1</v>
      </c>
      <c r="AX1378" s="222">
        <f t="shared" si="456"/>
        <v>0</v>
      </c>
      <c r="AY1378" s="213">
        <f t="shared" si="457"/>
        <v>0.83333333333333337</v>
      </c>
      <c r="AZ1378" s="222">
        <f>IF(OR($R1378=0,$Q1378=0),0,ROUND(SUM(AC1378,AE1378,AG1378,AI1378,AK1378,AM1378,AO1378,AS1378,AV1378,AX1378,AT1378)/SUMIF(Regimuri,$Q1378,Aux.ListeCPAltele!$E$25:$E$34)*$AY1378,0))</f>
        <v>0</v>
      </c>
      <c r="BA1378" s="222">
        <f t="shared" si="448"/>
        <v>0</v>
      </c>
      <c r="BB1378" s="277">
        <v>1</v>
      </c>
      <c r="BC1378" s="277"/>
    </row>
    <row r="1379" spans="1:55" outlineLevel="1" x14ac:dyDescent="0.2">
      <c r="A1379" s="205"/>
      <c r="B1379" s="205"/>
      <c r="C1379" s="205"/>
      <c r="D1379" s="275"/>
      <c r="E1379" s="205"/>
      <c r="F1379" s="207">
        <f>SUMIF(CarLM,G1379,Aux.ListeCPAltele!$A$7:$A$11)</f>
        <v>0</v>
      </c>
      <c r="G1379" s="205"/>
      <c r="H1379" s="208">
        <f t="shared" si="458"/>
        <v>0</v>
      </c>
      <c r="I1379" s="208">
        <f t="shared" si="459"/>
        <v>0</v>
      </c>
      <c r="J1379" s="209"/>
      <c r="K1379" s="205"/>
      <c r="L1379" s="207" t="str">
        <f>IF(OR($K1379&lt;&gt;"",ISNA(VLOOKUP($K1379,'2.1.Angajati'!$B$5:$H$1826,2,0))=FALSE),VLOOKUP($K1379,'2.1.Angajati'!$B$5:$H$1826,2,0),"-")</f>
        <v>-</v>
      </c>
      <c r="M1379" s="224">
        <f>IF(OR($K1379&lt;&gt;"",ISNA(VLOOKUP($K1379,'2.1.Angajati'!$B$5:$H$1826,8,0))=FALSE),
       ROUND((DATE(Aux.SetUp!$H$15,1,1)-VLOOKUP($K1379,'2.1.Angajati'!$B$5:$H$1826,6,0))/365,1),
          0)</f>
        <v>0</v>
      </c>
      <c r="N1379" s="223"/>
      <c r="O1379" s="209"/>
      <c r="P1379" s="208">
        <f t="shared" si="449"/>
        <v>0</v>
      </c>
      <c r="Q1379" s="205"/>
      <c r="R1379" s="207">
        <f>SUMIF(Aux.ListeCPAltele!$A$25:$A$34,'1.3.State'!Q1379,Aux.ListeCPAltele!$B$25:$B$34)</f>
        <v>0</v>
      </c>
      <c r="S1379" s="210"/>
      <c r="T1379" s="211">
        <v>16.420000000000002</v>
      </c>
      <c r="U1379" s="212">
        <f>SUMIF('1.2.IS'!$M$5:$AG$5,Aux.SetUp!$H$15,'1.2.IS'!$M$16:$AG$16)</f>
        <v>2775</v>
      </c>
      <c r="V1379" s="213">
        <v>1.3</v>
      </c>
      <c r="W1379" s="211">
        <f t="shared" si="460"/>
        <v>21.35</v>
      </c>
      <c r="X1379" s="212">
        <f t="shared" si="461"/>
        <v>3608</v>
      </c>
      <c r="Y1379" s="214"/>
      <c r="Z1379" s="211">
        <f t="shared" si="450"/>
        <v>0</v>
      </c>
      <c r="AA1379" s="212">
        <f t="shared" si="451"/>
        <v>0</v>
      </c>
      <c r="AB1379" s="212">
        <f t="shared" si="452"/>
        <v>0</v>
      </c>
      <c r="AC1379" s="212">
        <f t="shared" si="453"/>
        <v>0</v>
      </c>
      <c r="AD1379" s="223">
        <f t="shared" si="441"/>
        <v>0</v>
      </c>
      <c r="AE1379" s="212">
        <f t="shared" si="442"/>
        <v>0</v>
      </c>
      <c r="AF1379" s="215"/>
      <c r="AG1379" s="212">
        <f t="shared" si="454"/>
        <v>0</v>
      </c>
      <c r="AH1379" s="215"/>
      <c r="AI1379" s="211">
        <f t="shared" si="443"/>
        <v>0</v>
      </c>
      <c r="AJ1379" s="215"/>
      <c r="AK1379" s="211">
        <f t="shared" si="444"/>
        <v>0</v>
      </c>
      <c r="AL1379" s="215"/>
      <c r="AM1379" s="211">
        <f t="shared" si="445"/>
        <v>0</v>
      </c>
      <c r="AN1379" s="215"/>
      <c r="AO1379" s="211">
        <f t="shared" si="446"/>
        <v>0</v>
      </c>
      <c r="AP1379" s="210"/>
      <c r="AQ1379" s="222">
        <f>IF(AP1379="",0,VLOOKUP(AP1379,Aux.ListeCPAltele!$B$15:$D$21,3,0))</f>
        <v>0</v>
      </c>
      <c r="AR1379" s="212">
        <f t="shared" si="447"/>
        <v>0</v>
      </c>
      <c r="AS1379" s="212">
        <f t="shared" si="455"/>
        <v>0</v>
      </c>
      <c r="AT1379" s="222">
        <f>IF($F1379&lt;&gt;2,ROUND($Z1379*SUMIF(Regimuri,$Q1379,Aux.ListeCPAltele!$C$25:$C$34)*0.5,0),0)</f>
        <v>0</v>
      </c>
      <c r="AU1379" s="210"/>
      <c r="AV1379" s="222">
        <f>IF(AND($F1379&lt;&gt;2,Q1379&lt;&gt;0),ROUND($AC1379/SUMIF(Regimuri,Q1379,Aux.ListeCPAltele!$E$25:$E$34)*$AU1379,0),0)</f>
        <v>0</v>
      </c>
      <c r="AW1379" s="215">
        <v>0.1</v>
      </c>
      <c r="AX1379" s="222">
        <f t="shared" si="456"/>
        <v>0</v>
      </c>
      <c r="AY1379" s="213">
        <f t="shared" si="457"/>
        <v>0.83333333333333337</v>
      </c>
      <c r="AZ1379" s="222">
        <f>IF(OR($R1379=0,$Q1379=0),0,ROUND(SUM(AC1379,AE1379,AG1379,AI1379,AK1379,AM1379,AO1379,AS1379,AV1379,AX1379,AT1379)/SUMIF(Regimuri,$Q1379,Aux.ListeCPAltele!$E$25:$E$34)*$AY1379,0))</f>
        <v>0</v>
      </c>
      <c r="BA1379" s="222">
        <f t="shared" si="448"/>
        <v>0</v>
      </c>
      <c r="BB1379" s="277">
        <v>1</v>
      </c>
      <c r="BC1379" s="277"/>
    </row>
    <row r="1380" spans="1:55" outlineLevel="1" x14ac:dyDescent="0.2">
      <c r="A1380" s="205"/>
      <c r="B1380" s="205"/>
      <c r="C1380" s="205"/>
      <c r="D1380" s="275"/>
      <c r="E1380" s="205"/>
      <c r="F1380" s="207">
        <f>SUMIF(CarLM,G1380,Aux.ListeCPAltele!$A$7:$A$11)</f>
        <v>0</v>
      </c>
      <c r="G1380" s="205"/>
      <c r="H1380" s="208">
        <f t="shared" si="458"/>
        <v>0</v>
      </c>
      <c r="I1380" s="208">
        <f t="shared" si="459"/>
        <v>0</v>
      </c>
      <c r="J1380" s="209"/>
      <c r="K1380" s="205"/>
      <c r="L1380" s="207" t="str">
        <f>IF(OR($K1380&lt;&gt;"",ISNA(VLOOKUP($K1380,'2.1.Angajati'!$B$5:$H$1826,2,0))=FALSE),VLOOKUP($K1380,'2.1.Angajati'!$B$5:$H$1826,2,0),"-")</f>
        <v>-</v>
      </c>
      <c r="M1380" s="224">
        <f>IF(OR($K1380&lt;&gt;"",ISNA(VLOOKUP($K1380,'2.1.Angajati'!$B$5:$H$1826,8,0))=FALSE),
       ROUND((DATE(Aux.SetUp!$H$15,1,1)-VLOOKUP($K1380,'2.1.Angajati'!$B$5:$H$1826,6,0))/365,1),
          0)</f>
        <v>0</v>
      </c>
      <c r="N1380" s="223"/>
      <c r="O1380" s="209"/>
      <c r="P1380" s="208">
        <f t="shared" si="449"/>
        <v>0</v>
      </c>
      <c r="Q1380" s="205"/>
      <c r="R1380" s="207">
        <f>SUMIF(Aux.ListeCPAltele!$A$25:$A$34,'1.3.State'!Q1380,Aux.ListeCPAltele!$B$25:$B$34)</f>
        <v>0</v>
      </c>
      <c r="S1380" s="210"/>
      <c r="T1380" s="211">
        <v>16.420000000000002</v>
      </c>
      <c r="U1380" s="212">
        <f>SUMIF('1.2.IS'!$M$5:$AG$5,Aux.SetUp!$H$15,'1.2.IS'!$M$16:$AG$16)</f>
        <v>2775</v>
      </c>
      <c r="V1380" s="213">
        <v>1.3</v>
      </c>
      <c r="W1380" s="211">
        <f t="shared" si="460"/>
        <v>21.35</v>
      </c>
      <c r="X1380" s="212">
        <f t="shared" si="461"/>
        <v>3608</v>
      </c>
      <c r="Y1380" s="214"/>
      <c r="Z1380" s="211">
        <f t="shared" si="450"/>
        <v>0</v>
      </c>
      <c r="AA1380" s="212">
        <f t="shared" si="451"/>
        <v>0</v>
      </c>
      <c r="AB1380" s="212">
        <f t="shared" si="452"/>
        <v>0</v>
      </c>
      <c r="AC1380" s="212">
        <f t="shared" si="453"/>
        <v>0</v>
      </c>
      <c r="AD1380" s="223">
        <f t="shared" si="441"/>
        <v>0</v>
      </c>
      <c r="AE1380" s="212">
        <f t="shared" si="442"/>
        <v>0</v>
      </c>
      <c r="AF1380" s="215"/>
      <c r="AG1380" s="212">
        <f t="shared" si="454"/>
        <v>0</v>
      </c>
      <c r="AH1380" s="215"/>
      <c r="AI1380" s="211">
        <f t="shared" si="443"/>
        <v>0</v>
      </c>
      <c r="AJ1380" s="215"/>
      <c r="AK1380" s="211">
        <f t="shared" si="444"/>
        <v>0</v>
      </c>
      <c r="AL1380" s="215"/>
      <c r="AM1380" s="211">
        <f t="shared" si="445"/>
        <v>0</v>
      </c>
      <c r="AN1380" s="215"/>
      <c r="AO1380" s="211">
        <f t="shared" si="446"/>
        <v>0</v>
      </c>
      <c r="AP1380" s="210"/>
      <c r="AQ1380" s="222">
        <f>IF(AP1380="",0,VLOOKUP(AP1380,Aux.ListeCPAltele!$B$15:$D$21,3,0))</f>
        <v>0</v>
      </c>
      <c r="AR1380" s="212">
        <f t="shared" si="447"/>
        <v>0</v>
      </c>
      <c r="AS1380" s="212">
        <f t="shared" si="455"/>
        <v>0</v>
      </c>
      <c r="AT1380" s="222">
        <f>IF($F1380&lt;&gt;2,ROUND($Z1380*SUMIF(Regimuri,$Q1380,Aux.ListeCPAltele!$C$25:$C$34)*0.5,0),0)</f>
        <v>0</v>
      </c>
      <c r="AU1380" s="210"/>
      <c r="AV1380" s="222">
        <f>IF(AND($F1380&lt;&gt;2,Q1380&lt;&gt;0),ROUND($AC1380/SUMIF(Regimuri,Q1380,Aux.ListeCPAltele!$E$25:$E$34)*$AU1380,0),0)</f>
        <v>0</v>
      </c>
      <c r="AW1380" s="215">
        <v>0.1</v>
      </c>
      <c r="AX1380" s="222">
        <f t="shared" si="456"/>
        <v>0</v>
      </c>
      <c r="AY1380" s="213">
        <f t="shared" si="457"/>
        <v>0.83333333333333337</v>
      </c>
      <c r="AZ1380" s="222">
        <f>IF(OR($R1380=0,$Q1380=0),0,ROUND(SUM(AC1380,AE1380,AG1380,AI1380,AK1380,AM1380,AO1380,AS1380,AV1380,AX1380,AT1380)/SUMIF(Regimuri,$Q1380,Aux.ListeCPAltele!$E$25:$E$34)*$AY1380,0))</f>
        <v>0</v>
      </c>
      <c r="BA1380" s="222">
        <f t="shared" si="448"/>
        <v>0</v>
      </c>
      <c r="BB1380" s="277">
        <v>1</v>
      </c>
      <c r="BC1380" s="277"/>
    </row>
    <row r="1381" spans="1:55" outlineLevel="1" x14ac:dyDescent="0.2">
      <c r="A1381" s="205"/>
      <c r="B1381" s="205"/>
      <c r="C1381" s="205"/>
      <c r="D1381" s="275"/>
      <c r="E1381" s="205"/>
      <c r="F1381" s="207">
        <f>SUMIF(CarLM,G1381,Aux.ListeCPAltele!$A$7:$A$11)</f>
        <v>0</v>
      </c>
      <c r="G1381" s="205"/>
      <c r="H1381" s="208">
        <f t="shared" si="458"/>
        <v>0</v>
      </c>
      <c r="I1381" s="208">
        <f t="shared" si="459"/>
        <v>0</v>
      </c>
      <c r="J1381" s="209"/>
      <c r="K1381" s="205"/>
      <c r="L1381" s="207" t="str">
        <f>IF(OR($K1381&lt;&gt;"",ISNA(VLOOKUP($K1381,'2.1.Angajati'!$B$5:$H$1826,2,0))=FALSE),VLOOKUP($K1381,'2.1.Angajati'!$B$5:$H$1826,2,0),"-")</f>
        <v>-</v>
      </c>
      <c r="M1381" s="224">
        <f>IF(OR($K1381&lt;&gt;"",ISNA(VLOOKUP($K1381,'2.1.Angajati'!$B$5:$H$1826,8,0))=FALSE),
       ROUND((DATE(Aux.SetUp!$H$15,1,1)-VLOOKUP($K1381,'2.1.Angajati'!$B$5:$H$1826,6,0))/365,1),
          0)</f>
        <v>0</v>
      </c>
      <c r="N1381" s="223"/>
      <c r="O1381" s="209"/>
      <c r="P1381" s="208">
        <f t="shared" si="449"/>
        <v>0</v>
      </c>
      <c r="Q1381" s="205"/>
      <c r="R1381" s="207">
        <f>SUMIF(Aux.ListeCPAltele!$A$25:$A$34,'1.3.State'!Q1381,Aux.ListeCPAltele!$B$25:$B$34)</f>
        <v>0</v>
      </c>
      <c r="S1381" s="210"/>
      <c r="T1381" s="211">
        <v>16.420000000000002</v>
      </c>
      <c r="U1381" s="212">
        <f>SUMIF('1.2.IS'!$M$5:$AG$5,Aux.SetUp!$H$15,'1.2.IS'!$M$16:$AG$16)</f>
        <v>2775</v>
      </c>
      <c r="V1381" s="213">
        <v>1.3</v>
      </c>
      <c r="W1381" s="211">
        <f t="shared" si="460"/>
        <v>21.35</v>
      </c>
      <c r="X1381" s="212">
        <f t="shared" si="461"/>
        <v>3608</v>
      </c>
      <c r="Y1381" s="214"/>
      <c r="Z1381" s="211">
        <f t="shared" si="450"/>
        <v>0</v>
      </c>
      <c r="AA1381" s="212">
        <f t="shared" si="451"/>
        <v>0</v>
      </c>
      <c r="AB1381" s="212">
        <f t="shared" si="452"/>
        <v>0</v>
      </c>
      <c r="AC1381" s="212">
        <f t="shared" si="453"/>
        <v>0</v>
      </c>
      <c r="AD1381" s="223">
        <f t="shared" si="441"/>
        <v>0</v>
      </c>
      <c r="AE1381" s="212">
        <f t="shared" si="442"/>
        <v>0</v>
      </c>
      <c r="AF1381" s="215"/>
      <c r="AG1381" s="212">
        <f t="shared" si="454"/>
        <v>0</v>
      </c>
      <c r="AH1381" s="215"/>
      <c r="AI1381" s="211">
        <f t="shared" si="443"/>
        <v>0</v>
      </c>
      <c r="AJ1381" s="215"/>
      <c r="AK1381" s="211">
        <f t="shared" si="444"/>
        <v>0</v>
      </c>
      <c r="AL1381" s="215"/>
      <c r="AM1381" s="211">
        <f t="shared" si="445"/>
        <v>0</v>
      </c>
      <c r="AN1381" s="215"/>
      <c r="AO1381" s="211">
        <f t="shared" si="446"/>
        <v>0</v>
      </c>
      <c r="AP1381" s="210"/>
      <c r="AQ1381" s="222">
        <f>IF(AP1381="",0,VLOOKUP(AP1381,Aux.ListeCPAltele!$B$15:$D$21,3,0))</f>
        <v>0</v>
      </c>
      <c r="AR1381" s="212">
        <f t="shared" si="447"/>
        <v>0</v>
      </c>
      <c r="AS1381" s="212">
        <f t="shared" si="455"/>
        <v>0</v>
      </c>
      <c r="AT1381" s="222">
        <f>IF($F1381&lt;&gt;2,ROUND($Z1381*SUMIF(Regimuri,$Q1381,Aux.ListeCPAltele!$C$25:$C$34)*0.5,0),0)</f>
        <v>0</v>
      </c>
      <c r="AU1381" s="210"/>
      <c r="AV1381" s="222">
        <f>IF(AND($F1381&lt;&gt;2,Q1381&lt;&gt;0),ROUND($AC1381/SUMIF(Regimuri,Q1381,Aux.ListeCPAltele!$E$25:$E$34)*$AU1381,0),0)</f>
        <v>0</v>
      </c>
      <c r="AW1381" s="215">
        <v>0.1</v>
      </c>
      <c r="AX1381" s="222">
        <f t="shared" si="456"/>
        <v>0</v>
      </c>
      <c r="AY1381" s="213">
        <f t="shared" si="457"/>
        <v>0.83333333333333337</v>
      </c>
      <c r="AZ1381" s="222">
        <f>IF(OR($R1381=0,$Q1381=0),0,ROUND(SUM(AC1381,AE1381,AG1381,AI1381,AK1381,AM1381,AO1381,AS1381,AV1381,AX1381,AT1381)/SUMIF(Regimuri,$Q1381,Aux.ListeCPAltele!$E$25:$E$34)*$AY1381,0))</f>
        <v>0</v>
      </c>
      <c r="BA1381" s="222">
        <f t="shared" si="448"/>
        <v>0</v>
      </c>
      <c r="BB1381" s="277">
        <v>1</v>
      </c>
      <c r="BC1381" s="277"/>
    </row>
    <row r="1382" spans="1:55" outlineLevel="1" x14ac:dyDescent="0.2">
      <c r="A1382" s="205"/>
      <c r="B1382" s="205"/>
      <c r="C1382" s="205"/>
      <c r="D1382" s="275"/>
      <c r="E1382" s="205"/>
      <c r="F1382" s="207">
        <f>SUMIF(CarLM,G1382,Aux.ListeCPAltele!$A$7:$A$11)</f>
        <v>0</v>
      </c>
      <c r="G1382" s="205"/>
      <c r="H1382" s="208">
        <f t="shared" si="458"/>
        <v>0</v>
      </c>
      <c r="I1382" s="208">
        <f t="shared" si="459"/>
        <v>0</v>
      </c>
      <c r="J1382" s="209"/>
      <c r="K1382" s="205"/>
      <c r="L1382" s="207" t="str">
        <f>IF(OR($K1382&lt;&gt;"",ISNA(VLOOKUP($K1382,'2.1.Angajati'!$B$5:$H$1826,2,0))=FALSE),VLOOKUP($K1382,'2.1.Angajati'!$B$5:$H$1826,2,0),"-")</f>
        <v>-</v>
      </c>
      <c r="M1382" s="224">
        <f>IF(OR($K1382&lt;&gt;"",ISNA(VLOOKUP($K1382,'2.1.Angajati'!$B$5:$H$1826,8,0))=FALSE),
       ROUND((DATE(Aux.SetUp!$H$15,1,1)-VLOOKUP($K1382,'2.1.Angajati'!$B$5:$H$1826,6,0))/365,1),
          0)</f>
        <v>0</v>
      </c>
      <c r="N1382" s="223"/>
      <c r="O1382" s="209"/>
      <c r="P1382" s="208">
        <f t="shared" si="449"/>
        <v>0</v>
      </c>
      <c r="Q1382" s="205"/>
      <c r="R1382" s="207">
        <f>SUMIF(Aux.ListeCPAltele!$A$25:$A$34,'1.3.State'!Q1382,Aux.ListeCPAltele!$B$25:$B$34)</f>
        <v>0</v>
      </c>
      <c r="S1382" s="210"/>
      <c r="T1382" s="211">
        <v>16.420000000000002</v>
      </c>
      <c r="U1382" s="212">
        <f>SUMIF('1.2.IS'!$M$5:$AG$5,Aux.SetUp!$H$15,'1.2.IS'!$M$16:$AG$16)</f>
        <v>2775</v>
      </c>
      <c r="V1382" s="213">
        <v>1.3</v>
      </c>
      <c r="W1382" s="211">
        <f t="shared" si="460"/>
        <v>21.35</v>
      </c>
      <c r="X1382" s="212">
        <f t="shared" si="461"/>
        <v>3608</v>
      </c>
      <c r="Y1382" s="214"/>
      <c r="Z1382" s="211">
        <f t="shared" si="450"/>
        <v>0</v>
      </c>
      <c r="AA1382" s="212">
        <f t="shared" si="451"/>
        <v>0</v>
      </c>
      <c r="AB1382" s="212">
        <f t="shared" si="452"/>
        <v>0</v>
      </c>
      <c r="AC1382" s="212">
        <f t="shared" si="453"/>
        <v>0</v>
      </c>
      <c r="AD1382" s="223">
        <f t="shared" si="441"/>
        <v>0</v>
      </c>
      <c r="AE1382" s="212">
        <f t="shared" si="442"/>
        <v>0</v>
      </c>
      <c r="AF1382" s="215"/>
      <c r="AG1382" s="212">
        <f t="shared" si="454"/>
        <v>0</v>
      </c>
      <c r="AH1382" s="215"/>
      <c r="AI1382" s="211">
        <f t="shared" si="443"/>
        <v>0</v>
      </c>
      <c r="AJ1382" s="215"/>
      <c r="AK1382" s="211">
        <f t="shared" si="444"/>
        <v>0</v>
      </c>
      <c r="AL1382" s="215"/>
      <c r="AM1382" s="211">
        <f t="shared" si="445"/>
        <v>0</v>
      </c>
      <c r="AN1382" s="215"/>
      <c r="AO1382" s="211">
        <f t="shared" si="446"/>
        <v>0</v>
      </c>
      <c r="AP1382" s="210"/>
      <c r="AQ1382" s="222">
        <f>IF(AP1382="",0,VLOOKUP(AP1382,Aux.ListeCPAltele!$B$15:$D$21,3,0))</f>
        <v>0</v>
      </c>
      <c r="AR1382" s="212">
        <f t="shared" si="447"/>
        <v>0</v>
      </c>
      <c r="AS1382" s="212">
        <f t="shared" si="455"/>
        <v>0</v>
      </c>
      <c r="AT1382" s="222">
        <f>IF($F1382&lt;&gt;2,ROUND($Z1382*SUMIF(Regimuri,$Q1382,Aux.ListeCPAltele!$C$25:$C$34)*0.5,0),0)</f>
        <v>0</v>
      </c>
      <c r="AU1382" s="210"/>
      <c r="AV1382" s="222">
        <f>IF(AND($F1382&lt;&gt;2,Q1382&lt;&gt;0),ROUND($AC1382/SUMIF(Regimuri,Q1382,Aux.ListeCPAltele!$E$25:$E$34)*$AU1382,0),0)</f>
        <v>0</v>
      </c>
      <c r="AW1382" s="215">
        <v>0.1</v>
      </c>
      <c r="AX1382" s="222">
        <f t="shared" si="456"/>
        <v>0</v>
      </c>
      <c r="AY1382" s="213">
        <f t="shared" si="457"/>
        <v>0.83333333333333337</v>
      </c>
      <c r="AZ1382" s="222">
        <f>IF(OR($R1382=0,$Q1382=0),0,ROUND(SUM(AC1382,AE1382,AG1382,AI1382,AK1382,AM1382,AO1382,AS1382,AV1382,AX1382,AT1382)/SUMIF(Regimuri,$Q1382,Aux.ListeCPAltele!$E$25:$E$34)*$AY1382,0))</f>
        <v>0</v>
      </c>
      <c r="BA1382" s="222">
        <f t="shared" si="448"/>
        <v>0</v>
      </c>
      <c r="BB1382" s="277">
        <v>1</v>
      </c>
      <c r="BC1382" s="277"/>
    </row>
    <row r="1383" spans="1:55" outlineLevel="1" x14ac:dyDescent="0.2">
      <c r="A1383" s="205"/>
      <c r="B1383" s="205"/>
      <c r="C1383" s="205"/>
      <c r="D1383" s="275"/>
      <c r="E1383" s="205"/>
      <c r="F1383" s="207">
        <f>SUMIF(CarLM,G1383,Aux.ListeCPAltele!$A$7:$A$11)</f>
        <v>0</v>
      </c>
      <c r="G1383" s="205"/>
      <c r="H1383" s="208">
        <f t="shared" si="458"/>
        <v>0</v>
      </c>
      <c r="I1383" s="208">
        <f t="shared" si="459"/>
        <v>0</v>
      </c>
      <c r="J1383" s="209"/>
      <c r="K1383" s="205"/>
      <c r="L1383" s="207" t="str">
        <f>IF(OR($K1383&lt;&gt;"",ISNA(VLOOKUP($K1383,'2.1.Angajati'!$B$5:$H$1826,2,0))=FALSE),VLOOKUP($K1383,'2.1.Angajati'!$B$5:$H$1826,2,0),"-")</f>
        <v>-</v>
      </c>
      <c r="M1383" s="224">
        <f>IF(OR($K1383&lt;&gt;"",ISNA(VLOOKUP($K1383,'2.1.Angajati'!$B$5:$H$1826,8,0))=FALSE),
       ROUND((DATE(Aux.SetUp!$H$15,1,1)-VLOOKUP($K1383,'2.1.Angajati'!$B$5:$H$1826,6,0))/365,1),
          0)</f>
        <v>0</v>
      </c>
      <c r="N1383" s="223"/>
      <c r="O1383" s="209"/>
      <c r="P1383" s="208">
        <f t="shared" si="449"/>
        <v>0</v>
      </c>
      <c r="Q1383" s="205"/>
      <c r="R1383" s="207">
        <f>SUMIF(Aux.ListeCPAltele!$A$25:$A$34,'1.3.State'!Q1383,Aux.ListeCPAltele!$B$25:$B$34)</f>
        <v>0</v>
      </c>
      <c r="S1383" s="210"/>
      <c r="T1383" s="211">
        <v>16.420000000000002</v>
      </c>
      <c r="U1383" s="212">
        <f>SUMIF('1.2.IS'!$M$5:$AG$5,Aux.SetUp!$H$15,'1.2.IS'!$M$16:$AG$16)</f>
        <v>2775</v>
      </c>
      <c r="V1383" s="213">
        <v>1.3</v>
      </c>
      <c r="W1383" s="211">
        <f t="shared" si="460"/>
        <v>21.35</v>
      </c>
      <c r="X1383" s="212">
        <f t="shared" si="461"/>
        <v>3608</v>
      </c>
      <c r="Y1383" s="214"/>
      <c r="Z1383" s="211">
        <f t="shared" si="450"/>
        <v>0</v>
      </c>
      <c r="AA1383" s="212">
        <f t="shared" si="451"/>
        <v>0</v>
      </c>
      <c r="AB1383" s="212">
        <f t="shared" si="452"/>
        <v>0</v>
      </c>
      <c r="AC1383" s="212">
        <f t="shared" si="453"/>
        <v>0</v>
      </c>
      <c r="AD1383" s="223">
        <f t="shared" si="441"/>
        <v>0</v>
      </c>
      <c r="AE1383" s="212">
        <f t="shared" si="442"/>
        <v>0</v>
      </c>
      <c r="AF1383" s="215"/>
      <c r="AG1383" s="212">
        <f t="shared" si="454"/>
        <v>0</v>
      </c>
      <c r="AH1383" s="215"/>
      <c r="AI1383" s="211">
        <f t="shared" si="443"/>
        <v>0</v>
      </c>
      <c r="AJ1383" s="215"/>
      <c r="AK1383" s="211">
        <f t="shared" si="444"/>
        <v>0</v>
      </c>
      <c r="AL1383" s="215"/>
      <c r="AM1383" s="211">
        <f t="shared" si="445"/>
        <v>0</v>
      </c>
      <c r="AN1383" s="215"/>
      <c r="AO1383" s="211">
        <f t="shared" si="446"/>
        <v>0</v>
      </c>
      <c r="AP1383" s="210"/>
      <c r="AQ1383" s="222">
        <f>IF(AP1383="",0,VLOOKUP(AP1383,Aux.ListeCPAltele!$B$15:$D$21,3,0))</f>
        <v>0</v>
      </c>
      <c r="AR1383" s="212">
        <f t="shared" si="447"/>
        <v>0</v>
      </c>
      <c r="AS1383" s="212">
        <f t="shared" si="455"/>
        <v>0</v>
      </c>
      <c r="AT1383" s="222">
        <f>IF($F1383&lt;&gt;2,ROUND($Z1383*SUMIF(Regimuri,$Q1383,Aux.ListeCPAltele!$C$25:$C$34)*0.5,0),0)</f>
        <v>0</v>
      </c>
      <c r="AU1383" s="210"/>
      <c r="AV1383" s="222">
        <f>IF(AND($F1383&lt;&gt;2,Q1383&lt;&gt;0),ROUND($AC1383/SUMIF(Regimuri,Q1383,Aux.ListeCPAltele!$E$25:$E$34)*$AU1383,0),0)</f>
        <v>0</v>
      </c>
      <c r="AW1383" s="215">
        <v>0.1</v>
      </c>
      <c r="AX1383" s="222">
        <f t="shared" si="456"/>
        <v>0</v>
      </c>
      <c r="AY1383" s="213">
        <f t="shared" si="457"/>
        <v>0.83333333333333337</v>
      </c>
      <c r="AZ1383" s="222">
        <f>IF(OR($R1383=0,$Q1383=0),0,ROUND(SUM(AC1383,AE1383,AG1383,AI1383,AK1383,AM1383,AO1383,AS1383,AV1383,AX1383,AT1383)/SUMIF(Regimuri,$Q1383,Aux.ListeCPAltele!$E$25:$E$34)*$AY1383,0))</f>
        <v>0</v>
      </c>
      <c r="BA1383" s="222">
        <f t="shared" si="448"/>
        <v>0</v>
      </c>
      <c r="BB1383" s="277">
        <v>1</v>
      </c>
      <c r="BC1383" s="277"/>
    </row>
    <row r="1384" spans="1:55" outlineLevel="1" x14ac:dyDescent="0.2">
      <c r="A1384" s="205"/>
      <c r="B1384" s="205"/>
      <c r="C1384" s="205"/>
      <c r="D1384" s="275"/>
      <c r="E1384" s="205"/>
      <c r="F1384" s="207">
        <f>SUMIF(CarLM,G1384,Aux.ListeCPAltele!$A$7:$A$11)</f>
        <v>0</v>
      </c>
      <c r="G1384" s="205"/>
      <c r="H1384" s="208">
        <f t="shared" si="458"/>
        <v>0</v>
      </c>
      <c r="I1384" s="208">
        <f t="shared" si="459"/>
        <v>0</v>
      </c>
      <c r="J1384" s="209"/>
      <c r="K1384" s="205"/>
      <c r="L1384" s="207" t="str">
        <f>IF(OR($K1384&lt;&gt;"",ISNA(VLOOKUP($K1384,'2.1.Angajati'!$B$5:$H$1826,2,0))=FALSE),VLOOKUP($K1384,'2.1.Angajati'!$B$5:$H$1826,2,0),"-")</f>
        <v>-</v>
      </c>
      <c r="M1384" s="224">
        <f>IF(OR($K1384&lt;&gt;"",ISNA(VLOOKUP($K1384,'2.1.Angajati'!$B$5:$H$1826,8,0))=FALSE),
       ROUND((DATE(Aux.SetUp!$H$15,1,1)-VLOOKUP($K1384,'2.1.Angajati'!$B$5:$H$1826,6,0))/365,1),
          0)</f>
        <v>0</v>
      </c>
      <c r="N1384" s="223"/>
      <c r="O1384" s="209"/>
      <c r="P1384" s="208">
        <f t="shared" si="449"/>
        <v>0</v>
      </c>
      <c r="Q1384" s="205"/>
      <c r="R1384" s="207">
        <f>SUMIF(Aux.ListeCPAltele!$A$25:$A$34,'1.3.State'!Q1384,Aux.ListeCPAltele!$B$25:$B$34)</f>
        <v>0</v>
      </c>
      <c r="S1384" s="210"/>
      <c r="T1384" s="211">
        <v>16.420000000000002</v>
      </c>
      <c r="U1384" s="212">
        <f>SUMIF('1.2.IS'!$M$5:$AG$5,Aux.SetUp!$H$15,'1.2.IS'!$M$16:$AG$16)</f>
        <v>2775</v>
      </c>
      <c r="V1384" s="213">
        <v>1.3</v>
      </c>
      <c r="W1384" s="211">
        <f t="shared" si="460"/>
        <v>21.35</v>
      </c>
      <c r="X1384" s="212">
        <f t="shared" si="461"/>
        <v>3608</v>
      </c>
      <c r="Y1384" s="214"/>
      <c r="Z1384" s="211">
        <f t="shared" si="450"/>
        <v>0</v>
      </c>
      <c r="AA1384" s="212">
        <f t="shared" si="451"/>
        <v>0</v>
      </c>
      <c r="AB1384" s="212">
        <f t="shared" si="452"/>
        <v>0</v>
      </c>
      <c r="AC1384" s="212">
        <f t="shared" si="453"/>
        <v>0</v>
      </c>
      <c r="AD1384" s="223">
        <f t="shared" si="441"/>
        <v>0</v>
      </c>
      <c r="AE1384" s="212">
        <f t="shared" si="442"/>
        <v>0</v>
      </c>
      <c r="AF1384" s="215"/>
      <c r="AG1384" s="212">
        <f t="shared" si="454"/>
        <v>0</v>
      </c>
      <c r="AH1384" s="215"/>
      <c r="AI1384" s="211">
        <f t="shared" si="443"/>
        <v>0</v>
      </c>
      <c r="AJ1384" s="215"/>
      <c r="AK1384" s="211">
        <f t="shared" si="444"/>
        <v>0</v>
      </c>
      <c r="AL1384" s="215"/>
      <c r="AM1384" s="211">
        <f t="shared" si="445"/>
        <v>0</v>
      </c>
      <c r="AN1384" s="215"/>
      <c r="AO1384" s="211">
        <f t="shared" si="446"/>
        <v>0</v>
      </c>
      <c r="AP1384" s="210"/>
      <c r="AQ1384" s="222">
        <f>IF(AP1384="",0,VLOOKUP(AP1384,Aux.ListeCPAltele!$B$15:$D$21,3,0))</f>
        <v>0</v>
      </c>
      <c r="AR1384" s="212">
        <f t="shared" si="447"/>
        <v>0</v>
      </c>
      <c r="AS1384" s="212">
        <f t="shared" si="455"/>
        <v>0</v>
      </c>
      <c r="AT1384" s="222">
        <f>IF($F1384&lt;&gt;2,ROUND($Z1384*SUMIF(Regimuri,$Q1384,Aux.ListeCPAltele!$C$25:$C$34)*0.5,0),0)</f>
        <v>0</v>
      </c>
      <c r="AU1384" s="210"/>
      <c r="AV1384" s="222">
        <f>IF(AND($F1384&lt;&gt;2,Q1384&lt;&gt;0),ROUND($AC1384/SUMIF(Regimuri,Q1384,Aux.ListeCPAltele!$E$25:$E$34)*$AU1384,0),0)</f>
        <v>0</v>
      </c>
      <c r="AW1384" s="215">
        <v>0.1</v>
      </c>
      <c r="AX1384" s="222">
        <f t="shared" si="456"/>
        <v>0</v>
      </c>
      <c r="AY1384" s="213">
        <f t="shared" si="457"/>
        <v>0.83333333333333337</v>
      </c>
      <c r="AZ1384" s="222">
        <f>IF(OR($R1384=0,$Q1384=0),0,ROUND(SUM(AC1384,AE1384,AG1384,AI1384,AK1384,AM1384,AO1384,AS1384,AV1384,AX1384,AT1384)/SUMIF(Regimuri,$Q1384,Aux.ListeCPAltele!$E$25:$E$34)*$AY1384,0))</f>
        <v>0</v>
      </c>
      <c r="BA1384" s="222">
        <f t="shared" si="448"/>
        <v>0</v>
      </c>
      <c r="BB1384" s="277">
        <v>1</v>
      </c>
      <c r="BC1384" s="277"/>
    </row>
    <row r="1385" spans="1:55" outlineLevel="1" x14ac:dyDescent="0.2">
      <c r="A1385" s="205"/>
      <c r="B1385" s="205"/>
      <c r="C1385" s="205"/>
      <c r="D1385" s="275"/>
      <c r="E1385" s="205"/>
      <c r="F1385" s="207">
        <f>SUMIF(CarLM,G1385,Aux.ListeCPAltele!$A$7:$A$11)</f>
        <v>0</v>
      </c>
      <c r="G1385" s="205"/>
      <c r="H1385" s="208">
        <f t="shared" si="458"/>
        <v>0</v>
      </c>
      <c r="I1385" s="208">
        <f t="shared" si="459"/>
        <v>0</v>
      </c>
      <c r="J1385" s="209"/>
      <c r="K1385" s="205"/>
      <c r="L1385" s="207" t="str">
        <f>IF(OR($K1385&lt;&gt;"",ISNA(VLOOKUP($K1385,'2.1.Angajati'!$B$5:$H$1826,2,0))=FALSE),VLOOKUP($K1385,'2.1.Angajati'!$B$5:$H$1826,2,0),"-")</f>
        <v>-</v>
      </c>
      <c r="M1385" s="224">
        <f>IF(OR($K1385&lt;&gt;"",ISNA(VLOOKUP($K1385,'2.1.Angajati'!$B$5:$H$1826,8,0))=FALSE),
       ROUND((DATE(Aux.SetUp!$H$15,1,1)-VLOOKUP($K1385,'2.1.Angajati'!$B$5:$H$1826,6,0))/365,1),
          0)</f>
        <v>0</v>
      </c>
      <c r="N1385" s="223"/>
      <c r="O1385" s="209"/>
      <c r="P1385" s="208">
        <f t="shared" si="449"/>
        <v>0</v>
      </c>
      <c r="Q1385" s="205"/>
      <c r="R1385" s="207">
        <f>SUMIF(Aux.ListeCPAltele!$A$25:$A$34,'1.3.State'!Q1385,Aux.ListeCPAltele!$B$25:$B$34)</f>
        <v>0</v>
      </c>
      <c r="S1385" s="210"/>
      <c r="T1385" s="211">
        <v>16.420000000000002</v>
      </c>
      <c r="U1385" s="212">
        <f>SUMIF('1.2.IS'!$M$5:$AG$5,Aux.SetUp!$H$15,'1.2.IS'!$M$16:$AG$16)</f>
        <v>2775</v>
      </c>
      <c r="V1385" s="213">
        <v>1.3</v>
      </c>
      <c r="W1385" s="211">
        <f t="shared" si="460"/>
        <v>21.35</v>
      </c>
      <c r="X1385" s="212">
        <f t="shared" si="461"/>
        <v>3608</v>
      </c>
      <c r="Y1385" s="214"/>
      <c r="Z1385" s="211">
        <f t="shared" si="450"/>
        <v>0</v>
      </c>
      <c r="AA1385" s="212">
        <f t="shared" si="451"/>
        <v>0</v>
      </c>
      <c r="AB1385" s="212">
        <f t="shared" si="452"/>
        <v>0</v>
      </c>
      <c r="AC1385" s="212">
        <f t="shared" si="453"/>
        <v>0</v>
      </c>
      <c r="AD1385" s="223">
        <f t="shared" si="441"/>
        <v>0</v>
      </c>
      <c r="AE1385" s="212">
        <f t="shared" si="442"/>
        <v>0</v>
      </c>
      <c r="AF1385" s="215"/>
      <c r="AG1385" s="212">
        <f t="shared" si="454"/>
        <v>0</v>
      </c>
      <c r="AH1385" s="215"/>
      <c r="AI1385" s="211">
        <f t="shared" si="443"/>
        <v>0</v>
      </c>
      <c r="AJ1385" s="215"/>
      <c r="AK1385" s="211">
        <f t="shared" si="444"/>
        <v>0</v>
      </c>
      <c r="AL1385" s="215"/>
      <c r="AM1385" s="211">
        <f t="shared" si="445"/>
        <v>0</v>
      </c>
      <c r="AN1385" s="215"/>
      <c r="AO1385" s="211">
        <f t="shared" si="446"/>
        <v>0</v>
      </c>
      <c r="AP1385" s="210"/>
      <c r="AQ1385" s="222">
        <f>IF(AP1385="",0,VLOOKUP(AP1385,Aux.ListeCPAltele!$B$15:$D$21,3,0))</f>
        <v>0</v>
      </c>
      <c r="AR1385" s="212">
        <f t="shared" si="447"/>
        <v>0</v>
      </c>
      <c r="AS1385" s="212">
        <f t="shared" si="455"/>
        <v>0</v>
      </c>
      <c r="AT1385" s="222">
        <f>IF($F1385&lt;&gt;2,ROUND($Z1385*SUMIF(Regimuri,$Q1385,Aux.ListeCPAltele!$C$25:$C$34)*0.5,0),0)</f>
        <v>0</v>
      </c>
      <c r="AU1385" s="210"/>
      <c r="AV1385" s="222">
        <f>IF(AND($F1385&lt;&gt;2,Q1385&lt;&gt;0),ROUND($AC1385/SUMIF(Regimuri,Q1385,Aux.ListeCPAltele!$E$25:$E$34)*$AU1385,0),0)</f>
        <v>0</v>
      </c>
      <c r="AW1385" s="215">
        <v>0.1</v>
      </c>
      <c r="AX1385" s="222">
        <f t="shared" si="456"/>
        <v>0</v>
      </c>
      <c r="AY1385" s="213">
        <f t="shared" si="457"/>
        <v>0.83333333333333337</v>
      </c>
      <c r="AZ1385" s="222">
        <f>IF(OR($R1385=0,$Q1385=0),0,ROUND(SUM(AC1385,AE1385,AG1385,AI1385,AK1385,AM1385,AO1385,AS1385,AV1385,AX1385,AT1385)/SUMIF(Regimuri,$Q1385,Aux.ListeCPAltele!$E$25:$E$34)*$AY1385,0))</f>
        <v>0</v>
      </c>
      <c r="BA1385" s="222">
        <f t="shared" si="448"/>
        <v>0</v>
      </c>
      <c r="BB1385" s="277">
        <v>1</v>
      </c>
      <c r="BC1385" s="277"/>
    </row>
    <row r="1386" spans="1:55" outlineLevel="1" x14ac:dyDescent="0.2">
      <c r="A1386" s="205"/>
      <c r="B1386" s="205"/>
      <c r="C1386" s="205"/>
      <c r="D1386" s="275"/>
      <c r="E1386" s="205"/>
      <c r="F1386" s="207">
        <f>SUMIF(CarLM,G1386,Aux.ListeCPAltele!$A$7:$A$11)</f>
        <v>0</v>
      </c>
      <c r="G1386" s="205"/>
      <c r="H1386" s="208">
        <f t="shared" si="458"/>
        <v>0</v>
      </c>
      <c r="I1386" s="208">
        <f t="shared" si="459"/>
        <v>0</v>
      </c>
      <c r="J1386" s="209"/>
      <c r="K1386" s="205"/>
      <c r="L1386" s="207" t="str">
        <f>IF(OR($K1386&lt;&gt;"",ISNA(VLOOKUP($K1386,'2.1.Angajati'!$B$5:$H$1826,2,0))=FALSE),VLOOKUP($K1386,'2.1.Angajati'!$B$5:$H$1826,2,0),"-")</f>
        <v>-</v>
      </c>
      <c r="M1386" s="224">
        <f>IF(OR($K1386&lt;&gt;"",ISNA(VLOOKUP($K1386,'2.1.Angajati'!$B$5:$H$1826,8,0))=FALSE),
       ROUND((DATE(Aux.SetUp!$H$15,1,1)-VLOOKUP($K1386,'2.1.Angajati'!$B$5:$H$1826,6,0))/365,1),
          0)</f>
        <v>0</v>
      </c>
      <c r="N1386" s="223"/>
      <c r="O1386" s="209"/>
      <c r="P1386" s="208">
        <f t="shared" si="449"/>
        <v>0</v>
      </c>
      <c r="Q1386" s="205"/>
      <c r="R1386" s="207">
        <f>SUMIF(Aux.ListeCPAltele!$A$25:$A$34,'1.3.State'!Q1386,Aux.ListeCPAltele!$B$25:$B$34)</f>
        <v>0</v>
      </c>
      <c r="S1386" s="210"/>
      <c r="T1386" s="211">
        <v>16.420000000000002</v>
      </c>
      <c r="U1386" s="212">
        <f>SUMIF('1.2.IS'!$M$5:$AG$5,Aux.SetUp!$H$15,'1.2.IS'!$M$16:$AG$16)</f>
        <v>2775</v>
      </c>
      <c r="V1386" s="213">
        <v>1.3</v>
      </c>
      <c r="W1386" s="211">
        <f t="shared" si="460"/>
        <v>21.35</v>
      </c>
      <c r="X1386" s="212">
        <f t="shared" si="461"/>
        <v>3608</v>
      </c>
      <c r="Y1386" s="214"/>
      <c r="Z1386" s="211">
        <f t="shared" si="450"/>
        <v>0</v>
      </c>
      <c r="AA1386" s="212">
        <f t="shared" si="451"/>
        <v>0</v>
      </c>
      <c r="AB1386" s="212">
        <f t="shared" si="452"/>
        <v>0</v>
      </c>
      <c r="AC1386" s="212">
        <f t="shared" si="453"/>
        <v>0</v>
      </c>
      <c r="AD1386" s="223">
        <f t="shared" si="441"/>
        <v>0</v>
      </c>
      <c r="AE1386" s="212">
        <f t="shared" si="442"/>
        <v>0</v>
      </c>
      <c r="AF1386" s="215"/>
      <c r="AG1386" s="212">
        <f t="shared" si="454"/>
        <v>0</v>
      </c>
      <c r="AH1386" s="215"/>
      <c r="AI1386" s="211">
        <f t="shared" si="443"/>
        <v>0</v>
      </c>
      <c r="AJ1386" s="215"/>
      <c r="AK1386" s="211">
        <f t="shared" si="444"/>
        <v>0</v>
      </c>
      <c r="AL1386" s="215"/>
      <c r="AM1386" s="211">
        <f t="shared" si="445"/>
        <v>0</v>
      </c>
      <c r="AN1386" s="215"/>
      <c r="AO1386" s="211">
        <f t="shared" si="446"/>
        <v>0</v>
      </c>
      <c r="AP1386" s="210"/>
      <c r="AQ1386" s="222">
        <f>IF(AP1386="",0,VLOOKUP(AP1386,Aux.ListeCPAltele!$B$15:$D$21,3,0))</f>
        <v>0</v>
      </c>
      <c r="AR1386" s="212">
        <f t="shared" si="447"/>
        <v>0</v>
      </c>
      <c r="AS1386" s="212">
        <f t="shared" si="455"/>
        <v>0</v>
      </c>
      <c r="AT1386" s="222">
        <f>IF($F1386&lt;&gt;2,ROUND($Z1386*SUMIF(Regimuri,$Q1386,Aux.ListeCPAltele!$C$25:$C$34)*0.5,0),0)</f>
        <v>0</v>
      </c>
      <c r="AU1386" s="210"/>
      <c r="AV1386" s="222">
        <f>IF(AND($F1386&lt;&gt;2,Q1386&lt;&gt;0),ROUND($AC1386/SUMIF(Regimuri,Q1386,Aux.ListeCPAltele!$E$25:$E$34)*$AU1386,0),0)</f>
        <v>0</v>
      </c>
      <c r="AW1386" s="215">
        <v>0.1</v>
      </c>
      <c r="AX1386" s="222">
        <f t="shared" si="456"/>
        <v>0</v>
      </c>
      <c r="AY1386" s="213">
        <f t="shared" si="457"/>
        <v>0.83333333333333337</v>
      </c>
      <c r="AZ1386" s="222">
        <f>IF(OR($R1386=0,$Q1386=0),0,ROUND(SUM(AC1386,AE1386,AG1386,AI1386,AK1386,AM1386,AO1386,AS1386,AV1386,AX1386,AT1386)/SUMIF(Regimuri,$Q1386,Aux.ListeCPAltele!$E$25:$E$34)*$AY1386,0))</f>
        <v>0</v>
      </c>
      <c r="BA1386" s="222">
        <f t="shared" si="448"/>
        <v>0</v>
      </c>
      <c r="BB1386" s="277">
        <v>1</v>
      </c>
      <c r="BC1386" s="277"/>
    </row>
    <row r="1387" spans="1:55" outlineLevel="1" x14ac:dyDescent="0.2">
      <c r="A1387" s="205"/>
      <c r="B1387" s="205"/>
      <c r="C1387" s="205"/>
      <c r="D1387" s="275"/>
      <c r="E1387" s="205"/>
      <c r="F1387" s="207">
        <f>SUMIF(CarLM,G1387,Aux.ListeCPAltele!$A$7:$A$11)</f>
        <v>0</v>
      </c>
      <c r="G1387" s="205"/>
      <c r="H1387" s="208">
        <f t="shared" si="458"/>
        <v>0</v>
      </c>
      <c r="I1387" s="208">
        <f t="shared" si="459"/>
        <v>0</v>
      </c>
      <c r="J1387" s="209"/>
      <c r="K1387" s="205"/>
      <c r="L1387" s="207" t="str">
        <f>IF(OR($K1387&lt;&gt;"",ISNA(VLOOKUP($K1387,'2.1.Angajati'!$B$5:$H$1826,2,0))=FALSE),VLOOKUP($K1387,'2.1.Angajati'!$B$5:$H$1826,2,0),"-")</f>
        <v>-</v>
      </c>
      <c r="M1387" s="224">
        <f>IF(OR($K1387&lt;&gt;"",ISNA(VLOOKUP($K1387,'2.1.Angajati'!$B$5:$H$1826,8,0))=FALSE),
       ROUND((DATE(Aux.SetUp!$H$15,1,1)-VLOOKUP($K1387,'2.1.Angajati'!$B$5:$H$1826,6,0))/365,1),
          0)</f>
        <v>0</v>
      </c>
      <c r="N1387" s="223"/>
      <c r="O1387" s="209"/>
      <c r="P1387" s="208">
        <f t="shared" si="449"/>
        <v>0</v>
      </c>
      <c r="Q1387" s="205"/>
      <c r="R1387" s="207">
        <f>SUMIF(Aux.ListeCPAltele!$A$25:$A$34,'1.3.State'!Q1387,Aux.ListeCPAltele!$B$25:$B$34)</f>
        <v>0</v>
      </c>
      <c r="S1387" s="210"/>
      <c r="T1387" s="211">
        <v>16.420000000000002</v>
      </c>
      <c r="U1387" s="212">
        <f>SUMIF('1.2.IS'!$M$5:$AG$5,Aux.SetUp!$H$15,'1.2.IS'!$M$16:$AG$16)</f>
        <v>2775</v>
      </c>
      <c r="V1387" s="213">
        <v>1.3</v>
      </c>
      <c r="W1387" s="211">
        <f t="shared" si="460"/>
        <v>21.35</v>
      </c>
      <c r="X1387" s="212">
        <f t="shared" si="461"/>
        <v>3608</v>
      </c>
      <c r="Y1387" s="214"/>
      <c r="Z1387" s="211">
        <f t="shared" si="450"/>
        <v>0</v>
      </c>
      <c r="AA1387" s="212">
        <f t="shared" si="451"/>
        <v>0</v>
      </c>
      <c r="AB1387" s="212">
        <f t="shared" si="452"/>
        <v>0</v>
      </c>
      <c r="AC1387" s="212">
        <f t="shared" si="453"/>
        <v>0</v>
      </c>
      <c r="AD1387" s="223">
        <f t="shared" si="441"/>
        <v>0</v>
      </c>
      <c r="AE1387" s="212">
        <f t="shared" si="442"/>
        <v>0</v>
      </c>
      <c r="AF1387" s="215"/>
      <c r="AG1387" s="212">
        <f t="shared" si="454"/>
        <v>0</v>
      </c>
      <c r="AH1387" s="215"/>
      <c r="AI1387" s="211">
        <f t="shared" si="443"/>
        <v>0</v>
      </c>
      <c r="AJ1387" s="215"/>
      <c r="AK1387" s="211">
        <f t="shared" si="444"/>
        <v>0</v>
      </c>
      <c r="AL1387" s="215"/>
      <c r="AM1387" s="211">
        <f t="shared" si="445"/>
        <v>0</v>
      </c>
      <c r="AN1387" s="215"/>
      <c r="AO1387" s="211">
        <f t="shared" si="446"/>
        <v>0</v>
      </c>
      <c r="AP1387" s="210"/>
      <c r="AQ1387" s="222">
        <f>IF(AP1387="",0,VLOOKUP(AP1387,Aux.ListeCPAltele!$B$15:$D$21,3,0))</f>
        <v>0</v>
      </c>
      <c r="AR1387" s="212">
        <f t="shared" si="447"/>
        <v>0</v>
      </c>
      <c r="AS1387" s="212">
        <f t="shared" si="455"/>
        <v>0</v>
      </c>
      <c r="AT1387" s="222">
        <f>IF($F1387&lt;&gt;2,ROUND($Z1387*SUMIF(Regimuri,$Q1387,Aux.ListeCPAltele!$C$25:$C$34)*0.5,0),0)</f>
        <v>0</v>
      </c>
      <c r="AU1387" s="210"/>
      <c r="AV1387" s="222">
        <f>IF(AND($F1387&lt;&gt;2,Q1387&lt;&gt;0),ROUND($AC1387/SUMIF(Regimuri,Q1387,Aux.ListeCPAltele!$E$25:$E$34)*$AU1387,0),0)</f>
        <v>0</v>
      </c>
      <c r="AW1387" s="215">
        <v>0.1</v>
      </c>
      <c r="AX1387" s="222">
        <f t="shared" si="456"/>
        <v>0</v>
      </c>
      <c r="AY1387" s="213">
        <f t="shared" si="457"/>
        <v>0.83333333333333337</v>
      </c>
      <c r="AZ1387" s="222">
        <f>IF(OR($R1387=0,$Q1387=0),0,ROUND(SUM(AC1387,AE1387,AG1387,AI1387,AK1387,AM1387,AO1387,AS1387,AV1387,AX1387,AT1387)/SUMIF(Regimuri,$Q1387,Aux.ListeCPAltele!$E$25:$E$34)*$AY1387,0))</f>
        <v>0</v>
      </c>
      <c r="BA1387" s="222">
        <f t="shared" si="448"/>
        <v>0</v>
      </c>
      <c r="BB1387" s="277">
        <v>1</v>
      </c>
      <c r="BC1387" s="277"/>
    </row>
    <row r="1388" spans="1:55" outlineLevel="1" x14ac:dyDescent="0.2">
      <c r="A1388" s="205"/>
      <c r="B1388" s="205"/>
      <c r="C1388" s="205"/>
      <c r="D1388" s="275"/>
      <c r="E1388" s="205"/>
      <c r="F1388" s="207">
        <f>SUMIF(CarLM,G1388,Aux.ListeCPAltele!$A$7:$A$11)</f>
        <v>0</v>
      </c>
      <c r="G1388" s="205"/>
      <c r="H1388" s="208">
        <f t="shared" si="458"/>
        <v>0</v>
      </c>
      <c r="I1388" s="208">
        <f t="shared" si="459"/>
        <v>0</v>
      </c>
      <c r="J1388" s="209"/>
      <c r="K1388" s="205"/>
      <c r="L1388" s="207" t="str">
        <f>IF(OR($K1388&lt;&gt;"",ISNA(VLOOKUP($K1388,'2.1.Angajati'!$B$5:$H$1826,2,0))=FALSE),VLOOKUP($K1388,'2.1.Angajati'!$B$5:$H$1826,2,0),"-")</f>
        <v>-</v>
      </c>
      <c r="M1388" s="224">
        <f>IF(OR($K1388&lt;&gt;"",ISNA(VLOOKUP($K1388,'2.1.Angajati'!$B$5:$H$1826,8,0))=FALSE),
       ROUND((DATE(Aux.SetUp!$H$15,1,1)-VLOOKUP($K1388,'2.1.Angajati'!$B$5:$H$1826,6,0))/365,1),
          0)</f>
        <v>0</v>
      </c>
      <c r="N1388" s="223"/>
      <c r="O1388" s="209"/>
      <c r="P1388" s="208">
        <f t="shared" si="449"/>
        <v>0</v>
      </c>
      <c r="Q1388" s="205"/>
      <c r="R1388" s="207">
        <f>SUMIF(Aux.ListeCPAltele!$A$25:$A$34,'1.3.State'!Q1388,Aux.ListeCPAltele!$B$25:$B$34)</f>
        <v>0</v>
      </c>
      <c r="S1388" s="210"/>
      <c r="T1388" s="211">
        <v>16.420000000000002</v>
      </c>
      <c r="U1388" s="212">
        <f>SUMIF('1.2.IS'!$M$5:$AG$5,Aux.SetUp!$H$15,'1.2.IS'!$M$16:$AG$16)</f>
        <v>2775</v>
      </c>
      <c r="V1388" s="213">
        <v>1.3</v>
      </c>
      <c r="W1388" s="211">
        <f t="shared" si="460"/>
        <v>21.35</v>
      </c>
      <c r="X1388" s="212">
        <f t="shared" si="461"/>
        <v>3608</v>
      </c>
      <c r="Y1388" s="214"/>
      <c r="Z1388" s="211">
        <f t="shared" si="450"/>
        <v>0</v>
      </c>
      <c r="AA1388" s="212">
        <f t="shared" si="451"/>
        <v>0</v>
      </c>
      <c r="AB1388" s="212">
        <f t="shared" si="452"/>
        <v>0</v>
      </c>
      <c r="AC1388" s="212">
        <f t="shared" si="453"/>
        <v>0</v>
      </c>
      <c r="AD1388" s="223">
        <f t="shared" si="441"/>
        <v>0</v>
      </c>
      <c r="AE1388" s="212">
        <f t="shared" si="442"/>
        <v>0</v>
      </c>
      <c r="AF1388" s="215"/>
      <c r="AG1388" s="212">
        <f t="shared" si="454"/>
        <v>0</v>
      </c>
      <c r="AH1388" s="215"/>
      <c r="AI1388" s="211">
        <f t="shared" si="443"/>
        <v>0</v>
      </c>
      <c r="AJ1388" s="215"/>
      <c r="AK1388" s="211">
        <f t="shared" si="444"/>
        <v>0</v>
      </c>
      <c r="AL1388" s="215"/>
      <c r="AM1388" s="211">
        <f t="shared" si="445"/>
        <v>0</v>
      </c>
      <c r="AN1388" s="215"/>
      <c r="AO1388" s="211">
        <f t="shared" si="446"/>
        <v>0</v>
      </c>
      <c r="AP1388" s="210"/>
      <c r="AQ1388" s="222">
        <f>IF(AP1388="",0,VLOOKUP(AP1388,Aux.ListeCPAltele!$B$15:$D$21,3,0))</f>
        <v>0</v>
      </c>
      <c r="AR1388" s="212">
        <f t="shared" si="447"/>
        <v>0</v>
      </c>
      <c r="AS1388" s="212">
        <f t="shared" si="455"/>
        <v>0</v>
      </c>
      <c r="AT1388" s="222">
        <f>IF($F1388&lt;&gt;2,ROUND($Z1388*SUMIF(Regimuri,$Q1388,Aux.ListeCPAltele!$C$25:$C$34)*0.5,0),0)</f>
        <v>0</v>
      </c>
      <c r="AU1388" s="210"/>
      <c r="AV1388" s="222">
        <f>IF(AND($F1388&lt;&gt;2,Q1388&lt;&gt;0),ROUND($AC1388/SUMIF(Regimuri,Q1388,Aux.ListeCPAltele!$E$25:$E$34)*$AU1388,0),0)</f>
        <v>0</v>
      </c>
      <c r="AW1388" s="215">
        <v>0.1</v>
      </c>
      <c r="AX1388" s="222">
        <f t="shared" si="456"/>
        <v>0</v>
      </c>
      <c r="AY1388" s="213">
        <f t="shared" si="457"/>
        <v>0.83333333333333337</v>
      </c>
      <c r="AZ1388" s="222">
        <f>IF(OR($R1388=0,$Q1388=0),0,ROUND(SUM(AC1388,AE1388,AG1388,AI1388,AK1388,AM1388,AO1388,AS1388,AV1388,AX1388,AT1388)/SUMIF(Regimuri,$Q1388,Aux.ListeCPAltele!$E$25:$E$34)*$AY1388,0))</f>
        <v>0</v>
      </c>
      <c r="BA1388" s="222">
        <f t="shared" si="448"/>
        <v>0</v>
      </c>
      <c r="BB1388" s="277">
        <v>1</v>
      </c>
      <c r="BC1388" s="277"/>
    </row>
    <row r="1389" spans="1:55" outlineLevel="1" x14ac:dyDescent="0.2">
      <c r="A1389" s="205"/>
      <c r="B1389" s="205"/>
      <c r="C1389" s="205"/>
      <c r="D1389" s="275"/>
      <c r="E1389" s="205"/>
      <c r="F1389" s="207">
        <f>SUMIF(CarLM,G1389,Aux.ListeCPAltele!$A$7:$A$11)</f>
        <v>0</v>
      </c>
      <c r="G1389" s="205"/>
      <c r="H1389" s="208">
        <f t="shared" si="458"/>
        <v>0</v>
      </c>
      <c r="I1389" s="208">
        <f t="shared" si="459"/>
        <v>0</v>
      </c>
      <c r="J1389" s="209"/>
      <c r="K1389" s="205"/>
      <c r="L1389" s="207" t="str">
        <f>IF(OR($K1389&lt;&gt;"",ISNA(VLOOKUP($K1389,'2.1.Angajati'!$B$5:$H$1826,2,0))=FALSE),VLOOKUP($K1389,'2.1.Angajati'!$B$5:$H$1826,2,0),"-")</f>
        <v>-</v>
      </c>
      <c r="M1389" s="224">
        <f>IF(OR($K1389&lt;&gt;"",ISNA(VLOOKUP($K1389,'2.1.Angajati'!$B$5:$H$1826,8,0))=FALSE),
       ROUND((DATE(Aux.SetUp!$H$15,1,1)-VLOOKUP($K1389,'2.1.Angajati'!$B$5:$H$1826,6,0))/365,1),
          0)</f>
        <v>0</v>
      </c>
      <c r="N1389" s="223"/>
      <c r="O1389" s="209"/>
      <c r="P1389" s="208">
        <f t="shared" si="449"/>
        <v>0</v>
      </c>
      <c r="Q1389" s="205"/>
      <c r="R1389" s="207">
        <f>SUMIF(Aux.ListeCPAltele!$A$25:$A$34,'1.3.State'!Q1389,Aux.ListeCPAltele!$B$25:$B$34)</f>
        <v>0</v>
      </c>
      <c r="S1389" s="210"/>
      <c r="T1389" s="211">
        <v>16.420000000000002</v>
      </c>
      <c r="U1389" s="212">
        <f>SUMIF('1.2.IS'!$M$5:$AG$5,Aux.SetUp!$H$15,'1.2.IS'!$M$16:$AG$16)</f>
        <v>2775</v>
      </c>
      <c r="V1389" s="213">
        <v>1.3</v>
      </c>
      <c r="W1389" s="211">
        <f t="shared" si="460"/>
        <v>21.35</v>
      </c>
      <c r="X1389" s="212">
        <f t="shared" si="461"/>
        <v>3608</v>
      </c>
      <c r="Y1389" s="214"/>
      <c r="Z1389" s="211">
        <f t="shared" si="450"/>
        <v>0</v>
      </c>
      <c r="AA1389" s="212">
        <f t="shared" si="451"/>
        <v>0</v>
      </c>
      <c r="AB1389" s="212">
        <f t="shared" si="452"/>
        <v>0</v>
      </c>
      <c r="AC1389" s="212">
        <f t="shared" si="453"/>
        <v>0</v>
      </c>
      <c r="AD1389" s="223">
        <f t="shared" si="441"/>
        <v>0</v>
      </c>
      <c r="AE1389" s="212">
        <f t="shared" si="442"/>
        <v>0</v>
      </c>
      <c r="AF1389" s="215"/>
      <c r="AG1389" s="212">
        <f t="shared" si="454"/>
        <v>0</v>
      </c>
      <c r="AH1389" s="215"/>
      <c r="AI1389" s="211">
        <f t="shared" si="443"/>
        <v>0</v>
      </c>
      <c r="AJ1389" s="215"/>
      <c r="AK1389" s="211">
        <f t="shared" si="444"/>
        <v>0</v>
      </c>
      <c r="AL1389" s="215"/>
      <c r="AM1389" s="211">
        <f t="shared" si="445"/>
        <v>0</v>
      </c>
      <c r="AN1389" s="215"/>
      <c r="AO1389" s="211">
        <f t="shared" si="446"/>
        <v>0</v>
      </c>
      <c r="AP1389" s="210"/>
      <c r="AQ1389" s="222">
        <f>IF(AP1389="",0,VLOOKUP(AP1389,Aux.ListeCPAltele!$B$15:$D$21,3,0))</f>
        <v>0</v>
      </c>
      <c r="AR1389" s="212">
        <f t="shared" si="447"/>
        <v>0</v>
      </c>
      <c r="AS1389" s="212">
        <f t="shared" si="455"/>
        <v>0</v>
      </c>
      <c r="AT1389" s="222">
        <f>IF($F1389&lt;&gt;2,ROUND($Z1389*SUMIF(Regimuri,$Q1389,Aux.ListeCPAltele!$C$25:$C$34)*0.5,0),0)</f>
        <v>0</v>
      </c>
      <c r="AU1389" s="210"/>
      <c r="AV1389" s="222">
        <f>IF(AND($F1389&lt;&gt;2,Q1389&lt;&gt;0),ROUND($AC1389/SUMIF(Regimuri,Q1389,Aux.ListeCPAltele!$E$25:$E$34)*$AU1389,0),0)</f>
        <v>0</v>
      </c>
      <c r="AW1389" s="215">
        <v>0.1</v>
      </c>
      <c r="AX1389" s="222">
        <f t="shared" si="456"/>
        <v>0</v>
      </c>
      <c r="AY1389" s="213">
        <f t="shared" si="457"/>
        <v>0.83333333333333337</v>
      </c>
      <c r="AZ1389" s="222">
        <f>IF(OR($R1389=0,$Q1389=0),0,ROUND(SUM(AC1389,AE1389,AG1389,AI1389,AK1389,AM1389,AO1389,AS1389,AV1389,AX1389,AT1389)/SUMIF(Regimuri,$Q1389,Aux.ListeCPAltele!$E$25:$E$34)*$AY1389,0))</f>
        <v>0</v>
      </c>
      <c r="BA1389" s="222">
        <f t="shared" si="448"/>
        <v>0</v>
      </c>
      <c r="BB1389" s="277">
        <v>1</v>
      </c>
      <c r="BC1389" s="277"/>
    </row>
    <row r="1390" spans="1:55" outlineLevel="1" x14ac:dyDescent="0.2">
      <c r="A1390" s="205"/>
      <c r="B1390" s="205"/>
      <c r="C1390" s="205"/>
      <c r="D1390" s="275"/>
      <c r="E1390" s="205"/>
      <c r="F1390" s="207">
        <f>SUMIF(CarLM,G1390,Aux.ListeCPAltele!$A$7:$A$11)</f>
        <v>0</v>
      </c>
      <c r="G1390" s="205"/>
      <c r="H1390" s="208">
        <f t="shared" si="458"/>
        <v>0</v>
      </c>
      <c r="I1390" s="208">
        <f t="shared" si="459"/>
        <v>0</v>
      </c>
      <c r="J1390" s="209"/>
      <c r="K1390" s="205"/>
      <c r="L1390" s="207" t="str">
        <f>IF(OR($K1390&lt;&gt;"",ISNA(VLOOKUP($K1390,'2.1.Angajati'!$B$5:$H$1826,2,0))=FALSE),VLOOKUP($K1390,'2.1.Angajati'!$B$5:$H$1826,2,0),"-")</f>
        <v>-</v>
      </c>
      <c r="M1390" s="224">
        <f>IF(OR($K1390&lt;&gt;"",ISNA(VLOOKUP($K1390,'2.1.Angajati'!$B$5:$H$1826,8,0))=FALSE),
       ROUND((DATE(Aux.SetUp!$H$15,1,1)-VLOOKUP($K1390,'2.1.Angajati'!$B$5:$H$1826,6,0))/365,1),
          0)</f>
        <v>0</v>
      </c>
      <c r="N1390" s="223"/>
      <c r="O1390" s="209"/>
      <c r="P1390" s="208">
        <f t="shared" si="449"/>
        <v>0</v>
      </c>
      <c r="Q1390" s="205"/>
      <c r="R1390" s="207">
        <f>SUMIF(Aux.ListeCPAltele!$A$25:$A$34,'1.3.State'!Q1390,Aux.ListeCPAltele!$B$25:$B$34)</f>
        <v>0</v>
      </c>
      <c r="S1390" s="210"/>
      <c r="T1390" s="211">
        <v>16.420000000000002</v>
      </c>
      <c r="U1390" s="212">
        <f>SUMIF('1.2.IS'!$M$5:$AG$5,Aux.SetUp!$H$15,'1.2.IS'!$M$16:$AG$16)</f>
        <v>2775</v>
      </c>
      <c r="V1390" s="213">
        <v>1.3</v>
      </c>
      <c r="W1390" s="211">
        <f t="shared" si="460"/>
        <v>21.35</v>
      </c>
      <c r="X1390" s="212">
        <f t="shared" si="461"/>
        <v>3608</v>
      </c>
      <c r="Y1390" s="214"/>
      <c r="Z1390" s="211">
        <f t="shared" si="450"/>
        <v>0</v>
      </c>
      <c r="AA1390" s="212">
        <f t="shared" si="451"/>
        <v>0</v>
      </c>
      <c r="AB1390" s="212">
        <f t="shared" si="452"/>
        <v>0</v>
      </c>
      <c r="AC1390" s="212">
        <f t="shared" si="453"/>
        <v>0</v>
      </c>
      <c r="AD1390" s="223">
        <f t="shared" si="441"/>
        <v>0</v>
      </c>
      <c r="AE1390" s="212">
        <f t="shared" si="442"/>
        <v>0</v>
      </c>
      <c r="AF1390" s="215"/>
      <c r="AG1390" s="212">
        <f t="shared" si="454"/>
        <v>0</v>
      </c>
      <c r="AH1390" s="215"/>
      <c r="AI1390" s="211">
        <f t="shared" si="443"/>
        <v>0</v>
      </c>
      <c r="AJ1390" s="215"/>
      <c r="AK1390" s="211">
        <f t="shared" si="444"/>
        <v>0</v>
      </c>
      <c r="AL1390" s="215"/>
      <c r="AM1390" s="211">
        <f t="shared" si="445"/>
        <v>0</v>
      </c>
      <c r="AN1390" s="215"/>
      <c r="AO1390" s="211">
        <f t="shared" si="446"/>
        <v>0</v>
      </c>
      <c r="AP1390" s="210"/>
      <c r="AQ1390" s="222">
        <f>IF(AP1390="",0,VLOOKUP(AP1390,Aux.ListeCPAltele!$B$15:$D$21,3,0))</f>
        <v>0</v>
      </c>
      <c r="AR1390" s="212">
        <f t="shared" si="447"/>
        <v>0</v>
      </c>
      <c r="AS1390" s="212">
        <f t="shared" si="455"/>
        <v>0</v>
      </c>
      <c r="AT1390" s="222">
        <f>IF($F1390&lt;&gt;2,ROUND($Z1390*SUMIF(Regimuri,$Q1390,Aux.ListeCPAltele!$C$25:$C$34)*0.5,0),0)</f>
        <v>0</v>
      </c>
      <c r="AU1390" s="210"/>
      <c r="AV1390" s="222">
        <f>IF(AND($F1390&lt;&gt;2,Q1390&lt;&gt;0),ROUND($AC1390/SUMIF(Regimuri,Q1390,Aux.ListeCPAltele!$E$25:$E$34)*$AU1390,0),0)</f>
        <v>0</v>
      </c>
      <c r="AW1390" s="215">
        <v>0.1</v>
      </c>
      <c r="AX1390" s="222">
        <f t="shared" si="456"/>
        <v>0</v>
      </c>
      <c r="AY1390" s="213">
        <f t="shared" si="457"/>
        <v>0.83333333333333337</v>
      </c>
      <c r="AZ1390" s="222">
        <f>IF(OR($R1390=0,$Q1390=0),0,ROUND(SUM(AC1390,AE1390,AG1390,AI1390,AK1390,AM1390,AO1390,AS1390,AV1390,AX1390,AT1390)/SUMIF(Regimuri,$Q1390,Aux.ListeCPAltele!$E$25:$E$34)*$AY1390,0))</f>
        <v>0</v>
      </c>
      <c r="BA1390" s="222">
        <f t="shared" si="448"/>
        <v>0</v>
      </c>
      <c r="BB1390" s="277">
        <v>1</v>
      </c>
      <c r="BC1390" s="277"/>
    </row>
    <row r="1391" spans="1:55" outlineLevel="1" x14ac:dyDescent="0.2">
      <c r="A1391" s="205"/>
      <c r="B1391" s="205"/>
      <c r="C1391" s="205"/>
      <c r="D1391" s="275"/>
      <c r="E1391" s="205"/>
      <c r="F1391" s="207">
        <f>SUMIF(CarLM,G1391,Aux.ListeCPAltele!$A$7:$A$11)</f>
        <v>0</v>
      </c>
      <c r="G1391" s="205"/>
      <c r="H1391" s="208">
        <f t="shared" si="458"/>
        <v>0</v>
      </c>
      <c r="I1391" s="208">
        <f t="shared" si="459"/>
        <v>0</v>
      </c>
      <c r="J1391" s="209"/>
      <c r="K1391" s="205"/>
      <c r="L1391" s="207" t="str">
        <f>IF(OR($K1391&lt;&gt;"",ISNA(VLOOKUP($K1391,'2.1.Angajati'!$B$5:$H$1826,2,0))=FALSE),VLOOKUP($K1391,'2.1.Angajati'!$B$5:$H$1826,2,0),"-")</f>
        <v>-</v>
      </c>
      <c r="M1391" s="224">
        <f>IF(OR($K1391&lt;&gt;"",ISNA(VLOOKUP($K1391,'2.1.Angajati'!$B$5:$H$1826,8,0))=FALSE),
       ROUND((DATE(Aux.SetUp!$H$15,1,1)-VLOOKUP($K1391,'2.1.Angajati'!$B$5:$H$1826,6,0))/365,1),
          0)</f>
        <v>0</v>
      </c>
      <c r="N1391" s="223"/>
      <c r="O1391" s="209"/>
      <c r="P1391" s="208">
        <f t="shared" si="449"/>
        <v>0</v>
      </c>
      <c r="Q1391" s="205"/>
      <c r="R1391" s="207">
        <f>SUMIF(Aux.ListeCPAltele!$A$25:$A$34,'1.3.State'!Q1391,Aux.ListeCPAltele!$B$25:$B$34)</f>
        <v>0</v>
      </c>
      <c r="S1391" s="210"/>
      <c r="T1391" s="211">
        <v>16.420000000000002</v>
      </c>
      <c r="U1391" s="212">
        <f>SUMIF('1.2.IS'!$M$5:$AG$5,Aux.SetUp!$H$15,'1.2.IS'!$M$16:$AG$16)</f>
        <v>2775</v>
      </c>
      <c r="V1391" s="213">
        <v>1.3</v>
      </c>
      <c r="W1391" s="211">
        <f t="shared" si="460"/>
        <v>21.35</v>
      </c>
      <c r="X1391" s="212">
        <f t="shared" si="461"/>
        <v>3608</v>
      </c>
      <c r="Y1391" s="214"/>
      <c r="Z1391" s="211">
        <f t="shared" si="450"/>
        <v>0</v>
      </c>
      <c r="AA1391" s="212">
        <f t="shared" si="451"/>
        <v>0</v>
      </c>
      <c r="AB1391" s="212">
        <f t="shared" si="452"/>
        <v>0</v>
      </c>
      <c r="AC1391" s="212">
        <f t="shared" si="453"/>
        <v>0</v>
      </c>
      <c r="AD1391" s="223">
        <f t="shared" si="441"/>
        <v>0</v>
      </c>
      <c r="AE1391" s="212">
        <f t="shared" si="442"/>
        <v>0</v>
      </c>
      <c r="AF1391" s="215"/>
      <c r="AG1391" s="212">
        <f t="shared" si="454"/>
        <v>0</v>
      </c>
      <c r="AH1391" s="215"/>
      <c r="AI1391" s="211">
        <f t="shared" si="443"/>
        <v>0</v>
      </c>
      <c r="AJ1391" s="215"/>
      <c r="AK1391" s="211">
        <f t="shared" si="444"/>
        <v>0</v>
      </c>
      <c r="AL1391" s="215"/>
      <c r="AM1391" s="211">
        <f t="shared" si="445"/>
        <v>0</v>
      </c>
      <c r="AN1391" s="215"/>
      <c r="AO1391" s="211">
        <f t="shared" si="446"/>
        <v>0</v>
      </c>
      <c r="AP1391" s="210"/>
      <c r="AQ1391" s="222">
        <f>IF(AP1391="",0,VLOOKUP(AP1391,Aux.ListeCPAltele!$B$15:$D$21,3,0))</f>
        <v>0</v>
      </c>
      <c r="AR1391" s="212">
        <f t="shared" si="447"/>
        <v>0</v>
      </c>
      <c r="AS1391" s="212">
        <f t="shared" si="455"/>
        <v>0</v>
      </c>
      <c r="AT1391" s="222">
        <f>IF($F1391&lt;&gt;2,ROUND($Z1391*SUMIF(Regimuri,$Q1391,Aux.ListeCPAltele!$C$25:$C$34)*0.5,0),0)</f>
        <v>0</v>
      </c>
      <c r="AU1391" s="210"/>
      <c r="AV1391" s="222">
        <f>IF(AND($F1391&lt;&gt;2,Q1391&lt;&gt;0),ROUND($AC1391/SUMIF(Regimuri,Q1391,Aux.ListeCPAltele!$E$25:$E$34)*$AU1391,0),0)</f>
        <v>0</v>
      </c>
      <c r="AW1391" s="215">
        <v>0.1</v>
      </c>
      <c r="AX1391" s="222">
        <f t="shared" si="456"/>
        <v>0</v>
      </c>
      <c r="AY1391" s="213">
        <f t="shared" si="457"/>
        <v>0.83333333333333337</v>
      </c>
      <c r="AZ1391" s="222">
        <f>IF(OR($R1391=0,$Q1391=0),0,ROUND(SUM(AC1391,AE1391,AG1391,AI1391,AK1391,AM1391,AO1391,AS1391,AV1391,AX1391,AT1391)/SUMIF(Regimuri,$Q1391,Aux.ListeCPAltele!$E$25:$E$34)*$AY1391,0))</f>
        <v>0</v>
      </c>
      <c r="BA1391" s="222">
        <f t="shared" si="448"/>
        <v>0</v>
      </c>
      <c r="BB1391" s="277">
        <v>1</v>
      </c>
      <c r="BC1391" s="277"/>
    </row>
    <row r="1392" spans="1:55" outlineLevel="1" x14ac:dyDescent="0.2">
      <c r="A1392" s="205"/>
      <c r="B1392" s="205"/>
      <c r="C1392" s="205"/>
      <c r="D1392" s="275"/>
      <c r="E1392" s="205"/>
      <c r="F1392" s="207">
        <f>SUMIF(CarLM,G1392,Aux.ListeCPAltele!$A$7:$A$11)</f>
        <v>0</v>
      </c>
      <c r="G1392" s="205"/>
      <c r="H1392" s="208">
        <f t="shared" si="458"/>
        <v>0</v>
      </c>
      <c r="I1392" s="208">
        <f t="shared" si="459"/>
        <v>0</v>
      </c>
      <c r="J1392" s="209"/>
      <c r="K1392" s="205"/>
      <c r="L1392" s="207" t="str">
        <f>IF(OR($K1392&lt;&gt;"",ISNA(VLOOKUP($K1392,'2.1.Angajati'!$B$5:$H$1826,2,0))=FALSE),VLOOKUP($K1392,'2.1.Angajati'!$B$5:$H$1826,2,0),"-")</f>
        <v>-</v>
      </c>
      <c r="M1392" s="224">
        <f>IF(OR($K1392&lt;&gt;"",ISNA(VLOOKUP($K1392,'2.1.Angajati'!$B$5:$H$1826,8,0))=FALSE),
       ROUND((DATE(Aux.SetUp!$H$15,1,1)-VLOOKUP($K1392,'2.1.Angajati'!$B$5:$H$1826,6,0))/365,1),
          0)</f>
        <v>0</v>
      </c>
      <c r="N1392" s="223"/>
      <c r="O1392" s="209"/>
      <c r="P1392" s="208">
        <f t="shared" si="449"/>
        <v>0</v>
      </c>
      <c r="Q1392" s="205"/>
      <c r="R1392" s="207">
        <f>SUMIF(Aux.ListeCPAltele!$A$25:$A$34,'1.3.State'!Q1392,Aux.ListeCPAltele!$B$25:$B$34)</f>
        <v>0</v>
      </c>
      <c r="S1392" s="210"/>
      <c r="T1392" s="211">
        <v>16.420000000000002</v>
      </c>
      <c r="U1392" s="212">
        <f>SUMIF('1.2.IS'!$M$5:$AG$5,Aux.SetUp!$H$15,'1.2.IS'!$M$16:$AG$16)</f>
        <v>2775</v>
      </c>
      <c r="V1392" s="213">
        <v>1.3</v>
      </c>
      <c r="W1392" s="211">
        <f t="shared" si="460"/>
        <v>21.35</v>
      </c>
      <c r="X1392" s="212">
        <f t="shared" si="461"/>
        <v>3608</v>
      </c>
      <c r="Y1392" s="214"/>
      <c r="Z1392" s="211">
        <f t="shared" si="450"/>
        <v>0</v>
      </c>
      <c r="AA1392" s="212">
        <f t="shared" si="451"/>
        <v>0</v>
      </c>
      <c r="AB1392" s="212">
        <f t="shared" si="452"/>
        <v>0</v>
      </c>
      <c r="AC1392" s="212">
        <f t="shared" si="453"/>
        <v>0</v>
      </c>
      <c r="AD1392" s="223">
        <f t="shared" si="441"/>
        <v>0</v>
      </c>
      <c r="AE1392" s="212">
        <f t="shared" si="442"/>
        <v>0</v>
      </c>
      <c r="AF1392" s="215"/>
      <c r="AG1392" s="212">
        <f t="shared" si="454"/>
        <v>0</v>
      </c>
      <c r="AH1392" s="215"/>
      <c r="AI1392" s="211">
        <f t="shared" si="443"/>
        <v>0</v>
      </c>
      <c r="AJ1392" s="215"/>
      <c r="AK1392" s="211">
        <f t="shared" si="444"/>
        <v>0</v>
      </c>
      <c r="AL1392" s="215"/>
      <c r="AM1392" s="211">
        <f t="shared" si="445"/>
        <v>0</v>
      </c>
      <c r="AN1392" s="215"/>
      <c r="AO1392" s="211">
        <f t="shared" si="446"/>
        <v>0</v>
      </c>
      <c r="AP1392" s="210"/>
      <c r="AQ1392" s="222">
        <f>IF(AP1392="",0,VLOOKUP(AP1392,Aux.ListeCPAltele!$B$15:$D$21,3,0))</f>
        <v>0</v>
      </c>
      <c r="AR1392" s="212">
        <f t="shared" si="447"/>
        <v>0</v>
      </c>
      <c r="AS1392" s="212">
        <f t="shared" si="455"/>
        <v>0</v>
      </c>
      <c r="AT1392" s="222">
        <f>IF($F1392&lt;&gt;2,ROUND($Z1392*SUMIF(Regimuri,$Q1392,Aux.ListeCPAltele!$C$25:$C$34)*0.5,0),0)</f>
        <v>0</v>
      </c>
      <c r="AU1392" s="210"/>
      <c r="AV1392" s="222">
        <f>IF(AND($F1392&lt;&gt;2,Q1392&lt;&gt;0),ROUND($AC1392/SUMIF(Regimuri,Q1392,Aux.ListeCPAltele!$E$25:$E$34)*$AU1392,0),0)</f>
        <v>0</v>
      </c>
      <c r="AW1392" s="215">
        <v>0.1</v>
      </c>
      <c r="AX1392" s="222">
        <f t="shared" si="456"/>
        <v>0</v>
      </c>
      <c r="AY1392" s="213">
        <f t="shared" si="457"/>
        <v>0.83333333333333337</v>
      </c>
      <c r="AZ1392" s="222">
        <f>IF(OR($R1392=0,$Q1392=0),0,ROUND(SUM(AC1392,AE1392,AG1392,AI1392,AK1392,AM1392,AO1392,AS1392,AV1392,AX1392,AT1392)/SUMIF(Regimuri,$Q1392,Aux.ListeCPAltele!$E$25:$E$34)*$AY1392,0))</f>
        <v>0</v>
      </c>
      <c r="BA1392" s="222">
        <f t="shared" si="448"/>
        <v>0</v>
      </c>
      <c r="BB1392" s="277">
        <v>1</v>
      </c>
      <c r="BC1392" s="277"/>
    </row>
    <row r="1393" spans="1:55" outlineLevel="1" x14ac:dyDescent="0.2">
      <c r="A1393" s="205"/>
      <c r="B1393" s="205"/>
      <c r="C1393" s="205"/>
      <c r="D1393" s="275"/>
      <c r="E1393" s="205"/>
      <c r="F1393" s="207">
        <f>SUMIF(CarLM,G1393,Aux.ListeCPAltele!$A$7:$A$11)</f>
        <v>0</v>
      </c>
      <c r="G1393" s="205"/>
      <c r="H1393" s="208">
        <f t="shared" si="458"/>
        <v>0</v>
      </c>
      <c r="I1393" s="208">
        <f t="shared" si="459"/>
        <v>0</v>
      </c>
      <c r="J1393" s="209"/>
      <c r="K1393" s="205"/>
      <c r="L1393" s="207" t="str">
        <f>IF(OR($K1393&lt;&gt;"",ISNA(VLOOKUP($K1393,'2.1.Angajati'!$B$5:$H$1826,2,0))=FALSE),VLOOKUP($K1393,'2.1.Angajati'!$B$5:$H$1826,2,0),"-")</f>
        <v>-</v>
      </c>
      <c r="M1393" s="224">
        <f>IF(OR($K1393&lt;&gt;"",ISNA(VLOOKUP($K1393,'2.1.Angajati'!$B$5:$H$1826,8,0))=FALSE),
       ROUND((DATE(Aux.SetUp!$H$15,1,1)-VLOOKUP($K1393,'2.1.Angajati'!$B$5:$H$1826,6,0))/365,1),
          0)</f>
        <v>0</v>
      </c>
      <c r="N1393" s="223"/>
      <c r="O1393" s="209"/>
      <c r="P1393" s="208">
        <f t="shared" si="449"/>
        <v>0</v>
      </c>
      <c r="Q1393" s="205"/>
      <c r="R1393" s="207">
        <f>SUMIF(Aux.ListeCPAltele!$A$25:$A$34,'1.3.State'!Q1393,Aux.ListeCPAltele!$B$25:$B$34)</f>
        <v>0</v>
      </c>
      <c r="S1393" s="210"/>
      <c r="T1393" s="211">
        <v>16.420000000000002</v>
      </c>
      <c r="U1393" s="212">
        <f>SUMIF('1.2.IS'!$M$5:$AG$5,Aux.SetUp!$H$15,'1.2.IS'!$M$16:$AG$16)</f>
        <v>2775</v>
      </c>
      <c r="V1393" s="213">
        <v>1.3</v>
      </c>
      <c r="W1393" s="211">
        <f t="shared" si="460"/>
        <v>21.35</v>
      </c>
      <c r="X1393" s="212">
        <f t="shared" si="461"/>
        <v>3608</v>
      </c>
      <c r="Y1393" s="214"/>
      <c r="Z1393" s="211">
        <f t="shared" si="450"/>
        <v>0</v>
      </c>
      <c r="AA1393" s="212">
        <f t="shared" si="451"/>
        <v>0</v>
      </c>
      <c r="AB1393" s="212">
        <f t="shared" si="452"/>
        <v>0</v>
      </c>
      <c r="AC1393" s="212">
        <f t="shared" si="453"/>
        <v>0</v>
      </c>
      <c r="AD1393" s="223">
        <f t="shared" si="441"/>
        <v>0</v>
      </c>
      <c r="AE1393" s="212">
        <f t="shared" si="442"/>
        <v>0</v>
      </c>
      <c r="AF1393" s="215"/>
      <c r="AG1393" s="212">
        <f t="shared" si="454"/>
        <v>0</v>
      </c>
      <c r="AH1393" s="215"/>
      <c r="AI1393" s="211">
        <f t="shared" si="443"/>
        <v>0</v>
      </c>
      <c r="AJ1393" s="215"/>
      <c r="AK1393" s="211">
        <f t="shared" si="444"/>
        <v>0</v>
      </c>
      <c r="AL1393" s="215"/>
      <c r="AM1393" s="211">
        <f t="shared" si="445"/>
        <v>0</v>
      </c>
      <c r="AN1393" s="215"/>
      <c r="AO1393" s="211">
        <f t="shared" si="446"/>
        <v>0</v>
      </c>
      <c r="AP1393" s="210"/>
      <c r="AQ1393" s="222">
        <f>IF(AP1393="",0,VLOOKUP(AP1393,Aux.ListeCPAltele!$B$15:$D$21,3,0))</f>
        <v>0</v>
      </c>
      <c r="AR1393" s="212">
        <f t="shared" si="447"/>
        <v>0</v>
      </c>
      <c r="AS1393" s="212">
        <f t="shared" si="455"/>
        <v>0</v>
      </c>
      <c r="AT1393" s="222">
        <f>IF($F1393&lt;&gt;2,ROUND($Z1393*SUMIF(Regimuri,$Q1393,Aux.ListeCPAltele!$C$25:$C$34)*0.5,0),0)</f>
        <v>0</v>
      </c>
      <c r="AU1393" s="210"/>
      <c r="AV1393" s="222">
        <f>IF(AND($F1393&lt;&gt;2,Q1393&lt;&gt;0),ROUND($AC1393/SUMIF(Regimuri,Q1393,Aux.ListeCPAltele!$E$25:$E$34)*$AU1393,0),0)</f>
        <v>0</v>
      </c>
      <c r="AW1393" s="215">
        <v>0.1</v>
      </c>
      <c r="AX1393" s="222">
        <f t="shared" si="456"/>
        <v>0</v>
      </c>
      <c r="AY1393" s="213">
        <f t="shared" si="457"/>
        <v>0.83333333333333337</v>
      </c>
      <c r="AZ1393" s="222">
        <f>IF(OR($R1393=0,$Q1393=0),0,ROUND(SUM(AC1393,AE1393,AG1393,AI1393,AK1393,AM1393,AO1393,AS1393,AV1393,AX1393,AT1393)/SUMIF(Regimuri,$Q1393,Aux.ListeCPAltele!$E$25:$E$34)*$AY1393,0))</f>
        <v>0</v>
      </c>
      <c r="BA1393" s="222">
        <f t="shared" si="448"/>
        <v>0</v>
      </c>
      <c r="BB1393" s="277">
        <v>1</v>
      </c>
      <c r="BC1393" s="277"/>
    </row>
    <row r="1394" spans="1:55" outlineLevel="1" x14ac:dyDescent="0.2">
      <c r="A1394" s="205"/>
      <c r="B1394" s="205"/>
      <c r="C1394" s="205"/>
      <c r="D1394" s="275"/>
      <c r="E1394" s="205"/>
      <c r="F1394" s="207">
        <f>SUMIF(CarLM,G1394,Aux.ListeCPAltele!$A$7:$A$11)</f>
        <v>0</v>
      </c>
      <c r="G1394" s="205"/>
      <c r="H1394" s="208">
        <f t="shared" si="458"/>
        <v>0</v>
      </c>
      <c r="I1394" s="208">
        <f t="shared" si="459"/>
        <v>0</v>
      </c>
      <c r="J1394" s="209"/>
      <c r="K1394" s="205"/>
      <c r="L1394" s="207" t="str">
        <f>IF(OR($K1394&lt;&gt;"",ISNA(VLOOKUP($K1394,'2.1.Angajati'!$B$5:$H$1826,2,0))=FALSE),VLOOKUP($K1394,'2.1.Angajati'!$B$5:$H$1826,2,0),"-")</f>
        <v>-</v>
      </c>
      <c r="M1394" s="224">
        <f>IF(OR($K1394&lt;&gt;"",ISNA(VLOOKUP($K1394,'2.1.Angajati'!$B$5:$H$1826,8,0))=FALSE),
       ROUND((DATE(Aux.SetUp!$H$15,1,1)-VLOOKUP($K1394,'2.1.Angajati'!$B$5:$H$1826,6,0))/365,1),
          0)</f>
        <v>0</v>
      </c>
      <c r="N1394" s="223"/>
      <c r="O1394" s="209"/>
      <c r="P1394" s="208">
        <f t="shared" si="449"/>
        <v>0</v>
      </c>
      <c r="Q1394" s="205"/>
      <c r="R1394" s="207">
        <f>SUMIF(Aux.ListeCPAltele!$A$25:$A$34,'1.3.State'!Q1394,Aux.ListeCPAltele!$B$25:$B$34)</f>
        <v>0</v>
      </c>
      <c r="S1394" s="210"/>
      <c r="T1394" s="211">
        <v>16.420000000000002</v>
      </c>
      <c r="U1394" s="212">
        <f>SUMIF('1.2.IS'!$M$5:$AG$5,Aux.SetUp!$H$15,'1.2.IS'!$M$16:$AG$16)</f>
        <v>2775</v>
      </c>
      <c r="V1394" s="213">
        <v>1.3</v>
      </c>
      <c r="W1394" s="211">
        <f t="shared" si="460"/>
        <v>21.35</v>
      </c>
      <c r="X1394" s="212">
        <f t="shared" si="461"/>
        <v>3608</v>
      </c>
      <c r="Y1394" s="214"/>
      <c r="Z1394" s="211">
        <f t="shared" si="450"/>
        <v>0</v>
      </c>
      <c r="AA1394" s="212">
        <f t="shared" si="451"/>
        <v>0</v>
      </c>
      <c r="AB1394" s="212">
        <f t="shared" si="452"/>
        <v>0</v>
      </c>
      <c r="AC1394" s="212">
        <f t="shared" si="453"/>
        <v>0</v>
      </c>
      <c r="AD1394" s="223">
        <f t="shared" si="441"/>
        <v>0</v>
      </c>
      <c r="AE1394" s="212">
        <f t="shared" si="442"/>
        <v>0</v>
      </c>
      <c r="AF1394" s="215"/>
      <c r="AG1394" s="212">
        <f t="shared" si="454"/>
        <v>0</v>
      </c>
      <c r="AH1394" s="215"/>
      <c r="AI1394" s="211">
        <f t="shared" si="443"/>
        <v>0</v>
      </c>
      <c r="AJ1394" s="215"/>
      <c r="AK1394" s="211">
        <f t="shared" si="444"/>
        <v>0</v>
      </c>
      <c r="AL1394" s="215"/>
      <c r="AM1394" s="211">
        <f t="shared" si="445"/>
        <v>0</v>
      </c>
      <c r="AN1394" s="215"/>
      <c r="AO1394" s="211">
        <f t="shared" si="446"/>
        <v>0</v>
      </c>
      <c r="AP1394" s="210"/>
      <c r="AQ1394" s="222">
        <f>IF(AP1394="",0,VLOOKUP(AP1394,Aux.ListeCPAltele!$B$15:$D$21,3,0))</f>
        <v>0</v>
      </c>
      <c r="AR1394" s="212">
        <f t="shared" si="447"/>
        <v>0</v>
      </c>
      <c r="AS1394" s="212">
        <f t="shared" si="455"/>
        <v>0</v>
      </c>
      <c r="AT1394" s="222">
        <f>IF($F1394&lt;&gt;2,ROUND($Z1394*SUMIF(Regimuri,$Q1394,Aux.ListeCPAltele!$C$25:$C$34)*0.5,0),0)</f>
        <v>0</v>
      </c>
      <c r="AU1394" s="210"/>
      <c r="AV1394" s="222">
        <f>IF(AND($F1394&lt;&gt;2,Q1394&lt;&gt;0),ROUND($AC1394/SUMIF(Regimuri,Q1394,Aux.ListeCPAltele!$E$25:$E$34)*$AU1394,0),0)</f>
        <v>0</v>
      </c>
      <c r="AW1394" s="215">
        <v>0.1</v>
      </c>
      <c r="AX1394" s="222">
        <f t="shared" si="456"/>
        <v>0</v>
      </c>
      <c r="AY1394" s="213">
        <f t="shared" si="457"/>
        <v>0.83333333333333337</v>
      </c>
      <c r="AZ1394" s="222">
        <f>IF(OR($R1394=0,$Q1394=0),0,ROUND(SUM(AC1394,AE1394,AG1394,AI1394,AK1394,AM1394,AO1394,AS1394,AV1394,AX1394,AT1394)/SUMIF(Regimuri,$Q1394,Aux.ListeCPAltele!$E$25:$E$34)*$AY1394,0))</f>
        <v>0</v>
      </c>
      <c r="BA1394" s="222">
        <f t="shared" si="448"/>
        <v>0</v>
      </c>
      <c r="BB1394" s="277">
        <v>1</v>
      </c>
      <c r="BC1394" s="277"/>
    </row>
    <row r="1395" spans="1:55" outlineLevel="1" x14ac:dyDescent="0.2">
      <c r="A1395" s="205"/>
      <c r="B1395" s="205"/>
      <c r="C1395" s="205"/>
      <c r="D1395" s="275"/>
      <c r="E1395" s="205"/>
      <c r="F1395" s="207">
        <f>SUMIF(CarLM,G1395,Aux.ListeCPAltele!$A$7:$A$11)</f>
        <v>0</v>
      </c>
      <c r="G1395" s="205"/>
      <c r="H1395" s="208">
        <f t="shared" si="458"/>
        <v>0</v>
      </c>
      <c r="I1395" s="208">
        <f t="shared" si="459"/>
        <v>0</v>
      </c>
      <c r="J1395" s="209"/>
      <c r="K1395" s="205"/>
      <c r="L1395" s="207" t="str">
        <f>IF(OR($K1395&lt;&gt;"",ISNA(VLOOKUP($K1395,'2.1.Angajati'!$B$5:$H$1826,2,0))=FALSE),VLOOKUP($K1395,'2.1.Angajati'!$B$5:$H$1826,2,0),"-")</f>
        <v>-</v>
      </c>
      <c r="M1395" s="224">
        <f>IF(OR($K1395&lt;&gt;"",ISNA(VLOOKUP($K1395,'2.1.Angajati'!$B$5:$H$1826,8,0))=FALSE),
       ROUND((DATE(Aux.SetUp!$H$15,1,1)-VLOOKUP($K1395,'2.1.Angajati'!$B$5:$H$1826,6,0))/365,1),
          0)</f>
        <v>0</v>
      </c>
      <c r="N1395" s="223"/>
      <c r="O1395" s="209"/>
      <c r="P1395" s="208">
        <f t="shared" si="449"/>
        <v>0</v>
      </c>
      <c r="Q1395" s="205"/>
      <c r="R1395" s="207">
        <f>SUMIF(Aux.ListeCPAltele!$A$25:$A$34,'1.3.State'!Q1395,Aux.ListeCPAltele!$B$25:$B$34)</f>
        <v>0</v>
      </c>
      <c r="S1395" s="210"/>
      <c r="T1395" s="211">
        <v>16.420000000000002</v>
      </c>
      <c r="U1395" s="212">
        <f>SUMIF('1.2.IS'!$M$5:$AG$5,Aux.SetUp!$H$15,'1.2.IS'!$M$16:$AG$16)</f>
        <v>2775</v>
      </c>
      <c r="V1395" s="213">
        <v>1.3</v>
      </c>
      <c r="W1395" s="211">
        <f t="shared" si="460"/>
        <v>21.35</v>
      </c>
      <c r="X1395" s="212">
        <f t="shared" si="461"/>
        <v>3608</v>
      </c>
      <c r="Y1395" s="214"/>
      <c r="Z1395" s="211">
        <f t="shared" si="450"/>
        <v>0</v>
      </c>
      <c r="AA1395" s="212">
        <f t="shared" si="451"/>
        <v>0</v>
      </c>
      <c r="AB1395" s="212">
        <f t="shared" si="452"/>
        <v>0</v>
      </c>
      <c r="AC1395" s="212">
        <f t="shared" si="453"/>
        <v>0</v>
      </c>
      <c r="AD1395" s="223">
        <f t="shared" si="441"/>
        <v>0</v>
      </c>
      <c r="AE1395" s="212">
        <f t="shared" si="442"/>
        <v>0</v>
      </c>
      <c r="AF1395" s="215"/>
      <c r="AG1395" s="212">
        <f t="shared" si="454"/>
        <v>0</v>
      </c>
      <c r="AH1395" s="215"/>
      <c r="AI1395" s="211">
        <f t="shared" si="443"/>
        <v>0</v>
      </c>
      <c r="AJ1395" s="215"/>
      <c r="AK1395" s="211">
        <f t="shared" si="444"/>
        <v>0</v>
      </c>
      <c r="AL1395" s="215"/>
      <c r="AM1395" s="211">
        <f t="shared" si="445"/>
        <v>0</v>
      </c>
      <c r="AN1395" s="215"/>
      <c r="AO1395" s="211">
        <f t="shared" si="446"/>
        <v>0</v>
      </c>
      <c r="AP1395" s="210"/>
      <c r="AQ1395" s="222">
        <f>IF(AP1395="",0,VLOOKUP(AP1395,Aux.ListeCPAltele!$B$15:$D$21,3,0))</f>
        <v>0</v>
      </c>
      <c r="AR1395" s="212">
        <f t="shared" si="447"/>
        <v>0</v>
      </c>
      <c r="AS1395" s="212">
        <f t="shared" si="455"/>
        <v>0</v>
      </c>
      <c r="AT1395" s="222">
        <f>IF($F1395&lt;&gt;2,ROUND($Z1395*SUMIF(Regimuri,$Q1395,Aux.ListeCPAltele!$C$25:$C$34)*0.5,0),0)</f>
        <v>0</v>
      </c>
      <c r="AU1395" s="210"/>
      <c r="AV1395" s="222">
        <f>IF(AND($F1395&lt;&gt;2,Q1395&lt;&gt;0),ROUND($AC1395/SUMIF(Regimuri,Q1395,Aux.ListeCPAltele!$E$25:$E$34)*$AU1395,0),0)</f>
        <v>0</v>
      </c>
      <c r="AW1395" s="215">
        <v>0.1</v>
      </c>
      <c r="AX1395" s="222">
        <f t="shared" si="456"/>
        <v>0</v>
      </c>
      <c r="AY1395" s="213">
        <f t="shared" si="457"/>
        <v>0.83333333333333337</v>
      </c>
      <c r="AZ1395" s="222">
        <f>IF(OR($R1395=0,$Q1395=0),0,ROUND(SUM(AC1395,AE1395,AG1395,AI1395,AK1395,AM1395,AO1395,AS1395,AV1395,AX1395,AT1395)/SUMIF(Regimuri,$Q1395,Aux.ListeCPAltele!$E$25:$E$34)*$AY1395,0))</f>
        <v>0</v>
      </c>
      <c r="BA1395" s="222">
        <f t="shared" si="448"/>
        <v>0</v>
      </c>
      <c r="BB1395" s="277">
        <v>1</v>
      </c>
      <c r="BC1395" s="277"/>
    </row>
    <row r="1396" spans="1:55" outlineLevel="1" x14ac:dyDescent="0.2">
      <c r="A1396" s="205"/>
      <c r="B1396" s="205"/>
      <c r="C1396" s="205"/>
      <c r="D1396" s="275"/>
      <c r="E1396" s="205"/>
      <c r="F1396" s="207">
        <f>SUMIF(CarLM,G1396,Aux.ListeCPAltele!$A$7:$A$11)</f>
        <v>0</v>
      </c>
      <c r="G1396" s="205"/>
      <c r="H1396" s="208">
        <f t="shared" si="458"/>
        <v>0</v>
      </c>
      <c r="I1396" s="208">
        <f t="shared" si="459"/>
        <v>0</v>
      </c>
      <c r="J1396" s="209"/>
      <c r="K1396" s="205"/>
      <c r="L1396" s="207" t="str">
        <f>IF(OR($K1396&lt;&gt;"",ISNA(VLOOKUP($K1396,'2.1.Angajati'!$B$5:$H$1826,2,0))=FALSE),VLOOKUP($K1396,'2.1.Angajati'!$B$5:$H$1826,2,0),"-")</f>
        <v>-</v>
      </c>
      <c r="M1396" s="224">
        <f>IF(OR($K1396&lt;&gt;"",ISNA(VLOOKUP($K1396,'2.1.Angajati'!$B$5:$H$1826,8,0))=FALSE),
       ROUND((DATE(Aux.SetUp!$H$15,1,1)-VLOOKUP($K1396,'2.1.Angajati'!$B$5:$H$1826,6,0))/365,1),
          0)</f>
        <v>0</v>
      </c>
      <c r="N1396" s="223"/>
      <c r="O1396" s="209"/>
      <c r="P1396" s="208">
        <f t="shared" si="449"/>
        <v>0</v>
      </c>
      <c r="Q1396" s="205"/>
      <c r="R1396" s="207">
        <f>SUMIF(Aux.ListeCPAltele!$A$25:$A$34,'1.3.State'!Q1396,Aux.ListeCPAltele!$B$25:$B$34)</f>
        <v>0</v>
      </c>
      <c r="S1396" s="210"/>
      <c r="T1396" s="211">
        <v>16.420000000000002</v>
      </c>
      <c r="U1396" s="212">
        <f>SUMIF('1.2.IS'!$M$5:$AG$5,Aux.SetUp!$H$15,'1.2.IS'!$M$16:$AG$16)</f>
        <v>2775</v>
      </c>
      <c r="V1396" s="213">
        <v>1.3</v>
      </c>
      <c r="W1396" s="211">
        <f t="shared" si="460"/>
        <v>21.35</v>
      </c>
      <c r="X1396" s="212">
        <f t="shared" si="461"/>
        <v>3608</v>
      </c>
      <c r="Y1396" s="214"/>
      <c r="Z1396" s="211">
        <f t="shared" si="450"/>
        <v>0</v>
      </c>
      <c r="AA1396" s="212">
        <f t="shared" si="451"/>
        <v>0</v>
      </c>
      <c r="AB1396" s="212">
        <f t="shared" si="452"/>
        <v>0</v>
      </c>
      <c r="AC1396" s="212">
        <f t="shared" si="453"/>
        <v>0</v>
      </c>
      <c r="AD1396" s="223">
        <f t="shared" si="441"/>
        <v>0</v>
      </c>
      <c r="AE1396" s="212">
        <f t="shared" si="442"/>
        <v>0</v>
      </c>
      <c r="AF1396" s="215"/>
      <c r="AG1396" s="212">
        <f t="shared" si="454"/>
        <v>0</v>
      </c>
      <c r="AH1396" s="215"/>
      <c r="AI1396" s="211">
        <f t="shared" si="443"/>
        <v>0</v>
      </c>
      <c r="AJ1396" s="215"/>
      <c r="AK1396" s="211">
        <f t="shared" si="444"/>
        <v>0</v>
      </c>
      <c r="AL1396" s="215"/>
      <c r="AM1396" s="211">
        <f t="shared" si="445"/>
        <v>0</v>
      </c>
      <c r="AN1396" s="215"/>
      <c r="AO1396" s="211">
        <f t="shared" si="446"/>
        <v>0</v>
      </c>
      <c r="AP1396" s="210"/>
      <c r="AQ1396" s="222">
        <f>IF(AP1396="",0,VLOOKUP(AP1396,Aux.ListeCPAltele!$B$15:$D$21,3,0))</f>
        <v>0</v>
      </c>
      <c r="AR1396" s="212">
        <f t="shared" si="447"/>
        <v>0</v>
      </c>
      <c r="AS1396" s="212">
        <f t="shared" si="455"/>
        <v>0</v>
      </c>
      <c r="AT1396" s="222">
        <f>IF($F1396&lt;&gt;2,ROUND($Z1396*SUMIF(Regimuri,$Q1396,Aux.ListeCPAltele!$C$25:$C$34)*0.5,0),0)</f>
        <v>0</v>
      </c>
      <c r="AU1396" s="210"/>
      <c r="AV1396" s="222">
        <f>IF(AND($F1396&lt;&gt;2,Q1396&lt;&gt;0),ROUND($AC1396/SUMIF(Regimuri,Q1396,Aux.ListeCPAltele!$E$25:$E$34)*$AU1396,0),0)</f>
        <v>0</v>
      </c>
      <c r="AW1396" s="215">
        <v>0.1</v>
      </c>
      <c r="AX1396" s="222">
        <f t="shared" si="456"/>
        <v>0</v>
      </c>
      <c r="AY1396" s="213">
        <f t="shared" si="457"/>
        <v>0.83333333333333337</v>
      </c>
      <c r="AZ1396" s="222">
        <f>IF(OR($R1396=0,$Q1396=0),0,ROUND(SUM(AC1396,AE1396,AG1396,AI1396,AK1396,AM1396,AO1396,AS1396,AV1396,AX1396,AT1396)/SUMIF(Regimuri,$Q1396,Aux.ListeCPAltele!$E$25:$E$34)*$AY1396,0))</f>
        <v>0</v>
      </c>
      <c r="BA1396" s="222">
        <f t="shared" si="448"/>
        <v>0</v>
      </c>
      <c r="BB1396" s="277">
        <v>1</v>
      </c>
      <c r="BC1396" s="277"/>
    </row>
    <row r="1397" spans="1:55" outlineLevel="1" x14ac:dyDescent="0.2">
      <c r="A1397" s="205"/>
      <c r="B1397" s="205"/>
      <c r="C1397" s="205"/>
      <c r="D1397" s="275"/>
      <c r="E1397" s="205"/>
      <c r="F1397" s="207">
        <f>SUMIF(CarLM,G1397,Aux.ListeCPAltele!$A$7:$A$11)</f>
        <v>0</v>
      </c>
      <c r="G1397" s="205"/>
      <c r="H1397" s="208">
        <f t="shared" si="458"/>
        <v>0</v>
      </c>
      <c r="I1397" s="208">
        <f t="shared" si="459"/>
        <v>0</v>
      </c>
      <c r="J1397" s="209"/>
      <c r="K1397" s="205"/>
      <c r="L1397" s="207" t="str">
        <f>IF(OR($K1397&lt;&gt;"",ISNA(VLOOKUP($K1397,'2.1.Angajati'!$B$5:$H$1826,2,0))=FALSE),VLOOKUP($K1397,'2.1.Angajati'!$B$5:$H$1826,2,0),"-")</f>
        <v>-</v>
      </c>
      <c r="M1397" s="224">
        <f>IF(OR($K1397&lt;&gt;"",ISNA(VLOOKUP($K1397,'2.1.Angajati'!$B$5:$H$1826,8,0))=FALSE),
       ROUND((DATE(Aux.SetUp!$H$15,1,1)-VLOOKUP($K1397,'2.1.Angajati'!$B$5:$H$1826,6,0))/365,1),
          0)</f>
        <v>0</v>
      </c>
      <c r="N1397" s="223"/>
      <c r="O1397" s="209"/>
      <c r="P1397" s="208">
        <f t="shared" si="449"/>
        <v>0</v>
      </c>
      <c r="Q1397" s="205"/>
      <c r="R1397" s="207">
        <f>SUMIF(Aux.ListeCPAltele!$A$25:$A$34,'1.3.State'!Q1397,Aux.ListeCPAltele!$B$25:$B$34)</f>
        <v>0</v>
      </c>
      <c r="S1397" s="210"/>
      <c r="T1397" s="211">
        <v>16.420000000000002</v>
      </c>
      <c r="U1397" s="212">
        <f>SUMIF('1.2.IS'!$M$5:$AG$5,Aux.SetUp!$H$15,'1.2.IS'!$M$16:$AG$16)</f>
        <v>2775</v>
      </c>
      <c r="V1397" s="213">
        <v>1.3</v>
      </c>
      <c r="W1397" s="211">
        <f t="shared" si="460"/>
        <v>21.35</v>
      </c>
      <c r="X1397" s="212">
        <f t="shared" si="461"/>
        <v>3608</v>
      </c>
      <c r="Y1397" s="214"/>
      <c r="Z1397" s="211">
        <f t="shared" si="450"/>
        <v>0</v>
      </c>
      <c r="AA1397" s="212">
        <f t="shared" si="451"/>
        <v>0</v>
      </c>
      <c r="AB1397" s="212">
        <f t="shared" si="452"/>
        <v>0</v>
      </c>
      <c r="AC1397" s="212">
        <f t="shared" si="453"/>
        <v>0</v>
      </c>
      <c r="AD1397" s="223">
        <f t="shared" si="441"/>
        <v>0</v>
      </c>
      <c r="AE1397" s="212">
        <f t="shared" si="442"/>
        <v>0</v>
      </c>
      <c r="AF1397" s="215"/>
      <c r="AG1397" s="212">
        <f t="shared" si="454"/>
        <v>0</v>
      </c>
      <c r="AH1397" s="215"/>
      <c r="AI1397" s="211">
        <f t="shared" si="443"/>
        <v>0</v>
      </c>
      <c r="AJ1397" s="215"/>
      <c r="AK1397" s="211">
        <f t="shared" si="444"/>
        <v>0</v>
      </c>
      <c r="AL1397" s="215"/>
      <c r="AM1397" s="211">
        <f t="shared" si="445"/>
        <v>0</v>
      </c>
      <c r="AN1397" s="215"/>
      <c r="AO1397" s="211">
        <f t="shared" si="446"/>
        <v>0</v>
      </c>
      <c r="AP1397" s="210"/>
      <c r="AQ1397" s="222">
        <f>IF(AP1397="",0,VLOOKUP(AP1397,Aux.ListeCPAltele!$B$15:$D$21,3,0))</f>
        <v>0</v>
      </c>
      <c r="AR1397" s="212">
        <f t="shared" si="447"/>
        <v>0</v>
      </c>
      <c r="AS1397" s="212">
        <f t="shared" si="455"/>
        <v>0</v>
      </c>
      <c r="AT1397" s="222">
        <f>IF($F1397&lt;&gt;2,ROUND($Z1397*SUMIF(Regimuri,$Q1397,Aux.ListeCPAltele!$C$25:$C$34)*0.5,0),0)</f>
        <v>0</v>
      </c>
      <c r="AU1397" s="210"/>
      <c r="AV1397" s="222">
        <f>IF(AND($F1397&lt;&gt;2,Q1397&lt;&gt;0),ROUND($AC1397/SUMIF(Regimuri,Q1397,Aux.ListeCPAltele!$E$25:$E$34)*$AU1397,0),0)</f>
        <v>0</v>
      </c>
      <c r="AW1397" s="215">
        <v>0.1</v>
      </c>
      <c r="AX1397" s="222">
        <f t="shared" si="456"/>
        <v>0</v>
      </c>
      <c r="AY1397" s="213">
        <f t="shared" si="457"/>
        <v>0.83333333333333337</v>
      </c>
      <c r="AZ1397" s="222">
        <f>IF(OR($R1397=0,$Q1397=0),0,ROUND(SUM(AC1397,AE1397,AG1397,AI1397,AK1397,AM1397,AO1397,AS1397,AV1397,AX1397,AT1397)/SUMIF(Regimuri,$Q1397,Aux.ListeCPAltele!$E$25:$E$34)*$AY1397,0))</f>
        <v>0</v>
      </c>
      <c r="BA1397" s="222">
        <f t="shared" si="448"/>
        <v>0</v>
      </c>
      <c r="BB1397" s="277">
        <v>1</v>
      </c>
      <c r="BC1397" s="277"/>
    </row>
    <row r="1398" spans="1:55" outlineLevel="1" x14ac:dyDescent="0.2">
      <c r="A1398" s="205"/>
      <c r="B1398" s="205"/>
      <c r="C1398" s="205"/>
      <c r="D1398" s="275"/>
      <c r="E1398" s="205"/>
      <c r="F1398" s="207">
        <f>SUMIF(CarLM,G1398,Aux.ListeCPAltele!$A$7:$A$11)</f>
        <v>0</v>
      </c>
      <c r="G1398" s="205"/>
      <c r="H1398" s="208">
        <f t="shared" si="458"/>
        <v>0</v>
      </c>
      <c r="I1398" s="208">
        <f t="shared" si="459"/>
        <v>0</v>
      </c>
      <c r="J1398" s="209"/>
      <c r="K1398" s="205"/>
      <c r="L1398" s="207" t="str">
        <f>IF(OR($K1398&lt;&gt;"",ISNA(VLOOKUP($K1398,'2.1.Angajati'!$B$5:$H$1826,2,0))=FALSE),VLOOKUP($K1398,'2.1.Angajati'!$B$5:$H$1826,2,0),"-")</f>
        <v>-</v>
      </c>
      <c r="M1398" s="224">
        <f>IF(OR($K1398&lt;&gt;"",ISNA(VLOOKUP($K1398,'2.1.Angajati'!$B$5:$H$1826,8,0))=FALSE),
       ROUND((DATE(Aux.SetUp!$H$15,1,1)-VLOOKUP($K1398,'2.1.Angajati'!$B$5:$H$1826,6,0))/365,1),
          0)</f>
        <v>0</v>
      </c>
      <c r="N1398" s="223"/>
      <c r="O1398" s="209"/>
      <c r="P1398" s="208">
        <f t="shared" si="449"/>
        <v>0</v>
      </c>
      <c r="Q1398" s="205"/>
      <c r="R1398" s="207">
        <f>SUMIF(Aux.ListeCPAltele!$A$25:$A$34,'1.3.State'!Q1398,Aux.ListeCPAltele!$B$25:$B$34)</f>
        <v>0</v>
      </c>
      <c r="S1398" s="210"/>
      <c r="T1398" s="211">
        <v>16.420000000000002</v>
      </c>
      <c r="U1398" s="212">
        <f>SUMIF('1.2.IS'!$M$5:$AG$5,Aux.SetUp!$H$15,'1.2.IS'!$M$16:$AG$16)</f>
        <v>2775</v>
      </c>
      <c r="V1398" s="213">
        <v>1.3</v>
      </c>
      <c r="W1398" s="211">
        <f t="shared" si="460"/>
        <v>21.35</v>
      </c>
      <c r="X1398" s="212">
        <f t="shared" si="461"/>
        <v>3608</v>
      </c>
      <c r="Y1398" s="214"/>
      <c r="Z1398" s="211">
        <f t="shared" si="450"/>
        <v>0</v>
      </c>
      <c r="AA1398" s="212">
        <f t="shared" si="451"/>
        <v>0</v>
      </c>
      <c r="AB1398" s="212">
        <f t="shared" si="452"/>
        <v>0</v>
      </c>
      <c r="AC1398" s="212">
        <f t="shared" si="453"/>
        <v>0</v>
      </c>
      <c r="AD1398" s="223">
        <f t="shared" si="441"/>
        <v>0</v>
      </c>
      <c r="AE1398" s="212">
        <f t="shared" si="442"/>
        <v>0</v>
      </c>
      <c r="AF1398" s="215"/>
      <c r="AG1398" s="212">
        <f t="shared" si="454"/>
        <v>0</v>
      </c>
      <c r="AH1398" s="215"/>
      <c r="AI1398" s="211">
        <f t="shared" si="443"/>
        <v>0</v>
      </c>
      <c r="AJ1398" s="215"/>
      <c r="AK1398" s="211">
        <f t="shared" si="444"/>
        <v>0</v>
      </c>
      <c r="AL1398" s="215"/>
      <c r="AM1398" s="211">
        <f t="shared" si="445"/>
        <v>0</v>
      </c>
      <c r="AN1398" s="215"/>
      <c r="AO1398" s="211">
        <f t="shared" si="446"/>
        <v>0</v>
      </c>
      <c r="AP1398" s="210"/>
      <c r="AQ1398" s="222">
        <f>IF(AP1398="",0,VLOOKUP(AP1398,Aux.ListeCPAltele!$B$15:$D$21,3,0))</f>
        <v>0</v>
      </c>
      <c r="AR1398" s="212">
        <f t="shared" si="447"/>
        <v>0</v>
      </c>
      <c r="AS1398" s="212">
        <f t="shared" si="455"/>
        <v>0</v>
      </c>
      <c r="AT1398" s="222">
        <f>IF($F1398&lt;&gt;2,ROUND($Z1398*SUMIF(Regimuri,$Q1398,Aux.ListeCPAltele!$C$25:$C$34)*0.5,0),0)</f>
        <v>0</v>
      </c>
      <c r="AU1398" s="210"/>
      <c r="AV1398" s="222">
        <f>IF(AND($F1398&lt;&gt;2,Q1398&lt;&gt;0),ROUND($AC1398/SUMIF(Regimuri,Q1398,Aux.ListeCPAltele!$E$25:$E$34)*$AU1398,0),0)</f>
        <v>0</v>
      </c>
      <c r="AW1398" s="215">
        <v>0.1</v>
      </c>
      <c r="AX1398" s="222">
        <f t="shared" si="456"/>
        <v>0</v>
      </c>
      <c r="AY1398" s="213">
        <f t="shared" si="457"/>
        <v>0.83333333333333337</v>
      </c>
      <c r="AZ1398" s="222">
        <f>IF(OR($R1398=0,$Q1398=0),0,ROUND(SUM(AC1398,AE1398,AG1398,AI1398,AK1398,AM1398,AO1398,AS1398,AV1398,AX1398,AT1398)/SUMIF(Regimuri,$Q1398,Aux.ListeCPAltele!$E$25:$E$34)*$AY1398,0))</f>
        <v>0</v>
      </c>
      <c r="BA1398" s="222">
        <f t="shared" si="448"/>
        <v>0</v>
      </c>
      <c r="BB1398" s="277">
        <v>1</v>
      </c>
      <c r="BC1398" s="277"/>
    </row>
    <row r="1399" spans="1:55" outlineLevel="1" x14ac:dyDescent="0.2">
      <c r="A1399" s="205"/>
      <c r="B1399" s="205"/>
      <c r="C1399" s="205"/>
      <c r="D1399" s="275"/>
      <c r="E1399" s="205"/>
      <c r="F1399" s="207">
        <f>SUMIF(CarLM,G1399,Aux.ListeCPAltele!$A$7:$A$11)</f>
        <v>0</v>
      </c>
      <c r="G1399" s="205"/>
      <c r="H1399" s="208">
        <f t="shared" si="458"/>
        <v>0</v>
      </c>
      <c r="I1399" s="208">
        <f t="shared" si="459"/>
        <v>0</v>
      </c>
      <c r="J1399" s="209"/>
      <c r="K1399" s="205"/>
      <c r="L1399" s="207" t="str">
        <f>IF(OR($K1399&lt;&gt;"",ISNA(VLOOKUP($K1399,'2.1.Angajati'!$B$5:$H$1826,2,0))=FALSE),VLOOKUP($K1399,'2.1.Angajati'!$B$5:$H$1826,2,0),"-")</f>
        <v>-</v>
      </c>
      <c r="M1399" s="224">
        <f>IF(OR($K1399&lt;&gt;"",ISNA(VLOOKUP($K1399,'2.1.Angajati'!$B$5:$H$1826,8,0))=FALSE),
       ROUND((DATE(Aux.SetUp!$H$15,1,1)-VLOOKUP($K1399,'2.1.Angajati'!$B$5:$H$1826,6,0))/365,1),
          0)</f>
        <v>0</v>
      </c>
      <c r="N1399" s="223"/>
      <c r="O1399" s="209"/>
      <c r="P1399" s="208">
        <f t="shared" si="449"/>
        <v>0</v>
      </c>
      <c r="Q1399" s="205"/>
      <c r="R1399" s="207">
        <f>SUMIF(Aux.ListeCPAltele!$A$25:$A$34,'1.3.State'!Q1399,Aux.ListeCPAltele!$B$25:$B$34)</f>
        <v>0</v>
      </c>
      <c r="S1399" s="210"/>
      <c r="T1399" s="211">
        <v>16.420000000000002</v>
      </c>
      <c r="U1399" s="212">
        <f>SUMIF('1.2.IS'!$M$5:$AG$5,Aux.SetUp!$H$15,'1.2.IS'!$M$16:$AG$16)</f>
        <v>2775</v>
      </c>
      <c r="V1399" s="213">
        <v>1.3</v>
      </c>
      <c r="W1399" s="211">
        <f t="shared" si="460"/>
        <v>21.35</v>
      </c>
      <c r="X1399" s="212">
        <f t="shared" si="461"/>
        <v>3608</v>
      </c>
      <c r="Y1399" s="214"/>
      <c r="Z1399" s="211">
        <f t="shared" si="450"/>
        <v>0</v>
      </c>
      <c r="AA1399" s="212">
        <f t="shared" si="451"/>
        <v>0</v>
      </c>
      <c r="AB1399" s="212">
        <f t="shared" si="452"/>
        <v>0</v>
      </c>
      <c r="AC1399" s="212">
        <f t="shared" si="453"/>
        <v>0</v>
      </c>
      <c r="AD1399" s="223">
        <f t="shared" si="441"/>
        <v>0</v>
      </c>
      <c r="AE1399" s="212">
        <f t="shared" si="442"/>
        <v>0</v>
      </c>
      <c r="AF1399" s="215"/>
      <c r="AG1399" s="212">
        <f t="shared" si="454"/>
        <v>0</v>
      </c>
      <c r="AH1399" s="215"/>
      <c r="AI1399" s="211">
        <f t="shared" si="443"/>
        <v>0</v>
      </c>
      <c r="AJ1399" s="215"/>
      <c r="AK1399" s="211">
        <f t="shared" si="444"/>
        <v>0</v>
      </c>
      <c r="AL1399" s="215"/>
      <c r="AM1399" s="211">
        <f t="shared" si="445"/>
        <v>0</v>
      </c>
      <c r="AN1399" s="215"/>
      <c r="AO1399" s="211">
        <f t="shared" si="446"/>
        <v>0</v>
      </c>
      <c r="AP1399" s="210"/>
      <c r="AQ1399" s="222">
        <f>IF(AP1399="",0,VLOOKUP(AP1399,Aux.ListeCPAltele!$B$15:$D$21,3,0))</f>
        <v>0</v>
      </c>
      <c r="AR1399" s="212">
        <f t="shared" si="447"/>
        <v>0</v>
      </c>
      <c r="AS1399" s="212">
        <f t="shared" si="455"/>
        <v>0</v>
      </c>
      <c r="AT1399" s="222">
        <f>IF($F1399&lt;&gt;2,ROUND($Z1399*SUMIF(Regimuri,$Q1399,Aux.ListeCPAltele!$C$25:$C$34)*0.5,0),0)</f>
        <v>0</v>
      </c>
      <c r="AU1399" s="210"/>
      <c r="AV1399" s="222">
        <f>IF(AND($F1399&lt;&gt;2,Q1399&lt;&gt;0),ROUND($AC1399/SUMIF(Regimuri,Q1399,Aux.ListeCPAltele!$E$25:$E$34)*$AU1399,0),0)</f>
        <v>0</v>
      </c>
      <c r="AW1399" s="215">
        <v>0.1</v>
      </c>
      <c r="AX1399" s="222">
        <f t="shared" si="456"/>
        <v>0</v>
      </c>
      <c r="AY1399" s="213">
        <f t="shared" si="457"/>
        <v>0.83333333333333337</v>
      </c>
      <c r="AZ1399" s="222">
        <f>IF(OR($R1399=0,$Q1399=0),0,ROUND(SUM(AC1399,AE1399,AG1399,AI1399,AK1399,AM1399,AO1399,AS1399,AV1399,AX1399,AT1399)/SUMIF(Regimuri,$Q1399,Aux.ListeCPAltele!$E$25:$E$34)*$AY1399,0))</f>
        <v>0</v>
      </c>
      <c r="BA1399" s="222">
        <f t="shared" si="448"/>
        <v>0</v>
      </c>
      <c r="BB1399" s="277">
        <v>1</v>
      </c>
      <c r="BC1399" s="277"/>
    </row>
    <row r="1400" spans="1:55" outlineLevel="1" x14ac:dyDescent="0.2">
      <c r="A1400" s="205"/>
      <c r="B1400" s="205"/>
      <c r="C1400" s="205"/>
      <c r="D1400" s="275"/>
      <c r="E1400" s="205"/>
      <c r="F1400" s="207">
        <f>SUMIF(CarLM,G1400,Aux.ListeCPAltele!$A$7:$A$11)</f>
        <v>0</v>
      </c>
      <c r="G1400" s="205"/>
      <c r="H1400" s="208">
        <f t="shared" si="458"/>
        <v>0</v>
      </c>
      <c r="I1400" s="208">
        <f t="shared" si="459"/>
        <v>0</v>
      </c>
      <c r="J1400" s="209"/>
      <c r="K1400" s="205"/>
      <c r="L1400" s="207" t="str">
        <f>IF(OR($K1400&lt;&gt;"",ISNA(VLOOKUP($K1400,'2.1.Angajati'!$B$5:$H$1826,2,0))=FALSE),VLOOKUP($K1400,'2.1.Angajati'!$B$5:$H$1826,2,0),"-")</f>
        <v>-</v>
      </c>
      <c r="M1400" s="224">
        <f>IF(OR($K1400&lt;&gt;"",ISNA(VLOOKUP($K1400,'2.1.Angajati'!$B$5:$H$1826,8,0))=FALSE),
       ROUND((DATE(Aux.SetUp!$H$15,1,1)-VLOOKUP($K1400,'2.1.Angajati'!$B$5:$H$1826,6,0))/365,1),
          0)</f>
        <v>0</v>
      </c>
      <c r="N1400" s="223"/>
      <c r="O1400" s="209"/>
      <c r="P1400" s="208">
        <f t="shared" si="449"/>
        <v>0</v>
      </c>
      <c r="Q1400" s="205"/>
      <c r="R1400" s="207">
        <f>SUMIF(Aux.ListeCPAltele!$A$25:$A$34,'1.3.State'!Q1400,Aux.ListeCPAltele!$B$25:$B$34)</f>
        <v>0</v>
      </c>
      <c r="S1400" s="210"/>
      <c r="T1400" s="211">
        <v>16.420000000000002</v>
      </c>
      <c r="U1400" s="212">
        <f>SUMIF('1.2.IS'!$M$5:$AG$5,Aux.SetUp!$H$15,'1.2.IS'!$M$16:$AG$16)</f>
        <v>2775</v>
      </c>
      <c r="V1400" s="213">
        <v>1.3</v>
      </c>
      <c r="W1400" s="211">
        <f t="shared" si="460"/>
        <v>21.35</v>
      </c>
      <c r="X1400" s="212">
        <f t="shared" si="461"/>
        <v>3608</v>
      </c>
      <c r="Y1400" s="214"/>
      <c r="Z1400" s="211">
        <f t="shared" si="450"/>
        <v>0</v>
      </c>
      <c r="AA1400" s="212">
        <f t="shared" si="451"/>
        <v>0</v>
      </c>
      <c r="AB1400" s="212">
        <f t="shared" si="452"/>
        <v>0</v>
      </c>
      <c r="AC1400" s="212">
        <f t="shared" si="453"/>
        <v>0</v>
      </c>
      <c r="AD1400" s="223">
        <f t="shared" si="441"/>
        <v>0</v>
      </c>
      <c r="AE1400" s="212">
        <f t="shared" si="442"/>
        <v>0</v>
      </c>
      <c r="AF1400" s="215"/>
      <c r="AG1400" s="212">
        <f t="shared" si="454"/>
        <v>0</v>
      </c>
      <c r="AH1400" s="215"/>
      <c r="AI1400" s="211">
        <f t="shared" si="443"/>
        <v>0</v>
      </c>
      <c r="AJ1400" s="215"/>
      <c r="AK1400" s="211">
        <f t="shared" si="444"/>
        <v>0</v>
      </c>
      <c r="AL1400" s="215"/>
      <c r="AM1400" s="211">
        <f t="shared" si="445"/>
        <v>0</v>
      </c>
      <c r="AN1400" s="215"/>
      <c r="AO1400" s="211">
        <f t="shared" si="446"/>
        <v>0</v>
      </c>
      <c r="AP1400" s="210"/>
      <c r="AQ1400" s="222">
        <f>IF(AP1400="",0,VLOOKUP(AP1400,Aux.ListeCPAltele!$B$15:$D$21,3,0))</f>
        <v>0</v>
      </c>
      <c r="AR1400" s="212">
        <f t="shared" si="447"/>
        <v>0</v>
      </c>
      <c r="AS1400" s="212">
        <f t="shared" si="455"/>
        <v>0</v>
      </c>
      <c r="AT1400" s="222">
        <f>IF($F1400&lt;&gt;2,ROUND($Z1400*SUMIF(Regimuri,$Q1400,Aux.ListeCPAltele!$C$25:$C$34)*0.5,0),0)</f>
        <v>0</v>
      </c>
      <c r="AU1400" s="210"/>
      <c r="AV1400" s="222">
        <f>IF(AND($F1400&lt;&gt;2,Q1400&lt;&gt;0),ROUND($AC1400/SUMIF(Regimuri,Q1400,Aux.ListeCPAltele!$E$25:$E$34)*$AU1400,0),0)</f>
        <v>0</v>
      </c>
      <c r="AW1400" s="215">
        <v>0.1</v>
      </c>
      <c r="AX1400" s="222">
        <f t="shared" si="456"/>
        <v>0</v>
      </c>
      <c r="AY1400" s="213">
        <f t="shared" si="457"/>
        <v>0.83333333333333337</v>
      </c>
      <c r="AZ1400" s="222">
        <f>IF(OR($R1400=0,$Q1400=0),0,ROUND(SUM(AC1400,AE1400,AG1400,AI1400,AK1400,AM1400,AO1400,AS1400,AV1400,AX1400,AT1400)/SUMIF(Regimuri,$Q1400,Aux.ListeCPAltele!$E$25:$E$34)*$AY1400,0))</f>
        <v>0</v>
      </c>
      <c r="BA1400" s="222">
        <f t="shared" si="448"/>
        <v>0</v>
      </c>
      <c r="BB1400" s="277">
        <v>1</v>
      </c>
      <c r="BC1400" s="277"/>
    </row>
    <row r="1401" spans="1:55" outlineLevel="1" x14ac:dyDescent="0.2">
      <c r="A1401" s="205"/>
      <c r="B1401" s="205"/>
      <c r="C1401" s="205"/>
      <c r="D1401" s="275"/>
      <c r="E1401" s="205"/>
      <c r="F1401" s="207">
        <f>SUMIF(CarLM,G1401,Aux.ListeCPAltele!$A$7:$A$11)</f>
        <v>0</v>
      </c>
      <c r="G1401" s="205"/>
      <c r="H1401" s="208">
        <f t="shared" si="458"/>
        <v>0</v>
      </c>
      <c r="I1401" s="208">
        <f t="shared" si="459"/>
        <v>0</v>
      </c>
      <c r="J1401" s="209"/>
      <c r="K1401" s="205"/>
      <c r="L1401" s="207" t="str">
        <f>IF(OR($K1401&lt;&gt;"",ISNA(VLOOKUP($K1401,'2.1.Angajati'!$B$5:$H$1826,2,0))=FALSE),VLOOKUP($K1401,'2.1.Angajati'!$B$5:$H$1826,2,0),"-")</f>
        <v>-</v>
      </c>
      <c r="M1401" s="224">
        <f>IF(OR($K1401&lt;&gt;"",ISNA(VLOOKUP($K1401,'2.1.Angajati'!$B$5:$H$1826,8,0))=FALSE),
       ROUND((DATE(Aux.SetUp!$H$15,1,1)-VLOOKUP($K1401,'2.1.Angajati'!$B$5:$H$1826,6,0))/365,1),
          0)</f>
        <v>0</v>
      </c>
      <c r="N1401" s="223"/>
      <c r="O1401" s="209"/>
      <c r="P1401" s="208">
        <f t="shared" si="449"/>
        <v>0</v>
      </c>
      <c r="Q1401" s="205"/>
      <c r="R1401" s="207">
        <f>SUMIF(Aux.ListeCPAltele!$A$25:$A$34,'1.3.State'!Q1401,Aux.ListeCPAltele!$B$25:$B$34)</f>
        <v>0</v>
      </c>
      <c r="S1401" s="210"/>
      <c r="T1401" s="211">
        <v>16.420000000000002</v>
      </c>
      <c r="U1401" s="212">
        <f>SUMIF('1.2.IS'!$M$5:$AG$5,Aux.SetUp!$H$15,'1.2.IS'!$M$16:$AG$16)</f>
        <v>2775</v>
      </c>
      <c r="V1401" s="213">
        <v>1.3</v>
      </c>
      <c r="W1401" s="211">
        <f t="shared" si="460"/>
        <v>21.35</v>
      </c>
      <c r="X1401" s="212">
        <f t="shared" si="461"/>
        <v>3608</v>
      </c>
      <c r="Y1401" s="214"/>
      <c r="Z1401" s="211">
        <f t="shared" si="450"/>
        <v>0</v>
      </c>
      <c r="AA1401" s="212">
        <f t="shared" si="451"/>
        <v>0</v>
      </c>
      <c r="AB1401" s="212">
        <f t="shared" si="452"/>
        <v>0</v>
      </c>
      <c r="AC1401" s="212">
        <f t="shared" si="453"/>
        <v>0</v>
      </c>
      <c r="AD1401" s="223">
        <f t="shared" si="441"/>
        <v>0</v>
      </c>
      <c r="AE1401" s="212">
        <f t="shared" si="442"/>
        <v>0</v>
      </c>
      <c r="AF1401" s="215"/>
      <c r="AG1401" s="212">
        <f t="shared" si="454"/>
        <v>0</v>
      </c>
      <c r="AH1401" s="215"/>
      <c r="AI1401" s="211">
        <f t="shared" si="443"/>
        <v>0</v>
      </c>
      <c r="AJ1401" s="215"/>
      <c r="AK1401" s="211">
        <f t="shared" si="444"/>
        <v>0</v>
      </c>
      <c r="AL1401" s="215"/>
      <c r="AM1401" s="211">
        <f t="shared" si="445"/>
        <v>0</v>
      </c>
      <c r="AN1401" s="215"/>
      <c r="AO1401" s="211">
        <f t="shared" si="446"/>
        <v>0</v>
      </c>
      <c r="AP1401" s="210"/>
      <c r="AQ1401" s="222">
        <f>IF(AP1401="",0,VLOOKUP(AP1401,Aux.ListeCPAltele!$B$15:$D$21,3,0))</f>
        <v>0</v>
      </c>
      <c r="AR1401" s="212">
        <f t="shared" si="447"/>
        <v>0</v>
      </c>
      <c r="AS1401" s="212">
        <f t="shared" si="455"/>
        <v>0</v>
      </c>
      <c r="AT1401" s="222">
        <f>IF($F1401&lt;&gt;2,ROUND($Z1401*SUMIF(Regimuri,$Q1401,Aux.ListeCPAltele!$C$25:$C$34)*0.5,0),0)</f>
        <v>0</v>
      </c>
      <c r="AU1401" s="210"/>
      <c r="AV1401" s="222">
        <f>IF(AND($F1401&lt;&gt;2,Q1401&lt;&gt;0),ROUND($AC1401/SUMIF(Regimuri,Q1401,Aux.ListeCPAltele!$E$25:$E$34)*$AU1401,0),0)</f>
        <v>0</v>
      </c>
      <c r="AW1401" s="215">
        <v>0.1</v>
      </c>
      <c r="AX1401" s="222">
        <f t="shared" si="456"/>
        <v>0</v>
      </c>
      <c r="AY1401" s="213">
        <f t="shared" si="457"/>
        <v>0.83333333333333337</v>
      </c>
      <c r="AZ1401" s="222">
        <f>IF(OR($R1401=0,$Q1401=0),0,ROUND(SUM(AC1401,AE1401,AG1401,AI1401,AK1401,AM1401,AO1401,AS1401,AV1401,AX1401,AT1401)/SUMIF(Regimuri,$Q1401,Aux.ListeCPAltele!$E$25:$E$34)*$AY1401,0))</f>
        <v>0</v>
      </c>
      <c r="BA1401" s="222">
        <f t="shared" si="448"/>
        <v>0</v>
      </c>
      <c r="BB1401" s="277">
        <v>1</v>
      </c>
      <c r="BC1401" s="277"/>
    </row>
    <row r="1402" spans="1:55" outlineLevel="1" x14ac:dyDescent="0.2">
      <c r="A1402" s="205"/>
      <c r="B1402" s="205"/>
      <c r="C1402" s="205"/>
      <c r="D1402" s="275"/>
      <c r="E1402" s="205"/>
      <c r="F1402" s="207">
        <f>SUMIF(CarLM,G1402,Aux.ListeCPAltele!$A$7:$A$11)</f>
        <v>0</v>
      </c>
      <c r="G1402" s="205"/>
      <c r="H1402" s="208">
        <f t="shared" si="458"/>
        <v>0</v>
      </c>
      <c r="I1402" s="208">
        <f t="shared" si="459"/>
        <v>0</v>
      </c>
      <c r="J1402" s="209"/>
      <c r="K1402" s="205"/>
      <c r="L1402" s="207" t="str">
        <f>IF(OR($K1402&lt;&gt;"",ISNA(VLOOKUP($K1402,'2.1.Angajati'!$B$5:$H$1826,2,0))=FALSE),VLOOKUP($K1402,'2.1.Angajati'!$B$5:$H$1826,2,0),"-")</f>
        <v>-</v>
      </c>
      <c r="M1402" s="224">
        <f>IF(OR($K1402&lt;&gt;"",ISNA(VLOOKUP($K1402,'2.1.Angajati'!$B$5:$H$1826,8,0))=FALSE),
       ROUND((DATE(Aux.SetUp!$H$15,1,1)-VLOOKUP($K1402,'2.1.Angajati'!$B$5:$H$1826,6,0))/365,1),
          0)</f>
        <v>0</v>
      </c>
      <c r="N1402" s="223"/>
      <c r="O1402" s="209"/>
      <c r="P1402" s="208">
        <f t="shared" si="449"/>
        <v>0</v>
      </c>
      <c r="Q1402" s="205"/>
      <c r="R1402" s="207">
        <f>SUMIF(Aux.ListeCPAltele!$A$25:$A$34,'1.3.State'!Q1402,Aux.ListeCPAltele!$B$25:$B$34)</f>
        <v>0</v>
      </c>
      <c r="S1402" s="210"/>
      <c r="T1402" s="211">
        <v>16.420000000000002</v>
      </c>
      <c r="U1402" s="212">
        <f>SUMIF('1.2.IS'!$M$5:$AG$5,Aux.SetUp!$H$15,'1.2.IS'!$M$16:$AG$16)</f>
        <v>2775</v>
      </c>
      <c r="V1402" s="213">
        <v>1.3</v>
      </c>
      <c r="W1402" s="211">
        <f t="shared" si="460"/>
        <v>21.35</v>
      </c>
      <c r="X1402" s="212">
        <f t="shared" si="461"/>
        <v>3608</v>
      </c>
      <c r="Y1402" s="214"/>
      <c r="Z1402" s="211">
        <f t="shared" si="450"/>
        <v>0</v>
      </c>
      <c r="AA1402" s="212">
        <f t="shared" si="451"/>
        <v>0</v>
      </c>
      <c r="AB1402" s="212">
        <f t="shared" si="452"/>
        <v>0</v>
      </c>
      <c r="AC1402" s="212">
        <f t="shared" si="453"/>
        <v>0</v>
      </c>
      <c r="AD1402" s="223">
        <f t="shared" si="441"/>
        <v>0</v>
      </c>
      <c r="AE1402" s="212">
        <f t="shared" si="442"/>
        <v>0</v>
      </c>
      <c r="AF1402" s="215"/>
      <c r="AG1402" s="212">
        <f t="shared" si="454"/>
        <v>0</v>
      </c>
      <c r="AH1402" s="215"/>
      <c r="AI1402" s="211">
        <f t="shared" si="443"/>
        <v>0</v>
      </c>
      <c r="AJ1402" s="215"/>
      <c r="AK1402" s="211">
        <f t="shared" si="444"/>
        <v>0</v>
      </c>
      <c r="AL1402" s="215"/>
      <c r="AM1402" s="211">
        <f t="shared" si="445"/>
        <v>0</v>
      </c>
      <c r="AN1402" s="215"/>
      <c r="AO1402" s="211">
        <f t="shared" si="446"/>
        <v>0</v>
      </c>
      <c r="AP1402" s="210"/>
      <c r="AQ1402" s="222">
        <f>IF(AP1402="",0,VLOOKUP(AP1402,Aux.ListeCPAltele!$B$15:$D$21,3,0))</f>
        <v>0</v>
      </c>
      <c r="AR1402" s="212">
        <f t="shared" si="447"/>
        <v>0</v>
      </c>
      <c r="AS1402" s="212">
        <f t="shared" si="455"/>
        <v>0</v>
      </c>
      <c r="AT1402" s="222">
        <f>IF($F1402&lt;&gt;2,ROUND($Z1402*SUMIF(Regimuri,$Q1402,Aux.ListeCPAltele!$C$25:$C$34)*0.5,0),0)</f>
        <v>0</v>
      </c>
      <c r="AU1402" s="210"/>
      <c r="AV1402" s="222">
        <f>IF(AND($F1402&lt;&gt;2,Q1402&lt;&gt;0),ROUND($AC1402/SUMIF(Regimuri,Q1402,Aux.ListeCPAltele!$E$25:$E$34)*$AU1402,0),0)</f>
        <v>0</v>
      </c>
      <c r="AW1402" s="215">
        <v>0.1</v>
      </c>
      <c r="AX1402" s="222">
        <f t="shared" si="456"/>
        <v>0</v>
      </c>
      <c r="AY1402" s="213">
        <f t="shared" si="457"/>
        <v>0.83333333333333337</v>
      </c>
      <c r="AZ1402" s="222">
        <f>IF(OR($R1402=0,$Q1402=0),0,ROUND(SUM(AC1402,AE1402,AG1402,AI1402,AK1402,AM1402,AO1402,AS1402,AV1402,AX1402,AT1402)/SUMIF(Regimuri,$Q1402,Aux.ListeCPAltele!$E$25:$E$34)*$AY1402,0))</f>
        <v>0</v>
      </c>
      <c r="BA1402" s="222">
        <f t="shared" si="448"/>
        <v>0</v>
      </c>
      <c r="BB1402" s="277">
        <v>1</v>
      </c>
      <c r="BC1402" s="277"/>
    </row>
    <row r="1403" spans="1:55" outlineLevel="1" x14ac:dyDescent="0.2">
      <c r="A1403" s="205"/>
      <c r="B1403" s="205"/>
      <c r="C1403" s="205"/>
      <c r="D1403" s="275"/>
      <c r="E1403" s="205"/>
      <c r="F1403" s="207">
        <f>SUMIF(CarLM,G1403,Aux.ListeCPAltele!$A$7:$A$11)</f>
        <v>0</v>
      </c>
      <c r="G1403" s="205"/>
      <c r="H1403" s="208">
        <f t="shared" si="458"/>
        <v>0</v>
      </c>
      <c r="I1403" s="208">
        <f t="shared" si="459"/>
        <v>0</v>
      </c>
      <c r="J1403" s="209"/>
      <c r="K1403" s="205"/>
      <c r="L1403" s="207" t="str">
        <f>IF(OR($K1403&lt;&gt;"",ISNA(VLOOKUP($K1403,'2.1.Angajati'!$B$5:$H$1826,2,0))=FALSE),VLOOKUP($K1403,'2.1.Angajati'!$B$5:$H$1826,2,0),"-")</f>
        <v>-</v>
      </c>
      <c r="M1403" s="224">
        <f>IF(OR($K1403&lt;&gt;"",ISNA(VLOOKUP($K1403,'2.1.Angajati'!$B$5:$H$1826,8,0))=FALSE),
       ROUND((DATE(Aux.SetUp!$H$15,1,1)-VLOOKUP($K1403,'2.1.Angajati'!$B$5:$H$1826,6,0))/365,1),
          0)</f>
        <v>0</v>
      </c>
      <c r="N1403" s="223"/>
      <c r="O1403" s="209"/>
      <c r="P1403" s="208">
        <f t="shared" si="449"/>
        <v>0</v>
      </c>
      <c r="Q1403" s="205"/>
      <c r="R1403" s="207">
        <f>SUMIF(Aux.ListeCPAltele!$A$25:$A$34,'1.3.State'!Q1403,Aux.ListeCPAltele!$B$25:$B$34)</f>
        <v>0</v>
      </c>
      <c r="S1403" s="210"/>
      <c r="T1403" s="211">
        <v>16.420000000000002</v>
      </c>
      <c r="U1403" s="212">
        <f>SUMIF('1.2.IS'!$M$5:$AG$5,Aux.SetUp!$H$15,'1.2.IS'!$M$16:$AG$16)</f>
        <v>2775</v>
      </c>
      <c r="V1403" s="213">
        <v>1.3</v>
      </c>
      <c r="W1403" s="211">
        <f t="shared" si="460"/>
        <v>21.35</v>
      </c>
      <c r="X1403" s="212">
        <f t="shared" si="461"/>
        <v>3608</v>
      </c>
      <c r="Y1403" s="214"/>
      <c r="Z1403" s="211">
        <f t="shared" si="450"/>
        <v>0</v>
      </c>
      <c r="AA1403" s="212">
        <f t="shared" si="451"/>
        <v>0</v>
      </c>
      <c r="AB1403" s="212">
        <f t="shared" si="452"/>
        <v>0</v>
      </c>
      <c r="AC1403" s="212">
        <f t="shared" si="453"/>
        <v>0</v>
      </c>
      <c r="AD1403" s="223">
        <f t="shared" si="441"/>
        <v>0</v>
      </c>
      <c r="AE1403" s="212">
        <f t="shared" si="442"/>
        <v>0</v>
      </c>
      <c r="AF1403" s="215"/>
      <c r="AG1403" s="212">
        <f t="shared" si="454"/>
        <v>0</v>
      </c>
      <c r="AH1403" s="215"/>
      <c r="AI1403" s="211">
        <f t="shared" si="443"/>
        <v>0</v>
      </c>
      <c r="AJ1403" s="215"/>
      <c r="AK1403" s="211">
        <f t="shared" si="444"/>
        <v>0</v>
      </c>
      <c r="AL1403" s="215"/>
      <c r="AM1403" s="211">
        <f t="shared" si="445"/>
        <v>0</v>
      </c>
      <c r="AN1403" s="215"/>
      <c r="AO1403" s="211">
        <f t="shared" si="446"/>
        <v>0</v>
      </c>
      <c r="AP1403" s="210"/>
      <c r="AQ1403" s="222">
        <f>IF(AP1403="",0,VLOOKUP(AP1403,Aux.ListeCPAltele!$B$15:$D$21,3,0))</f>
        <v>0</v>
      </c>
      <c r="AR1403" s="212">
        <f t="shared" si="447"/>
        <v>0</v>
      </c>
      <c r="AS1403" s="212">
        <f t="shared" si="455"/>
        <v>0</v>
      </c>
      <c r="AT1403" s="222">
        <f>IF($F1403&lt;&gt;2,ROUND($Z1403*SUMIF(Regimuri,$Q1403,Aux.ListeCPAltele!$C$25:$C$34)*0.5,0),0)</f>
        <v>0</v>
      </c>
      <c r="AU1403" s="210"/>
      <c r="AV1403" s="222">
        <f>IF(AND($F1403&lt;&gt;2,Q1403&lt;&gt;0),ROUND($AC1403/SUMIF(Regimuri,Q1403,Aux.ListeCPAltele!$E$25:$E$34)*$AU1403,0),0)</f>
        <v>0</v>
      </c>
      <c r="AW1403" s="215">
        <v>0.1</v>
      </c>
      <c r="AX1403" s="222">
        <f t="shared" si="456"/>
        <v>0</v>
      </c>
      <c r="AY1403" s="213">
        <f t="shared" si="457"/>
        <v>0.83333333333333337</v>
      </c>
      <c r="AZ1403" s="222">
        <f>IF(OR($R1403=0,$Q1403=0),0,ROUND(SUM(AC1403,AE1403,AG1403,AI1403,AK1403,AM1403,AO1403,AS1403,AV1403,AX1403,AT1403)/SUMIF(Regimuri,$Q1403,Aux.ListeCPAltele!$E$25:$E$34)*$AY1403,0))</f>
        <v>0</v>
      </c>
      <c r="BA1403" s="222">
        <f t="shared" si="448"/>
        <v>0</v>
      </c>
      <c r="BB1403" s="277">
        <v>1</v>
      </c>
      <c r="BC1403" s="277"/>
    </row>
    <row r="1404" spans="1:55" outlineLevel="1" x14ac:dyDescent="0.2">
      <c r="A1404" s="205"/>
      <c r="B1404" s="205"/>
      <c r="C1404" s="205"/>
      <c r="D1404" s="275"/>
      <c r="E1404" s="205"/>
      <c r="F1404" s="207">
        <f>SUMIF(CarLM,G1404,Aux.ListeCPAltele!$A$7:$A$11)</f>
        <v>0</v>
      </c>
      <c r="G1404" s="205"/>
      <c r="H1404" s="208">
        <f t="shared" si="458"/>
        <v>0</v>
      </c>
      <c r="I1404" s="208">
        <f t="shared" si="459"/>
        <v>0</v>
      </c>
      <c r="J1404" s="209"/>
      <c r="K1404" s="205"/>
      <c r="L1404" s="207" t="str">
        <f>IF(OR($K1404&lt;&gt;"",ISNA(VLOOKUP($K1404,'2.1.Angajati'!$B$5:$H$1826,2,0))=FALSE),VLOOKUP($K1404,'2.1.Angajati'!$B$5:$H$1826,2,0),"-")</f>
        <v>-</v>
      </c>
      <c r="M1404" s="224">
        <f>IF(OR($K1404&lt;&gt;"",ISNA(VLOOKUP($K1404,'2.1.Angajati'!$B$5:$H$1826,8,0))=FALSE),
       ROUND((DATE(Aux.SetUp!$H$15,1,1)-VLOOKUP($K1404,'2.1.Angajati'!$B$5:$H$1826,6,0))/365,1),
          0)</f>
        <v>0</v>
      </c>
      <c r="N1404" s="223"/>
      <c r="O1404" s="209"/>
      <c r="P1404" s="208">
        <f t="shared" si="449"/>
        <v>0</v>
      </c>
      <c r="Q1404" s="205"/>
      <c r="R1404" s="207">
        <f>SUMIF(Aux.ListeCPAltele!$A$25:$A$34,'1.3.State'!Q1404,Aux.ListeCPAltele!$B$25:$B$34)</f>
        <v>0</v>
      </c>
      <c r="S1404" s="210"/>
      <c r="T1404" s="211">
        <v>16.420000000000002</v>
      </c>
      <c r="U1404" s="212">
        <f>SUMIF('1.2.IS'!$M$5:$AG$5,Aux.SetUp!$H$15,'1.2.IS'!$M$16:$AG$16)</f>
        <v>2775</v>
      </c>
      <c r="V1404" s="213">
        <v>1.3</v>
      </c>
      <c r="W1404" s="211">
        <f t="shared" si="460"/>
        <v>21.35</v>
      </c>
      <c r="X1404" s="212">
        <f t="shared" si="461"/>
        <v>3608</v>
      </c>
      <c r="Y1404" s="214"/>
      <c r="Z1404" s="211">
        <f t="shared" si="450"/>
        <v>0</v>
      </c>
      <c r="AA1404" s="212">
        <f t="shared" si="451"/>
        <v>0</v>
      </c>
      <c r="AB1404" s="212">
        <f t="shared" si="452"/>
        <v>0</v>
      </c>
      <c r="AC1404" s="212">
        <f t="shared" si="453"/>
        <v>0</v>
      </c>
      <c r="AD1404" s="223">
        <f t="shared" si="441"/>
        <v>0</v>
      </c>
      <c r="AE1404" s="212">
        <f t="shared" si="442"/>
        <v>0</v>
      </c>
      <c r="AF1404" s="215"/>
      <c r="AG1404" s="212">
        <f t="shared" si="454"/>
        <v>0</v>
      </c>
      <c r="AH1404" s="215"/>
      <c r="AI1404" s="211">
        <f t="shared" si="443"/>
        <v>0</v>
      </c>
      <c r="AJ1404" s="215"/>
      <c r="AK1404" s="211">
        <f t="shared" si="444"/>
        <v>0</v>
      </c>
      <c r="AL1404" s="215"/>
      <c r="AM1404" s="211">
        <f t="shared" si="445"/>
        <v>0</v>
      </c>
      <c r="AN1404" s="215"/>
      <c r="AO1404" s="211">
        <f t="shared" si="446"/>
        <v>0</v>
      </c>
      <c r="AP1404" s="210"/>
      <c r="AQ1404" s="222">
        <f>IF(AP1404="",0,VLOOKUP(AP1404,Aux.ListeCPAltele!$B$15:$D$21,3,0))</f>
        <v>0</v>
      </c>
      <c r="AR1404" s="212">
        <f t="shared" si="447"/>
        <v>0</v>
      </c>
      <c r="AS1404" s="212">
        <f t="shared" si="455"/>
        <v>0</v>
      </c>
      <c r="AT1404" s="222">
        <f>IF($F1404&lt;&gt;2,ROUND($Z1404*SUMIF(Regimuri,$Q1404,Aux.ListeCPAltele!$C$25:$C$34)*0.5,0),0)</f>
        <v>0</v>
      </c>
      <c r="AU1404" s="210"/>
      <c r="AV1404" s="222">
        <f>IF(AND($F1404&lt;&gt;2,Q1404&lt;&gt;0),ROUND($AC1404/SUMIF(Regimuri,Q1404,Aux.ListeCPAltele!$E$25:$E$34)*$AU1404,0),0)</f>
        <v>0</v>
      </c>
      <c r="AW1404" s="215">
        <v>0.1</v>
      </c>
      <c r="AX1404" s="222">
        <f t="shared" si="456"/>
        <v>0</v>
      </c>
      <c r="AY1404" s="213">
        <f t="shared" si="457"/>
        <v>0.83333333333333337</v>
      </c>
      <c r="AZ1404" s="222">
        <f>IF(OR($R1404=0,$Q1404=0),0,ROUND(SUM(AC1404,AE1404,AG1404,AI1404,AK1404,AM1404,AO1404,AS1404,AV1404,AX1404,AT1404)/SUMIF(Regimuri,$Q1404,Aux.ListeCPAltele!$E$25:$E$34)*$AY1404,0))</f>
        <v>0</v>
      </c>
      <c r="BA1404" s="222">
        <f t="shared" si="448"/>
        <v>0</v>
      </c>
      <c r="BB1404" s="277">
        <v>1</v>
      </c>
      <c r="BC1404" s="277"/>
    </row>
    <row r="1405" spans="1:55" outlineLevel="1" x14ac:dyDescent="0.2">
      <c r="A1405" s="205"/>
      <c r="B1405" s="205"/>
      <c r="C1405" s="205"/>
      <c r="D1405" s="275"/>
      <c r="E1405" s="205"/>
      <c r="F1405" s="207">
        <f>SUMIF(CarLM,G1405,Aux.ListeCPAltele!$A$7:$A$11)</f>
        <v>0</v>
      </c>
      <c r="G1405" s="205"/>
      <c r="H1405" s="208">
        <f t="shared" si="458"/>
        <v>0</v>
      </c>
      <c r="I1405" s="208">
        <f t="shared" si="459"/>
        <v>0</v>
      </c>
      <c r="J1405" s="209"/>
      <c r="K1405" s="205"/>
      <c r="L1405" s="207" t="str">
        <f>IF(OR($K1405&lt;&gt;"",ISNA(VLOOKUP($K1405,'2.1.Angajati'!$B$5:$H$1826,2,0))=FALSE),VLOOKUP($K1405,'2.1.Angajati'!$B$5:$H$1826,2,0),"-")</f>
        <v>-</v>
      </c>
      <c r="M1405" s="224">
        <f>IF(OR($K1405&lt;&gt;"",ISNA(VLOOKUP($K1405,'2.1.Angajati'!$B$5:$H$1826,8,0))=FALSE),
       ROUND((DATE(Aux.SetUp!$H$15,1,1)-VLOOKUP($K1405,'2.1.Angajati'!$B$5:$H$1826,6,0))/365,1),
          0)</f>
        <v>0</v>
      </c>
      <c r="N1405" s="223"/>
      <c r="O1405" s="209"/>
      <c r="P1405" s="208">
        <f t="shared" si="449"/>
        <v>0</v>
      </c>
      <c r="Q1405" s="205"/>
      <c r="R1405" s="207">
        <f>SUMIF(Aux.ListeCPAltele!$A$25:$A$34,'1.3.State'!Q1405,Aux.ListeCPAltele!$B$25:$B$34)</f>
        <v>0</v>
      </c>
      <c r="S1405" s="210"/>
      <c r="T1405" s="211">
        <v>16.420000000000002</v>
      </c>
      <c r="U1405" s="212">
        <f>SUMIF('1.2.IS'!$M$5:$AG$5,Aux.SetUp!$H$15,'1.2.IS'!$M$16:$AG$16)</f>
        <v>2775</v>
      </c>
      <c r="V1405" s="213">
        <v>1.3</v>
      </c>
      <c r="W1405" s="211">
        <f t="shared" si="460"/>
        <v>21.35</v>
      </c>
      <c r="X1405" s="212">
        <f t="shared" si="461"/>
        <v>3608</v>
      </c>
      <c r="Y1405" s="214"/>
      <c r="Z1405" s="211">
        <f t="shared" si="450"/>
        <v>0</v>
      </c>
      <c r="AA1405" s="212">
        <f t="shared" si="451"/>
        <v>0</v>
      </c>
      <c r="AB1405" s="212">
        <f t="shared" si="452"/>
        <v>0</v>
      </c>
      <c r="AC1405" s="212">
        <f t="shared" si="453"/>
        <v>0</v>
      </c>
      <c r="AD1405" s="223">
        <f t="shared" si="441"/>
        <v>0</v>
      </c>
      <c r="AE1405" s="212">
        <f t="shared" si="442"/>
        <v>0</v>
      </c>
      <c r="AF1405" s="215"/>
      <c r="AG1405" s="212">
        <f t="shared" si="454"/>
        <v>0</v>
      </c>
      <c r="AH1405" s="215"/>
      <c r="AI1405" s="211">
        <f t="shared" si="443"/>
        <v>0</v>
      </c>
      <c r="AJ1405" s="215"/>
      <c r="AK1405" s="211">
        <f t="shared" si="444"/>
        <v>0</v>
      </c>
      <c r="AL1405" s="215"/>
      <c r="AM1405" s="211">
        <f t="shared" si="445"/>
        <v>0</v>
      </c>
      <c r="AN1405" s="215"/>
      <c r="AO1405" s="211">
        <f t="shared" si="446"/>
        <v>0</v>
      </c>
      <c r="AP1405" s="210"/>
      <c r="AQ1405" s="222">
        <f>IF(AP1405="",0,VLOOKUP(AP1405,Aux.ListeCPAltele!$B$15:$D$21,3,0))</f>
        <v>0</v>
      </c>
      <c r="AR1405" s="212">
        <f t="shared" si="447"/>
        <v>0</v>
      </c>
      <c r="AS1405" s="212">
        <f t="shared" si="455"/>
        <v>0</v>
      </c>
      <c r="AT1405" s="222">
        <f>IF($F1405&lt;&gt;2,ROUND($Z1405*SUMIF(Regimuri,$Q1405,Aux.ListeCPAltele!$C$25:$C$34)*0.5,0),0)</f>
        <v>0</v>
      </c>
      <c r="AU1405" s="210"/>
      <c r="AV1405" s="222">
        <f>IF(AND($F1405&lt;&gt;2,Q1405&lt;&gt;0),ROUND($AC1405/SUMIF(Regimuri,Q1405,Aux.ListeCPAltele!$E$25:$E$34)*$AU1405,0),0)</f>
        <v>0</v>
      </c>
      <c r="AW1405" s="215">
        <v>0.1</v>
      </c>
      <c r="AX1405" s="222">
        <f t="shared" si="456"/>
        <v>0</v>
      </c>
      <c r="AY1405" s="213">
        <f t="shared" si="457"/>
        <v>0.83333333333333337</v>
      </c>
      <c r="AZ1405" s="222">
        <f>IF(OR($R1405=0,$Q1405=0),0,ROUND(SUM(AC1405,AE1405,AG1405,AI1405,AK1405,AM1405,AO1405,AS1405,AV1405,AX1405,AT1405)/SUMIF(Regimuri,$Q1405,Aux.ListeCPAltele!$E$25:$E$34)*$AY1405,0))</f>
        <v>0</v>
      </c>
      <c r="BA1405" s="222">
        <f t="shared" si="448"/>
        <v>0</v>
      </c>
      <c r="BB1405" s="277">
        <v>1</v>
      </c>
      <c r="BC1405" s="277"/>
    </row>
    <row r="1406" spans="1:55" outlineLevel="1" x14ac:dyDescent="0.2">
      <c r="A1406" s="205"/>
      <c r="B1406" s="205"/>
      <c r="C1406" s="205"/>
      <c r="D1406" s="275"/>
      <c r="E1406" s="205"/>
      <c r="F1406" s="207">
        <f>SUMIF(CarLM,G1406,Aux.ListeCPAltele!$A$7:$A$11)</f>
        <v>0</v>
      </c>
      <c r="G1406" s="205"/>
      <c r="H1406" s="208">
        <f t="shared" si="458"/>
        <v>0</v>
      </c>
      <c r="I1406" s="208">
        <f t="shared" si="459"/>
        <v>0</v>
      </c>
      <c r="J1406" s="209"/>
      <c r="K1406" s="205"/>
      <c r="L1406" s="207" t="str">
        <f>IF(OR($K1406&lt;&gt;"",ISNA(VLOOKUP($K1406,'2.1.Angajati'!$B$5:$H$1826,2,0))=FALSE),VLOOKUP($K1406,'2.1.Angajati'!$B$5:$H$1826,2,0),"-")</f>
        <v>-</v>
      </c>
      <c r="M1406" s="224">
        <f>IF(OR($K1406&lt;&gt;"",ISNA(VLOOKUP($K1406,'2.1.Angajati'!$B$5:$H$1826,8,0))=FALSE),
       ROUND((DATE(Aux.SetUp!$H$15,1,1)-VLOOKUP($K1406,'2.1.Angajati'!$B$5:$H$1826,6,0))/365,1),
          0)</f>
        <v>0</v>
      </c>
      <c r="N1406" s="223"/>
      <c r="O1406" s="209"/>
      <c r="P1406" s="208">
        <f t="shared" si="449"/>
        <v>0</v>
      </c>
      <c r="Q1406" s="205"/>
      <c r="R1406" s="207">
        <f>SUMIF(Aux.ListeCPAltele!$A$25:$A$34,'1.3.State'!Q1406,Aux.ListeCPAltele!$B$25:$B$34)</f>
        <v>0</v>
      </c>
      <c r="S1406" s="210"/>
      <c r="T1406" s="211">
        <v>16.420000000000002</v>
      </c>
      <c r="U1406" s="212">
        <f>SUMIF('1.2.IS'!$M$5:$AG$5,Aux.SetUp!$H$15,'1.2.IS'!$M$16:$AG$16)</f>
        <v>2775</v>
      </c>
      <c r="V1406" s="213">
        <v>1.3</v>
      </c>
      <c r="W1406" s="211">
        <f t="shared" si="460"/>
        <v>21.35</v>
      </c>
      <c r="X1406" s="212">
        <f t="shared" si="461"/>
        <v>3608</v>
      </c>
      <c r="Y1406" s="214"/>
      <c r="Z1406" s="211">
        <f t="shared" si="450"/>
        <v>0</v>
      </c>
      <c r="AA1406" s="212">
        <f t="shared" si="451"/>
        <v>0</v>
      </c>
      <c r="AB1406" s="212">
        <f t="shared" si="452"/>
        <v>0</v>
      </c>
      <c r="AC1406" s="212">
        <f t="shared" si="453"/>
        <v>0</v>
      </c>
      <c r="AD1406" s="223">
        <f t="shared" si="441"/>
        <v>0</v>
      </c>
      <c r="AE1406" s="212">
        <f t="shared" si="442"/>
        <v>0</v>
      </c>
      <c r="AF1406" s="215"/>
      <c r="AG1406" s="212">
        <f t="shared" si="454"/>
        <v>0</v>
      </c>
      <c r="AH1406" s="215"/>
      <c r="AI1406" s="211">
        <f t="shared" si="443"/>
        <v>0</v>
      </c>
      <c r="AJ1406" s="215"/>
      <c r="AK1406" s="211">
        <f t="shared" si="444"/>
        <v>0</v>
      </c>
      <c r="AL1406" s="215"/>
      <c r="AM1406" s="211">
        <f t="shared" si="445"/>
        <v>0</v>
      </c>
      <c r="AN1406" s="215"/>
      <c r="AO1406" s="211">
        <f t="shared" si="446"/>
        <v>0</v>
      </c>
      <c r="AP1406" s="210"/>
      <c r="AQ1406" s="222">
        <f>IF(AP1406="",0,VLOOKUP(AP1406,Aux.ListeCPAltele!$B$15:$D$21,3,0))</f>
        <v>0</v>
      </c>
      <c r="AR1406" s="212">
        <f t="shared" si="447"/>
        <v>0</v>
      </c>
      <c r="AS1406" s="212">
        <f t="shared" si="455"/>
        <v>0</v>
      </c>
      <c r="AT1406" s="222">
        <f>IF($F1406&lt;&gt;2,ROUND($Z1406*SUMIF(Regimuri,$Q1406,Aux.ListeCPAltele!$C$25:$C$34)*0.5,0),0)</f>
        <v>0</v>
      </c>
      <c r="AU1406" s="210"/>
      <c r="AV1406" s="222">
        <f>IF(AND($F1406&lt;&gt;2,Q1406&lt;&gt;0),ROUND($AC1406/SUMIF(Regimuri,Q1406,Aux.ListeCPAltele!$E$25:$E$34)*$AU1406,0),0)</f>
        <v>0</v>
      </c>
      <c r="AW1406" s="215">
        <v>0.1</v>
      </c>
      <c r="AX1406" s="222">
        <f t="shared" si="456"/>
        <v>0</v>
      </c>
      <c r="AY1406" s="213">
        <f t="shared" si="457"/>
        <v>0.83333333333333337</v>
      </c>
      <c r="AZ1406" s="222">
        <f>IF(OR($R1406=0,$Q1406=0),0,ROUND(SUM(AC1406,AE1406,AG1406,AI1406,AK1406,AM1406,AO1406,AS1406,AV1406,AX1406,AT1406)/SUMIF(Regimuri,$Q1406,Aux.ListeCPAltele!$E$25:$E$34)*$AY1406,0))</f>
        <v>0</v>
      </c>
      <c r="BA1406" s="222">
        <f t="shared" si="448"/>
        <v>0</v>
      </c>
      <c r="BB1406" s="277">
        <v>1</v>
      </c>
      <c r="BC1406" s="277"/>
    </row>
    <row r="1407" spans="1:55" outlineLevel="1" x14ac:dyDescent="0.2">
      <c r="A1407" s="205"/>
      <c r="B1407" s="205"/>
      <c r="C1407" s="205"/>
      <c r="D1407" s="275"/>
      <c r="E1407" s="205"/>
      <c r="F1407" s="207">
        <f>SUMIF(CarLM,G1407,Aux.ListeCPAltele!$A$7:$A$11)</f>
        <v>0</v>
      </c>
      <c r="G1407" s="205"/>
      <c r="H1407" s="208">
        <f t="shared" si="458"/>
        <v>0</v>
      </c>
      <c r="I1407" s="208">
        <f t="shared" si="459"/>
        <v>0</v>
      </c>
      <c r="J1407" s="209"/>
      <c r="K1407" s="205"/>
      <c r="L1407" s="207" t="str">
        <f>IF(OR($K1407&lt;&gt;"",ISNA(VLOOKUP($K1407,'2.1.Angajati'!$B$5:$H$1826,2,0))=FALSE),VLOOKUP($K1407,'2.1.Angajati'!$B$5:$H$1826,2,0),"-")</f>
        <v>-</v>
      </c>
      <c r="M1407" s="224">
        <f>IF(OR($K1407&lt;&gt;"",ISNA(VLOOKUP($K1407,'2.1.Angajati'!$B$5:$H$1826,8,0))=FALSE),
       ROUND((DATE(Aux.SetUp!$H$15,1,1)-VLOOKUP($K1407,'2.1.Angajati'!$B$5:$H$1826,6,0))/365,1),
          0)</f>
        <v>0</v>
      </c>
      <c r="N1407" s="223"/>
      <c r="O1407" s="209"/>
      <c r="P1407" s="208">
        <f t="shared" si="449"/>
        <v>0</v>
      </c>
      <c r="Q1407" s="205"/>
      <c r="R1407" s="207">
        <f>SUMIF(Aux.ListeCPAltele!$A$25:$A$34,'1.3.State'!Q1407,Aux.ListeCPAltele!$B$25:$B$34)</f>
        <v>0</v>
      </c>
      <c r="S1407" s="210"/>
      <c r="T1407" s="211">
        <v>16.420000000000002</v>
      </c>
      <c r="U1407" s="212">
        <f>SUMIF('1.2.IS'!$M$5:$AG$5,Aux.SetUp!$H$15,'1.2.IS'!$M$16:$AG$16)</f>
        <v>2775</v>
      </c>
      <c r="V1407" s="213">
        <v>1.3</v>
      </c>
      <c r="W1407" s="211">
        <f t="shared" si="460"/>
        <v>21.35</v>
      </c>
      <c r="X1407" s="212">
        <f t="shared" si="461"/>
        <v>3608</v>
      </c>
      <c r="Y1407" s="214"/>
      <c r="Z1407" s="211">
        <f t="shared" si="450"/>
        <v>0</v>
      </c>
      <c r="AA1407" s="212">
        <f t="shared" si="451"/>
        <v>0</v>
      </c>
      <c r="AB1407" s="212">
        <f t="shared" si="452"/>
        <v>0</v>
      </c>
      <c r="AC1407" s="212">
        <f t="shared" si="453"/>
        <v>0</v>
      </c>
      <c r="AD1407" s="223">
        <f t="shared" si="441"/>
        <v>0</v>
      </c>
      <c r="AE1407" s="212">
        <f t="shared" si="442"/>
        <v>0</v>
      </c>
      <c r="AF1407" s="215"/>
      <c r="AG1407" s="212">
        <f t="shared" si="454"/>
        <v>0</v>
      </c>
      <c r="AH1407" s="215"/>
      <c r="AI1407" s="211">
        <f t="shared" si="443"/>
        <v>0</v>
      </c>
      <c r="AJ1407" s="215"/>
      <c r="AK1407" s="211">
        <f t="shared" si="444"/>
        <v>0</v>
      </c>
      <c r="AL1407" s="215"/>
      <c r="AM1407" s="211">
        <f t="shared" si="445"/>
        <v>0</v>
      </c>
      <c r="AN1407" s="215"/>
      <c r="AO1407" s="211">
        <f t="shared" si="446"/>
        <v>0</v>
      </c>
      <c r="AP1407" s="210"/>
      <c r="AQ1407" s="222">
        <f>IF(AP1407="",0,VLOOKUP(AP1407,Aux.ListeCPAltele!$B$15:$D$21,3,0))</f>
        <v>0</v>
      </c>
      <c r="AR1407" s="212">
        <f t="shared" si="447"/>
        <v>0</v>
      </c>
      <c r="AS1407" s="212">
        <f t="shared" si="455"/>
        <v>0</v>
      </c>
      <c r="AT1407" s="222">
        <f>IF($F1407&lt;&gt;2,ROUND($Z1407*SUMIF(Regimuri,$Q1407,Aux.ListeCPAltele!$C$25:$C$34)*0.5,0),0)</f>
        <v>0</v>
      </c>
      <c r="AU1407" s="210"/>
      <c r="AV1407" s="222">
        <f>IF(AND($F1407&lt;&gt;2,Q1407&lt;&gt;0),ROUND($AC1407/SUMIF(Regimuri,Q1407,Aux.ListeCPAltele!$E$25:$E$34)*$AU1407,0),0)</f>
        <v>0</v>
      </c>
      <c r="AW1407" s="215">
        <v>0.1</v>
      </c>
      <c r="AX1407" s="222">
        <f t="shared" si="456"/>
        <v>0</v>
      </c>
      <c r="AY1407" s="213">
        <f t="shared" si="457"/>
        <v>0.83333333333333337</v>
      </c>
      <c r="AZ1407" s="222">
        <f>IF(OR($R1407=0,$Q1407=0),0,ROUND(SUM(AC1407,AE1407,AG1407,AI1407,AK1407,AM1407,AO1407,AS1407,AV1407,AX1407,AT1407)/SUMIF(Regimuri,$Q1407,Aux.ListeCPAltele!$E$25:$E$34)*$AY1407,0))</f>
        <v>0</v>
      </c>
      <c r="BA1407" s="222">
        <f t="shared" si="448"/>
        <v>0</v>
      </c>
      <c r="BB1407" s="277">
        <v>1</v>
      </c>
      <c r="BC1407" s="277"/>
    </row>
    <row r="1408" spans="1:55" outlineLevel="1" x14ac:dyDescent="0.2">
      <c r="A1408" s="205"/>
      <c r="B1408" s="205"/>
      <c r="C1408" s="205"/>
      <c r="D1408" s="275"/>
      <c r="E1408" s="205"/>
      <c r="F1408" s="207">
        <f>SUMIF(CarLM,G1408,Aux.ListeCPAltele!$A$7:$A$11)</f>
        <v>0</v>
      </c>
      <c r="G1408" s="205"/>
      <c r="H1408" s="208">
        <f t="shared" si="458"/>
        <v>0</v>
      </c>
      <c r="I1408" s="208">
        <f t="shared" si="459"/>
        <v>0</v>
      </c>
      <c r="J1408" s="209"/>
      <c r="K1408" s="205"/>
      <c r="L1408" s="207" t="str">
        <f>IF(OR($K1408&lt;&gt;"",ISNA(VLOOKUP($K1408,'2.1.Angajati'!$B$5:$H$1826,2,0))=FALSE),VLOOKUP($K1408,'2.1.Angajati'!$B$5:$H$1826,2,0),"-")</f>
        <v>-</v>
      </c>
      <c r="M1408" s="224">
        <f>IF(OR($K1408&lt;&gt;"",ISNA(VLOOKUP($K1408,'2.1.Angajati'!$B$5:$H$1826,8,0))=FALSE),
       ROUND((DATE(Aux.SetUp!$H$15,1,1)-VLOOKUP($K1408,'2.1.Angajati'!$B$5:$H$1826,6,0))/365,1),
          0)</f>
        <v>0</v>
      </c>
      <c r="N1408" s="223"/>
      <c r="O1408" s="209"/>
      <c r="P1408" s="208">
        <f t="shared" si="449"/>
        <v>0</v>
      </c>
      <c r="Q1408" s="205"/>
      <c r="R1408" s="207">
        <f>SUMIF(Aux.ListeCPAltele!$A$25:$A$34,'1.3.State'!Q1408,Aux.ListeCPAltele!$B$25:$B$34)</f>
        <v>0</v>
      </c>
      <c r="S1408" s="210"/>
      <c r="T1408" s="211">
        <v>16.420000000000002</v>
      </c>
      <c r="U1408" s="212">
        <f>SUMIF('1.2.IS'!$M$5:$AG$5,Aux.SetUp!$H$15,'1.2.IS'!$M$16:$AG$16)</f>
        <v>2775</v>
      </c>
      <c r="V1408" s="213">
        <v>1.3</v>
      </c>
      <c r="W1408" s="211">
        <f t="shared" si="460"/>
        <v>21.35</v>
      </c>
      <c r="X1408" s="212">
        <f t="shared" si="461"/>
        <v>3608</v>
      </c>
      <c r="Y1408" s="214"/>
      <c r="Z1408" s="211">
        <f t="shared" si="450"/>
        <v>0</v>
      </c>
      <c r="AA1408" s="212">
        <f t="shared" si="451"/>
        <v>0</v>
      </c>
      <c r="AB1408" s="212">
        <f t="shared" si="452"/>
        <v>0</v>
      </c>
      <c r="AC1408" s="212">
        <f t="shared" si="453"/>
        <v>0</v>
      </c>
      <c r="AD1408" s="223">
        <f t="shared" si="441"/>
        <v>0</v>
      </c>
      <c r="AE1408" s="212">
        <f t="shared" si="442"/>
        <v>0</v>
      </c>
      <c r="AF1408" s="215"/>
      <c r="AG1408" s="212">
        <f t="shared" si="454"/>
        <v>0</v>
      </c>
      <c r="AH1408" s="215"/>
      <c r="AI1408" s="211">
        <f t="shared" si="443"/>
        <v>0</v>
      </c>
      <c r="AJ1408" s="215"/>
      <c r="AK1408" s="211">
        <f t="shared" si="444"/>
        <v>0</v>
      </c>
      <c r="AL1408" s="215"/>
      <c r="AM1408" s="211">
        <f t="shared" si="445"/>
        <v>0</v>
      </c>
      <c r="AN1408" s="215"/>
      <c r="AO1408" s="211">
        <f t="shared" si="446"/>
        <v>0</v>
      </c>
      <c r="AP1408" s="210"/>
      <c r="AQ1408" s="222">
        <f>IF(AP1408="",0,VLOOKUP(AP1408,Aux.ListeCPAltele!$B$15:$D$21,3,0))</f>
        <v>0</v>
      </c>
      <c r="AR1408" s="212">
        <f t="shared" si="447"/>
        <v>0</v>
      </c>
      <c r="AS1408" s="212">
        <f t="shared" si="455"/>
        <v>0</v>
      </c>
      <c r="AT1408" s="222">
        <f>IF($F1408&lt;&gt;2,ROUND($Z1408*SUMIF(Regimuri,$Q1408,Aux.ListeCPAltele!$C$25:$C$34)*0.5,0),0)</f>
        <v>0</v>
      </c>
      <c r="AU1408" s="210"/>
      <c r="AV1408" s="222">
        <f>IF(AND($F1408&lt;&gt;2,Q1408&lt;&gt;0),ROUND($AC1408/SUMIF(Regimuri,Q1408,Aux.ListeCPAltele!$E$25:$E$34)*$AU1408,0),0)</f>
        <v>0</v>
      </c>
      <c r="AW1408" s="215">
        <v>0.1</v>
      </c>
      <c r="AX1408" s="222">
        <f t="shared" si="456"/>
        <v>0</v>
      </c>
      <c r="AY1408" s="213">
        <f t="shared" si="457"/>
        <v>0.83333333333333337</v>
      </c>
      <c r="AZ1408" s="222">
        <f>IF(OR($R1408=0,$Q1408=0),0,ROUND(SUM(AC1408,AE1408,AG1408,AI1408,AK1408,AM1408,AO1408,AS1408,AV1408,AX1408,AT1408)/SUMIF(Regimuri,$Q1408,Aux.ListeCPAltele!$E$25:$E$34)*$AY1408,0))</f>
        <v>0</v>
      </c>
      <c r="BA1408" s="222">
        <f t="shared" si="448"/>
        <v>0</v>
      </c>
      <c r="BB1408" s="277">
        <v>1</v>
      </c>
      <c r="BC1408" s="277"/>
    </row>
    <row r="1409" spans="1:55" outlineLevel="1" x14ac:dyDescent="0.2">
      <c r="A1409" s="205"/>
      <c r="B1409" s="205"/>
      <c r="C1409" s="205"/>
      <c r="D1409" s="275"/>
      <c r="E1409" s="205"/>
      <c r="F1409" s="207">
        <f>SUMIF(CarLM,G1409,Aux.ListeCPAltele!$A$7:$A$11)</f>
        <v>0</v>
      </c>
      <c r="G1409" s="205"/>
      <c r="H1409" s="208">
        <f t="shared" si="458"/>
        <v>0</v>
      </c>
      <c r="I1409" s="208">
        <f t="shared" si="459"/>
        <v>0</v>
      </c>
      <c r="J1409" s="209"/>
      <c r="K1409" s="205"/>
      <c r="L1409" s="207" t="str">
        <f>IF(OR($K1409&lt;&gt;"",ISNA(VLOOKUP($K1409,'2.1.Angajati'!$B$5:$H$1826,2,0))=FALSE),VLOOKUP($K1409,'2.1.Angajati'!$B$5:$H$1826,2,0),"-")</f>
        <v>-</v>
      </c>
      <c r="M1409" s="224">
        <f>IF(OR($K1409&lt;&gt;"",ISNA(VLOOKUP($K1409,'2.1.Angajati'!$B$5:$H$1826,8,0))=FALSE),
       ROUND((DATE(Aux.SetUp!$H$15,1,1)-VLOOKUP($K1409,'2.1.Angajati'!$B$5:$H$1826,6,0))/365,1),
          0)</f>
        <v>0</v>
      </c>
      <c r="N1409" s="223"/>
      <c r="O1409" s="209"/>
      <c r="P1409" s="208">
        <f t="shared" si="449"/>
        <v>0</v>
      </c>
      <c r="Q1409" s="205"/>
      <c r="R1409" s="207">
        <f>SUMIF(Aux.ListeCPAltele!$A$25:$A$34,'1.3.State'!Q1409,Aux.ListeCPAltele!$B$25:$B$34)</f>
        <v>0</v>
      </c>
      <c r="S1409" s="210"/>
      <c r="T1409" s="211">
        <v>16.420000000000002</v>
      </c>
      <c r="U1409" s="212">
        <f>SUMIF('1.2.IS'!$M$5:$AG$5,Aux.SetUp!$H$15,'1.2.IS'!$M$16:$AG$16)</f>
        <v>2775</v>
      </c>
      <c r="V1409" s="213">
        <v>1.3</v>
      </c>
      <c r="W1409" s="211">
        <f t="shared" si="460"/>
        <v>21.35</v>
      </c>
      <c r="X1409" s="212">
        <f t="shared" si="461"/>
        <v>3608</v>
      </c>
      <c r="Y1409" s="214"/>
      <c r="Z1409" s="211">
        <f t="shared" si="450"/>
        <v>0</v>
      </c>
      <c r="AA1409" s="212">
        <f t="shared" si="451"/>
        <v>0</v>
      </c>
      <c r="AB1409" s="212">
        <f t="shared" si="452"/>
        <v>0</v>
      </c>
      <c r="AC1409" s="212">
        <f t="shared" si="453"/>
        <v>0</v>
      </c>
      <c r="AD1409" s="223">
        <f t="shared" si="441"/>
        <v>0</v>
      </c>
      <c r="AE1409" s="212">
        <f t="shared" si="442"/>
        <v>0</v>
      </c>
      <c r="AF1409" s="215"/>
      <c r="AG1409" s="212">
        <f t="shared" si="454"/>
        <v>0</v>
      </c>
      <c r="AH1409" s="215"/>
      <c r="AI1409" s="211">
        <f t="shared" si="443"/>
        <v>0</v>
      </c>
      <c r="AJ1409" s="215"/>
      <c r="AK1409" s="211">
        <f t="shared" si="444"/>
        <v>0</v>
      </c>
      <c r="AL1409" s="215"/>
      <c r="AM1409" s="211">
        <f t="shared" si="445"/>
        <v>0</v>
      </c>
      <c r="AN1409" s="215"/>
      <c r="AO1409" s="211">
        <f t="shared" si="446"/>
        <v>0</v>
      </c>
      <c r="AP1409" s="210"/>
      <c r="AQ1409" s="222">
        <f>IF(AP1409="",0,VLOOKUP(AP1409,Aux.ListeCPAltele!$B$15:$D$21,3,0))</f>
        <v>0</v>
      </c>
      <c r="AR1409" s="212">
        <f t="shared" si="447"/>
        <v>0</v>
      </c>
      <c r="AS1409" s="212">
        <f t="shared" si="455"/>
        <v>0</v>
      </c>
      <c r="AT1409" s="222">
        <f>IF($F1409&lt;&gt;2,ROUND($Z1409*SUMIF(Regimuri,$Q1409,Aux.ListeCPAltele!$C$25:$C$34)*0.5,0),0)</f>
        <v>0</v>
      </c>
      <c r="AU1409" s="210"/>
      <c r="AV1409" s="222">
        <f>IF(AND($F1409&lt;&gt;2,Q1409&lt;&gt;0),ROUND($AC1409/SUMIF(Regimuri,Q1409,Aux.ListeCPAltele!$E$25:$E$34)*$AU1409,0),0)</f>
        <v>0</v>
      </c>
      <c r="AW1409" s="215">
        <v>0.1</v>
      </c>
      <c r="AX1409" s="222">
        <f t="shared" si="456"/>
        <v>0</v>
      </c>
      <c r="AY1409" s="213">
        <f t="shared" si="457"/>
        <v>0.83333333333333337</v>
      </c>
      <c r="AZ1409" s="222">
        <f>IF(OR($R1409=0,$Q1409=0),0,ROUND(SUM(AC1409,AE1409,AG1409,AI1409,AK1409,AM1409,AO1409,AS1409,AV1409,AX1409,AT1409)/SUMIF(Regimuri,$Q1409,Aux.ListeCPAltele!$E$25:$E$34)*$AY1409,0))</f>
        <v>0</v>
      </c>
      <c r="BA1409" s="222">
        <f t="shared" si="448"/>
        <v>0</v>
      </c>
      <c r="BB1409" s="277">
        <v>1</v>
      </c>
      <c r="BC1409" s="277"/>
    </row>
    <row r="1410" spans="1:55" outlineLevel="1" x14ac:dyDescent="0.2">
      <c r="A1410" s="205"/>
      <c r="B1410" s="205"/>
      <c r="C1410" s="205"/>
      <c r="D1410" s="275"/>
      <c r="E1410" s="205"/>
      <c r="F1410" s="207">
        <f>SUMIF(CarLM,G1410,Aux.ListeCPAltele!$A$7:$A$11)</f>
        <v>0</v>
      </c>
      <c r="G1410" s="205"/>
      <c r="H1410" s="208">
        <f t="shared" si="458"/>
        <v>0</v>
      </c>
      <c r="I1410" s="208">
        <f t="shared" si="459"/>
        <v>0</v>
      </c>
      <c r="J1410" s="209"/>
      <c r="K1410" s="205"/>
      <c r="L1410" s="207" t="str">
        <f>IF(OR($K1410&lt;&gt;"",ISNA(VLOOKUP($K1410,'2.1.Angajati'!$B$5:$H$1826,2,0))=FALSE),VLOOKUP($K1410,'2.1.Angajati'!$B$5:$H$1826,2,0),"-")</f>
        <v>-</v>
      </c>
      <c r="M1410" s="224">
        <f>IF(OR($K1410&lt;&gt;"",ISNA(VLOOKUP($K1410,'2.1.Angajati'!$B$5:$H$1826,8,0))=FALSE),
       ROUND((DATE(Aux.SetUp!$H$15,1,1)-VLOOKUP($K1410,'2.1.Angajati'!$B$5:$H$1826,6,0))/365,1),
          0)</f>
        <v>0</v>
      </c>
      <c r="N1410" s="223"/>
      <c r="O1410" s="209"/>
      <c r="P1410" s="208">
        <f t="shared" si="449"/>
        <v>0</v>
      </c>
      <c r="Q1410" s="205"/>
      <c r="R1410" s="207">
        <f>SUMIF(Aux.ListeCPAltele!$A$25:$A$34,'1.3.State'!Q1410,Aux.ListeCPAltele!$B$25:$B$34)</f>
        <v>0</v>
      </c>
      <c r="S1410" s="210"/>
      <c r="T1410" s="211">
        <v>16.420000000000002</v>
      </c>
      <c r="U1410" s="212">
        <f>SUMIF('1.2.IS'!$M$5:$AG$5,Aux.SetUp!$H$15,'1.2.IS'!$M$16:$AG$16)</f>
        <v>2775</v>
      </c>
      <c r="V1410" s="213">
        <v>1.3</v>
      </c>
      <c r="W1410" s="211">
        <f t="shared" si="460"/>
        <v>21.35</v>
      </c>
      <c r="X1410" s="212">
        <f t="shared" si="461"/>
        <v>3608</v>
      </c>
      <c r="Y1410" s="214"/>
      <c r="Z1410" s="211">
        <f t="shared" si="450"/>
        <v>0</v>
      </c>
      <c r="AA1410" s="212">
        <f t="shared" si="451"/>
        <v>0</v>
      </c>
      <c r="AB1410" s="212">
        <f t="shared" si="452"/>
        <v>0</v>
      </c>
      <c r="AC1410" s="212">
        <f t="shared" si="453"/>
        <v>0</v>
      </c>
      <c r="AD1410" s="223">
        <f t="shared" si="441"/>
        <v>0</v>
      </c>
      <c r="AE1410" s="212">
        <f t="shared" si="442"/>
        <v>0</v>
      </c>
      <c r="AF1410" s="215"/>
      <c r="AG1410" s="212">
        <f t="shared" si="454"/>
        <v>0</v>
      </c>
      <c r="AH1410" s="215"/>
      <c r="AI1410" s="211">
        <f t="shared" si="443"/>
        <v>0</v>
      </c>
      <c r="AJ1410" s="215"/>
      <c r="AK1410" s="211">
        <f t="shared" si="444"/>
        <v>0</v>
      </c>
      <c r="AL1410" s="215"/>
      <c r="AM1410" s="211">
        <f t="shared" si="445"/>
        <v>0</v>
      </c>
      <c r="AN1410" s="215"/>
      <c r="AO1410" s="211">
        <f t="shared" si="446"/>
        <v>0</v>
      </c>
      <c r="AP1410" s="210"/>
      <c r="AQ1410" s="222">
        <f>IF(AP1410="",0,VLOOKUP(AP1410,Aux.ListeCPAltele!$B$15:$D$21,3,0))</f>
        <v>0</v>
      </c>
      <c r="AR1410" s="212">
        <f t="shared" si="447"/>
        <v>0</v>
      </c>
      <c r="AS1410" s="212">
        <f t="shared" si="455"/>
        <v>0</v>
      </c>
      <c r="AT1410" s="222">
        <f>IF($F1410&lt;&gt;2,ROUND($Z1410*SUMIF(Regimuri,$Q1410,Aux.ListeCPAltele!$C$25:$C$34)*0.5,0),0)</f>
        <v>0</v>
      </c>
      <c r="AU1410" s="210"/>
      <c r="AV1410" s="222">
        <f>IF(AND($F1410&lt;&gt;2,Q1410&lt;&gt;0),ROUND($AC1410/SUMIF(Regimuri,Q1410,Aux.ListeCPAltele!$E$25:$E$34)*$AU1410,0),0)</f>
        <v>0</v>
      </c>
      <c r="AW1410" s="215">
        <v>0.1</v>
      </c>
      <c r="AX1410" s="222">
        <f t="shared" si="456"/>
        <v>0</v>
      </c>
      <c r="AY1410" s="213">
        <f t="shared" si="457"/>
        <v>0.83333333333333337</v>
      </c>
      <c r="AZ1410" s="222">
        <f>IF(OR($R1410=0,$Q1410=0),0,ROUND(SUM(AC1410,AE1410,AG1410,AI1410,AK1410,AM1410,AO1410,AS1410,AV1410,AX1410,AT1410)/SUMIF(Regimuri,$Q1410,Aux.ListeCPAltele!$E$25:$E$34)*$AY1410,0))</f>
        <v>0</v>
      </c>
      <c r="BA1410" s="222">
        <f t="shared" si="448"/>
        <v>0</v>
      </c>
      <c r="BB1410" s="277">
        <v>1</v>
      </c>
      <c r="BC1410" s="277"/>
    </row>
    <row r="1411" spans="1:55" outlineLevel="1" x14ac:dyDescent="0.2">
      <c r="A1411" s="205"/>
      <c r="B1411" s="205"/>
      <c r="C1411" s="205"/>
      <c r="D1411" s="275"/>
      <c r="E1411" s="205"/>
      <c r="F1411" s="207">
        <f>SUMIF(CarLM,G1411,Aux.ListeCPAltele!$A$7:$A$11)</f>
        <v>0</v>
      </c>
      <c r="G1411" s="205"/>
      <c r="H1411" s="208">
        <f t="shared" si="458"/>
        <v>0</v>
      </c>
      <c r="I1411" s="208">
        <f t="shared" si="459"/>
        <v>0</v>
      </c>
      <c r="J1411" s="209"/>
      <c r="K1411" s="205"/>
      <c r="L1411" s="207" t="str">
        <f>IF(OR($K1411&lt;&gt;"",ISNA(VLOOKUP($K1411,'2.1.Angajati'!$B$5:$H$1826,2,0))=FALSE),VLOOKUP($K1411,'2.1.Angajati'!$B$5:$H$1826,2,0),"-")</f>
        <v>-</v>
      </c>
      <c r="M1411" s="224">
        <f>IF(OR($K1411&lt;&gt;"",ISNA(VLOOKUP($K1411,'2.1.Angajati'!$B$5:$H$1826,8,0))=FALSE),
       ROUND((DATE(Aux.SetUp!$H$15,1,1)-VLOOKUP($K1411,'2.1.Angajati'!$B$5:$H$1826,6,0))/365,1),
          0)</f>
        <v>0</v>
      </c>
      <c r="N1411" s="223"/>
      <c r="O1411" s="209"/>
      <c r="P1411" s="208">
        <f t="shared" si="449"/>
        <v>0</v>
      </c>
      <c r="Q1411" s="205"/>
      <c r="R1411" s="207">
        <f>SUMIF(Aux.ListeCPAltele!$A$25:$A$34,'1.3.State'!Q1411,Aux.ListeCPAltele!$B$25:$B$34)</f>
        <v>0</v>
      </c>
      <c r="S1411" s="210"/>
      <c r="T1411" s="211">
        <v>16.420000000000002</v>
      </c>
      <c r="U1411" s="212">
        <f>SUMIF('1.2.IS'!$M$5:$AG$5,Aux.SetUp!$H$15,'1.2.IS'!$M$16:$AG$16)</f>
        <v>2775</v>
      </c>
      <c r="V1411" s="213">
        <v>1.3</v>
      </c>
      <c r="W1411" s="211">
        <f t="shared" si="460"/>
        <v>21.35</v>
      </c>
      <c r="X1411" s="212">
        <f t="shared" si="461"/>
        <v>3608</v>
      </c>
      <c r="Y1411" s="214"/>
      <c r="Z1411" s="211">
        <f t="shared" si="450"/>
        <v>0</v>
      </c>
      <c r="AA1411" s="212">
        <f t="shared" si="451"/>
        <v>0</v>
      </c>
      <c r="AB1411" s="212">
        <f t="shared" si="452"/>
        <v>0</v>
      </c>
      <c r="AC1411" s="212">
        <f t="shared" si="453"/>
        <v>0</v>
      </c>
      <c r="AD1411" s="223">
        <f t="shared" si="441"/>
        <v>0</v>
      </c>
      <c r="AE1411" s="212">
        <f t="shared" si="442"/>
        <v>0</v>
      </c>
      <c r="AF1411" s="215"/>
      <c r="AG1411" s="212">
        <f t="shared" si="454"/>
        <v>0</v>
      </c>
      <c r="AH1411" s="215"/>
      <c r="AI1411" s="211">
        <f t="shared" si="443"/>
        <v>0</v>
      </c>
      <c r="AJ1411" s="215"/>
      <c r="AK1411" s="211">
        <f t="shared" si="444"/>
        <v>0</v>
      </c>
      <c r="AL1411" s="215"/>
      <c r="AM1411" s="211">
        <f t="shared" si="445"/>
        <v>0</v>
      </c>
      <c r="AN1411" s="215"/>
      <c r="AO1411" s="211">
        <f t="shared" si="446"/>
        <v>0</v>
      </c>
      <c r="AP1411" s="210"/>
      <c r="AQ1411" s="222">
        <f>IF(AP1411="",0,VLOOKUP(AP1411,Aux.ListeCPAltele!$B$15:$D$21,3,0))</f>
        <v>0</v>
      </c>
      <c r="AR1411" s="212">
        <f t="shared" si="447"/>
        <v>0</v>
      </c>
      <c r="AS1411" s="212">
        <f t="shared" si="455"/>
        <v>0</v>
      </c>
      <c r="AT1411" s="222">
        <f>IF($F1411&lt;&gt;2,ROUND($Z1411*SUMIF(Regimuri,$Q1411,Aux.ListeCPAltele!$C$25:$C$34)*0.5,0),0)</f>
        <v>0</v>
      </c>
      <c r="AU1411" s="210"/>
      <c r="AV1411" s="222">
        <f>IF(AND($F1411&lt;&gt;2,Q1411&lt;&gt;0),ROUND($AC1411/SUMIF(Regimuri,Q1411,Aux.ListeCPAltele!$E$25:$E$34)*$AU1411,0),0)</f>
        <v>0</v>
      </c>
      <c r="AW1411" s="215">
        <v>0.1</v>
      </c>
      <c r="AX1411" s="222">
        <f t="shared" si="456"/>
        <v>0</v>
      </c>
      <c r="AY1411" s="213">
        <f t="shared" si="457"/>
        <v>0.83333333333333337</v>
      </c>
      <c r="AZ1411" s="222">
        <f>IF(OR($R1411=0,$Q1411=0),0,ROUND(SUM(AC1411,AE1411,AG1411,AI1411,AK1411,AM1411,AO1411,AS1411,AV1411,AX1411,AT1411)/SUMIF(Regimuri,$Q1411,Aux.ListeCPAltele!$E$25:$E$34)*$AY1411,0))</f>
        <v>0</v>
      </c>
      <c r="BA1411" s="222">
        <f t="shared" si="448"/>
        <v>0</v>
      </c>
      <c r="BB1411" s="277">
        <v>1</v>
      </c>
      <c r="BC1411" s="277"/>
    </row>
    <row r="1412" spans="1:55" outlineLevel="1" x14ac:dyDescent="0.2">
      <c r="A1412" s="205"/>
      <c r="B1412" s="205"/>
      <c r="C1412" s="205"/>
      <c r="D1412" s="275"/>
      <c r="E1412" s="205"/>
      <c r="F1412" s="207">
        <f>SUMIF(CarLM,G1412,Aux.ListeCPAltele!$A$7:$A$11)</f>
        <v>0</v>
      </c>
      <c r="G1412" s="205"/>
      <c r="H1412" s="208">
        <f t="shared" si="458"/>
        <v>0</v>
      </c>
      <c r="I1412" s="208">
        <f t="shared" si="459"/>
        <v>0</v>
      </c>
      <c r="J1412" s="209"/>
      <c r="K1412" s="205"/>
      <c r="L1412" s="207" t="str">
        <f>IF(OR($K1412&lt;&gt;"",ISNA(VLOOKUP($K1412,'2.1.Angajati'!$B$5:$H$1826,2,0))=FALSE),VLOOKUP($K1412,'2.1.Angajati'!$B$5:$H$1826,2,0),"-")</f>
        <v>-</v>
      </c>
      <c r="M1412" s="224">
        <f>IF(OR($K1412&lt;&gt;"",ISNA(VLOOKUP($K1412,'2.1.Angajati'!$B$5:$H$1826,8,0))=FALSE),
       ROUND((DATE(Aux.SetUp!$H$15,1,1)-VLOOKUP($K1412,'2.1.Angajati'!$B$5:$H$1826,6,0))/365,1),
          0)</f>
        <v>0</v>
      </c>
      <c r="N1412" s="223"/>
      <c r="O1412" s="209"/>
      <c r="P1412" s="208">
        <f t="shared" si="449"/>
        <v>0</v>
      </c>
      <c r="Q1412" s="205"/>
      <c r="R1412" s="207">
        <f>SUMIF(Aux.ListeCPAltele!$A$25:$A$34,'1.3.State'!Q1412,Aux.ListeCPAltele!$B$25:$B$34)</f>
        <v>0</v>
      </c>
      <c r="S1412" s="210"/>
      <c r="T1412" s="211">
        <v>16.420000000000002</v>
      </c>
      <c r="U1412" s="212">
        <f>SUMIF('1.2.IS'!$M$5:$AG$5,Aux.SetUp!$H$15,'1.2.IS'!$M$16:$AG$16)</f>
        <v>2775</v>
      </c>
      <c r="V1412" s="213">
        <v>1.3</v>
      </c>
      <c r="W1412" s="211">
        <f t="shared" si="460"/>
        <v>21.35</v>
      </c>
      <c r="X1412" s="212">
        <f t="shared" si="461"/>
        <v>3608</v>
      </c>
      <c r="Y1412" s="214"/>
      <c r="Z1412" s="211">
        <f t="shared" si="450"/>
        <v>0</v>
      </c>
      <c r="AA1412" s="212">
        <f t="shared" si="451"/>
        <v>0</v>
      </c>
      <c r="AB1412" s="212">
        <f t="shared" si="452"/>
        <v>0</v>
      </c>
      <c r="AC1412" s="212">
        <f t="shared" si="453"/>
        <v>0</v>
      </c>
      <c r="AD1412" s="223">
        <f t="shared" si="441"/>
        <v>0</v>
      </c>
      <c r="AE1412" s="212">
        <f t="shared" si="442"/>
        <v>0</v>
      </c>
      <c r="AF1412" s="215"/>
      <c r="AG1412" s="212">
        <f t="shared" si="454"/>
        <v>0</v>
      </c>
      <c r="AH1412" s="215"/>
      <c r="AI1412" s="211">
        <f t="shared" si="443"/>
        <v>0</v>
      </c>
      <c r="AJ1412" s="215"/>
      <c r="AK1412" s="211">
        <f t="shared" si="444"/>
        <v>0</v>
      </c>
      <c r="AL1412" s="215"/>
      <c r="AM1412" s="211">
        <f t="shared" si="445"/>
        <v>0</v>
      </c>
      <c r="AN1412" s="215"/>
      <c r="AO1412" s="211">
        <f t="shared" si="446"/>
        <v>0</v>
      </c>
      <c r="AP1412" s="210"/>
      <c r="AQ1412" s="222">
        <f>IF(AP1412="",0,VLOOKUP(AP1412,Aux.ListeCPAltele!$B$15:$D$21,3,0))</f>
        <v>0</v>
      </c>
      <c r="AR1412" s="212">
        <f t="shared" si="447"/>
        <v>0</v>
      </c>
      <c r="AS1412" s="212">
        <f t="shared" si="455"/>
        <v>0</v>
      </c>
      <c r="AT1412" s="222">
        <f>IF($F1412&lt;&gt;2,ROUND($Z1412*SUMIF(Regimuri,$Q1412,Aux.ListeCPAltele!$C$25:$C$34)*0.5,0),0)</f>
        <v>0</v>
      </c>
      <c r="AU1412" s="210"/>
      <c r="AV1412" s="222">
        <f>IF(AND($F1412&lt;&gt;2,Q1412&lt;&gt;0),ROUND($AC1412/SUMIF(Regimuri,Q1412,Aux.ListeCPAltele!$E$25:$E$34)*$AU1412,0),0)</f>
        <v>0</v>
      </c>
      <c r="AW1412" s="215">
        <v>0.1</v>
      </c>
      <c r="AX1412" s="222">
        <f t="shared" si="456"/>
        <v>0</v>
      </c>
      <c r="AY1412" s="213">
        <f t="shared" si="457"/>
        <v>0.83333333333333337</v>
      </c>
      <c r="AZ1412" s="222">
        <f>IF(OR($R1412=0,$Q1412=0),0,ROUND(SUM(AC1412,AE1412,AG1412,AI1412,AK1412,AM1412,AO1412,AS1412,AV1412,AX1412,AT1412)/SUMIF(Regimuri,$Q1412,Aux.ListeCPAltele!$E$25:$E$34)*$AY1412,0))</f>
        <v>0</v>
      </c>
      <c r="BA1412" s="222">
        <f t="shared" si="448"/>
        <v>0</v>
      </c>
      <c r="BB1412" s="277">
        <v>1</v>
      </c>
      <c r="BC1412" s="277"/>
    </row>
    <row r="1413" spans="1:55" outlineLevel="1" x14ac:dyDescent="0.2">
      <c r="A1413" s="205"/>
      <c r="B1413" s="205"/>
      <c r="C1413" s="205"/>
      <c r="D1413" s="275"/>
      <c r="E1413" s="205"/>
      <c r="F1413" s="207">
        <f>SUMIF(CarLM,G1413,Aux.ListeCPAltele!$A$7:$A$11)</f>
        <v>0</v>
      </c>
      <c r="G1413" s="205"/>
      <c r="H1413" s="208">
        <f t="shared" si="458"/>
        <v>0</v>
      </c>
      <c r="I1413" s="208">
        <f t="shared" si="459"/>
        <v>0</v>
      </c>
      <c r="J1413" s="209"/>
      <c r="K1413" s="205"/>
      <c r="L1413" s="207" t="str">
        <f>IF(OR($K1413&lt;&gt;"",ISNA(VLOOKUP($K1413,'2.1.Angajati'!$B$5:$H$1826,2,0))=FALSE),VLOOKUP($K1413,'2.1.Angajati'!$B$5:$H$1826,2,0),"-")</f>
        <v>-</v>
      </c>
      <c r="M1413" s="224">
        <f>IF(OR($K1413&lt;&gt;"",ISNA(VLOOKUP($K1413,'2.1.Angajati'!$B$5:$H$1826,8,0))=FALSE),
       ROUND((DATE(Aux.SetUp!$H$15,1,1)-VLOOKUP($K1413,'2.1.Angajati'!$B$5:$H$1826,6,0))/365,1),
          0)</f>
        <v>0</v>
      </c>
      <c r="N1413" s="223"/>
      <c r="O1413" s="209"/>
      <c r="P1413" s="208">
        <f t="shared" si="449"/>
        <v>0</v>
      </c>
      <c r="Q1413" s="205"/>
      <c r="R1413" s="207">
        <f>SUMIF(Aux.ListeCPAltele!$A$25:$A$34,'1.3.State'!Q1413,Aux.ListeCPAltele!$B$25:$B$34)</f>
        <v>0</v>
      </c>
      <c r="S1413" s="210"/>
      <c r="T1413" s="211">
        <v>16.420000000000002</v>
      </c>
      <c r="U1413" s="212">
        <f>SUMIF('1.2.IS'!$M$5:$AG$5,Aux.SetUp!$H$15,'1.2.IS'!$M$16:$AG$16)</f>
        <v>2775</v>
      </c>
      <c r="V1413" s="213">
        <v>1.3</v>
      </c>
      <c r="W1413" s="211">
        <f t="shared" si="460"/>
        <v>21.35</v>
      </c>
      <c r="X1413" s="212">
        <f t="shared" si="461"/>
        <v>3608</v>
      </c>
      <c r="Y1413" s="214"/>
      <c r="Z1413" s="211">
        <f t="shared" si="450"/>
        <v>0</v>
      </c>
      <c r="AA1413" s="212">
        <f t="shared" si="451"/>
        <v>0</v>
      </c>
      <c r="AB1413" s="212">
        <f t="shared" si="452"/>
        <v>0</v>
      </c>
      <c r="AC1413" s="212">
        <f t="shared" si="453"/>
        <v>0</v>
      </c>
      <c r="AD1413" s="223">
        <f t="shared" si="441"/>
        <v>0</v>
      </c>
      <c r="AE1413" s="212">
        <f t="shared" si="442"/>
        <v>0</v>
      </c>
      <c r="AF1413" s="215"/>
      <c r="AG1413" s="212">
        <f t="shared" si="454"/>
        <v>0</v>
      </c>
      <c r="AH1413" s="215"/>
      <c r="AI1413" s="211">
        <f t="shared" si="443"/>
        <v>0</v>
      </c>
      <c r="AJ1413" s="215"/>
      <c r="AK1413" s="211">
        <f t="shared" si="444"/>
        <v>0</v>
      </c>
      <c r="AL1413" s="215"/>
      <c r="AM1413" s="211">
        <f t="shared" si="445"/>
        <v>0</v>
      </c>
      <c r="AN1413" s="215"/>
      <c r="AO1413" s="211">
        <f t="shared" si="446"/>
        <v>0</v>
      </c>
      <c r="AP1413" s="210"/>
      <c r="AQ1413" s="222">
        <f>IF(AP1413="",0,VLOOKUP(AP1413,Aux.ListeCPAltele!$B$15:$D$21,3,0))</f>
        <v>0</v>
      </c>
      <c r="AR1413" s="212">
        <f t="shared" si="447"/>
        <v>0</v>
      </c>
      <c r="AS1413" s="212">
        <f t="shared" si="455"/>
        <v>0</v>
      </c>
      <c r="AT1413" s="222">
        <f>IF($F1413&lt;&gt;2,ROUND($Z1413*SUMIF(Regimuri,$Q1413,Aux.ListeCPAltele!$C$25:$C$34)*0.5,0),0)</f>
        <v>0</v>
      </c>
      <c r="AU1413" s="210"/>
      <c r="AV1413" s="222">
        <f>IF(AND($F1413&lt;&gt;2,Q1413&lt;&gt;0),ROUND($AC1413/SUMIF(Regimuri,Q1413,Aux.ListeCPAltele!$E$25:$E$34)*$AU1413,0),0)</f>
        <v>0</v>
      </c>
      <c r="AW1413" s="215">
        <v>0.1</v>
      </c>
      <c r="AX1413" s="222">
        <f t="shared" si="456"/>
        <v>0</v>
      </c>
      <c r="AY1413" s="213">
        <f t="shared" si="457"/>
        <v>0.83333333333333337</v>
      </c>
      <c r="AZ1413" s="222">
        <f>IF(OR($R1413=0,$Q1413=0),0,ROUND(SUM(AC1413,AE1413,AG1413,AI1413,AK1413,AM1413,AO1413,AS1413,AV1413,AX1413,AT1413)/SUMIF(Regimuri,$Q1413,Aux.ListeCPAltele!$E$25:$E$34)*$AY1413,0))</f>
        <v>0</v>
      </c>
      <c r="BA1413" s="222">
        <f t="shared" si="448"/>
        <v>0</v>
      </c>
      <c r="BB1413" s="277">
        <v>1</v>
      </c>
      <c r="BC1413" s="277"/>
    </row>
    <row r="1414" spans="1:55" outlineLevel="1" x14ac:dyDescent="0.2">
      <c r="A1414" s="205"/>
      <c r="B1414" s="205"/>
      <c r="C1414" s="205"/>
      <c r="D1414" s="275"/>
      <c r="E1414" s="205"/>
      <c r="F1414" s="207">
        <f>SUMIF(CarLM,G1414,Aux.ListeCPAltele!$A$7:$A$11)</f>
        <v>0</v>
      </c>
      <c r="G1414" s="205"/>
      <c r="H1414" s="208">
        <f t="shared" si="458"/>
        <v>0</v>
      </c>
      <c r="I1414" s="208">
        <f t="shared" si="459"/>
        <v>0</v>
      </c>
      <c r="J1414" s="209"/>
      <c r="K1414" s="205"/>
      <c r="L1414" s="207" t="str">
        <f>IF(OR($K1414&lt;&gt;"",ISNA(VLOOKUP($K1414,'2.1.Angajati'!$B$5:$H$1826,2,0))=FALSE),VLOOKUP($K1414,'2.1.Angajati'!$B$5:$H$1826,2,0),"-")</f>
        <v>-</v>
      </c>
      <c r="M1414" s="224">
        <f>IF(OR($K1414&lt;&gt;"",ISNA(VLOOKUP($K1414,'2.1.Angajati'!$B$5:$H$1826,8,0))=FALSE),
       ROUND((DATE(Aux.SetUp!$H$15,1,1)-VLOOKUP($K1414,'2.1.Angajati'!$B$5:$H$1826,6,0))/365,1),
          0)</f>
        <v>0</v>
      </c>
      <c r="N1414" s="223"/>
      <c r="O1414" s="209"/>
      <c r="P1414" s="208">
        <f t="shared" si="449"/>
        <v>0</v>
      </c>
      <c r="Q1414" s="205"/>
      <c r="R1414" s="207">
        <f>SUMIF(Aux.ListeCPAltele!$A$25:$A$34,'1.3.State'!Q1414,Aux.ListeCPAltele!$B$25:$B$34)</f>
        <v>0</v>
      </c>
      <c r="S1414" s="210"/>
      <c r="T1414" s="211">
        <v>16.420000000000002</v>
      </c>
      <c r="U1414" s="212">
        <f>SUMIF('1.2.IS'!$M$5:$AG$5,Aux.SetUp!$H$15,'1.2.IS'!$M$16:$AG$16)</f>
        <v>2775</v>
      </c>
      <c r="V1414" s="213">
        <v>1.3</v>
      </c>
      <c r="W1414" s="211">
        <f t="shared" si="460"/>
        <v>21.35</v>
      </c>
      <c r="X1414" s="212">
        <f t="shared" si="461"/>
        <v>3608</v>
      </c>
      <c r="Y1414" s="214"/>
      <c r="Z1414" s="211">
        <f t="shared" si="450"/>
        <v>0</v>
      </c>
      <c r="AA1414" s="212">
        <f t="shared" si="451"/>
        <v>0</v>
      </c>
      <c r="AB1414" s="212">
        <f t="shared" si="452"/>
        <v>0</v>
      </c>
      <c r="AC1414" s="212">
        <f t="shared" si="453"/>
        <v>0</v>
      </c>
      <c r="AD1414" s="223">
        <f t="shared" si="441"/>
        <v>0</v>
      </c>
      <c r="AE1414" s="212">
        <f t="shared" si="442"/>
        <v>0</v>
      </c>
      <c r="AF1414" s="215"/>
      <c r="AG1414" s="212">
        <f t="shared" si="454"/>
        <v>0</v>
      </c>
      <c r="AH1414" s="215"/>
      <c r="AI1414" s="211">
        <f t="shared" si="443"/>
        <v>0</v>
      </c>
      <c r="AJ1414" s="215"/>
      <c r="AK1414" s="211">
        <f t="shared" si="444"/>
        <v>0</v>
      </c>
      <c r="AL1414" s="215"/>
      <c r="AM1414" s="211">
        <f t="shared" si="445"/>
        <v>0</v>
      </c>
      <c r="AN1414" s="215"/>
      <c r="AO1414" s="211">
        <f t="shared" si="446"/>
        <v>0</v>
      </c>
      <c r="AP1414" s="210"/>
      <c r="AQ1414" s="222">
        <f>IF(AP1414="",0,VLOOKUP(AP1414,Aux.ListeCPAltele!$B$15:$D$21,3,0))</f>
        <v>0</v>
      </c>
      <c r="AR1414" s="212">
        <f t="shared" si="447"/>
        <v>0</v>
      </c>
      <c r="AS1414" s="212">
        <f t="shared" si="455"/>
        <v>0</v>
      </c>
      <c r="AT1414" s="222">
        <f>IF($F1414&lt;&gt;2,ROUND($Z1414*SUMIF(Regimuri,$Q1414,Aux.ListeCPAltele!$C$25:$C$34)*0.5,0),0)</f>
        <v>0</v>
      </c>
      <c r="AU1414" s="210"/>
      <c r="AV1414" s="222">
        <f>IF(AND($F1414&lt;&gt;2,Q1414&lt;&gt;0),ROUND($AC1414/SUMIF(Regimuri,Q1414,Aux.ListeCPAltele!$E$25:$E$34)*$AU1414,0),0)</f>
        <v>0</v>
      </c>
      <c r="AW1414" s="215">
        <v>0.1</v>
      </c>
      <c r="AX1414" s="222">
        <f t="shared" si="456"/>
        <v>0</v>
      </c>
      <c r="AY1414" s="213">
        <f t="shared" si="457"/>
        <v>0.83333333333333337</v>
      </c>
      <c r="AZ1414" s="222">
        <f>IF(OR($R1414=0,$Q1414=0),0,ROUND(SUM(AC1414,AE1414,AG1414,AI1414,AK1414,AM1414,AO1414,AS1414,AV1414,AX1414,AT1414)/SUMIF(Regimuri,$Q1414,Aux.ListeCPAltele!$E$25:$E$34)*$AY1414,0))</f>
        <v>0</v>
      </c>
      <c r="BA1414" s="222">
        <f t="shared" si="448"/>
        <v>0</v>
      </c>
      <c r="BB1414" s="277">
        <v>1</v>
      </c>
      <c r="BC1414" s="277"/>
    </row>
    <row r="1415" spans="1:55" outlineLevel="1" x14ac:dyDescent="0.2">
      <c r="A1415" s="205"/>
      <c r="B1415" s="205"/>
      <c r="C1415" s="205"/>
      <c r="D1415" s="275"/>
      <c r="E1415" s="205"/>
      <c r="F1415" s="207">
        <f>SUMIF(CarLM,G1415,Aux.ListeCPAltele!$A$7:$A$11)</f>
        <v>0</v>
      </c>
      <c r="G1415" s="205"/>
      <c r="H1415" s="208">
        <f t="shared" si="458"/>
        <v>0</v>
      </c>
      <c r="I1415" s="208">
        <f t="shared" si="459"/>
        <v>0</v>
      </c>
      <c r="J1415" s="209"/>
      <c r="K1415" s="205"/>
      <c r="L1415" s="207" t="str">
        <f>IF(OR($K1415&lt;&gt;"",ISNA(VLOOKUP($K1415,'2.1.Angajati'!$B$5:$H$1826,2,0))=FALSE),VLOOKUP($K1415,'2.1.Angajati'!$B$5:$H$1826,2,0),"-")</f>
        <v>-</v>
      </c>
      <c r="M1415" s="224">
        <f>IF(OR($K1415&lt;&gt;"",ISNA(VLOOKUP($K1415,'2.1.Angajati'!$B$5:$H$1826,8,0))=FALSE),
       ROUND((DATE(Aux.SetUp!$H$15,1,1)-VLOOKUP($K1415,'2.1.Angajati'!$B$5:$H$1826,6,0))/365,1),
          0)</f>
        <v>0</v>
      </c>
      <c r="N1415" s="223"/>
      <c r="O1415" s="209"/>
      <c r="P1415" s="208">
        <f t="shared" si="449"/>
        <v>0</v>
      </c>
      <c r="Q1415" s="205"/>
      <c r="R1415" s="207">
        <f>SUMIF(Aux.ListeCPAltele!$A$25:$A$34,'1.3.State'!Q1415,Aux.ListeCPAltele!$B$25:$B$34)</f>
        <v>0</v>
      </c>
      <c r="S1415" s="210"/>
      <c r="T1415" s="211">
        <v>16.420000000000002</v>
      </c>
      <c r="U1415" s="212">
        <f>SUMIF('1.2.IS'!$M$5:$AG$5,Aux.SetUp!$H$15,'1.2.IS'!$M$16:$AG$16)</f>
        <v>2775</v>
      </c>
      <c r="V1415" s="213">
        <v>1.3</v>
      </c>
      <c r="W1415" s="211">
        <f t="shared" si="460"/>
        <v>21.35</v>
      </c>
      <c r="X1415" s="212">
        <f t="shared" si="461"/>
        <v>3608</v>
      </c>
      <c r="Y1415" s="214"/>
      <c r="Z1415" s="211">
        <f t="shared" si="450"/>
        <v>0</v>
      </c>
      <c r="AA1415" s="212">
        <f t="shared" si="451"/>
        <v>0</v>
      </c>
      <c r="AB1415" s="212">
        <f t="shared" si="452"/>
        <v>0</v>
      </c>
      <c r="AC1415" s="212">
        <f t="shared" si="453"/>
        <v>0</v>
      </c>
      <c r="AD1415" s="223">
        <f t="shared" si="441"/>
        <v>0</v>
      </c>
      <c r="AE1415" s="212">
        <f t="shared" si="442"/>
        <v>0</v>
      </c>
      <c r="AF1415" s="215"/>
      <c r="AG1415" s="212">
        <f t="shared" si="454"/>
        <v>0</v>
      </c>
      <c r="AH1415" s="215"/>
      <c r="AI1415" s="211">
        <f t="shared" si="443"/>
        <v>0</v>
      </c>
      <c r="AJ1415" s="215"/>
      <c r="AK1415" s="211">
        <f t="shared" si="444"/>
        <v>0</v>
      </c>
      <c r="AL1415" s="215"/>
      <c r="AM1415" s="211">
        <f t="shared" si="445"/>
        <v>0</v>
      </c>
      <c r="AN1415" s="215"/>
      <c r="AO1415" s="211">
        <f t="shared" si="446"/>
        <v>0</v>
      </c>
      <c r="AP1415" s="210"/>
      <c r="AQ1415" s="222">
        <f>IF(AP1415="",0,VLOOKUP(AP1415,Aux.ListeCPAltele!$B$15:$D$21,3,0))</f>
        <v>0</v>
      </c>
      <c r="AR1415" s="212">
        <f t="shared" si="447"/>
        <v>0</v>
      </c>
      <c r="AS1415" s="212">
        <f t="shared" si="455"/>
        <v>0</v>
      </c>
      <c r="AT1415" s="222">
        <f>IF($F1415&lt;&gt;2,ROUND($Z1415*SUMIF(Regimuri,$Q1415,Aux.ListeCPAltele!$C$25:$C$34)*0.5,0),0)</f>
        <v>0</v>
      </c>
      <c r="AU1415" s="210"/>
      <c r="AV1415" s="222">
        <f>IF(AND($F1415&lt;&gt;2,Q1415&lt;&gt;0),ROUND($AC1415/SUMIF(Regimuri,Q1415,Aux.ListeCPAltele!$E$25:$E$34)*$AU1415,0),0)</f>
        <v>0</v>
      </c>
      <c r="AW1415" s="215">
        <v>0.1</v>
      </c>
      <c r="AX1415" s="222">
        <f t="shared" si="456"/>
        <v>0</v>
      </c>
      <c r="AY1415" s="213">
        <f t="shared" si="457"/>
        <v>0.83333333333333337</v>
      </c>
      <c r="AZ1415" s="222">
        <f>IF(OR($R1415=0,$Q1415=0),0,ROUND(SUM(AC1415,AE1415,AG1415,AI1415,AK1415,AM1415,AO1415,AS1415,AV1415,AX1415,AT1415)/SUMIF(Regimuri,$Q1415,Aux.ListeCPAltele!$E$25:$E$34)*$AY1415,0))</f>
        <v>0</v>
      </c>
      <c r="BA1415" s="222">
        <f t="shared" si="448"/>
        <v>0</v>
      </c>
      <c r="BB1415" s="277">
        <v>1</v>
      </c>
      <c r="BC1415" s="277"/>
    </row>
    <row r="1416" spans="1:55" outlineLevel="1" x14ac:dyDescent="0.2">
      <c r="A1416" s="205"/>
      <c r="B1416" s="205"/>
      <c r="C1416" s="205"/>
      <c r="D1416" s="275"/>
      <c r="E1416" s="205"/>
      <c r="F1416" s="207">
        <f>SUMIF(CarLM,G1416,Aux.ListeCPAltele!$A$7:$A$11)</f>
        <v>0</v>
      </c>
      <c r="G1416" s="205"/>
      <c r="H1416" s="208">
        <f t="shared" si="458"/>
        <v>0</v>
      </c>
      <c r="I1416" s="208">
        <f t="shared" si="459"/>
        <v>0</v>
      </c>
      <c r="J1416" s="209"/>
      <c r="K1416" s="205"/>
      <c r="L1416" s="207" t="str">
        <f>IF(OR($K1416&lt;&gt;"",ISNA(VLOOKUP($K1416,'2.1.Angajati'!$B$5:$H$1826,2,0))=FALSE),VLOOKUP($K1416,'2.1.Angajati'!$B$5:$H$1826,2,0),"-")</f>
        <v>-</v>
      </c>
      <c r="M1416" s="224">
        <f>IF(OR($K1416&lt;&gt;"",ISNA(VLOOKUP($K1416,'2.1.Angajati'!$B$5:$H$1826,8,0))=FALSE),
       ROUND((DATE(Aux.SetUp!$H$15,1,1)-VLOOKUP($K1416,'2.1.Angajati'!$B$5:$H$1826,6,0))/365,1),
          0)</f>
        <v>0</v>
      </c>
      <c r="N1416" s="223"/>
      <c r="O1416" s="209"/>
      <c r="P1416" s="208">
        <f t="shared" si="449"/>
        <v>0</v>
      </c>
      <c r="Q1416" s="205"/>
      <c r="R1416" s="207">
        <f>SUMIF(Aux.ListeCPAltele!$A$25:$A$34,'1.3.State'!Q1416,Aux.ListeCPAltele!$B$25:$B$34)</f>
        <v>0</v>
      </c>
      <c r="S1416" s="210"/>
      <c r="T1416" s="211">
        <v>16.420000000000002</v>
      </c>
      <c r="U1416" s="212">
        <f>SUMIF('1.2.IS'!$M$5:$AG$5,Aux.SetUp!$H$15,'1.2.IS'!$M$16:$AG$16)</f>
        <v>2775</v>
      </c>
      <c r="V1416" s="213">
        <v>1.3</v>
      </c>
      <c r="W1416" s="211">
        <f t="shared" si="460"/>
        <v>21.35</v>
      </c>
      <c r="X1416" s="212">
        <f t="shared" si="461"/>
        <v>3608</v>
      </c>
      <c r="Y1416" s="214"/>
      <c r="Z1416" s="211">
        <f t="shared" si="450"/>
        <v>0</v>
      </c>
      <c r="AA1416" s="212">
        <f t="shared" si="451"/>
        <v>0</v>
      </c>
      <c r="AB1416" s="212">
        <f t="shared" si="452"/>
        <v>0</v>
      </c>
      <c r="AC1416" s="212">
        <f t="shared" si="453"/>
        <v>0</v>
      </c>
      <c r="AD1416" s="223">
        <f t="shared" si="441"/>
        <v>0</v>
      </c>
      <c r="AE1416" s="212">
        <f t="shared" si="442"/>
        <v>0</v>
      </c>
      <c r="AF1416" s="215"/>
      <c r="AG1416" s="212">
        <f t="shared" si="454"/>
        <v>0</v>
      </c>
      <c r="AH1416" s="215"/>
      <c r="AI1416" s="211">
        <f t="shared" si="443"/>
        <v>0</v>
      </c>
      <c r="AJ1416" s="215"/>
      <c r="AK1416" s="211">
        <f t="shared" si="444"/>
        <v>0</v>
      </c>
      <c r="AL1416" s="215"/>
      <c r="AM1416" s="211">
        <f t="shared" si="445"/>
        <v>0</v>
      </c>
      <c r="AN1416" s="215"/>
      <c r="AO1416" s="211">
        <f t="shared" si="446"/>
        <v>0</v>
      </c>
      <c r="AP1416" s="210"/>
      <c r="AQ1416" s="222">
        <f>IF(AP1416="",0,VLOOKUP(AP1416,Aux.ListeCPAltele!$B$15:$D$21,3,0))</f>
        <v>0</v>
      </c>
      <c r="AR1416" s="212">
        <f t="shared" si="447"/>
        <v>0</v>
      </c>
      <c r="AS1416" s="212">
        <f t="shared" si="455"/>
        <v>0</v>
      </c>
      <c r="AT1416" s="222">
        <f>IF($F1416&lt;&gt;2,ROUND($Z1416*SUMIF(Regimuri,$Q1416,Aux.ListeCPAltele!$C$25:$C$34)*0.5,0),0)</f>
        <v>0</v>
      </c>
      <c r="AU1416" s="210"/>
      <c r="AV1416" s="222">
        <f>IF(AND($F1416&lt;&gt;2,Q1416&lt;&gt;0),ROUND($AC1416/SUMIF(Regimuri,Q1416,Aux.ListeCPAltele!$E$25:$E$34)*$AU1416,0),0)</f>
        <v>0</v>
      </c>
      <c r="AW1416" s="215">
        <v>0.1</v>
      </c>
      <c r="AX1416" s="222">
        <f t="shared" si="456"/>
        <v>0</v>
      </c>
      <c r="AY1416" s="213">
        <f t="shared" si="457"/>
        <v>0.83333333333333337</v>
      </c>
      <c r="AZ1416" s="222">
        <f>IF(OR($R1416=0,$Q1416=0),0,ROUND(SUM(AC1416,AE1416,AG1416,AI1416,AK1416,AM1416,AO1416,AS1416,AV1416,AX1416,AT1416)/SUMIF(Regimuri,$Q1416,Aux.ListeCPAltele!$E$25:$E$34)*$AY1416,0))</f>
        <v>0</v>
      </c>
      <c r="BA1416" s="222">
        <f t="shared" si="448"/>
        <v>0</v>
      </c>
      <c r="BB1416" s="277">
        <v>1</v>
      </c>
      <c r="BC1416" s="277"/>
    </row>
    <row r="1417" spans="1:55" outlineLevel="1" x14ac:dyDescent="0.2">
      <c r="A1417" s="205"/>
      <c r="B1417" s="205"/>
      <c r="C1417" s="205"/>
      <c r="D1417" s="275"/>
      <c r="E1417" s="205"/>
      <c r="F1417" s="207">
        <f>SUMIF(CarLM,G1417,Aux.ListeCPAltele!$A$7:$A$11)</f>
        <v>0</v>
      </c>
      <c r="G1417" s="205"/>
      <c r="H1417" s="208">
        <f t="shared" si="458"/>
        <v>0</v>
      </c>
      <c r="I1417" s="208">
        <f t="shared" si="459"/>
        <v>0</v>
      </c>
      <c r="J1417" s="209"/>
      <c r="K1417" s="205"/>
      <c r="L1417" s="207" t="str">
        <f>IF(OR($K1417&lt;&gt;"",ISNA(VLOOKUP($K1417,'2.1.Angajati'!$B$5:$H$1826,2,0))=FALSE),VLOOKUP($K1417,'2.1.Angajati'!$B$5:$H$1826,2,0),"-")</f>
        <v>-</v>
      </c>
      <c r="M1417" s="224">
        <f>IF(OR($K1417&lt;&gt;"",ISNA(VLOOKUP($K1417,'2.1.Angajati'!$B$5:$H$1826,8,0))=FALSE),
       ROUND((DATE(Aux.SetUp!$H$15,1,1)-VLOOKUP($K1417,'2.1.Angajati'!$B$5:$H$1826,6,0))/365,1),
          0)</f>
        <v>0</v>
      </c>
      <c r="N1417" s="223"/>
      <c r="O1417" s="209"/>
      <c r="P1417" s="208">
        <f t="shared" si="449"/>
        <v>0</v>
      </c>
      <c r="Q1417" s="205"/>
      <c r="R1417" s="207">
        <f>SUMIF(Aux.ListeCPAltele!$A$25:$A$34,'1.3.State'!Q1417,Aux.ListeCPAltele!$B$25:$B$34)</f>
        <v>0</v>
      </c>
      <c r="S1417" s="210"/>
      <c r="T1417" s="211">
        <v>16.420000000000002</v>
      </c>
      <c r="U1417" s="212">
        <f>SUMIF('1.2.IS'!$M$5:$AG$5,Aux.SetUp!$H$15,'1.2.IS'!$M$16:$AG$16)</f>
        <v>2775</v>
      </c>
      <c r="V1417" s="213">
        <v>1.3</v>
      </c>
      <c r="W1417" s="211">
        <f t="shared" si="460"/>
        <v>21.35</v>
      </c>
      <c r="X1417" s="212">
        <f t="shared" si="461"/>
        <v>3608</v>
      </c>
      <c r="Y1417" s="214"/>
      <c r="Z1417" s="211">
        <f t="shared" si="450"/>
        <v>0</v>
      </c>
      <c r="AA1417" s="212">
        <f t="shared" si="451"/>
        <v>0</v>
      </c>
      <c r="AB1417" s="212">
        <f t="shared" si="452"/>
        <v>0</v>
      </c>
      <c r="AC1417" s="212">
        <f t="shared" si="453"/>
        <v>0</v>
      </c>
      <c r="AD1417" s="223">
        <f t="shared" ref="AD1417:AD1480" si="462">IF(ISNA(N1417),0,N1417)</f>
        <v>0</v>
      </c>
      <c r="AE1417" s="212">
        <f t="shared" ref="AE1417:AE1480" si="463">IF(AND($F1417=2,$F1417=4),0,ROUND($AC1417*AD1417,2))</f>
        <v>0</v>
      </c>
      <c r="AF1417" s="215"/>
      <c r="AG1417" s="212">
        <f t="shared" si="454"/>
        <v>0</v>
      </c>
      <c r="AH1417" s="215"/>
      <c r="AI1417" s="211">
        <f t="shared" ref="AI1417:AI1480" si="464">IF($F1417=2,0,ROUND($AC1417*AH1417,2))</f>
        <v>0</v>
      </c>
      <c r="AJ1417" s="215"/>
      <c r="AK1417" s="211">
        <f t="shared" ref="AK1417:AK1480" si="465">IF($F1417=2,0,ROUND($AC1417*AJ1417,2))</f>
        <v>0</v>
      </c>
      <c r="AL1417" s="215"/>
      <c r="AM1417" s="211">
        <f t="shared" ref="AM1417:AM1480" si="466">IF($F1417=2,0,ROUND($AC1417*AL1417,2))</f>
        <v>0</v>
      </c>
      <c r="AN1417" s="215"/>
      <c r="AO1417" s="211">
        <f t="shared" ref="AO1417:AO1480" si="467">IF($F1417=2,0,ROUND($AC1417*AN1417,2))</f>
        <v>0</v>
      </c>
      <c r="AP1417" s="210"/>
      <c r="AQ1417" s="222">
        <f>IF(AP1417="",0,VLOOKUP(AP1417,Aux.ListeCPAltele!$B$15:$D$21,3,0))</f>
        <v>0</v>
      </c>
      <c r="AR1417" s="212">
        <f t="shared" ref="AR1417:AR1480" si="468">IF($AP1417=0,0,IF($F1417=2,0,$R1417*P1417))</f>
        <v>0</v>
      </c>
      <c r="AS1417" s="212">
        <f t="shared" si="455"/>
        <v>0</v>
      </c>
      <c r="AT1417" s="222">
        <f>IF($F1417&lt;&gt;2,ROUND($Z1417*SUMIF(Regimuri,$Q1417,Aux.ListeCPAltele!$C$25:$C$34)*0.5,0),0)</f>
        <v>0</v>
      </c>
      <c r="AU1417" s="210"/>
      <c r="AV1417" s="222">
        <f>IF(AND($F1417&lt;&gt;2,Q1417&lt;&gt;0),ROUND($AC1417/SUMIF(Regimuri,Q1417,Aux.ListeCPAltele!$E$25:$E$34)*$AU1417,0),0)</f>
        <v>0</v>
      </c>
      <c r="AW1417" s="215">
        <v>0.1</v>
      </c>
      <c r="AX1417" s="222">
        <f t="shared" si="456"/>
        <v>0</v>
      </c>
      <c r="AY1417" s="213">
        <f t="shared" si="457"/>
        <v>0.83333333333333337</v>
      </c>
      <c r="AZ1417" s="222">
        <f>IF(OR($R1417=0,$Q1417=0),0,ROUND(SUM(AC1417,AE1417,AG1417,AI1417,AK1417,AM1417,AO1417,AS1417,AV1417,AX1417,AT1417)/SUMIF(Regimuri,$Q1417,Aux.ListeCPAltele!$E$25:$E$34)*$AY1417,0))</f>
        <v>0</v>
      </c>
      <c r="BA1417" s="222">
        <f t="shared" ref="BA1417:BA1480" si="469">SUM(AC1417,AG1417,AS1417,AV1417,AT1417,AK1417,AI1417,AE1417,AM1417,AO1417,AX1417,AZ1417)</f>
        <v>0</v>
      </c>
      <c r="BB1417" s="277">
        <v>1</v>
      </c>
      <c r="BC1417" s="277"/>
    </row>
    <row r="1418" spans="1:55" outlineLevel="1" x14ac:dyDescent="0.2">
      <c r="A1418" s="205"/>
      <c r="B1418" s="205"/>
      <c r="C1418" s="205"/>
      <c r="D1418" s="275"/>
      <c r="E1418" s="205"/>
      <c r="F1418" s="207">
        <f>SUMIF(CarLM,G1418,Aux.ListeCPAltele!$A$7:$A$11)</f>
        <v>0</v>
      </c>
      <c r="G1418" s="205"/>
      <c r="H1418" s="208">
        <f t="shared" si="458"/>
        <v>0</v>
      </c>
      <c r="I1418" s="208">
        <f t="shared" si="459"/>
        <v>0</v>
      </c>
      <c r="J1418" s="209"/>
      <c r="K1418" s="205"/>
      <c r="L1418" s="207" t="str">
        <f>IF(OR($K1418&lt;&gt;"",ISNA(VLOOKUP($K1418,'2.1.Angajati'!$B$5:$H$1826,2,0))=FALSE),VLOOKUP($K1418,'2.1.Angajati'!$B$5:$H$1826,2,0),"-")</f>
        <v>-</v>
      </c>
      <c r="M1418" s="224">
        <f>IF(OR($K1418&lt;&gt;"",ISNA(VLOOKUP($K1418,'2.1.Angajati'!$B$5:$H$1826,8,0))=FALSE),
       ROUND((DATE(Aux.SetUp!$H$15,1,1)-VLOOKUP($K1418,'2.1.Angajati'!$B$5:$H$1826,6,0))/365,1),
          0)</f>
        <v>0</v>
      </c>
      <c r="N1418" s="223"/>
      <c r="O1418" s="209"/>
      <c r="P1418" s="208">
        <f t="shared" ref="P1418:P1481" si="470">IF(OR(F1418=1,F1418=3,F1418=4),O1418,0)</f>
        <v>0</v>
      </c>
      <c r="Q1418" s="205"/>
      <c r="R1418" s="207">
        <f>SUMIF(Aux.ListeCPAltele!$A$25:$A$34,'1.3.State'!Q1418,Aux.ListeCPAltele!$B$25:$B$34)</f>
        <v>0</v>
      </c>
      <c r="S1418" s="210"/>
      <c r="T1418" s="211">
        <v>16.420000000000002</v>
      </c>
      <c r="U1418" s="212">
        <f>SUMIF('1.2.IS'!$M$5:$AG$5,Aux.SetUp!$H$15,'1.2.IS'!$M$16:$AG$16)</f>
        <v>2775</v>
      </c>
      <c r="V1418" s="213">
        <v>1.3</v>
      </c>
      <c r="W1418" s="211">
        <f t="shared" si="460"/>
        <v>21.35</v>
      </c>
      <c r="X1418" s="212">
        <f t="shared" si="461"/>
        <v>3608</v>
      </c>
      <c r="Y1418" s="214"/>
      <c r="Z1418" s="211">
        <f t="shared" ref="Z1418:Z1481" si="471">ROUND($W1418*$Y1418,2)</f>
        <v>0</v>
      </c>
      <c r="AA1418" s="212">
        <f t="shared" ref="AA1418:AA1481" si="472">ROUND($X1418*$Y1418,0)</f>
        <v>0</v>
      </c>
      <c r="AB1418" s="212">
        <f t="shared" ref="AB1418:AB1481" si="473">ROUND($AA1418/169*$R1418,0)</f>
        <v>0</v>
      </c>
      <c r="AC1418" s="212">
        <f t="shared" ref="AC1418:AC1481" si="474">IF($F1418=2,0,AB1418*P1418)</f>
        <v>0</v>
      </c>
      <c r="AD1418" s="223">
        <f t="shared" si="462"/>
        <v>0</v>
      </c>
      <c r="AE1418" s="212">
        <f t="shared" si="463"/>
        <v>0</v>
      </c>
      <c r="AF1418" s="215"/>
      <c r="AG1418" s="212">
        <f t="shared" ref="AG1418:AG1481" si="475">IF($F1418=2,0,ROUND(AC1418*AF1418,0))</f>
        <v>0</v>
      </c>
      <c r="AH1418" s="215"/>
      <c r="AI1418" s="211">
        <f t="shared" si="464"/>
        <v>0</v>
      </c>
      <c r="AJ1418" s="215"/>
      <c r="AK1418" s="211">
        <f t="shared" si="465"/>
        <v>0</v>
      </c>
      <c r="AL1418" s="215"/>
      <c r="AM1418" s="211">
        <f t="shared" si="466"/>
        <v>0</v>
      </c>
      <c r="AN1418" s="215"/>
      <c r="AO1418" s="211">
        <f t="shared" si="467"/>
        <v>0</v>
      </c>
      <c r="AP1418" s="210"/>
      <c r="AQ1418" s="222">
        <f>IF(AP1418="",0,VLOOKUP(AP1418,Aux.ListeCPAltele!$B$15:$D$21,3,0))</f>
        <v>0</v>
      </c>
      <c r="AR1418" s="212">
        <f t="shared" si="468"/>
        <v>0</v>
      </c>
      <c r="AS1418" s="212">
        <f t="shared" ref="AS1418:AS1481" si="476">ROUND($AQ1418/169*AR1418,0)</f>
        <v>0</v>
      </c>
      <c r="AT1418" s="222">
        <f>IF($F1418&lt;&gt;2,ROUND($Z1418*SUMIF(Regimuri,$Q1418,Aux.ListeCPAltele!$C$25:$C$34)*0.5,0),0)</f>
        <v>0</v>
      </c>
      <c r="AU1418" s="210"/>
      <c r="AV1418" s="222">
        <f>IF(AND($F1418&lt;&gt;2,Q1418&lt;&gt;0),ROUND($AC1418/SUMIF(Regimuri,Q1418,Aux.ListeCPAltele!$E$25:$E$34)*$AU1418,0),0)</f>
        <v>0</v>
      </c>
      <c r="AW1418" s="215">
        <v>0.1</v>
      </c>
      <c r="AX1418" s="222">
        <f t="shared" ref="AX1418:AX1481" si="477">IF($F1418=2,0,ROUND($AC1418*AW1418,0))</f>
        <v>0</v>
      </c>
      <c r="AY1418" s="213">
        <f t="shared" ref="AY1418:AY1481" si="478">10/12</f>
        <v>0.83333333333333337</v>
      </c>
      <c r="AZ1418" s="222">
        <f>IF(OR($R1418=0,$Q1418=0),0,ROUND(SUM(AC1418,AE1418,AG1418,AI1418,AK1418,AM1418,AO1418,AS1418,AV1418,AX1418,AT1418)/SUMIF(Regimuri,$Q1418,Aux.ListeCPAltele!$E$25:$E$34)*$AY1418,0))</f>
        <v>0</v>
      </c>
      <c r="BA1418" s="222">
        <f t="shared" si="469"/>
        <v>0</v>
      </c>
      <c r="BB1418" s="277">
        <v>1</v>
      </c>
      <c r="BC1418" s="277"/>
    </row>
    <row r="1419" spans="1:55" outlineLevel="1" x14ac:dyDescent="0.2">
      <c r="A1419" s="205"/>
      <c r="B1419" s="205"/>
      <c r="C1419" s="205"/>
      <c r="D1419" s="275"/>
      <c r="E1419" s="205"/>
      <c r="F1419" s="207">
        <f>SUMIF(CarLM,G1419,Aux.ListeCPAltele!$A$7:$A$11)</f>
        <v>0</v>
      </c>
      <c r="G1419" s="205"/>
      <c r="H1419" s="208">
        <f t="shared" si="458"/>
        <v>0</v>
      </c>
      <c r="I1419" s="208">
        <f t="shared" si="459"/>
        <v>0</v>
      </c>
      <c r="J1419" s="209"/>
      <c r="K1419" s="205"/>
      <c r="L1419" s="207" t="str">
        <f>IF(OR($K1419&lt;&gt;"",ISNA(VLOOKUP($K1419,'2.1.Angajati'!$B$5:$H$1826,2,0))=FALSE),VLOOKUP($K1419,'2.1.Angajati'!$B$5:$H$1826,2,0),"-")</f>
        <v>-</v>
      </c>
      <c r="M1419" s="224">
        <f>IF(OR($K1419&lt;&gt;"",ISNA(VLOOKUP($K1419,'2.1.Angajati'!$B$5:$H$1826,8,0))=FALSE),
       ROUND((DATE(Aux.SetUp!$H$15,1,1)-VLOOKUP($K1419,'2.1.Angajati'!$B$5:$H$1826,6,0))/365,1),
          0)</f>
        <v>0</v>
      </c>
      <c r="N1419" s="223"/>
      <c r="O1419" s="209"/>
      <c r="P1419" s="208">
        <f t="shared" si="470"/>
        <v>0</v>
      </c>
      <c r="Q1419" s="205"/>
      <c r="R1419" s="207">
        <f>SUMIF(Aux.ListeCPAltele!$A$25:$A$34,'1.3.State'!Q1419,Aux.ListeCPAltele!$B$25:$B$34)</f>
        <v>0</v>
      </c>
      <c r="S1419" s="210"/>
      <c r="T1419" s="211">
        <v>16.420000000000002</v>
      </c>
      <c r="U1419" s="212">
        <f>SUMIF('1.2.IS'!$M$5:$AG$5,Aux.SetUp!$H$15,'1.2.IS'!$M$16:$AG$16)</f>
        <v>2775</v>
      </c>
      <c r="V1419" s="213">
        <v>1.3</v>
      </c>
      <c r="W1419" s="211">
        <f t="shared" si="460"/>
        <v>21.35</v>
      </c>
      <c r="X1419" s="212">
        <f t="shared" si="461"/>
        <v>3608</v>
      </c>
      <c r="Y1419" s="214"/>
      <c r="Z1419" s="211">
        <f t="shared" si="471"/>
        <v>0</v>
      </c>
      <c r="AA1419" s="212">
        <f t="shared" si="472"/>
        <v>0</v>
      </c>
      <c r="AB1419" s="212">
        <f t="shared" si="473"/>
        <v>0</v>
      </c>
      <c r="AC1419" s="212">
        <f t="shared" si="474"/>
        <v>0</v>
      </c>
      <c r="AD1419" s="223">
        <f t="shared" si="462"/>
        <v>0</v>
      </c>
      <c r="AE1419" s="212">
        <f t="shared" si="463"/>
        <v>0</v>
      </c>
      <c r="AF1419" s="215"/>
      <c r="AG1419" s="212">
        <f t="shared" si="475"/>
        <v>0</v>
      </c>
      <c r="AH1419" s="215"/>
      <c r="AI1419" s="211">
        <f t="shared" si="464"/>
        <v>0</v>
      </c>
      <c r="AJ1419" s="215"/>
      <c r="AK1419" s="211">
        <f t="shared" si="465"/>
        <v>0</v>
      </c>
      <c r="AL1419" s="215"/>
      <c r="AM1419" s="211">
        <f t="shared" si="466"/>
        <v>0</v>
      </c>
      <c r="AN1419" s="215"/>
      <c r="AO1419" s="211">
        <f t="shared" si="467"/>
        <v>0</v>
      </c>
      <c r="AP1419" s="210"/>
      <c r="AQ1419" s="222">
        <f>IF(AP1419="",0,VLOOKUP(AP1419,Aux.ListeCPAltele!$B$15:$D$21,3,0))</f>
        <v>0</v>
      </c>
      <c r="AR1419" s="212">
        <f t="shared" si="468"/>
        <v>0</v>
      </c>
      <c r="AS1419" s="212">
        <f t="shared" si="476"/>
        <v>0</v>
      </c>
      <c r="AT1419" s="222">
        <f>IF($F1419&lt;&gt;2,ROUND($Z1419*SUMIF(Regimuri,$Q1419,Aux.ListeCPAltele!$C$25:$C$34)*0.5,0),0)</f>
        <v>0</v>
      </c>
      <c r="AU1419" s="210"/>
      <c r="AV1419" s="222">
        <f>IF(AND($F1419&lt;&gt;2,Q1419&lt;&gt;0),ROUND($AC1419/SUMIF(Regimuri,Q1419,Aux.ListeCPAltele!$E$25:$E$34)*$AU1419,0),0)</f>
        <v>0</v>
      </c>
      <c r="AW1419" s="215">
        <v>0.1</v>
      </c>
      <c r="AX1419" s="222">
        <f t="shared" si="477"/>
        <v>0</v>
      </c>
      <c r="AY1419" s="213">
        <f t="shared" si="478"/>
        <v>0.83333333333333337</v>
      </c>
      <c r="AZ1419" s="222">
        <f>IF(OR($R1419=0,$Q1419=0),0,ROUND(SUM(AC1419,AE1419,AG1419,AI1419,AK1419,AM1419,AO1419,AS1419,AV1419,AX1419,AT1419)/SUMIF(Regimuri,$Q1419,Aux.ListeCPAltele!$E$25:$E$34)*$AY1419,0))</f>
        <v>0</v>
      </c>
      <c r="BA1419" s="222">
        <f t="shared" si="469"/>
        <v>0</v>
      </c>
      <c r="BB1419" s="277">
        <v>1</v>
      </c>
      <c r="BC1419" s="277"/>
    </row>
    <row r="1420" spans="1:55" outlineLevel="1" x14ac:dyDescent="0.2">
      <c r="A1420" s="205"/>
      <c r="B1420" s="205"/>
      <c r="C1420" s="205"/>
      <c r="D1420" s="275"/>
      <c r="E1420" s="205"/>
      <c r="F1420" s="207">
        <f>SUMIF(CarLM,G1420,Aux.ListeCPAltele!$A$7:$A$11)</f>
        <v>0</v>
      </c>
      <c r="G1420" s="205"/>
      <c r="H1420" s="208">
        <f t="shared" si="458"/>
        <v>0</v>
      </c>
      <c r="I1420" s="208">
        <f t="shared" si="459"/>
        <v>0</v>
      </c>
      <c r="J1420" s="209"/>
      <c r="K1420" s="205"/>
      <c r="L1420" s="207" t="str">
        <f>IF(OR($K1420&lt;&gt;"",ISNA(VLOOKUP($K1420,'2.1.Angajati'!$B$5:$H$1826,2,0))=FALSE),VLOOKUP($K1420,'2.1.Angajati'!$B$5:$H$1826,2,0),"-")</f>
        <v>-</v>
      </c>
      <c r="M1420" s="224">
        <f>IF(OR($K1420&lt;&gt;"",ISNA(VLOOKUP($K1420,'2.1.Angajati'!$B$5:$H$1826,8,0))=FALSE),
       ROUND((DATE(Aux.SetUp!$H$15,1,1)-VLOOKUP($K1420,'2.1.Angajati'!$B$5:$H$1826,6,0))/365,1),
          0)</f>
        <v>0</v>
      </c>
      <c r="N1420" s="223"/>
      <c r="O1420" s="209"/>
      <c r="P1420" s="208">
        <f t="shared" si="470"/>
        <v>0</v>
      </c>
      <c r="Q1420" s="205"/>
      <c r="R1420" s="207">
        <f>SUMIF(Aux.ListeCPAltele!$A$25:$A$34,'1.3.State'!Q1420,Aux.ListeCPAltele!$B$25:$B$34)</f>
        <v>0</v>
      </c>
      <c r="S1420" s="210"/>
      <c r="T1420" s="211">
        <v>16.420000000000002</v>
      </c>
      <c r="U1420" s="212">
        <f>SUMIF('1.2.IS'!$M$5:$AG$5,Aux.SetUp!$H$15,'1.2.IS'!$M$16:$AG$16)</f>
        <v>2775</v>
      </c>
      <c r="V1420" s="213">
        <v>1.3</v>
      </c>
      <c r="W1420" s="211">
        <f t="shared" si="460"/>
        <v>21.35</v>
      </c>
      <c r="X1420" s="212">
        <f t="shared" si="461"/>
        <v>3608</v>
      </c>
      <c r="Y1420" s="214"/>
      <c r="Z1420" s="211">
        <f t="shared" si="471"/>
        <v>0</v>
      </c>
      <c r="AA1420" s="212">
        <f t="shared" si="472"/>
        <v>0</v>
      </c>
      <c r="AB1420" s="212">
        <f t="shared" si="473"/>
        <v>0</v>
      </c>
      <c r="AC1420" s="212">
        <f t="shared" si="474"/>
        <v>0</v>
      </c>
      <c r="AD1420" s="223">
        <f t="shared" si="462"/>
        <v>0</v>
      </c>
      <c r="AE1420" s="212">
        <f t="shared" si="463"/>
        <v>0</v>
      </c>
      <c r="AF1420" s="215"/>
      <c r="AG1420" s="212">
        <f t="shared" si="475"/>
        <v>0</v>
      </c>
      <c r="AH1420" s="215"/>
      <c r="AI1420" s="211">
        <f t="shared" si="464"/>
        <v>0</v>
      </c>
      <c r="AJ1420" s="215"/>
      <c r="AK1420" s="211">
        <f t="shared" si="465"/>
        <v>0</v>
      </c>
      <c r="AL1420" s="215"/>
      <c r="AM1420" s="211">
        <f t="shared" si="466"/>
        <v>0</v>
      </c>
      <c r="AN1420" s="215"/>
      <c r="AO1420" s="211">
        <f t="shared" si="467"/>
        <v>0</v>
      </c>
      <c r="AP1420" s="210"/>
      <c r="AQ1420" s="222">
        <f>IF(AP1420="",0,VLOOKUP(AP1420,Aux.ListeCPAltele!$B$15:$D$21,3,0))</f>
        <v>0</v>
      </c>
      <c r="AR1420" s="212">
        <f t="shared" si="468"/>
        <v>0</v>
      </c>
      <c r="AS1420" s="212">
        <f t="shared" si="476"/>
        <v>0</v>
      </c>
      <c r="AT1420" s="222">
        <f>IF($F1420&lt;&gt;2,ROUND($Z1420*SUMIF(Regimuri,$Q1420,Aux.ListeCPAltele!$C$25:$C$34)*0.5,0),0)</f>
        <v>0</v>
      </c>
      <c r="AU1420" s="210"/>
      <c r="AV1420" s="222">
        <f>IF(AND($F1420&lt;&gt;2,Q1420&lt;&gt;0),ROUND($AC1420/SUMIF(Regimuri,Q1420,Aux.ListeCPAltele!$E$25:$E$34)*$AU1420,0),0)</f>
        <v>0</v>
      </c>
      <c r="AW1420" s="215">
        <v>0.1</v>
      </c>
      <c r="AX1420" s="222">
        <f t="shared" si="477"/>
        <v>0</v>
      </c>
      <c r="AY1420" s="213">
        <f t="shared" si="478"/>
        <v>0.83333333333333337</v>
      </c>
      <c r="AZ1420" s="222">
        <f>IF(OR($R1420=0,$Q1420=0),0,ROUND(SUM(AC1420,AE1420,AG1420,AI1420,AK1420,AM1420,AO1420,AS1420,AV1420,AX1420,AT1420)/SUMIF(Regimuri,$Q1420,Aux.ListeCPAltele!$E$25:$E$34)*$AY1420,0))</f>
        <v>0</v>
      </c>
      <c r="BA1420" s="222">
        <f t="shared" si="469"/>
        <v>0</v>
      </c>
      <c r="BB1420" s="277">
        <v>1</v>
      </c>
      <c r="BC1420" s="277"/>
    </row>
    <row r="1421" spans="1:55" outlineLevel="1" x14ac:dyDescent="0.2">
      <c r="A1421" s="205"/>
      <c r="B1421" s="205"/>
      <c r="C1421" s="205"/>
      <c r="D1421" s="275"/>
      <c r="E1421" s="205"/>
      <c r="F1421" s="207">
        <f>SUMIF(CarLM,G1421,Aux.ListeCPAltele!$A$7:$A$11)</f>
        <v>0</v>
      </c>
      <c r="G1421" s="205"/>
      <c r="H1421" s="208">
        <f t="shared" si="458"/>
        <v>0</v>
      </c>
      <c r="I1421" s="208">
        <f t="shared" si="459"/>
        <v>0</v>
      </c>
      <c r="J1421" s="209"/>
      <c r="K1421" s="205"/>
      <c r="L1421" s="207" t="str">
        <f>IF(OR($K1421&lt;&gt;"",ISNA(VLOOKUP($K1421,'2.1.Angajati'!$B$5:$H$1826,2,0))=FALSE),VLOOKUP($K1421,'2.1.Angajati'!$B$5:$H$1826,2,0),"-")</f>
        <v>-</v>
      </c>
      <c r="M1421" s="224">
        <f>IF(OR($K1421&lt;&gt;"",ISNA(VLOOKUP($K1421,'2.1.Angajati'!$B$5:$H$1826,8,0))=FALSE),
       ROUND((DATE(Aux.SetUp!$H$15,1,1)-VLOOKUP($K1421,'2.1.Angajati'!$B$5:$H$1826,6,0))/365,1),
          0)</f>
        <v>0</v>
      </c>
      <c r="N1421" s="223"/>
      <c r="O1421" s="209"/>
      <c r="P1421" s="208">
        <f t="shared" si="470"/>
        <v>0</v>
      </c>
      <c r="Q1421" s="205"/>
      <c r="R1421" s="207">
        <f>SUMIF(Aux.ListeCPAltele!$A$25:$A$34,'1.3.State'!Q1421,Aux.ListeCPAltele!$B$25:$B$34)</f>
        <v>0</v>
      </c>
      <c r="S1421" s="210"/>
      <c r="T1421" s="211">
        <v>16.420000000000002</v>
      </c>
      <c r="U1421" s="212">
        <f>SUMIF('1.2.IS'!$M$5:$AG$5,Aux.SetUp!$H$15,'1.2.IS'!$M$16:$AG$16)</f>
        <v>2775</v>
      </c>
      <c r="V1421" s="213">
        <v>1.3</v>
      </c>
      <c r="W1421" s="211">
        <f t="shared" si="460"/>
        <v>21.35</v>
      </c>
      <c r="X1421" s="212">
        <f t="shared" si="461"/>
        <v>3608</v>
      </c>
      <c r="Y1421" s="214"/>
      <c r="Z1421" s="211">
        <f t="shared" si="471"/>
        <v>0</v>
      </c>
      <c r="AA1421" s="212">
        <f t="shared" si="472"/>
        <v>0</v>
      </c>
      <c r="AB1421" s="212">
        <f t="shared" si="473"/>
        <v>0</v>
      </c>
      <c r="AC1421" s="212">
        <f t="shared" si="474"/>
        <v>0</v>
      </c>
      <c r="AD1421" s="223">
        <f t="shared" si="462"/>
        <v>0</v>
      </c>
      <c r="AE1421" s="212">
        <f t="shared" si="463"/>
        <v>0</v>
      </c>
      <c r="AF1421" s="215"/>
      <c r="AG1421" s="212">
        <f t="shared" si="475"/>
        <v>0</v>
      </c>
      <c r="AH1421" s="215"/>
      <c r="AI1421" s="211">
        <f t="shared" si="464"/>
        <v>0</v>
      </c>
      <c r="AJ1421" s="215"/>
      <c r="AK1421" s="211">
        <f t="shared" si="465"/>
        <v>0</v>
      </c>
      <c r="AL1421" s="215"/>
      <c r="AM1421" s="211">
        <f t="shared" si="466"/>
        <v>0</v>
      </c>
      <c r="AN1421" s="215"/>
      <c r="AO1421" s="211">
        <f t="shared" si="467"/>
        <v>0</v>
      </c>
      <c r="AP1421" s="210"/>
      <c r="AQ1421" s="222">
        <f>IF(AP1421="",0,VLOOKUP(AP1421,Aux.ListeCPAltele!$B$15:$D$21,3,0))</f>
        <v>0</v>
      </c>
      <c r="AR1421" s="212">
        <f t="shared" si="468"/>
        <v>0</v>
      </c>
      <c r="AS1421" s="212">
        <f t="shared" si="476"/>
        <v>0</v>
      </c>
      <c r="AT1421" s="222">
        <f>IF($F1421&lt;&gt;2,ROUND($Z1421*SUMIF(Regimuri,$Q1421,Aux.ListeCPAltele!$C$25:$C$34)*0.5,0),0)</f>
        <v>0</v>
      </c>
      <c r="AU1421" s="210"/>
      <c r="AV1421" s="222">
        <f>IF(AND($F1421&lt;&gt;2,Q1421&lt;&gt;0),ROUND($AC1421/SUMIF(Regimuri,Q1421,Aux.ListeCPAltele!$E$25:$E$34)*$AU1421,0),0)</f>
        <v>0</v>
      </c>
      <c r="AW1421" s="215">
        <v>0.1</v>
      </c>
      <c r="AX1421" s="222">
        <f t="shared" si="477"/>
        <v>0</v>
      </c>
      <c r="AY1421" s="213">
        <f t="shared" si="478"/>
        <v>0.83333333333333337</v>
      </c>
      <c r="AZ1421" s="222">
        <f>IF(OR($R1421=0,$Q1421=0),0,ROUND(SUM(AC1421,AE1421,AG1421,AI1421,AK1421,AM1421,AO1421,AS1421,AV1421,AX1421,AT1421)/SUMIF(Regimuri,$Q1421,Aux.ListeCPAltele!$E$25:$E$34)*$AY1421,0))</f>
        <v>0</v>
      </c>
      <c r="BA1421" s="222">
        <f t="shared" si="469"/>
        <v>0</v>
      </c>
      <c r="BB1421" s="277">
        <v>1</v>
      </c>
      <c r="BC1421" s="277"/>
    </row>
    <row r="1422" spans="1:55" outlineLevel="1" x14ac:dyDescent="0.2">
      <c r="A1422" s="205"/>
      <c r="B1422" s="205"/>
      <c r="C1422" s="205"/>
      <c r="D1422" s="275"/>
      <c r="E1422" s="205"/>
      <c r="F1422" s="207">
        <f>SUMIF(CarLM,G1422,Aux.ListeCPAltele!$A$7:$A$11)</f>
        <v>0</v>
      </c>
      <c r="G1422" s="205"/>
      <c r="H1422" s="208">
        <f t="shared" si="458"/>
        <v>0</v>
      </c>
      <c r="I1422" s="208">
        <f t="shared" si="459"/>
        <v>0</v>
      </c>
      <c r="J1422" s="209"/>
      <c r="K1422" s="205"/>
      <c r="L1422" s="207" t="str">
        <f>IF(OR($K1422&lt;&gt;"",ISNA(VLOOKUP($K1422,'2.1.Angajati'!$B$5:$H$1826,2,0))=FALSE),VLOOKUP($K1422,'2.1.Angajati'!$B$5:$H$1826,2,0),"-")</f>
        <v>-</v>
      </c>
      <c r="M1422" s="224">
        <f>IF(OR($K1422&lt;&gt;"",ISNA(VLOOKUP($K1422,'2.1.Angajati'!$B$5:$H$1826,8,0))=FALSE),
       ROUND((DATE(Aux.SetUp!$H$15,1,1)-VLOOKUP($K1422,'2.1.Angajati'!$B$5:$H$1826,6,0))/365,1),
          0)</f>
        <v>0</v>
      </c>
      <c r="N1422" s="223"/>
      <c r="O1422" s="209"/>
      <c r="P1422" s="208">
        <f t="shared" si="470"/>
        <v>0</v>
      </c>
      <c r="Q1422" s="205"/>
      <c r="R1422" s="207">
        <f>SUMIF(Aux.ListeCPAltele!$A$25:$A$34,'1.3.State'!Q1422,Aux.ListeCPAltele!$B$25:$B$34)</f>
        <v>0</v>
      </c>
      <c r="S1422" s="210"/>
      <c r="T1422" s="211">
        <v>16.420000000000002</v>
      </c>
      <c r="U1422" s="212">
        <f>SUMIF('1.2.IS'!$M$5:$AG$5,Aux.SetUp!$H$15,'1.2.IS'!$M$16:$AG$16)</f>
        <v>2775</v>
      </c>
      <c r="V1422" s="213">
        <v>1.3</v>
      </c>
      <c r="W1422" s="211">
        <f t="shared" si="460"/>
        <v>21.35</v>
      </c>
      <c r="X1422" s="212">
        <f t="shared" si="461"/>
        <v>3608</v>
      </c>
      <c r="Y1422" s="214"/>
      <c r="Z1422" s="211">
        <f t="shared" si="471"/>
        <v>0</v>
      </c>
      <c r="AA1422" s="212">
        <f t="shared" si="472"/>
        <v>0</v>
      </c>
      <c r="AB1422" s="212">
        <f t="shared" si="473"/>
        <v>0</v>
      </c>
      <c r="AC1422" s="212">
        <f t="shared" si="474"/>
        <v>0</v>
      </c>
      <c r="AD1422" s="223">
        <f t="shared" si="462"/>
        <v>0</v>
      </c>
      <c r="AE1422" s="212">
        <f t="shared" si="463"/>
        <v>0</v>
      </c>
      <c r="AF1422" s="215"/>
      <c r="AG1422" s="212">
        <f t="shared" si="475"/>
        <v>0</v>
      </c>
      <c r="AH1422" s="215"/>
      <c r="AI1422" s="211">
        <f t="shared" si="464"/>
        <v>0</v>
      </c>
      <c r="AJ1422" s="215"/>
      <c r="AK1422" s="211">
        <f t="shared" si="465"/>
        <v>0</v>
      </c>
      <c r="AL1422" s="215"/>
      <c r="AM1422" s="211">
        <f t="shared" si="466"/>
        <v>0</v>
      </c>
      <c r="AN1422" s="215"/>
      <c r="AO1422" s="211">
        <f t="shared" si="467"/>
        <v>0</v>
      </c>
      <c r="AP1422" s="210"/>
      <c r="AQ1422" s="222">
        <f>IF(AP1422="",0,VLOOKUP(AP1422,Aux.ListeCPAltele!$B$15:$D$21,3,0))</f>
        <v>0</v>
      </c>
      <c r="AR1422" s="212">
        <f t="shared" si="468"/>
        <v>0</v>
      </c>
      <c r="AS1422" s="212">
        <f t="shared" si="476"/>
        <v>0</v>
      </c>
      <c r="AT1422" s="222">
        <f>IF($F1422&lt;&gt;2,ROUND($Z1422*SUMIF(Regimuri,$Q1422,Aux.ListeCPAltele!$C$25:$C$34)*0.5,0),0)</f>
        <v>0</v>
      </c>
      <c r="AU1422" s="210"/>
      <c r="AV1422" s="222">
        <f>IF(AND($F1422&lt;&gt;2,Q1422&lt;&gt;0),ROUND($AC1422/SUMIF(Regimuri,Q1422,Aux.ListeCPAltele!$E$25:$E$34)*$AU1422,0),0)</f>
        <v>0</v>
      </c>
      <c r="AW1422" s="215">
        <v>0.1</v>
      </c>
      <c r="AX1422" s="222">
        <f t="shared" si="477"/>
        <v>0</v>
      </c>
      <c r="AY1422" s="213">
        <f t="shared" si="478"/>
        <v>0.83333333333333337</v>
      </c>
      <c r="AZ1422" s="222">
        <f>IF(OR($R1422=0,$Q1422=0),0,ROUND(SUM(AC1422,AE1422,AG1422,AI1422,AK1422,AM1422,AO1422,AS1422,AV1422,AX1422,AT1422)/SUMIF(Regimuri,$Q1422,Aux.ListeCPAltele!$E$25:$E$34)*$AY1422,0))</f>
        <v>0</v>
      </c>
      <c r="BA1422" s="222">
        <f t="shared" si="469"/>
        <v>0</v>
      </c>
      <c r="BB1422" s="277">
        <v>1</v>
      </c>
      <c r="BC1422" s="277"/>
    </row>
    <row r="1423" spans="1:55" outlineLevel="1" x14ac:dyDescent="0.2">
      <c r="A1423" s="205"/>
      <c r="B1423" s="205"/>
      <c r="C1423" s="205"/>
      <c r="D1423" s="275"/>
      <c r="E1423" s="205"/>
      <c r="F1423" s="207">
        <f>SUMIF(CarLM,G1423,Aux.ListeCPAltele!$A$7:$A$11)</f>
        <v>0</v>
      </c>
      <c r="G1423" s="205"/>
      <c r="H1423" s="208">
        <f t="shared" si="458"/>
        <v>0</v>
      </c>
      <c r="I1423" s="208">
        <f t="shared" si="459"/>
        <v>0</v>
      </c>
      <c r="J1423" s="209"/>
      <c r="K1423" s="205"/>
      <c r="L1423" s="207" t="str">
        <f>IF(OR($K1423&lt;&gt;"",ISNA(VLOOKUP($K1423,'2.1.Angajati'!$B$5:$H$1826,2,0))=FALSE),VLOOKUP($K1423,'2.1.Angajati'!$B$5:$H$1826,2,0),"-")</f>
        <v>-</v>
      </c>
      <c r="M1423" s="224">
        <f>IF(OR($K1423&lt;&gt;"",ISNA(VLOOKUP($K1423,'2.1.Angajati'!$B$5:$H$1826,8,0))=FALSE),
       ROUND((DATE(Aux.SetUp!$H$15,1,1)-VLOOKUP($K1423,'2.1.Angajati'!$B$5:$H$1826,6,0))/365,1),
          0)</f>
        <v>0</v>
      </c>
      <c r="N1423" s="223"/>
      <c r="O1423" s="209"/>
      <c r="P1423" s="208">
        <f t="shared" si="470"/>
        <v>0</v>
      </c>
      <c r="Q1423" s="205"/>
      <c r="R1423" s="207">
        <f>SUMIF(Aux.ListeCPAltele!$A$25:$A$34,'1.3.State'!Q1423,Aux.ListeCPAltele!$B$25:$B$34)</f>
        <v>0</v>
      </c>
      <c r="S1423" s="210"/>
      <c r="T1423" s="211">
        <v>16.420000000000002</v>
      </c>
      <c r="U1423" s="212">
        <f>SUMIF('1.2.IS'!$M$5:$AG$5,Aux.SetUp!$H$15,'1.2.IS'!$M$16:$AG$16)</f>
        <v>2775</v>
      </c>
      <c r="V1423" s="213">
        <v>1.3</v>
      </c>
      <c r="W1423" s="211">
        <f t="shared" si="460"/>
        <v>21.35</v>
      </c>
      <c r="X1423" s="212">
        <f t="shared" si="461"/>
        <v>3608</v>
      </c>
      <c r="Y1423" s="214"/>
      <c r="Z1423" s="211">
        <f t="shared" si="471"/>
        <v>0</v>
      </c>
      <c r="AA1423" s="212">
        <f t="shared" si="472"/>
        <v>0</v>
      </c>
      <c r="AB1423" s="212">
        <f t="shared" si="473"/>
        <v>0</v>
      </c>
      <c r="AC1423" s="212">
        <f t="shared" si="474"/>
        <v>0</v>
      </c>
      <c r="AD1423" s="223">
        <f t="shared" si="462"/>
        <v>0</v>
      </c>
      <c r="AE1423" s="212">
        <f t="shared" si="463"/>
        <v>0</v>
      </c>
      <c r="AF1423" s="215"/>
      <c r="AG1423" s="212">
        <f t="shared" si="475"/>
        <v>0</v>
      </c>
      <c r="AH1423" s="215"/>
      <c r="AI1423" s="211">
        <f t="shared" si="464"/>
        <v>0</v>
      </c>
      <c r="AJ1423" s="215"/>
      <c r="AK1423" s="211">
        <f t="shared" si="465"/>
        <v>0</v>
      </c>
      <c r="AL1423" s="215"/>
      <c r="AM1423" s="211">
        <f t="shared" si="466"/>
        <v>0</v>
      </c>
      <c r="AN1423" s="215"/>
      <c r="AO1423" s="211">
        <f t="shared" si="467"/>
        <v>0</v>
      </c>
      <c r="AP1423" s="210"/>
      <c r="AQ1423" s="222">
        <f>IF(AP1423="",0,VLOOKUP(AP1423,Aux.ListeCPAltele!$B$15:$D$21,3,0))</f>
        <v>0</v>
      </c>
      <c r="AR1423" s="212">
        <f t="shared" si="468"/>
        <v>0</v>
      </c>
      <c r="AS1423" s="212">
        <f t="shared" si="476"/>
        <v>0</v>
      </c>
      <c r="AT1423" s="222">
        <f>IF($F1423&lt;&gt;2,ROUND($Z1423*SUMIF(Regimuri,$Q1423,Aux.ListeCPAltele!$C$25:$C$34)*0.5,0),0)</f>
        <v>0</v>
      </c>
      <c r="AU1423" s="210"/>
      <c r="AV1423" s="222">
        <f>IF(AND($F1423&lt;&gt;2,Q1423&lt;&gt;0),ROUND($AC1423/SUMIF(Regimuri,Q1423,Aux.ListeCPAltele!$E$25:$E$34)*$AU1423,0),0)</f>
        <v>0</v>
      </c>
      <c r="AW1423" s="215">
        <v>0.1</v>
      </c>
      <c r="AX1423" s="222">
        <f t="shared" si="477"/>
        <v>0</v>
      </c>
      <c r="AY1423" s="213">
        <f t="shared" si="478"/>
        <v>0.83333333333333337</v>
      </c>
      <c r="AZ1423" s="222">
        <f>IF(OR($R1423=0,$Q1423=0),0,ROUND(SUM(AC1423,AE1423,AG1423,AI1423,AK1423,AM1423,AO1423,AS1423,AV1423,AX1423,AT1423)/SUMIF(Regimuri,$Q1423,Aux.ListeCPAltele!$E$25:$E$34)*$AY1423,0))</f>
        <v>0</v>
      </c>
      <c r="BA1423" s="222">
        <f t="shared" si="469"/>
        <v>0</v>
      </c>
      <c r="BB1423" s="277">
        <v>1</v>
      </c>
      <c r="BC1423" s="277"/>
    </row>
    <row r="1424" spans="1:55" outlineLevel="1" x14ac:dyDescent="0.2">
      <c r="A1424" s="205"/>
      <c r="B1424" s="205"/>
      <c r="C1424" s="205"/>
      <c r="D1424" s="275"/>
      <c r="E1424" s="205"/>
      <c r="F1424" s="207">
        <f>SUMIF(CarLM,G1424,Aux.ListeCPAltele!$A$7:$A$11)</f>
        <v>0</v>
      </c>
      <c r="G1424" s="205"/>
      <c r="H1424" s="208">
        <f t="shared" si="458"/>
        <v>0</v>
      </c>
      <c r="I1424" s="208">
        <f t="shared" si="459"/>
        <v>0</v>
      </c>
      <c r="J1424" s="209"/>
      <c r="K1424" s="205"/>
      <c r="L1424" s="207" t="str">
        <f>IF(OR($K1424&lt;&gt;"",ISNA(VLOOKUP($K1424,'2.1.Angajati'!$B$5:$H$1826,2,0))=FALSE),VLOOKUP($K1424,'2.1.Angajati'!$B$5:$H$1826,2,0),"-")</f>
        <v>-</v>
      </c>
      <c r="M1424" s="224">
        <f>IF(OR($K1424&lt;&gt;"",ISNA(VLOOKUP($K1424,'2.1.Angajati'!$B$5:$H$1826,8,0))=FALSE),
       ROUND((DATE(Aux.SetUp!$H$15,1,1)-VLOOKUP($K1424,'2.1.Angajati'!$B$5:$H$1826,6,0))/365,1),
          0)</f>
        <v>0</v>
      </c>
      <c r="N1424" s="223"/>
      <c r="O1424" s="209"/>
      <c r="P1424" s="208">
        <f t="shared" si="470"/>
        <v>0</v>
      </c>
      <c r="Q1424" s="205"/>
      <c r="R1424" s="207">
        <f>SUMIF(Aux.ListeCPAltele!$A$25:$A$34,'1.3.State'!Q1424,Aux.ListeCPAltele!$B$25:$B$34)</f>
        <v>0</v>
      </c>
      <c r="S1424" s="210"/>
      <c r="T1424" s="211">
        <v>16.420000000000002</v>
      </c>
      <c r="U1424" s="212">
        <f>SUMIF('1.2.IS'!$M$5:$AG$5,Aux.SetUp!$H$15,'1.2.IS'!$M$16:$AG$16)</f>
        <v>2775</v>
      </c>
      <c r="V1424" s="213">
        <v>1.3</v>
      </c>
      <c r="W1424" s="211">
        <f t="shared" si="460"/>
        <v>21.35</v>
      </c>
      <c r="X1424" s="212">
        <f t="shared" si="461"/>
        <v>3608</v>
      </c>
      <c r="Y1424" s="214"/>
      <c r="Z1424" s="211">
        <f t="shared" si="471"/>
        <v>0</v>
      </c>
      <c r="AA1424" s="212">
        <f t="shared" si="472"/>
        <v>0</v>
      </c>
      <c r="AB1424" s="212">
        <f t="shared" si="473"/>
        <v>0</v>
      </c>
      <c r="AC1424" s="212">
        <f t="shared" si="474"/>
        <v>0</v>
      </c>
      <c r="AD1424" s="223">
        <f t="shared" si="462"/>
        <v>0</v>
      </c>
      <c r="AE1424" s="212">
        <f t="shared" si="463"/>
        <v>0</v>
      </c>
      <c r="AF1424" s="215"/>
      <c r="AG1424" s="212">
        <f t="shared" si="475"/>
        <v>0</v>
      </c>
      <c r="AH1424" s="215"/>
      <c r="AI1424" s="211">
        <f t="shared" si="464"/>
        <v>0</v>
      </c>
      <c r="AJ1424" s="215"/>
      <c r="AK1424" s="211">
        <f t="shared" si="465"/>
        <v>0</v>
      </c>
      <c r="AL1424" s="215"/>
      <c r="AM1424" s="211">
        <f t="shared" si="466"/>
        <v>0</v>
      </c>
      <c r="AN1424" s="215"/>
      <c r="AO1424" s="211">
        <f t="shared" si="467"/>
        <v>0</v>
      </c>
      <c r="AP1424" s="210"/>
      <c r="AQ1424" s="222">
        <f>IF(AP1424="",0,VLOOKUP(AP1424,Aux.ListeCPAltele!$B$15:$D$21,3,0))</f>
        <v>0</v>
      </c>
      <c r="AR1424" s="212">
        <f t="shared" si="468"/>
        <v>0</v>
      </c>
      <c r="AS1424" s="212">
        <f t="shared" si="476"/>
        <v>0</v>
      </c>
      <c r="AT1424" s="222">
        <f>IF($F1424&lt;&gt;2,ROUND($Z1424*SUMIF(Regimuri,$Q1424,Aux.ListeCPAltele!$C$25:$C$34)*0.5,0),0)</f>
        <v>0</v>
      </c>
      <c r="AU1424" s="210"/>
      <c r="AV1424" s="222">
        <f>IF(AND($F1424&lt;&gt;2,Q1424&lt;&gt;0),ROUND($AC1424/SUMIF(Regimuri,Q1424,Aux.ListeCPAltele!$E$25:$E$34)*$AU1424,0),0)</f>
        <v>0</v>
      </c>
      <c r="AW1424" s="215">
        <v>0.1</v>
      </c>
      <c r="AX1424" s="222">
        <f t="shared" si="477"/>
        <v>0</v>
      </c>
      <c r="AY1424" s="213">
        <f t="shared" si="478"/>
        <v>0.83333333333333337</v>
      </c>
      <c r="AZ1424" s="222">
        <f>IF(OR($R1424=0,$Q1424=0),0,ROUND(SUM(AC1424,AE1424,AG1424,AI1424,AK1424,AM1424,AO1424,AS1424,AV1424,AX1424,AT1424)/SUMIF(Regimuri,$Q1424,Aux.ListeCPAltele!$E$25:$E$34)*$AY1424,0))</f>
        <v>0</v>
      </c>
      <c r="BA1424" s="222">
        <f t="shared" si="469"/>
        <v>0</v>
      </c>
      <c r="BB1424" s="277">
        <v>1</v>
      </c>
      <c r="BC1424" s="277"/>
    </row>
    <row r="1425" spans="1:55" outlineLevel="1" x14ac:dyDescent="0.2">
      <c r="A1425" s="205"/>
      <c r="B1425" s="205"/>
      <c r="C1425" s="205"/>
      <c r="D1425" s="275"/>
      <c r="E1425" s="205"/>
      <c r="F1425" s="207">
        <f>SUMIF(CarLM,G1425,Aux.ListeCPAltele!$A$7:$A$11)</f>
        <v>0</v>
      </c>
      <c r="G1425" s="205"/>
      <c r="H1425" s="208">
        <f t="shared" si="458"/>
        <v>0</v>
      </c>
      <c r="I1425" s="208">
        <f t="shared" si="459"/>
        <v>0</v>
      </c>
      <c r="J1425" s="209"/>
      <c r="K1425" s="205"/>
      <c r="L1425" s="207" t="str">
        <f>IF(OR($K1425&lt;&gt;"",ISNA(VLOOKUP($K1425,'2.1.Angajati'!$B$5:$H$1826,2,0))=FALSE),VLOOKUP($K1425,'2.1.Angajati'!$B$5:$H$1826,2,0),"-")</f>
        <v>-</v>
      </c>
      <c r="M1425" s="224">
        <f>IF(OR($K1425&lt;&gt;"",ISNA(VLOOKUP($K1425,'2.1.Angajati'!$B$5:$H$1826,8,0))=FALSE),
       ROUND((DATE(Aux.SetUp!$H$15,1,1)-VLOOKUP($K1425,'2.1.Angajati'!$B$5:$H$1826,6,0))/365,1),
          0)</f>
        <v>0</v>
      </c>
      <c r="N1425" s="223"/>
      <c r="O1425" s="209"/>
      <c r="P1425" s="208">
        <f t="shared" si="470"/>
        <v>0</v>
      </c>
      <c r="Q1425" s="205"/>
      <c r="R1425" s="207">
        <f>SUMIF(Aux.ListeCPAltele!$A$25:$A$34,'1.3.State'!Q1425,Aux.ListeCPAltele!$B$25:$B$34)</f>
        <v>0</v>
      </c>
      <c r="S1425" s="210"/>
      <c r="T1425" s="211">
        <v>16.420000000000002</v>
      </c>
      <c r="U1425" s="212">
        <f>SUMIF('1.2.IS'!$M$5:$AG$5,Aux.SetUp!$H$15,'1.2.IS'!$M$16:$AG$16)</f>
        <v>2775</v>
      </c>
      <c r="V1425" s="213">
        <v>1.3</v>
      </c>
      <c r="W1425" s="211">
        <f t="shared" si="460"/>
        <v>21.35</v>
      </c>
      <c r="X1425" s="212">
        <f t="shared" si="461"/>
        <v>3608</v>
      </c>
      <c r="Y1425" s="214"/>
      <c r="Z1425" s="211">
        <f t="shared" si="471"/>
        <v>0</v>
      </c>
      <c r="AA1425" s="212">
        <f t="shared" si="472"/>
        <v>0</v>
      </c>
      <c r="AB1425" s="212">
        <f t="shared" si="473"/>
        <v>0</v>
      </c>
      <c r="AC1425" s="212">
        <f t="shared" si="474"/>
        <v>0</v>
      </c>
      <c r="AD1425" s="223">
        <f t="shared" si="462"/>
        <v>0</v>
      </c>
      <c r="AE1425" s="212">
        <f t="shared" si="463"/>
        <v>0</v>
      </c>
      <c r="AF1425" s="215"/>
      <c r="AG1425" s="212">
        <f t="shared" si="475"/>
        <v>0</v>
      </c>
      <c r="AH1425" s="215"/>
      <c r="AI1425" s="211">
        <f t="shared" si="464"/>
        <v>0</v>
      </c>
      <c r="AJ1425" s="215"/>
      <c r="AK1425" s="211">
        <f t="shared" si="465"/>
        <v>0</v>
      </c>
      <c r="AL1425" s="215"/>
      <c r="AM1425" s="211">
        <f t="shared" si="466"/>
        <v>0</v>
      </c>
      <c r="AN1425" s="215"/>
      <c r="AO1425" s="211">
        <f t="shared" si="467"/>
        <v>0</v>
      </c>
      <c r="AP1425" s="210"/>
      <c r="AQ1425" s="222">
        <f>IF(AP1425="",0,VLOOKUP(AP1425,Aux.ListeCPAltele!$B$15:$D$21,3,0))</f>
        <v>0</v>
      </c>
      <c r="AR1425" s="212">
        <f t="shared" si="468"/>
        <v>0</v>
      </c>
      <c r="AS1425" s="212">
        <f t="shared" si="476"/>
        <v>0</v>
      </c>
      <c r="AT1425" s="222">
        <f>IF($F1425&lt;&gt;2,ROUND($Z1425*SUMIF(Regimuri,$Q1425,Aux.ListeCPAltele!$C$25:$C$34)*0.5,0),0)</f>
        <v>0</v>
      </c>
      <c r="AU1425" s="210"/>
      <c r="AV1425" s="222">
        <f>IF(AND($F1425&lt;&gt;2,Q1425&lt;&gt;0),ROUND($AC1425/SUMIF(Regimuri,Q1425,Aux.ListeCPAltele!$E$25:$E$34)*$AU1425,0),0)</f>
        <v>0</v>
      </c>
      <c r="AW1425" s="215">
        <v>0.1</v>
      </c>
      <c r="AX1425" s="222">
        <f t="shared" si="477"/>
        <v>0</v>
      </c>
      <c r="AY1425" s="213">
        <f t="shared" si="478"/>
        <v>0.83333333333333337</v>
      </c>
      <c r="AZ1425" s="222">
        <f>IF(OR($R1425=0,$Q1425=0),0,ROUND(SUM(AC1425,AE1425,AG1425,AI1425,AK1425,AM1425,AO1425,AS1425,AV1425,AX1425,AT1425)/SUMIF(Regimuri,$Q1425,Aux.ListeCPAltele!$E$25:$E$34)*$AY1425,0))</f>
        <v>0</v>
      </c>
      <c r="BA1425" s="222">
        <f t="shared" si="469"/>
        <v>0</v>
      </c>
      <c r="BB1425" s="277">
        <v>1</v>
      </c>
      <c r="BC1425" s="277"/>
    </row>
    <row r="1426" spans="1:55" outlineLevel="1" x14ac:dyDescent="0.2">
      <c r="A1426" s="205"/>
      <c r="B1426" s="205"/>
      <c r="C1426" s="205"/>
      <c r="D1426" s="275"/>
      <c r="E1426" s="205"/>
      <c r="F1426" s="207">
        <f>SUMIF(CarLM,G1426,Aux.ListeCPAltele!$A$7:$A$11)</f>
        <v>0</v>
      </c>
      <c r="G1426" s="205"/>
      <c r="H1426" s="208">
        <f t="shared" si="458"/>
        <v>0</v>
      </c>
      <c r="I1426" s="208">
        <f t="shared" si="459"/>
        <v>0</v>
      </c>
      <c r="J1426" s="209"/>
      <c r="K1426" s="205"/>
      <c r="L1426" s="207" t="str">
        <f>IF(OR($K1426&lt;&gt;"",ISNA(VLOOKUP($K1426,'2.1.Angajati'!$B$5:$H$1826,2,0))=FALSE),VLOOKUP($K1426,'2.1.Angajati'!$B$5:$H$1826,2,0),"-")</f>
        <v>-</v>
      </c>
      <c r="M1426" s="224">
        <f>IF(OR($K1426&lt;&gt;"",ISNA(VLOOKUP($K1426,'2.1.Angajati'!$B$5:$H$1826,8,0))=FALSE),
       ROUND((DATE(Aux.SetUp!$H$15,1,1)-VLOOKUP($K1426,'2.1.Angajati'!$B$5:$H$1826,6,0))/365,1),
          0)</f>
        <v>0</v>
      </c>
      <c r="N1426" s="223"/>
      <c r="O1426" s="209"/>
      <c r="P1426" s="208">
        <f t="shared" si="470"/>
        <v>0</v>
      </c>
      <c r="Q1426" s="205"/>
      <c r="R1426" s="207">
        <f>SUMIF(Aux.ListeCPAltele!$A$25:$A$34,'1.3.State'!Q1426,Aux.ListeCPAltele!$B$25:$B$34)</f>
        <v>0</v>
      </c>
      <c r="S1426" s="210"/>
      <c r="T1426" s="211">
        <v>16.420000000000002</v>
      </c>
      <c r="U1426" s="212">
        <f>SUMIF('1.2.IS'!$M$5:$AG$5,Aux.SetUp!$H$15,'1.2.IS'!$M$16:$AG$16)</f>
        <v>2775</v>
      </c>
      <c r="V1426" s="213">
        <v>1.3</v>
      </c>
      <c r="W1426" s="211">
        <f t="shared" si="460"/>
        <v>21.35</v>
      </c>
      <c r="X1426" s="212">
        <f t="shared" si="461"/>
        <v>3608</v>
      </c>
      <c r="Y1426" s="214"/>
      <c r="Z1426" s="211">
        <f t="shared" si="471"/>
        <v>0</v>
      </c>
      <c r="AA1426" s="212">
        <f t="shared" si="472"/>
        <v>0</v>
      </c>
      <c r="AB1426" s="212">
        <f t="shared" si="473"/>
        <v>0</v>
      </c>
      <c r="AC1426" s="212">
        <f t="shared" si="474"/>
        <v>0</v>
      </c>
      <c r="AD1426" s="223">
        <f t="shared" si="462"/>
        <v>0</v>
      </c>
      <c r="AE1426" s="212">
        <f t="shared" si="463"/>
        <v>0</v>
      </c>
      <c r="AF1426" s="215"/>
      <c r="AG1426" s="212">
        <f t="shared" si="475"/>
        <v>0</v>
      </c>
      <c r="AH1426" s="215"/>
      <c r="AI1426" s="211">
        <f t="shared" si="464"/>
        <v>0</v>
      </c>
      <c r="AJ1426" s="215"/>
      <c r="AK1426" s="211">
        <f t="shared" si="465"/>
        <v>0</v>
      </c>
      <c r="AL1426" s="215"/>
      <c r="AM1426" s="211">
        <f t="shared" si="466"/>
        <v>0</v>
      </c>
      <c r="AN1426" s="215"/>
      <c r="AO1426" s="211">
        <f t="shared" si="467"/>
        <v>0</v>
      </c>
      <c r="AP1426" s="210"/>
      <c r="AQ1426" s="222">
        <f>IF(AP1426="",0,VLOOKUP(AP1426,Aux.ListeCPAltele!$B$15:$D$21,3,0))</f>
        <v>0</v>
      </c>
      <c r="AR1426" s="212">
        <f t="shared" si="468"/>
        <v>0</v>
      </c>
      <c r="AS1426" s="212">
        <f t="shared" si="476"/>
        <v>0</v>
      </c>
      <c r="AT1426" s="222">
        <f>IF($F1426&lt;&gt;2,ROUND($Z1426*SUMIF(Regimuri,$Q1426,Aux.ListeCPAltele!$C$25:$C$34)*0.5,0),0)</f>
        <v>0</v>
      </c>
      <c r="AU1426" s="210"/>
      <c r="AV1426" s="222">
        <f>IF(AND($F1426&lt;&gt;2,Q1426&lt;&gt;0),ROUND($AC1426/SUMIF(Regimuri,Q1426,Aux.ListeCPAltele!$E$25:$E$34)*$AU1426,0),0)</f>
        <v>0</v>
      </c>
      <c r="AW1426" s="215">
        <v>0.1</v>
      </c>
      <c r="AX1426" s="222">
        <f t="shared" si="477"/>
        <v>0</v>
      </c>
      <c r="AY1426" s="213">
        <f t="shared" si="478"/>
        <v>0.83333333333333337</v>
      </c>
      <c r="AZ1426" s="222">
        <f>IF(OR($R1426=0,$Q1426=0),0,ROUND(SUM(AC1426,AE1426,AG1426,AI1426,AK1426,AM1426,AO1426,AS1426,AV1426,AX1426,AT1426)/SUMIF(Regimuri,$Q1426,Aux.ListeCPAltele!$E$25:$E$34)*$AY1426,0))</f>
        <v>0</v>
      </c>
      <c r="BA1426" s="222">
        <f t="shared" si="469"/>
        <v>0</v>
      </c>
      <c r="BB1426" s="277">
        <v>1</v>
      </c>
      <c r="BC1426" s="277"/>
    </row>
    <row r="1427" spans="1:55" outlineLevel="1" x14ac:dyDescent="0.2">
      <c r="A1427" s="205"/>
      <c r="B1427" s="205"/>
      <c r="C1427" s="205"/>
      <c r="D1427" s="275"/>
      <c r="E1427" s="205"/>
      <c r="F1427" s="207">
        <f>SUMIF(CarLM,G1427,Aux.ListeCPAltele!$A$7:$A$11)</f>
        <v>0</v>
      </c>
      <c r="G1427" s="205"/>
      <c r="H1427" s="208">
        <f t="shared" si="458"/>
        <v>0</v>
      </c>
      <c r="I1427" s="208">
        <f t="shared" si="459"/>
        <v>0</v>
      </c>
      <c r="J1427" s="209"/>
      <c r="K1427" s="205"/>
      <c r="L1427" s="207" t="str">
        <f>IF(OR($K1427&lt;&gt;"",ISNA(VLOOKUP($K1427,'2.1.Angajati'!$B$5:$H$1826,2,0))=FALSE),VLOOKUP($K1427,'2.1.Angajati'!$B$5:$H$1826,2,0),"-")</f>
        <v>-</v>
      </c>
      <c r="M1427" s="224">
        <f>IF(OR($K1427&lt;&gt;"",ISNA(VLOOKUP($K1427,'2.1.Angajati'!$B$5:$H$1826,8,0))=FALSE),
       ROUND((DATE(Aux.SetUp!$H$15,1,1)-VLOOKUP($K1427,'2.1.Angajati'!$B$5:$H$1826,6,0))/365,1),
          0)</f>
        <v>0</v>
      </c>
      <c r="N1427" s="223"/>
      <c r="O1427" s="209"/>
      <c r="P1427" s="208">
        <f t="shared" si="470"/>
        <v>0</v>
      </c>
      <c r="Q1427" s="205"/>
      <c r="R1427" s="207">
        <f>SUMIF(Aux.ListeCPAltele!$A$25:$A$34,'1.3.State'!Q1427,Aux.ListeCPAltele!$B$25:$B$34)</f>
        <v>0</v>
      </c>
      <c r="S1427" s="210"/>
      <c r="T1427" s="211">
        <v>16.420000000000002</v>
      </c>
      <c r="U1427" s="212">
        <f>SUMIF('1.2.IS'!$M$5:$AG$5,Aux.SetUp!$H$15,'1.2.IS'!$M$16:$AG$16)</f>
        <v>2775</v>
      </c>
      <c r="V1427" s="213">
        <v>1.3</v>
      </c>
      <c r="W1427" s="211">
        <f t="shared" si="460"/>
        <v>21.35</v>
      </c>
      <c r="X1427" s="212">
        <f t="shared" si="461"/>
        <v>3608</v>
      </c>
      <c r="Y1427" s="214"/>
      <c r="Z1427" s="211">
        <f t="shared" si="471"/>
        <v>0</v>
      </c>
      <c r="AA1427" s="212">
        <f t="shared" si="472"/>
        <v>0</v>
      </c>
      <c r="AB1427" s="212">
        <f t="shared" si="473"/>
        <v>0</v>
      </c>
      <c r="AC1427" s="212">
        <f t="shared" si="474"/>
        <v>0</v>
      </c>
      <c r="AD1427" s="223">
        <f t="shared" si="462"/>
        <v>0</v>
      </c>
      <c r="AE1427" s="212">
        <f t="shared" si="463"/>
        <v>0</v>
      </c>
      <c r="AF1427" s="215"/>
      <c r="AG1427" s="212">
        <f t="shared" si="475"/>
        <v>0</v>
      </c>
      <c r="AH1427" s="215"/>
      <c r="AI1427" s="211">
        <f t="shared" si="464"/>
        <v>0</v>
      </c>
      <c r="AJ1427" s="215"/>
      <c r="AK1427" s="211">
        <f t="shared" si="465"/>
        <v>0</v>
      </c>
      <c r="AL1427" s="215"/>
      <c r="AM1427" s="211">
        <f t="shared" si="466"/>
        <v>0</v>
      </c>
      <c r="AN1427" s="215"/>
      <c r="AO1427" s="211">
        <f t="shared" si="467"/>
        <v>0</v>
      </c>
      <c r="AP1427" s="210"/>
      <c r="AQ1427" s="222">
        <f>IF(AP1427="",0,VLOOKUP(AP1427,Aux.ListeCPAltele!$B$15:$D$21,3,0))</f>
        <v>0</v>
      </c>
      <c r="AR1427" s="212">
        <f t="shared" si="468"/>
        <v>0</v>
      </c>
      <c r="AS1427" s="212">
        <f t="shared" si="476"/>
        <v>0</v>
      </c>
      <c r="AT1427" s="222">
        <f>IF($F1427&lt;&gt;2,ROUND($Z1427*SUMIF(Regimuri,$Q1427,Aux.ListeCPAltele!$C$25:$C$34)*0.5,0),0)</f>
        <v>0</v>
      </c>
      <c r="AU1427" s="210"/>
      <c r="AV1427" s="222">
        <f>IF(AND($F1427&lt;&gt;2,Q1427&lt;&gt;0),ROUND($AC1427/SUMIF(Regimuri,Q1427,Aux.ListeCPAltele!$E$25:$E$34)*$AU1427,0),0)</f>
        <v>0</v>
      </c>
      <c r="AW1427" s="215">
        <v>0.1</v>
      </c>
      <c r="AX1427" s="222">
        <f t="shared" si="477"/>
        <v>0</v>
      </c>
      <c r="AY1427" s="213">
        <f t="shared" si="478"/>
        <v>0.83333333333333337</v>
      </c>
      <c r="AZ1427" s="222">
        <f>IF(OR($R1427=0,$Q1427=0),0,ROUND(SUM(AC1427,AE1427,AG1427,AI1427,AK1427,AM1427,AO1427,AS1427,AV1427,AX1427,AT1427)/SUMIF(Regimuri,$Q1427,Aux.ListeCPAltele!$E$25:$E$34)*$AY1427,0))</f>
        <v>0</v>
      </c>
      <c r="BA1427" s="222">
        <f t="shared" si="469"/>
        <v>0</v>
      </c>
      <c r="BB1427" s="277">
        <v>1</v>
      </c>
      <c r="BC1427" s="277"/>
    </row>
    <row r="1428" spans="1:55" outlineLevel="1" x14ac:dyDescent="0.2">
      <c r="A1428" s="205"/>
      <c r="B1428" s="205"/>
      <c r="C1428" s="205"/>
      <c r="D1428" s="275"/>
      <c r="E1428" s="205"/>
      <c r="F1428" s="207">
        <f>SUMIF(CarLM,G1428,Aux.ListeCPAltele!$A$7:$A$11)</f>
        <v>0</v>
      </c>
      <c r="G1428" s="205"/>
      <c r="H1428" s="208">
        <f t="shared" si="458"/>
        <v>0</v>
      </c>
      <c r="I1428" s="208">
        <f t="shared" si="459"/>
        <v>0</v>
      </c>
      <c r="J1428" s="209"/>
      <c r="K1428" s="205"/>
      <c r="L1428" s="207" t="str">
        <f>IF(OR($K1428&lt;&gt;"",ISNA(VLOOKUP($K1428,'2.1.Angajati'!$B$5:$H$1826,2,0))=FALSE),VLOOKUP($K1428,'2.1.Angajati'!$B$5:$H$1826,2,0),"-")</f>
        <v>-</v>
      </c>
      <c r="M1428" s="224">
        <f>IF(OR($K1428&lt;&gt;"",ISNA(VLOOKUP($K1428,'2.1.Angajati'!$B$5:$H$1826,8,0))=FALSE),
       ROUND((DATE(Aux.SetUp!$H$15,1,1)-VLOOKUP($K1428,'2.1.Angajati'!$B$5:$H$1826,6,0))/365,1),
          0)</f>
        <v>0</v>
      </c>
      <c r="N1428" s="223"/>
      <c r="O1428" s="209"/>
      <c r="P1428" s="208">
        <f t="shared" si="470"/>
        <v>0</v>
      </c>
      <c r="Q1428" s="205"/>
      <c r="R1428" s="207">
        <f>SUMIF(Aux.ListeCPAltele!$A$25:$A$34,'1.3.State'!Q1428,Aux.ListeCPAltele!$B$25:$B$34)</f>
        <v>0</v>
      </c>
      <c r="S1428" s="210"/>
      <c r="T1428" s="211">
        <v>16.420000000000002</v>
      </c>
      <c r="U1428" s="212">
        <f>SUMIF('1.2.IS'!$M$5:$AG$5,Aux.SetUp!$H$15,'1.2.IS'!$M$16:$AG$16)</f>
        <v>2775</v>
      </c>
      <c r="V1428" s="213">
        <v>1.3</v>
      </c>
      <c r="W1428" s="211">
        <f t="shared" si="460"/>
        <v>21.35</v>
      </c>
      <c r="X1428" s="212">
        <f t="shared" si="461"/>
        <v>3608</v>
      </c>
      <c r="Y1428" s="214"/>
      <c r="Z1428" s="211">
        <f t="shared" si="471"/>
        <v>0</v>
      </c>
      <c r="AA1428" s="212">
        <f t="shared" si="472"/>
        <v>0</v>
      </c>
      <c r="AB1428" s="212">
        <f t="shared" si="473"/>
        <v>0</v>
      </c>
      <c r="AC1428" s="212">
        <f t="shared" si="474"/>
        <v>0</v>
      </c>
      <c r="AD1428" s="223">
        <f t="shared" si="462"/>
        <v>0</v>
      </c>
      <c r="AE1428" s="212">
        <f t="shared" si="463"/>
        <v>0</v>
      </c>
      <c r="AF1428" s="215"/>
      <c r="AG1428" s="212">
        <f t="shared" si="475"/>
        <v>0</v>
      </c>
      <c r="AH1428" s="215"/>
      <c r="AI1428" s="211">
        <f t="shared" si="464"/>
        <v>0</v>
      </c>
      <c r="AJ1428" s="215"/>
      <c r="AK1428" s="211">
        <f t="shared" si="465"/>
        <v>0</v>
      </c>
      <c r="AL1428" s="215"/>
      <c r="AM1428" s="211">
        <f t="shared" si="466"/>
        <v>0</v>
      </c>
      <c r="AN1428" s="215"/>
      <c r="AO1428" s="211">
        <f t="shared" si="467"/>
        <v>0</v>
      </c>
      <c r="AP1428" s="210"/>
      <c r="AQ1428" s="222">
        <f>IF(AP1428="",0,VLOOKUP(AP1428,Aux.ListeCPAltele!$B$15:$D$21,3,0))</f>
        <v>0</v>
      </c>
      <c r="AR1428" s="212">
        <f t="shared" si="468"/>
        <v>0</v>
      </c>
      <c r="AS1428" s="212">
        <f t="shared" si="476"/>
        <v>0</v>
      </c>
      <c r="AT1428" s="222">
        <f>IF($F1428&lt;&gt;2,ROUND($Z1428*SUMIF(Regimuri,$Q1428,Aux.ListeCPAltele!$C$25:$C$34)*0.5,0),0)</f>
        <v>0</v>
      </c>
      <c r="AU1428" s="210"/>
      <c r="AV1428" s="222">
        <f>IF(AND($F1428&lt;&gt;2,Q1428&lt;&gt;0),ROUND($AC1428/SUMIF(Regimuri,Q1428,Aux.ListeCPAltele!$E$25:$E$34)*$AU1428,0),0)</f>
        <v>0</v>
      </c>
      <c r="AW1428" s="215">
        <v>0.1</v>
      </c>
      <c r="AX1428" s="222">
        <f t="shared" si="477"/>
        <v>0</v>
      </c>
      <c r="AY1428" s="213">
        <f t="shared" si="478"/>
        <v>0.83333333333333337</v>
      </c>
      <c r="AZ1428" s="222">
        <f>IF(OR($R1428=0,$Q1428=0),0,ROUND(SUM(AC1428,AE1428,AG1428,AI1428,AK1428,AM1428,AO1428,AS1428,AV1428,AX1428,AT1428)/SUMIF(Regimuri,$Q1428,Aux.ListeCPAltele!$E$25:$E$34)*$AY1428,0))</f>
        <v>0</v>
      </c>
      <c r="BA1428" s="222">
        <f t="shared" si="469"/>
        <v>0</v>
      </c>
      <c r="BB1428" s="277">
        <v>1</v>
      </c>
      <c r="BC1428" s="277"/>
    </row>
    <row r="1429" spans="1:55" outlineLevel="1" x14ac:dyDescent="0.2">
      <c r="A1429" s="205"/>
      <c r="B1429" s="205"/>
      <c r="C1429" s="205"/>
      <c r="D1429" s="275"/>
      <c r="E1429" s="205"/>
      <c r="F1429" s="207">
        <f>SUMIF(CarLM,G1429,Aux.ListeCPAltele!$A$7:$A$11)</f>
        <v>0</v>
      </c>
      <c r="G1429" s="205"/>
      <c r="H1429" s="208">
        <f t="shared" si="458"/>
        <v>0</v>
      </c>
      <c r="I1429" s="208">
        <f t="shared" si="459"/>
        <v>0</v>
      </c>
      <c r="J1429" s="209"/>
      <c r="K1429" s="205"/>
      <c r="L1429" s="207" t="str">
        <f>IF(OR($K1429&lt;&gt;"",ISNA(VLOOKUP($K1429,'2.1.Angajati'!$B$5:$H$1826,2,0))=FALSE),VLOOKUP($K1429,'2.1.Angajati'!$B$5:$H$1826,2,0),"-")</f>
        <v>-</v>
      </c>
      <c r="M1429" s="224">
        <f>IF(OR($K1429&lt;&gt;"",ISNA(VLOOKUP($K1429,'2.1.Angajati'!$B$5:$H$1826,8,0))=FALSE),
       ROUND((DATE(Aux.SetUp!$H$15,1,1)-VLOOKUP($K1429,'2.1.Angajati'!$B$5:$H$1826,6,0))/365,1),
          0)</f>
        <v>0</v>
      </c>
      <c r="N1429" s="223"/>
      <c r="O1429" s="209"/>
      <c r="P1429" s="208">
        <f t="shared" si="470"/>
        <v>0</v>
      </c>
      <c r="Q1429" s="205"/>
      <c r="R1429" s="207">
        <f>SUMIF(Aux.ListeCPAltele!$A$25:$A$34,'1.3.State'!Q1429,Aux.ListeCPAltele!$B$25:$B$34)</f>
        <v>0</v>
      </c>
      <c r="S1429" s="210"/>
      <c r="T1429" s="211">
        <v>16.420000000000002</v>
      </c>
      <c r="U1429" s="212">
        <f>SUMIF('1.2.IS'!$M$5:$AG$5,Aux.SetUp!$H$15,'1.2.IS'!$M$16:$AG$16)</f>
        <v>2775</v>
      </c>
      <c r="V1429" s="213">
        <v>1.3</v>
      </c>
      <c r="W1429" s="211">
        <f t="shared" si="460"/>
        <v>21.35</v>
      </c>
      <c r="X1429" s="212">
        <f t="shared" si="461"/>
        <v>3608</v>
      </c>
      <c r="Y1429" s="214"/>
      <c r="Z1429" s="211">
        <f t="shared" si="471"/>
        <v>0</v>
      </c>
      <c r="AA1429" s="212">
        <f t="shared" si="472"/>
        <v>0</v>
      </c>
      <c r="AB1429" s="212">
        <f t="shared" si="473"/>
        <v>0</v>
      </c>
      <c r="AC1429" s="212">
        <f t="shared" si="474"/>
        <v>0</v>
      </c>
      <c r="AD1429" s="223">
        <f t="shared" si="462"/>
        <v>0</v>
      </c>
      <c r="AE1429" s="212">
        <f t="shared" si="463"/>
        <v>0</v>
      </c>
      <c r="AF1429" s="215"/>
      <c r="AG1429" s="212">
        <f t="shared" si="475"/>
        <v>0</v>
      </c>
      <c r="AH1429" s="215"/>
      <c r="AI1429" s="211">
        <f t="shared" si="464"/>
        <v>0</v>
      </c>
      <c r="AJ1429" s="215"/>
      <c r="AK1429" s="211">
        <f t="shared" si="465"/>
        <v>0</v>
      </c>
      <c r="AL1429" s="215"/>
      <c r="AM1429" s="211">
        <f t="shared" si="466"/>
        <v>0</v>
      </c>
      <c r="AN1429" s="215"/>
      <c r="AO1429" s="211">
        <f t="shared" si="467"/>
        <v>0</v>
      </c>
      <c r="AP1429" s="210"/>
      <c r="AQ1429" s="222">
        <f>IF(AP1429="",0,VLOOKUP(AP1429,Aux.ListeCPAltele!$B$15:$D$21,3,0))</f>
        <v>0</v>
      </c>
      <c r="AR1429" s="212">
        <f t="shared" si="468"/>
        <v>0</v>
      </c>
      <c r="AS1429" s="212">
        <f t="shared" si="476"/>
        <v>0</v>
      </c>
      <c r="AT1429" s="222">
        <f>IF($F1429&lt;&gt;2,ROUND($Z1429*SUMIF(Regimuri,$Q1429,Aux.ListeCPAltele!$C$25:$C$34)*0.5,0),0)</f>
        <v>0</v>
      </c>
      <c r="AU1429" s="210"/>
      <c r="AV1429" s="222">
        <f>IF(AND($F1429&lt;&gt;2,Q1429&lt;&gt;0),ROUND($AC1429/SUMIF(Regimuri,Q1429,Aux.ListeCPAltele!$E$25:$E$34)*$AU1429,0),0)</f>
        <v>0</v>
      </c>
      <c r="AW1429" s="215">
        <v>0.1</v>
      </c>
      <c r="AX1429" s="222">
        <f t="shared" si="477"/>
        <v>0</v>
      </c>
      <c r="AY1429" s="213">
        <f t="shared" si="478"/>
        <v>0.83333333333333337</v>
      </c>
      <c r="AZ1429" s="222">
        <f>IF(OR($R1429=0,$Q1429=0),0,ROUND(SUM(AC1429,AE1429,AG1429,AI1429,AK1429,AM1429,AO1429,AS1429,AV1429,AX1429,AT1429)/SUMIF(Regimuri,$Q1429,Aux.ListeCPAltele!$E$25:$E$34)*$AY1429,0))</f>
        <v>0</v>
      </c>
      <c r="BA1429" s="222">
        <f t="shared" si="469"/>
        <v>0</v>
      </c>
      <c r="BB1429" s="277">
        <v>1</v>
      </c>
      <c r="BC1429" s="277"/>
    </row>
    <row r="1430" spans="1:55" outlineLevel="1" x14ac:dyDescent="0.2">
      <c r="A1430" s="205"/>
      <c r="B1430" s="205"/>
      <c r="C1430" s="205"/>
      <c r="D1430" s="275"/>
      <c r="E1430" s="205"/>
      <c r="F1430" s="207">
        <f>SUMIF(CarLM,G1430,Aux.ListeCPAltele!$A$7:$A$11)</f>
        <v>0</v>
      </c>
      <c r="G1430" s="205"/>
      <c r="H1430" s="208">
        <f t="shared" si="458"/>
        <v>0</v>
      </c>
      <c r="I1430" s="208">
        <f t="shared" si="459"/>
        <v>0</v>
      </c>
      <c r="J1430" s="209"/>
      <c r="K1430" s="205"/>
      <c r="L1430" s="207" t="str">
        <f>IF(OR($K1430&lt;&gt;"",ISNA(VLOOKUP($K1430,'2.1.Angajati'!$B$5:$H$1826,2,0))=FALSE),VLOOKUP($K1430,'2.1.Angajati'!$B$5:$H$1826,2,0),"-")</f>
        <v>-</v>
      </c>
      <c r="M1430" s="224">
        <f>IF(OR($K1430&lt;&gt;"",ISNA(VLOOKUP($K1430,'2.1.Angajati'!$B$5:$H$1826,8,0))=FALSE),
       ROUND((DATE(Aux.SetUp!$H$15,1,1)-VLOOKUP($K1430,'2.1.Angajati'!$B$5:$H$1826,6,0))/365,1),
          0)</f>
        <v>0</v>
      </c>
      <c r="N1430" s="223"/>
      <c r="O1430" s="209"/>
      <c r="P1430" s="208">
        <f t="shared" si="470"/>
        <v>0</v>
      </c>
      <c r="Q1430" s="205"/>
      <c r="R1430" s="207">
        <f>SUMIF(Aux.ListeCPAltele!$A$25:$A$34,'1.3.State'!Q1430,Aux.ListeCPAltele!$B$25:$B$34)</f>
        <v>0</v>
      </c>
      <c r="S1430" s="210"/>
      <c r="T1430" s="211">
        <v>16.420000000000002</v>
      </c>
      <c r="U1430" s="212">
        <f>SUMIF('1.2.IS'!$M$5:$AG$5,Aux.SetUp!$H$15,'1.2.IS'!$M$16:$AG$16)</f>
        <v>2775</v>
      </c>
      <c r="V1430" s="213">
        <v>1.3</v>
      </c>
      <c r="W1430" s="211">
        <f t="shared" si="460"/>
        <v>21.35</v>
      </c>
      <c r="X1430" s="212">
        <f t="shared" si="461"/>
        <v>3608</v>
      </c>
      <c r="Y1430" s="214"/>
      <c r="Z1430" s="211">
        <f t="shared" si="471"/>
        <v>0</v>
      </c>
      <c r="AA1430" s="212">
        <f t="shared" si="472"/>
        <v>0</v>
      </c>
      <c r="AB1430" s="212">
        <f t="shared" si="473"/>
        <v>0</v>
      </c>
      <c r="AC1430" s="212">
        <f t="shared" si="474"/>
        <v>0</v>
      </c>
      <c r="AD1430" s="223">
        <f t="shared" si="462"/>
        <v>0</v>
      </c>
      <c r="AE1430" s="212">
        <f t="shared" si="463"/>
        <v>0</v>
      </c>
      <c r="AF1430" s="215"/>
      <c r="AG1430" s="212">
        <f t="shared" si="475"/>
        <v>0</v>
      </c>
      <c r="AH1430" s="215"/>
      <c r="AI1430" s="211">
        <f t="shared" si="464"/>
        <v>0</v>
      </c>
      <c r="AJ1430" s="215"/>
      <c r="AK1430" s="211">
        <f t="shared" si="465"/>
        <v>0</v>
      </c>
      <c r="AL1430" s="215"/>
      <c r="AM1430" s="211">
        <f t="shared" si="466"/>
        <v>0</v>
      </c>
      <c r="AN1430" s="215"/>
      <c r="AO1430" s="211">
        <f t="shared" si="467"/>
        <v>0</v>
      </c>
      <c r="AP1430" s="210"/>
      <c r="AQ1430" s="222">
        <f>IF(AP1430="",0,VLOOKUP(AP1430,Aux.ListeCPAltele!$B$15:$D$21,3,0))</f>
        <v>0</v>
      </c>
      <c r="AR1430" s="212">
        <f t="shared" si="468"/>
        <v>0</v>
      </c>
      <c r="AS1430" s="212">
        <f t="shared" si="476"/>
        <v>0</v>
      </c>
      <c r="AT1430" s="222">
        <f>IF($F1430&lt;&gt;2,ROUND($Z1430*SUMIF(Regimuri,$Q1430,Aux.ListeCPAltele!$C$25:$C$34)*0.5,0),0)</f>
        <v>0</v>
      </c>
      <c r="AU1430" s="210"/>
      <c r="AV1430" s="222">
        <f>IF(AND($F1430&lt;&gt;2,Q1430&lt;&gt;0),ROUND($AC1430/SUMIF(Regimuri,Q1430,Aux.ListeCPAltele!$E$25:$E$34)*$AU1430,0),0)</f>
        <v>0</v>
      </c>
      <c r="AW1430" s="215">
        <v>0.1</v>
      </c>
      <c r="AX1430" s="222">
        <f t="shared" si="477"/>
        <v>0</v>
      </c>
      <c r="AY1430" s="213">
        <f t="shared" si="478"/>
        <v>0.83333333333333337</v>
      </c>
      <c r="AZ1430" s="222">
        <f>IF(OR($R1430=0,$Q1430=0),0,ROUND(SUM(AC1430,AE1430,AG1430,AI1430,AK1430,AM1430,AO1430,AS1430,AV1430,AX1430,AT1430)/SUMIF(Regimuri,$Q1430,Aux.ListeCPAltele!$E$25:$E$34)*$AY1430,0))</f>
        <v>0</v>
      </c>
      <c r="BA1430" s="222">
        <f t="shared" si="469"/>
        <v>0</v>
      </c>
      <c r="BB1430" s="277">
        <v>1</v>
      </c>
      <c r="BC1430" s="277"/>
    </row>
    <row r="1431" spans="1:55" outlineLevel="1" x14ac:dyDescent="0.2">
      <c r="A1431" s="205"/>
      <c r="B1431" s="205"/>
      <c r="C1431" s="205"/>
      <c r="D1431" s="275"/>
      <c r="E1431" s="205"/>
      <c r="F1431" s="207">
        <f>SUMIF(CarLM,G1431,Aux.ListeCPAltele!$A$7:$A$11)</f>
        <v>0</v>
      </c>
      <c r="G1431" s="205"/>
      <c r="H1431" s="208">
        <f t="shared" si="458"/>
        <v>0</v>
      </c>
      <c r="I1431" s="208">
        <f t="shared" si="459"/>
        <v>0</v>
      </c>
      <c r="J1431" s="209"/>
      <c r="K1431" s="205"/>
      <c r="L1431" s="207" t="str">
        <f>IF(OR($K1431&lt;&gt;"",ISNA(VLOOKUP($K1431,'2.1.Angajati'!$B$5:$H$1826,2,0))=FALSE),VLOOKUP($K1431,'2.1.Angajati'!$B$5:$H$1826,2,0),"-")</f>
        <v>-</v>
      </c>
      <c r="M1431" s="224">
        <f>IF(OR($K1431&lt;&gt;"",ISNA(VLOOKUP($K1431,'2.1.Angajati'!$B$5:$H$1826,8,0))=FALSE),
       ROUND((DATE(Aux.SetUp!$H$15,1,1)-VLOOKUP($K1431,'2.1.Angajati'!$B$5:$H$1826,6,0))/365,1),
          0)</f>
        <v>0</v>
      </c>
      <c r="N1431" s="223"/>
      <c r="O1431" s="209"/>
      <c r="P1431" s="208">
        <f t="shared" si="470"/>
        <v>0</v>
      </c>
      <c r="Q1431" s="205"/>
      <c r="R1431" s="207">
        <f>SUMIF(Aux.ListeCPAltele!$A$25:$A$34,'1.3.State'!Q1431,Aux.ListeCPAltele!$B$25:$B$34)</f>
        <v>0</v>
      </c>
      <c r="S1431" s="210"/>
      <c r="T1431" s="211">
        <v>16.420000000000002</v>
      </c>
      <c r="U1431" s="212">
        <f>SUMIF('1.2.IS'!$M$5:$AG$5,Aux.SetUp!$H$15,'1.2.IS'!$M$16:$AG$16)</f>
        <v>2775</v>
      </c>
      <c r="V1431" s="213">
        <v>1.3</v>
      </c>
      <c r="W1431" s="211">
        <f t="shared" si="460"/>
        <v>21.35</v>
      </c>
      <c r="X1431" s="212">
        <f t="shared" si="461"/>
        <v>3608</v>
      </c>
      <c r="Y1431" s="214"/>
      <c r="Z1431" s="211">
        <f t="shared" si="471"/>
        <v>0</v>
      </c>
      <c r="AA1431" s="212">
        <f t="shared" si="472"/>
        <v>0</v>
      </c>
      <c r="AB1431" s="212">
        <f t="shared" si="473"/>
        <v>0</v>
      </c>
      <c r="AC1431" s="212">
        <f t="shared" si="474"/>
        <v>0</v>
      </c>
      <c r="AD1431" s="223">
        <f t="shared" si="462"/>
        <v>0</v>
      </c>
      <c r="AE1431" s="212">
        <f t="shared" si="463"/>
        <v>0</v>
      </c>
      <c r="AF1431" s="215"/>
      <c r="AG1431" s="212">
        <f t="shared" si="475"/>
        <v>0</v>
      </c>
      <c r="AH1431" s="215"/>
      <c r="AI1431" s="211">
        <f t="shared" si="464"/>
        <v>0</v>
      </c>
      <c r="AJ1431" s="215"/>
      <c r="AK1431" s="211">
        <f t="shared" si="465"/>
        <v>0</v>
      </c>
      <c r="AL1431" s="215"/>
      <c r="AM1431" s="211">
        <f t="shared" si="466"/>
        <v>0</v>
      </c>
      <c r="AN1431" s="215"/>
      <c r="AO1431" s="211">
        <f t="shared" si="467"/>
        <v>0</v>
      </c>
      <c r="AP1431" s="210"/>
      <c r="AQ1431" s="222">
        <f>IF(AP1431="",0,VLOOKUP(AP1431,Aux.ListeCPAltele!$B$15:$D$21,3,0))</f>
        <v>0</v>
      </c>
      <c r="AR1431" s="212">
        <f t="shared" si="468"/>
        <v>0</v>
      </c>
      <c r="AS1431" s="212">
        <f t="shared" si="476"/>
        <v>0</v>
      </c>
      <c r="AT1431" s="222">
        <f>IF($F1431&lt;&gt;2,ROUND($Z1431*SUMIF(Regimuri,$Q1431,Aux.ListeCPAltele!$C$25:$C$34)*0.5,0),0)</f>
        <v>0</v>
      </c>
      <c r="AU1431" s="210"/>
      <c r="AV1431" s="222">
        <f>IF(AND($F1431&lt;&gt;2,Q1431&lt;&gt;0),ROUND($AC1431/SUMIF(Regimuri,Q1431,Aux.ListeCPAltele!$E$25:$E$34)*$AU1431,0),0)</f>
        <v>0</v>
      </c>
      <c r="AW1431" s="215">
        <v>0.1</v>
      </c>
      <c r="AX1431" s="222">
        <f t="shared" si="477"/>
        <v>0</v>
      </c>
      <c r="AY1431" s="213">
        <f t="shared" si="478"/>
        <v>0.83333333333333337</v>
      </c>
      <c r="AZ1431" s="222">
        <f>IF(OR($R1431=0,$Q1431=0),0,ROUND(SUM(AC1431,AE1431,AG1431,AI1431,AK1431,AM1431,AO1431,AS1431,AV1431,AX1431,AT1431)/SUMIF(Regimuri,$Q1431,Aux.ListeCPAltele!$E$25:$E$34)*$AY1431,0))</f>
        <v>0</v>
      </c>
      <c r="BA1431" s="222">
        <f t="shared" si="469"/>
        <v>0</v>
      </c>
      <c r="BB1431" s="277">
        <v>1</v>
      </c>
      <c r="BC1431" s="277"/>
    </row>
    <row r="1432" spans="1:55" outlineLevel="1" x14ac:dyDescent="0.2">
      <c r="A1432" s="205"/>
      <c r="B1432" s="205"/>
      <c r="C1432" s="205"/>
      <c r="D1432" s="275"/>
      <c r="E1432" s="205"/>
      <c r="F1432" s="207">
        <f>SUMIF(CarLM,G1432,Aux.ListeCPAltele!$A$7:$A$11)</f>
        <v>0</v>
      </c>
      <c r="G1432" s="205"/>
      <c r="H1432" s="208">
        <f t="shared" ref="H1432:H1495" si="479">IF($G1432="ocupat",1,0)</f>
        <v>0</v>
      </c>
      <c r="I1432" s="208">
        <f t="shared" ref="I1432:I1495" si="480">IF($G1432="cumulat",1,0)</f>
        <v>0</v>
      </c>
      <c r="J1432" s="209"/>
      <c r="K1432" s="205"/>
      <c r="L1432" s="207" t="str">
        <f>IF(OR($K1432&lt;&gt;"",ISNA(VLOOKUP($K1432,'2.1.Angajati'!$B$5:$H$1826,2,0))=FALSE),VLOOKUP($K1432,'2.1.Angajati'!$B$5:$H$1826,2,0),"-")</f>
        <v>-</v>
      </c>
      <c r="M1432" s="224">
        <f>IF(OR($K1432&lt;&gt;"",ISNA(VLOOKUP($K1432,'2.1.Angajati'!$B$5:$H$1826,8,0))=FALSE),
       ROUND((DATE(Aux.SetUp!$H$15,1,1)-VLOOKUP($K1432,'2.1.Angajati'!$B$5:$H$1826,6,0))/365,1),
          0)</f>
        <v>0</v>
      </c>
      <c r="N1432" s="223"/>
      <c r="O1432" s="209"/>
      <c r="P1432" s="208">
        <f t="shared" si="470"/>
        <v>0</v>
      </c>
      <c r="Q1432" s="205"/>
      <c r="R1432" s="207">
        <f>SUMIF(Aux.ListeCPAltele!$A$25:$A$34,'1.3.State'!Q1432,Aux.ListeCPAltele!$B$25:$B$34)</f>
        <v>0</v>
      </c>
      <c r="S1432" s="210"/>
      <c r="T1432" s="211">
        <v>16.420000000000002</v>
      </c>
      <c r="U1432" s="212">
        <f>SUMIF('1.2.IS'!$M$5:$AG$5,Aux.SetUp!$H$15,'1.2.IS'!$M$16:$AG$16)</f>
        <v>2775</v>
      </c>
      <c r="V1432" s="213">
        <v>1.3</v>
      </c>
      <c r="W1432" s="211">
        <f t="shared" ref="W1432:W1495" si="481">ROUND(T1432*$V1432,2)</f>
        <v>21.35</v>
      </c>
      <c r="X1432" s="212">
        <f t="shared" ref="X1432:X1495" si="482">ROUND(U1432*$V1432,0)</f>
        <v>3608</v>
      </c>
      <c r="Y1432" s="214"/>
      <c r="Z1432" s="211">
        <f t="shared" si="471"/>
        <v>0</v>
      </c>
      <c r="AA1432" s="212">
        <f t="shared" si="472"/>
        <v>0</v>
      </c>
      <c r="AB1432" s="212">
        <f t="shared" si="473"/>
        <v>0</v>
      </c>
      <c r="AC1432" s="212">
        <f t="shared" si="474"/>
        <v>0</v>
      </c>
      <c r="AD1432" s="223">
        <f t="shared" si="462"/>
        <v>0</v>
      </c>
      <c r="AE1432" s="212">
        <f t="shared" si="463"/>
        <v>0</v>
      </c>
      <c r="AF1432" s="215"/>
      <c r="AG1432" s="212">
        <f t="shared" si="475"/>
        <v>0</v>
      </c>
      <c r="AH1432" s="215"/>
      <c r="AI1432" s="211">
        <f t="shared" si="464"/>
        <v>0</v>
      </c>
      <c r="AJ1432" s="215"/>
      <c r="AK1432" s="211">
        <f t="shared" si="465"/>
        <v>0</v>
      </c>
      <c r="AL1432" s="215"/>
      <c r="AM1432" s="211">
        <f t="shared" si="466"/>
        <v>0</v>
      </c>
      <c r="AN1432" s="215"/>
      <c r="AO1432" s="211">
        <f t="shared" si="467"/>
        <v>0</v>
      </c>
      <c r="AP1432" s="210"/>
      <c r="AQ1432" s="222">
        <f>IF(AP1432="",0,VLOOKUP(AP1432,Aux.ListeCPAltele!$B$15:$D$21,3,0))</f>
        <v>0</v>
      </c>
      <c r="AR1432" s="212">
        <f t="shared" si="468"/>
        <v>0</v>
      </c>
      <c r="AS1432" s="212">
        <f t="shared" si="476"/>
        <v>0</v>
      </c>
      <c r="AT1432" s="222">
        <f>IF($F1432&lt;&gt;2,ROUND($Z1432*SUMIF(Regimuri,$Q1432,Aux.ListeCPAltele!$C$25:$C$34)*0.5,0),0)</f>
        <v>0</v>
      </c>
      <c r="AU1432" s="210"/>
      <c r="AV1432" s="222">
        <f>IF(AND($F1432&lt;&gt;2,Q1432&lt;&gt;0),ROUND($AC1432/SUMIF(Regimuri,Q1432,Aux.ListeCPAltele!$E$25:$E$34)*$AU1432,0),0)</f>
        <v>0</v>
      </c>
      <c r="AW1432" s="215">
        <v>0.1</v>
      </c>
      <c r="AX1432" s="222">
        <f t="shared" si="477"/>
        <v>0</v>
      </c>
      <c r="AY1432" s="213">
        <f t="shared" si="478"/>
        <v>0.83333333333333337</v>
      </c>
      <c r="AZ1432" s="222">
        <f>IF(OR($R1432=0,$Q1432=0),0,ROUND(SUM(AC1432,AE1432,AG1432,AI1432,AK1432,AM1432,AO1432,AS1432,AV1432,AX1432,AT1432)/SUMIF(Regimuri,$Q1432,Aux.ListeCPAltele!$E$25:$E$34)*$AY1432,0))</f>
        <v>0</v>
      </c>
      <c r="BA1432" s="222">
        <f t="shared" si="469"/>
        <v>0</v>
      </c>
      <c r="BB1432" s="277">
        <v>1</v>
      </c>
      <c r="BC1432" s="277"/>
    </row>
    <row r="1433" spans="1:55" outlineLevel="1" x14ac:dyDescent="0.2">
      <c r="A1433" s="205"/>
      <c r="B1433" s="205"/>
      <c r="C1433" s="205"/>
      <c r="D1433" s="275"/>
      <c r="E1433" s="205"/>
      <c r="F1433" s="207">
        <f>SUMIF(CarLM,G1433,Aux.ListeCPAltele!$A$7:$A$11)</f>
        <v>0</v>
      </c>
      <c r="G1433" s="205"/>
      <c r="H1433" s="208">
        <f t="shared" si="479"/>
        <v>0</v>
      </c>
      <c r="I1433" s="208">
        <f t="shared" si="480"/>
        <v>0</v>
      </c>
      <c r="J1433" s="209"/>
      <c r="K1433" s="205"/>
      <c r="L1433" s="207" t="str">
        <f>IF(OR($K1433&lt;&gt;"",ISNA(VLOOKUP($K1433,'2.1.Angajati'!$B$5:$H$1826,2,0))=FALSE),VLOOKUP($K1433,'2.1.Angajati'!$B$5:$H$1826,2,0),"-")</f>
        <v>-</v>
      </c>
      <c r="M1433" s="224">
        <f>IF(OR($K1433&lt;&gt;"",ISNA(VLOOKUP($K1433,'2.1.Angajati'!$B$5:$H$1826,8,0))=FALSE),
       ROUND((DATE(Aux.SetUp!$H$15,1,1)-VLOOKUP($K1433,'2.1.Angajati'!$B$5:$H$1826,6,0))/365,1),
          0)</f>
        <v>0</v>
      </c>
      <c r="N1433" s="223"/>
      <c r="O1433" s="209"/>
      <c r="P1433" s="208">
        <f t="shared" si="470"/>
        <v>0</v>
      </c>
      <c r="Q1433" s="205"/>
      <c r="R1433" s="207">
        <f>SUMIF(Aux.ListeCPAltele!$A$25:$A$34,'1.3.State'!Q1433,Aux.ListeCPAltele!$B$25:$B$34)</f>
        <v>0</v>
      </c>
      <c r="S1433" s="210"/>
      <c r="T1433" s="211">
        <v>16.420000000000002</v>
      </c>
      <c r="U1433" s="212">
        <f>SUMIF('1.2.IS'!$M$5:$AG$5,Aux.SetUp!$H$15,'1.2.IS'!$M$16:$AG$16)</f>
        <v>2775</v>
      </c>
      <c r="V1433" s="213">
        <v>1.3</v>
      </c>
      <c r="W1433" s="211">
        <f t="shared" si="481"/>
        <v>21.35</v>
      </c>
      <c r="X1433" s="212">
        <f t="shared" si="482"/>
        <v>3608</v>
      </c>
      <c r="Y1433" s="214"/>
      <c r="Z1433" s="211">
        <f t="shared" si="471"/>
        <v>0</v>
      </c>
      <c r="AA1433" s="212">
        <f t="shared" si="472"/>
        <v>0</v>
      </c>
      <c r="AB1433" s="212">
        <f t="shared" si="473"/>
        <v>0</v>
      </c>
      <c r="AC1433" s="212">
        <f t="shared" si="474"/>
        <v>0</v>
      </c>
      <c r="AD1433" s="223">
        <f t="shared" si="462"/>
        <v>0</v>
      </c>
      <c r="AE1433" s="212">
        <f t="shared" si="463"/>
        <v>0</v>
      </c>
      <c r="AF1433" s="215"/>
      <c r="AG1433" s="212">
        <f t="shared" si="475"/>
        <v>0</v>
      </c>
      <c r="AH1433" s="215"/>
      <c r="AI1433" s="211">
        <f t="shared" si="464"/>
        <v>0</v>
      </c>
      <c r="AJ1433" s="215"/>
      <c r="AK1433" s="211">
        <f t="shared" si="465"/>
        <v>0</v>
      </c>
      <c r="AL1433" s="215"/>
      <c r="AM1433" s="211">
        <f t="shared" si="466"/>
        <v>0</v>
      </c>
      <c r="AN1433" s="215"/>
      <c r="AO1433" s="211">
        <f t="shared" si="467"/>
        <v>0</v>
      </c>
      <c r="AP1433" s="210"/>
      <c r="AQ1433" s="222">
        <f>IF(AP1433="",0,VLOOKUP(AP1433,Aux.ListeCPAltele!$B$15:$D$21,3,0))</f>
        <v>0</v>
      </c>
      <c r="AR1433" s="212">
        <f t="shared" si="468"/>
        <v>0</v>
      </c>
      <c r="AS1433" s="212">
        <f t="shared" si="476"/>
        <v>0</v>
      </c>
      <c r="AT1433" s="222">
        <f>IF($F1433&lt;&gt;2,ROUND($Z1433*SUMIF(Regimuri,$Q1433,Aux.ListeCPAltele!$C$25:$C$34)*0.5,0),0)</f>
        <v>0</v>
      </c>
      <c r="AU1433" s="210"/>
      <c r="AV1433" s="222">
        <f>IF(AND($F1433&lt;&gt;2,Q1433&lt;&gt;0),ROUND($AC1433/SUMIF(Regimuri,Q1433,Aux.ListeCPAltele!$E$25:$E$34)*$AU1433,0),0)</f>
        <v>0</v>
      </c>
      <c r="AW1433" s="215">
        <v>0.1</v>
      </c>
      <c r="AX1433" s="222">
        <f t="shared" si="477"/>
        <v>0</v>
      </c>
      <c r="AY1433" s="213">
        <f t="shared" si="478"/>
        <v>0.83333333333333337</v>
      </c>
      <c r="AZ1433" s="222">
        <f>IF(OR($R1433=0,$Q1433=0),0,ROUND(SUM(AC1433,AE1433,AG1433,AI1433,AK1433,AM1433,AO1433,AS1433,AV1433,AX1433,AT1433)/SUMIF(Regimuri,$Q1433,Aux.ListeCPAltele!$E$25:$E$34)*$AY1433,0))</f>
        <v>0</v>
      </c>
      <c r="BA1433" s="222">
        <f t="shared" si="469"/>
        <v>0</v>
      </c>
      <c r="BB1433" s="277">
        <v>1</v>
      </c>
      <c r="BC1433" s="277"/>
    </row>
    <row r="1434" spans="1:55" outlineLevel="1" x14ac:dyDescent="0.2">
      <c r="A1434" s="205"/>
      <c r="B1434" s="205"/>
      <c r="C1434" s="205"/>
      <c r="D1434" s="275"/>
      <c r="E1434" s="205"/>
      <c r="F1434" s="207">
        <f>SUMIF(CarLM,G1434,Aux.ListeCPAltele!$A$7:$A$11)</f>
        <v>0</v>
      </c>
      <c r="G1434" s="205"/>
      <c r="H1434" s="208">
        <f t="shared" si="479"/>
        <v>0</v>
      </c>
      <c r="I1434" s="208">
        <f t="shared" si="480"/>
        <v>0</v>
      </c>
      <c r="J1434" s="209"/>
      <c r="K1434" s="205"/>
      <c r="L1434" s="207" t="str">
        <f>IF(OR($K1434&lt;&gt;"",ISNA(VLOOKUP($K1434,'2.1.Angajati'!$B$5:$H$1826,2,0))=FALSE),VLOOKUP($K1434,'2.1.Angajati'!$B$5:$H$1826,2,0),"-")</f>
        <v>-</v>
      </c>
      <c r="M1434" s="224">
        <f>IF(OR($K1434&lt;&gt;"",ISNA(VLOOKUP($K1434,'2.1.Angajati'!$B$5:$H$1826,8,0))=FALSE),
       ROUND((DATE(Aux.SetUp!$H$15,1,1)-VLOOKUP($K1434,'2.1.Angajati'!$B$5:$H$1826,6,0))/365,1),
          0)</f>
        <v>0</v>
      </c>
      <c r="N1434" s="223"/>
      <c r="O1434" s="209"/>
      <c r="P1434" s="208">
        <f t="shared" si="470"/>
        <v>0</v>
      </c>
      <c r="Q1434" s="205"/>
      <c r="R1434" s="207">
        <f>SUMIF(Aux.ListeCPAltele!$A$25:$A$34,'1.3.State'!Q1434,Aux.ListeCPAltele!$B$25:$B$34)</f>
        <v>0</v>
      </c>
      <c r="S1434" s="210"/>
      <c r="T1434" s="211">
        <v>16.420000000000002</v>
      </c>
      <c r="U1434" s="212">
        <f>SUMIF('1.2.IS'!$M$5:$AG$5,Aux.SetUp!$H$15,'1.2.IS'!$M$16:$AG$16)</f>
        <v>2775</v>
      </c>
      <c r="V1434" s="213">
        <v>1.3</v>
      </c>
      <c r="W1434" s="211">
        <f t="shared" si="481"/>
        <v>21.35</v>
      </c>
      <c r="X1434" s="212">
        <f t="shared" si="482"/>
        <v>3608</v>
      </c>
      <c r="Y1434" s="214"/>
      <c r="Z1434" s="211">
        <f t="shared" si="471"/>
        <v>0</v>
      </c>
      <c r="AA1434" s="212">
        <f t="shared" si="472"/>
        <v>0</v>
      </c>
      <c r="AB1434" s="212">
        <f t="shared" si="473"/>
        <v>0</v>
      </c>
      <c r="AC1434" s="212">
        <f t="shared" si="474"/>
        <v>0</v>
      </c>
      <c r="AD1434" s="223">
        <f t="shared" si="462"/>
        <v>0</v>
      </c>
      <c r="AE1434" s="212">
        <f t="shared" si="463"/>
        <v>0</v>
      </c>
      <c r="AF1434" s="215"/>
      <c r="AG1434" s="212">
        <f t="shared" si="475"/>
        <v>0</v>
      </c>
      <c r="AH1434" s="215"/>
      <c r="AI1434" s="211">
        <f t="shared" si="464"/>
        <v>0</v>
      </c>
      <c r="AJ1434" s="215"/>
      <c r="AK1434" s="211">
        <f t="shared" si="465"/>
        <v>0</v>
      </c>
      <c r="AL1434" s="215"/>
      <c r="AM1434" s="211">
        <f t="shared" si="466"/>
        <v>0</v>
      </c>
      <c r="AN1434" s="215"/>
      <c r="AO1434" s="211">
        <f t="shared" si="467"/>
        <v>0</v>
      </c>
      <c r="AP1434" s="210"/>
      <c r="AQ1434" s="222">
        <f>IF(AP1434="",0,VLOOKUP(AP1434,Aux.ListeCPAltele!$B$15:$D$21,3,0))</f>
        <v>0</v>
      </c>
      <c r="AR1434" s="212">
        <f t="shared" si="468"/>
        <v>0</v>
      </c>
      <c r="AS1434" s="212">
        <f t="shared" si="476"/>
        <v>0</v>
      </c>
      <c r="AT1434" s="222">
        <f>IF($F1434&lt;&gt;2,ROUND($Z1434*SUMIF(Regimuri,$Q1434,Aux.ListeCPAltele!$C$25:$C$34)*0.5,0),0)</f>
        <v>0</v>
      </c>
      <c r="AU1434" s="210"/>
      <c r="AV1434" s="222">
        <f>IF(AND($F1434&lt;&gt;2,Q1434&lt;&gt;0),ROUND($AC1434/SUMIF(Regimuri,Q1434,Aux.ListeCPAltele!$E$25:$E$34)*$AU1434,0),0)</f>
        <v>0</v>
      </c>
      <c r="AW1434" s="215">
        <v>0.1</v>
      </c>
      <c r="AX1434" s="222">
        <f t="shared" si="477"/>
        <v>0</v>
      </c>
      <c r="AY1434" s="213">
        <f t="shared" si="478"/>
        <v>0.83333333333333337</v>
      </c>
      <c r="AZ1434" s="222">
        <f>IF(OR($R1434=0,$Q1434=0),0,ROUND(SUM(AC1434,AE1434,AG1434,AI1434,AK1434,AM1434,AO1434,AS1434,AV1434,AX1434,AT1434)/SUMIF(Regimuri,$Q1434,Aux.ListeCPAltele!$E$25:$E$34)*$AY1434,0))</f>
        <v>0</v>
      </c>
      <c r="BA1434" s="222">
        <f t="shared" si="469"/>
        <v>0</v>
      </c>
      <c r="BB1434" s="277">
        <v>1</v>
      </c>
      <c r="BC1434" s="277"/>
    </row>
    <row r="1435" spans="1:55" outlineLevel="1" x14ac:dyDescent="0.2">
      <c r="A1435" s="205"/>
      <c r="B1435" s="205"/>
      <c r="C1435" s="205"/>
      <c r="D1435" s="275"/>
      <c r="E1435" s="205"/>
      <c r="F1435" s="207">
        <f>SUMIF(CarLM,G1435,Aux.ListeCPAltele!$A$7:$A$11)</f>
        <v>0</v>
      </c>
      <c r="G1435" s="205"/>
      <c r="H1435" s="208">
        <f t="shared" si="479"/>
        <v>0</v>
      </c>
      <c r="I1435" s="208">
        <f t="shared" si="480"/>
        <v>0</v>
      </c>
      <c r="J1435" s="209"/>
      <c r="K1435" s="205"/>
      <c r="L1435" s="207" t="str">
        <f>IF(OR($K1435&lt;&gt;"",ISNA(VLOOKUP($K1435,'2.1.Angajati'!$B$5:$H$1826,2,0))=FALSE),VLOOKUP($K1435,'2.1.Angajati'!$B$5:$H$1826,2,0),"-")</f>
        <v>-</v>
      </c>
      <c r="M1435" s="224">
        <f>IF(OR($K1435&lt;&gt;"",ISNA(VLOOKUP($K1435,'2.1.Angajati'!$B$5:$H$1826,8,0))=FALSE),
       ROUND((DATE(Aux.SetUp!$H$15,1,1)-VLOOKUP($K1435,'2.1.Angajati'!$B$5:$H$1826,6,0))/365,1),
          0)</f>
        <v>0</v>
      </c>
      <c r="N1435" s="223"/>
      <c r="O1435" s="209"/>
      <c r="P1435" s="208">
        <f t="shared" si="470"/>
        <v>0</v>
      </c>
      <c r="Q1435" s="205"/>
      <c r="R1435" s="207">
        <f>SUMIF(Aux.ListeCPAltele!$A$25:$A$34,'1.3.State'!Q1435,Aux.ListeCPAltele!$B$25:$B$34)</f>
        <v>0</v>
      </c>
      <c r="S1435" s="210"/>
      <c r="T1435" s="211">
        <v>16.420000000000002</v>
      </c>
      <c r="U1435" s="212">
        <f>SUMIF('1.2.IS'!$M$5:$AG$5,Aux.SetUp!$H$15,'1.2.IS'!$M$16:$AG$16)</f>
        <v>2775</v>
      </c>
      <c r="V1435" s="213">
        <v>1.3</v>
      </c>
      <c r="W1435" s="211">
        <f t="shared" si="481"/>
        <v>21.35</v>
      </c>
      <c r="X1435" s="212">
        <f t="shared" si="482"/>
        <v>3608</v>
      </c>
      <c r="Y1435" s="214"/>
      <c r="Z1435" s="211">
        <f t="shared" si="471"/>
        <v>0</v>
      </c>
      <c r="AA1435" s="212">
        <f t="shared" si="472"/>
        <v>0</v>
      </c>
      <c r="AB1435" s="212">
        <f t="shared" si="473"/>
        <v>0</v>
      </c>
      <c r="AC1435" s="212">
        <f t="shared" si="474"/>
        <v>0</v>
      </c>
      <c r="AD1435" s="223">
        <f t="shared" si="462"/>
        <v>0</v>
      </c>
      <c r="AE1435" s="212">
        <f t="shared" si="463"/>
        <v>0</v>
      </c>
      <c r="AF1435" s="215"/>
      <c r="AG1435" s="212">
        <f t="shared" si="475"/>
        <v>0</v>
      </c>
      <c r="AH1435" s="215"/>
      <c r="AI1435" s="211">
        <f t="shared" si="464"/>
        <v>0</v>
      </c>
      <c r="AJ1435" s="215"/>
      <c r="AK1435" s="211">
        <f t="shared" si="465"/>
        <v>0</v>
      </c>
      <c r="AL1435" s="215"/>
      <c r="AM1435" s="211">
        <f t="shared" si="466"/>
        <v>0</v>
      </c>
      <c r="AN1435" s="215"/>
      <c r="AO1435" s="211">
        <f t="shared" si="467"/>
        <v>0</v>
      </c>
      <c r="AP1435" s="210"/>
      <c r="AQ1435" s="222">
        <f>IF(AP1435="",0,VLOOKUP(AP1435,Aux.ListeCPAltele!$B$15:$D$21,3,0))</f>
        <v>0</v>
      </c>
      <c r="AR1435" s="212">
        <f t="shared" si="468"/>
        <v>0</v>
      </c>
      <c r="AS1435" s="212">
        <f t="shared" si="476"/>
        <v>0</v>
      </c>
      <c r="AT1435" s="222">
        <f>IF($F1435&lt;&gt;2,ROUND($Z1435*SUMIF(Regimuri,$Q1435,Aux.ListeCPAltele!$C$25:$C$34)*0.5,0),0)</f>
        <v>0</v>
      </c>
      <c r="AU1435" s="210"/>
      <c r="AV1435" s="222">
        <f>IF(AND($F1435&lt;&gt;2,Q1435&lt;&gt;0),ROUND($AC1435/SUMIF(Regimuri,Q1435,Aux.ListeCPAltele!$E$25:$E$34)*$AU1435,0),0)</f>
        <v>0</v>
      </c>
      <c r="AW1435" s="215">
        <v>0.1</v>
      </c>
      <c r="AX1435" s="222">
        <f t="shared" si="477"/>
        <v>0</v>
      </c>
      <c r="AY1435" s="213">
        <f t="shared" si="478"/>
        <v>0.83333333333333337</v>
      </c>
      <c r="AZ1435" s="222">
        <f>IF(OR($R1435=0,$Q1435=0),0,ROUND(SUM(AC1435,AE1435,AG1435,AI1435,AK1435,AM1435,AO1435,AS1435,AV1435,AX1435,AT1435)/SUMIF(Regimuri,$Q1435,Aux.ListeCPAltele!$E$25:$E$34)*$AY1435,0))</f>
        <v>0</v>
      </c>
      <c r="BA1435" s="222">
        <f t="shared" si="469"/>
        <v>0</v>
      </c>
      <c r="BB1435" s="277">
        <v>1</v>
      </c>
      <c r="BC1435" s="277"/>
    </row>
    <row r="1436" spans="1:55" outlineLevel="1" x14ac:dyDescent="0.2">
      <c r="A1436" s="205"/>
      <c r="B1436" s="205"/>
      <c r="C1436" s="205"/>
      <c r="D1436" s="275"/>
      <c r="E1436" s="205"/>
      <c r="F1436" s="207">
        <f>SUMIF(CarLM,G1436,Aux.ListeCPAltele!$A$7:$A$11)</f>
        <v>0</v>
      </c>
      <c r="G1436" s="205"/>
      <c r="H1436" s="208">
        <f t="shared" si="479"/>
        <v>0</v>
      </c>
      <c r="I1436" s="208">
        <f t="shared" si="480"/>
        <v>0</v>
      </c>
      <c r="J1436" s="209"/>
      <c r="K1436" s="205"/>
      <c r="L1436" s="207" t="str">
        <f>IF(OR($K1436&lt;&gt;"",ISNA(VLOOKUP($K1436,'2.1.Angajati'!$B$5:$H$1826,2,0))=FALSE),VLOOKUP($K1436,'2.1.Angajati'!$B$5:$H$1826,2,0),"-")</f>
        <v>-</v>
      </c>
      <c r="M1436" s="224">
        <f>IF(OR($K1436&lt;&gt;"",ISNA(VLOOKUP($K1436,'2.1.Angajati'!$B$5:$H$1826,8,0))=FALSE),
       ROUND((DATE(Aux.SetUp!$H$15,1,1)-VLOOKUP($K1436,'2.1.Angajati'!$B$5:$H$1826,6,0))/365,1),
          0)</f>
        <v>0</v>
      </c>
      <c r="N1436" s="223"/>
      <c r="O1436" s="209"/>
      <c r="P1436" s="208">
        <f t="shared" si="470"/>
        <v>0</v>
      </c>
      <c r="Q1436" s="205"/>
      <c r="R1436" s="207">
        <f>SUMIF(Aux.ListeCPAltele!$A$25:$A$34,'1.3.State'!Q1436,Aux.ListeCPAltele!$B$25:$B$34)</f>
        <v>0</v>
      </c>
      <c r="S1436" s="210"/>
      <c r="T1436" s="211">
        <v>16.420000000000002</v>
      </c>
      <c r="U1436" s="212">
        <f>SUMIF('1.2.IS'!$M$5:$AG$5,Aux.SetUp!$H$15,'1.2.IS'!$M$16:$AG$16)</f>
        <v>2775</v>
      </c>
      <c r="V1436" s="213">
        <v>1.3</v>
      </c>
      <c r="W1436" s="211">
        <f t="shared" si="481"/>
        <v>21.35</v>
      </c>
      <c r="X1436" s="212">
        <f t="shared" si="482"/>
        <v>3608</v>
      </c>
      <c r="Y1436" s="214"/>
      <c r="Z1436" s="211">
        <f t="shared" si="471"/>
        <v>0</v>
      </c>
      <c r="AA1436" s="212">
        <f t="shared" si="472"/>
        <v>0</v>
      </c>
      <c r="AB1436" s="212">
        <f t="shared" si="473"/>
        <v>0</v>
      </c>
      <c r="AC1436" s="212">
        <f t="shared" si="474"/>
        <v>0</v>
      </c>
      <c r="AD1436" s="223">
        <f t="shared" si="462"/>
        <v>0</v>
      </c>
      <c r="AE1436" s="212">
        <f t="shared" si="463"/>
        <v>0</v>
      </c>
      <c r="AF1436" s="215"/>
      <c r="AG1436" s="212">
        <f t="shared" si="475"/>
        <v>0</v>
      </c>
      <c r="AH1436" s="215"/>
      <c r="AI1436" s="211">
        <f t="shared" si="464"/>
        <v>0</v>
      </c>
      <c r="AJ1436" s="215"/>
      <c r="AK1436" s="211">
        <f t="shared" si="465"/>
        <v>0</v>
      </c>
      <c r="AL1436" s="215"/>
      <c r="AM1436" s="211">
        <f t="shared" si="466"/>
        <v>0</v>
      </c>
      <c r="AN1436" s="215"/>
      <c r="AO1436" s="211">
        <f t="shared" si="467"/>
        <v>0</v>
      </c>
      <c r="AP1436" s="210"/>
      <c r="AQ1436" s="222">
        <f>IF(AP1436="",0,VLOOKUP(AP1436,Aux.ListeCPAltele!$B$15:$D$21,3,0))</f>
        <v>0</v>
      </c>
      <c r="AR1436" s="212">
        <f t="shared" si="468"/>
        <v>0</v>
      </c>
      <c r="AS1436" s="212">
        <f t="shared" si="476"/>
        <v>0</v>
      </c>
      <c r="AT1436" s="222">
        <f>IF($F1436&lt;&gt;2,ROUND($Z1436*SUMIF(Regimuri,$Q1436,Aux.ListeCPAltele!$C$25:$C$34)*0.5,0),0)</f>
        <v>0</v>
      </c>
      <c r="AU1436" s="210"/>
      <c r="AV1436" s="222">
        <f>IF(AND($F1436&lt;&gt;2,Q1436&lt;&gt;0),ROUND($AC1436/SUMIF(Regimuri,Q1436,Aux.ListeCPAltele!$E$25:$E$34)*$AU1436,0),0)</f>
        <v>0</v>
      </c>
      <c r="AW1436" s="215">
        <v>0.1</v>
      </c>
      <c r="AX1436" s="222">
        <f t="shared" si="477"/>
        <v>0</v>
      </c>
      <c r="AY1436" s="213">
        <f t="shared" si="478"/>
        <v>0.83333333333333337</v>
      </c>
      <c r="AZ1436" s="222">
        <f>IF(OR($R1436=0,$Q1436=0),0,ROUND(SUM(AC1436,AE1436,AG1436,AI1436,AK1436,AM1436,AO1436,AS1436,AV1436,AX1436,AT1436)/SUMIF(Regimuri,$Q1436,Aux.ListeCPAltele!$E$25:$E$34)*$AY1436,0))</f>
        <v>0</v>
      </c>
      <c r="BA1436" s="222">
        <f t="shared" si="469"/>
        <v>0</v>
      </c>
      <c r="BB1436" s="277">
        <v>1</v>
      </c>
      <c r="BC1436" s="277"/>
    </row>
    <row r="1437" spans="1:55" outlineLevel="1" x14ac:dyDescent="0.2">
      <c r="A1437" s="205"/>
      <c r="B1437" s="205"/>
      <c r="C1437" s="205"/>
      <c r="D1437" s="275"/>
      <c r="E1437" s="205"/>
      <c r="F1437" s="207">
        <f>SUMIF(CarLM,G1437,Aux.ListeCPAltele!$A$7:$A$11)</f>
        <v>0</v>
      </c>
      <c r="G1437" s="205"/>
      <c r="H1437" s="208">
        <f t="shared" si="479"/>
        <v>0</v>
      </c>
      <c r="I1437" s="208">
        <f t="shared" si="480"/>
        <v>0</v>
      </c>
      <c r="J1437" s="209"/>
      <c r="K1437" s="205"/>
      <c r="L1437" s="207" t="str">
        <f>IF(OR($K1437&lt;&gt;"",ISNA(VLOOKUP($K1437,'2.1.Angajati'!$B$5:$H$1826,2,0))=FALSE),VLOOKUP($K1437,'2.1.Angajati'!$B$5:$H$1826,2,0),"-")</f>
        <v>-</v>
      </c>
      <c r="M1437" s="224">
        <f>IF(OR($K1437&lt;&gt;"",ISNA(VLOOKUP($K1437,'2.1.Angajati'!$B$5:$H$1826,8,0))=FALSE),
       ROUND((DATE(Aux.SetUp!$H$15,1,1)-VLOOKUP($K1437,'2.1.Angajati'!$B$5:$H$1826,6,0))/365,1),
          0)</f>
        <v>0</v>
      </c>
      <c r="N1437" s="223"/>
      <c r="O1437" s="209"/>
      <c r="P1437" s="208">
        <f t="shared" si="470"/>
        <v>0</v>
      </c>
      <c r="Q1437" s="205"/>
      <c r="R1437" s="207">
        <f>SUMIF(Aux.ListeCPAltele!$A$25:$A$34,'1.3.State'!Q1437,Aux.ListeCPAltele!$B$25:$B$34)</f>
        <v>0</v>
      </c>
      <c r="S1437" s="210"/>
      <c r="T1437" s="211">
        <v>16.420000000000002</v>
      </c>
      <c r="U1437" s="212">
        <f>SUMIF('1.2.IS'!$M$5:$AG$5,Aux.SetUp!$H$15,'1.2.IS'!$M$16:$AG$16)</f>
        <v>2775</v>
      </c>
      <c r="V1437" s="213">
        <v>1.3</v>
      </c>
      <c r="W1437" s="211">
        <f t="shared" si="481"/>
        <v>21.35</v>
      </c>
      <c r="X1437" s="212">
        <f t="shared" si="482"/>
        <v>3608</v>
      </c>
      <c r="Y1437" s="214"/>
      <c r="Z1437" s="211">
        <f t="shared" si="471"/>
        <v>0</v>
      </c>
      <c r="AA1437" s="212">
        <f t="shared" si="472"/>
        <v>0</v>
      </c>
      <c r="AB1437" s="212">
        <f t="shared" si="473"/>
        <v>0</v>
      </c>
      <c r="AC1437" s="212">
        <f t="shared" si="474"/>
        <v>0</v>
      </c>
      <c r="AD1437" s="223">
        <f t="shared" si="462"/>
        <v>0</v>
      </c>
      <c r="AE1437" s="212">
        <f t="shared" si="463"/>
        <v>0</v>
      </c>
      <c r="AF1437" s="215"/>
      <c r="AG1437" s="212">
        <f t="shared" si="475"/>
        <v>0</v>
      </c>
      <c r="AH1437" s="215"/>
      <c r="AI1437" s="211">
        <f t="shared" si="464"/>
        <v>0</v>
      </c>
      <c r="AJ1437" s="215"/>
      <c r="AK1437" s="211">
        <f t="shared" si="465"/>
        <v>0</v>
      </c>
      <c r="AL1437" s="215"/>
      <c r="AM1437" s="211">
        <f t="shared" si="466"/>
        <v>0</v>
      </c>
      <c r="AN1437" s="215"/>
      <c r="AO1437" s="211">
        <f t="shared" si="467"/>
        <v>0</v>
      </c>
      <c r="AP1437" s="210"/>
      <c r="AQ1437" s="222">
        <f>IF(AP1437="",0,VLOOKUP(AP1437,Aux.ListeCPAltele!$B$15:$D$21,3,0))</f>
        <v>0</v>
      </c>
      <c r="AR1437" s="212">
        <f t="shared" si="468"/>
        <v>0</v>
      </c>
      <c r="AS1437" s="212">
        <f t="shared" si="476"/>
        <v>0</v>
      </c>
      <c r="AT1437" s="222">
        <f>IF($F1437&lt;&gt;2,ROUND($Z1437*SUMIF(Regimuri,$Q1437,Aux.ListeCPAltele!$C$25:$C$34)*0.5,0),0)</f>
        <v>0</v>
      </c>
      <c r="AU1437" s="210"/>
      <c r="AV1437" s="222">
        <f>IF(AND($F1437&lt;&gt;2,Q1437&lt;&gt;0),ROUND($AC1437/SUMIF(Regimuri,Q1437,Aux.ListeCPAltele!$E$25:$E$34)*$AU1437,0),0)</f>
        <v>0</v>
      </c>
      <c r="AW1437" s="215">
        <v>0.1</v>
      </c>
      <c r="AX1437" s="222">
        <f t="shared" si="477"/>
        <v>0</v>
      </c>
      <c r="AY1437" s="213">
        <f t="shared" si="478"/>
        <v>0.83333333333333337</v>
      </c>
      <c r="AZ1437" s="222">
        <f>IF(OR($R1437=0,$Q1437=0),0,ROUND(SUM(AC1437,AE1437,AG1437,AI1437,AK1437,AM1437,AO1437,AS1437,AV1437,AX1437,AT1437)/SUMIF(Regimuri,$Q1437,Aux.ListeCPAltele!$E$25:$E$34)*$AY1437,0))</f>
        <v>0</v>
      </c>
      <c r="BA1437" s="222">
        <f t="shared" si="469"/>
        <v>0</v>
      </c>
      <c r="BB1437" s="277">
        <v>1</v>
      </c>
      <c r="BC1437" s="277"/>
    </row>
    <row r="1438" spans="1:55" outlineLevel="1" x14ac:dyDescent="0.2">
      <c r="A1438" s="205"/>
      <c r="B1438" s="205"/>
      <c r="C1438" s="205"/>
      <c r="D1438" s="275"/>
      <c r="E1438" s="205"/>
      <c r="F1438" s="207">
        <f>SUMIF(CarLM,G1438,Aux.ListeCPAltele!$A$7:$A$11)</f>
        <v>0</v>
      </c>
      <c r="G1438" s="205"/>
      <c r="H1438" s="208">
        <f t="shared" si="479"/>
        <v>0</v>
      </c>
      <c r="I1438" s="208">
        <f t="shared" si="480"/>
        <v>0</v>
      </c>
      <c r="J1438" s="209"/>
      <c r="K1438" s="205"/>
      <c r="L1438" s="207" t="str">
        <f>IF(OR($K1438&lt;&gt;"",ISNA(VLOOKUP($K1438,'2.1.Angajati'!$B$5:$H$1826,2,0))=FALSE),VLOOKUP($K1438,'2.1.Angajati'!$B$5:$H$1826,2,0),"-")</f>
        <v>-</v>
      </c>
      <c r="M1438" s="224">
        <f>IF(OR($K1438&lt;&gt;"",ISNA(VLOOKUP($K1438,'2.1.Angajati'!$B$5:$H$1826,8,0))=FALSE),
       ROUND((DATE(Aux.SetUp!$H$15,1,1)-VLOOKUP($K1438,'2.1.Angajati'!$B$5:$H$1826,6,0))/365,1),
          0)</f>
        <v>0</v>
      </c>
      <c r="N1438" s="223"/>
      <c r="O1438" s="209"/>
      <c r="P1438" s="208">
        <f t="shared" si="470"/>
        <v>0</v>
      </c>
      <c r="Q1438" s="205"/>
      <c r="R1438" s="207">
        <f>SUMIF(Aux.ListeCPAltele!$A$25:$A$34,'1.3.State'!Q1438,Aux.ListeCPAltele!$B$25:$B$34)</f>
        <v>0</v>
      </c>
      <c r="S1438" s="210"/>
      <c r="T1438" s="211">
        <v>16.420000000000002</v>
      </c>
      <c r="U1438" s="212">
        <f>SUMIF('1.2.IS'!$M$5:$AG$5,Aux.SetUp!$H$15,'1.2.IS'!$M$16:$AG$16)</f>
        <v>2775</v>
      </c>
      <c r="V1438" s="213">
        <v>1.3</v>
      </c>
      <c r="W1438" s="211">
        <f t="shared" si="481"/>
        <v>21.35</v>
      </c>
      <c r="X1438" s="212">
        <f t="shared" si="482"/>
        <v>3608</v>
      </c>
      <c r="Y1438" s="214"/>
      <c r="Z1438" s="211">
        <f t="shared" si="471"/>
        <v>0</v>
      </c>
      <c r="AA1438" s="212">
        <f t="shared" si="472"/>
        <v>0</v>
      </c>
      <c r="AB1438" s="212">
        <f t="shared" si="473"/>
        <v>0</v>
      </c>
      <c r="AC1438" s="212">
        <f t="shared" si="474"/>
        <v>0</v>
      </c>
      <c r="AD1438" s="223">
        <f t="shared" si="462"/>
        <v>0</v>
      </c>
      <c r="AE1438" s="212">
        <f t="shared" si="463"/>
        <v>0</v>
      </c>
      <c r="AF1438" s="215"/>
      <c r="AG1438" s="212">
        <f t="shared" si="475"/>
        <v>0</v>
      </c>
      <c r="AH1438" s="215"/>
      <c r="AI1438" s="211">
        <f t="shared" si="464"/>
        <v>0</v>
      </c>
      <c r="AJ1438" s="215"/>
      <c r="AK1438" s="211">
        <f t="shared" si="465"/>
        <v>0</v>
      </c>
      <c r="AL1438" s="215"/>
      <c r="AM1438" s="211">
        <f t="shared" si="466"/>
        <v>0</v>
      </c>
      <c r="AN1438" s="215"/>
      <c r="AO1438" s="211">
        <f t="shared" si="467"/>
        <v>0</v>
      </c>
      <c r="AP1438" s="210"/>
      <c r="AQ1438" s="222">
        <f>IF(AP1438="",0,VLOOKUP(AP1438,Aux.ListeCPAltele!$B$15:$D$21,3,0))</f>
        <v>0</v>
      </c>
      <c r="AR1438" s="212">
        <f t="shared" si="468"/>
        <v>0</v>
      </c>
      <c r="AS1438" s="212">
        <f t="shared" si="476"/>
        <v>0</v>
      </c>
      <c r="AT1438" s="222">
        <f>IF($F1438&lt;&gt;2,ROUND($Z1438*SUMIF(Regimuri,$Q1438,Aux.ListeCPAltele!$C$25:$C$34)*0.5,0),0)</f>
        <v>0</v>
      </c>
      <c r="AU1438" s="210"/>
      <c r="AV1438" s="222">
        <f>IF(AND($F1438&lt;&gt;2,Q1438&lt;&gt;0),ROUND($AC1438/SUMIF(Regimuri,Q1438,Aux.ListeCPAltele!$E$25:$E$34)*$AU1438,0),0)</f>
        <v>0</v>
      </c>
      <c r="AW1438" s="215">
        <v>0.1</v>
      </c>
      <c r="AX1438" s="222">
        <f t="shared" si="477"/>
        <v>0</v>
      </c>
      <c r="AY1438" s="213">
        <f t="shared" si="478"/>
        <v>0.83333333333333337</v>
      </c>
      <c r="AZ1438" s="222">
        <f>IF(OR($R1438=0,$Q1438=0),0,ROUND(SUM(AC1438,AE1438,AG1438,AI1438,AK1438,AM1438,AO1438,AS1438,AV1438,AX1438,AT1438)/SUMIF(Regimuri,$Q1438,Aux.ListeCPAltele!$E$25:$E$34)*$AY1438,0))</f>
        <v>0</v>
      </c>
      <c r="BA1438" s="222">
        <f t="shared" si="469"/>
        <v>0</v>
      </c>
      <c r="BB1438" s="277">
        <v>1</v>
      </c>
      <c r="BC1438" s="277"/>
    </row>
    <row r="1439" spans="1:55" outlineLevel="1" x14ac:dyDescent="0.2">
      <c r="A1439" s="205"/>
      <c r="B1439" s="205"/>
      <c r="C1439" s="205"/>
      <c r="D1439" s="275"/>
      <c r="E1439" s="205"/>
      <c r="F1439" s="207">
        <f>SUMIF(CarLM,G1439,Aux.ListeCPAltele!$A$7:$A$11)</f>
        <v>0</v>
      </c>
      <c r="G1439" s="205"/>
      <c r="H1439" s="208">
        <f t="shared" si="479"/>
        <v>0</v>
      </c>
      <c r="I1439" s="208">
        <f t="shared" si="480"/>
        <v>0</v>
      </c>
      <c r="J1439" s="209"/>
      <c r="K1439" s="205"/>
      <c r="L1439" s="207" t="str">
        <f>IF(OR($K1439&lt;&gt;"",ISNA(VLOOKUP($K1439,'2.1.Angajati'!$B$5:$H$1826,2,0))=FALSE),VLOOKUP($K1439,'2.1.Angajati'!$B$5:$H$1826,2,0),"-")</f>
        <v>-</v>
      </c>
      <c r="M1439" s="224">
        <f>IF(OR($K1439&lt;&gt;"",ISNA(VLOOKUP($K1439,'2.1.Angajati'!$B$5:$H$1826,8,0))=FALSE),
       ROUND((DATE(Aux.SetUp!$H$15,1,1)-VLOOKUP($K1439,'2.1.Angajati'!$B$5:$H$1826,6,0))/365,1),
          0)</f>
        <v>0</v>
      </c>
      <c r="N1439" s="223"/>
      <c r="O1439" s="209"/>
      <c r="P1439" s="208">
        <f t="shared" si="470"/>
        <v>0</v>
      </c>
      <c r="Q1439" s="205"/>
      <c r="R1439" s="207">
        <f>SUMIF(Aux.ListeCPAltele!$A$25:$A$34,'1.3.State'!Q1439,Aux.ListeCPAltele!$B$25:$B$34)</f>
        <v>0</v>
      </c>
      <c r="S1439" s="210"/>
      <c r="T1439" s="211">
        <v>16.420000000000002</v>
      </c>
      <c r="U1439" s="212">
        <f>SUMIF('1.2.IS'!$M$5:$AG$5,Aux.SetUp!$H$15,'1.2.IS'!$M$16:$AG$16)</f>
        <v>2775</v>
      </c>
      <c r="V1439" s="213">
        <v>1.3</v>
      </c>
      <c r="W1439" s="211">
        <f t="shared" si="481"/>
        <v>21.35</v>
      </c>
      <c r="X1439" s="212">
        <f t="shared" si="482"/>
        <v>3608</v>
      </c>
      <c r="Y1439" s="214"/>
      <c r="Z1439" s="211">
        <f t="shared" si="471"/>
        <v>0</v>
      </c>
      <c r="AA1439" s="212">
        <f t="shared" si="472"/>
        <v>0</v>
      </c>
      <c r="AB1439" s="212">
        <f t="shared" si="473"/>
        <v>0</v>
      </c>
      <c r="AC1439" s="212">
        <f t="shared" si="474"/>
        <v>0</v>
      </c>
      <c r="AD1439" s="223">
        <f t="shared" si="462"/>
        <v>0</v>
      </c>
      <c r="AE1439" s="212">
        <f t="shared" si="463"/>
        <v>0</v>
      </c>
      <c r="AF1439" s="215"/>
      <c r="AG1439" s="212">
        <f t="shared" si="475"/>
        <v>0</v>
      </c>
      <c r="AH1439" s="215"/>
      <c r="AI1439" s="211">
        <f t="shared" si="464"/>
        <v>0</v>
      </c>
      <c r="AJ1439" s="215"/>
      <c r="AK1439" s="211">
        <f t="shared" si="465"/>
        <v>0</v>
      </c>
      <c r="AL1439" s="215"/>
      <c r="AM1439" s="211">
        <f t="shared" si="466"/>
        <v>0</v>
      </c>
      <c r="AN1439" s="215"/>
      <c r="AO1439" s="211">
        <f t="shared" si="467"/>
        <v>0</v>
      </c>
      <c r="AP1439" s="210"/>
      <c r="AQ1439" s="222">
        <f>IF(AP1439="",0,VLOOKUP(AP1439,Aux.ListeCPAltele!$B$15:$D$21,3,0))</f>
        <v>0</v>
      </c>
      <c r="AR1439" s="212">
        <f t="shared" si="468"/>
        <v>0</v>
      </c>
      <c r="AS1439" s="212">
        <f t="shared" si="476"/>
        <v>0</v>
      </c>
      <c r="AT1439" s="222">
        <f>IF($F1439&lt;&gt;2,ROUND($Z1439*SUMIF(Regimuri,$Q1439,Aux.ListeCPAltele!$C$25:$C$34)*0.5,0),0)</f>
        <v>0</v>
      </c>
      <c r="AU1439" s="210"/>
      <c r="AV1439" s="222">
        <f>IF(AND($F1439&lt;&gt;2,Q1439&lt;&gt;0),ROUND($AC1439/SUMIF(Regimuri,Q1439,Aux.ListeCPAltele!$E$25:$E$34)*$AU1439,0),0)</f>
        <v>0</v>
      </c>
      <c r="AW1439" s="215">
        <v>0.1</v>
      </c>
      <c r="AX1439" s="222">
        <f t="shared" si="477"/>
        <v>0</v>
      </c>
      <c r="AY1439" s="213">
        <f t="shared" si="478"/>
        <v>0.83333333333333337</v>
      </c>
      <c r="AZ1439" s="222">
        <f>IF(OR($R1439=0,$Q1439=0),0,ROUND(SUM(AC1439,AE1439,AG1439,AI1439,AK1439,AM1439,AO1439,AS1439,AV1439,AX1439,AT1439)/SUMIF(Regimuri,$Q1439,Aux.ListeCPAltele!$E$25:$E$34)*$AY1439,0))</f>
        <v>0</v>
      </c>
      <c r="BA1439" s="222">
        <f t="shared" si="469"/>
        <v>0</v>
      </c>
      <c r="BB1439" s="277">
        <v>1</v>
      </c>
      <c r="BC1439" s="277"/>
    </row>
    <row r="1440" spans="1:55" outlineLevel="1" x14ac:dyDescent="0.2">
      <c r="A1440" s="205"/>
      <c r="B1440" s="205"/>
      <c r="C1440" s="205"/>
      <c r="D1440" s="275"/>
      <c r="E1440" s="205"/>
      <c r="F1440" s="207">
        <f>SUMIF(CarLM,G1440,Aux.ListeCPAltele!$A$7:$A$11)</f>
        <v>0</v>
      </c>
      <c r="G1440" s="205"/>
      <c r="H1440" s="208">
        <f t="shared" si="479"/>
        <v>0</v>
      </c>
      <c r="I1440" s="208">
        <f t="shared" si="480"/>
        <v>0</v>
      </c>
      <c r="J1440" s="209"/>
      <c r="K1440" s="205"/>
      <c r="L1440" s="207" t="str">
        <f>IF(OR($K1440&lt;&gt;"",ISNA(VLOOKUP($K1440,'2.1.Angajati'!$B$5:$H$1826,2,0))=FALSE),VLOOKUP($K1440,'2.1.Angajati'!$B$5:$H$1826,2,0),"-")</f>
        <v>-</v>
      </c>
      <c r="M1440" s="224">
        <f>IF(OR($K1440&lt;&gt;"",ISNA(VLOOKUP($K1440,'2.1.Angajati'!$B$5:$H$1826,8,0))=FALSE),
       ROUND((DATE(Aux.SetUp!$H$15,1,1)-VLOOKUP($K1440,'2.1.Angajati'!$B$5:$H$1826,6,0))/365,1),
          0)</f>
        <v>0</v>
      </c>
      <c r="N1440" s="223"/>
      <c r="O1440" s="209"/>
      <c r="P1440" s="208">
        <f t="shared" si="470"/>
        <v>0</v>
      </c>
      <c r="Q1440" s="205"/>
      <c r="R1440" s="207">
        <f>SUMIF(Aux.ListeCPAltele!$A$25:$A$34,'1.3.State'!Q1440,Aux.ListeCPAltele!$B$25:$B$34)</f>
        <v>0</v>
      </c>
      <c r="S1440" s="210"/>
      <c r="T1440" s="211">
        <v>16.420000000000002</v>
      </c>
      <c r="U1440" s="212">
        <f>SUMIF('1.2.IS'!$M$5:$AG$5,Aux.SetUp!$H$15,'1.2.IS'!$M$16:$AG$16)</f>
        <v>2775</v>
      </c>
      <c r="V1440" s="213">
        <v>1.3</v>
      </c>
      <c r="W1440" s="211">
        <f t="shared" si="481"/>
        <v>21.35</v>
      </c>
      <c r="X1440" s="212">
        <f t="shared" si="482"/>
        <v>3608</v>
      </c>
      <c r="Y1440" s="214"/>
      <c r="Z1440" s="211">
        <f t="shared" si="471"/>
        <v>0</v>
      </c>
      <c r="AA1440" s="212">
        <f t="shared" si="472"/>
        <v>0</v>
      </c>
      <c r="AB1440" s="212">
        <f t="shared" si="473"/>
        <v>0</v>
      </c>
      <c r="AC1440" s="212">
        <f t="shared" si="474"/>
        <v>0</v>
      </c>
      <c r="AD1440" s="223">
        <f t="shared" si="462"/>
        <v>0</v>
      </c>
      <c r="AE1440" s="212">
        <f t="shared" si="463"/>
        <v>0</v>
      </c>
      <c r="AF1440" s="215"/>
      <c r="AG1440" s="212">
        <f t="shared" si="475"/>
        <v>0</v>
      </c>
      <c r="AH1440" s="215"/>
      <c r="AI1440" s="211">
        <f t="shared" si="464"/>
        <v>0</v>
      </c>
      <c r="AJ1440" s="215"/>
      <c r="AK1440" s="211">
        <f t="shared" si="465"/>
        <v>0</v>
      </c>
      <c r="AL1440" s="215"/>
      <c r="AM1440" s="211">
        <f t="shared" si="466"/>
        <v>0</v>
      </c>
      <c r="AN1440" s="215"/>
      <c r="AO1440" s="211">
        <f t="shared" si="467"/>
        <v>0</v>
      </c>
      <c r="AP1440" s="210"/>
      <c r="AQ1440" s="222">
        <f>IF(AP1440="",0,VLOOKUP(AP1440,Aux.ListeCPAltele!$B$15:$D$21,3,0))</f>
        <v>0</v>
      </c>
      <c r="AR1440" s="212">
        <f t="shared" si="468"/>
        <v>0</v>
      </c>
      <c r="AS1440" s="212">
        <f t="shared" si="476"/>
        <v>0</v>
      </c>
      <c r="AT1440" s="222">
        <f>IF($F1440&lt;&gt;2,ROUND($Z1440*SUMIF(Regimuri,$Q1440,Aux.ListeCPAltele!$C$25:$C$34)*0.5,0),0)</f>
        <v>0</v>
      </c>
      <c r="AU1440" s="210"/>
      <c r="AV1440" s="222">
        <f>IF(AND($F1440&lt;&gt;2,Q1440&lt;&gt;0),ROUND($AC1440/SUMIF(Regimuri,Q1440,Aux.ListeCPAltele!$E$25:$E$34)*$AU1440,0),0)</f>
        <v>0</v>
      </c>
      <c r="AW1440" s="215">
        <v>0.1</v>
      </c>
      <c r="AX1440" s="222">
        <f t="shared" si="477"/>
        <v>0</v>
      </c>
      <c r="AY1440" s="213">
        <f t="shared" si="478"/>
        <v>0.83333333333333337</v>
      </c>
      <c r="AZ1440" s="222">
        <f>IF(OR($R1440=0,$Q1440=0),0,ROUND(SUM(AC1440,AE1440,AG1440,AI1440,AK1440,AM1440,AO1440,AS1440,AV1440,AX1440,AT1440)/SUMIF(Regimuri,$Q1440,Aux.ListeCPAltele!$E$25:$E$34)*$AY1440,0))</f>
        <v>0</v>
      </c>
      <c r="BA1440" s="222">
        <f t="shared" si="469"/>
        <v>0</v>
      </c>
      <c r="BB1440" s="277">
        <v>1</v>
      </c>
      <c r="BC1440" s="277"/>
    </row>
    <row r="1441" spans="1:55" outlineLevel="1" x14ac:dyDescent="0.2">
      <c r="A1441" s="205"/>
      <c r="B1441" s="205"/>
      <c r="C1441" s="205"/>
      <c r="D1441" s="275"/>
      <c r="E1441" s="205"/>
      <c r="F1441" s="207">
        <f>SUMIF(CarLM,G1441,Aux.ListeCPAltele!$A$7:$A$11)</f>
        <v>0</v>
      </c>
      <c r="G1441" s="205"/>
      <c r="H1441" s="208">
        <f t="shared" si="479"/>
        <v>0</v>
      </c>
      <c r="I1441" s="208">
        <f t="shared" si="480"/>
        <v>0</v>
      </c>
      <c r="J1441" s="209"/>
      <c r="K1441" s="205"/>
      <c r="L1441" s="207" t="str">
        <f>IF(OR($K1441&lt;&gt;"",ISNA(VLOOKUP($K1441,'2.1.Angajati'!$B$5:$H$1826,2,0))=FALSE),VLOOKUP($K1441,'2.1.Angajati'!$B$5:$H$1826,2,0),"-")</f>
        <v>-</v>
      </c>
      <c r="M1441" s="224">
        <f>IF(OR($K1441&lt;&gt;"",ISNA(VLOOKUP($K1441,'2.1.Angajati'!$B$5:$H$1826,8,0))=FALSE),
       ROUND((DATE(Aux.SetUp!$H$15,1,1)-VLOOKUP($K1441,'2.1.Angajati'!$B$5:$H$1826,6,0))/365,1),
          0)</f>
        <v>0</v>
      </c>
      <c r="N1441" s="223"/>
      <c r="O1441" s="209"/>
      <c r="P1441" s="208">
        <f t="shared" si="470"/>
        <v>0</v>
      </c>
      <c r="Q1441" s="205"/>
      <c r="R1441" s="207">
        <f>SUMIF(Aux.ListeCPAltele!$A$25:$A$34,'1.3.State'!Q1441,Aux.ListeCPAltele!$B$25:$B$34)</f>
        <v>0</v>
      </c>
      <c r="S1441" s="210"/>
      <c r="T1441" s="211">
        <v>16.420000000000002</v>
      </c>
      <c r="U1441" s="212">
        <f>SUMIF('1.2.IS'!$M$5:$AG$5,Aux.SetUp!$H$15,'1.2.IS'!$M$16:$AG$16)</f>
        <v>2775</v>
      </c>
      <c r="V1441" s="213">
        <v>1.3</v>
      </c>
      <c r="W1441" s="211">
        <f t="shared" si="481"/>
        <v>21.35</v>
      </c>
      <c r="X1441" s="212">
        <f t="shared" si="482"/>
        <v>3608</v>
      </c>
      <c r="Y1441" s="214"/>
      <c r="Z1441" s="211">
        <f t="shared" si="471"/>
        <v>0</v>
      </c>
      <c r="AA1441" s="212">
        <f t="shared" si="472"/>
        <v>0</v>
      </c>
      <c r="AB1441" s="212">
        <f t="shared" si="473"/>
        <v>0</v>
      </c>
      <c r="AC1441" s="212">
        <f t="shared" si="474"/>
        <v>0</v>
      </c>
      <c r="AD1441" s="223">
        <f t="shared" si="462"/>
        <v>0</v>
      </c>
      <c r="AE1441" s="212">
        <f t="shared" si="463"/>
        <v>0</v>
      </c>
      <c r="AF1441" s="215"/>
      <c r="AG1441" s="212">
        <f t="shared" si="475"/>
        <v>0</v>
      </c>
      <c r="AH1441" s="215"/>
      <c r="AI1441" s="211">
        <f t="shared" si="464"/>
        <v>0</v>
      </c>
      <c r="AJ1441" s="215"/>
      <c r="AK1441" s="211">
        <f t="shared" si="465"/>
        <v>0</v>
      </c>
      <c r="AL1441" s="215"/>
      <c r="AM1441" s="211">
        <f t="shared" si="466"/>
        <v>0</v>
      </c>
      <c r="AN1441" s="215"/>
      <c r="AO1441" s="211">
        <f t="shared" si="467"/>
        <v>0</v>
      </c>
      <c r="AP1441" s="210"/>
      <c r="AQ1441" s="222">
        <f>IF(AP1441="",0,VLOOKUP(AP1441,Aux.ListeCPAltele!$B$15:$D$21,3,0))</f>
        <v>0</v>
      </c>
      <c r="AR1441" s="212">
        <f t="shared" si="468"/>
        <v>0</v>
      </c>
      <c r="AS1441" s="212">
        <f t="shared" si="476"/>
        <v>0</v>
      </c>
      <c r="AT1441" s="222">
        <f>IF($F1441&lt;&gt;2,ROUND($Z1441*SUMIF(Regimuri,$Q1441,Aux.ListeCPAltele!$C$25:$C$34)*0.5,0),0)</f>
        <v>0</v>
      </c>
      <c r="AU1441" s="210"/>
      <c r="AV1441" s="222">
        <f>IF(AND($F1441&lt;&gt;2,Q1441&lt;&gt;0),ROUND($AC1441/SUMIF(Regimuri,Q1441,Aux.ListeCPAltele!$E$25:$E$34)*$AU1441,0),0)</f>
        <v>0</v>
      </c>
      <c r="AW1441" s="215">
        <v>0.1</v>
      </c>
      <c r="AX1441" s="222">
        <f t="shared" si="477"/>
        <v>0</v>
      </c>
      <c r="AY1441" s="213">
        <f t="shared" si="478"/>
        <v>0.83333333333333337</v>
      </c>
      <c r="AZ1441" s="222">
        <f>IF(OR($R1441=0,$Q1441=0),0,ROUND(SUM(AC1441,AE1441,AG1441,AI1441,AK1441,AM1441,AO1441,AS1441,AV1441,AX1441,AT1441)/SUMIF(Regimuri,$Q1441,Aux.ListeCPAltele!$E$25:$E$34)*$AY1441,0))</f>
        <v>0</v>
      </c>
      <c r="BA1441" s="222">
        <f t="shared" si="469"/>
        <v>0</v>
      </c>
      <c r="BB1441" s="277">
        <v>1</v>
      </c>
      <c r="BC1441" s="277"/>
    </row>
    <row r="1442" spans="1:55" outlineLevel="1" x14ac:dyDescent="0.2">
      <c r="A1442" s="205"/>
      <c r="B1442" s="205"/>
      <c r="C1442" s="205"/>
      <c r="D1442" s="275"/>
      <c r="E1442" s="205"/>
      <c r="F1442" s="207">
        <f>SUMIF(CarLM,G1442,Aux.ListeCPAltele!$A$7:$A$11)</f>
        <v>0</v>
      </c>
      <c r="G1442" s="205"/>
      <c r="H1442" s="208">
        <f t="shared" si="479"/>
        <v>0</v>
      </c>
      <c r="I1442" s="208">
        <f t="shared" si="480"/>
        <v>0</v>
      </c>
      <c r="J1442" s="209"/>
      <c r="K1442" s="205"/>
      <c r="L1442" s="207" t="str">
        <f>IF(OR($K1442&lt;&gt;"",ISNA(VLOOKUP($K1442,'2.1.Angajati'!$B$5:$H$1826,2,0))=FALSE),VLOOKUP($K1442,'2.1.Angajati'!$B$5:$H$1826,2,0),"-")</f>
        <v>-</v>
      </c>
      <c r="M1442" s="224">
        <f>IF(OR($K1442&lt;&gt;"",ISNA(VLOOKUP($K1442,'2.1.Angajati'!$B$5:$H$1826,8,0))=FALSE),
       ROUND((DATE(Aux.SetUp!$H$15,1,1)-VLOOKUP($K1442,'2.1.Angajati'!$B$5:$H$1826,6,0))/365,1),
          0)</f>
        <v>0</v>
      </c>
      <c r="N1442" s="223"/>
      <c r="O1442" s="209"/>
      <c r="P1442" s="208">
        <f t="shared" si="470"/>
        <v>0</v>
      </c>
      <c r="Q1442" s="205"/>
      <c r="R1442" s="207">
        <f>SUMIF(Aux.ListeCPAltele!$A$25:$A$34,'1.3.State'!Q1442,Aux.ListeCPAltele!$B$25:$B$34)</f>
        <v>0</v>
      </c>
      <c r="S1442" s="210"/>
      <c r="T1442" s="211">
        <v>16.420000000000002</v>
      </c>
      <c r="U1442" s="212">
        <f>SUMIF('1.2.IS'!$M$5:$AG$5,Aux.SetUp!$H$15,'1.2.IS'!$M$16:$AG$16)</f>
        <v>2775</v>
      </c>
      <c r="V1442" s="213">
        <v>1.3</v>
      </c>
      <c r="W1442" s="211">
        <f t="shared" si="481"/>
        <v>21.35</v>
      </c>
      <c r="X1442" s="212">
        <f t="shared" si="482"/>
        <v>3608</v>
      </c>
      <c r="Y1442" s="214"/>
      <c r="Z1442" s="211">
        <f t="shared" si="471"/>
        <v>0</v>
      </c>
      <c r="AA1442" s="212">
        <f t="shared" si="472"/>
        <v>0</v>
      </c>
      <c r="AB1442" s="212">
        <f t="shared" si="473"/>
        <v>0</v>
      </c>
      <c r="AC1442" s="212">
        <f t="shared" si="474"/>
        <v>0</v>
      </c>
      <c r="AD1442" s="223">
        <f t="shared" si="462"/>
        <v>0</v>
      </c>
      <c r="AE1442" s="212">
        <f t="shared" si="463"/>
        <v>0</v>
      </c>
      <c r="AF1442" s="215"/>
      <c r="AG1442" s="212">
        <f t="shared" si="475"/>
        <v>0</v>
      </c>
      <c r="AH1442" s="215"/>
      <c r="AI1442" s="211">
        <f t="shared" si="464"/>
        <v>0</v>
      </c>
      <c r="AJ1442" s="215"/>
      <c r="AK1442" s="211">
        <f t="shared" si="465"/>
        <v>0</v>
      </c>
      <c r="AL1442" s="215"/>
      <c r="AM1442" s="211">
        <f t="shared" si="466"/>
        <v>0</v>
      </c>
      <c r="AN1442" s="215"/>
      <c r="AO1442" s="211">
        <f t="shared" si="467"/>
        <v>0</v>
      </c>
      <c r="AP1442" s="210"/>
      <c r="AQ1442" s="222">
        <f>IF(AP1442="",0,VLOOKUP(AP1442,Aux.ListeCPAltele!$B$15:$D$21,3,0))</f>
        <v>0</v>
      </c>
      <c r="AR1442" s="212">
        <f t="shared" si="468"/>
        <v>0</v>
      </c>
      <c r="AS1442" s="212">
        <f t="shared" si="476"/>
        <v>0</v>
      </c>
      <c r="AT1442" s="222">
        <f>IF($F1442&lt;&gt;2,ROUND($Z1442*SUMIF(Regimuri,$Q1442,Aux.ListeCPAltele!$C$25:$C$34)*0.5,0),0)</f>
        <v>0</v>
      </c>
      <c r="AU1442" s="210"/>
      <c r="AV1442" s="222">
        <f>IF(AND($F1442&lt;&gt;2,Q1442&lt;&gt;0),ROUND($AC1442/SUMIF(Regimuri,Q1442,Aux.ListeCPAltele!$E$25:$E$34)*$AU1442,0),0)</f>
        <v>0</v>
      </c>
      <c r="AW1442" s="215">
        <v>0.1</v>
      </c>
      <c r="AX1442" s="222">
        <f t="shared" si="477"/>
        <v>0</v>
      </c>
      <c r="AY1442" s="213">
        <f t="shared" si="478"/>
        <v>0.83333333333333337</v>
      </c>
      <c r="AZ1442" s="222">
        <f>IF(OR($R1442=0,$Q1442=0),0,ROUND(SUM(AC1442,AE1442,AG1442,AI1442,AK1442,AM1442,AO1442,AS1442,AV1442,AX1442,AT1442)/SUMIF(Regimuri,$Q1442,Aux.ListeCPAltele!$E$25:$E$34)*$AY1442,0))</f>
        <v>0</v>
      </c>
      <c r="BA1442" s="222">
        <f t="shared" si="469"/>
        <v>0</v>
      </c>
      <c r="BB1442" s="277">
        <v>1</v>
      </c>
      <c r="BC1442" s="277"/>
    </row>
    <row r="1443" spans="1:55" outlineLevel="1" x14ac:dyDescent="0.2">
      <c r="A1443" s="205"/>
      <c r="B1443" s="205"/>
      <c r="C1443" s="205"/>
      <c r="D1443" s="275"/>
      <c r="E1443" s="205"/>
      <c r="F1443" s="207">
        <f>SUMIF(CarLM,G1443,Aux.ListeCPAltele!$A$7:$A$11)</f>
        <v>0</v>
      </c>
      <c r="G1443" s="205"/>
      <c r="H1443" s="208">
        <f t="shared" si="479"/>
        <v>0</v>
      </c>
      <c r="I1443" s="208">
        <f t="shared" si="480"/>
        <v>0</v>
      </c>
      <c r="J1443" s="209"/>
      <c r="K1443" s="205"/>
      <c r="L1443" s="207" t="str">
        <f>IF(OR($K1443&lt;&gt;"",ISNA(VLOOKUP($K1443,'2.1.Angajati'!$B$5:$H$1826,2,0))=FALSE),VLOOKUP($K1443,'2.1.Angajati'!$B$5:$H$1826,2,0),"-")</f>
        <v>-</v>
      </c>
      <c r="M1443" s="224">
        <f>IF(OR($K1443&lt;&gt;"",ISNA(VLOOKUP($K1443,'2.1.Angajati'!$B$5:$H$1826,8,0))=FALSE),
       ROUND((DATE(Aux.SetUp!$H$15,1,1)-VLOOKUP($K1443,'2.1.Angajati'!$B$5:$H$1826,6,0))/365,1),
          0)</f>
        <v>0</v>
      </c>
      <c r="N1443" s="223"/>
      <c r="O1443" s="209"/>
      <c r="P1443" s="208">
        <f t="shared" si="470"/>
        <v>0</v>
      </c>
      <c r="Q1443" s="205"/>
      <c r="R1443" s="207">
        <f>SUMIF(Aux.ListeCPAltele!$A$25:$A$34,'1.3.State'!Q1443,Aux.ListeCPAltele!$B$25:$B$34)</f>
        <v>0</v>
      </c>
      <c r="S1443" s="210"/>
      <c r="T1443" s="211">
        <v>16.420000000000002</v>
      </c>
      <c r="U1443" s="212">
        <f>SUMIF('1.2.IS'!$M$5:$AG$5,Aux.SetUp!$H$15,'1.2.IS'!$M$16:$AG$16)</f>
        <v>2775</v>
      </c>
      <c r="V1443" s="213">
        <v>1.3</v>
      </c>
      <c r="W1443" s="211">
        <f t="shared" si="481"/>
        <v>21.35</v>
      </c>
      <c r="X1443" s="212">
        <f t="shared" si="482"/>
        <v>3608</v>
      </c>
      <c r="Y1443" s="214"/>
      <c r="Z1443" s="211">
        <f t="shared" si="471"/>
        <v>0</v>
      </c>
      <c r="AA1443" s="212">
        <f t="shared" si="472"/>
        <v>0</v>
      </c>
      <c r="AB1443" s="212">
        <f t="shared" si="473"/>
        <v>0</v>
      </c>
      <c r="AC1443" s="212">
        <f t="shared" si="474"/>
        <v>0</v>
      </c>
      <c r="AD1443" s="223">
        <f t="shared" si="462"/>
        <v>0</v>
      </c>
      <c r="AE1443" s="212">
        <f t="shared" si="463"/>
        <v>0</v>
      </c>
      <c r="AF1443" s="215"/>
      <c r="AG1443" s="212">
        <f t="shared" si="475"/>
        <v>0</v>
      </c>
      <c r="AH1443" s="215"/>
      <c r="AI1443" s="211">
        <f t="shared" si="464"/>
        <v>0</v>
      </c>
      <c r="AJ1443" s="215"/>
      <c r="AK1443" s="211">
        <f t="shared" si="465"/>
        <v>0</v>
      </c>
      <c r="AL1443" s="215"/>
      <c r="AM1443" s="211">
        <f t="shared" si="466"/>
        <v>0</v>
      </c>
      <c r="AN1443" s="215"/>
      <c r="AO1443" s="211">
        <f t="shared" si="467"/>
        <v>0</v>
      </c>
      <c r="AP1443" s="210"/>
      <c r="AQ1443" s="222">
        <f>IF(AP1443="",0,VLOOKUP(AP1443,Aux.ListeCPAltele!$B$15:$D$21,3,0))</f>
        <v>0</v>
      </c>
      <c r="AR1443" s="212">
        <f t="shared" si="468"/>
        <v>0</v>
      </c>
      <c r="AS1443" s="212">
        <f t="shared" si="476"/>
        <v>0</v>
      </c>
      <c r="AT1443" s="222">
        <f>IF($F1443&lt;&gt;2,ROUND($Z1443*SUMIF(Regimuri,$Q1443,Aux.ListeCPAltele!$C$25:$C$34)*0.5,0),0)</f>
        <v>0</v>
      </c>
      <c r="AU1443" s="210"/>
      <c r="AV1443" s="222">
        <f>IF(AND($F1443&lt;&gt;2,Q1443&lt;&gt;0),ROUND($AC1443/SUMIF(Regimuri,Q1443,Aux.ListeCPAltele!$E$25:$E$34)*$AU1443,0),0)</f>
        <v>0</v>
      </c>
      <c r="AW1443" s="215">
        <v>0.1</v>
      </c>
      <c r="AX1443" s="222">
        <f t="shared" si="477"/>
        <v>0</v>
      </c>
      <c r="AY1443" s="213">
        <f t="shared" si="478"/>
        <v>0.83333333333333337</v>
      </c>
      <c r="AZ1443" s="222">
        <f>IF(OR($R1443=0,$Q1443=0),0,ROUND(SUM(AC1443,AE1443,AG1443,AI1443,AK1443,AM1443,AO1443,AS1443,AV1443,AX1443,AT1443)/SUMIF(Regimuri,$Q1443,Aux.ListeCPAltele!$E$25:$E$34)*$AY1443,0))</f>
        <v>0</v>
      </c>
      <c r="BA1443" s="222">
        <f t="shared" si="469"/>
        <v>0</v>
      </c>
      <c r="BB1443" s="277">
        <v>1</v>
      </c>
      <c r="BC1443" s="277"/>
    </row>
    <row r="1444" spans="1:55" outlineLevel="1" x14ac:dyDescent="0.2">
      <c r="A1444" s="205"/>
      <c r="B1444" s="205"/>
      <c r="C1444" s="205"/>
      <c r="D1444" s="275"/>
      <c r="E1444" s="205"/>
      <c r="F1444" s="207">
        <f>SUMIF(CarLM,G1444,Aux.ListeCPAltele!$A$7:$A$11)</f>
        <v>0</v>
      </c>
      <c r="G1444" s="205"/>
      <c r="H1444" s="208">
        <f t="shared" si="479"/>
        <v>0</v>
      </c>
      <c r="I1444" s="208">
        <f t="shared" si="480"/>
        <v>0</v>
      </c>
      <c r="J1444" s="209"/>
      <c r="K1444" s="205"/>
      <c r="L1444" s="207" t="str">
        <f>IF(OR($K1444&lt;&gt;"",ISNA(VLOOKUP($K1444,'2.1.Angajati'!$B$5:$H$1826,2,0))=FALSE),VLOOKUP($K1444,'2.1.Angajati'!$B$5:$H$1826,2,0),"-")</f>
        <v>-</v>
      </c>
      <c r="M1444" s="224">
        <f>IF(OR($K1444&lt;&gt;"",ISNA(VLOOKUP($K1444,'2.1.Angajati'!$B$5:$H$1826,8,0))=FALSE),
       ROUND((DATE(Aux.SetUp!$H$15,1,1)-VLOOKUP($K1444,'2.1.Angajati'!$B$5:$H$1826,6,0))/365,1),
          0)</f>
        <v>0</v>
      </c>
      <c r="N1444" s="223"/>
      <c r="O1444" s="209"/>
      <c r="P1444" s="208">
        <f t="shared" si="470"/>
        <v>0</v>
      </c>
      <c r="Q1444" s="205"/>
      <c r="R1444" s="207">
        <f>SUMIF(Aux.ListeCPAltele!$A$25:$A$34,'1.3.State'!Q1444,Aux.ListeCPAltele!$B$25:$B$34)</f>
        <v>0</v>
      </c>
      <c r="S1444" s="210"/>
      <c r="T1444" s="211">
        <v>16.420000000000002</v>
      </c>
      <c r="U1444" s="212">
        <f>SUMIF('1.2.IS'!$M$5:$AG$5,Aux.SetUp!$H$15,'1.2.IS'!$M$16:$AG$16)</f>
        <v>2775</v>
      </c>
      <c r="V1444" s="213">
        <v>1.3</v>
      </c>
      <c r="W1444" s="211">
        <f t="shared" si="481"/>
        <v>21.35</v>
      </c>
      <c r="X1444" s="212">
        <f t="shared" si="482"/>
        <v>3608</v>
      </c>
      <c r="Y1444" s="214"/>
      <c r="Z1444" s="211">
        <f t="shared" si="471"/>
        <v>0</v>
      </c>
      <c r="AA1444" s="212">
        <f t="shared" si="472"/>
        <v>0</v>
      </c>
      <c r="AB1444" s="212">
        <f t="shared" si="473"/>
        <v>0</v>
      </c>
      <c r="AC1444" s="212">
        <f t="shared" si="474"/>
        <v>0</v>
      </c>
      <c r="AD1444" s="223">
        <f t="shared" si="462"/>
        <v>0</v>
      </c>
      <c r="AE1444" s="212">
        <f t="shared" si="463"/>
        <v>0</v>
      </c>
      <c r="AF1444" s="215"/>
      <c r="AG1444" s="212">
        <f t="shared" si="475"/>
        <v>0</v>
      </c>
      <c r="AH1444" s="215"/>
      <c r="AI1444" s="211">
        <f t="shared" si="464"/>
        <v>0</v>
      </c>
      <c r="AJ1444" s="215"/>
      <c r="AK1444" s="211">
        <f t="shared" si="465"/>
        <v>0</v>
      </c>
      <c r="AL1444" s="215"/>
      <c r="AM1444" s="211">
        <f t="shared" si="466"/>
        <v>0</v>
      </c>
      <c r="AN1444" s="215"/>
      <c r="AO1444" s="211">
        <f t="shared" si="467"/>
        <v>0</v>
      </c>
      <c r="AP1444" s="210"/>
      <c r="AQ1444" s="222">
        <f>IF(AP1444="",0,VLOOKUP(AP1444,Aux.ListeCPAltele!$B$15:$D$21,3,0))</f>
        <v>0</v>
      </c>
      <c r="AR1444" s="212">
        <f t="shared" si="468"/>
        <v>0</v>
      </c>
      <c r="AS1444" s="212">
        <f t="shared" si="476"/>
        <v>0</v>
      </c>
      <c r="AT1444" s="222">
        <f>IF($F1444&lt;&gt;2,ROUND($Z1444*SUMIF(Regimuri,$Q1444,Aux.ListeCPAltele!$C$25:$C$34)*0.5,0),0)</f>
        <v>0</v>
      </c>
      <c r="AU1444" s="210"/>
      <c r="AV1444" s="222">
        <f>IF(AND($F1444&lt;&gt;2,Q1444&lt;&gt;0),ROUND($AC1444/SUMIF(Regimuri,Q1444,Aux.ListeCPAltele!$E$25:$E$34)*$AU1444,0),0)</f>
        <v>0</v>
      </c>
      <c r="AW1444" s="215">
        <v>0.1</v>
      </c>
      <c r="AX1444" s="222">
        <f t="shared" si="477"/>
        <v>0</v>
      </c>
      <c r="AY1444" s="213">
        <f t="shared" si="478"/>
        <v>0.83333333333333337</v>
      </c>
      <c r="AZ1444" s="222">
        <f>IF(OR($R1444=0,$Q1444=0),0,ROUND(SUM(AC1444,AE1444,AG1444,AI1444,AK1444,AM1444,AO1444,AS1444,AV1444,AX1444,AT1444)/SUMIF(Regimuri,$Q1444,Aux.ListeCPAltele!$E$25:$E$34)*$AY1444,0))</f>
        <v>0</v>
      </c>
      <c r="BA1444" s="222">
        <f t="shared" si="469"/>
        <v>0</v>
      </c>
      <c r="BB1444" s="277">
        <v>1</v>
      </c>
      <c r="BC1444" s="277"/>
    </row>
    <row r="1445" spans="1:55" outlineLevel="1" x14ac:dyDescent="0.2">
      <c r="A1445" s="205"/>
      <c r="B1445" s="205"/>
      <c r="C1445" s="205"/>
      <c r="D1445" s="275"/>
      <c r="E1445" s="205"/>
      <c r="F1445" s="207">
        <f>SUMIF(CarLM,G1445,Aux.ListeCPAltele!$A$7:$A$11)</f>
        <v>0</v>
      </c>
      <c r="G1445" s="205"/>
      <c r="H1445" s="208">
        <f t="shared" si="479"/>
        <v>0</v>
      </c>
      <c r="I1445" s="208">
        <f t="shared" si="480"/>
        <v>0</v>
      </c>
      <c r="J1445" s="209"/>
      <c r="K1445" s="205"/>
      <c r="L1445" s="207" t="str">
        <f>IF(OR($K1445&lt;&gt;"",ISNA(VLOOKUP($K1445,'2.1.Angajati'!$B$5:$H$1826,2,0))=FALSE),VLOOKUP($K1445,'2.1.Angajati'!$B$5:$H$1826,2,0),"-")</f>
        <v>-</v>
      </c>
      <c r="M1445" s="224">
        <f>IF(OR($K1445&lt;&gt;"",ISNA(VLOOKUP($K1445,'2.1.Angajati'!$B$5:$H$1826,8,0))=FALSE),
       ROUND((DATE(Aux.SetUp!$H$15,1,1)-VLOOKUP($K1445,'2.1.Angajati'!$B$5:$H$1826,6,0))/365,1),
          0)</f>
        <v>0</v>
      </c>
      <c r="N1445" s="223"/>
      <c r="O1445" s="209"/>
      <c r="P1445" s="208">
        <f t="shared" si="470"/>
        <v>0</v>
      </c>
      <c r="Q1445" s="205"/>
      <c r="R1445" s="207">
        <f>SUMIF(Aux.ListeCPAltele!$A$25:$A$34,'1.3.State'!Q1445,Aux.ListeCPAltele!$B$25:$B$34)</f>
        <v>0</v>
      </c>
      <c r="S1445" s="210"/>
      <c r="T1445" s="211">
        <v>16.420000000000002</v>
      </c>
      <c r="U1445" s="212">
        <f>SUMIF('1.2.IS'!$M$5:$AG$5,Aux.SetUp!$H$15,'1.2.IS'!$M$16:$AG$16)</f>
        <v>2775</v>
      </c>
      <c r="V1445" s="213">
        <v>1.3</v>
      </c>
      <c r="W1445" s="211">
        <f t="shared" si="481"/>
        <v>21.35</v>
      </c>
      <c r="X1445" s="212">
        <f t="shared" si="482"/>
        <v>3608</v>
      </c>
      <c r="Y1445" s="214"/>
      <c r="Z1445" s="211">
        <f t="shared" si="471"/>
        <v>0</v>
      </c>
      <c r="AA1445" s="212">
        <f t="shared" si="472"/>
        <v>0</v>
      </c>
      <c r="AB1445" s="212">
        <f t="shared" si="473"/>
        <v>0</v>
      </c>
      <c r="AC1445" s="212">
        <f t="shared" si="474"/>
        <v>0</v>
      </c>
      <c r="AD1445" s="223">
        <f t="shared" si="462"/>
        <v>0</v>
      </c>
      <c r="AE1445" s="212">
        <f t="shared" si="463"/>
        <v>0</v>
      </c>
      <c r="AF1445" s="215"/>
      <c r="AG1445" s="212">
        <f t="shared" si="475"/>
        <v>0</v>
      </c>
      <c r="AH1445" s="215"/>
      <c r="AI1445" s="211">
        <f t="shared" si="464"/>
        <v>0</v>
      </c>
      <c r="AJ1445" s="215"/>
      <c r="AK1445" s="211">
        <f t="shared" si="465"/>
        <v>0</v>
      </c>
      <c r="AL1445" s="215"/>
      <c r="AM1445" s="211">
        <f t="shared" si="466"/>
        <v>0</v>
      </c>
      <c r="AN1445" s="215"/>
      <c r="AO1445" s="211">
        <f t="shared" si="467"/>
        <v>0</v>
      </c>
      <c r="AP1445" s="210"/>
      <c r="AQ1445" s="222">
        <f>IF(AP1445="",0,VLOOKUP(AP1445,Aux.ListeCPAltele!$B$15:$D$21,3,0))</f>
        <v>0</v>
      </c>
      <c r="AR1445" s="212">
        <f t="shared" si="468"/>
        <v>0</v>
      </c>
      <c r="AS1445" s="212">
        <f t="shared" si="476"/>
        <v>0</v>
      </c>
      <c r="AT1445" s="222">
        <f>IF($F1445&lt;&gt;2,ROUND($Z1445*SUMIF(Regimuri,$Q1445,Aux.ListeCPAltele!$C$25:$C$34)*0.5,0),0)</f>
        <v>0</v>
      </c>
      <c r="AU1445" s="210"/>
      <c r="AV1445" s="222">
        <f>IF(AND($F1445&lt;&gt;2,Q1445&lt;&gt;0),ROUND($AC1445/SUMIF(Regimuri,Q1445,Aux.ListeCPAltele!$E$25:$E$34)*$AU1445,0),0)</f>
        <v>0</v>
      </c>
      <c r="AW1445" s="215">
        <v>0.1</v>
      </c>
      <c r="AX1445" s="222">
        <f t="shared" si="477"/>
        <v>0</v>
      </c>
      <c r="AY1445" s="213">
        <f t="shared" si="478"/>
        <v>0.83333333333333337</v>
      </c>
      <c r="AZ1445" s="222">
        <f>IF(OR($R1445=0,$Q1445=0),0,ROUND(SUM(AC1445,AE1445,AG1445,AI1445,AK1445,AM1445,AO1445,AS1445,AV1445,AX1445,AT1445)/SUMIF(Regimuri,$Q1445,Aux.ListeCPAltele!$E$25:$E$34)*$AY1445,0))</f>
        <v>0</v>
      </c>
      <c r="BA1445" s="222">
        <f t="shared" si="469"/>
        <v>0</v>
      </c>
      <c r="BB1445" s="277">
        <v>1</v>
      </c>
      <c r="BC1445" s="277"/>
    </row>
    <row r="1446" spans="1:55" outlineLevel="1" x14ac:dyDescent="0.2">
      <c r="A1446" s="205"/>
      <c r="B1446" s="205"/>
      <c r="C1446" s="205"/>
      <c r="D1446" s="275"/>
      <c r="E1446" s="205"/>
      <c r="F1446" s="207">
        <f>SUMIF(CarLM,G1446,Aux.ListeCPAltele!$A$7:$A$11)</f>
        <v>0</v>
      </c>
      <c r="G1446" s="205"/>
      <c r="H1446" s="208">
        <f t="shared" si="479"/>
        <v>0</v>
      </c>
      <c r="I1446" s="208">
        <f t="shared" si="480"/>
        <v>0</v>
      </c>
      <c r="J1446" s="209"/>
      <c r="K1446" s="205"/>
      <c r="L1446" s="207" t="str">
        <f>IF(OR($K1446&lt;&gt;"",ISNA(VLOOKUP($K1446,'2.1.Angajati'!$B$5:$H$1826,2,0))=FALSE),VLOOKUP($K1446,'2.1.Angajati'!$B$5:$H$1826,2,0),"-")</f>
        <v>-</v>
      </c>
      <c r="M1446" s="224">
        <f>IF(OR($K1446&lt;&gt;"",ISNA(VLOOKUP($K1446,'2.1.Angajati'!$B$5:$H$1826,8,0))=FALSE),
       ROUND((DATE(Aux.SetUp!$H$15,1,1)-VLOOKUP($K1446,'2.1.Angajati'!$B$5:$H$1826,6,0))/365,1),
          0)</f>
        <v>0</v>
      </c>
      <c r="N1446" s="223"/>
      <c r="O1446" s="209"/>
      <c r="P1446" s="208">
        <f t="shared" si="470"/>
        <v>0</v>
      </c>
      <c r="Q1446" s="205"/>
      <c r="R1446" s="207">
        <f>SUMIF(Aux.ListeCPAltele!$A$25:$A$34,'1.3.State'!Q1446,Aux.ListeCPAltele!$B$25:$B$34)</f>
        <v>0</v>
      </c>
      <c r="S1446" s="210"/>
      <c r="T1446" s="211">
        <v>16.420000000000002</v>
      </c>
      <c r="U1446" s="212">
        <f>SUMIF('1.2.IS'!$M$5:$AG$5,Aux.SetUp!$H$15,'1.2.IS'!$M$16:$AG$16)</f>
        <v>2775</v>
      </c>
      <c r="V1446" s="213">
        <v>1.3</v>
      </c>
      <c r="W1446" s="211">
        <f t="shared" si="481"/>
        <v>21.35</v>
      </c>
      <c r="X1446" s="212">
        <f t="shared" si="482"/>
        <v>3608</v>
      </c>
      <c r="Y1446" s="214"/>
      <c r="Z1446" s="211">
        <f t="shared" si="471"/>
        <v>0</v>
      </c>
      <c r="AA1446" s="212">
        <f t="shared" si="472"/>
        <v>0</v>
      </c>
      <c r="AB1446" s="212">
        <f t="shared" si="473"/>
        <v>0</v>
      </c>
      <c r="AC1446" s="212">
        <f t="shared" si="474"/>
        <v>0</v>
      </c>
      <c r="AD1446" s="223">
        <f t="shared" si="462"/>
        <v>0</v>
      </c>
      <c r="AE1446" s="212">
        <f t="shared" si="463"/>
        <v>0</v>
      </c>
      <c r="AF1446" s="215"/>
      <c r="AG1446" s="212">
        <f t="shared" si="475"/>
        <v>0</v>
      </c>
      <c r="AH1446" s="215"/>
      <c r="AI1446" s="211">
        <f t="shared" si="464"/>
        <v>0</v>
      </c>
      <c r="AJ1446" s="215"/>
      <c r="AK1446" s="211">
        <f t="shared" si="465"/>
        <v>0</v>
      </c>
      <c r="AL1446" s="215"/>
      <c r="AM1446" s="211">
        <f t="shared" si="466"/>
        <v>0</v>
      </c>
      <c r="AN1446" s="215"/>
      <c r="AO1446" s="211">
        <f t="shared" si="467"/>
        <v>0</v>
      </c>
      <c r="AP1446" s="210"/>
      <c r="AQ1446" s="222">
        <f>IF(AP1446="",0,VLOOKUP(AP1446,Aux.ListeCPAltele!$B$15:$D$21,3,0))</f>
        <v>0</v>
      </c>
      <c r="AR1446" s="212">
        <f t="shared" si="468"/>
        <v>0</v>
      </c>
      <c r="AS1446" s="212">
        <f t="shared" si="476"/>
        <v>0</v>
      </c>
      <c r="AT1446" s="222">
        <f>IF($F1446&lt;&gt;2,ROUND($Z1446*SUMIF(Regimuri,$Q1446,Aux.ListeCPAltele!$C$25:$C$34)*0.5,0),0)</f>
        <v>0</v>
      </c>
      <c r="AU1446" s="210"/>
      <c r="AV1446" s="222">
        <f>IF(AND($F1446&lt;&gt;2,Q1446&lt;&gt;0),ROUND($AC1446/SUMIF(Regimuri,Q1446,Aux.ListeCPAltele!$E$25:$E$34)*$AU1446,0),0)</f>
        <v>0</v>
      </c>
      <c r="AW1446" s="215">
        <v>0.1</v>
      </c>
      <c r="AX1446" s="222">
        <f t="shared" si="477"/>
        <v>0</v>
      </c>
      <c r="AY1446" s="213">
        <f t="shared" si="478"/>
        <v>0.83333333333333337</v>
      </c>
      <c r="AZ1446" s="222">
        <f>IF(OR($R1446=0,$Q1446=0),0,ROUND(SUM(AC1446,AE1446,AG1446,AI1446,AK1446,AM1446,AO1446,AS1446,AV1446,AX1446,AT1446)/SUMIF(Regimuri,$Q1446,Aux.ListeCPAltele!$E$25:$E$34)*$AY1446,0))</f>
        <v>0</v>
      </c>
      <c r="BA1446" s="222">
        <f t="shared" si="469"/>
        <v>0</v>
      </c>
      <c r="BB1446" s="277">
        <v>1</v>
      </c>
      <c r="BC1446" s="277"/>
    </row>
    <row r="1447" spans="1:55" outlineLevel="1" x14ac:dyDescent="0.2">
      <c r="A1447" s="205"/>
      <c r="B1447" s="205"/>
      <c r="C1447" s="205"/>
      <c r="D1447" s="275"/>
      <c r="E1447" s="205"/>
      <c r="F1447" s="207">
        <f>SUMIF(CarLM,G1447,Aux.ListeCPAltele!$A$7:$A$11)</f>
        <v>0</v>
      </c>
      <c r="G1447" s="205"/>
      <c r="H1447" s="208">
        <f t="shared" si="479"/>
        <v>0</v>
      </c>
      <c r="I1447" s="208">
        <f t="shared" si="480"/>
        <v>0</v>
      </c>
      <c r="J1447" s="209"/>
      <c r="K1447" s="205"/>
      <c r="L1447" s="207" t="str">
        <f>IF(OR($K1447&lt;&gt;"",ISNA(VLOOKUP($K1447,'2.1.Angajati'!$B$5:$H$1826,2,0))=FALSE),VLOOKUP($K1447,'2.1.Angajati'!$B$5:$H$1826,2,0),"-")</f>
        <v>-</v>
      </c>
      <c r="M1447" s="224">
        <f>IF(OR($K1447&lt;&gt;"",ISNA(VLOOKUP($K1447,'2.1.Angajati'!$B$5:$H$1826,8,0))=FALSE),
       ROUND((DATE(Aux.SetUp!$H$15,1,1)-VLOOKUP($K1447,'2.1.Angajati'!$B$5:$H$1826,6,0))/365,1),
          0)</f>
        <v>0</v>
      </c>
      <c r="N1447" s="223"/>
      <c r="O1447" s="209"/>
      <c r="P1447" s="208">
        <f t="shared" si="470"/>
        <v>0</v>
      </c>
      <c r="Q1447" s="205"/>
      <c r="R1447" s="207">
        <f>SUMIF(Aux.ListeCPAltele!$A$25:$A$34,'1.3.State'!Q1447,Aux.ListeCPAltele!$B$25:$B$34)</f>
        <v>0</v>
      </c>
      <c r="S1447" s="210"/>
      <c r="T1447" s="211">
        <v>16.420000000000002</v>
      </c>
      <c r="U1447" s="212">
        <f>SUMIF('1.2.IS'!$M$5:$AG$5,Aux.SetUp!$H$15,'1.2.IS'!$M$16:$AG$16)</f>
        <v>2775</v>
      </c>
      <c r="V1447" s="213">
        <v>1.3</v>
      </c>
      <c r="W1447" s="211">
        <f t="shared" si="481"/>
        <v>21.35</v>
      </c>
      <c r="X1447" s="212">
        <f t="shared" si="482"/>
        <v>3608</v>
      </c>
      <c r="Y1447" s="214"/>
      <c r="Z1447" s="211">
        <f t="shared" si="471"/>
        <v>0</v>
      </c>
      <c r="AA1447" s="212">
        <f t="shared" si="472"/>
        <v>0</v>
      </c>
      <c r="AB1447" s="212">
        <f t="shared" si="473"/>
        <v>0</v>
      </c>
      <c r="AC1447" s="212">
        <f t="shared" si="474"/>
        <v>0</v>
      </c>
      <c r="AD1447" s="223">
        <f t="shared" si="462"/>
        <v>0</v>
      </c>
      <c r="AE1447" s="212">
        <f t="shared" si="463"/>
        <v>0</v>
      </c>
      <c r="AF1447" s="215"/>
      <c r="AG1447" s="212">
        <f t="shared" si="475"/>
        <v>0</v>
      </c>
      <c r="AH1447" s="215"/>
      <c r="AI1447" s="211">
        <f t="shared" si="464"/>
        <v>0</v>
      </c>
      <c r="AJ1447" s="215"/>
      <c r="AK1447" s="211">
        <f t="shared" si="465"/>
        <v>0</v>
      </c>
      <c r="AL1447" s="215"/>
      <c r="AM1447" s="211">
        <f t="shared" si="466"/>
        <v>0</v>
      </c>
      <c r="AN1447" s="215"/>
      <c r="AO1447" s="211">
        <f t="shared" si="467"/>
        <v>0</v>
      </c>
      <c r="AP1447" s="210"/>
      <c r="AQ1447" s="222">
        <f>IF(AP1447="",0,VLOOKUP(AP1447,Aux.ListeCPAltele!$B$15:$D$21,3,0))</f>
        <v>0</v>
      </c>
      <c r="AR1447" s="212">
        <f t="shared" si="468"/>
        <v>0</v>
      </c>
      <c r="AS1447" s="212">
        <f t="shared" si="476"/>
        <v>0</v>
      </c>
      <c r="AT1447" s="222">
        <f>IF($F1447&lt;&gt;2,ROUND($Z1447*SUMIF(Regimuri,$Q1447,Aux.ListeCPAltele!$C$25:$C$34)*0.5,0),0)</f>
        <v>0</v>
      </c>
      <c r="AU1447" s="210"/>
      <c r="AV1447" s="222">
        <f>IF(AND($F1447&lt;&gt;2,Q1447&lt;&gt;0),ROUND($AC1447/SUMIF(Regimuri,Q1447,Aux.ListeCPAltele!$E$25:$E$34)*$AU1447,0),0)</f>
        <v>0</v>
      </c>
      <c r="AW1447" s="215">
        <v>0.1</v>
      </c>
      <c r="AX1447" s="222">
        <f t="shared" si="477"/>
        <v>0</v>
      </c>
      <c r="AY1447" s="213">
        <f t="shared" si="478"/>
        <v>0.83333333333333337</v>
      </c>
      <c r="AZ1447" s="222">
        <f>IF(OR($R1447=0,$Q1447=0),0,ROUND(SUM(AC1447,AE1447,AG1447,AI1447,AK1447,AM1447,AO1447,AS1447,AV1447,AX1447,AT1447)/SUMIF(Regimuri,$Q1447,Aux.ListeCPAltele!$E$25:$E$34)*$AY1447,0))</f>
        <v>0</v>
      </c>
      <c r="BA1447" s="222">
        <f t="shared" si="469"/>
        <v>0</v>
      </c>
      <c r="BB1447" s="277">
        <v>1</v>
      </c>
      <c r="BC1447" s="277"/>
    </row>
    <row r="1448" spans="1:55" outlineLevel="1" x14ac:dyDescent="0.2">
      <c r="A1448" s="205"/>
      <c r="B1448" s="205"/>
      <c r="C1448" s="205"/>
      <c r="D1448" s="275"/>
      <c r="E1448" s="205"/>
      <c r="F1448" s="207">
        <f>SUMIF(CarLM,G1448,Aux.ListeCPAltele!$A$7:$A$11)</f>
        <v>0</v>
      </c>
      <c r="G1448" s="205"/>
      <c r="H1448" s="208">
        <f t="shared" si="479"/>
        <v>0</v>
      </c>
      <c r="I1448" s="208">
        <f t="shared" si="480"/>
        <v>0</v>
      </c>
      <c r="J1448" s="209"/>
      <c r="K1448" s="205"/>
      <c r="L1448" s="207" t="str">
        <f>IF(OR($K1448&lt;&gt;"",ISNA(VLOOKUP($K1448,'2.1.Angajati'!$B$5:$H$1826,2,0))=FALSE),VLOOKUP($K1448,'2.1.Angajati'!$B$5:$H$1826,2,0),"-")</f>
        <v>-</v>
      </c>
      <c r="M1448" s="224">
        <f>IF(OR($K1448&lt;&gt;"",ISNA(VLOOKUP($K1448,'2.1.Angajati'!$B$5:$H$1826,8,0))=FALSE),
       ROUND((DATE(Aux.SetUp!$H$15,1,1)-VLOOKUP($K1448,'2.1.Angajati'!$B$5:$H$1826,6,0))/365,1),
          0)</f>
        <v>0</v>
      </c>
      <c r="N1448" s="223"/>
      <c r="O1448" s="209"/>
      <c r="P1448" s="208">
        <f t="shared" si="470"/>
        <v>0</v>
      </c>
      <c r="Q1448" s="205"/>
      <c r="R1448" s="207">
        <f>SUMIF(Aux.ListeCPAltele!$A$25:$A$34,'1.3.State'!Q1448,Aux.ListeCPAltele!$B$25:$B$34)</f>
        <v>0</v>
      </c>
      <c r="S1448" s="210"/>
      <c r="T1448" s="211">
        <v>16.420000000000002</v>
      </c>
      <c r="U1448" s="212">
        <f>SUMIF('1.2.IS'!$M$5:$AG$5,Aux.SetUp!$H$15,'1.2.IS'!$M$16:$AG$16)</f>
        <v>2775</v>
      </c>
      <c r="V1448" s="213">
        <v>1.3</v>
      </c>
      <c r="W1448" s="211">
        <f t="shared" si="481"/>
        <v>21.35</v>
      </c>
      <c r="X1448" s="212">
        <f t="shared" si="482"/>
        <v>3608</v>
      </c>
      <c r="Y1448" s="214"/>
      <c r="Z1448" s="211">
        <f t="shared" si="471"/>
        <v>0</v>
      </c>
      <c r="AA1448" s="212">
        <f t="shared" si="472"/>
        <v>0</v>
      </c>
      <c r="AB1448" s="212">
        <f t="shared" si="473"/>
        <v>0</v>
      </c>
      <c r="AC1448" s="212">
        <f t="shared" si="474"/>
        <v>0</v>
      </c>
      <c r="AD1448" s="223">
        <f t="shared" si="462"/>
        <v>0</v>
      </c>
      <c r="AE1448" s="212">
        <f t="shared" si="463"/>
        <v>0</v>
      </c>
      <c r="AF1448" s="215"/>
      <c r="AG1448" s="212">
        <f t="shared" si="475"/>
        <v>0</v>
      </c>
      <c r="AH1448" s="215"/>
      <c r="AI1448" s="211">
        <f t="shared" si="464"/>
        <v>0</v>
      </c>
      <c r="AJ1448" s="215"/>
      <c r="AK1448" s="211">
        <f t="shared" si="465"/>
        <v>0</v>
      </c>
      <c r="AL1448" s="215"/>
      <c r="AM1448" s="211">
        <f t="shared" si="466"/>
        <v>0</v>
      </c>
      <c r="AN1448" s="215"/>
      <c r="AO1448" s="211">
        <f t="shared" si="467"/>
        <v>0</v>
      </c>
      <c r="AP1448" s="210"/>
      <c r="AQ1448" s="222">
        <f>IF(AP1448="",0,VLOOKUP(AP1448,Aux.ListeCPAltele!$B$15:$D$21,3,0))</f>
        <v>0</v>
      </c>
      <c r="AR1448" s="212">
        <f t="shared" si="468"/>
        <v>0</v>
      </c>
      <c r="AS1448" s="212">
        <f t="shared" si="476"/>
        <v>0</v>
      </c>
      <c r="AT1448" s="222">
        <f>IF($F1448&lt;&gt;2,ROUND($Z1448*SUMIF(Regimuri,$Q1448,Aux.ListeCPAltele!$C$25:$C$34)*0.5,0),0)</f>
        <v>0</v>
      </c>
      <c r="AU1448" s="210"/>
      <c r="AV1448" s="222">
        <f>IF(AND($F1448&lt;&gt;2,Q1448&lt;&gt;0),ROUND($AC1448/SUMIF(Regimuri,Q1448,Aux.ListeCPAltele!$E$25:$E$34)*$AU1448,0),0)</f>
        <v>0</v>
      </c>
      <c r="AW1448" s="215">
        <v>0.1</v>
      </c>
      <c r="AX1448" s="222">
        <f t="shared" si="477"/>
        <v>0</v>
      </c>
      <c r="AY1448" s="213">
        <f t="shared" si="478"/>
        <v>0.83333333333333337</v>
      </c>
      <c r="AZ1448" s="222">
        <f>IF(OR($R1448=0,$Q1448=0),0,ROUND(SUM(AC1448,AE1448,AG1448,AI1448,AK1448,AM1448,AO1448,AS1448,AV1448,AX1448,AT1448)/SUMIF(Regimuri,$Q1448,Aux.ListeCPAltele!$E$25:$E$34)*$AY1448,0))</f>
        <v>0</v>
      </c>
      <c r="BA1448" s="222">
        <f t="shared" si="469"/>
        <v>0</v>
      </c>
      <c r="BB1448" s="277">
        <v>1</v>
      </c>
      <c r="BC1448" s="277"/>
    </row>
    <row r="1449" spans="1:55" outlineLevel="1" x14ac:dyDescent="0.2">
      <c r="A1449" s="205"/>
      <c r="B1449" s="205"/>
      <c r="C1449" s="205"/>
      <c r="D1449" s="275"/>
      <c r="E1449" s="205"/>
      <c r="F1449" s="207">
        <f>SUMIF(CarLM,G1449,Aux.ListeCPAltele!$A$7:$A$11)</f>
        <v>0</v>
      </c>
      <c r="G1449" s="205"/>
      <c r="H1449" s="208">
        <f t="shared" si="479"/>
        <v>0</v>
      </c>
      <c r="I1449" s="208">
        <f t="shared" si="480"/>
        <v>0</v>
      </c>
      <c r="J1449" s="209"/>
      <c r="K1449" s="205"/>
      <c r="L1449" s="207" t="str">
        <f>IF(OR($K1449&lt;&gt;"",ISNA(VLOOKUP($K1449,'2.1.Angajati'!$B$5:$H$1826,2,0))=FALSE),VLOOKUP($K1449,'2.1.Angajati'!$B$5:$H$1826,2,0),"-")</f>
        <v>-</v>
      </c>
      <c r="M1449" s="224">
        <f>IF(OR($K1449&lt;&gt;"",ISNA(VLOOKUP($K1449,'2.1.Angajati'!$B$5:$H$1826,8,0))=FALSE),
       ROUND((DATE(Aux.SetUp!$H$15,1,1)-VLOOKUP($K1449,'2.1.Angajati'!$B$5:$H$1826,6,0))/365,1),
          0)</f>
        <v>0</v>
      </c>
      <c r="N1449" s="223"/>
      <c r="O1449" s="209"/>
      <c r="P1449" s="208">
        <f t="shared" si="470"/>
        <v>0</v>
      </c>
      <c r="Q1449" s="205"/>
      <c r="R1449" s="207">
        <f>SUMIF(Aux.ListeCPAltele!$A$25:$A$34,'1.3.State'!Q1449,Aux.ListeCPAltele!$B$25:$B$34)</f>
        <v>0</v>
      </c>
      <c r="S1449" s="210"/>
      <c r="T1449" s="211">
        <v>16.420000000000002</v>
      </c>
      <c r="U1449" s="212">
        <f>SUMIF('1.2.IS'!$M$5:$AG$5,Aux.SetUp!$H$15,'1.2.IS'!$M$16:$AG$16)</f>
        <v>2775</v>
      </c>
      <c r="V1449" s="213">
        <v>1.3</v>
      </c>
      <c r="W1449" s="211">
        <f t="shared" si="481"/>
        <v>21.35</v>
      </c>
      <c r="X1449" s="212">
        <f t="shared" si="482"/>
        <v>3608</v>
      </c>
      <c r="Y1449" s="214"/>
      <c r="Z1449" s="211">
        <f t="shared" si="471"/>
        <v>0</v>
      </c>
      <c r="AA1449" s="212">
        <f t="shared" si="472"/>
        <v>0</v>
      </c>
      <c r="AB1449" s="212">
        <f t="shared" si="473"/>
        <v>0</v>
      </c>
      <c r="AC1449" s="212">
        <f t="shared" si="474"/>
        <v>0</v>
      </c>
      <c r="AD1449" s="223">
        <f t="shared" si="462"/>
        <v>0</v>
      </c>
      <c r="AE1449" s="212">
        <f t="shared" si="463"/>
        <v>0</v>
      </c>
      <c r="AF1449" s="215"/>
      <c r="AG1449" s="212">
        <f t="shared" si="475"/>
        <v>0</v>
      </c>
      <c r="AH1449" s="215"/>
      <c r="AI1449" s="211">
        <f t="shared" si="464"/>
        <v>0</v>
      </c>
      <c r="AJ1449" s="215"/>
      <c r="AK1449" s="211">
        <f t="shared" si="465"/>
        <v>0</v>
      </c>
      <c r="AL1449" s="215"/>
      <c r="AM1449" s="211">
        <f t="shared" si="466"/>
        <v>0</v>
      </c>
      <c r="AN1449" s="215"/>
      <c r="AO1449" s="211">
        <f t="shared" si="467"/>
        <v>0</v>
      </c>
      <c r="AP1449" s="210"/>
      <c r="AQ1449" s="222">
        <f>IF(AP1449="",0,VLOOKUP(AP1449,Aux.ListeCPAltele!$B$15:$D$21,3,0))</f>
        <v>0</v>
      </c>
      <c r="AR1449" s="212">
        <f t="shared" si="468"/>
        <v>0</v>
      </c>
      <c r="AS1449" s="212">
        <f t="shared" si="476"/>
        <v>0</v>
      </c>
      <c r="AT1449" s="222">
        <f>IF($F1449&lt;&gt;2,ROUND($Z1449*SUMIF(Regimuri,$Q1449,Aux.ListeCPAltele!$C$25:$C$34)*0.5,0),0)</f>
        <v>0</v>
      </c>
      <c r="AU1449" s="210"/>
      <c r="AV1449" s="222">
        <f>IF(AND($F1449&lt;&gt;2,Q1449&lt;&gt;0),ROUND($AC1449/SUMIF(Regimuri,Q1449,Aux.ListeCPAltele!$E$25:$E$34)*$AU1449,0),0)</f>
        <v>0</v>
      </c>
      <c r="AW1449" s="215">
        <v>0.1</v>
      </c>
      <c r="AX1449" s="222">
        <f t="shared" si="477"/>
        <v>0</v>
      </c>
      <c r="AY1449" s="213">
        <f t="shared" si="478"/>
        <v>0.83333333333333337</v>
      </c>
      <c r="AZ1449" s="222">
        <f>IF(OR($R1449=0,$Q1449=0),0,ROUND(SUM(AC1449,AE1449,AG1449,AI1449,AK1449,AM1449,AO1449,AS1449,AV1449,AX1449,AT1449)/SUMIF(Regimuri,$Q1449,Aux.ListeCPAltele!$E$25:$E$34)*$AY1449,0))</f>
        <v>0</v>
      </c>
      <c r="BA1449" s="222">
        <f t="shared" si="469"/>
        <v>0</v>
      </c>
      <c r="BB1449" s="277">
        <v>1</v>
      </c>
      <c r="BC1449" s="277"/>
    </row>
    <row r="1450" spans="1:55" outlineLevel="1" x14ac:dyDescent="0.2">
      <c r="A1450" s="205"/>
      <c r="B1450" s="205"/>
      <c r="C1450" s="205"/>
      <c r="D1450" s="275"/>
      <c r="E1450" s="205"/>
      <c r="F1450" s="207">
        <f>SUMIF(CarLM,G1450,Aux.ListeCPAltele!$A$7:$A$11)</f>
        <v>0</v>
      </c>
      <c r="G1450" s="205"/>
      <c r="H1450" s="208">
        <f t="shared" si="479"/>
        <v>0</v>
      </c>
      <c r="I1450" s="208">
        <f t="shared" si="480"/>
        <v>0</v>
      </c>
      <c r="J1450" s="209"/>
      <c r="K1450" s="205"/>
      <c r="L1450" s="207" t="str">
        <f>IF(OR($K1450&lt;&gt;"",ISNA(VLOOKUP($K1450,'2.1.Angajati'!$B$5:$H$1826,2,0))=FALSE),VLOOKUP($K1450,'2.1.Angajati'!$B$5:$H$1826,2,0),"-")</f>
        <v>-</v>
      </c>
      <c r="M1450" s="224">
        <f>IF(OR($K1450&lt;&gt;"",ISNA(VLOOKUP($K1450,'2.1.Angajati'!$B$5:$H$1826,8,0))=FALSE),
       ROUND((DATE(Aux.SetUp!$H$15,1,1)-VLOOKUP($K1450,'2.1.Angajati'!$B$5:$H$1826,6,0))/365,1),
          0)</f>
        <v>0</v>
      </c>
      <c r="N1450" s="223"/>
      <c r="O1450" s="209"/>
      <c r="P1450" s="208">
        <f t="shared" si="470"/>
        <v>0</v>
      </c>
      <c r="Q1450" s="205"/>
      <c r="R1450" s="207">
        <f>SUMIF(Aux.ListeCPAltele!$A$25:$A$34,'1.3.State'!Q1450,Aux.ListeCPAltele!$B$25:$B$34)</f>
        <v>0</v>
      </c>
      <c r="S1450" s="210"/>
      <c r="T1450" s="211">
        <v>16.420000000000002</v>
      </c>
      <c r="U1450" s="212">
        <f>SUMIF('1.2.IS'!$M$5:$AG$5,Aux.SetUp!$H$15,'1.2.IS'!$M$16:$AG$16)</f>
        <v>2775</v>
      </c>
      <c r="V1450" s="213">
        <v>1.3</v>
      </c>
      <c r="W1450" s="211">
        <f t="shared" si="481"/>
        <v>21.35</v>
      </c>
      <c r="X1450" s="212">
        <f t="shared" si="482"/>
        <v>3608</v>
      </c>
      <c r="Y1450" s="214"/>
      <c r="Z1450" s="211">
        <f t="shared" si="471"/>
        <v>0</v>
      </c>
      <c r="AA1450" s="212">
        <f t="shared" si="472"/>
        <v>0</v>
      </c>
      <c r="AB1450" s="212">
        <f t="shared" si="473"/>
        <v>0</v>
      </c>
      <c r="AC1450" s="212">
        <f t="shared" si="474"/>
        <v>0</v>
      </c>
      <c r="AD1450" s="223">
        <f t="shared" si="462"/>
        <v>0</v>
      </c>
      <c r="AE1450" s="212">
        <f t="shared" si="463"/>
        <v>0</v>
      </c>
      <c r="AF1450" s="215"/>
      <c r="AG1450" s="212">
        <f t="shared" si="475"/>
        <v>0</v>
      </c>
      <c r="AH1450" s="215"/>
      <c r="AI1450" s="211">
        <f t="shared" si="464"/>
        <v>0</v>
      </c>
      <c r="AJ1450" s="215">
        <v>0.25</v>
      </c>
      <c r="AK1450" s="211">
        <f t="shared" si="465"/>
        <v>0</v>
      </c>
      <c r="AL1450" s="215"/>
      <c r="AM1450" s="211">
        <f t="shared" si="466"/>
        <v>0</v>
      </c>
      <c r="AN1450" s="215"/>
      <c r="AO1450" s="211">
        <f t="shared" si="467"/>
        <v>0</v>
      </c>
      <c r="AP1450" s="210"/>
      <c r="AQ1450" s="222">
        <f>IF(AP1450="",0,VLOOKUP(AP1450,Aux.ListeCPAltele!$B$15:$D$21,3,0))</f>
        <v>0</v>
      </c>
      <c r="AR1450" s="212">
        <f t="shared" si="468"/>
        <v>0</v>
      </c>
      <c r="AS1450" s="212">
        <f t="shared" si="476"/>
        <v>0</v>
      </c>
      <c r="AT1450" s="222">
        <f>IF($F1450&lt;&gt;2,ROUND($Z1450*SUMIF(Regimuri,$Q1450,Aux.ListeCPAltele!$C$25:$C$34)*0.5,0),0)</f>
        <v>0</v>
      </c>
      <c r="AU1450" s="210"/>
      <c r="AV1450" s="222">
        <f>IF(AND($F1450&lt;&gt;2,Q1450&lt;&gt;0),ROUND($AC1450/SUMIF(Regimuri,Q1450,Aux.ListeCPAltele!$E$25:$E$34)*$AU1450,0),0)</f>
        <v>0</v>
      </c>
      <c r="AW1450" s="215">
        <v>0.1</v>
      </c>
      <c r="AX1450" s="222">
        <f t="shared" si="477"/>
        <v>0</v>
      </c>
      <c r="AY1450" s="213">
        <f t="shared" si="478"/>
        <v>0.83333333333333337</v>
      </c>
      <c r="AZ1450" s="222">
        <f>IF(OR($R1450=0,$Q1450=0),0,ROUND(SUM(AC1450,AE1450,AG1450,AI1450,AK1450,AM1450,AO1450,AS1450,AV1450,AX1450,AT1450)/SUMIF(Regimuri,$Q1450,Aux.ListeCPAltele!$E$25:$E$34)*$AY1450,0))</f>
        <v>0</v>
      </c>
      <c r="BA1450" s="222">
        <f t="shared" si="469"/>
        <v>0</v>
      </c>
      <c r="BB1450" s="277">
        <v>1</v>
      </c>
      <c r="BC1450" s="277"/>
    </row>
    <row r="1451" spans="1:55" outlineLevel="1" x14ac:dyDescent="0.2">
      <c r="A1451" s="205"/>
      <c r="B1451" s="205"/>
      <c r="C1451" s="205"/>
      <c r="D1451" s="275"/>
      <c r="E1451" s="205"/>
      <c r="F1451" s="207">
        <f>SUMIF(CarLM,G1451,Aux.ListeCPAltele!$A$7:$A$11)</f>
        <v>0</v>
      </c>
      <c r="G1451" s="205"/>
      <c r="H1451" s="208">
        <f t="shared" si="479"/>
        <v>0</v>
      </c>
      <c r="I1451" s="208">
        <f t="shared" si="480"/>
        <v>0</v>
      </c>
      <c r="J1451" s="209"/>
      <c r="K1451" s="205"/>
      <c r="L1451" s="207" t="str">
        <f>IF(OR($K1451&lt;&gt;"",ISNA(VLOOKUP($K1451,'2.1.Angajati'!$B$5:$H$1826,2,0))=FALSE),VLOOKUP($K1451,'2.1.Angajati'!$B$5:$H$1826,2,0),"-")</f>
        <v>-</v>
      </c>
      <c r="M1451" s="224">
        <f>IF(OR($K1451&lt;&gt;"",ISNA(VLOOKUP($K1451,'2.1.Angajati'!$B$5:$H$1826,8,0))=FALSE),
       ROUND((DATE(Aux.SetUp!$H$15,1,1)-VLOOKUP($K1451,'2.1.Angajati'!$B$5:$H$1826,6,0))/365,1),
          0)</f>
        <v>0</v>
      </c>
      <c r="N1451" s="223"/>
      <c r="O1451" s="209"/>
      <c r="P1451" s="208">
        <f t="shared" si="470"/>
        <v>0</v>
      </c>
      <c r="Q1451" s="205"/>
      <c r="R1451" s="207">
        <f>SUMIF(Aux.ListeCPAltele!$A$25:$A$34,'1.3.State'!Q1451,Aux.ListeCPAltele!$B$25:$B$34)</f>
        <v>0</v>
      </c>
      <c r="S1451" s="210"/>
      <c r="T1451" s="211">
        <v>16.420000000000002</v>
      </c>
      <c r="U1451" s="212">
        <f>SUMIF('1.2.IS'!$M$5:$AG$5,Aux.SetUp!$H$15,'1.2.IS'!$M$16:$AG$16)</f>
        <v>2775</v>
      </c>
      <c r="V1451" s="213">
        <v>1.3</v>
      </c>
      <c r="W1451" s="211">
        <f t="shared" si="481"/>
        <v>21.35</v>
      </c>
      <c r="X1451" s="212">
        <f t="shared" si="482"/>
        <v>3608</v>
      </c>
      <c r="Y1451" s="214"/>
      <c r="Z1451" s="211">
        <f t="shared" si="471"/>
        <v>0</v>
      </c>
      <c r="AA1451" s="212">
        <f t="shared" si="472"/>
        <v>0</v>
      </c>
      <c r="AB1451" s="212">
        <f t="shared" si="473"/>
        <v>0</v>
      </c>
      <c r="AC1451" s="212">
        <f t="shared" si="474"/>
        <v>0</v>
      </c>
      <c r="AD1451" s="223">
        <f t="shared" si="462"/>
        <v>0</v>
      </c>
      <c r="AE1451" s="212">
        <f t="shared" si="463"/>
        <v>0</v>
      </c>
      <c r="AF1451" s="215"/>
      <c r="AG1451" s="212">
        <f t="shared" si="475"/>
        <v>0</v>
      </c>
      <c r="AH1451" s="215"/>
      <c r="AI1451" s="211">
        <f t="shared" si="464"/>
        <v>0</v>
      </c>
      <c r="AJ1451" s="215">
        <v>0.25</v>
      </c>
      <c r="AK1451" s="211">
        <f t="shared" si="465"/>
        <v>0</v>
      </c>
      <c r="AL1451" s="215"/>
      <c r="AM1451" s="211">
        <f t="shared" si="466"/>
        <v>0</v>
      </c>
      <c r="AN1451" s="215"/>
      <c r="AO1451" s="211">
        <f t="shared" si="467"/>
        <v>0</v>
      </c>
      <c r="AP1451" s="210"/>
      <c r="AQ1451" s="222">
        <f>IF(AP1451="",0,VLOOKUP(AP1451,Aux.ListeCPAltele!$B$15:$D$21,3,0))</f>
        <v>0</v>
      </c>
      <c r="AR1451" s="212">
        <f t="shared" si="468"/>
        <v>0</v>
      </c>
      <c r="AS1451" s="212">
        <f t="shared" si="476"/>
        <v>0</v>
      </c>
      <c r="AT1451" s="222">
        <f>IF($F1451&lt;&gt;2,ROUND($Z1451*SUMIF(Regimuri,$Q1451,Aux.ListeCPAltele!$C$25:$C$34)*0.5,0),0)</f>
        <v>0</v>
      </c>
      <c r="AU1451" s="210"/>
      <c r="AV1451" s="222">
        <f>IF(AND($F1451&lt;&gt;2,Q1451&lt;&gt;0),ROUND($AC1451/SUMIF(Regimuri,Q1451,Aux.ListeCPAltele!$E$25:$E$34)*$AU1451,0),0)</f>
        <v>0</v>
      </c>
      <c r="AW1451" s="215">
        <v>0.1</v>
      </c>
      <c r="AX1451" s="222">
        <f t="shared" si="477"/>
        <v>0</v>
      </c>
      <c r="AY1451" s="213">
        <f t="shared" si="478"/>
        <v>0.83333333333333337</v>
      </c>
      <c r="AZ1451" s="222">
        <f>IF(OR($R1451=0,$Q1451=0),0,ROUND(SUM(AC1451,AE1451,AG1451,AI1451,AK1451,AM1451,AO1451,AS1451,AV1451,AX1451,AT1451)/SUMIF(Regimuri,$Q1451,Aux.ListeCPAltele!$E$25:$E$34)*$AY1451,0))</f>
        <v>0</v>
      </c>
      <c r="BA1451" s="222">
        <f t="shared" si="469"/>
        <v>0</v>
      </c>
      <c r="BB1451" s="277">
        <v>1</v>
      </c>
      <c r="BC1451" s="277"/>
    </row>
    <row r="1452" spans="1:55" outlineLevel="1" x14ac:dyDescent="0.2">
      <c r="A1452" s="205"/>
      <c r="B1452" s="205"/>
      <c r="C1452" s="205"/>
      <c r="D1452" s="275"/>
      <c r="E1452" s="205"/>
      <c r="F1452" s="207">
        <f>SUMIF(CarLM,G1452,Aux.ListeCPAltele!$A$7:$A$11)</f>
        <v>0</v>
      </c>
      <c r="G1452" s="205"/>
      <c r="H1452" s="208">
        <f t="shared" si="479"/>
        <v>0</v>
      </c>
      <c r="I1452" s="208">
        <f t="shared" si="480"/>
        <v>0</v>
      </c>
      <c r="J1452" s="209"/>
      <c r="K1452" s="205"/>
      <c r="L1452" s="207" t="str">
        <f>IF(OR($K1452&lt;&gt;"",ISNA(VLOOKUP($K1452,'2.1.Angajati'!$B$5:$H$1826,2,0))=FALSE),VLOOKUP($K1452,'2.1.Angajati'!$B$5:$H$1826,2,0),"-")</f>
        <v>-</v>
      </c>
      <c r="M1452" s="224">
        <f>IF(OR($K1452&lt;&gt;"",ISNA(VLOOKUP($K1452,'2.1.Angajati'!$B$5:$H$1826,8,0))=FALSE),
       ROUND((DATE(Aux.SetUp!$H$15,1,1)-VLOOKUP($K1452,'2.1.Angajati'!$B$5:$H$1826,6,0))/365,1),
          0)</f>
        <v>0</v>
      </c>
      <c r="N1452" s="223"/>
      <c r="O1452" s="209"/>
      <c r="P1452" s="208">
        <f t="shared" si="470"/>
        <v>0</v>
      </c>
      <c r="Q1452" s="205"/>
      <c r="R1452" s="207">
        <f>SUMIF(Aux.ListeCPAltele!$A$25:$A$34,'1.3.State'!Q1452,Aux.ListeCPAltele!$B$25:$B$34)</f>
        <v>0</v>
      </c>
      <c r="S1452" s="210"/>
      <c r="T1452" s="211">
        <v>16.420000000000002</v>
      </c>
      <c r="U1452" s="212">
        <f>SUMIF('1.2.IS'!$M$5:$AG$5,Aux.SetUp!$H$15,'1.2.IS'!$M$16:$AG$16)</f>
        <v>2775</v>
      </c>
      <c r="V1452" s="213">
        <v>1.3</v>
      </c>
      <c r="W1452" s="211">
        <f t="shared" si="481"/>
        <v>21.35</v>
      </c>
      <c r="X1452" s="212">
        <f t="shared" si="482"/>
        <v>3608</v>
      </c>
      <c r="Y1452" s="214"/>
      <c r="Z1452" s="211">
        <f t="shared" si="471"/>
        <v>0</v>
      </c>
      <c r="AA1452" s="212">
        <f t="shared" si="472"/>
        <v>0</v>
      </c>
      <c r="AB1452" s="212">
        <f t="shared" si="473"/>
        <v>0</v>
      </c>
      <c r="AC1452" s="212">
        <f t="shared" si="474"/>
        <v>0</v>
      </c>
      <c r="AD1452" s="223">
        <f t="shared" si="462"/>
        <v>0</v>
      </c>
      <c r="AE1452" s="212">
        <f t="shared" si="463"/>
        <v>0</v>
      </c>
      <c r="AF1452" s="215"/>
      <c r="AG1452" s="212">
        <f t="shared" si="475"/>
        <v>0</v>
      </c>
      <c r="AH1452" s="215"/>
      <c r="AI1452" s="211">
        <f t="shared" si="464"/>
        <v>0</v>
      </c>
      <c r="AJ1452" s="215">
        <v>0.25</v>
      </c>
      <c r="AK1452" s="211">
        <f t="shared" si="465"/>
        <v>0</v>
      </c>
      <c r="AL1452" s="215"/>
      <c r="AM1452" s="211">
        <f t="shared" si="466"/>
        <v>0</v>
      </c>
      <c r="AN1452" s="215"/>
      <c r="AO1452" s="211">
        <f t="shared" si="467"/>
        <v>0</v>
      </c>
      <c r="AP1452" s="210"/>
      <c r="AQ1452" s="222">
        <f>IF(AP1452="",0,VLOOKUP(AP1452,Aux.ListeCPAltele!$B$15:$D$21,3,0))</f>
        <v>0</v>
      </c>
      <c r="AR1452" s="212">
        <f t="shared" si="468"/>
        <v>0</v>
      </c>
      <c r="AS1452" s="212">
        <f t="shared" si="476"/>
        <v>0</v>
      </c>
      <c r="AT1452" s="222">
        <f>IF($F1452&lt;&gt;2,ROUND($Z1452*SUMIF(Regimuri,$Q1452,Aux.ListeCPAltele!$C$25:$C$34)*0.5,0),0)</f>
        <v>0</v>
      </c>
      <c r="AU1452" s="210"/>
      <c r="AV1452" s="222">
        <f>IF(AND($F1452&lt;&gt;2,Q1452&lt;&gt;0),ROUND($AC1452/SUMIF(Regimuri,Q1452,Aux.ListeCPAltele!$E$25:$E$34)*$AU1452,0),0)</f>
        <v>0</v>
      </c>
      <c r="AW1452" s="215">
        <v>0.1</v>
      </c>
      <c r="AX1452" s="222">
        <f t="shared" si="477"/>
        <v>0</v>
      </c>
      <c r="AY1452" s="213">
        <f t="shared" si="478"/>
        <v>0.83333333333333337</v>
      </c>
      <c r="AZ1452" s="222">
        <f>IF(OR($R1452=0,$Q1452=0),0,ROUND(SUM(AC1452,AE1452,AG1452,AI1452,AK1452,AM1452,AO1452,AS1452,AV1452,AX1452,AT1452)/SUMIF(Regimuri,$Q1452,Aux.ListeCPAltele!$E$25:$E$34)*$AY1452,0))</f>
        <v>0</v>
      </c>
      <c r="BA1452" s="222">
        <f t="shared" si="469"/>
        <v>0</v>
      </c>
      <c r="BB1452" s="277">
        <v>1</v>
      </c>
      <c r="BC1452" s="277"/>
    </row>
    <row r="1453" spans="1:55" outlineLevel="1" x14ac:dyDescent="0.2">
      <c r="A1453" s="205"/>
      <c r="B1453" s="205"/>
      <c r="C1453" s="205"/>
      <c r="D1453" s="275"/>
      <c r="E1453" s="205"/>
      <c r="F1453" s="207">
        <f>SUMIF(CarLM,G1453,Aux.ListeCPAltele!$A$7:$A$11)</f>
        <v>0</v>
      </c>
      <c r="G1453" s="205"/>
      <c r="H1453" s="208">
        <f t="shared" si="479"/>
        <v>0</v>
      </c>
      <c r="I1453" s="208">
        <f t="shared" si="480"/>
        <v>0</v>
      </c>
      <c r="J1453" s="209"/>
      <c r="K1453" s="205"/>
      <c r="L1453" s="207" t="str">
        <f>IF(OR($K1453&lt;&gt;"",ISNA(VLOOKUP($K1453,'2.1.Angajati'!$B$5:$H$1826,2,0))=FALSE),VLOOKUP($K1453,'2.1.Angajati'!$B$5:$H$1826,2,0),"-")</f>
        <v>-</v>
      </c>
      <c r="M1453" s="224">
        <f>IF(OR($K1453&lt;&gt;"",ISNA(VLOOKUP($K1453,'2.1.Angajati'!$B$5:$H$1826,8,0))=FALSE),
       ROUND((DATE(Aux.SetUp!$H$15,1,1)-VLOOKUP($K1453,'2.1.Angajati'!$B$5:$H$1826,6,0))/365,1),
          0)</f>
        <v>0</v>
      </c>
      <c r="N1453" s="223"/>
      <c r="O1453" s="209"/>
      <c r="P1453" s="208">
        <f t="shared" si="470"/>
        <v>0</v>
      </c>
      <c r="Q1453" s="205"/>
      <c r="R1453" s="207">
        <f>SUMIF(Aux.ListeCPAltele!$A$25:$A$34,'1.3.State'!Q1453,Aux.ListeCPAltele!$B$25:$B$34)</f>
        <v>0</v>
      </c>
      <c r="S1453" s="210"/>
      <c r="T1453" s="211">
        <v>16.420000000000002</v>
      </c>
      <c r="U1453" s="212">
        <f>SUMIF('1.2.IS'!$M$5:$AG$5,Aux.SetUp!$H$15,'1.2.IS'!$M$16:$AG$16)</f>
        <v>2775</v>
      </c>
      <c r="V1453" s="213">
        <v>1.3</v>
      </c>
      <c r="W1453" s="211">
        <f t="shared" si="481"/>
        <v>21.35</v>
      </c>
      <c r="X1453" s="212">
        <f t="shared" si="482"/>
        <v>3608</v>
      </c>
      <c r="Y1453" s="214"/>
      <c r="Z1453" s="211">
        <f t="shared" si="471"/>
        <v>0</v>
      </c>
      <c r="AA1453" s="212">
        <f t="shared" si="472"/>
        <v>0</v>
      </c>
      <c r="AB1453" s="212">
        <f t="shared" si="473"/>
        <v>0</v>
      </c>
      <c r="AC1453" s="212">
        <f t="shared" si="474"/>
        <v>0</v>
      </c>
      <c r="AD1453" s="223">
        <f t="shared" si="462"/>
        <v>0</v>
      </c>
      <c r="AE1453" s="212">
        <f t="shared" si="463"/>
        <v>0</v>
      </c>
      <c r="AF1453" s="215"/>
      <c r="AG1453" s="212">
        <f t="shared" si="475"/>
        <v>0</v>
      </c>
      <c r="AH1453" s="215"/>
      <c r="AI1453" s="211">
        <f t="shared" si="464"/>
        <v>0</v>
      </c>
      <c r="AJ1453" s="215">
        <v>0.25</v>
      </c>
      <c r="AK1453" s="211">
        <f t="shared" si="465"/>
        <v>0</v>
      </c>
      <c r="AL1453" s="215"/>
      <c r="AM1453" s="211">
        <f t="shared" si="466"/>
        <v>0</v>
      </c>
      <c r="AN1453" s="215"/>
      <c r="AO1453" s="211">
        <f t="shared" si="467"/>
        <v>0</v>
      </c>
      <c r="AP1453" s="210"/>
      <c r="AQ1453" s="222">
        <f>IF(AP1453="",0,VLOOKUP(AP1453,Aux.ListeCPAltele!$B$15:$D$21,3,0))</f>
        <v>0</v>
      </c>
      <c r="AR1453" s="212">
        <f t="shared" si="468"/>
        <v>0</v>
      </c>
      <c r="AS1453" s="212">
        <f t="shared" si="476"/>
        <v>0</v>
      </c>
      <c r="AT1453" s="222">
        <f>IF($F1453&lt;&gt;2,ROUND($Z1453*SUMIF(Regimuri,$Q1453,Aux.ListeCPAltele!$C$25:$C$34)*0.5,0),0)</f>
        <v>0</v>
      </c>
      <c r="AU1453" s="210"/>
      <c r="AV1453" s="222">
        <f>IF(AND($F1453&lt;&gt;2,Q1453&lt;&gt;0),ROUND($AC1453/SUMIF(Regimuri,Q1453,Aux.ListeCPAltele!$E$25:$E$34)*$AU1453,0),0)</f>
        <v>0</v>
      </c>
      <c r="AW1453" s="215">
        <v>0.1</v>
      </c>
      <c r="AX1453" s="222">
        <f t="shared" si="477"/>
        <v>0</v>
      </c>
      <c r="AY1453" s="213">
        <f t="shared" si="478"/>
        <v>0.83333333333333337</v>
      </c>
      <c r="AZ1453" s="222">
        <f>IF(OR($R1453=0,$Q1453=0),0,ROUND(SUM(AC1453,AE1453,AG1453,AI1453,AK1453,AM1453,AO1453,AS1453,AV1453,AX1453,AT1453)/SUMIF(Regimuri,$Q1453,Aux.ListeCPAltele!$E$25:$E$34)*$AY1453,0))</f>
        <v>0</v>
      </c>
      <c r="BA1453" s="222">
        <f t="shared" si="469"/>
        <v>0</v>
      </c>
      <c r="BB1453" s="277">
        <v>1</v>
      </c>
      <c r="BC1453" s="277"/>
    </row>
    <row r="1454" spans="1:55" outlineLevel="1" x14ac:dyDescent="0.2">
      <c r="A1454" s="205"/>
      <c r="B1454" s="205"/>
      <c r="C1454" s="205"/>
      <c r="D1454" s="275"/>
      <c r="E1454" s="205"/>
      <c r="F1454" s="207">
        <f>SUMIF(CarLM,G1454,Aux.ListeCPAltele!$A$7:$A$11)</f>
        <v>0</v>
      </c>
      <c r="G1454" s="205"/>
      <c r="H1454" s="208">
        <f t="shared" si="479"/>
        <v>0</v>
      </c>
      <c r="I1454" s="208">
        <f t="shared" si="480"/>
        <v>0</v>
      </c>
      <c r="J1454" s="209"/>
      <c r="K1454" s="205"/>
      <c r="L1454" s="207" t="str">
        <f>IF(OR($K1454&lt;&gt;"",ISNA(VLOOKUP($K1454,'2.1.Angajati'!$B$5:$H$1826,2,0))=FALSE),VLOOKUP($K1454,'2.1.Angajati'!$B$5:$H$1826,2,0),"-")</f>
        <v>-</v>
      </c>
      <c r="M1454" s="224">
        <f>IF(OR($K1454&lt;&gt;"",ISNA(VLOOKUP($K1454,'2.1.Angajati'!$B$5:$H$1826,8,0))=FALSE),
       ROUND((DATE(Aux.SetUp!$H$15,1,1)-VLOOKUP($K1454,'2.1.Angajati'!$B$5:$H$1826,6,0))/365,1),
          0)</f>
        <v>0</v>
      </c>
      <c r="N1454" s="223"/>
      <c r="O1454" s="209"/>
      <c r="P1454" s="208">
        <f t="shared" si="470"/>
        <v>0</v>
      </c>
      <c r="Q1454" s="205"/>
      <c r="R1454" s="207">
        <f>SUMIF(Aux.ListeCPAltele!$A$25:$A$34,'1.3.State'!Q1454,Aux.ListeCPAltele!$B$25:$B$34)</f>
        <v>0</v>
      </c>
      <c r="S1454" s="210"/>
      <c r="T1454" s="211">
        <v>16.420000000000002</v>
      </c>
      <c r="U1454" s="212">
        <f>SUMIF('1.2.IS'!$M$5:$AG$5,Aux.SetUp!$H$15,'1.2.IS'!$M$16:$AG$16)</f>
        <v>2775</v>
      </c>
      <c r="V1454" s="213">
        <v>1.3</v>
      </c>
      <c r="W1454" s="211">
        <f t="shared" si="481"/>
        <v>21.35</v>
      </c>
      <c r="X1454" s="212">
        <f t="shared" si="482"/>
        <v>3608</v>
      </c>
      <c r="Y1454" s="214"/>
      <c r="Z1454" s="211">
        <f t="shared" si="471"/>
        <v>0</v>
      </c>
      <c r="AA1454" s="212">
        <f t="shared" si="472"/>
        <v>0</v>
      </c>
      <c r="AB1454" s="212">
        <f t="shared" si="473"/>
        <v>0</v>
      </c>
      <c r="AC1454" s="212">
        <f t="shared" si="474"/>
        <v>0</v>
      </c>
      <c r="AD1454" s="223">
        <f t="shared" si="462"/>
        <v>0</v>
      </c>
      <c r="AE1454" s="212">
        <f t="shared" si="463"/>
        <v>0</v>
      </c>
      <c r="AF1454" s="215"/>
      <c r="AG1454" s="212">
        <f t="shared" si="475"/>
        <v>0</v>
      </c>
      <c r="AH1454" s="215"/>
      <c r="AI1454" s="211">
        <f t="shared" si="464"/>
        <v>0</v>
      </c>
      <c r="AJ1454" s="215">
        <v>0.25</v>
      </c>
      <c r="AK1454" s="211">
        <f t="shared" si="465"/>
        <v>0</v>
      </c>
      <c r="AL1454" s="215"/>
      <c r="AM1454" s="211">
        <f t="shared" si="466"/>
        <v>0</v>
      </c>
      <c r="AN1454" s="215"/>
      <c r="AO1454" s="211">
        <f t="shared" si="467"/>
        <v>0</v>
      </c>
      <c r="AP1454" s="210"/>
      <c r="AQ1454" s="222">
        <f>IF(AP1454="",0,VLOOKUP(AP1454,Aux.ListeCPAltele!$B$15:$D$21,3,0))</f>
        <v>0</v>
      </c>
      <c r="AR1454" s="212">
        <f t="shared" si="468"/>
        <v>0</v>
      </c>
      <c r="AS1454" s="212">
        <f t="shared" si="476"/>
        <v>0</v>
      </c>
      <c r="AT1454" s="222">
        <f>IF($F1454&lt;&gt;2,ROUND($Z1454*SUMIF(Regimuri,$Q1454,Aux.ListeCPAltele!$C$25:$C$34)*0.5,0),0)</f>
        <v>0</v>
      </c>
      <c r="AU1454" s="210"/>
      <c r="AV1454" s="222">
        <f>IF(AND($F1454&lt;&gt;2,Q1454&lt;&gt;0),ROUND($AC1454/SUMIF(Regimuri,Q1454,Aux.ListeCPAltele!$E$25:$E$34)*$AU1454,0),0)</f>
        <v>0</v>
      </c>
      <c r="AW1454" s="215">
        <v>0.1</v>
      </c>
      <c r="AX1454" s="222">
        <f t="shared" si="477"/>
        <v>0</v>
      </c>
      <c r="AY1454" s="213">
        <f t="shared" si="478"/>
        <v>0.83333333333333337</v>
      </c>
      <c r="AZ1454" s="222">
        <f>IF(OR($R1454=0,$Q1454=0),0,ROUND(SUM(AC1454,AE1454,AG1454,AI1454,AK1454,AM1454,AO1454,AS1454,AV1454,AX1454,AT1454)/SUMIF(Regimuri,$Q1454,Aux.ListeCPAltele!$E$25:$E$34)*$AY1454,0))</f>
        <v>0</v>
      </c>
      <c r="BA1454" s="222">
        <f t="shared" si="469"/>
        <v>0</v>
      </c>
      <c r="BB1454" s="277">
        <v>1</v>
      </c>
      <c r="BC1454" s="277"/>
    </row>
    <row r="1455" spans="1:55" outlineLevel="1" x14ac:dyDescent="0.2">
      <c r="A1455" s="205"/>
      <c r="B1455" s="205"/>
      <c r="C1455" s="205"/>
      <c r="D1455" s="275"/>
      <c r="E1455" s="205"/>
      <c r="F1455" s="207">
        <f>SUMIF(CarLM,G1455,Aux.ListeCPAltele!$A$7:$A$11)</f>
        <v>0</v>
      </c>
      <c r="G1455" s="205"/>
      <c r="H1455" s="208">
        <f t="shared" si="479"/>
        <v>0</v>
      </c>
      <c r="I1455" s="208">
        <f t="shared" si="480"/>
        <v>0</v>
      </c>
      <c r="J1455" s="209"/>
      <c r="K1455" s="205"/>
      <c r="L1455" s="207" t="str">
        <f>IF(OR($K1455&lt;&gt;"",ISNA(VLOOKUP($K1455,'2.1.Angajati'!$B$5:$H$1826,2,0))=FALSE),VLOOKUP($K1455,'2.1.Angajati'!$B$5:$H$1826,2,0),"-")</f>
        <v>-</v>
      </c>
      <c r="M1455" s="224">
        <f>IF(OR($K1455&lt;&gt;"",ISNA(VLOOKUP($K1455,'2.1.Angajati'!$B$5:$H$1826,8,0))=FALSE),
       ROUND((DATE(Aux.SetUp!$H$15,1,1)-VLOOKUP($K1455,'2.1.Angajati'!$B$5:$H$1826,6,0))/365,1),
          0)</f>
        <v>0</v>
      </c>
      <c r="N1455" s="223"/>
      <c r="O1455" s="209"/>
      <c r="P1455" s="208">
        <f t="shared" si="470"/>
        <v>0</v>
      </c>
      <c r="Q1455" s="205"/>
      <c r="R1455" s="207">
        <f>SUMIF(Aux.ListeCPAltele!$A$25:$A$34,'1.3.State'!Q1455,Aux.ListeCPAltele!$B$25:$B$34)</f>
        <v>0</v>
      </c>
      <c r="S1455" s="210"/>
      <c r="T1455" s="211">
        <v>16.420000000000002</v>
      </c>
      <c r="U1455" s="212">
        <f>SUMIF('1.2.IS'!$M$5:$AG$5,Aux.SetUp!$H$15,'1.2.IS'!$M$16:$AG$16)</f>
        <v>2775</v>
      </c>
      <c r="V1455" s="213">
        <v>1.3</v>
      </c>
      <c r="W1455" s="211">
        <f t="shared" si="481"/>
        <v>21.35</v>
      </c>
      <c r="X1455" s="212">
        <f t="shared" si="482"/>
        <v>3608</v>
      </c>
      <c r="Y1455" s="214"/>
      <c r="Z1455" s="211">
        <f t="shared" si="471"/>
        <v>0</v>
      </c>
      <c r="AA1455" s="212">
        <f t="shared" si="472"/>
        <v>0</v>
      </c>
      <c r="AB1455" s="212">
        <f t="shared" si="473"/>
        <v>0</v>
      </c>
      <c r="AC1455" s="212">
        <f t="shared" si="474"/>
        <v>0</v>
      </c>
      <c r="AD1455" s="223">
        <f t="shared" si="462"/>
        <v>0</v>
      </c>
      <c r="AE1455" s="212">
        <f t="shared" si="463"/>
        <v>0</v>
      </c>
      <c r="AF1455" s="215"/>
      <c r="AG1455" s="212">
        <f t="shared" si="475"/>
        <v>0</v>
      </c>
      <c r="AH1455" s="215"/>
      <c r="AI1455" s="211">
        <f t="shared" si="464"/>
        <v>0</v>
      </c>
      <c r="AJ1455" s="215">
        <v>0.25</v>
      </c>
      <c r="AK1455" s="211">
        <f t="shared" si="465"/>
        <v>0</v>
      </c>
      <c r="AL1455" s="215"/>
      <c r="AM1455" s="211">
        <f t="shared" si="466"/>
        <v>0</v>
      </c>
      <c r="AN1455" s="215"/>
      <c r="AO1455" s="211">
        <f t="shared" si="467"/>
        <v>0</v>
      </c>
      <c r="AP1455" s="210"/>
      <c r="AQ1455" s="222">
        <f>IF(AP1455="",0,VLOOKUP(AP1455,Aux.ListeCPAltele!$B$15:$D$21,3,0))</f>
        <v>0</v>
      </c>
      <c r="AR1455" s="212">
        <f t="shared" si="468"/>
        <v>0</v>
      </c>
      <c r="AS1455" s="212">
        <f t="shared" si="476"/>
        <v>0</v>
      </c>
      <c r="AT1455" s="222">
        <f>IF($F1455&lt;&gt;2,ROUND($Z1455*SUMIF(Regimuri,$Q1455,Aux.ListeCPAltele!$C$25:$C$34)*0.5,0),0)</f>
        <v>0</v>
      </c>
      <c r="AU1455" s="210"/>
      <c r="AV1455" s="222">
        <f>IF(AND($F1455&lt;&gt;2,Q1455&lt;&gt;0),ROUND($AC1455/SUMIF(Regimuri,Q1455,Aux.ListeCPAltele!$E$25:$E$34)*$AU1455,0),0)</f>
        <v>0</v>
      </c>
      <c r="AW1455" s="215">
        <v>0.1</v>
      </c>
      <c r="AX1455" s="222">
        <f t="shared" si="477"/>
        <v>0</v>
      </c>
      <c r="AY1455" s="213">
        <f t="shared" si="478"/>
        <v>0.83333333333333337</v>
      </c>
      <c r="AZ1455" s="222">
        <f>IF(OR($R1455=0,$Q1455=0),0,ROUND(SUM(AC1455,AE1455,AG1455,AI1455,AK1455,AM1455,AO1455,AS1455,AV1455,AX1455,AT1455)/SUMIF(Regimuri,$Q1455,Aux.ListeCPAltele!$E$25:$E$34)*$AY1455,0))</f>
        <v>0</v>
      </c>
      <c r="BA1455" s="222">
        <f t="shared" si="469"/>
        <v>0</v>
      </c>
      <c r="BB1455" s="277">
        <v>1</v>
      </c>
      <c r="BC1455" s="277"/>
    </row>
    <row r="1456" spans="1:55" outlineLevel="1" x14ac:dyDescent="0.2">
      <c r="A1456" s="205"/>
      <c r="B1456" s="205"/>
      <c r="C1456" s="205"/>
      <c r="D1456" s="275"/>
      <c r="E1456" s="205"/>
      <c r="F1456" s="207">
        <f>SUMIF(CarLM,G1456,Aux.ListeCPAltele!$A$7:$A$11)</f>
        <v>0</v>
      </c>
      <c r="G1456" s="205"/>
      <c r="H1456" s="208">
        <f t="shared" si="479"/>
        <v>0</v>
      </c>
      <c r="I1456" s="208">
        <f t="shared" si="480"/>
        <v>0</v>
      </c>
      <c r="J1456" s="209"/>
      <c r="K1456" s="205"/>
      <c r="L1456" s="207" t="str">
        <f>IF(OR($K1456&lt;&gt;"",ISNA(VLOOKUP($K1456,'2.1.Angajati'!$B$5:$H$1826,2,0))=FALSE),VLOOKUP($K1456,'2.1.Angajati'!$B$5:$H$1826,2,0),"-")</f>
        <v>-</v>
      </c>
      <c r="M1456" s="224">
        <f>IF(OR($K1456&lt;&gt;"",ISNA(VLOOKUP($K1456,'2.1.Angajati'!$B$5:$H$1826,8,0))=FALSE),
       ROUND((DATE(Aux.SetUp!$H$15,1,1)-VLOOKUP($K1456,'2.1.Angajati'!$B$5:$H$1826,6,0))/365,1),
          0)</f>
        <v>0</v>
      </c>
      <c r="N1456" s="223"/>
      <c r="O1456" s="209"/>
      <c r="P1456" s="208">
        <f t="shared" si="470"/>
        <v>0</v>
      </c>
      <c r="Q1456" s="205"/>
      <c r="R1456" s="207">
        <f>SUMIF(Aux.ListeCPAltele!$A$25:$A$34,'1.3.State'!Q1456,Aux.ListeCPAltele!$B$25:$B$34)</f>
        <v>0</v>
      </c>
      <c r="S1456" s="210"/>
      <c r="T1456" s="211">
        <v>16.420000000000002</v>
      </c>
      <c r="U1456" s="212">
        <f>SUMIF('1.2.IS'!$M$5:$AG$5,Aux.SetUp!$H$15,'1.2.IS'!$M$16:$AG$16)</f>
        <v>2775</v>
      </c>
      <c r="V1456" s="213">
        <v>1.3</v>
      </c>
      <c r="W1456" s="211">
        <f t="shared" si="481"/>
        <v>21.35</v>
      </c>
      <c r="X1456" s="212">
        <f t="shared" si="482"/>
        <v>3608</v>
      </c>
      <c r="Y1456" s="214"/>
      <c r="Z1456" s="211">
        <f t="shared" si="471"/>
        <v>0</v>
      </c>
      <c r="AA1456" s="212">
        <f t="shared" si="472"/>
        <v>0</v>
      </c>
      <c r="AB1456" s="212">
        <f t="shared" si="473"/>
        <v>0</v>
      </c>
      <c r="AC1456" s="212">
        <f t="shared" si="474"/>
        <v>0</v>
      </c>
      <c r="AD1456" s="223">
        <f t="shared" si="462"/>
        <v>0</v>
      </c>
      <c r="AE1456" s="212">
        <f t="shared" si="463"/>
        <v>0</v>
      </c>
      <c r="AF1456" s="215"/>
      <c r="AG1456" s="212">
        <f t="shared" si="475"/>
        <v>0</v>
      </c>
      <c r="AH1456" s="215"/>
      <c r="AI1456" s="211">
        <f t="shared" si="464"/>
        <v>0</v>
      </c>
      <c r="AJ1456" s="215">
        <v>0.25</v>
      </c>
      <c r="AK1456" s="211">
        <f t="shared" si="465"/>
        <v>0</v>
      </c>
      <c r="AL1456" s="215"/>
      <c r="AM1456" s="211">
        <f t="shared" si="466"/>
        <v>0</v>
      </c>
      <c r="AN1456" s="215"/>
      <c r="AO1456" s="211">
        <f t="shared" si="467"/>
        <v>0</v>
      </c>
      <c r="AP1456" s="210"/>
      <c r="AQ1456" s="222">
        <f>IF(AP1456="",0,VLOOKUP(AP1456,Aux.ListeCPAltele!$B$15:$D$21,3,0))</f>
        <v>0</v>
      </c>
      <c r="AR1456" s="212">
        <f t="shared" si="468"/>
        <v>0</v>
      </c>
      <c r="AS1456" s="212">
        <f t="shared" si="476"/>
        <v>0</v>
      </c>
      <c r="AT1456" s="222">
        <f>IF($F1456&lt;&gt;2,ROUND($Z1456*SUMIF(Regimuri,$Q1456,Aux.ListeCPAltele!$C$25:$C$34)*0.5,0),0)</f>
        <v>0</v>
      </c>
      <c r="AU1456" s="210"/>
      <c r="AV1456" s="222">
        <f>IF(AND($F1456&lt;&gt;2,Q1456&lt;&gt;0),ROUND($AC1456/SUMIF(Regimuri,Q1456,Aux.ListeCPAltele!$E$25:$E$34)*$AU1456,0),0)</f>
        <v>0</v>
      </c>
      <c r="AW1456" s="215">
        <v>0.1</v>
      </c>
      <c r="AX1456" s="222">
        <f t="shared" si="477"/>
        <v>0</v>
      </c>
      <c r="AY1456" s="213">
        <f t="shared" si="478"/>
        <v>0.83333333333333337</v>
      </c>
      <c r="AZ1456" s="222">
        <f>IF(OR($R1456=0,$Q1456=0),0,ROUND(SUM(AC1456,AE1456,AG1456,AI1456,AK1456,AM1456,AO1456,AS1456,AV1456,AX1456,AT1456)/SUMIF(Regimuri,$Q1456,Aux.ListeCPAltele!$E$25:$E$34)*$AY1456,0))</f>
        <v>0</v>
      </c>
      <c r="BA1456" s="222">
        <f t="shared" si="469"/>
        <v>0</v>
      </c>
      <c r="BB1456" s="277">
        <v>1</v>
      </c>
      <c r="BC1456" s="277"/>
    </row>
    <row r="1457" spans="1:55" outlineLevel="1" x14ac:dyDescent="0.2">
      <c r="A1457" s="205"/>
      <c r="B1457" s="205"/>
      <c r="C1457" s="205"/>
      <c r="D1457" s="275"/>
      <c r="E1457" s="205"/>
      <c r="F1457" s="207">
        <f>SUMIF(CarLM,G1457,Aux.ListeCPAltele!$A$7:$A$11)</f>
        <v>0</v>
      </c>
      <c r="G1457" s="205"/>
      <c r="H1457" s="208">
        <f t="shared" si="479"/>
        <v>0</v>
      </c>
      <c r="I1457" s="208">
        <f t="shared" si="480"/>
        <v>0</v>
      </c>
      <c r="J1457" s="209"/>
      <c r="K1457" s="205"/>
      <c r="L1457" s="207" t="str">
        <f>IF(OR($K1457&lt;&gt;"",ISNA(VLOOKUP($K1457,'2.1.Angajati'!$B$5:$H$1826,2,0))=FALSE),VLOOKUP($K1457,'2.1.Angajati'!$B$5:$H$1826,2,0),"-")</f>
        <v>-</v>
      </c>
      <c r="M1457" s="224">
        <f>IF(OR($K1457&lt;&gt;"",ISNA(VLOOKUP($K1457,'2.1.Angajati'!$B$5:$H$1826,8,0))=FALSE),
       ROUND((DATE(Aux.SetUp!$H$15,1,1)-VLOOKUP($K1457,'2.1.Angajati'!$B$5:$H$1826,6,0))/365,1),
          0)</f>
        <v>0</v>
      </c>
      <c r="N1457" s="223"/>
      <c r="O1457" s="209"/>
      <c r="P1457" s="208">
        <f t="shared" si="470"/>
        <v>0</v>
      </c>
      <c r="Q1457" s="205"/>
      <c r="R1457" s="207">
        <f>SUMIF(Aux.ListeCPAltele!$A$25:$A$34,'1.3.State'!Q1457,Aux.ListeCPAltele!$B$25:$B$34)</f>
        <v>0</v>
      </c>
      <c r="S1457" s="210"/>
      <c r="T1457" s="211">
        <v>16.420000000000002</v>
      </c>
      <c r="U1457" s="212">
        <f>SUMIF('1.2.IS'!$M$5:$AG$5,Aux.SetUp!$H$15,'1.2.IS'!$M$16:$AG$16)</f>
        <v>2775</v>
      </c>
      <c r="V1457" s="213">
        <v>1.3</v>
      </c>
      <c r="W1457" s="211">
        <f t="shared" si="481"/>
        <v>21.35</v>
      </c>
      <c r="X1457" s="212">
        <f t="shared" si="482"/>
        <v>3608</v>
      </c>
      <c r="Y1457" s="214"/>
      <c r="Z1457" s="211">
        <f t="shared" si="471"/>
        <v>0</v>
      </c>
      <c r="AA1457" s="212">
        <f t="shared" si="472"/>
        <v>0</v>
      </c>
      <c r="AB1457" s="212">
        <f t="shared" si="473"/>
        <v>0</v>
      </c>
      <c r="AC1457" s="212">
        <f t="shared" si="474"/>
        <v>0</v>
      </c>
      <c r="AD1457" s="223">
        <f t="shared" si="462"/>
        <v>0</v>
      </c>
      <c r="AE1457" s="212">
        <f t="shared" si="463"/>
        <v>0</v>
      </c>
      <c r="AF1457" s="215"/>
      <c r="AG1457" s="212">
        <f t="shared" si="475"/>
        <v>0</v>
      </c>
      <c r="AH1457" s="215"/>
      <c r="AI1457" s="211">
        <f t="shared" si="464"/>
        <v>0</v>
      </c>
      <c r="AJ1457" s="215">
        <v>0.25</v>
      </c>
      <c r="AK1457" s="211">
        <f t="shared" si="465"/>
        <v>0</v>
      </c>
      <c r="AL1457" s="215"/>
      <c r="AM1457" s="211">
        <f t="shared" si="466"/>
        <v>0</v>
      </c>
      <c r="AN1457" s="215"/>
      <c r="AO1457" s="211">
        <f t="shared" si="467"/>
        <v>0</v>
      </c>
      <c r="AP1457" s="210"/>
      <c r="AQ1457" s="222">
        <f>IF(AP1457="",0,VLOOKUP(AP1457,Aux.ListeCPAltele!$B$15:$D$21,3,0))</f>
        <v>0</v>
      </c>
      <c r="AR1457" s="212">
        <f t="shared" si="468"/>
        <v>0</v>
      </c>
      <c r="AS1457" s="212">
        <f t="shared" si="476"/>
        <v>0</v>
      </c>
      <c r="AT1457" s="222">
        <f>IF($F1457&lt;&gt;2,ROUND($Z1457*SUMIF(Regimuri,$Q1457,Aux.ListeCPAltele!$C$25:$C$34)*0.5,0),0)</f>
        <v>0</v>
      </c>
      <c r="AU1457" s="210"/>
      <c r="AV1457" s="222">
        <f>IF(AND($F1457&lt;&gt;2,Q1457&lt;&gt;0),ROUND($AC1457/SUMIF(Regimuri,Q1457,Aux.ListeCPAltele!$E$25:$E$34)*$AU1457,0),0)</f>
        <v>0</v>
      </c>
      <c r="AW1457" s="215">
        <v>0.1</v>
      </c>
      <c r="AX1457" s="222">
        <f t="shared" si="477"/>
        <v>0</v>
      </c>
      <c r="AY1457" s="213">
        <f t="shared" si="478"/>
        <v>0.83333333333333337</v>
      </c>
      <c r="AZ1457" s="222">
        <f>IF(OR($R1457=0,$Q1457=0),0,ROUND(SUM(AC1457,AE1457,AG1457,AI1457,AK1457,AM1457,AO1457,AS1457,AV1457,AX1457,AT1457)/SUMIF(Regimuri,$Q1457,Aux.ListeCPAltele!$E$25:$E$34)*$AY1457,0))</f>
        <v>0</v>
      </c>
      <c r="BA1457" s="222">
        <f t="shared" si="469"/>
        <v>0</v>
      </c>
      <c r="BB1457" s="277">
        <v>1</v>
      </c>
      <c r="BC1457" s="277"/>
    </row>
    <row r="1458" spans="1:55" outlineLevel="1" x14ac:dyDescent="0.2">
      <c r="A1458" s="205"/>
      <c r="B1458" s="205"/>
      <c r="C1458" s="205"/>
      <c r="D1458" s="275"/>
      <c r="E1458" s="205"/>
      <c r="F1458" s="207">
        <f>SUMIF(CarLM,G1458,Aux.ListeCPAltele!$A$7:$A$11)</f>
        <v>0</v>
      </c>
      <c r="G1458" s="205"/>
      <c r="H1458" s="208">
        <f t="shared" si="479"/>
        <v>0</v>
      </c>
      <c r="I1458" s="208">
        <f t="shared" si="480"/>
        <v>0</v>
      </c>
      <c r="J1458" s="209"/>
      <c r="K1458" s="205"/>
      <c r="L1458" s="207" t="str">
        <f>IF(OR($K1458&lt;&gt;"",ISNA(VLOOKUP($K1458,'2.1.Angajati'!$B$5:$H$1826,2,0))=FALSE),VLOOKUP($K1458,'2.1.Angajati'!$B$5:$H$1826,2,0),"-")</f>
        <v>-</v>
      </c>
      <c r="M1458" s="224">
        <f>IF(OR($K1458&lt;&gt;"",ISNA(VLOOKUP($K1458,'2.1.Angajati'!$B$5:$H$1826,8,0))=FALSE),
       ROUND((DATE(Aux.SetUp!$H$15,1,1)-VLOOKUP($K1458,'2.1.Angajati'!$B$5:$H$1826,6,0))/365,1),
          0)</f>
        <v>0</v>
      </c>
      <c r="N1458" s="223"/>
      <c r="O1458" s="209"/>
      <c r="P1458" s="208">
        <f t="shared" si="470"/>
        <v>0</v>
      </c>
      <c r="Q1458" s="205"/>
      <c r="R1458" s="207">
        <f>SUMIF(Aux.ListeCPAltele!$A$25:$A$34,'1.3.State'!Q1458,Aux.ListeCPAltele!$B$25:$B$34)</f>
        <v>0</v>
      </c>
      <c r="S1458" s="210"/>
      <c r="T1458" s="211">
        <v>16.420000000000002</v>
      </c>
      <c r="U1458" s="212">
        <f>SUMIF('1.2.IS'!$M$5:$AG$5,Aux.SetUp!$H$15,'1.2.IS'!$M$16:$AG$16)</f>
        <v>2775</v>
      </c>
      <c r="V1458" s="213">
        <v>1.3</v>
      </c>
      <c r="W1458" s="211">
        <f t="shared" si="481"/>
        <v>21.35</v>
      </c>
      <c r="X1458" s="212">
        <f t="shared" si="482"/>
        <v>3608</v>
      </c>
      <c r="Y1458" s="214"/>
      <c r="Z1458" s="211">
        <f t="shared" si="471"/>
        <v>0</v>
      </c>
      <c r="AA1458" s="212">
        <f t="shared" si="472"/>
        <v>0</v>
      </c>
      <c r="AB1458" s="212">
        <f t="shared" si="473"/>
        <v>0</v>
      </c>
      <c r="AC1458" s="212">
        <f t="shared" si="474"/>
        <v>0</v>
      </c>
      <c r="AD1458" s="223">
        <f t="shared" si="462"/>
        <v>0</v>
      </c>
      <c r="AE1458" s="212">
        <f t="shared" si="463"/>
        <v>0</v>
      </c>
      <c r="AF1458" s="215"/>
      <c r="AG1458" s="212">
        <f t="shared" si="475"/>
        <v>0</v>
      </c>
      <c r="AH1458" s="215"/>
      <c r="AI1458" s="211">
        <f t="shared" si="464"/>
        <v>0</v>
      </c>
      <c r="AJ1458" s="215">
        <v>0.25</v>
      </c>
      <c r="AK1458" s="211">
        <f t="shared" si="465"/>
        <v>0</v>
      </c>
      <c r="AL1458" s="215"/>
      <c r="AM1458" s="211">
        <f t="shared" si="466"/>
        <v>0</v>
      </c>
      <c r="AN1458" s="215"/>
      <c r="AO1458" s="211">
        <f t="shared" si="467"/>
        <v>0</v>
      </c>
      <c r="AP1458" s="210"/>
      <c r="AQ1458" s="222">
        <f>IF(AP1458="",0,VLOOKUP(AP1458,Aux.ListeCPAltele!$B$15:$D$21,3,0))</f>
        <v>0</v>
      </c>
      <c r="AR1458" s="212">
        <f t="shared" si="468"/>
        <v>0</v>
      </c>
      <c r="AS1458" s="212">
        <f t="shared" si="476"/>
        <v>0</v>
      </c>
      <c r="AT1458" s="222">
        <f>IF($F1458&lt;&gt;2,ROUND($Z1458*SUMIF(Regimuri,$Q1458,Aux.ListeCPAltele!$C$25:$C$34)*0.5,0),0)</f>
        <v>0</v>
      </c>
      <c r="AU1458" s="210"/>
      <c r="AV1458" s="222">
        <f>IF(AND($F1458&lt;&gt;2,Q1458&lt;&gt;0),ROUND($AC1458/SUMIF(Regimuri,Q1458,Aux.ListeCPAltele!$E$25:$E$34)*$AU1458,0),0)</f>
        <v>0</v>
      </c>
      <c r="AW1458" s="215">
        <v>0.1</v>
      </c>
      <c r="AX1458" s="222">
        <f t="shared" si="477"/>
        <v>0</v>
      </c>
      <c r="AY1458" s="213">
        <f t="shared" si="478"/>
        <v>0.83333333333333337</v>
      </c>
      <c r="AZ1458" s="222">
        <f>IF(OR($R1458=0,$Q1458=0),0,ROUND(SUM(AC1458,AE1458,AG1458,AI1458,AK1458,AM1458,AO1458,AS1458,AV1458,AX1458,AT1458)/SUMIF(Regimuri,$Q1458,Aux.ListeCPAltele!$E$25:$E$34)*$AY1458,0))</f>
        <v>0</v>
      </c>
      <c r="BA1458" s="222">
        <f t="shared" si="469"/>
        <v>0</v>
      </c>
      <c r="BB1458" s="277">
        <v>1</v>
      </c>
      <c r="BC1458" s="277"/>
    </row>
    <row r="1459" spans="1:55" outlineLevel="1" x14ac:dyDescent="0.2">
      <c r="A1459" s="205"/>
      <c r="B1459" s="205"/>
      <c r="C1459" s="205"/>
      <c r="D1459" s="275"/>
      <c r="E1459" s="205"/>
      <c r="F1459" s="207">
        <f>SUMIF(CarLM,G1459,Aux.ListeCPAltele!$A$7:$A$11)</f>
        <v>0</v>
      </c>
      <c r="G1459" s="205"/>
      <c r="H1459" s="208">
        <f t="shared" si="479"/>
        <v>0</v>
      </c>
      <c r="I1459" s="208">
        <f t="shared" si="480"/>
        <v>0</v>
      </c>
      <c r="J1459" s="209"/>
      <c r="K1459" s="205"/>
      <c r="L1459" s="207" t="str">
        <f>IF(OR($K1459&lt;&gt;"",ISNA(VLOOKUP($K1459,'2.1.Angajati'!$B$5:$H$1826,2,0))=FALSE),VLOOKUP($K1459,'2.1.Angajati'!$B$5:$H$1826,2,0),"-")</f>
        <v>-</v>
      </c>
      <c r="M1459" s="224">
        <f>IF(OR($K1459&lt;&gt;"",ISNA(VLOOKUP($K1459,'2.1.Angajati'!$B$5:$H$1826,8,0))=FALSE),
       ROUND((DATE(Aux.SetUp!$H$15,1,1)-VLOOKUP($K1459,'2.1.Angajati'!$B$5:$H$1826,6,0))/365,1),
          0)</f>
        <v>0</v>
      </c>
      <c r="N1459" s="223"/>
      <c r="O1459" s="209"/>
      <c r="P1459" s="208">
        <f t="shared" si="470"/>
        <v>0</v>
      </c>
      <c r="Q1459" s="205"/>
      <c r="R1459" s="207">
        <f>SUMIF(Aux.ListeCPAltele!$A$25:$A$34,'1.3.State'!Q1459,Aux.ListeCPAltele!$B$25:$B$34)</f>
        <v>0</v>
      </c>
      <c r="S1459" s="210"/>
      <c r="T1459" s="211">
        <v>16.420000000000002</v>
      </c>
      <c r="U1459" s="212">
        <f>SUMIF('1.2.IS'!$M$5:$AG$5,Aux.SetUp!$H$15,'1.2.IS'!$M$16:$AG$16)</f>
        <v>2775</v>
      </c>
      <c r="V1459" s="213">
        <v>1.3</v>
      </c>
      <c r="W1459" s="211">
        <f t="shared" si="481"/>
        <v>21.35</v>
      </c>
      <c r="X1459" s="212">
        <f t="shared" si="482"/>
        <v>3608</v>
      </c>
      <c r="Y1459" s="214"/>
      <c r="Z1459" s="211">
        <f t="shared" si="471"/>
        <v>0</v>
      </c>
      <c r="AA1459" s="212">
        <f t="shared" si="472"/>
        <v>0</v>
      </c>
      <c r="AB1459" s="212">
        <f t="shared" si="473"/>
        <v>0</v>
      </c>
      <c r="AC1459" s="212">
        <f t="shared" si="474"/>
        <v>0</v>
      </c>
      <c r="AD1459" s="223">
        <f t="shared" si="462"/>
        <v>0</v>
      </c>
      <c r="AE1459" s="212">
        <f t="shared" si="463"/>
        <v>0</v>
      </c>
      <c r="AF1459" s="215"/>
      <c r="AG1459" s="212">
        <f t="shared" si="475"/>
        <v>0</v>
      </c>
      <c r="AH1459" s="215"/>
      <c r="AI1459" s="211">
        <f t="shared" si="464"/>
        <v>0</v>
      </c>
      <c r="AJ1459" s="215">
        <v>0.1</v>
      </c>
      <c r="AK1459" s="211">
        <f t="shared" si="465"/>
        <v>0</v>
      </c>
      <c r="AL1459" s="215"/>
      <c r="AM1459" s="211">
        <f t="shared" si="466"/>
        <v>0</v>
      </c>
      <c r="AN1459" s="215"/>
      <c r="AO1459" s="211">
        <f t="shared" si="467"/>
        <v>0</v>
      </c>
      <c r="AP1459" s="210"/>
      <c r="AQ1459" s="222">
        <f>IF(AP1459="",0,VLOOKUP(AP1459,Aux.ListeCPAltele!$B$15:$D$21,3,0))</f>
        <v>0</v>
      </c>
      <c r="AR1459" s="212">
        <f t="shared" si="468"/>
        <v>0</v>
      </c>
      <c r="AS1459" s="212">
        <f t="shared" si="476"/>
        <v>0</v>
      </c>
      <c r="AT1459" s="222">
        <f>IF($F1459&lt;&gt;2,ROUND($Z1459*SUMIF(Regimuri,$Q1459,Aux.ListeCPAltele!$C$25:$C$34)*0.5,0),0)</f>
        <v>0</v>
      </c>
      <c r="AU1459" s="210"/>
      <c r="AV1459" s="222">
        <f>IF(AND($F1459&lt;&gt;2,Q1459&lt;&gt;0),ROUND($AC1459/SUMIF(Regimuri,Q1459,Aux.ListeCPAltele!$E$25:$E$34)*$AU1459,0),0)</f>
        <v>0</v>
      </c>
      <c r="AW1459" s="215">
        <v>0.1</v>
      </c>
      <c r="AX1459" s="222">
        <f t="shared" si="477"/>
        <v>0</v>
      </c>
      <c r="AY1459" s="213">
        <f t="shared" si="478"/>
        <v>0.83333333333333337</v>
      </c>
      <c r="AZ1459" s="222">
        <f>IF(OR($R1459=0,$Q1459=0),0,ROUND(SUM(AC1459,AE1459,AG1459,AI1459,AK1459,AM1459,AO1459,AS1459,AV1459,AX1459,AT1459)/SUMIF(Regimuri,$Q1459,Aux.ListeCPAltele!$E$25:$E$34)*$AY1459,0))</f>
        <v>0</v>
      </c>
      <c r="BA1459" s="222">
        <f t="shared" si="469"/>
        <v>0</v>
      </c>
      <c r="BB1459" s="277">
        <v>1</v>
      </c>
      <c r="BC1459" s="277"/>
    </row>
    <row r="1460" spans="1:55" outlineLevel="1" x14ac:dyDescent="0.2">
      <c r="A1460" s="205"/>
      <c r="B1460" s="205"/>
      <c r="C1460" s="205"/>
      <c r="D1460" s="275"/>
      <c r="E1460" s="205"/>
      <c r="F1460" s="207">
        <f>SUMIF(CarLM,G1460,Aux.ListeCPAltele!$A$7:$A$11)</f>
        <v>0</v>
      </c>
      <c r="G1460" s="205"/>
      <c r="H1460" s="208">
        <f t="shared" si="479"/>
        <v>0</v>
      </c>
      <c r="I1460" s="208">
        <f t="shared" si="480"/>
        <v>0</v>
      </c>
      <c r="J1460" s="209"/>
      <c r="K1460" s="205"/>
      <c r="L1460" s="207" t="str">
        <f>IF(OR($K1460&lt;&gt;"",ISNA(VLOOKUP($K1460,'2.1.Angajati'!$B$5:$H$1826,2,0))=FALSE),VLOOKUP($K1460,'2.1.Angajati'!$B$5:$H$1826,2,0),"-")</f>
        <v>-</v>
      </c>
      <c r="M1460" s="224">
        <f>IF(OR($K1460&lt;&gt;"",ISNA(VLOOKUP($K1460,'2.1.Angajati'!$B$5:$H$1826,8,0))=FALSE),
       ROUND((DATE(Aux.SetUp!$H$15,1,1)-VLOOKUP($K1460,'2.1.Angajati'!$B$5:$H$1826,6,0))/365,1),
          0)</f>
        <v>0</v>
      </c>
      <c r="N1460" s="223"/>
      <c r="O1460" s="209"/>
      <c r="P1460" s="208">
        <f t="shared" si="470"/>
        <v>0</v>
      </c>
      <c r="Q1460" s="205"/>
      <c r="R1460" s="207">
        <f>SUMIF(Aux.ListeCPAltele!$A$25:$A$34,'1.3.State'!Q1460,Aux.ListeCPAltele!$B$25:$B$34)</f>
        <v>0</v>
      </c>
      <c r="S1460" s="210"/>
      <c r="T1460" s="211">
        <v>16.420000000000002</v>
      </c>
      <c r="U1460" s="212">
        <f>SUMIF('1.2.IS'!$M$5:$AG$5,Aux.SetUp!$H$15,'1.2.IS'!$M$16:$AG$16)</f>
        <v>2775</v>
      </c>
      <c r="V1460" s="213">
        <v>1.3</v>
      </c>
      <c r="W1460" s="211">
        <f t="shared" si="481"/>
        <v>21.35</v>
      </c>
      <c r="X1460" s="212">
        <f t="shared" si="482"/>
        <v>3608</v>
      </c>
      <c r="Y1460" s="214"/>
      <c r="Z1460" s="211">
        <f t="shared" si="471"/>
        <v>0</v>
      </c>
      <c r="AA1460" s="212">
        <f t="shared" si="472"/>
        <v>0</v>
      </c>
      <c r="AB1460" s="212">
        <f t="shared" si="473"/>
        <v>0</v>
      </c>
      <c r="AC1460" s="212">
        <f t="shared" si="474"/>
        <v>0</v>
      </c>
      <c r="AD1460" s="223">
        <f t="shared" si="462"/>
        <v>0</v>
      </c>
      <c r="AE1460" s="212">
        <f t="shared" si="463"/>
        <v>0</v>
      </c>
      <c r="AF1460" s="215"/>
      <c r="AG1460" s="212">
        <f t="shared" si="475"/>
        <v>0</v>
      </c>
      <c r="AH1460" s="215"/>
      <c r="AI1460" s="211">
        <f t="shared" si="464"/>
        <v>0</v>
      </c>
      <c r="AJ1460" s="215">
        <v>0</v>
      </c>
      <c r="AK1460" s="211">
        <f t="shared" si="465"/>
        <v>0</v>
      </c>
      <c r="AL1460" s="215"/>
      <c r="AM1460" s="211">
        <f t="shared" si="466"/>
        <v>0</v>
      </c>
      <c r="AN1460" s="215"/>
      <c r="AO1460" s="211">
        <f t="shared" si="467"/>
        <v>0</v>
      </c>
      <c r="AP1460" s="210"/>
      <c r="AQ1460" s="222">
        <f>IF(AP1460="",0,VLOOKUP(AP1460,Aux.ListeCPAltele!$B$15:$D$21,3,0))</f>
        <v>0</v>
      </c>
      <c r="AR1460" s="212">
        <f t="shared" si="468"/>
        <v>0</v>
      </c>
      <c r="AS1460" s="212">
        <f t="shared" si="476"/>
        <v>0</v>
      </c>
      <c r="AT1460" s="222">
        <f>IF($F1460&lt;&gt;2,ROUND($Z1460*SUMIF(Regimuri,$Q1460,Aux.ListeCPAltele!$C$25:$C$34)*0.5,0),0)</f>
        <v>0</v>
      </c>
      <c r="AU1460" s="210"/>
      <c r="AV1460" s="222">
        <f>IF(AND($F1460&lt;&gt;2,Q1460&lt;&gt;0),ROUND($AC1460/SUMIF(Regimuri,Q1460,Aux.ListeCPAltele!$E$25:$E$34)*$AU1460,0),0)</f>
        <v>0</v>
      </c>
      <c r="AW1460" s="215">
        <v>0.1</v>
      </c>
      <c r="AX1460" s="222">
        <f t="shared" si="477"/>
        <v>0</v>
      </c>
      <c r="AY1460" s="213">
        <f t="shared" si="478"/>
        <v>0.83333333333333337</v>
      </c>
      <c r="AZ1460" s="222">
        <f>IF(OR($R1460=0,$Q1460=0),0,ROUND(SUM(AC1460,AE1460,AG1460,AI1460,AK1460,AM1460,AO1460,AS1460,AV1460,AX1460,AT1460)/SUMIF(Regimuri,$Q1460,Aux.ListeCPAltele!$E$25:$E$34)*$AY1460,0))</f>
        <v>0</v>
      </c>
      <c r="BA1460" s="222">
        <f t="shared" si="469"/>
        <v>0</v>
      </c>
      <c r="BB1460" s="277">
        <v>1</v>
      </c>
      <c r="BC1460" s="277"/>
    </row>
    <row r="1461" spans="1:55" outlineLevel="1" x14ac:dyDescent="0.2">
      <c r="A1461" s="205"/>
      <c r="B1461" s="205"/>
      <c r="C1461" s="205"/>
      <c r="D1461" s="275"/>
      <c r="E1461" s="205"/>
      <c r="F1461" s="207">
        <f>SUMIF(CarLM,G1461,Aux.ListeCPAltele!$A$7:$A$11)</f>
        <v>0</v>
      </c>
      <c r="G1461" s="205"/>
      <c r="H1461" s="208">
        <f t="shared" si="479"/>
        <v>0</v>
      </c>
      <c r="I1461" s="208">
        <f t="shared" si="480"/>
        <v>0</v>
      </c>
      <c r="J1461" s="209"/>
      <c r="K1461" s="205"/>
      <c r="L1461" s="207" t="str">
        <f>IF(OR($K1461&lt;&gt;"",ISNA(VLOOKUP($K1461,'2.1.Angajati'!$B$5:$H$1826,2,0))=FALSE),VLOOKUP($K1461,'2.1.Angajati'!$B$5:$H$1826,2,0),"-")</f>
        <v>-</v>
      </c>
      <c r="M1461" s="224">
        <f>IF(OR($K1461&lt;&gt;"",ISNA(VLOOKUP($K1461,'2.1.Angajati'!$B$5:$H$1826,8,0))=FALSE),
       ROUND((DATE(Aux.SetUp!$H$15,1,1)-VLOOKUP($K1461,'2.1.Angajati'!$B$5:$H$1826,6,0))/365,1),
          0)</f>
        <v>0</v>
      </c>
      <c r="N1461" s="223"/>
      <c r="O1461" s="209"/>
      <c r="P1461" s="208">
        <f t="shared" si="470"/>
        <v>0</v>
      </c>
      <c r="Q1461" s="205"/>
      <c r="R1461" s="207">
        <f>SUMIF(Aux.ListeCPAltele!$A$25:$A$34,'1.3.State'!Q1461,Aux.ListeCPAltele!$B$25:$B$34)</f>
        <v>0</v>
      </c>
      <c r="S1461" s="210"/>
      <c r="T1461" s="211">
        <v>16.420000000000002</v>
      </c>
      <c r="U1461" s="212">
        <f>SUMIF('1.2.IS'!$M$5:$AG$5,Aux.SetUp!$H$15,'1.2.IS'!$M$16:$AG$16)</f>
        <v>2775</v>
      </c>
      <c r="V1461" s="213">
        <v>1.3</v>
      </c>
      <c r="W1461" s="211">
        <f t="shared" si="481"/>
        <v>21.35</v>
      </c>
      <c r="X1461" s="212">
        <f t="shared" si="482"/>
        <v>3608</v>
      </c>
      <c r="Y1461" s="214"/>
      <c r="Z1461" s="211">
        <f t="shared" si="471"/>
        <v>0</v>
      </c>
      <c r="AA1461" s="212">
        <f t="shared" si="472"/>
        <v>0</v>
      </c>
      <c r="AB1461" s="212">
        <f t="shared" si="473"/>
        <v>0</v>
      </c>
      <c r="AC1461" s="212">
        <f t="shared" si="474"/>
        <v>0</v>
      </c>
      <c r="AD1461" s="223">
        <f t="shared" si="462"/>
        <v>0</v>
      </c>
      <c r="AE1461" s="212">
        <f t="shared" si="463"/>
        <v>0</v>
      </c>
      <c r="AF1461" s="215"/>
      <c r="AG1461" s="212">
        <f t="shared" si="475"/>
        <v>0</v>
      </c>
      <c r="AH1461" s="215"/>
      <c r="AI1461" s="211">
        <f t="shared" si="464"/>
        <v>0</v>
      </c>
      <c r="AJ1461" s="215">
        <v>0.25</v>
      </c>
      <c r="AK1461" s="211">
        <f t="shared" si="465"/>
        <v>0</v>
      </c>
      <c r="AL1461" s="215"/>
      <c r="AM1461" s="211">
        <f t="shared" si="466"/>
        <v>0</v>
      </c>
      <c r="AN1461" s="215"/>
      <c r="AO1461" s="211">
        <f t="shared" si="467"/>
        <v>0</v>
      </c>
      <c r="AP1461" s="210"/>
      <c r="AQ1461" s="222">
        <f>IF(AP1461="",0,VLOOKUP(AP1461,Aux.ListeCPAltele!$B$15:$D$21,3,0))</f>
        <v>0</v>
      </c>
      <c r="AR1461" s="212">
        <f t="shared" si="468"/>
        <v>0</v>
      </c>
      <c r="AS1461" s="212">
        <f t="shared" si="476"/>
        <v>0</v>
      </c>
      <c r="AT1461" s="222">
        <f>IF($F1461&lt;&gt;2,ROUND($Z1461*SUMIF(Regimuri,$Q1461,Aux.ListeCPAltele!$C$25:$C$34)*0.5,0),0)</f>
        <v>0</v>
      </c>
      <c r="AU1461" s="210"/>
      <c r="AV1461" s="222">
        <f>IF(AND($F1461&lt;&gt;2,Q1461&lt;&gt;0),ROUND($AC1461/SUMIF(Regimuri,Q1461,Aux.ListeCPAltele!$E$25:$E$34)*$AU1461,0),0)</f>
        <v>0</v>
      </c>
      <c r="AW1461" s="215">
        <v>0.1</v>
      </c>
      <c r="AX1461" s="222">
        <f t="shared" si="477"/>
        <v>0</v>
      </c>
      <c r="AY1461" s="213">
        <f t="shared" si="478"/>
        <v>0.83333333333333337</v>
      </c>
      <c r="AZ1461" s="222">
        <f>IF(OR($R1461=0,$Q1461=0),0,ROUND(SUM(AC1461,AE1461,AG1461,AI1461,AK1461,AM1461,AO1461,AS1461,AV1461,AX1461,AT1461)/SUMIF(Regimuri,$Q1461,Aux.ListeCPAltele!$E$25:$E$34)*$AY1461,0))</f>
        <v>0</v>
      </c>
      <c r="BA1461" s="222">
        <f t="shared" si="469"/>
        <v>0</v>
      </c>
      <c r="BB1461" s="277">
        <v>1</v>
      </c>
      <c r="BC1461" s="277"/>
    </row>
    <row r="1462" spans="1:55" outlineLevel="1" x14ac:dyDescent="0.2">
      <c r="A1462" s="205"/>
      <c r="B1462" s="205"/>
      <c r="C1462" s="205"/>
      <c r="D1462" s="275"/>
      <c r="E1462" s="205"/>
      <c r="F1462" s="207">
        <f>SUMIF(CarLM,G1462,Aux.ListeCPAltele!$A$7:$A$11)</f>
        <v>0</v>
      </c>
      <c r="G1462" s="205"/>
      <c r="H1462" s="208">
        <f t="shared" si="479"/>
        <v>0</v>
      </c>
      <c r="I1462" s="208">
        <f t="shared" si="480"/>
        <v>0</v>
      </c>
      <c r="J1462" s="209"/>
      <c r="K1462" s="205"/>
      <c r="L1462" s="207" t="str">
        <f>IF(OR($K1462&lt;&gt;"",ISNA(VLOOKUP($K1462,'2.1.Angajati'!$B$5:$H$1826,2,0))=FALSE),VLOOKUP($K1462,'2.1.Angajati'!$B$5:$H$1826,2,0),"-")</f>
        <v>-</v>
      </c>
      <c r="M1462" s="224">
        <f>IF(OR($K1462&lt;&gt;"",ISNA(VLOOKUP($K1462,'2.1.Angajati'!$B$5:$H$1826,8,0))=FALSE),
       ROUND((DATE(Aux.SetUp!$H$15,1,1)-VLOOKUP($K1462,'2.1.Angajati'!$B$5:$H$1826,6,0))/365,1),
          0)</f>
        <v>0</v>
      </c>
      <c r="N1462" s="223"/>
      <c r="O1462" s="209"/>
      <c r="P1462" s="208">
        <f t="shared" si="470"/>
        <v>0</v>
      </c>
      <c r="Q1462" s="205"/>
      <c r="R1462" s="207">
        <f>SUMIF(Aux.ListeCPAltele!$A$25:$A$34,'1.3.State'!Q1462,Aux.ListeCPAltele!$B$25:$B$34)</f>
        <v>0</v>
      </c>
      <c r="S1462" s="210"/>
      <c r="T1462" s="211">
        <v>16.420000000000002</v>
      </c>
      <c r="U1462" s="212">
        <f>SUMIF('1.2.IS'!$M$5:$AG$5,Aux.SetUp!$H$15,'1.2.IS'!$M$16:$AG$16)</f>
        <v>2775</v>
      </c>
      <c r="V1462" s="213">
        <v>1.3</v>
      </c>
      <c r="W1462" s="211">
        <f t="shared" si="481"/>
        <v>21.35</v>
      </c>
      <c r="X1462" s="212">
        <f t="shared" si="482"/>
        <v>3608</v>
      </c>
      <c r="Y1462" s="214"/>
      <c r="Z1462" s="211">
        <f t="shared" si="471"/>
        <v>0</v>
      </c>
      <c r="AA1462" s="212">
        <f t="shared" si="472"/>
        <v>0</v>
      </c>
      <c r="AB1462" s="212">
        <f t="shared" si="473"/>
        <v>0</v>
      </c>
      <c r="AC1462" s="212">
        <f t="shared" si="474"/>
        <v>0</v>
      </c>
      <c r="AD1462" s="223">
        <f t="shared" si="462"/>
        <v>0</v>
      </c>
      <c r="AE1462" s="212">
        <f t="shared" si="463"/>
        <v>0</v>
      </c>
      <c r="AF1462" s="215"/>
      <c r="AG1462" s="212">
        <f t="shared" si="475"/>
        <v>0</v>
      </c>
      <c r="AH1462" s="215"/>
      <c r="AI1462" s="211">
        <f t="shared" si="464"/>
        <v>0</v>
      </c>
      <c r="AJ1462" s="215">
        <v>0.25</v>
      </c>
      <c r="AK1462" s="211">
        <f t="shared" si="465"/>
        <v>0</v>
      </c>
      <c r="AL1462" s="215"/>
      <c r="AM1462" s="211">
        <f t="shared" si="466"/>
        <v>0</v>
      </c>
      <c r="AN1462" s="215"/>
      <c r="AO1462" s="211">
        <f t="shared" si="467"/>
        <v>0</v>
      </c>
      <c r="AP1462" s="210"/>
      <c r="AQ1462" s="222">
        <f>IF(AP1462="",0,VLOOKUP(AP1462,Aux.ListeCPAltele!$B$15:$D$21,3,0))</f>
        <v>0</v>
      </c>
      <c r="AR1462" s="212">
        <f t="shared" si="468"/>
        <v>0</v>
      </c>
      <c r="AS1462" s="212">
        <f t="shared" si="476"/>
        <v>0</v>
      </c>
      <c r="AT1462" s="222">
        <f>IF($F1462&lt;&gt;2,ROUND($Z1462*SUMIF(Regimuri,$Q1462,Aux.ListeCPAltele!$C$25:$C$34)*0.5,0),0)</f>
        <v>0</v>
      </c>
      <c r="AU1462" s="210"/>
      <c r="AV1462" s="222">
        <f>IF(AND($F1462&lt;&gt;2,Q1462&lt;&gt;0),ROUND($AC1462/SUMIF(Regimuri,Q1462,Aux.ListeCPAltele!$E$25:$E$34)*$AU1462,0),0)</f>
        <v>0</v>
      </c>
      <c r="AW1462" s="215">
        <v>0.1</v>
      </c>
      <c r="AX1462" s="222">
        <f t="shared" si="477"/>
        <v>0</v>
      </c>
      <c r="AY1462" s="213">
        <f t="shared" si="478"/>
        <v>0.83333333333333337</v>
      </c>
      <c r="AZ1462" s="222">
        <f>IF(OR($R1462=0,$Q1462=0),0,ROUND(SUM(AC1462,AE1462,AG1462,AI1462,AK1462,AM1462,AO1462,AS1462,AV1462,AX1462,AT1462)/SUMIF(Regimuri,$Q1462,Aux.ListeCPAltele!$E$25:$E$34)*$AY1462,0))</f>
        <v>0</v>
      </c>
      <c r="BA1462" s="222">
        <f t="shared" si="469"/>
        <v>0</v>
      </c>
      <c r="BB1462" s="277">
        <v>1</v>
      </c>
      <c r="BC1462" s="277"/>
    </row>
    <row r="1463" spans="1:55" outlineLevel="1" x14ac:dyDescent="0.2">
      <c r="A1463" s="205"/>
      <c r="B1463" s="205"/>
      <c r="C1463" s="205"/>
      <c r="D1463" s="275"/>
      <c r="E1463" s="205"/>
      <c r="F1463" s="207">
        <f>SUMIF(CarLM,G1463,Aux.ListeCPAltele!$A$7:$A$11)</f>
        <v>0</v>
      </c>
      <c r="G1463" s="205"/>
      <c r="H1463" s="208">
        <f t="shared" si="479"/>
        <v>0</v>
      </c>
      <c r="I1463" s="208">
        <f t="shared" si="480"/>
        <v>0</v>
      </c>
      <c r="J1463" s="209"/>
      <c r="K1463" s="205"/>
      <c r="L1463" s="207" t="str">
        <f>IF(OR($K1463&lt;&gt;"",ISNA(VLOOKUP($K1463,'2.1.Angajati'!$B$5:$H$1826,2,0))=FALSE),VLOOKUP($K1463,'2.1.Angajati'!$B$5:$H$1826,2,0),"-")</f>
        <v>-</v>
      </c>
      <c r="M1463" s="224">
        <f>IF(OR($K1463&lt;&gt;"",ISNA(VLOOKUP($K1463,'2.1.Angajati'!$B$5:$H$1826,8,0))=FALSE),
       ROUND((DATE(Aux.SetUp!$H$15,1,1)-VLOOKUP($K1463,'2.1.Angajati'!$B$5:$H$1826,6,0))/365,1),
          0)</f>
        <v>0</v>
      </c>
      <c r="N1463" s="223"/>
      <c r="O1463" s="209"/>
      <c r="P1463" s="208">
        <f t="shared" si="470"/>
        <v>0</v>
      </c>
      <c r="Q1463" s="205"/>
      <c r="R1463" s="207">
        <f>SUMIF(Aux.ListeCPAltele!$A$25:$A$34,'1.3.State'!Q1463,Aux.ListeCPAltele!$B$25:$B$34)</f>
        <v>0</v>
      </c>
      <c r="S1463" s="210"/>
      <c r="T1463" s="211">
        <v>16.420000000000002</v>
      </c>
      <c r="U1463" s="212">
        <f>SUMIF('1.2.IS'!$M$5:$AG$5,Aux.SetUp!$H$15,'1.2.IS'!$M$16:$AG$16)</f>
        <v>2775</v>
      </c>
      <c r="V1463" s="213">
        <v>1.3</v>
      </c>
      <c r="W1463" s="211">
        <f t="shared" si="481"/>
        <v>21.35</v>
      </c>
      <c r="X1463" s="212">
        <f t="shared" si="482"/>
        <v>3608</v>
      </c>
      <c r="Y1463" s="214"/>
      <c r="Z1463" s="211">
        <f t="shared" si="471"/>
        <v>0</v>
      </c>
      <c r="AA1463" s="212">
        <f t="shared" si="472"/>
        <v>0</v>
      </c>
      <c r="AB1463" s="212">
        <f t="shared" si="473"/>
        <v>0</v>
      </c>
      <c r="AC1463" s="212">
        <f t="shared" si="474"/>
        <v>0</v>
      </c>
      <c r="AD1463" s="223">
        <f t="shared" si="462"/>
        <v>0</v>
      </c>
      <c r="AE1463" s="212">
        <f t="shared" si="463"/>
        <v>0</v>
      </c>
      <c r="AF1463" s="215"/>
      <c r="AG1463" s="212">
        <f t="shared" si="475"/>
        <v>0</v>
      </c>
      <c r="AH1463" s="215"/>
      <c r="AI1463" s="211">
        <f t="shared" si="464"/>
        <v>0</v>
      </c>
      <c r="AJ1463" s="215">
        <v>0.25</v>
      </c>
      <c r="AK1463" s="211">
        <f t="shared" si="465"/>
        <v>0</v>
      </c>
      <c r="AL1463" s="215"/>
      <c r="AM1463" s="211">
        <f t="shared" si="466"/>
        <v>0</v>
      </c>
      <c r="AN1463" s="215"/>
      <c r="AO1463" s="211">
        <f t="shared" si="467"/>
        <v>0</v>
      </c>
      <c r="AP1463" s="210"/>
      <c r="AQ1463" s="222">
        <f>IF(AP1463="",0,VLOOKUP(AP1463,Aux.ListeCPAltele!$B$15:$D$21,3,0))</f>
        <v>0</v>
      </c>
      <c r="AR1463" s="212">
        <f t="shared" si="468"/>
        <v>0</v>
      </c>
      <c r="AS1463" s="212">
        <f t="shared" si="476"/>
        <v>0</v>
      </c>
      <c r="AT1463" s="222">
        <f>IF($F1463&lt;&gt;2,ROUND($Z1463*SUMIF(Regimuri,$Q1463,Aux.ListeCPAltele!$C$25:$C$34)*0.5,0),0)</f>
        <v>0</v>
      </c>
      <c r="AU1463" s="210"/>
      <c r="AV1463" s="222">
        <f>IF(AND($F1463&lt;&gt;2,Q1463&lt;&gt;0),ROUND($AC1463/SUMIF(Regimuri,Q1463,Aux.ListeCPAltele!$E$25:$E$34)*$AU1463,0),0)</f>
        <v>0</v>
      </c>
      <c r="AW1463" s="215">
        <v>0.1</v>
      </c>
      <c r="AX1463" s="222">
        <f t="shared" si="477"/>
        <v>0</v>
      </c>
      <c r="AY1463" s="213">
        <f t="shared" si="478"/>
        <v>0.83333333333333337</v>
      </c>
      <c r="AZ1463" s="222">
        <f>IF(OR($R1463=0,$Q1463=0),0,ROUND(SUM(AC1463,AE1463,AG1463,AI1463,AK1463,AM1463,AO1463,AS1463,AV1463,AX1463,AT1463)/SUMIF(Regimuri,$Q1463,Aux.ListeCPAltele!$E$25:$E$34)*$AY1463,0))</f>
        <v>0</v>
      </c>
      <c r="BA1463" s="222">
        <f t="shared" si="469"/>
        <v>0</v>
      </c>
      <c r="BB1463" s="277">
        <v>1</v>
      </c>
      <c r="BC1463" s="277"/>
    </row>
    <row r="1464" spans="1:55" outlineLevel="1" x14ac:dyDescent="0.2">
      <c r="A1464" s="205"/>
      <c r="B1464" s="205"/>
      <c r="C1464" s="205"/>
      <c r="D1464" s="275"/>
      <c r="E1464" s="205"/>
      <c r="F1464" s="207">
        <f>SUMIF(CarLM,G1464,Aux.ListeCPAltele!$A$7:$A$11)</f>
        <v>0</v>
      </c>
      <c r="G1464" s="205"/>
      <c r="H1464" s="208">
        <f t="shared" si="479"/>
        <v>0</v>
      </c>
      <c r="I1464" s="208">
        <f t="shared" si="480"/>
        <v>0</v>
      </c>
      <c r="J1464" s="209"/>
      <c r="K1464" s="205"/>
      <c r="L1464" s="207" t="str">
        <f>IF(OR($K1464&lt;&gt;"",ISNA(VLOOKUP($K1464,'2.1.Angajati'!$B$5:$H$1826,2,0))=FALSE),VLOOKUP($K1464,'2.1.Angajati'!$B$5:$H$1826,2,0),"-")</f>
        <v>-</v>
      </c>
      <c r="M1464" s="224">
        <f>IF(OR($K1464&lt;&gt;"",ISNA(VLOOKUP($K1464,'2.1.Angajati'!$B$5:$H$1826,8,0))=FALSE),
       ROUND((DATE(Aux.SetUp!$H$15,1,1)-VLOOKUP($K1464,'2.1.Angajati'!$B$5:$H$1826,6,0))/365,1),
          0)</f>
        <v>0</v>
      </c>
      <c r="N1464" s="223"/>
      <c r="O1464" s="209"/>
      <c r="P1464" s="208">
        <f t="shared" si="470"/>
        <v>0</v>
      </c>
      <c r="Q1464" s="205"/>
      <c r="R1464" s="207">
        <f>SUMIF(Aux.ListeCPAltele!$A$25:$A$34,'1.3.State'!Q1464,Aux.ListeCPAltele!$B$25:$B$34)</f>
        <v>0</v>
      </c>
      <c r="S1464" s="210"/>
      <c r="T1464" s="211">
        <v>16.420000000000002</v>
      </c>
      <c r="U1464" s="212">
        <f>SUMIF('1.2.IS'!$M$5:$AG$5,Aux.SetUp!$H$15,'1.2.IS'!$M$16:$AG$16)</f>
        <v>2775</v>
      </c>
      <c r="V1464" s="213">
        <v>1.3</v>
      </c>
      <c r="W1464" s="211">
        <f t="shared" si="481"/>
        <v>21.35</v>
      </c>
      <c r="X1464" s="212">
        <f t="shared" si="482"/>
        <v>3608</v>
      </c>
      <c r="Y1464" s="214"/>
      <c r="Z1464" s="211">
        <f t="shared" si="471"/>
        <v>0</v>
      </c>
      <c r="AA1464" s="212">
        <f t="shared" si="472"/>
        <v>0</v>
      </c>
      <c r="AB1464" s="212">
        <f t="shared" si="473"/>
        <v>0</v>
      </c>
      <c r="AC1464" s="212">
        <f t="shared" si="474"/>
        <v>0</v>
      </c>
      <c r="AD1464" s="223">
        <f t="shared" si="462"/>
        <v>0</v>
      </c>
      <c r="AE1464" s="212">
        <f t="shared" si="463"/>
        <v>0</v>
      </c>
      <c r="AF1464" s="215"/>
      <c r="AG1464" s="212">
        <f t="shared" si="475"/>
        <v>0</v>
      </c>
      <c r="AH1464" s="215"/>
      <c r="AI1464" s="211">
        <f t="shared" si="464"/>
        <v>0</v>
      </c>
      <c r="AJ1464" s="215">
        <v>0.25</v>
      </c>
      <c r="AK1464" s="211">
        <f t="shared" si="465"/>
        <v>0</v>
      </c>
      <c r="AL1464" s="215"/>
      <c r="AM1464" s="211">
        <f t="shared" si="466"/>
        <v>0</v>
      </c>
      <c r="AN1464" s="215"/>
      <c r="AO1464" s="211">
        <f t="shared" si="467"/>
        <v>0</v>
      </c>
      <c r="AP1464" s="210"/>
      <c r="AQ1464" s="222">
        <f>IF(AP1464="",0,VLOOKUP(AP1464,Aux.ListeCPAltele!$B$15:$D$21,3,0))</f>
        <v>0</v>
      </c>
      <c r="AR1464" s="212">
        <f t="shared" si="468"/>
        <v>0</v>
      </c>
      <c r="AS1464" s="212">
        <f t="shared" si="476"/>
        <v>0</v>
      </c>
      <c r="AT1464" s="222">
        <f>IF($F1464&lt;&gt;2,ROUND($Z1464*SUMIF(Regimuri,$Q1464,Aux.ListeCPAltele!$C$25:$C$34)*0.5,0),0)</f>
        <v>0</v>
      </c>
      <c r="AU1464" s="210"/>
      <c r="AV1464" s="222">
        <f>IF(AND($F1464&lt;&gt;2,Q1464&lt;&gt;0),ROUND($AC1464/SUMIF(Regimuri,Q1464,Aux.ListeCPAltele!$E$25:$E$34)*$AU1464,0),0)</f>
        <v>0</v>
      </c>
      <c r="AW1464" s="215">
        <v>0.1</v>
      </c>
      <c r="AX1464" s="222">
        <f t="shared" si="477"/>
        <v>0</v>
      </c>
      <c r="AY1464" s="213">
        <f t="shared" si="478"/>
        <v>0.83333333333333337</v>
      </c>
      <c r="AZ1464" s="222">
        <f>IF(OR($R1464=0,$Q1464=0),0,ROUND(SUM(AC1464,AE1464,AG1464,AI1464,AK1464,AM1464,AO1464,AS1464,AV1464,AX1464,AT1464)/SUMIF(Regimuri,$Q1464,Aux.ListeCPAltele!$E$25:$E$34)*$AY1464,0))</f>
        <v>0</v>
      </c>
      <c r="BA1464" s="222">
        <f t="shared" si="469"/>
        <v>0</v>
      </c>
      <c r="BB1464" s="277">
        <v>1</v>
      </c>
      <c r="BC1464" s="277"/>
    </row>
    <row r="1465" spans="1:55" outlineLevel="1" x14ac:dyDescent="0.2">
      <c r="A1465" s="205"/>
      <c r="B1465" s="205"/>
      <c r="C1465" s="205"/>
      <c r="D1465" s="275"/>
      <c r="E1465" s="205"/>
      <c r="F1465" s="207">
        <f>SUMIF(CarLM,G1465,Aux.ListeCPAltele!$A$7:$A$11)</f>
        <v>0</v>
      </c>
      <c r="G1465" s="205"/>
      <c r="H1465" s="208">
        <f t="shared" si="479"/>
        <v>0</v>
      </c>
      <c r="I1465" s="208">
        <f t="shared" si="480"/>
        <v>0</v>
      </c>
      <c r="J1465" s="209"/>
      <c r="K1465" s="205"/>
      <c r="L1465" s="207" t="str">
        <f>IF(OR($K1465&lt;&gt;"",ISNA(VLOOKUP($K1465,'2.1.Angajati'!$B$5:$H$1826,2,0))=FALSE),VLOOKUP($K1465,'2.1.Angajati'!$B$5:$H$1826,2,0),"-")</f>
        <v>-</v>
      </c>
      <c r="M1465" s="224">
        <f>IF(OR($K1465&lt;&gt;"",ISNA(VLOOKUP($K1465,'2.1.Angajati'!$B$5:$H$1826,8,0))=FALSE),
       ROUND((DATE(Aux.SetUp!$H$15,1,1)-VLOOKUP($K1465,'2.1.Angajati'!$B$5:$H$1826,6,0))/365,1),
          0)</f>
        <v>0</v>
      </c>
      <c r="N1465" s="223"/>
      <c r="O1465" s="209"/>
      <c r="P1465" s="208">
        <f t="shared" si="470"/>
        <v>0</v>
      </c>
      <c r="Q1465" s="205"/>
      <c r="R1465" s="207">
        <f>SUMIF(Aux.ListeCPAltele!$A$25:$A$34,'1.3.State'!Q1465,Aux.ListeCPAltele!$B$25:$B$34)</f>
        <v>0</v>
      </c>
      <c r="S1465" s="210"/>
      <c r="T1465" s="211">
        <v>16.420000000000002</v>
      </c>
      <c r="U1465" s="212">
        <f>SUMIF('1.2.IS'!$M$5:$AG$5,Aux.SetUp!$H$15,'1.2.IS'!$M$16:$AG$16)</f>
        <v>2775</v>
      </c>
      <c r="V1465" s="213">
        <v>1.3</v>
      </c>
      <c r="W1465" s="211">
        <f t="shared" si="481"/>
        <v>21.35</v>
      </c>
      <c r="X1465" s="212">
        <f t="shared" si="482"/>
        <v>3608</v>
      </c>
      <c r="Y1465" s="214"/>
      <c r="Z1465" s="211">
        <f t="shared" si="471"/>
        <v>0</v>
      </c>
      <c r="AA1465" s="212">
        <f t="shared" si="472"/>
        <v>0</v>
      </c>
      <c r="AB1465" s="212">
        <f t="shared" si="473"/>
        <v>0</v>
      </c>
      <c r="AC1465" s="212">
        <f t="shared" si="474"/>
        <v>0</v>
      </c>
      <c r="AD1465" s="223">
        <f t="shared" si="462"/>
        <v>0</v>
      </c>
      <c r="AE1465" s="212">
        <f t="shared" si="463"/>
        <v>0</v>
      </c>
      <c r="AF1465" s="215"/>
      <c r="AG1465" s="212">
        <f t="shared" si="475"/>
        <v>0</v>
      </c>
      <c r="AH1465" s="215"/>
      <c r="AI1465" s="211">
        <f t="shared" si="464"/>
        <v>0</v>
      </c>
      <c r="AJ1465" s="215">
        <v>0.25</v>
      </c>
      <c r="AK1465" s="211">
        <f t="shared" si="465"/>
        <v>0</v>
      </c>
      <c r="AL1465" s="215"/>
      <c r="AM1465" s="211">
        <f t="shared" si="466"/>
        <v>0</v>
      </c>
      <c r="AN1465" s="215"/>
      <c r="AO1465" s="211">
        <f t="shared" si="467"/>
        <v>0</v>
      </c>
      <c r="AP1465" s="210"/>
      <c r="AQ1465" s="222">
        <f>IF(AP1465="",0,VLOOKUP(AP1465,Aux.ListeCPAltele!$B$15:$D$21,3,0))</f>
        <v>0</v>
      </c>
      <c r="AR1465" s="212">
        <f t="shared" si="468"/>
        <v>0</v>
      </c>
      <c r="AS1465" s="212">
        <f t="shared" si="476"/>
        <v>0</v>
      </c>
      <c r="AT1465" s="222">
        <f>IF($F1465&lt;&gt;2,ROUND($Z1465*SUMIF(Regimuri,$Q1465,Aux.ListeCPAltele!$C$25:$C$34)*0.5,0),0)</f>
        <v>0</v>
      </c>
      <c r="AU1465" s="210"/>
      <c r="AV1465" s="222">
        <f>IF(AND($F1465&lt;&gt;2,Q1465&lt;&gt;0),ROUND($AC1465/SUMIF(Regimuri,Q1465,Aux.ListeCPAltele!$E$25:$E$34)*$AU1465,0),0)</f>
        <v>0</v>
      </c>
      <c r="AW1465" s="215">
        <v>0.1</v>
      </c>
      <c r="AX1465" s="222">
        <f t="shared" si="477"/>
        <v>0</v>
      </c>
      <c r="AY1465" s="213">
        <f t="shared" si="478"/>
        <v>0.83333333333333337</v>
      </c>
      <c r="AZ1465" s="222">
        <f>IF(OR($R1465=0,$Q1465=0),0,ROUND(SUM(AC1465,AE1465,AG1465,AI1465,AK1465,AM1465,AO1465,AS1465,AV1465,AX1465,AT1465)/SUMIF(Regimuri,$Q1465,Aux.ListeCPAltele!$E$25:$E$34)*$AY1465,0))</f>
        <v>0</v>
      </c>
      <c r="BA1465" s="222">
        <f t="shared" si="469"/>
        <v>0</v>
      </c>
      <c r="BB1465" s="277">
        <v>1</v>
      </c>
      <c r="BC1465" s="277"/>
    </row>
    <row r="1466" spans="1:55" outlineLevel="1" x14ac:dyDescent="0.2">
      <c r="A1466" s="205"/>
      <c r="B1466" s="205"/>
      <c r="C1466" s="205"/>
      <c r="D1466" s="275"/>
      <c r="E1466" s="205"/>
      <c r="F1466" s="207">
        <f>SUMIF(CarLM,G1466,Aux.ListeCPAltele!$A$7:$A$11)</f>
        <v>0</v>
      </c>
      <c r="G1466" s="205"/>
      <c r="H1466" s="208">
        <f t="shared" si="479"/>
        <v>0</v>
      </c>
      <c r="I1466" s="208">
        <f t="shared" si="480"/>
        <v>0</v>
      </c>
      <c r="J1466" s="209"/>
      <c r="K1466" s="205"/>
      <c r="L1466" s="207" t="str">
        <f>IF(OR($K1466&lt;&gt;"",ISNA(VLOOKUP($K1466,'2.1.Angajati'!$B$5:$H$1826,2,0))=FALSE),VLOOKUP($K1466,'2.1.Angajati'!$B$5:$H$1826,2,0),"-")</f>
        <v>-</v>
      </c>
      <c r="M1466" s="224">
        <f>IF(OR($K1466&lt;&gt;"",ISNA(VLOOKUP($K1466,'2.1.Angajati'!$B$5:$H$1826,8,0))=FALSE),
       ROUND((DATE(Aux.SetUp!$H$15,1,1)-VLOOKUP($K1466,'2.1.Angajati'!$B$5:$H$1826,6,0))/365,1),
          0)</f>
        <v>0</v>
      </c>
      <c r="N1466" s="223"/>
      <c r="O1466" s="209"/>
      <c r="P1466" s="208">
        <f t="shared" si="470"/>
        <v>0</v>
      </c>
      <c r="Q1466" s="205"/>
      <c r="R1466" s="207">
        <f>SUMIF(Aux.ListeCPAltele!$A$25:$A$34,'1.3.State'!Q1466,Aux.ListeCPAltele!$B$25:$B$34)</f>
        <v>0</v>
      </c>
      <c r="S1466" s="210"/>
      <c r="T1466" s="211">
        <v>16.420000000000002</v>
      </c>
      <c r="U1466" s="212">
        <f>SUMIF('1.2.IS'!$M$5:$AG$5,Aux.SetUp!$H$15,'1.2.IS'!$M$16:$AG$16)</f>
        <v>2775</v>
      </c>
      <c r="V1466" s="213">
        <v>1.3</v>
      </c>
      <c r="W1466" s="211">
        <f t="shared" si="481"/>
        <v>21.35</v>
      </c>
      <c r="X1466" s="212">
        <f t="shared" si="482"/>
        <v>3608</v>
      </c>
      <c r="Y1466" s="214"/>
      <c r="Z1466" s="211">
        <f t="shared" si="471"/>
        <v>0</v>
      </c>
      <c r="AA1466" s="212">
        <f t="shared" si="472"/>
        <v>0</v>
      </c>
      <c r="AB1466" s="212">
        <f t="shared" si="473"/>
        <v>0</v>
      </c>
      <c r="AC1466" s="212">
        <f t="shared" si="474"/>
        <v>0</v>
      </c>
      <c r="AD1466" s="223">
        <f t="shared" si="462"/>
        <v>0</v>
      </c>
      <c r="AE1466" s="212">
        <f t="shared" si="463"/>
        <v>0</v>
      </c>
      <c r="AF1466" s="215"/>
      <c r="AG1466" s="212">
        <f t="shared" si="475"/>
        <v>0</v>
      </c>
      <c r="AH1466" s="215"/>
      <c r="AI1466" s="211">
        <f t="shared" si="464"/>
        <v>0</v>
      </c>
      <c r="AJ1466" s="215">
        <v>0.25</v>
      </c>
      <c r="AK1466" s="211">
        <f t="shared" si="465"/>
        <v>0</v>
      </c>
      <c r="AL1466" s="215"/>
      <c r="AM1466" s="211">
        <f t="shared" si="466"/>
        <v>0</v>
      </c>
      <c r="AN1466" s="215"/>
      <c r="AO1466" s="211">
        <f t="shared" si="467"/>
        <v>0</v>
      </c>
      <c r="AP1466" s="210"/>
      <c r="AQ1466" s="222">
        <f>IF(AP1466="",0,VLOOKUP(AP1466,Aux.ListeCPAltele!$B$15:$D$21,3,0))</f>
        <v>0</v>
      </c>
      <c r="AR1466" s="212">
        <f t="shared" si="468"/>
        <v>0</v>
      </c>
      <c r="AS1466" s="212">
        <f t="shared" si="476"/>
        <v>0</v>
      </c>
      <c r="AT1466" s="222">
        <f>IF($F1466&lt;&gt;2,ROUND($Z1466*SUMIF(Regimuri,$Q1466,Aux.ListeCPAltele!$C$25:$C$34)*0.5,0),0)</f>
        <v>0</v>
      </c>
      <c r="AU1466" s="210"/>
      <c r="AV1466" s="222">
        <f>IF(AND($F1466&lt;&gt;2,Q1466&lt;&gt;0),ROUND($AC1466/SUMIF(Regimuri,Q1466,Aux.ListeCPAltele!$E$25:$E$34)*$AU1466,0),0)</f>
        <v>0</v>
      </c>
      <c r="AW1466" s="215">
        <v>0.1</v>
      </c>
      <c r="AX1466" s="222">
        <f t="shared" si="477"/>
        <v>0</v>
      </c>
      <c r="AY1466" s="213">
        <f t="shared" si="478"/>
        <v>0.83333333333333337</v>
      </c>
      <c r="AZ1466" s="222">
        <f>IF(OR($R1466=0,$Q1466=0),0,ROUND(SUM(AC1466,AE1466,AG1466,AI1466,AK1466,AM1466,AO1466,AS1466,AV1466,AX1466,AT1466)/SUMIF(Regimuri,$Q1466,Aux.ListeCPAltele!$E$25:$E$34)*$AY1466,0))</f>
        <v>0</v>
      </c>
      <c r="BA1466" s="222">
        <f t="shared" si="469"/>
        <v>0</v>
      </c>
      <c r="BB1466" s="277">
        <v>1</v>
      </c>
      <c r="BC1466" s="277"/>
    </row>
    <row r="1467" spans="1:55" outlineLevel="1" x14ac:dyDescent="0.2">
      <c r="A1467" s="205"/>
      <c r="B1467" s="205"/>
      <c r="C1467" s="205"/>
      <c r="D1467" s="275"/>
      <c r="E1467" s="205"/>
      <c r="F1467" s="207">
        <f>SUMIF(CarLM,G1467,Aux.ListeCPAltele!$A$7:$A$11)</f>
        <v>0</v>
      </c>
      <c r="G1467" s="205"/>
      <c r="H1467" s="208">
        <f t="shared" si="479"/>
        <v>0</v>
      </c>
      <c r="I1467" s="208">
        <f t="shared" si="480"/>
        <v>0</v>
      </c>
      <c r="J1467" s="209"/>
      <c r="K1467" s="205"/>
      <c r="L1467" s="207" t="str">
        <f>IF(OR($K1467&lt;&gt;"",ISNA(VLOOKUP($K1467,'2.1.Angajati'!$B$5:$H$1826,2,0))=FALSE),VLOOKUP($K1467,'2.1.Angajati'!$B$5:$H$1826,2,0),"-")</f>
        <v>-</v>
      </c>
      <c r="M1467" s="224">
        <f>IF(OR($K1467&lt;&gt;"",ISNA(VLOOKUP($K1467,'2.1.Angajati'!$B$5:$H$1826,8,0))=FALSE),
       ROUND((DATE(Aux.SetUp!$H$15,1,1)-VLOOKUP($K1467,'2.1.Angajati'!$B$5:$H$1826,6,0))/365,1),
          0)</f>
        <v>0</v>
      </c>
      <c r="N1467" s="223"/>
      <c r="O1467" s="209"/>
      <c r="P1467" s="208">
        <f t="shared" si="470"/>
        <v>0</v>
      </c>
      <c r="Q1467" s="205"/>
      <c r="R1467" s="207">
        <f>SUMIF(Aux.ListeCPAltele!$A$25:$A$34,'1.3.State'!Q1467,Aux.ListeCPAltele!$B$25:$B$34)</f>
        <v>0</v>
      </c>
      <c r="S1467" s="210"/>
      <c r="T1467" s="211">
        <v>16.420000000000002</v>
      </c>
      <c r="U1467" s="212">
        <f>SUMIF('1.2.IS'!$M$5:$AG$5,Aux.SetUp!$H$15,'1.2.IS'!$M$16:$AG$16)</f>
        <v>2775</v>
      </c>
      <c r="V1467" s="213">
        <v>1.3</v>
      </c>
      <c r="W1467" s="211">
        <f t="shared" si="481"/>
        <v>21.35</v>
      </c>
      <c r="X1467" s="212">
        <f t="shared" si="482"/>
        <v>3608</v>
      </c>
      <c r="Y1467" s="214"/>
      <c r="Z1467" s="211">
        <f t="shared" si="471"/>
        <v>0</v>
      </c>
      <c r="AA1467" s="212">
        <f t="shared" si="472"/>
        <v>0</v>
      </c>
      <c r="AB1467" s="212">
        <f t="shared" si="473"/>
        <v>0</v>
      </c>
      <c r="AC1467" s="212">
        <f t="shared" si="474"/>
        <v>0</v>
      </c>
      <c r="AD1467" s="223">
        <f t="shared" si="462"/>
        <v>0</v>
      </c>
      <c r="AE1467" s="212">
        <f t="shared" si="463"/>
        <v>0</v>
      </c>
      <c r="AF1467" s="215"/>
      <c r="AG1467" s="212">
        <f t="shared" si="475"/>
        <v>0</v>
      </c>
      <c r="AH1467" s="215"/>
      <c r="AI1467" s="211">
        <f t="shared" si="464"/>
        <v>0</v>
      </c>
      <c r="AJ1467" s="215">
        <v>0.25</v>
      </c>
      <c r="AK1467" s="211">
        <f t="shared" si="465"/>
        <v>0</v>
      </c>
      <c r="AL1467" s="215"/>
      <c r="AM1467" s="211">
        <f t="shared" si="466"/>
        <v>0</v>
      </c>
      <c r="AN1467" s="215"/>
      <c r="AO1467" s="211">
        <f t="shared" si="467"/>
        <v>0</v>
      </c>
      <c r="AP1467" s="210"/>
      <c r="AQ1467" s="222">
        <f>IF(AP1467="",0,VLOOKUP(AP1467,Aux.ListeCPAltele!$B$15:$D$21,3,0))</f>
        <v>0</v>
      </c>
      <c r="AR1467" s="212">
        <f t="shared" si="468"/>
        <v>0</v>
      </c>
      <c r="AS1467" s="212">
        <f t="shared" si="476"/>
        <v>0</v>
      </c>
      <c r="AT1467" s="222">
        <f>IF($F1467&lt;&gt;2,ROUND($Z1467*SUMIF(Regimuri,$Q1467,Aux.ListeCPAltele!$C$25:$C$34)*0.5,0),0)</f>
        <v>0</v>
      </c>
      <c r="AU1467" s="210"/>
      <c r="AV1467" s="222">
        <f>IF(AND($F1467&lt;&gt;2,Q1467&lt;&gt;0),ROUND($AC1467/SUMIF(Regimuri,Q1467,Aux.ListeCPAltele!$E$25:$E$34)*$AU1467,0),0)</f>
        <v>0</v>
      </c>
      <c r="AW1467" s="215">
        <v>0.1</v>
      </c>
      <c r="AX1467" s="222">
        <f t="shared" si="477"/>
        <v>0</v>
      </c>
      <c r="AY1467" s="213">
        <f t="shared" si="478"/>
        <v>0.83333333333333337</v>
      </c>
      <c r="AZ1467" s="222">
        <f>IF(OR($R1467=0,$Q1467=0),0,ROUND(SUM(AC1467,AE1467,AG1467,AI1467,AK1467,AM1467,AO1467,AS1467,AV1467,AX1467,AT1467)/SUMIF(Regimuri,$Q1467,Aux.ListeCPAltele!$E$25:$E$34)*$AY1467,0))</f>
        <v>0</v>
      </c>
      <c r="BA1467" s="222">
        <f t="shared" si="469"/>
        <v>0</v>
      </c>
      <c r="BB1467" s="277">
        <v>1</v>
      </c>
      <c r="BC1467" s="277"/>
    </row>
    <row r="1468" spans="1:55" outlineLevel="1" x14ac:dyDescent="0.2">
      <c r="A1468" s="205"/>
      <c r="B1468" s="205"/>
      <c r="C1468" s="205"/>
      <c r="D1468" s="275"/>
      <c r="E1468" s="205"/>
      <c r="F1468" s="207">
        <f>SUMIF(CarLM,G1468,Aux.ListeCPAltele!$A$7:$A$11)</f>
        <v>0</v>
      </c>
      <c r="G1468" s="205"/>
      <c r="H1468" s="208">
        <f t="shared" si="479"/>
        <v>0</v>
      </c>
      <c r="I1468" s="208">
        <f t="shared" si="480"/>
        <v>0</v>
      </c>
      <c r="J1468" s="209"/>
      <c r="K1468" s="205"/>
      <c r="L1468" s="207" t="str">
        <f>IF(OR($K1468&lt;&gt;"",ISNA(VLOOKUP($K1468,'2.1.Angajati'!$B$5:$H$1826,2,0))=FALSE),VLOOKUP($K1468,'2.1.Angajati'!$B$5:$H$1826,2,0),"-")</f>
        <v>-</v>
      </c>
      <c r="M1468" s="224">
        <f>IF(OR($K1468&lt;&gt;"",ISNA(VLOOKUP($K1468,'2.1.Angajati'!$B$5:$H$1826,8,0))=FALSE),
       ROUND((DATE(Aux.SetUp!$H$15,1,1)-VLOOKUP($K1468,'2.1.Angajati'!$B$5:$H$1826,6,0))/365,1),
          0)</f>
        <v>0</v>
      </c>
      <c r="N1468" s="223"/>
      <c r="O1468" s="209"/>
      <c r="P1468" s="208">
        <f t="shared" si="470"/>
        <v>0</v>
      </c>
      <c r="Q1468" s="205"/>
      <c r="R1468" s="207">
        <f>SUMIF(Aux.ListeCPAltele!$A$25:$A$34,'1.3.State'!Q1468,Aux.ListeCPAltele!$B$25:$B$34)</f>
        <v>0</v>
      </c>
      <c r="S1468" s="210"/>
      <c r="T1468" s="211">
        <v>16.420000000000002</v>
      </c>
      <c r="U1468" s="212">
        <f>SUMIF('1.2.IS'!$M$5:$AG$5,Aux.SetUp!$H$15,'1.2.IS'!$M$16:$AG$16)</f>
        <v>2775</v>
      </c>
      <c r="V1468" s="213">
        <v>1.3</v>
      </c>
      <c r="W1468" s="211">
        <f t="shared" si="481"/>
        <v>21.35</v>
      </c>
      <c r="X1468" s="212">
        <f t="shared" si="482"/>
        <v>3608</v>
      </c>
      <c r="Y1468" s="214"/>
      <c r="Z1468" s="211">
        <f t="shared" si="471"/>
        <v>0</v>
      </c>
      <c r="AA1468" s="212">
        <f t="shared" si="472"/>
        <v>0</v>
      </c>
      <c r="AB1468" s="212">
        <f t="shared" si="473"/>
        <v>0</v>
      </c>
      <c r="AC1468" s="212">
        <f t="shared" si="474"/>
        <v>0</v>
      </c>
      <c r="AD1468" s="223">
        <f t="shared" si="462"/>
        <v>0</v>
      </c>
      <c r="AE1468" s="212">
        <f t="shared" si="463"/>
        <v>0</v>
      </c>
      <c r="AF1468" s="215"/>
      <c r="AG1468" s="212">
        <f t="shared" si="475"/>
        <v>0</v>
      </c>
      <c r="AH1468" s="215"/>
      <c r="AI1468" s="211">
        <f t="shared" si="464"/>
        <v>0</v>
      </c>
      <c r="AJ1468" s="215">
        <v>0.25</v>
      </c>
      <c r="AK1468" s="211">
        <f t="shared" si="465"/>
        <v>0</v>
      </c>
      <c r="AL1468" s="215"/>
      <c r="AM1468" s="211">
        <f t="shared" si="466"/>
        <v>0</v>
      </c>
      <c r="AN1468" s="215"/>
      <c r="AO1468" s="211">
        <f t="shared" si="467"/>
        <v>0</v>
      </c>
      <c r="AP1468" s="210"/>
      <c r="AQ1468" s="222">
        <f>IF(AP1468="",0,VLOOKUP(AP1468,Aux.ListeCPAltele!$B$15:$D$21,3,0))</f>
        <v>0</v>
      </c>
      <c r="AR1468" s="212">
        <f t="shared" si="468"/>
        <v>0</v>
      </c>
      <c r="AS1468" s="212">
        <f t="shared" si="476"/>
        <v>0</v>
      </c>
      <c r="AT1468" s="222">
        <f>IF($F1468&lt;&gt;2,ROUND($Z1468*SUMIF(Regimuri,$Q1468,Aux.ListeCPAltele!$C$25:$C$34)*0.5,0),0)</f>
        <v>0</v>
      </c>
      <c r="AU1468" s="210"/>
      <c r="AV1468" s="222">
        <f>IF(AND($F1468&lt;&gt;2,Q1468&lt;&gt;0),ROUND($AC1468/SUMIF(Regimuri,Q1468,Aux.ListeCPAltele!$E$25:$E$34)*$AU1468,0),0)</f>
        <v>0</v>
      </c>
      <c r="AW1468" s="215">
        <v>0.1</v>
      </c>
      <c r="AX1468" s="222">
        <f t="shared" si="477"/>
        <v>0</v>
      </c>
      <c r="AY1468" s="213">
        <f t="shared" si="478"/>
        <v>0.83333333333333337</v>
      </c>
      <c r="AZ1468" s="222">
        <f>IF(OR($R1468=0,$Q1468=0),0,ROUND(SUM(AC1468,AE1468,AG1468,AI1468,AK1468,AM1468,AO1468,AS1468,AV1468,AX1468,AT1468)/SUMIF(Regimuri,$Q1468,Aux.ListeCPAltele!$E$25:$E$34)*$AY1468,0))</f>
        <v>0</v>
      </c>
      <c r="BA1468" s="222">
        <f t="shared" si="469"/>
        <v>0</v>
      </c>
      <c r="BB1468" s="277">
        <v>1</v>
      </c>
      <c r="BC1468" s="277"/>
    </row>
    <row r="1469" spans="1:55" outlineLevel="1" x14ac:dyDescent="0.2">
      <c r="A1469" s="205"/>
      <c r="B1469" s="205"/>
      <c r="C1469" s="205"/>
      <c r="D1469" s="275"/>
      <c r="E1469" s="205"/>
      <c r="F1469" s="207">
        <f>SUMIF(CarLM,G1469,Aux.ListeCPAltele!$A$7:$A$11)</f>
        <v>0</v>
      </c>
      <c r="G1469" s="205"/>
      <c r="H1469" s="208">
        <f t="shared" si="479"/>
        <v>0</v>
      </c>
      <c r="I1469" s="208">
        <f t="shared" si="480"/>
        <v>0</v>
      </c>
      <c r="J1469" s="209"/>
      <c r="K1469" s="205"/>
      <c r="L1469" s="207" t="str">
        <f>IF(OR($K1469&lt;&gt;"",ISNA(VLOOKUP($K1469,'2.1.Angajati'!$B$5:$H$1826,2,0))=FALSE),VLOOKUP($K1469,'2.1.Angajati'!$B$5:$H$1826,2,0),"-")</f>
        <v>-</v>
      </c>
      <c r="M1469" s="224">
        <f>IF(OR($K1469&lt;&gt;"",ISNA(VLOOKUP($K1469,'2.1.Angajati'!$B$5:$H$1826,8,0))=FALSE),
       ROUND((DATE(Aux.SetUp!$H$15,1,1)-VLOOKUP($K1469,'2.1.Angajati'!$B$5:$H$1826,6,0))/365,1),
          0)</f>
        <v>0</v>
      </c>
      <c r="N1469" s="223"/>
      <c r="O1469" s="209"/>
      <c r="P1469" s="208">
        <f t="shared" si="470"/>
        <v>0</v>
      </c>
      <c r="Q1469" s="205"/>
      <c r="R1469" s="207">
        <f>SUMIF(Aux.ListeCPAltele!$A$25:$A$34,'1.3.State'!Q1469,Aux.ListeCPAltele!$B$25:$B$34)</f>
        <v>0</v>
      </c>
      <c r="S1469" s="210"/>
      <c r="T1469" s="211">
        <v>16.420000000000002</v>
      </c>
      <c r="U1469" s="212">
        <f>SUMIF('1.2.IS'!$M$5:$AG$5,Aux.SetUp!$H$15,'1.2.IS'!$M$16:$AG$16)</f>
        <v>2775</v>
      </c>
      <c r="V1469" s="213">
        <v>1.3</v>
      </c>
      <c r="W1469" s="211">
        <f t="shared" si="481"/>
        <v>21.35</v>
      </c>
      <c r="X1469" s="212">
        <f t="shared" si="482"/>
        <v>3608</v>
      </c>
      <c r="Y1469" s="214"/>
      <c r="Z1469" s="211">
        <f t="shared" si="471"/>
        <v>0</v>
      </c>
      <c r="AA1469" s="212">
        <f t="shared" si="472"/>
        <v>0</v>
      </c>
      <c r="AB1469" s="212">
        <f t="shared" si="473"/>
        <v>0</v>
      </c>
      <c r="AC1469" s="212">
        <f t="shared" si="474"/>
        <v>0</v>
      </c>
      <c r="AD1469" s="223">
        <f t="shared" si="462"/>
        <v>0</v>
      </c>
      <c r="AE1469" s="212">
        <f t="shared" si="463"/>
        <v>0</v>
      </c>
      <c r="AF1469" s="215"/>
      <c r="AG1469" s="212">
        <f t="shared" si="475"/>
        <v>0</v>
      </c>
      <c r="AH1469" s="215"/>
      <c r="AI1469" s="211">
        <f t="shared" si="464"/>
        <v>0</v>
      </c>
      <c r="AJ1469" s="215">
        <v>0.25</v>
      </c>
      <c r="AK1469" s="211">
        <f t="shared" si="465"/>
        <v>0</v>
      </c>
      <c r="AL1469" s="215"/>
      <c r="AM1469" s="211">
        <f t="shared" si="466"/>
        <v>0</v>
      </c>
      <c r="AN1469" s="215"/>
      <c r="AO1469" s="211">
        <f t="shared" si="467"/>
        <v>0</v>
      </c>
      <c r="AP1469" s="210"/>
      <c r="AQ1469" s="222">
        <f>IF(AP1469="",0,VLOOKUP(AP1469,Aux.ListeCPAltele!$B$15:$D$21,3,0))</f>
        <v>0</v>
      </c>
      <c r="AR1469" s="212">
        <f t="shared" si="468"/>
        <v>0</v>
      </c>
      <c r="AS1469" s="212">
        <f t="shared" si="476"/>
        <v>0</v>
      </c>
      <c r="AT1469" s="222">
        <f>IF($F1469&lt;&gt;2,ROUND($Z1469*SUMIF(Regimuri,$Q1469,Aux.ListeCPAltele!$C$25:$C$34)*0.5,0),0)</f>
        <v>0</v>
      </c>
      <c r="AU1469" s="210"/>
      <c r="AV1469" s="222">
        <f>IF(AND($F1469&lt;&gt;2,Q1469&lt;&gt;0),ROUND($AC1469/SUMIF(Regimuri,Q1469,Aux.ListeCPAltele!$E$25:$E$34)*$AU1469,0),0)</f>
        <v>0</v>
      </c>
      <c r="AW1469" s="215">
        <v>0.1</v>
      </c>
      <c r="AX1469" s="222">
        <f t="shared" si="477"/>
        <v>0</v>
      </c>
      <c r="AY1469" s="213">
        <f t="shared" si="478"/>
        <v>0.83333333333333337</v>
      </c>
      <c r="AZ1469" s="222">
        <f>IF(OR($R1469=0,$Q1469=0),0,ROUND(SUM(AC1469,AE1469,AG1469,AI1469,AK1469,AM1469,AO1469,AS1469,AV1469,AX1469,AT1469)/SUMIF(Regimuri,$Q1469,Aux.ListeCPAltele!$E$25:$E$34)*$AY1469,0))</f>
        <v>0</v>
      </c>
      <c r="BA1469" s="222">
        <f t="shared" si="469"/>
        <v>0</v>
      </c>
      <c r="BB1469" s="277">
        <v>1</v>
      </c>
      <c r="BC1469" s="277"/>
    </row>
    <row r="1470" spans="1:55" outlineLevel="1" x14ac:dyDescent="0.2">
      <c r="A1470" s="205"/>
      <c r="B1470" s="205"/>
      <c r="C1470" s="205"/>
      <c r="D1470" s="275"/>
      <c r="E1470" s="205"/>
      <c r="F1470" s="207">
        <f>SUMIF(CarLM,G1470,Aux.ListeCPAltele!$A$7:$A$11)</f>
        <v>0</v>
      </c>
      <c r="G1470" s="205"/>
      <c r="H1470" s="208">
        <f t="shared" si="479"/>
        <v>0</v>
      </c>
      <c r="I1470" s="208">
        <f t="shared" si="480"/>
        <v>0</v>
      </c>
      <c r="J1470" s="209"/>
      <c r="K1470" s="205"/>
      <c r="L1470" s="207" t="str">
        <f>IF(OR($K1470&lt;&gt;"",ISNA(VLOOKUP($K1470,'2.1.Angajati'!$B$5:$H$1826,2,0))=FALSE),VLOOKUP($K1470,'2.1.Angajati'!$B$5:$H$1826,2,0),"-")</f>
        <v>-</v>
      </c>
      <c r="M1470" s="224">
        <f>IF(OR($K1470&lt;&gt;"",ISNA(VLOOKUP($K1470,'2.1.Angajati'!$B$5:$H$1826,8,0))=FALSE),
       ROUND((DATE(Aux.SetUp!$H$15,1,1)-VLOOKUP($K1470,'2.1.Angajati'!$B$5:$H$1826,6,0))/365,1),
          0)</f>
        <v>0</v>
      </c>
      <c r="N1470" s="223"/>
      <c r="O1470" s="209"/>
      <c r="P1470" s="208">
        <f t="shared" si="470"/>
        <v>0</v>
      </c>
      <c r="Q1470" s="205"/>
      <c r="R1470" s="207">
        <f>SUMIF(Aux.ListeCPAltele!$A$25:$A$34,'1.3.State'!Q1470,Aux.ListeCPAltele!$B$25:$B$34)</f>
        <v>0</v>
      </c>
      <c r="S1470" s="210"/>
      <c r="T1470" s="211">
        <v>16.420000000000002</v>
      </c>
      <c r="U1470" s="212">
        <f>SUMIF('1.2.IS'!$M$5:$AG$5,Aux.SetUp!$H$15,'1.2.IS'!$M$16:$AG$16)</f>
        <v>2775</v>
      </c>
      <c r="V1470" s="213">
        <v>1.3</v>
      </c>
      <c r="W1470" s="211">
        <f t="shared" si="481"/>
        <v>21.35</v>
      </c>
      <c r="X1470" s="212">
        <f t="shared" si="482"/>
        <v>3608</v>
      </c>
      <c r="Y1470" s="214"/>
      <c r="Z1470" s="211">
        <f t="shared" si="471"/>
        <v>0</v>
      </c>
      <c r="AA1470" s="212">
        <f t="shared" si="472"/>
        <v>0</v>
      </c>
      <c r="AB1470" s="212">
        <f t="shared" si="473"/>
        <v>0</v>
      </c>
      <c r="AC1470" s="212">
        <f t="shared" si="474"/>
        <v>0</v>
      </c>
      <c r="AD1470" s="223">
        <f t="shared" si="462"/>
        <v>0</v>
      </c>
      <c r="AE1470" s="212">
        <f t="shared" si="463"/>
        <v>0</v>
      </c>
      <c r="AF1470" s="215"/>
      <c r="AG1470" s="212">
        <f t="shared" si="475"/>
        <v>0</v>
      </c>
      <c r="AH1470" s="215"/>
      <c r="AI1470" s="211">
        <f t="shared" si="464"/>
        <v>0</v>
      </c>
      <c r="AJ1470" s="215">
        <v>0.25</v>
      </c>
      <c r="AK1470" s="211">
        <f t="shared" si="465"/>
        <v>0</v>
      </c>
      <c r="AL1470" s="215"/>
      <c r="AM1470" s="211">
        <f t="shared" si="466"/>
        <v>0</v>
      </c>
      <c r="AN1470" s="215"/>
      <c r="AO1470" s="211">
        <f t="shared" si="467"/>
        <v>0</v>
      </c>
      <c r="AP1470" s="210"/>
      <c r="AQ1470" s="222">
        <f>IF(AP1470="",0,VLOOKUP(AP1470,Aux.ListeCPAltele!$B$15:$D$21,3,0))</f>
        <v>0</v>
      </c>
      <c r="AR1470" s="212">
        <f t="shared" si="468"/>
        <v>0</v>
      </c>
      <c r="AS1470" s="212">
        <f t="shared" si="476"/>
        <v>0</v>
      </c>
      <c r="AT1470" s="222">
        <f>IF($F1470&lt;&gt;2,ROUND($Z1470*SUMIF(Regimuri,$Q1470,Aux.ListeCPAltele!$C$25:$C$34)*0.5,0),0)</f>
        <v>0</v>
      </c>
      <c r="AU1470" s="210"/>
      <c r="AV1470" s="222">
        <f>IF(AND($F1470&lt;&gt;2,Q1470&lt;&gt;0),ROUND($AC1470/SUMIF(Regimuri,Q1470,Aux.ListeCPAltele!$E$25:$E$34)*$AU1470,0),0)</f>
        <v>0</v>
      </c>
      <c r="AW1470" s="215">
        <v>0.1</v>
      </c>
      <c r="AX1470" s="222">
        <f t="shared" si="477"/>
        <v>0</v>
      </c>
      <c r="AY1470" s="213">
        <f t="shared" si="478"/>
        <v>0.83333333333333337</v>
      </c>
      <c r="AZ1470" s="222">
        <f>IF(OR($R1470=0,$Q1470=0),0,ROUND(SUM(AC1470,AE1470,AG1470,AI1470,AK1470,AM1470,AO1470,AS1470,AV1470,AX1470,AT1470)/SUMIF(Regimuri,$Q1470,Aux.ListeCPAltele!$E$25:$E$34)*$AY1470,0))</f>
        <v>0</v>
      </c>
      <c r="BA1470" s="222">
        <f t="shared" si="469"/>
        <v>0</v>
      </c>
      <c r="BB1470" s="277">
        <v>1</v>
      </c>
      <c r="BC1470" s="277"/>
    </row>
    <row r="1471" spans="1:55" outlineLevel="1" x14ac:dyDescent="0.2">
      <c r="A1471" s="205"/>
      <c r="B1471" s="205"/>
      <c r="C1471" s="205"/>
      <c r="D1471" s="275"/>
      <c r="E1471" s="205"/>
      <c r="F1471" s="207">
        <f>SUMIF(CarLM,G1471,Aux.ListeCPAltele!$A$7:$A$11)</f>
        <v>0</v>
      </c>
      <c r="G1471" s="205"/>
      <c r="H1471" s="208">
        <f t="shared" si="479"/>
        <v>0</v>
      </c>
      <c r="I1471" s="208">
        <f t="shared" si="480"/>
        <v>0</v>
      </c>
      <c r="J1471" s="209"/>
      <c r="K1471" s="205"/>
      <c r="L1471" s="207" t="str">
        <f>IF(OR($K1471&lt;&gt;"",ISNA(VLOOKUP($K1471,'2.1.Angajati'!$B$5:$H$1826,2,0))=FALSE),VLOOKUP($K1471,'2.1.Angajati'!$B$5:$H$1826,2,0),"-")</f>
        <v>-</v>
      </c>
      <c r="M1471" s="224">
        <f>IF(OR($K1471&lt;&gt;"",ISNA(VLOOKUP($K1471,'2.1.Angajati'!$B$5:$H$1826,8,0))=FALSE),
       ROUND((DATE(Aux.SetUp!$H$15,1,1)-VLOOKUP($K1471,'2.1.Angajati'!$B$5:$H$1826,6,0))/365,1),
          0)</f>
        <v>0</v>
      </c>
      <c r="N1471" s="223"/>
      <c r="O1471" s="209"/>
      <c r="P1471" s="208">
        <f t="shared" si="470"/>
        <v>0</v>
      </c>
      <c r="Q1471" s="205"/>
      <c r="R1471" s="207">
        <f>SUMIF(Aux.ListeCPAltele!$A$25:$A$34,'1.3.State'!Q1471,Aux.ListeCPAltele!$B$25:$B$34)</f>
        <v>0</v>
      </c>
      <c r="S1471" s="210"/>
      <c r="T1471" s="211">
        <v>16.420000000000002</v>
      </c>
      <c r="U1471" s="212">
        <f>SUMIF('1.2.IS'!$M$5:$AG$5,Aux.SetUp!$H$15,'1.2.IS'!$M$16:$AG$16)</f>
        <v>2775</v>
      </c>
      <c r="V1471" s="213">
        <v>1.3</v>
      </c>
      <c r="W1471" s="211">
        <f t="shared" si="481"/>
        <v>21.35</v>
      </c>
      <c r="X1471" s="212">
        <f t="shared" si="482"/>
        <v>3608</v>
      </c>
      <c r="Y1471" s="214"/>
      <c r="Z1471" s="211">
        <f t="shared" si="471"/>
        <v>0</v>
      </c>
      <c r="AA1471" s="212">
        <f t="shared" si="472"/>
        <v>0</v>
      </c>
      <c r="AB1471" s="212">
        <f t="shared" si="473"/>
        <v>0</v>
      </c>
      <c r="AC1471" s="212">
        <f t="shared" si="474"/>
        <v>0</v>
      </c>
      <c r="AD1471" s="223">
        <f t="shared" si="462"/>
        <v>0</v>
      </c>
      <c r="AE1471" s="212">
        <f t="shared" si="463"/>
        <v>0</v>
      </c>
      <c r="AF1471" s="215"/>
      <c r="AG1471" s="212">
        <f t="shared" si="475"/>
        <v>0</v>
      </c>
      <c r="AH1471" s="215"/>
      <c r="AI1471" s="211">
        <f t="shared" si="464"/>
        <v>0</v>
      </c>
      <c r="AJ1471" s="215">
        <v>0.25</v>
      </c>
      <c r="AK1471" s="211">
        <f t="shared" si="465"/>
        <v>0</v>
      </c>
      <c r="AL1471" s="215"/>
      <c r="AM1471" s="211">
        <f t="shared" si="466"/>
        <v>0</v>
      </c>
      <c r="AN1471" s="215"/>
      <c r="AO1471" s="211">
        <f t="shared" si="467"/>
        <v>0</v>
      </c>
      <c r="AP1471" s="210"/>
      <c r="AQ1471" s="222">
        <f>IF(AP1471="",0,VLOOKUP(AP1471,Aux.ListeCPAltele!$B$15:$D$21,3,0))</f>
        <v>0</v>
      </c>
      <c r="AR1471" s="212">
        <f t="shared" si="468"/>
        <v>0</v>
      </c>
      <c r="AS1471" s="212">
        <f t="shared" si="476"/>
        <v>0</v>
      </c>
      <c r="AT1471" s="222">
        <f>IF($F1471&lt;&gt;2,ROUND($Z1471*SUMIF(Regimuri,$Q1471,Aux.ListeCPAltele!$C$25:$C$34)*0.5,0),0)</f>
        <v>0</v>
      </c>
      <c r="AU1471" s="210"/>
      <c r="AV1471" s="222">
        <f>IF(AND($F1471&lt;&gt;2,Q1471&lt;&gt;0),ROUND($AC1471/SUMIF(Regimuri,Q1471,Aux.ListeCPAltele!$E$25:$E$34)*$AU1471,0),0)</f>
        <v>0</v>
      </c>
      <c r="AW1471" s="215">
        <v>0.1</v>
      </c>
      <c r="AX1471" s="222">
        <f t="shared" si="477"/>
        <v>0</v>
      </c>
      <c r="AY1471" s="213">
        <f t="shared" si="478"/>
        <v>0.83333333333333337</v>
      </c>
      <c r="AZ1471" s="222">
        <f>IF(OR($R1471=0,$Q1471=0),0,ROUND(SUM(AC1471,AE1471,AG1471,AI1471,AK1471,AM1471,AO1471,AS1471,AV1471,AX1471,AT1471)/SUMIF(Regimuri,$Q1471,Aux.ListeCPAltele!$E$25:$E$34)*$AY1471,0))</f>
        <v>0</v>
      </c>
      <c r="BA1471" s="222">
        <f t="shared" si="469"/>
        <v>0</v>
      </c>
      <c r="BB1471" s="277">
        <v>1</v>
      </c>
      <c r="BC1471" s="277"/>
    </row>
    <row r="1472" spans="1:55" outlineLevel="1" x14ac:dyDescent="0.2">
      <c r="A1472" s="205"/>
      <c r="B1472" s="205"/>
      <c r="C1472" s="205"/>
      <c r="D1472" s="275"/>
      <c r="E1472" s="205"/>
      <c r="F1472" s="207">
        <f>SUMIF(CarLM,G1472,Aux.ListeCPAltele!$A$7:$A$11)</f>
        <v>0</v>
      </c>
      <c r="G1472" s="205"/>
      <c r="H1472" s="208">
        <f t="shared" si="479"/>
        <v>0</v>
      </c>
      <c r="I1472" s="208">
        <f t="shared" si="480"/>
        <v>0</v>
      </c>
      <c r="J1472" s="209"/>
      <c r="K1472" s="205"/>
      <c r="L1472" s="207" t="str">
        <f>IF(OR($K1472&lt;&gt;"",ISNA(VLOOKUP($K1472,'2.1.Angajati'!$B$5:$H$1826,2,0))=FALSE),VLOOKUP($K1472,'2.1.Angajati'!$B$5:$H$1826,2,0),"-")</f>
        <v>-</v>
      </c>
      <c r="M1472" s="224">
        <f>IF(OR($K1472&lt;&gt;"",ISNA(VLOOKUP($K1472,'2.1.Angajati'!$B$5:$H$1826,8,0))=FALSE),
       ROUND((DATE(Aux.SetUp!$H$15,1,1)-VLOOKUP($K1472,'2.1.Angajati'!$B$5:$H$1826,6,0))/365,1),
          0)</f>
        <v>0</v>
      </c>
      <c r="N1472" s="223"/>
      <c r="O1472" s="209"/>
      <c r="P1472" s="208">
        <f t="shared" si="470"/>
        <v>0</v>
      </c>
      <c r="Q1472" s="205"/>
      <c r="R1472" s="207">
        <f>SUMIF(Aux.ListeCPAltele!$A$25:$A$34,'1.3.State'!Q1472,Aux.ListeCPAltele!$B$25:$B$34)</f>
        <v>0</v>
      </c>
      <c r="S1472" s="210"/>
      <c r="T1472" s="211">
        <v>16.420000000000002</v>
      </c>
      <c r="U1472" s="212">
        <f>SUMIF('1.2.IS'!$M$5:$AG$5,Aux.SetUp!$H$15,'1.2.IS'!$M$16:$AG$16)</f>
        <v>2775</v>
      </c>
      <c r="V1472" s="213">
        <v>1.3</v>
      </c>
      <c r="W1472" s="211">
        <f t="shared" si="481"/>
        <v>21.35</v>
      </c>
      <c r="X1472" s="212">
        <f t="shared" si="482"/>
        <v>3608</v>
      </c>
      <c r="Y1472" s="214"/>
      <c r="Z1472" s="211">
        <f t="shared" si="471"/>
        <v>0</v>
      </c>
      <c r="AA1472" s="212">
        <f t="shared" si="472"/>
        <v>0</v>
      </c>
      <c r="AB1472" s="212">
        <f t="shared" si="473"/>
        <v>0</v>
      </c>
      <c r="AC1472" s="212">
        <f t="shared" si="474"/>
        <v>0</v>
      </c>
      <c r="AD1472" s="223">
        <f t="shared" si="462"/>
        <v>0</v>
      </c>
      <c r="AE1472" s="212">
        <f t="shared" si="463"/>
        <v>0</v>
      </c>
      <c r="AF1472" s="215"/>
      <c r="AG1472" s="212">
        <f t="shared" si="475"/>
        <v>0</v>
      </c>
      <c r="AH1472" s="215"/>
      <c r="AI1472" s="211">
        <f t="shared" si="464"/>
        <v>0</v>
      </c>
      <c r="AJ1472" s="215">
        <v>0.25</v>
      </c>
      <c r="AK1472" s="211">
        <f t="shared" si="465"/>
        <v>0</v>
      </c>
      <c r="AL1472" s="215"/>
      <c r="AM1472" s="211">
        <f t="shared" si="466"/>
        <v>0</v>
      </c>
      <c r="AN1472" s="215"/>
      <c r="AO1472" s="211">
        <f t="shared" si="467"/>
        <v>0</v>
      </c>
      <c r="AP1472" s="210"/>
      <c r="AQ1472" s="222">
        <f>IF(AP1472="",0,VLOOKUP(AP1472,Aux.ListeCPAltele!$B$15:$D$21,3,0))</f>
        <v>0</v>
      </c>
      <c r="AR1472" s="212">
        <f t="shared" si="468"/>
        <v>0</v>
      </c>
      <c r="AS1472" s="212">
        <f t="shared" si="476"/>
        <v>0</v>
      </c>
      <c r="AT1472" s="222">
        <f>IF($F1472&lt;&gt;2,ROUND($Z1472*SUMIF(Regimuri,$Q1472,Aux.ListeCPAltele!$C$25:$C$34)*0.5,0),0)</f>
        <v>0</v>
      </c>
      <c r="AU1472" s="210"/>
      <c r="AV1472" s="222">
        <f>IF(AND($F1472&lt;&gt;2,Q1472&lt;&gt;0),ROUND($AC1472/SUMIF(Regimuri,Q1472,Aux.ListeCPAltele!$E$25:$E$34)*$AU1472,0),0)</f>
        <v>0</v>
      </c>
      <c r="AW1472" s="215">
        <v>0.1</v>
      </c>
      <c r="AX1472" s="222">
        <f t="shared" si="477"/>
        <v>0</v>
      </c>
      <c r="AY1472" s="213">
        <f t="shared" si="478"/>
        <v>0.83333333333333337</v>
      </c>
      <c r="AZ1472" s="222">
        <f>IF(OR($R1472=0,$Q1472=0),0,ROUND(SUM(AC1472,AE1472,AG1472,AI1472,AK1472,AM1472,AO1472,AS1472,AV1472,AX1472,AT1472)/SUMIF(Regimuri,$Q1472,Aux.ListeCPAltele!$E$25:$E$34)*$AY1472,0))</f>
        <v>0</v>
      </c>
      <c r="BA1472" s="222">
        <f t="shared" si="469"/>
        <v>0</v>
      </c>
      <c r="BB1472" s="277">
        <v>1</v>
      </c>
      <c r="BC1472" s="277"/>
    </row>
    <row r="1473" spans="1:55" outlineLevel="1" x14ac:dyDescent="0.2">
      <c r="A1473" s="205"/>
      <c r="B1473" s="205"/>
      <c r="C1473" s="205"/>
      <c r="D1473" s="275"/>
      <c r="E1473" s="205"/>
      <c r="F1473" s="207">
        <f>SUMIF(CarLM,G1473,Aux.ListeCPAltele!$A$7:$A$11)</f>
        <v>0</v>
      </c>
      <c r="G1473" s="205"/>
      <c r="H1473" s="208">
        <f t="shared" si="479"/>
        <v>0</v>
      </c>
      <c r="I1473" s="208">
        <f t="shared" si="480"/>
        <v>0</v>
      </c>
      <c r="J1473" s="209"/>
      <c r="K1473" s="205"/>
      <c r="L1473" s="207" t="str">
        <f>IF(OR($K1473&lt;&gt;"",ISNA(VLOOKUP($K1473,'2.1.Angajati'!$B$5:$H$1826,2,0))=FALSE),VLOOKUP($K1473,'2.1.Angajati'!$B$5:$H$1826,2,0),"-")</f>
        <v>-</v>
      </c>
      <c r="M1473" s="224">
        <f>IF(OR($K1473&lt;&gt;"",ISNA(VLOOKUP($K1473,'2.1.Angajati'!$B$5:$H$1826,8,0))=FALSE),
       ROUND((DATE(Aux.SetUp!$H$15,1,1)-VLOOKUP($K1473,'2.1.Angajati'!$B$5:$H$1826,6,0))/365,1),
          0)</f>
        <v>0</v>
      </c>
      <c r="N1473" s="223"/>
      <c r="O1473" s="209"/>
      <c r="P1473" s="208">
        <f t="shared" si="470"/>
        <v>0</v>
      </c>
      <c r="Q1473" s="205"/>
      <c r="R1473" s="207">
        <f>SUMIF(Aux.ListeCPAltele!$A$25:$A$34,'1.3.State'!Q1473,Aux.ListeCPAltele!$B$25:$B$34)</f>
        <v>0</v>
      </c>
      <c r="S1473" s="210"/>
      <c r="T1473" s="211">
        <v>16.420000000000002</v>
      </c>
      <c r="U1473" s="212">
        <f>SUMIF('1.2.IS'!$M$5:$AG$5,Aux.SetUp!$H$15,'1.2.IS'!$M$16:$AG$16)</f>
        <v>2775</v>
      </c>
      <c r="V1473" s="213">
        <v>1.3</v>
      </c>
      <c r="W1473" s="211">
        <f t="shared" si="481"/>
        <v>21.35</v>
      </c>
      <c r="X1473" s="212">
        <f t="shared" si="482"/>
        <v>3608</v>
      </c>
      <c r="Y1473" s="214"/>
      <c r="Z1473" s="211">
        <f t="shared" si="471"/>
        <v>0</v>
      </c>
      <c r="AA1473" s="212">
        <f t="shared" si="472"/>
        <v>0</v>
      </c>
      <c r="AB1473" s="212">
        <f t="shared" si="473"/>
        <v>0</v>
      </c>
      <c r="AC1473" s="212">
        <f t="shared" si="474"/>
        <v>0</v>
      </c>
      <c r="AD1473" s="223">
        <f t="shared" si="462"/>
        <v>0</v>
      </c>
      <c r="AE1473" s="212">
        <f t="shared" si="463"/>
        <v>0</v>
      </c>
      <c r="AF1473" s="215"/>
      <c r="AG1473" s="212">
        <f t="shared" si="475"/>
        <v>0</v>
      </c>
      <c r="AH1473" s="215"/>
      <c r="AI1473" s="211">
        <f t="shared" si="464"/>
        <v>0</v>
      </c>
      <c r="AJ1473" s="215">
        <v>0.25</v>
      </c>
      <c r="AK1473" s="211">
        <f t="shared" si="465"/>
        <v>0</v>
      </c>
      <c r="AL1473" s="215"/>
      <c r="AM1473" s="211">
        <f t="shared" si="466"/>
        <v>0</v>
      </c>
      <c r="AN1473" s="215"/>
      <c r="AO1473" s="211">
        <f t="shared" si="467"/>
        <v>0</v>
      </c>
      <c r="AP1473" s="210"/>
      <c r="AQ1473" s="222">
        <f>IF(AP1473="",0,VLOOKUP(AP1473,Aux.ListeCPAltele!$B$15:$D$21,3,0))</f>
        <v>0</v>
      </c>
      <c r="AR1473" s="212">
        <f t="shared" si="468"/>
        <v>0</v>
      </c>
      <c r="AS1473" s="212">
        <f t="shared" si="476"/>
        <v>0</v>
      </c>
      <c r="AT1473" s="222">
        <f>IF($F1473&lt;&gt;2,ROUND($Z1473*SUMIF(Regimuri,$Q1473,Aux.ListeCPAltele!$C$25:$C$34)*0.5,0),0)</f>
        <v>0</v>
      </c>
      <c r="AU1473" s="210"/>
      <c r="AV1473" s="222">
        <f>IF(AND($F1473&lt;&gt;2,Q1473&lt;&gt;0),ROUND($AC1473/SUMIF(Regimuri,Q1473,Aux.ListeCPAltele!$E$25:$E$34)*$AU1473,0),0)</f>
        <v>0</v>
      </c>
      <c r="AW1473" s="215">
        <v>0.1</v>
      </c>
      <c r="AX1473" s="222">
        <f t="shared" si="477"/>
        <v>0</v>
      </c>
      <c r="AY1473" s="213">
        <f t="shared" si="478"/>
        <v>0.83333333333333337</v>
      </c>
      <c r="AZ1473" s="222">
        <f>IF(OR($R1473=0,$Q1473=0),0,ROUND(SUM(AC1473,AE1473,AG1473,AI1473,AK1473,AM1473,AO1473,AS1473,AV1473,AX1473,AT1473)/SUMIF(Regimuri,$Q1473,Aux.ListeCPAltele!$E$25:$E$34)*$AY1473,0))</f>
        <v>0</v>
      </c>
      <c r="BA1473" s="222">
        <f t="shared" si="469"/>
        <v>0</v>
      </c>
      <c r="BB1473" s="277">
        <v>1</v>
      </c>
      <c r="BC1473" s="277"/>
    </row>
    <row r="1474" spans="1:55" outlineLevel="1" x14ac:dyDescent="0.2">
      <c r="A1474" s="205"/>
      <c r="B1474" s="205"/>
      <c r="C1474" s="205"/>
      <c r="D1474" s="275"/>
      <c r="E1474" s="205"/>
      <c r="F1474" s="207">
        <f>SUMIF(CarLM,G1474,Aux.ListeCPAltele!$A$7:$A$11)</f>
        <v>0</v>
      </c>
      <c r="G1474" s="205"/>
      <c r="H1474" s="208">
        <f t="shared" si="479"/>
        <v>0</v>
      </c>
      <c r="I1474" s="208">
        <f t="shared" si="480"/>
        <v>0</v>
      </c>
      <c r="J1474" s="209"/>
      <c r="K1474" s="205"/>
      <c r="L1474" s="207" t="str">
        <f>IF(OR($K1474&lt;&gt;"",ISNA(VLOOKUP($K1474,'2.1.Angajati'!$B$5:$H$1826,2,0))=FALSE),VLOOKUP($K1474,'2.1.Angajati'!$B$5:$H$1826,2,0),"-")</f>
        <v>-</v>
      </c>
      <c r="M1474" s="224">
        <f>IF(OR($K1474&lt;&gt;"",ISNA(VLOOKUP($K1474,'2.1.Angajati'!$B$5:$H$1826,8,0))=FALSE),
       ROUND((DATE(Aux.SetUp!$H$15,1,1)-VLOOKUP($K1474,'2.1.Angajati'!$B$5:$H$1826,6,0))/365,1),
          0)</f>
        <v>0</v>
      </c>
      <c r="N1474" s="223"/>
      <c r="O1474" s="209"/>
      <c r="P1474" s="208">
        <f t="shared" si="470"/>
        <v>0</v>
      </c>
      <c r="Q1474" s="205"/>
      <c r="R1474" s="207">
        <f>SUMIF(Aux.ListeCPAltele!$A$25:$A$34,'1.3.State'!Q1474,Aux.ListeCPAltele!$B$25:$B$34)</f>
        <v>0</v>
      </c>
      <c r="S1474" s="210"/>
      <c r="T1474" s="211">
        <v>16.420000000000002</v>
      </c>
      <c r="U1474" s="212">
        <f>SUMIF('1.2.IS'!$M$5:$AG$5,Aux.SetUp!$H$15,'1.2.IS'!$M$16:$AG$16)</f>
        <v>2775</v>
      </c>
      <c r="V1474" s="213">
        <v>1.3</v>
      </c>
      <c r="W1474" s="211">
        <f t="shared" si="481"/>
        <v>21.35</v>
      </c>
      <c r="X1474" s="212">
        <f t="shared" si="482"/>
        <v>3608</v>
      </c>
      <c r="Y1474" s="214"/>
      <c r="Z1474" s="211">
        <f t="shared" si="471"/>
        <v>0</v>
      </c>
      <c r="AA1474" s="212">
        <f t="shared" si="472"/>
        <v>0</v>
      </c>
      <c r="AB1474" s="212">
        <f t="shared" si="473"/>
        <v>0</v>
      </c>
      <c r="AC1474" s="212">
        <f t="shared" si="474"/>
        <v>0</v>
      </c>
      <c r="AD1474" s="223">
        <f t="shared" si="462"/>
        <v>0</v>
      </c>
      <c r="AE1474" s="212">
        <f t="shared" si="463"/>
        <v>0</v>
      </c>
      <c r="AF1474" s="215"/>
      <c r="AG1474" s="212">
        <f t="shared" si="475"/>
        <v>0</v>
      </c>
      <c r="AH1474" s="215"/>
      <c r="AI1474" s="211">
        <f t="shared" si="464"/>
        <v>0</v>
      </c>
      <c r="AJ1474" s="215">
        <v>0.25</v>
      </c>
      <c r="AK1474" s="211">
        <f t="shared" si="465"/>
        <v>0</v>
      </c>
      <c r="AL1474" s="215"/>
      <c r="AM1474" s="211">
        <f t="shared" si="466"/>
        <v>0</v>
      </c>
      <c r="AN1474" s="215"/>
      <c r="AO1474" s="211">
        <f t="shared" si="467"/>
        <v>0</v>
      </c>
      <c r="AP1474" s="210"/>
      <c r="AQ1474" s="222">
        <f>IF(AP1474="",0,VLOOKUP(AP1474,Aux.ListeCPAltele!$B$15:$D$21,3,0))</f>
        <v>0</v>
      </c>
      <c r="AR1474" s="212">
        <f t="shared" si="468"/>
        <v>0</v>
      </c>
      <c r="AS1474" s="212">
        <f t="shared" si="476"/>
        <v>0</v>
      </c>
      <c r="AT1474" s="222">
        <f>IF($F1474&lt;&gt;2,ROUND($Z1474*SUMIF(Regimuri,$Q1474,Aux.ListeCPAltele!$C$25:$C$34)*0.5,0),0)</f>
        <v>0</v>
      </c>
      <c r="AU1474" s="210"/>
      <c r="AV1474" s="222">
        <f>IF(AND($F1474&lt;&gt;2,Q1474&lt;&gt;0),ROUND($AC1474/SUMIF(Regimuri,Q1474,Aux.ListeCPAltele!$E$25:$E$34)*$AU1474,0),0)</f>
        <v>0</v>
      </c>
      <c r="AW1474" s="215">
        <v>0.1</v>
      </c>
      <c r="AX1474" s="222">
        <f t="shared" si="477"/>
        <v>0</v>
      </c>
      <c r="AY1474" s="213">
        <f t="shared" si="478"/>
        <v>0.83333333333333337</v>
      </c>
      <c r="AZ1474" s="222">
        <f>IF(OR($R1474=0,$Q1474=0),0,ROUND(SUM(AC1474,AE1474,AG1474,AI1474,AK1474,AM1474,AO1474,AS1474,AV1474,AX1474,AT1474)/SUMIF(Regimuri,$Q1474,Aux.ListeCPAltele!$E$25:$E$34)*$AY1474,0))</f>
        <v>0</v>
      </c>
      <c r="BA1474" s="222">
        <f t="shared" si="469"/>
        <v>0</v>
      </c>
      <c r="BB1474" s="277">
        <v>1</v>
      </c>
      <c r="BC1474" s="277"/>
    </row>
    <row r="1475" spans="1:55" outlineLevel="1" x14ac:dyDescent="0.2">
      <c r="A1475" s="205"/>
      <c r="B1475" s="205"/>
      <c r="C1475" s="205"/>
      <c r="D1475" s="275"/>
      <c r="E1475" s="205"/>
      <c r="F1475" s="207">
        <f>SUMIF(CarLM,G1475,Aux.ListeCPAltele!$A$7:$A$11)</f>
        <v>0</v>
      </c>
      <c r="G1475" s="205"/>
      <c r="H1475" s="208">
        <f t="shared" si="479"/>
        <v>0</v>
      </c>
      <c r="I1475" s="208">
        <f t="shared" si="480"/>
        <v>0</v>
      </c>
      <c r="J1475" s="209"/>
      <c r="K1475" s="205"/>
      <c r="L1475" s="207" t="str">
        <f>IF(OR($K1475&lt;&gt;"",ISNA(VLOOKUP($K1475,'2.1.Angajati'!$B$5:$H$1826,2,0))=FALSE),VLOOKUP($K1475,'2.1.Angajati'!$B$5:$H$1826,2,0),"-")</f>
        <v>-</v>
      </c>
      <c r="M1475" s="224">
        <f>IF(OR($K1475&lt;&gt;"",ISNA(VLOOKUP($K1475,'2.1.Angajati'!$B$5:$H$1826,8,0))=FALSE),
       ROUND((DATE(Aux.SetUp!$H$15,1,1)-VLOOKUP($K1475,'2.1.Angajati'!$B$5:$H$1826,6,0))/365,1),
          0)</f>
        <v>0</v>
      </c>
      <c r="N1475" s="223"/>
      <c r="O1475" s="209"/>
      <c r="P1475" s="208">
        <f t="shared" si="470"/>
        <v>0</v>
      </c>
      <c r="Q1475" s="205"/>
      <c r="R1475" s="207">
        <f>SUMIF(Aux.ListeCPAltele!$A$25:$A$34,'1.3.State'!Q1475,Aux.ListeCPAltele!$B$25:$B$34)</f>
        <v>0</v>
      </c>
      <c r="S1475" s="210"/>
      <c r="T1475" s="211">
        <v>16.420000000000002</v>
      </c>
      <c r="U1475" s="212">
        <f>SUMIF('1.2.IS'!$M$5:$AG$5,Aux.SetUp!$H$15,'1.2.IS'!$M$16:$AG$16)</f>
        <v>2775</v>
      </c>
      <c r="V1475" s="213">
        <v>1.3</v>
      </c>
      <c r="W1475" s="211">
        <f t="shared" si="481"/>
        <v>21.35</v>
      </c>
      <c r="X1475" s="212">
        <f t="shared" si="482"/>
        <v>3608</v>
      </c>
      <c r="Y1475" s="214"/>
      <c r="Z1475" s="211">
        <f t="shared" si="471"/>
        <v>0</v>
      </c>
      <c r="AA1475" s="212">
        <f t="shared" si="472"/>
        <v>0</v>
      </c>
      <c r="AB1475" s="212">
        <f t="shared" si="473"/>
        <v>0</v>
      </c>
      <c r="AC1475" s="212">
        <f t="shared" si="474"/>
        <v>0</v>
      </c>
      <c r="AD1475" s="223">
        <f t="shared" si="462"/>
        <v>0</v>
      </c>
      <c r="AE1475" s="212">
        <f t="shared" si="463"/>
        <v>0</v>
      </c>
      <c r="AF1475" s="215"/>
      <c r="AG1475" s="212">
        <f t="shared" si="475"/>
        <v>0</v>
      </c>
      <c r="AH1475" s="215"/>
      <c r="AI1475" s="211">
        <f t="shared" si="464"/>
        <v>0</v>
      </c>
      <c r="AJ1475" s="215">
        <v>0.25</v>
      </c>
      <c r="AK1475" s="211">
        <f t="shared" si="465"/>
        <v>0</v>
      </c>
      <c r="AL1475" s="215"/>
      <c r="AM1475" s="211">
        <f t="shared" si="466"/>
        <v>0</v>
      </c>
      <c r="AN1475" s="215"/>
      <c r="AO1475" s="211">
        <f t="shared" si="467"/>
        <v>0</v>
      </c>
      <c r="AP1475" s="210"/>
      <c r="AQ1475" s="222">
        <f>IF(AP1475="",0,VLOOKUP(AP1475,Aux.ListeCPAltele!$B$15:$D$21,3,0))</f>
        <v>0</v>
      </c>
      <c r="AR1475" s="212">
        <f t="shared" si="468"/>
        <v>0</v>
      </c>
      <c r="AS1475" s="212">
        <f t="shared" si="476"/>
        <v>0</v>
      </c>
      <c r="AT1475" s="222">
        <f>IF($F1475&lt;&gt;2,ROUND($Z1475*SUMIF(Regimuri,$Q1475,Aux.ListeCPAltele!$C$25:$C$34)*0.5,0),0)</f>
        <v>0</v>
      </c>
      <c r="AU1475" s="210"/>
      <c r="AV1475" s="222">
        <f>IF(AND($F1475&lt;&gt;2,Q1475&lt;&gt;0),ROUND($AC1475/SUMIF(Regimuri,Q1475,Aux.ListeCPAltele!$E$25:$E$34)*$AU1475,0),0)</f>
        <v>0</v>
      </c>
      <c r="AW1475" s="215">
        <v>0.1</v>
      </c>
      <c r="AX1475" s="222">
        <f t="shared" si="477"/>
        <v>0</v>
      </c>
      <c r="AY1475" s="213">
        <f t="shared" si="478"/>
        <v>0.83333333333333337</v>
      </c>
      <c r="AZ1475" s="222">
        <f>IF(OR($R1475=0,$Q1475=0),0,ROUND(SUM(AC1475,AE1475,AG1475,AI1475,AK1475,AM1475,AO1475,AS1475,AV1475,AX1475,AT1475)/SUMIF(Regimuri,$Q1475,Aux.ListeCPAltele!$E$25:$E$34)*$AY1475,0))</f>
        <v>0</v>
      </c>
      <c r="BA1475" s="222">
        <f t="shared" si="469"/>
        <v>0</v>
      </c>
      <c r="BB1475" s="277">
        <v>1</v>
      </c>
      <c r="BC1475" s="277"/>
    </row>
    <row r="1476" spans="1:55" outlineLevel="1" x14ac:dyDescent="0.2">
      <c r="A1476" s="205"/>
      <c r="B1476" s="205"/>
      <c r="C1476" s="205"/>
      <c r="D1476" s="275"/>
      <c r="E1476" s="205"/>
      <c r="F1476" s="207">
        <f>SUMIF(CarLM,G1476,Aux.ListeCPAltele!$A$7:$A$11)</f>
        <v>0</v>
      </c>
      <c r="G1476" s="205"/>
      <c r="H1476" s="208">
        <f t="shared" si="479"/>
        <v>0</v>
      </c>
      <c r="I1476" s="208">
        <f t="shared" si="480"/>
        <v>0</v>
      </c>
      <c r="J1476" s="209"/>
      <c r="K1476" s="205"/>
      <c r="L1476" s="207" t="str">
        <f>IF(OR($K1476&lt;&gt;"",ISNA(VLOOKUP($K1476,'2.1.Angajati'!$B$5:$H$1826,2,0))=FALSE),VLOOKUP($K1476,'2.1.Angajati'!$B$5:$H$1826,2,0),"-")</f>
        <v>-</v>
      </c>
      <c r="M1476" s="224">
        <f>IF(OR($K1476&lt;&gt;"",ISNA(VLOOKUP($K1476,'2.1.Angajati'!$B$5:$H$1826,8,0))=FALSE),
       ROUND((DATE(Aux.SetUp!$H$15,1,1)-VLOOKUP($K1476,'2.1.Angajati'!$B$5:$H$1826,6,0))/365,1),
          0)</f>
        <v>0</v>
      </c>
      <c r="N1476" s="223"/>
      <c r="O1476" s="209"/>
      <c r="P1476" s="208">
        <f t="shared" si="470"/>
        <v>0</v>
      </c>
      <c r="Q1476" s="205"/>
      <c r="R1476" s="207">
        <f>SUMIF(Aux.ListeCPAltele!$A$25:$A$34,'1.3.State'!Q1476,Aux.ListeCPAltele!$B$25:$B$34)</f>
        <v>0</v>
      </c>
      <c r="S1476" s="210"/>
      <c r="T1476" s="211">
        <v>16.420000000000002</v>
      </c>
      <c r="U1476" s="212">
        <f>SUMIF('1.2.IS'!$M$5:$AG$5,Aux.SetUp!$H$15,'1.2.IS'!$M$16:$AG$16)</f>
        <v>2775</v>
      </c>
      <c r="V1476" s="213">
        <v>1.3</v>
      </c>
      <c r="W1476" s="211">
        <f t="shared" si="481"/>
        <v>21.35</v>
      </c>
      <c r="X1476" s="212">
        <f t="shared" si="482"/>
        <v>3608</v>
      </c>
      <c r="Y1476" s="214"/>
      <c r="Z1476" s="211">
        <f t="shared" si="471"/>
        <v>0</v>
      </c>
      <c r="AA1476" s="212">
        <f t="shared" si="472"/>
        <v>0</v>
      </c>
      <c r="AB1476" s="212">
        <f t="shared" si="473"/>
        <v>0</v>
      </c>
      <c r="AC1476" s="212">
        <f t="shared" si="474"/>
        <v>0</v>
      </c>
      <c r="AD1476" s="223">
        <f t="shared" si="462"/>
        <v>0</v>
      </c>
      <c r="AE1476" s="212">
        <f t="shared" si="463"/>
        <v>0</v>
      </c>
      <c r="AF1476" s="215"/>
      <c r="AG1476" s="212">
        <f t="shared" si="475"/>
        <v>0</v>
      </c>
      <c r="AH1476" s="215"/>
      <c r="AI1476" s="211">
        <f t="shared" si="464"/>
        <v>0</v>
      </c>
      <c r="AJ1476" s="215">
        <v>0.25</v>
      </c>
      <c r="AK1476" s="211">
        <f t="shared" si="465"/>
        <v>0</v>
      </c>
      <c r="AL1476" s="215"/>
      <c r="AM1476" s="211">
        <f t="shared" si="466"/>
        <v>0</v>
      </c>
      <c r="AN1476" s="215"/>
      <c r="AO1476" s="211">
        <f t="shared" si="467"/>
        <v>0</v>
      </c>
      <c r="AP1476" s="210"/>
      <c r="AQ1476" s="222">
        <f>IF(AP1476="",0,VLOOKUP(AP1476,Aux.ListeCPAltele!$B$15:$D$21,3,0))</f>
        <v>0</v>
      </c>
      <c r="AR1476" s="212">
        <f t="shared" si="468"/>
        <v>0</v>
      </c>
      <c r="AS1476" s="212">
        <f t="shared" si="476"/>
        <v>0</v>
      </c>
      <c r="AT1476" s="222">
        <f>IF($F1476&lt;&gt;2,ROUND($Z1476*SUMIF(Regimuri,$Q1476,Aux.ListeCPAltele!$C$25:$C$34)*0.5,0),0)</f>
        <v>0</v>
      </c>
      <c r="AU1476" s="210"/>
      <c r="AV1476" s="222">
        <f>IF(AND($F1476&lt;&gt;2,Q1476&lt;&gt;0),ROUND($AC1476/SUMIF(Regimuri,Q1476,Aux.ListeCPAltele!$E$25:$E$34)*$AU1476,0),0)</f>
        <v>0</v>
      </c>
      <c r="AW1476" s="215">
        <v>0.1</v>
      </c>
      <c r="AX1476" s="222">
        <f t="shared" si="477"/>
        <v>0</v>
      </c>
      <c r="AY1476" s="213">
        <f t="shared" si="478"/>
        <v>0.83333333333333337</v>
      </c>
      <c r="AZ1476" s="222">
        <f>IF(OR($R1476=0,$Q1476=0),0,ROUND(SUM(AC1476,AE1476,AG1476,AI1476,AK1476,AM1476,AO1476,AS1476,AV1476,AX1476,AT1476)/SUMIF(Regimuri,$Q1476,Aux.ListeCPAltele!$E$25:$E$34)*$AY1476,0))</f>
        <v>0</v>
      </c>
      <c r="BA1476" s="222">
        <f t="shared" si="469"/>
        <v>0</v>
      </c>
      <c r="BB1476" s="277">
        <v>1</v>
      </c>
      <c r="BC1476" s="277"/>
    </row>
    <row r="1477" spans="1:55" outlineLevel="1" x14ac:dyDescent="0.2">
      <c r="A1477" s="205"/>
      <c r="B1477" s="205"/>
      <c r="C1477" s="205"/>
      <c r="D1477" s="275"/>
      <c r="E1477" s="205"/>
      <c r="F1477" s="207">
        <f>SUMIF(CarLM,G1477,Aux.ListeCPAltele!$A$7:$A$11)</f>
        <v>0</v>
      </c>
      <c r="G1477" s="205"/>
      <c r="H1477" s="208">
        <f t="shared" si="479"/>
        <v>0</v>
      </c>
      <c r="I1477" s="208">
        <f t="shared" si="480"/>
        <v>0</v>
      </c>
      <c r="J1477" s="209"/>
      <c r="K1477" s="205"/>
      <c r="L1477" s="207" t="str">
        <f>IF(OR($K1477&lt;&gt;"",ISNA(VLOOKUP($K1477,'2.1.Angajati'!$B$5:$H$1826,2,0))=FALSE),VLOOKUP($K1477,'2.1.Angajati'!$B$5:$H$1826,2,0),"-")</f>
        <v>-</v>
      </c>
      <c r="M1477" s="224">
        <f>IF(OR($K1477&lt;&gt;"",ISNA(VLOOKUP($K1477,'2.1.Angajati'!$B$5:$H$1826,8,0))=FALSE),
       ROUND((DATE(Aux.SetUp!$H$15,1,1)-VLOOKUP($K1477,'2.1.Angajati'!$B$5:$H$1826,6,0))/365,1),
          0)</f>
        <v>0</v>
      </c>
      <c r="N1477" s="223"/>
      <c r="O1477" s="209"/>
      <c r="P1477" s="208">
        <f t="shared" si="470"/>
        <v>0</v>
      </c>
      <c r="Q1477" s="205"/>
      <c r="R1477" s="207">
        <f>SUMIF(Aux.ListeCPAltele!$A$25:$A$34,'1.3.State'!Q1477,Aux.ListeCPAltele!$B$25:$B$34)</f>
        <v>0</v>
      </c>
      <c r="S1477" s="210"/>
      <c r="T1477" s="211">
        <v>16.420000000000002</v>
      </c>
      <c r="U1477" s="212">
        <f>SUMIF('1.2.IS'!$M$5:$AG$5,Aux.SetUp!$H$15,'1.2.IS'!$M$16:$AG$16)</f>
        <v>2775</v>
      </c>
      <c r="V1477" s="213">
        <v>1.3</v>
      </c>
      <c r="W1477" s="211">
        <f t="shared" si="481"/>
        <v>21.35</v>
      </c>
      <c r="X1477" s="212">
        <f t="shared" si="482"/>
        <v>3608</v>
      </c>
      <c r="Y1477" s="214"/>
      <c r="Z1477" s="211">
        <f t="shared" si="471"/>
        <v>0</v>
      </c>
      <c r="AA1477" s="212">
        <f t="shared" si="472"/>
        <v>0</v>
      </c>
      <c r="AB1477" s="212">
        <f t="shared" si="473"/>
        <v>0</v>
      </c>
      <c r="AC1477" s="212">
        <f t="shared" si="474"/>
        <v>0</v>
      </c>
      <c r="AD1477" s="223">
        <f t="shared" si="462"/>
        <v>0</v>
      </c>
      <c r="AE1477" s="212">
        <f t="shared" si="463"/>
        <v>0</v>
      </c>
      <c r="AF1477" s="215"/>
      <c r="AG1477" s="212">
        <f t="shared" si="475"/>
        <v>0</v>
      </c>
      <c r="AH1477" s="215"/>
      <c r="AI1477" s="211">
        <f t="shared" si="464"/>
        <v>0</v>
      </c>
      <c r="AJ1477" s="215">
        <v>0.25</v>
      </c>
      <c r="AK1477" s="211">
        <f t="shared" si="465"/>
        <v>0</v>
      </c>
      <c r="AL1477" s="215"/>
      <c r="AM1477" s="211">
        <f t="shared" si="466"/>
        <v>0</v>
      </c>
      <c r="AN1477" s="215"/>
      <c r="AO1477" s="211">
        <f t="shared" si="467"/>
        <v>0</v>
      </c>
      <c r="AP1477" s="210"/>
      <c r="AQ1477" s="222">
        <f>IF(AP1477="",0,VLOOKUP(AP1477,Aux.ListeCPAltele!$B$15:$D$21,3,0))</f>
        <v>0</v>
      </c>
      <c r="AR1477" s="212">
        <f t="shared" si="468"/>
        <v>0</v>
      </c>
      <c r="AS1477" s="212">
        <f t="shared" si="476"/>
        <v>0</v>
      </c>
      <c r="AT1477" s="222">
        <f>IF($F1477&lt;&gt;2,ROUND($Z1477*SUMIF(Regimuri,$Q1477,Aux.ListeCPAltele!$C$25:$C$34)*0.5,0),0)</f>
        <v>0</v>
      </c>
      <c r="AU1477" s="210"/>
      <c r="AV1477" s="222">
        <f>IF(AND($F1477&lt;&gt;2,Q1477&lt;&gt;0),ROUND($AC1477/SUMIF(Regimuri,Q1477,Aux.ListeCPAltele!$E$25:$E$34)*$AU1477,0),0)</f>
        <v>0</v>
      </c>
      <c r="AW1477" s="215">
        <v>0.1</v>
      </c>
      <c r="AX1477" s="222">
        <f t="shared" si="477"/>
        <v>0</v>
      </c>
      <c r="AY1477" s="213">
        <f t="shared" si="478"/>
        <v>0.83333333333333337</v>
      </c>
      <c r="AZ1477" s="222">
        <f>IF(OR($R1477=0,$Q1477=0),0,ROUND(SUM(AC1477,AE1477,AG1477,AI1477,AK1477,AM1477,AO1477,AS1477,AV1477,AX1477,AT1477)/SUMIF(Regimuri,$Q1477,Aux.ListeCPAltele!$E$25:$E$34)*$AY1477,0))</f>
        <v>0</v>
      </c>
      <c r="BA1477" s="222">
        <f t="shared" si="469"/>
        <v>0</v>
      </c>
      <c r="BB1477" s="277">
        <v>1</v>
      </c>
      <c r="BC1477" s="277"/>
    </row>
    <row r="1478" spans="1:55" outlineLevel="1" x14ac:dyDescent="0.2">
      <c r="A1478" s="205"/>
      <c r="B1478" s="205"/>
      <c r="C1478" s="205"/>
      <c r="D1478" s="275"/>
      <c r="E1478" s="205"/>
      <c r="F1478" s="207">
        <f>SUMIF(CarLM,G1478,Aux.ListeCPAltele!$A$7:$A$11)</f>
        <v>0</v>
      </c>
      <c r="G1478" s="205"/>
      <c r="H1478" s="208">
        <f t="shared" si="479"/>
        <v>0</v>
      </c>
      <c r="I1478" s="208">
        <f t="shared" si="480"/>
        <v>0</v>
      </c>
      <c r="J1478" s="209"/>
      <c r="K1478" s="205"/>
      <c r="L1478" s="207" t="str">
        <f>IF(OR($K1478&lt;&gt;"",ISNA(VLOOKUP($K1478,'2.1.Angajati'!$B$5:$H$1826,2,0))=FALSE),VLOOKUP($K1478,'2.1.Angajati'!$B$5:$H$1826,2,0),"-")</f>
        <v>-</v>
      </c>
      <c r="M1478" s="224">
        <f>IF(OR($K1478&lt;&gt;"",ISNA(VLOOKUP($K1478,'2.1.Angajati'!$B$5:$H$1826,8,0))=FALSE),
       ROUND((DATE(Aux.SetUp!$H$15,1,1)-VLOOKUP($K1478,'2.1.Angajati'!$B$5:$H$1826,6,0))/365,1),
          0)</f>
        <v>0</v>
      </c>
      <c r="N1478" s="223"/>
      <c r="O1478" s="209"/>
      <c r="P1478" s="208">
        <f t="shared" si="470"/>
        <v>0</v>
      </c>
      <c r="Q1478" s="205"/>
      <c r="R1478" s="207">
        <f>SUMIF(Aux.ListeCPAltele!$A$25:$A$34,'1.3.State'!Q1478,Aux.ListeCPAltele!$B$25:$B$34)</f>
        <v>0</v>
      </c>
      <c r="S1478" s="210"/>
      <c r="T1478" s="211">
        <v>16.420000000000002</v>
      </c>
      <c r="U1478" s="212">
        <f>SUMIF('1.2.IS'!$M$5:$AG$5,Aux.SetUp!$H$15,'1.2.IS'!$M$16:$AG$16)</f>
        <v>2775</v>
      </c>
      <c r="V1478" s="213">
        <v>1.3</v>
      </c>
      <c r="W1478" s="211">
        <f t="shared" si="481"/>
        <v>21.35</v>
      </c>
      <c r="X1478" s="212">
        <f t="shared" si="482"/>
        <v>3608</v>
      </c>
      <c r="Y1478" s="214"/>
      <c r="Z1478" s="211">
        <f t="shared" si="471"/>
        <v>0</v>
      </c>
      <c r="AA1478" s="212">
        <f t="shared" si="472"/>
        <v>0</v>
      </c>
      <c r="AB1478" s="212">
        <f t="shared" si="473"/>
        <v>0</v>
      </c>
      <c r="AC1478" s="212">
        <f t="shared" si="474"/>
        <v>0</v>
      </c>
      <c r="AD1478" s="223">
        <f t="shared" si="462"/>
        <v>0</v>
      </c>
      <c r="AE1478" s="212">
        <f t="shared" si="463"/>
        <v>0</v>
      </c>
      <c r="AF1478" s="215"/>
      <c r="AG1478" s="212">
        <f t="shared" si="475"/>
        <v>0</v>
      </c>
      <c r="AH1478" s="215"/>
      <c r="AI1478" s="211">
        <f t="shared" si="464"/>
        <v>0</v>
      </c>
      <c r="AJ1478" s="215">
        <v>0.25</v>
      </c>
      <c r="AK1478" s="211">
        <f t="shared" si="465"/>
        <v>0</v>
      </c>
      <c r="AL1478" s="215"/>
      <c r="AM1478" s="211">
        <f t="shared" si="466"/>
        <v>0</v>
      </c>
      <c r="AN1478" s="215"/>
      <c r="AO1478" s="211">
        <f t="shared" si="467"/>
        <v>0</v>
      </c>
      <c r="AP1478" s="210"/>
      <c r="AQ1478" s="222">
        <f>IF(AP1478="",0,VLOOKUP(AP1478,Aux.ListeCPAltele!$B$15:$D$21,3,0))</f>
        <v>0</v>
      </c>
      <c r="AR1478" s="212">
        <f t="shared" si="468"/>
        <v>0</v>
      </c>
      <c r="AS1478" s="212">
        <f t="shared" si="476"/>
        <v>0</v>
      </c>
      <c r="AT1478" s="222">
        <f>IF($F1478&lt;&gt;2,ROUND($Z1478*SUMIF(Regimuri,$Q1478,Aux.ListeCPAltele!$C$25:$C$34)*0.5,0),0)</f>
        <v>0</v>
      </c>
      <c r="AU1478" s="210"/>
      <c r="AV1478" s="222">
        <f>IF(AND($F1478&lt;&gt;2,Q1478&lt;&gt;0),ROUND($AC1478/SUMIF(Regimuri,Q1478,Aux.ListeCPAltele!$E$25:$E$34)*$AU1478,0),0)</f>
        <v>0</v>
      </c>
      <c r="AW1478" s="215">
        <v>0.1</v>
      </c>
      <c r="AX1478" s="222">
        <f t="shared" si="477"/>
        <v>0</v>
      </c>
      <c r="AY1478" s="213">
        <f t="shared" si="478"/>
        <v>0.83333333333333337</v>
      </c>
      <c r="AZ1478" s="222">
        <f>IF(OR($R1478=0,$Q1478=0),0,ROUND(SUM(AC1478,AE1478,AG1478,AI1478,AK1478,AM1478,AO1478,AS1478,AV1478,AX1478,AT1478)/SUMIF(Regimuri,$Q1478,Aux.ListeCPAltele!$E$25:$E$34)*$AY1478,0))</f>
        <v>0</v>
      </c>
      <c r="BA1478" s="222">
        <f t="shared" si="469"/>
        <v>0</v>
      </c>
      <c r="BB1478" s="277">
        <v>1</v>
      </c>
      <c r="BC1478" s="277"/>
    </row>
    <row r="1479" spans="1:55" outlineLevel="1" x14ac:dyDescent="0.2">
      <c r="A1479" s="205"/>
      <c r="B1479" s="205"/>
      <c r="C1479" s="205"/>
      <c r="D1479" s="275"/>
      <c r="E1479" s="205"/>
      <c r="F1479" s="207">
        <f>SUMIF(CarLM,G1479,Aux.ListeCPAltele!$A$7:$A$11)</f>
        <v>0</v>
      </c>
      <c r="G1479" s="205"/>
      <c r="H1479" s="208">
        <f t="shared" si="479"/>
        <v>0</v>
      </c>
      <c r="I1479" s="208">
        <f t="shared" si="480"/>
        <v>0</v>
      </c>
      <c r="J1479" s="209"/>
      <c r="K1479" s="205"/>
      <c r="L1479" s="207" t="str">
        <f>IF(OR($K1479&lt;&gt;"",ISNA(VLOOKUP($K1479,'2.1.Angajati'!$B$5:$H$1826,2,0))=FALSE),VLOOKUP($K1479,'2.1.Angajati'!$B$5:$H$1826,2,0),"-")</f>
        <v>-</v>
      </c>
      <c r="M1479" s="224">
        <f>IF(OR($K1479&lt;&gt;"",ISNA(VLOOKUP($K1479,'2.1.Angajati'!$B$5:$H$1826,8,0))=FALSE),
       ROUND((DATE(Aux.SetUp!$H$15,1,1)-VLOOKUP($K1479,'2.1.Angajati'!$B$5:$H$1826,6,0))/365,1),
          0)</f>
        <v>0</v>
      </c>
      <c r="N1479" s="223"/>
      <c r="O1479" s="209"/>
      <c r="P1479" s="208">
        <f t="shared" si="470"/>
        <v>0</v>
      </c>
      <c r="Q1479" s="205"/>
      <c r="R1479" s="207">
        <f>SUMIF(Aux.ListeCPAltele!$A$25:$A$34,'1.3.State'!Q1479,Aux.ListeCPAltele!$B$25:$B$34)</f>
        <v>0</v>
      </c>
      <c r="S1479" s="210"/>
      <c r="T1479" s="211">
        <v>16.420000000000002</v>
      </c>
      <c r="U1479" s="212">
        <f>SUMIF('1.2.IS'!$M$5:$AG$5,Aux.SetUp!$H$15,'1.2.IS'!$M$16:$AG$16)</f>
        <v>2775</v>
      </c>
      <c r="V1479" s="213">
        <v>1.3</v>
      </c>
      <c r="W1479" s="211">
        <f t="shared" si="481"/>
        <v>21.35</v>
      </c>
      <c r="X1479" s="212">
        <f t="shared" si="482"/>
        <v>3608</v>
      </c>
      <c r="Y1479" s="214"/>
      <c r="Z1479" s="211">
        <f t="shared" si="471"/>
        <v>0</v>
      </c>
      <c r="AA1479" s="212">
        <f t="shared" si="472"/>
        <v>0</v>
      </c>
      <c r="AB1479" s="212">
        <f t="shared" si="473"/>
        <v>0</v>
      </c>
      <c r="AC1479" s="212">
        <f t="shared" si="474"/>
        <v>0</v>
      </c>
      <c r="AD1479" s="223">
        <f t="shared" si="462"/>
        <v>0</v>
      </c>
      <c r="AE1479" s="212">
        <f t="shared" si="463"/>
        <v>0</v>
      </c>
      <c r="AF1479" s="215"/>
      <c r="AG1479" s="212">
        <f t="shared" si="475"/>
        <v>0</v>
      </c>
      <c r="AH1479" s="215"/>
      <c r="AI1479" s="211">
        <f t="shared" si="464"/>
        <v>0</v>
      </c>
      <c r="AJ1479" s="215">
        <v>0.25</v>
      </c>
      <c r="AK1479" s="211">
        <f t="shared" si="465"/>
        <v>0</v>
      </c>
      <c r="AL1479" s="215"/>
      <c r="AM1479" s="211">
        <f t="shared" si="466"/>
        <v>0</v>
      </c>
      <c r="AN1479" s="215"/>
      <c r="AO1479" s="211">
        <f t="shared" si="467"/>
        <v>0</v>
      </c>
      <c r="AP1479" s="210"/>
      <c r="AQ1479" s="222">
        <f>IF(AP1479="",0,VLOOKUP(AP1479,Aux.ListeCPAltele!$B$15:$D$21,3,0))</f>
        <v>0</v>
      </c>
      <c r="AR1479" s="212">
        <f t="shared" si="468"/>
        <v>0</v>
      </c>
      <c r="AS1479" s="212">
        <f t="shared" si="476"/>
        <v>0</v>
      </c>
      <c r="AT1479" s="222">
        <f>IF($F1479&lt;&gt;2,ROUND($Z1479*SUMIF(Regimuri,$Q1479,Aux.ListeCPAltele!$C$25:$C$34)*0.5,0),0)</f>
        <v>0</v>
      </c>
      <c r="AU1479" s="210"/>
      <c r="AV1479" s="222">
        <f>IF(AND($F1479&lt;&gt;2,Q1479&lt;&gt;0),ROUND($AC1479/SUMIF(Regimuri,Q1479,Aux.ListeCPAltele!$E$25:$E$34)*$AU1479,0),0)</f>
        <v>0</v>
      </c>
      <c r="AW1479" s="215">
        <v>0.1</v>
      </c>
      <c r="AX1479" s="222">
        <f t="shared" si="477"/>
        <v>0</v>
      </c>
      <c r="AY1479" s="213">
        <f t="shared" si="478"/>
        <v>0.83333333333333337</v>
      </c>
      <c r="AZ1479" s="222">
        <f>IF(OR($R1479=0,$Q1479=0),0,ROUND(SUM(AC1479,AE1479,AG1479,AI1479,AK1479,AM1479,AO1479,AS1479,AV1479,AX1479,AT1479)/SUMIF(Regimuri,$Q1479,Aux.ListeCPAltele!$E$25:$E$34)*$AY1479,0))</f>
        <v>0</v>
      </c>
      <c r="BA1479" s="222">
        <f t="shared" si="469"/>
        <v>0</v>
      </c>
      <c r="BB1479" s="277">
        <v>1</v>
      </c>
      <c r="BC1479" s="277"/>
    </row>
    <row r="1480" spans="1:55" outlineLevel="1" x14ac:dyDescent="0.2">
      <c r="A1480" s="205"/>
      <c r="B1480" s="205"/>
      <c r="C1480" s="205"/>
      <c r="D1480" s="275"/>
      <c r="E1480" s="205"/>
      <c r="F1480" s="207">
        <f>SUMIF(CarLM,G1480,Aux.ListeCPAltele!$A$7:$A$11)</f>
        <v>0</v>
      </c>
      <c r="G1480" s="205"/>
      <c r="H1480" s="208">
        <f t="shared" si="479"/>
        <v>0</v>
      </c>
      <c r="I1480" s="208">
        <f t="shared" si="480"/>
        <v>0</v>
      </c>
      <c r="J1480" s="209"/>
      <c r="K1480" s="205"/>
      <c r="L1480" s="207" t="str">
        <f>IF(OR($K1480&lt;&gt;"",ISNA(VLOOKUP($K1480,'2.1.Angajati'!$B$5:$H$1826,2,0))=FALSE),VLOOKUP($K1480,'2.1.Angajati'!$B$5:$H$1826,2,0),"-")</f>
        <v>-</v>
      </c>
      <c r="M1480" s="224">
        <f>IF(OR($K1480&lt;&gt;"",ISNA(VLOOKUP($K1480,'2.1.Angajati'!$B$5:$H$1826,8,0))=FALSE),
       ROUND((DATE(Aux.SetUp!$H$15,1,1)-VLOOKUP($K1480,'2.1.Angajati'!$B$5:$H$1826,6,0))/365,1),
          0)</f>
        <v>0</v>
      </c>
      <c r="N1480" s="223"/>
      <c r="O1480" s="209"/>
      <c r="P1480" s="208">
        <f t="shared" si="470"/>
        <v>0</v>
      </c>
      <c r="Q1480" s="205"/>
      <c r="R1480" s="207">
        <f>SUMIF(Aux.ListeCPAltele!$A$25:$A$34,'1.3.State'!Q1480,Aux.ListeCPAltele!$B$25:$B$34)</f>
        <v>0</v>
      </c>
      <c r="S1480" s="210"/>
      <c r="T1480" s="211">
        <v>16.420000000000002</v>
      </c>
      <c r="U1480" s="212">
        <f>SUMIF('1.2.IS'!$M$5:$AG$5,Aux.SetUp!$H$15,'1.2.IS'!$M$16:$AG$16)</f>
        <v>2775</v>
      </c>
      <c r="V1480" s="213">
        <v>1.3</v>
      </c>
      <c r="W1480" s="211">
        <f t="shared" si="481"/>
        <v>21.35</v>
      </c>
      <c r="X1480" s="212">
        <f t="shared" si="482"/>
        <v>3608</v>
      </c>
      <c r="Y1480" s="214"/>
      <c r="Z1480" s="211">
        <f t="shared" si="471"/>
        <v>0</v>
      </c>
      <c r="AA1480" s="212">
        <f t="shared" si="472"/>
        <v>0</v>
      </c>
      <c r="AB1480" s="212">
        <f t="shared" si="473"/>
        <v>0</v>
      </c>
      <c r="AC1480" s="212">
        <f t="shared" si="474"/>
        <v>0</v>
      </c>
      <c r="AD1480" s="223">
        <f t="shared" si="462"/>
        <v>0</v>
      </c>
      <c r="AE1480" s="212">
        <f t="shared" si="463"/>
        <v>0</v>
      </c>
      <c r="AF1480" s="215"/>
      <c r="AG1480" s="212">
        <f t="shared" si="475"/>
        <v>0</v>
      </c>
      <c r="AH1480" s="215"/>
      <c r="AI1480" s="211">
        <f t="shared" si="464"/>
        <v>0</v>
      </c>
      <c r="AJ1480" s="215">
        <v>0.25</v>
      </c>
      <c r="AK1480" s="211">
        <f t="shared" si="465"/>
        <v>0</v>
      </c>
      <c r="AL1480" s="215"/>
      <c r="AM1480" s="211">
        <f t="shared" si="466"/>
        <v>0</v>
      </c>
      <c r="AN1480" s="215"/>
      <c r="AO1480" s="211">
        <f t="shared" si="467"/>
        <v>0</v>
      </c>
      <c r="AP1480" s="210"/>
      <c r="AQ1480" s="222">
        <f>IF(AP1480="",0,VLOOKUP(AP1480,Aux.ListeCPAltele!$B$15:$D$21,3,0))</f>
        <v>0</v>
      </c>
      <c r="AR1480" s="212">
        <f t="shared" si="468"/>
        <v>0</v>
      </c>
      <c r="AS1480" s="212">
        <f t="shared" si="476"/>
        <v>0</v>
      </c>
      <c r="AT1480" s="222">
        <f>IF($F1480&lt;&gt;2,ROUND($Z1480*SUMIF(Regimuri,$Q1480,Aux.ListeCPAltele!$C$25:$C$34)*0.5,0),0)</f>
        <v>0</v>
      </c>
      <c r="AU1480" s="210"/>
      <c r="AV1480" s="222">
        <f>IF(AND($F1480&lt;&gt;2,Q1480&lt;&gt;0),ROUND($AC1480/SUMIF(Regimuri,Q1480,Aux.ListeCPAltele!$E$25:$E$34)*$AU1480,0),0)</f>
        <v>0</v>
      </c>
      <c r="AW1480" s="215">
        <v>0.1</v>
      </c>
      <c r="AX1480" s="222">
        <f t="shared" si="477"/>
        <v>0</v>
      </c>
      <c r="AY1480" s="213">
        <f t="shared" si="478"/>
        <v>0.83333333333333337</v>
      </c>
      <c r="AZ1480" s="222">
        <f>IF(OR($R1480=0,$Q1480=0),0,ROUND(SUM(AC1480,AE1480,AG1480,AI1480,AK1480,AM1480,AO1480,AS1480,AV1480,AX1480,AT1480)/SUMIF(Regimuri,$Q1480,Aux.ListeCPAltele!$E$25:$E$34)*$AY1480,0))</f>
        <v>0</v>
      </c>
      <c r="BA1480" s="222">
        <f t="shared" si="469"/>
        <v>0</v>
      </c>
      <c r="BB1480" s="277">
        <v>1</v>
      </c>
      <c r="BC1480" s="277"/>
    </row>
    <row r="1481" spans="1:55" outlineLevel="1" x14ac:dyDescent="0.2">
      <c r="A1481" s="205"/>
      <c r="B1481" s="205"/>
      <c r="C1481" s="205"/>
      <c r="D1481" s="275"/>
      <c r="E1481" s="205"/>
      <c r="F1481" s="207">
        <f>SUMIF(CarLM,G1481,Aux.ListeCPAltele!$A$7:$A$11)</f>
        <v>0</v>
      </c>
      <c r="G1481" s="205"/>
      <c r="H1481" s="208">
        <f t="shared" si="479"/>
        <v>0</v>
      </c>
      <c r="I1481" s="208">
        <f t="shared" si="480"/>
        <v>0</v>
      </c>
      <c r="J1481" s="209"/>
      <c r="K1481" s="205"/>
      <c r="L1481" s="207" t="str">
        <f>IF(OR($K1481&lt;&gt;"",ISNA(VLOOKUP($K1481,'2.1.Angajati'!$B$5:$H$1826,2,0))=FALSE),VLOOKUP($K1481,'2.1.Angajati'!$B$5:$H$1826,2,0),"-")</f>
        <v>-</v>
      </c>
      <c r="M1481" s="224">
        <f>IF(OR($K1481&lt;&gt;"",ISNA(VLOOKUP($K1481,'2.1.Angajati'!$B$5:$H$1826,8,0))=FALSE),
       ROUND((DATE(Aux.SetUp!$H$15,1,1)-VLOOKUP($K1481,'2.1.Angajati'!$B$5:$H$1826,6,0))/365,1),
          0)</f>
        <v>0</v>
      </c>
      <c r="N1481" s="223"/>
      <c r="O1481" s="209"/>
      <c r="P1481" s="208">
        <f t="shared" si="470"/>
        <v>0</v>
      </c>
      <c r="Q1481" s="205"/>
      <c r="R1481" s="207">
        <f>SUMIF(Aux.ListeCPAltele!$A$25:$A$34,'1.3.State'!Q1481,Aux.ListeCPAltele!$B$25:$B$34)</f>
        <v>0</v>
      </c>
      <c r="S1481" s="210"/>
      <c r="T1481" s="211">
        <v>16.420000000000002</v>
      </c>
      <c r="U1481" s="212">
        <f>SUMIF('1.2.IS'!$M$5:$AG$5,Aux.SetUp!$H$15,'1.2.IS'!$M$16:$AG$16)</f>
        <v>2775</v>
      </c>
      <c r="V1481" s="213">
        <v>1.3</v>
      </c>
      <c r="W1481" s="211">
        <f t="shared" si="481"/>
        <v>21.35</v>
      </c>
      <c r="X1481" s="212">
        <f t="shared" si="482"/>
        <v>3608</v>
      </c>
      <c r="Y1481" s="214"/>
      <c r="Z1481" s="211">
        <f t="shared" si="471"/>
        <v>0</v>
      </c>
      <c r="AA1481" s="212">
        <f t="shared" si="472"/>
        <v>0</v>
      </c>
      <c r="AB1481" s="212">
        <f t="shared" si="473"/>
        <v>0</v>
      </c>
      <c r="AC1481" s="212">
        <f t="shared" si="474"/>
        <v>0</v>
      </c>
      <c r="AD1481" s="223">
        <f t="shared" ref="AD1481:AD1544" si="483">IF(ISNA(N1481),0,N1481)</f>
        <v>0</v>
      </c>
      <c r="AE1481" s="212">
        <f t="shared" ref="AE1481:AE1544" si="484">IF(AND($F1481=2,$F1481=4),0,ROUND($AC1481*AD1481,2))</f>
        <v>0</v>
      </c>
      <c r="AF1481" s="215"/>
      <c r="AG1481" s="212">
        <f t="shared" si="475"/>
        <v>0</v>
      </c>
      <c r="AH1481" s="215"/>
      <c r="AI1481" s="211">
        <f t="shared" ref="AI1481:AI1544" si="485">IF($F1481=2,0,ROUND($AC1481*AH1481,2))</f>
        <v>0</v>
      </c>
      <c r="AJ1481" s="215">
        <v>0.25</v>
      </c>
      <c r="AK1481" s="211">
        <f t="shared" ref="AK1481:AK1544" si="486">IF($F1481=2,0,ROUND($AC1481*AJ1481,2))</f>
        <v>0</v>
      </c>
      <c r="AL1481" s="215"/>
      <c r="AM1481" s="211">
        <f t="shared" ref="AM1481:AM1544" si="487">IF($F1481=2,0,ROUND($AC1481*AL1481,2))</f>
        <v>0</v>
      </c>
      <c r="AN1481" s="215"/>
      <c r="AO1481" s="211">
        <f t="shared" ref="AO1481:AO1544" si="488">IF($F1481=2,0,ROUND($AC1481*AN1481,2))</f>
        <v>0</v>
      </c>
      <c r="AP1481" s="210"/>
      <c r="AQ1481" s="222">
        <f>IF(AP1481="",0,VLOOKUP(AP1481,Aux.ListeCPAltele!$B$15:$D$21,3,0))</f>
        <v>0</v>
      </c>
      <c r="AR1481" s="212">
        <f t="shared" ref="AR1481:AR1544" si="489">IF($AP1481=0,0,IF($F1481=2,0,$R1481*P1481))</f>
        <v>0</v>
      </c>
      <c r="AS1481" s="212">
        <f t="shared" si="476"/>
        <v>0</v>
      </c>
      <c r="AT1481" s="222">
        <f>IF($F1481&lt;&gt;2,ROUND($Z1481*SUMIF(Regimuri,$Q1481,Aux.ListeCPAltele!$C$25:$C$34)*0.5,0),0)</f>
        <v>0</v>
      </c>
      <c r="AU1481" s="210"/>
      <c r="AV1481" s="222">
        <f>IF(AND($F1481&lt;&gt;2,Q1481&lt;&gt;0),ROUND($AC1481/SUMIF(Regimuri,Q1481,Aux.ListeCPAltele!$E$25:$E$34)*$AU1481,0),0)</f>
        <v>0</v>
      </c>
      <c r="AW1481" s="215">
        <v>0.1</v>
      </c>
      <c r="AX1481" s="222">
        <f t="shared" si="477"/>
        <v>0</v>
      </c>
      <c r="AY1481" s="213">
        <f t="shared" si="478"/>
        <v>0.83333333333333337</v>
      </c>
      <c r="AZ1481" s="222">
        <f>IF(OR($R1481=0,$Q1481=0),0,ROUND(SUM(AC1481,AE1481,AG1481,AI1481,AK1481,AM1481,AO1481,AS1481,AV1481,AX1481,AT1481)/SUMIF(Regimuri,$Q1481,Aux.ListeCPAltele!$E$25:$E$34)*$AY1481,0))</f>
        <v>0</v>
      </c>
      <c r="BA1481" s="222">
        <f t="shared" ref="BA1481:BA1544" si="490">SUM(AC1481,AG1481,AS1481,AV1481,AT1481,AK1481,AI1481,AE1481,AM1481,AO1481,AX1481,AZ1481)</f>
        <v>0</v>
      </c>
      <c r="BB1481" s="277">
        <v>1</v>
      </c>
      <c r="BC1481" s="277"/>
    </row>
    <row r="1482" spans="1:55" outlineLevel="1" x14ac:dyDescent="0.2">
      <c r="A1482" s="205"/>
      <c r="B1482" s="205"/>
      <c r="C1482" s="205"/>
      <c r="D1482" s="275"/>
      <c r="E1482" s="205"/>
      <c r="F1482" s="207">
        <f>SUMIF(CarLM,G1482,Aux.ListeCPAltele!$A$7:$A$11)</f>
        <v>0</v>
      </c>
      <c r="G1482" s="205"/>
      <c r="H1482" s="208">
        <f t="shared" si="479"/>
        <v>0</v>
      </c>
      <c r="I1482" s="208">
        <f t="shared" si="480"/>
        <v>0</v>
      </c>
      <c r="J1482" s="209"/>
      <c r="K1482" s="205"/>
      <c r="L1482" s="207" t="str">
        <f>IF(OR($K1482&lt;&gt;"",ISNA(VLOOKUP($K1482,'2.1.Angajati'!$B$5:$H$1826,2,0))=FALSE),VLOOKUP($K1482,'2.1.Angajati'!$B$5:$H$1826,2,0),"-")</f>
        <v>-</v>
      </c>
      <c r="M1482" s="224">
        <f>IF(OR($K1482&lt;&gt;"",ISNA(VLOOKUP($K1482,'2.1.Angajati'!$B$5:$H$1826,8,0))=FALSE),
       ROUND((DATE(Aux.SetUp!$H$15,1,1)-VLOOKUP($K1482,'2.1.Angajati'!$B$5:$H$1826,6,0))/365,1),
          0)</f>
        <v>0</v>
      </c>
      <c r="N1482" s="223"/>
      <c r="O1482" s="209"/>
      <c r="P1482" s="208">
        <f t="shared" ref="P1482:P1545" si="491">IF(OR(F1482=1,F1482=3,F1482=4),O1482,0)</f>
        <v>0</v>
      </c>
      <c r="Q1482" s="205"/>
      <c r="R1482" s="207">
        <f>SUMIF(Aux.ListeCPAltele!$A$25:$A$34,'1.3.State'!Q1482,Aux.ListeCPAltele!$B$25:$B$34)</f>
        <v>0</v>
      </c>
      <c r="S1482" s="210"/>
      <c r="T1482" s="211">
        <v>16.420000000000002</v>
      </c>
      <c r="U1482" s="212">
        <f>SUMIF('1.2.IS'!$M$5:$AG$5,Aux.SetUp!$H$15,'1.2.IS'!$M$16:$AG$16)</f>
        <v>2775</v>
      </c>
      <c r="V1482" s="213">
        <v>1.3</v>
      </c>
      <c r="W1482" s="211">
        <f t="shared" si="481"/>
        <v>21.35</v>
      </c>
      <c r="X1482" s="212">
        <f t="shared" si="482"/>
        <v>3608</v>
      </c>
      <c r="Y1482" s="214"/>
      <c r="Z1482" s="211">
        <f t="shared" ref="Z1482:Z1545" si="492">ROUND($W1482*$Y1482,2)</f>
        <v>0</v>
      </c>
      <c r="AA1482" s="212">
        <f t="shared" ref="AA1482:AA1545" si="493">ROUND($X1482*$Y1482,0)</f>
        <v>0</v>
      </c>
      <c r="AB1482" s="212">
        <f t="shared" ref="AB1482:AB1545" si="494">ROUND($AA1482/169*$R1482,0)</f>
        <v>0</v>
      </c>
      <c r="AC1482" s="212">
        <f t="shared" ref="AC1482:AC1545" si="495">IF($F1482=2,0,AB1482*P1482)</f>
        <v>0</v>
      </c>
      <c r="AD1482" s="223">
        <f t="shared" si="483"/>
        <v>0</v>
      </c>
      <c r="AE1482" s="212">
        <f t="shared" si="484"/>
        <v>0</v>
      </c>
      <c r="AF1482" s="215"/>
      <c r="AG1482" s="212">
        <f t="shared" ref="AG1482:AG1545" si="496">IF($F1482=2,0,ROUND(AC1482*AF1482,0))</f>
        <v>0</v>
      </c>
      <c r="AH1482" s="215"/>
      <c r="AI1482" s="211">
        <f t="shared" si="485"/>
        <v>0</v>
      </c>
      <c r="AJ1482" s="215">
        <v>0.25</v>
      </c>
      <c r="AK1482" s="211">
        <f t="shared" si="486"/>
        <v>0</v>
      </c>
      <c r="AL1482" s="215"/>
      <c r="AM1482" s="211">
        <f t="shared" si="487"/>
        <v>0</v>
      </c>
      <c r="AN1482" s="215"/>
      <c r="AO1482" s="211">
        <f t="shared" si="488"/>
        <v>0</v>
      </c>
      <c r="AP1482" s="210"/>
      <c r="AQ1482" s="222">
        <f>IF(AP1482="",0,VLOOKUP(AP1482,Aux.ListeCPAltele!$B$15:$D$21,3,0))</f>
        <v>0</v>
      </c>
      <c r="AR1482" s="212">
        <f t="shared" si="489"/>
        <v>0</v>
      </c>
      <c r="AS1482" s="212">
        <f t="shared" ref="AS1482:AS1545" si="497">ROUND($AQ1482/169*AR1482,0)</f>
        <v>0</v>
      </c>
      <c r="AT1482" s="222">
        <f>IF($F1482&lt;&gt;2,ROUND($Z1482*SUMIF(Regimuri,$Q1482,Aux.ListeCPAltele!$C$25:$C$34)*0.5,0),0)</f>
        <v>0</v>
      </c>
      <c r="AU1482" s="210"/>
      <c r="AV1482" s="222">
        <f>IF(AND($F1482&lt;&gt;2,Q1482&lt;&gt;0),ROUND($AC1482/SUMIF(Regimuri,Q1482,Aux.ListeCPAltele!$E$25:$E$34)*$AU1482,0),0)</f>
        <v>0</v>
      </c>
      <c r="AW1482" s="215">
        <v>0.1</v>
      </c>
      <c r="AX1482" s="222">
        <f t="shared" ref="AX1482:AX1545" si="498">IF($F1482=2,0,ROUND($AC1482*AW1482,0))</f>
        <v>0</v>
      </c>
      <c r="AY1482" s="213">
        <f t="shared" ref="AY1482:AY1545" si="499">10/12</f>
        <v>0.83333333333333337</v>
      </c>
      <c r="AZ1482" s="222">
        <f>IF(OR($R1482=0,$Q1482=0),0,ROUND(SUM(AC1482,AE1482,AG1482,AI1482,AK1482,AM1482,AO1482,AS1482,AV1482,AX1482,AT1482)/SUMIF(Regimuri,$Q1482,Aux.ListeCPAltele!$E$25:$E$34)*$AY1482,0))</f>
        <v>0</v>
      </c>
      <c r="BA1482" s="222">
        <f t="shared" si="490"/>
        <v>0</v>
      </c>
      <c r="BB1482" s="277">
        <v>1</v>
      </c>
      <c r="BC1482" s="277"/>
    </row>
    <row r="1483" spans="1:55" outlineLevel="1" x14ac:dyDescent="0.2">
      <c r="A1483" s="205"/>
      <c r="B1483" s="205"/>
      <c r="C1483" s="205"/>
      <c r="D1483" s="275"/>
      <c r="E1483" s="205"/>
      <c r="F1483" s="207">
        <f>SUMIF(CarLM,G1483,Aux.ListeCPAltele!$A$7:$A$11)</f>
        <v>0</v>
      </c>
      <c r="G1483" s="205"/>
      <c r="H1483" s="208">
        <f t="shared" si="479"/>
        <v>0</v>
      </c>
      <c r="I1483" s="208">
        <f t="shared" si="480"/>
        <v>0</v>
      </c>
      <c r="J1483" s="209"/>
      <c r="K1483" s="205"/>
      <c r="L1483" s="207" t="str">
        <f>IF(OR($K1483&lt;&gt;"",ISNA(VLOOKUP($K1483,'2.1.Angajati'!$B$5:$H$1826,2,0))=FALSE),VLOOKUP($K1483,'2.1.Angajati'!$B$5:$H$1826,2,0),"-")</f>
        <v>-</v>
      </c>
      <c r="M1483" s="224">
        <f>IF(OR($K1483&lt;&gt;"",ISNA(VLOOKUP($K1483,'2.1.Angajati'!$B$5:$H$1826,8,0))=FALSE),
       ROUND((DATE(Aux.SetUp!$H$15,1,1)-VLOOKUP($K1483,'2.1.Angajati'!$B$5:$H$1826,6,0))/365,1),
          0)</f>
        <v>0</v>
      </c>
      <c r="N1483" s="223"/>
      <c r="O1483" s="209"/>
      <c r="P1483" s="208">
        <f t="shared" si="491"/>
        <v>0</v>
      </c>
      <c r="Q1483" s="205"/>
      <c r="R1483" s="207">
        <f>SUMIF(Aux.ListeCPAltele!$A$25:$A$34,'1.3.State'!Q1483,Aux.ListeCPAltele!$B$25:$B$34)</f>
        <v>0</v>
      </c>
      <c r="S1483" s="210"/>
      <c r="T1483" s="211">
        <v>16.420000000000002</v>
      </c>
      <c r="U1483" s="212">
        <f>SUMIF('1.2.IS'!$M$5:$AG$5,Aux.SetUp!$H$15,'1.2.IS'!$M$16:$AG$16)</f>
        <v>2775</v>
      </c>
      <c r="V1483" s="213">
        <v>1.3</v>
      </c>
      <c r="W1483" s="211">
        <f t="shared" si="481"/>
        <v>21.35</v>
      </c>
      <c r="X1483" s="212">
        <f t="shared" si="482"/>
        <v>3608</v>
      </c>
      <c r="Y1483" s="214"/>
      <c r="Z1483" s="211">
        <f t="shared" si="492"/>
        <v>0</v>
      </c>
      <c r="AA1483" s="212">
        <f t="shared" si="493"/>
        <v>0</v>
      </c>
      <c r="AB1483" s="212">
        <f t="shared" si="494"/>
        <v>0</v>
      </c>
      <c r="AC1483" s="212">
        <f t="shared" si="495"/>
        <v>0</v>
      </c>
      <c r="AD1483" s="223">
        <f t="shared" si="483"/>
        <v>0</v>
      </c>
      <c r="AE1483" s="212">
        <f t="shared" si="484"/>
        <v>0</v>
      </c>
      <c r="AF1483" s="215"/>
      <c r="AG1483" s="212">
        <f t="shared" si="496"/>
        <v>0</v>
      </c>
      <c r="AH1483" s="215"/>
      <c r="AI1483" s="211">
        <f t="shared" si="485"/>
        <v>0</v>
      </c>
      <c r="AJ1483" s="215">
        <v>0</v>
      </c>
      <c r="AK1483" s="211">
        <f t="shared" si="486"/>
        <v>0</v>
      </c>
      <c r="AL1483" s="215"/>
      <c r="AM1483" s="211">
        <f t="shared" si="487"/>
        <v>0</v>
      </c>
      <c r="AN1483" s="215"/>
      <c r="AO1483" s="211">
        <f t="shared" si="488"/>
        <v>0</v>
      </c>
      <c r="AP1483" s="210"/>
      <c r="AQ1483" s="222">
        <f>IF(AP1483="",0,VLOOKUP(AP1483,Aux.ListeCPAltele!$B$15:$D$21,3,0))</f>
        <v>0</v>
      </c>
      <c r="AR1483" s="212">
        <f t="shared" si="489"/>
        <v>0</v>
      </c>
      <c r="AS1483" s="212">
        <f t="shared" si="497"/>
        <v>0</v>
      </c>
      <c r="AT1483" s="222">
        <f>IF($F1483&lt;&gt;2,ROUND($Z1483*SUMIF(Regimuri,$Q1483,Aux.ListeCPAltele!$C$25:$C$34)*0.5,0),0)</f>
        <v>0</v>
      </c>
      <c r="AU1483" s="210"/>
      <c r="AV1483" s="222">
        <f>IF(AND($F1483&lt;&gt;2,Q1483&lt;&gt;0),ROUND($AC1483/SUMIF(Regimuri,Q1483,Aux.ListeCPAltele!$E$25:$E$34)*$AU1483,0),0)</f>
        <v>0</v>
      </c>
      <c r="AW1483" s="215">
        <v>0.1</v>
      </c>
      <c r="AX1483" s="222">
        <f t="shared" si="498"/>
        <v>0</v>
      </c>
      <c r="AY1483" s="213">
        <f t="shared" si="499"/>
        <v>0.83333333333333337</v>
      </c>
      <c r="AZ1483" s="222">
        <f>IF(OR($R1483=0,$Q1483=0),0,ROUND(SUM(AC1483,AE1483,AG1483,AI1483,AK1483,AM1483,AO1483,AS1483,AV1483,AX1483,AT1483)/SUMIF(Regimuri,$Q1483,Aux.ListeCPAltele!$E$25:$E$34)*$AY1483,0))</f>
        <v>0</v>
      </c>
      <c r="BA1483" s="222">
        <f t="shared" si="490"/>
        <v>0</v>
      </c>
      <c r="BB1483" s="277">
        <v>1</v>
      </c>
      <c r="BC1483" s="277"/>
    </row>
    <row r="1484" spans="1:55" outlineLevel="1" x14ac:dyDescent="0.2">
      <c r="A1484" s="205"/>
      <c r="B1484" s="205"/>
      <c r="C1484" s="205"/>
      <c r="D1484" s="275"/>
      <c r="E1484" s="205"/>
      <c r="F1484" s="207">
        <f>SUMIF(CarLM,G1484,Aux.ListeCPAltele!$A$7:$A$11)</f>
        <v>0</v>
      </c>
      <c r="G1484" s="205"/>
      <c r="H1484" s="208">
        <f t="shared" si="479"/>
        <v>0</v>
      </c>
      <c r="I1484" s="208">
        <f t="shared" si="480"/>
        <v>0</v>
      </c>
      <c r="J1484" s="209"/>
      <c r="K1484" s="205"/>
      <c r="L1484" s="207" t="str">
        <f>IF(OR($K1484&lt;&gt;"",ISNA(VLOOKUP($K1484,'2.1.Angajati'!$B$5:$H$1826,2,0))=FALSE),VLOOKUP($K1484,'2.1.Angajati'!$B$5:$H$1826,2,0),"-")</f>
        <v>-</v>
      </c>
      <c r="M1484" s="224">
        <f>IF(OR($K1484&lt;&gt;"",ISNA(VLOOKUP($K1484,'2.1.Angajati'!$B$5:$H$1826,8,0))=FALSE),
       ROUND((DATE(Aux.SetUp!$H$15,1,1)-VLOOKUP($K1484,'2.1.Angajati'!$B$5:$H$1826,6,0))/365,1),
          0)</f>
        <v>0</v>
      </c>
      <c r="N1484" s="223"/>
      <c r="O1484" s="209"/>
      <c r="P1484" s="208">
        <f t="shared" si="491"/>
        <v>0</v>
      </c>
      <c r="Q1484" s="205"/>
      <c r="R1484" s="207">
        <f>SUMIF(Aux.ListeCPAltele!$A$25:$A$34,'1.3.State'!Q1484,Aux.ListeCPAltele!$B$25:$B$34)</f>
        <v>0</v>
      </c>
      <c r="S1484" s="210"/>
      <c r="T1484" s="211">
        <v>16.420000000000002</v>
      </c>
      <c r="U1484" s="212">
        <f>SUMIF('1.2.IS'!$M$5:$AG$5,Aux.SetUp!$H$15,'1.2.IS'!$M$16:$AG$16)</f>
        <v>2775</v>
      </c>
      <c r="V1484" s="213">
        <v>1.3</v>
      </c>
      <c r="W1484" s="211">
        <f t="shared" si="481"/>
        <v>21.35</v>
      </c>
      <c r="X1484" s="212">
        <f t="shared" si="482"/>
        <v>3608</v>
      </c>
      <c r="Y1484" s="214"/>
      <c r="Z1484" s="211">
        <f t="shared" si="492"/>
        <v>0</v>
      </c>
      <c r="AA1484" s="212">
        <f t="shared" si="493"/>
        <v>0</v>
      </c>
      <c r="AB1484" s="212">
        <f t="shared" si="494"/>
        <v>0</v>
      </c>
      <c r="AC1484" s="212">
        <f t="shared" si="495"/>
        <v>0</v>
      </c>
      <c r="AD1484" s="223">
        <f t="shared" si="483"/>
        <v>0</v>
      </c>
      <c r="AE1484" s="212">
        <f t="shared" si="484"/>
        <v>0</v>
      </c>
      <c r="AF1484" s="215"/>
      <c r="AG1484" s="212">
        <f t="shared" si="496"/>
        <v>0</v>
      </c>
      <c r="AH1484" s="215"/>
      <c r="AI1484" s="211">
        <f t="shared" si="485"/>
        <v>0</v>
      </c>
      <c r="AJ1484" s="215">
        <v>0.25</v>
      </c>
      <c r="AK1484" s="211">
        <f t="shared" si="486"/>
        <v>0</v>
      </c>
      <c r="AL1484" s="215"/>
      <c r="AM1484" s="211">
        <f t="shared" si="487"/>
        <v>0</v>
      </c>
      <c r="AN1484" s="215"/>
      <c r="AO1484" s="211">
        <f t="shared" si="488"/>
        <v>0</v>
      </c>
      <c r="AP1484" s="210"/>
      <c r="AQ1484" s="222">
        <f>IF(AP1484="",0,VLOOKUP(AP1484,Aux.ListeCPAltele!$B$15:$D$21,3,0))</f>
        <v>0</v>
      </c>
      <c r="AR1484" s="212">
        <f t="shared" si="489"/>
        <v>0</v>
      </c>
      <c r="AS1484" s="212">
        <f t="shared" si="497"/>
        <v>0</v>
      </c>
      <c r="AT1484" s="222">
        <f>IF($F1484&lt;&gt;2,ROUND($Z1484*SUMIF(Regimuri,$Q1484,Aux.ListeCPAltele!$C$25:$C$34)*0.5,0),0)</f>
        <v>0</v>
      </c>
      <c r="AU1484" s="210"/>
      <c r="AV1484" s="222">
        <f>IF(AND($F1484&lt;&gt;2,Q1484&lt;&gt;0),ROUND($AC1484/SUMIF(Regimuri,Q1484,Aux.ListeCPAltele!$E$25:$E$34)*$AU1484,0),0)</f>
        <v>0</v>
      </c>
      <c r="AW1484" s="215">
        <v>0.1</v>
      </c>
      <c r="AX1484" s="222">
        <f t="shared" si="498"/>
        <v>0</v>
      </c>
      <c r="AY1484" s="213">
        <f t="shared" si="499"/>
        <v>0.83333333333333337</v>
      </c>
      <c r="AZ1484" s="222">
        <f>IF(OR($R1484=0,$Q1484=0),0,ROUND(SUM(AC1484,AE1484,AG1484,AI1484,AK1484,AM1484,AO1484,AS1484,AV1484,AX1484,AT1484)/SUMIF(Regimuri,$Q1484,Aux.ListeCPAltele!$E$25:$E$34)*$AY1484,0))</f>
        <v>0</v>
      </c>
      <c r="BA1484" s="222">
        <f t="shared" si="490"/>
        <v>0</v>
      </c>
      <c r="BB1484" s="277">
        <v>1</v>
      </c>
      <c r="BC1484" s="277"/>
    </row>
    <row r="1485" spans="1:55" outlineLevel="1" x14ac:dyDescent="0.2">
      <c r="A1485" s="205"/>
      <c r="B1485" s="205"/>
      <c r="C1485" s="205"/>
      <c r="D1485" s="275"/>
      <c r="E1485" s="205"/>
      <c r="F1485" s="207">
        <f>SUMIF(CarLM,G1485,Aux.ListeCPAltele!$A$7:$A$11)</f>
        <v>0</v>
      </c>
      <c r="G1485" s="205"/>
      <c r="H1485" s="208">
        <f t="shared" si="479"/>
        <v>0</v>
      </c>
      <c r="I1485" s="208">
        <f t="shared" si="480"/>
        <v>0</v>
      </c>
      <c r="J1485" s="209"/>
      <c r="K1485" s="205"/>
      <c r="L1485" s="207" t="str">
        <f>IF(OR($K1485&lt;&gt;"",ISNA(VLOOKUP($K1485,'2.1.Angajati'!$B$5:$H$1826,2,0))=FALSE),VLOOKUP($K1485,'2.1.Angajati'!$B$5:$H$1826,2,0),"-")</f>
        <v>-</v>
      </c>
      <c r="M1485" s="224">
        <f>IF(OR($K1485&lt;&gt;"",ISNA(VLOOKUP($K1485,'2.1.Angajati'!$B$5:$H$1826,8,0))=FALSE),
       ROUND((DATE(Aux.SetUp!$H$15,1,1)-VLOOKUP($K1485,'2.1.Angajati'!$B$5:$H$1826,6,0))/365,1),
          0)</f>
        <v>0</v>
      </c>
      <c r="N1485" s="223"/>
      <c r="O1485" s="209"/>
      <c r="P1485" s="208">
        <f t="shared" si="491"/>
        <v>0</v>
      </c>
      <c r="Q1485" s="205"/>
      <c r="R1485" s="207">
        <f>SUMIF(Aux.ListeCPAltele!$A$25:$A$34,'1.3.State'!Q1485,Aux.ListeCPAltele!$B$25:$B$34)</f>
        <v>0</v>
      </c>
      <c r="S1485" s="210"/>
      <c r="T1485" s="211">
        <v>16.420000000000002</v>
      </c>
      <c r="U1485" s="212">
        <f>SUMIF('1.2.IS'!$M$5:$AG$5,Aux.SetUp!$H$15,'1.2.IS'!$M$16:$AG$16)</f>
        <v>2775</v>
      </c>
      <c r="V1485" s="213">
        <v>1.3</v>
      </c>
      <c r="W1485" s="211">
        <f t="shared" si="481"/>
        <v>21.35</v>
      </c>
      <c r="X1485" s="212">
        <f t="shared" si="482"/>
        <v>3608</v>
      </c>
      <c r="Y1485" s="214"/>
      <c r="Z1485" s="211">
        <f t="shared" si="492"/>
        <v>0</v>
      </c>
      <c r="AA1485" s="212">
        <f t="shared" si="493"/>
        <v>0</v>
      </c>
      <c r="AB1485" s="212">
        <f t="shared" si="494"/>
        <v>0</v>
      </c>
      <c r="AC1485" s="212">
        <f t="shared" si="495"/>
        <v>0</v>
      </c>
      <c r="AD1485" s="223">
        <f t="shared" si="483"/>
        <v>0</v>
      </c>
      <c r="AE1485" s="212">
        <f t="shared" si="484"/>
        <v>0</v>
      </c>
      <c r="AF1485" s="215"/>
      <c r="AG1485" s="212">
        <f t="shared" si="496"/>
        <v>0</v>
      </c>
      <c r="AH1485" s="215"/>
      <c r="AI1485" s="211">
        <f t="shared" si="485"/>
        <v>0</v>
      </c>
      <c r="AJ1485" s="215">
        <v>0.25</v>
      </c>
      <c r="AK1485" s="211">
        <f t="shared" si="486"/>
        <v>0</v>
      </c>
      <c r="AL1485" s="215"/>
      <c r="AM1485" s="211">
        <f t="shared" si="487"/>
        <v>0</v>
      </c>
      <c r="AN1485" s="215"/>
      <c r="AO1485" s="211">
        <f t="shared" si="488"/>
        <v>0</v>
      </c>
      <c r="AP1485" s="210"/>
      <c r="AQ1485" s="222">
        <f>IF(AP1485="",0,VLOOKUP(AP1485,Aux.ListeCPAltele!$B$15:$D$21,3,0))</f>
        <v>0</v>
      </c>
      <c r="AR1485" s="212">
        <f t="shared" si="489"/>
        <v>0</v>
      </c>
      <c r="AS1485" s="212">
        <f t="shared" si="497"/>
        <v>0</v>
      </c>
      <c r="AT1485" s="222">
        <f>IF($F1485&lt;&gt;2,ROUND($Z1485*SUMIF(Regimuri,$Q1485,Aux.ListeCPAltele!$C$25:$C$34)*0.5,0),0)</f>
        <v>0</v>
      </c>
      <c r="AU1485" s="210"/>
      <c r="AV1485" s="222">
        <f>IF(AND($F1485&lt;&gt;2,Q1485&lt;&gt;0),ROUND($AC1485/SUMIF(Regimuri,Q1485,Aux.ListeCPAltele!$E$25:$E$34)*$AU1485,0),0)</f>
        <v>0</v>
      </c>
      <c r="AW1485" s="215">
        <v>0.1</v>
      </c>
      <c r="AX1485" s="222">
        <f t="shared" si="498"/>
        <v>0</v>
      </c>
      <c r="AY1485" s="213">
        <f t="shared" si="499"/>
        <v>0.83333333333333337</v>
      </c>
      <c r="AZ1485" s="222">
        <f>IF(OR($R1485=0,$Q1485=0),0,ROUND(SUM(AC1485,AE1485,AG1485,AI1485,AK1485,AM1485,AO1485,AS1485,AV1485,AX1485,AT1485)/SUMIF(Regimuri,$Q1485,Aux.ListeCPAltele!$E$25:$E$34)*$AY1485,0))</f>
        <v>0</v>
      </c>
      <c r="BA1485" s="222">
        <f t="shared" si="490"/>
        <v>0</v>
      </c>
      <c r="BB1485" s="277">
        <v>1</v>
      </c>
      <c r="BC1485" s="277"/>
    </row>
    <row r="1486" spans="1:55" outlineLevel="1" x14ac:dyDescent="0.2">
      <c r="A1486" s="205"/>
      <c r="B1486" s="205"/>
      <c r="C1486" s="205"/>
      <c r="D1486" s="275"/>
      <c r="E1486" s="205"/>
      <c r="F1486" s="207">
        <f>SUMIF(CarLM,G1486,Aux.ListeCPAltele!$A$7:$A$11)</f>
        <v>0</v>
      </c>
      <c r="G1486" s="205"/>
      <c r="H1486" s="208">
        <f t="shared" si="479"/>
        <v>0</v>
      </c>
      <c r="I1486" s="208">
        <f t="shared" si="480"/>
        <v>0</v>
      </c>
      <c r="J1486" s="209"/>
      <c r="K1486" s="205"/>
      <c r="L1486" s="207" t="str">
        <f>IF(OR($K1486&lt;&gt;"",ISNA(VLOOKUP($K1486,'2.1.Angajati'!$B$5:$H$1826,2,0))=FALSE),VLOOKUP($K1486,'2.1.Angajati'!$B$5:$H$1826,2,0),"-")</f>
        <v>-</v>
      </c>
      <c r="M1486" s="224">
        <f>IF(OR($K1486&lt;&gt;"",ISNA(VLOOKUP($K1486,'2.1.Angajati'!$B$5:$H$1826,8,0))=FALSE),
       ROUND((DATE(Aux.SetUp!$H$15,1,1)-VLOOKUP($K1486,'2.1.Angajati'!$B$5:$H$1826,6,0))/365,1),
          0)</f>
        <v>0</v>
      </c>
      <c r="N1486" s="223"/>
      <c r="O1486" s="209"/>
      <c r="P1486" s="208">
        <f t="shared" si="491"/>
        <v>0</v>
      </c>
      <c r="Q1486" s="205"/>
      <c r="R1486" s="207">
        <f>SUMIF(Aux.ListeCPAltele!$A$25:$A$34,'1.3.State'!Q1486,Aux.ListeCPAltele!$B$25:$B$34)</f>
        <v>0</v>
      </c>
      <c r="S1486" s="210"/>
      <c r="T1486" s="211">
        <v>16.420000000000002</v>
      </c>
      <c r="U1486" s="212">
        <f>SUMIF('1.2.IS'!$M$5:$AG$5,Aux.SetUp!$H$15,'1.2.IS'!$M$16:$AG$16)</f>
        <v>2775</v>
      </c>
      <c r="V1486" s="213">
        <v>1.3</v>
      </c>
      <c r="W1486" s="211">
        <f t="shared" si="481"/>
        <v>21.35</v>
      </c>
      <c r="X1486" s="212">
        <f t="shared" si="482"/>
        <v>3608</v>
      </c>
      <c r="Y1486" s="214"/>
      <c r="Z1486" s="211">
        <f t="shared" si="492"/>
        <v>0</v>
      </c>
      <c r="AA1486" s="212">
        <f t="shared" si="493"/>
        <v>0</v>
      </c>
      <c r="AB1486" s="212">
        <f t="shared" si="494"/>
        <v>0</v>
      </c>
      <c r="AC1486" s="212">
        <f t="shared" si="495"/>
        <v>0</v>
      </c>
      <c r="AD1486" s="223">
        <f t="shared" si="483"/>
        <v>0</v>
      </c>
      <c r="AE1486" s="212">
        <f t="shared" si="484"/>
        <v>0</v>
      </c>
      <c r="AF1486" s="215"/>
      <c r="AG1486" s="212">
        <f t="shared" si="496"/>
        <v>0</v>
      </c>
      <c r="AH1486" s="215"/>
      <c r="AI1486" s="211">
        <f t="shared" si="485"/>
        <v>0</v>
      </c>
      <c r="AJ1486" s="215">
        <v>0</v>
      </c>
      <c r="AK1486" s="211">
        <f t="shared" si="486"/>
        <v>0</v>
      </c>
      <c r="AL1486" s="215"/>
      <c r="AM1486" s="211">
        <f t="shared" si="487"/>
        <v>0</v>
      </c>
      <c r="AN1486" s="215"/>
      <c r="AO1486" s="211">
        <f t="shared" si="488"/>
        <v>0</v>
      </c>
      <c r="AP1486" s="210"/>
      <c r="AQ1486" s="222">
        <f>IF(AP1486="",0,VLOOKUP(AP1486,Aux.ListeCPAltele!$B$15:$D$21,3,0))</f>
        <v>0</v>
      </c>
      <c r="AR1486" s="212">
        <f t="shared" si="489"/>
        <v>0</v>
      </c>
      <c r="AS1486" s="212">
        <f t="shared" si="497"/>
        <v>0</v>
      </c>
      <c r="AT1486" s="222">
        <f>IF($F1486&lt;&gt;2,ROUND($Z1486*SUMIF(Regimuri,$Q1486,Aux.ListeCPAltele!$C$25:$C$34)*0.5,0),0)</f>
        <v>0</v>
      </c>
      <c r="AU1486" s="210"/>
      <c r="AV1486" s="222">
        <f>IF(AND($F1486&lt;&gt;2,Q1486&lt;&gt;0),ROUND($AC1486/SUMIF(Regimuri,Q1486,Aux.ListeCPAltele!$E$25:$E$34)*$AU1486,0),0)</f>
        <v>0</v>
      </c>
      <c r="AW1486" s="215">
        <v>0.1</v>
      </c>
      <c r="AX1486" s="222">
        <f t="shared" si="498"/>
        <v>0</v>
      </c>
      <c r="AY1486" s="213">
        <f t="shared" si="499"/>
        <v>0.83333333333333337</v>
      </c>
      <c r="AZ1486" s="222">
        <f>IF(OR($R1486=0,$Q1486=0),0,ROUND(SUM(AC1486,AE1486,AG1486,AI1486,AK1486,AM1486,AO1486,AS1486,AV1486,AX1486,AT1486)/SUMIF(Regimuri,$Q1486,Aux.ListeCPAltele!$E$25:$E$34)*$AY1486,0))</f>
        <v>0</v>
      </c>
      <c r="BA1486" s="222">
        <f t="shared" si="490"/>
        <v>0</v>
      </c>
      <c r="BB1486" s="277">
        <v>1</v>
      </c>
      <c r="BC1486" s="277"/>
    </row>
    <row r="1487" spans="1:55" outlineLevel="1" x14ac:dyDescent="0.2">
      <c r="A1487" s="205"/>
      <c r="B1487" s="205"/>
      <c r="C1487" s="205"/>
      <c r="D1487" s="275"/>
      <c r="E1487" s="205"/>
      <c r="F1487" s="207">
        <f>SUMIF(CarLM,G1487,Aux.ListeCPAltele!$A$7:$A$11)</f>
        <v>0</v>
      </c>
      <c r="G1487" s="205"/>
      <c r="H1487" s="208">
        <f t="shared" si="479"/>
        <v>0</v>
      </c>
      <c r="I1487" s="208">
        <f t="shared" si="480"/>
        <v>0</v>
      </c>
      <c r="J1487" s="209"/>
      <c r="K1487" s="205"/>
      <c r="L1487" s="207" t="str">
        <f>IF(OR($K1487&lt;&gt;"",ISNA(VLOOKUP($K1487,'2.1.Angajati'!$B$5:$H$1826,2,0))=FALSE),VLOOKUP($K1487,'2.1.Angajati'!$B$5:$H$1826,2,0),"-")</f>
        <v>-</v>
      </c>
      <c r="M1487" s="224">
        <f>IF(OR($K1487&lt;&gt;"",ISNA(VLOOKUP($K1487,'2.1.Angajati'!$B$5:$H$1826,8,0))=FALSE),
       ROUND((DATE(Aux.SetUp!$H$15,1,1)-VLOOKUP($K1487,'2.1.Angajati'!$B$5:$H$1826,6,0))/365,1),
          0)</f>
        <v>0</v>
      </c>
      <c r="N1487" s="223"/>
      <c r="O1487" s="209"/>
      <c r="P1487" s="208">
        <f t="shared" si="491"/>
        <v>0</v>
      </c>
      <c r="Q1487" s="205"/>
      <c r="R1487" s="207">
        <f>SUMIF(Aux.ListeCPAltele!$A$25:$A$34,'1.3.State'!Q1487,Aux.ListeCPAltele!$B$25:$B$34)</f>
        <v>0</v>
      </c>
      <c r="S1487" s="210"/>
      <c r="T1487" s="211">
        <v>16.420000000000002</v>
      </c>
      <c r="U1487" s="212">
        <f>SUMIF('1.2.IS'!$M$5:$AG$5,Aux.SetUp!$H$15,'1.2.IS'!$M$16:$AG$16)</f>
        <v>2775</v>
      </c>
      <c r="V1487" s="213">
        <v>1.3</v>
      </c>
      <c r="W1487" s="211">
        <f t="shared" si="481"/>
        <v>21.35</v>
      </c>
      <c r="X1487" s="212">
        <f t="shared" si="482"/>
        <v>3608</v>
      </c>
      <c r="Y1487" s="214"/>
      <c r="Z1487" s="211">
        <f t="shared" si="492"/>
        <v>0</v>
      </c>
      <c r="AA1487" s="212">
        <f t="shared" si="493"/>
        <v>0</v>
      </c>
      <c r="AB1487" s="212">
        <f t="shared" si="494"/>
        <v>0</v>
      </c>
      <c r="AC1487" s="212">
        <f t="shared" si="495"/>
        <v>0</v>
      </c>
      <c r="AD1487" s="223">
        <f t="shared" si="483"/>
        <v>0</v>
      </c>
      <c r="AE1487" s="212">
        <f t="shared" si="484"/>
        <v>0</v>
      </c>
      <c r="AF1487" s="215"/>
      <c r="AG1487" s="212">
        <f t="shared" si="496"/>
        <v>0</v>
      </c>
      <c r="AH1487" s="215"/>
      <c r="AI1487" s="211">
        <f t="shared" si="485"/>
        <v>0</v>
      </c>
      <c r="AJ1487" s="215">
        <v>0</v>
      </c>
      <c r="AK1487" s="211">
        <f t="shared" si="486"/>
        <v>0</v>
      </c>
      <c r="AL1487" s="215"/>
      <c r="AM1487" s="211">
        <f t="shared" si="487"/>
        <v>0</v>
      </c>
      <c r="AN1487" s="215"/>
      <c r="AO1487" s="211">
        <f t="shared" si="488"/>
        <v>0</v>
      </c>
      <c r="AP1487" s="210"/>
      <c r="AQ1487" s="222">
        <f>IF(AP1487="",0,VLOOKUP(AP1487,Aux.ListeCPAltele!$B$15:$D$21,3,0))</f>
        <v>0</v>
      </c>
      <c r="AR1487" s="212">
        <f t="shared" si="489"/>
        <v>0</v>
      </c>
      <c r="AS1487" s="212">
        <f t="shared" si="497"/>
        <v>0</v>
      </c>
      <c r="AT1487" s="222">
        <f>IF($F1487&lt;&gt;2,ROUND($Z1487*SUMIF(Regimuri,$Q1487,Aux.ListeCPAltele!$C$25:$C$34)*0.5,0),0)</f>
        <v>0</v>
      </c>
      <c r="AU1487" s="210"/>
      <c r="AV1487" s="222">
        <f>IF(AND($F1487&lt;&gt;2,Q1487&lt;&gt;0),ROUND($AC1487/SUMIF(Regimuri,Q1487,Aux.ListeCPAltele!$E$25:$E$34)*$AU1487,0),0)</f>
        <v>0</v>
      </c>
      <c r="AW1487" s="215">
        <v>0.1</v>
      </c>
      <c r="AX1487" s="222">
        <f t="shared" si="498"/>
        <v>0</v>
      </c>
      <c r="AY1487" s="213">
        <f t="shared" si="499"/>
        <v>0.83333333333333337</v>
      </c>
      <c r="AZ1487" s="222">
        <f>IF(OR($R1487=0,$Q1487=0),0,ROUND(SUM(AC1487,AE1487,AG1487,AI1487,AK1487,AM1487,AO1487,AS1487,AV1487,AX1487,AT1487)/SUMIF(Regimuri,$Q1487,Aux.ListeCPAltele!$E$25:$E$34)*$AY1487,0))</f>
        <v>0</v>
      </c>
      <c r="BA1487" s="222">
        <f t="shared" si="490"/>
        <v>0</v>
      </c>
      <c r="BB1487" s="277">
        <v>1</v>
      </c>
      <c r="BC1487" s="277"/>
    </row>
    <row r="1488" spans="1:55" outlineLevel="1" x14ac:dyDescent="0.2">
      <c r="A1488" s="205"/>
      <c r="B1488" s="205"/>
      <c r="C1488" s="205"/>
      <c r="D1488" s="275"/>
      <c r="E1488" s="205"/>
      <c r="F1488" s="207">
        <f>SUMIF(CarLM,G1488,Aux.ListeCPAltele!$A$7:$A$11)</f>
        <v>0</v>
      </c>
      <c r="G1488" s="205"/>
      <c r="H1488" s="208">
        <f t="shared" si="479"/>
        <v>0</v>
      </c>
      <c r="I1488" s="208">
        <f t="shared" si="480"/>
        <v>0</v>
      </c>
      <c r="J1488" s="209"/>
      <c r="K1488" s="205"/>
      <c r="L1488" s="207" t="str">
        <f>IF(OR($K1488&lt;&gt;"",ISNA(VLOOKUP($K1488,'2.1.Angajati'!$B$5:$H$1826,2,0))=FALSE),VLOOKUP($K1488,'2.1.Angajati'!$B$5:$H$1826,2,0),"-")</f>
        <v>-</v>
      </c>
      <c r="M1488" s="224">
        <f>IF(OR($K1488&lt;&gt;"",ISNA(VLOOKUP($K1488,'2.1.Angajati'!$B$5:$H$1826,8,0))=FALSE),
       ROUND((DATE(Aux.SetUp!$H$15,1,1)-VLOOKUP($K1488,'2.1.Angajati'!$B$5:$H$1826,6,0))/365,1),
          0)</f>
        <v>0</v>
      </c>
      <c r="N1488" s="223"/>
      <c r="O1488" s="209"/>
      <c r="P1488" s="208">
        <f t="shared" si="491"/>
        <v>0</v>
      </c>
      <c r="Q1488" s="205"/>
      <c r="R1488" s="207">
        <f>SUMIF(Aux.ListeCPAltele!$A$25:$A$34,'1.3.State'!Q1488,Aux.ListeCPAltele!$B$25:$B$34)</f>
        <v>0</v>
      </c>
      <c r="S1488" s="210"/>
      <c r="T1488" s="211">
        <v>16.420000000000002</v>
      </c>
      <c r="U1488" s="212">
        <f>SUMIF('1.2.IS'!$M$5:$AG$5,Aux.SetUp!$H$15,'1.2.IS'!$M$16:$AG$16)</f>
        <v>2775</v>
      </c>
      <c r="V1488" s="213">
        <v>1.3</v>
      </c>
      <c r="W1488" s="211">
        <f t="shared" si="481"/>
        <v>21.35</v>
      </c>
      <c r="X1488" s="212">
        <f t="shared" si="482"/>
        <v>3608</v>
      </c>
      <c r="Y1488" s="214"/>
      <c r="Z1488" s="211">
        <f t="shared" si="492"/>
        <v>0</v>
      </c>
      <c r="AA1488" s="212">
        <f t="shared" si="493"/>
        <v>0</v>
      </c>
      <c r="AB1488" s="212">
        <f t="shared" si="494"/>
        <v>0</v>
      </c>
      <c r="AC1488" s="212">
        <f t="shared" si="495"/>
        <v>0</v>
      </c>
      <c r="AD1488" s="223">
        <f t="shared" si="483"/>
        <v>0</v>
      </c>
      <c r="AE1488" s="212">
        <f t="shared" si="484"/>
        <v>0</v>
      </c>
      <c r="AF1488" s="215"/>
      <c r="AG1488" s="212">
        <f t="shared" si="496"/>
        <v>0</v>
      </c>
      <c r="AH1488" s="215"/>
      <c r="AI1488" s="211">
        <f t="shared" si="485"/>
        <v>0</v>
      </c>
      <c r="AJ1488" s="215">
        <v>0.25</v>
      </c>
      <c r="AK1488" s="211">
        <f t="shared" si="486"/>
        <v>0</v>
      </c>
      <c r="AL1488" s="215"/>
      <c r="AM1488" s="211">
        <f t="shared" si="487"/>
        <v>0</v>
      </c>
      <c r="AN1488" s="215"/>
      <c r="AO1488" s="211">
        <f t="shared" si="488"/>
        <v>0</v>
      </c>
      <c r="AP1488" s="210"/>
      <c r="AQ1488" s="222">
        <f>IF(AP1488="",0,VLOOKUP(AP1488,Aux.ListeCPAltele!$B$15:$D$21,3,0))</f>
        <v>0</v>
      </c>
      <c r="AR1488" s="212">
        <f t="shared" si="489"/>
        <v>0</v>
      </c>
      <c r="AS1488" s="212">
        <f t="shared" si="497"/>
        <v>0</v>
      </c>
      <c r="AT1488" s="222">
        <f>IF($F1488&lt;&gt;2,ROUND($Z1488*SUMIF(Regimuri,$Q1488,Aux.ListeCPAltele!$C$25:$C$34)*0.5,0),0)</f>
        <v>0</v>
      </c>
      <c r="AU1488" s="210"/>
      <c r="AV1488" s="222">
        <f>IF(AND($F1488&lt;&gt;2,Q1488&lt;&gt;0),ROUND($AC1488/SUMIF(Regimuri,Q1488,Aux.ListeCPAltele!$E$25:$E$34)*$AU1488,0),0)</f>
        <v>0</v>
      </c>
      <c r="AW1488" s="215">
        <v>0.1</v>
      </c>
      <c r="AX1488" s="222">
        <f t="shared" si="498"/>
        <v>0</v>
      </c>
      <c r="AY1488" s="213">
        <f t="shared" si="499"/>
        <v>0.83333333333333337</v>
      </c>
      <c r="AZ1488" s="222">
        <f>IF(OR($R1488=0,$Q1488=0),0,ROUND(SUM(AC1488,AE1488,AG1488,AI1488,AK1488,AM1488,AO1488,AS1488,AV1488,AX1488,AT1488)/SUMIF(Regimuri,$Q1488,Aux.ListeCPAltele!$E$25:$E$34)*$AY1488,0))</f>
        <v>0</v>
      </c>
      <c r="BA1488" s="222">
        <f t="shared" si="490"/>
        <v>0</v>
      </c>
      <c r="BB1488" s="277">
        <v>1</v>
      </c>
      <c r="BC1488" s="277"/>
    </row>
    <row r="1489" spans="1:55" outlineLevel="1" x14ac:dyDescent="0.2">
      <c r="A1489" s="205"/>
      <c r="B1489" s="205"/>
      <c r="C1489" s="205"/>
      <c r="D1489" s="275"/>
      <c r="E1489" s="205"/>
      <c r="F1489" s="207">
        <f>SUMIF(CarLM,G1489,Aux.ListeCPAltele!$A$7:$A$11)</f>
        <v>0</v>
      </c>
      <c r="G1489" s="205"/>
      <c r="H1489" s="208">
        <f t="shared" si="479"/>
        <v>0</v>
      </c>
      <c r="I1489" s="208">
        <f t="shared" si="480"/>
        <v>0</v>
      </c>
      <c r="J1489" s="209"/>
      <c r="K1489" s="205"/>
      <c r="L1489" s="207" t="str">
        <f>IF(OR($K1489&lt;&gt;"",ISNA(VLOOKUP($K1489,'2.1.Angajati'!$B$5:$H$1826,2,0))=FALSE),VLOOKUP($K1489,'2.1.Angajati'!$B$5:$H$1826,2,0),"-")</f>
        <v>-</v>
      </c>
      <c r="M1489" s="224">
        <f>IF(OR($K1489&lt;&gt;"",ISNA(VLOOKUP($K1489,'2.1.Angajati'!$B$5:$H$1826,8,0))=FALSE),
       ROUND((DATE(Aux.SetUp!$H$15,1,1)-VLOOKUP($K1489,'2.1.Angajati'!$B$5:$H$1826,6,0))/365,1),
          0)</f>
        <v>0</v>
      </c>
      <c r="N1489" s="223"/>
      <c r="O1489" s="209"/>
      <c r="P1489" s="208">
        <f t="shared" si="491"/>
        <v>0</v>
      </c>
      <c r="Q1489" s="205"/>
      <c r="R1489" s="207">
        <f>SUMIF(Aux.ListeCPAltele!$A$25:$A$34,'1.3.State'!Q1489,Aux.ListeCPAltele!$B$25:$B$34)</f>
        <v>0</v>
      </c>
      <c r="S1489" s="210"/>
      <c r="T1489" s="211">
        <v>16.420000000000002</v>
      </c>
      <c r="U1489" s="212">
        <f>SUMIF('1.2.IS'!$M$5:$AG$5,Aux.SetUp!$H$15,'1.2.IS'!$M$16:$AG$16)</f>
        <v>2775</v>
      </c>
      <c r="V1489" s="213">
        <v>1.3</v>
      </c>
      <c r="W1489" s="211">
        <f t="shared" si="481"/>
        <v>21.35</v>
      </c>
      <c r="X1489" s="212">
        <f t="shared" si="482"/>
        <v>3608</v>
      </c>
      <c r="Y1489" s="214"/>
      <c r="Z1489" s="211">
        <f t="shared" si="492"/>
        <v>0</v>
      </c>
      <c r="AA1489" s="212">
        <f t="shared" si="493"/>
        <v>0</v>
      </c>
      <c r="AB1489" s="212">
        <f t="shared" si="494"/>
        <v>0</v>
      </c>
      <c r="AC1489" s="212">
        <f t="shared" si="495"/>
        <v>0</v>
      </c>
      <c r="AD1489" s="223">
        <f t="shared" si="483"/>
        <v>0</v>
      </c>
      <c r="AE1489" s="212">
        <f t="shared" si="484"/>
        <v>0</v>
      </c>
      <c r="AF1489" s="215"/>
      <c r="AG1489" s="212">
        <f t="shared" si="496"/>
        <v>0</v>
      </c>
      <c r="AH1489" s="215"/>
      <c r="AI1489" s="211">
        <f t="shared" si="485"/>
        <v>0</v>
      </c>
      <c r="AJ1489" s="215">
        <v>0.25</v>
      </c>
      <c r="AK1489" s="211">
        <f t="shared" si="486"/>
        <v>0</v>
      </c>
      <c r="AL1489" s="215"/>
      <c r="AM1489" s="211">
        <f t="shared" si="487"/>
        <v>0</v>
      </c>
      <c r="AN1489" s="215"/>
      <c r="AO1489" s="211">
        <f t="shared" si="488"/>
        <v>0</v>
      </c>
      <c r="AP1489" s="210"/>
      <c r="AQ1489" s="222">
        <f>IF(AP1489="",0,VLOOKUP(AP1489,Aux.ListeCPAltele!$B$15:$D$21,3,0))</f>
        <v>0</v>
      </c>
      <c r="AR1489" s="212">
        <f t="shared" si="489"/>
        <v>0</v>
      </c>
      <c r="AS1489" s="212">
        <f t="shared" si="497"/>
        <v>0</v>
      </c>
      <c r="AT1489" s="222">
        <f>IF($F1489&lt;&gt;2,ROUND($Z1489*SUMIF(Regimuri,$Q1489,Aux.ListeCPAltele!$C$25:$C$34)*0.5,0),0)</f>
        <v>0</v>
      </c>
      <c r="AU1489" s="210"/>
      <c r="AV1489" s="222">
        <f>IF(AND($F1489&lt;&gt;2,Q1489&lt;&gt;0),ROUND($AC1489/SUMIF(Regimuri,Q1489,Aux.ListeCPAltele!$E$25:$E$34)*$AU1489,0),0)</f>
        <v>0</v>
      </c>
      <c r="AW1489" s="215">
        <v>0.1</v>
      </c>
      <c r="AX1489" s="222">
        <f t="shared" si="498"/>
        <v>0</v>
      </c>
      <c r="AY1489" s="213">
        <f t="shared" si="499"/>
        <v>0.83333333333333337</v>
      </c>
      <c r="AZ1489" s="222">
        <f>IF(OR($R1489=0,$Q1489=0),0,ROUND(SUM(AC1489,AE1489,AG1489,AI1489,AK1489,AM1489,AO1489,AS1489,AV1489,AX1489,AT1489)/SUMIF(Regimuri,$Q1489,Aux.ListeCPAltele!$E$25:$E$34)*$AY1489,0))</f>
        <v>0</v>
      </c>
      <c r="BA1489" s="222">
        <f t="shared" si="490"/>
        <v>0</v>
      </c>
      <c r="BB1489" s="277">
        <v>1</v>
      </c>
      <c r="BC1489" s="277"/>
    </row>
    <row r="1490" spans="1:55" outlineLevel="1" x14ac:dyDescent="0.2">
      <c r="A1490" s="205"/>
      <c r="B1490" s="205"/>
      <c r="C1490" s="205"/>
      <c r="D1490" s="275"/>
      <c r="E1490" s="205"/>
      <c r="F1490" s="207">
        <f>SUMIF(CarLM,G1490,Aux.ListeCPAltele!$A$7:$A$11)</f>
        <v>0</v>
      </c>
      <c r="G1490" s="205"/>
      <c r="H1490" s="208">
        <f t="shared" si="479"/>
        <v>0</v>
      </c>
      <c r="I1490" s="208">
        <f t="shared" si="480"/>
        <v>0</v>
      </c>
      <c r="J1490" s="209"/>
      <c r="K1490" s="205"/>
      <c r="L1490" s="207" t="str">
        <f>IF(OR($K1490&lt;&gt;"",ISNA(VLOOKUP($K1490,'2.1.Angajati'!$B$5:$H$1826,2,0))=FALSE),VLOOKUP($K1490,'2.1.Angajati'!$B$5:$H$1826,2,0),"-")</f>
        <v>-</v>
      </c>
      <c r="M1490" s="224">
        <f>IF(OR($K1490&lt;&gt;"",ISNA(VLOOKUP($K1490,'2.1.Angajati'!$B$5:$H$1826,8,0))=FALSE),
       ROUND((DATE(Aux.SetUp!$H$15,1,1)-VLOOKUP($K1490,'2.1.Angajati'!$B$5:$H$1826,6,0))/365,1),
          0)</f>
        <v>0</v>
      </c>
      <c r="N1490" s="223"/>
      <c r="O1490" s="209"/>
      <c r="P1490" s="208">
        <f t="shared" si="491"/>
        <v>0</v>
      </c>
      <c r="Q1490" s="205"/>
      <c r="R1490" s="207">
        <f>SUMIF(Aux.ListeCPAltele!$A$25:$A$34,'1.3.State'!Q1490,Aux.ListeCPAltele!$B$25:$B$34)</f>
        <v>0</v>
      </c>
      <c r="S1490" s="210"/>
      <c r="T1490" s="211">
        <v>16.420000000000002</v>
      </c>
      <c r="U1490" s="212">
        <f>SUMIF('1.2.IS'!$M$5:$AG$5,Aux.SetUp!$H$15,'1.2.IS'!$M$16:$AG$16)</f>
        <v>2775</v>
      </c>
      <c r="V1490" s="213">
        <v>1.3</v>
      </c>
      <c r="W1490" s="211">
        <f t="shared" si="481"/>
        <v>21.35</v>
      </c>
      <c r="X1490" s="212">
        <f t="shared" si="482"/>
        <v>3608</v>
      </c>
      <c r="Y1490" s="214"/>
      <c r="Z1490" s="211">
        <f t="shared" si="492"/>
        <v>0</v>
      </c>
      <c r="AA1490" s="212">
        <f t="shared" si="493"/>
        <v>0</v>
      </c>
      <c r="AB1490" s="212">
        <f t="shared" si="494"/>
        <v>0</v>
      </c>
      <c r="AC1490" s="212">
        <f t="shared" si="495"/>
        <v>0</v>
      </c>
      <c r="AD1490" s="223">
        <f t="shared" si="483"/>
        <v>0</v>
      </c>
      <c r="AE1490" s="212">
        <f t="shared" si="484"/>
        <v>0</v>
      </c>
      <c r="AF1490" s="215"/>
      <c r="AG1490" s="212">
        <f t="shared" si="496"/>
        <v>0</v>
      </c>
      <c r="AH1490" s="215"/>
      <c r="AI1490" s="211">
        <f t="shared" si="485"/>
        <v>0</v>
      </c>
      <c r="AJ1490" s="215">
        <v>0.25</v>
      </c>
      <c r="AK1490" s="211">
        <f t="shared" si="486"/>
        <v>0</v>
      </c>
      <c r="AL1490" s="215"/>
      <c r="AM1490" s="211">
        <f t="shared" si="487"/>
        <v>0</v>
      </c>
      <c r="AN1490" s="215"/>
      <c r="AO1490" s="211">
        <f t="shared" si="488"/>
        <v>0</v>
      </c>
      <c r="AP1490" s="210"/>
      <c r="AQ1490" s="222">
        <f>IF(AP1490="",0,VLOOKUP(AP1490,Aux.ListeCPAltele!$B$15:$D$21,3,0))</f>
        <v>0</v>
      </c>
      <c r="AR1490" s="212">
        <f t="shared" si="489"/>
        <v>0</v>
      </c>
      <c r="AS1490" s="212">
        <f t="shared" si="497"/>
        <v>0</v>
      </c>
      <c r="AT1490" s="222">
        <f>IF($F1490&lt;&gt;2,ROUND($Z1490*SUMIF(Regimuri,$Q1490,Aux.ListeCPAltele!$C$25:$C$34)*0.5,0),0)</f>
        <v>0</v>
      </c>
      <c r="AU1490" s="210"/>
      <c r="AV1490" s="222">
        <f>IF(AND($F1490&lt;&gt;2,Q1490&lt;&gt;0),ROUND($AC1490/SUMIF(Regimuri,Q1490,Aux.ListeCPAltele!$E$25:$E$34)*$AU1490,0),0)</f>
        <v>0</v>
      </c>
      <c r="AW1490" s="215">
        <v>0.1</v>
      </c>
      <c r="AX1490" s="222">
        <f t="shared" si="498"/>
        <v>0</v>
      </c>
      <c r="AY1490" s="213">
        <f t="shared" si="499"/>
        <v>0.83333333333333337</v>
      </c>
      <c r="AZ1490" s="222">
        <f>IF(OR($R1490=0,$Q1490=0),0,ROUND(SUM(AC1490,AE1490,AG1490,AI1490,AK1490,AM1490,AO1490,AS1490,AV1490,AX1490,AT1490)/SUMIF(Regimuri,$Q1490,Aux.ListeCPAltele!$E$25:$E$34)*$AY1490,0))</f>
        <v>0</v>
      </c>
      <c r="BA1490" s="222">
        <f t="shared" si="490"/>
        <v>0</v>
      </c>
      <c r="BB1490" s="277">
        <v>1</v>
      </c>
      <c r="BC1490" s="277"/>
    </row>
    <row r="1491" spans="1:55" outlineLevel="1" x14ac:dyDescent="0.2">
      <c r="A1491" s="205"/>
      <c r="B1491" s="205"/>
      <c r="C1491" s="205"/>
      <c r="D1491" s="275"/>
      <c r="E1491" s="205"/>
      <c r="F1491" s="207">
        <f>SUMIF(CarLM,G1491,Aux.ListeCPAltele!$A$7:$A$11)</f>
        <v>0</v>
      </c>
      <c r="G1491" s="205"/>
      <c r="H1491" s="208">
        <f t="shared" si="479"/>
        <v>0</v>
      </c>
      <c r="I1491" s="208">
        <f t="shared" si="480"/>
        <v>0</v>
      </c>
      <c r="J1491" s="209"/>
      <c r="K1491" s="205"/>
      <c r="L1491" s="207" t="str">
        <f>IF(OR($K1491&lt;&gt;"",ISNA(VLOOKUP($K1491,'2.1.Angajati'!$B$5:$H$1826,2,0))=FALSE),VLOOKUP($K1491,'2.1.Angajati'!$B$5:$H$1826,2,0),"-")</f>
        <v>-</v>
      </c>
      <c r="M1491" s="224">
        <f>IF(OR($K1491&lt;&gt;"",ISNA(VLOOKUP($K1491,'2.1.Angajati'!$B$5:$H$1826,8,0))=FALSE),
       ROUND((DATE(Aux.SetUp!$H$15,1,1)-VLOOKUP($K1491,'2.1.Angajati'!$B$5:$H$1826,6,0))/365,1),
          0)</f>
        <v>0</v>
      </c>
      <c r="N1491" s="223"/>
      <c r="O1491" s="209"/>
      <c r="P1491" s="208">
        <f t="shared" si="491"/>
        <v>0</v>
      </c>
      <c r="Q1491" s="205"/>
      <c r="R1491" s="207">
        <f>SUMIF(Aux.ListeCPAltele!$A$25:$A$34,'1.3.State'!Q1491,Aux.ListeCPAltele!$B$25:$B$34)</f>
        <v>0</v>
      </c>
      <c r="S1491" s="210"/>
      <c r="T1491" s="211">
        <v>16.420000000000002</v>
      </c>
      <c r="U1491" s="212">
        <f>SUMIF('1.2.IS'!$M$5:$AG$5,Aux.SetUp!$H$15,'1.2.IS'!$M$16:$AG$16)</f>
        <v>2775</v>
      </c>
      <c r="V1491" s="213">
        <v>1.3</v>
      </c>
      <c r="W1491" s="211">
        <f t="shared" si="481"/>
        <v>21.35</v>
      </c>
      <c r="X1491" s="212">
        <f t="shared" si="482"/>
        <v>3608</v>
      </c>
      <c r="Y1491" s="214"/>
      <c r="Z1491" s="211">
        <f t="shared" si="492"/>
        <v>0</v>
      </c>
      <c r="AA1491" s="212">
        <f t="shared" si="493"/>
        <v>0</v>
      </c>
      <c r="AB1491" s="212">
        <f t="shared" si="494"/>
        <v>0</v>
      </c>
      <c r="AC1491" s="212">
        <f t="shared" si="495"/>
        <v>0</v>
      </c>
      <c r="AD1491" s="223">
        <f t="shared" si="483"/>
        <v>0</v>
      </c>
      <c r="AE1491" s="212">
        <f t="shared" si="484"/>
        <v>0</v>
      </c>
      <c r="AF1491" s="215"/>
      <c r="AG1491" s="212">
        <f t="shared" si="496"/>
        <v>0</v>
      </c>
      <c r="AH1491" s="215"/>
      <c r="AI1491" s="211">
        <f t="shared" si="485"/>
        <v>0</v>
      </c>
      <c r="AJ1491" s="215">
        <v>0.25</v>
      </c>
      <c r="AK1491" s="211">
        <f t="shared" si="486"/>
        <v>0</v>
      </c>
      <c r="AL1491" s="215"/>
      <c r="AM1491" s="211">
        <f t="shared" si="487"/>
        <v>0</v>
      </c>
      <c r="AN1491" s="215"/>
      <c r="AO1491" s="211">
        <f t="shared" si="488"/>
        <v>0</v>
      </c>
      <c r="AP1491" s="210"/>
      <c r="AQ1491" s="222">
        <f>IF(AP1491="",0,VLOOKUP(AP1491,Aux.ListeCPAltele!$B$15:$D$21,3,0))</f>
        <v>0</v>
      </c>
      <c r="AR1491" s="212">
        <f t="shared" si="489"/>
        <v>0</v>
      </c>
      <c r="AS1491" s="212">
        <f t="shared" si="497"/>
        <v>0</v>
      </c>
      <c r="AT1491" s="222">
        <f>IF($F1491&lt;&gt;2,ROUND($Z1491*SUMIF(Regimuri,$Q1491,Aux.ListeCPAltele!$C$25:$C$34)*0.5,0),0)</f>
        <v>0</v>
      </c>
      <c r="AU1491" s="210"/>
      <c r="AV1491" s="222">
        <f>IF(AND($F1491&lt;&gt;2,Q1491&lt;&gt;0),ROUND($AC1491/SUMIF(Regimuri,Q1491,Aux.ListeCPAltele!$E$25:$E$34)*$AU1491,0),0)</f>
        <v>0</v>
      </c>
      <c r="AW1491" s="215">
        <v>0.1</v>
      </c>
      <c r="AX1491" s="222">
        <f t="shared" si="498"/>
        <v>0</v>
      </c>
      <c r="AY1491" s="213">
        <f t="shared" si="499"/>
        <v>0.83333333333333337</v>
      </c>
      <c r="AZ1491" s="222">
        <f>IF(OR($R1491=0,$Q1491=0),0,ROUND(SUM(AC1491,AE1491,AG1491,AI1491,AK1491,AM1491,AO1491,AS1491,AV1491,AX1491,AT1491)/SUMIF(Regimuri,$Q1491,Aux.ListeCPAltele!$E$25:$E$34)*$AY1491,0))</f>
        <v>0</v>
      </c>
      <c r="BA1491" s="222">
        <f t="shared" si="490"/>
        <v>0</v>
      </c>
      <c r="BB1491" s="277">
        <v>1</v>
      </c>
      <c r="BC1491" s="277"/>
    </row>
    <row r="1492" spans="1:55" outlineLevel="1" x14ac:dyDescent="0.2">
      <c r="A1492" s="205"/>
      <c r="B1492" s="205"/>
      <c r="C1492" s="205"/>
      <c r="D1492" s="275"/>
      <c r="E1492" s="205"/>
      <c r="F1492" s="207">
        <f>SUMIF(CarLM,G1492,Aux.ListeCPAltele!$A$7:$A$11)</f>
        <v>0</v>
      </c>
      <c r="G1492" s="205"/>
      <c r="H1492" s="208">
        <f t="shared" si="479"/>
        <v>0</v>
      </c>
      <c r="I1492" s="208">
        <f t="shared" si="480"/>
        <v>0</v>
      </c>
      <c r="J1492" s="209"/>
      <c r="K1492" s="205"/>
      <c r="L1492" s="207" t="str">
        <f>IF(OR($K1492&lt;&gt;"",ISNA(VLOOKUP($K1492,'2.1.Angajati'!$B$5:$H$1826,2,0))=FALSE),VLOOKUP($K1492,'2.1.Angajati'!$B$5:$H$1826,2,0),"-")</f>
        <v>-</v>
      </c>
      <c r="M1492" s="224">
        <f>IF(OR($K1492&lt;&gt;"",ISNA(VLOOKUP($K1492,'2.1.Angajati'!$B$5:$H$1826,8,0))=FALSE),
       ROUND((DATE(Aux.SetUp!$H$15,1,1)-VLOOKUP($K1492,'2.1.Angajati'!$B$5:$H$1826,6,0))/365,1),
          0)</f>
        <v>0</v>
      </c>
      <c r="N1492" s="223"/>
      <c r="O1492" s="209"/>
      <c r="P1492" s="208">
        <f t="shared" si="491"/>
        <v>0</v>
      </c>
      <c r="Q1492" s="205"/>
      <c r="R1492" s="207">
        <f>SUMIF(Aux.ListeCPAltele!$A$25:$A$34,'1.3.State'!Q1492,Aux.ListeCPAltele!$B$25:$B$34)</f>
        <v>0</v>
      </c>
      <c r="S1492" s="210"/>
      <c r="T1492" s="211">
        <v>16.420000000000002</v>
      </c>
      <c r="U1492" s="212">
        <f>SUMIF('1.2.IS'!$M$5:$AG$5,Aux.SetUp!$H$15,'1.2.IS'!$M$16:$AG$16)</f>
        <v>2775</v>
      </c>
      <c r="V1492" s="213">
        <v>1.3</v>
      </c>
      <c r="W1492" s="211">
        <f t="shared" si="481"/>
        <v>21.35</v>
      </c>
      <c r="X1492" s="212">
        <f t="shared" si="482"/>
        <v>3608</v>
      </c>
      <c r="Y1492" s="214"/>
      <c r="Z1492" s="211">
        <f t="shared" si="492"/>
        <v>0</v>
      </c>
      <c r="AA1492" s="212">
        <f t="shared" si="493"/>
        <v>0</v>
      </c>
      <c r="AB1492" s="212">
        <f t="shared" si="494"/>
        <v>0</v>
      </c>
      <c r="AC1492" s="212">
        <f t="shared" si="495"/>
        <v>0</v>
      </c>
      <c r="AD1492" s="223">
        <f t="shared" si="483"/>
        <v>0</v>
      </c>
      <c r="AE1492" s="212">
        <f t="shared" si="484"/>
        <v>0</v>
      </c>
      <c r="AF1492" s="215"/>
      <c r="AG1492" s="212">
        <f t="shared" si="496"/>
        <v>0</v>
      </c>
      <c r="AH1492" s="215"/>
      <c r="AI1492" s="211">
        <f t="shared" si="485"/>
        <v>0</v>
      </c>
      <c r="AJ1492" s="215">
        <v>0.25</v>
      </c>
      <c r="AK1492" s="211">
        <f t="shared" si="486"/>
        <v>0</v>
      </c>
      <c r="AL1492" s="215"/>
      <c r="AM1492" s="211">
        <f t="shared" si="487"/>
        <v>0</v>
      </c>
      <c r="AN1492" s="215"/>
      <c r="AO1492" s="211">
        <f t="shared" si="488"/>
        <v>0</v>
      </c>
      <c r="AP1492" s="210"/>
      <c r="AQ1492" s="222">
        <f>IF(AP1492="",0,VLOOKUP(AP1492,Aux.ListeCPAltele!$B$15:$D$21,3,0))</f>
        <v>0</v>
      </c>
      <c r="AR1492" s="212">
        <f t="shared" si="489"/>
        <v>0</v>
      </c>
      <c r="AS1492" s="212">
        <f t="shared" si="497"/>
        <v>0</v>
      </c>
      <c r="AT1492" s="222">
        <f>IF($F1492&lt;&gt;2,ROUND($Z1492*SUMIF(Regimuri,$Q1492,Aux.ListeCPAltele!$C$25:$C$34)*0.5,0),0)</f>
        <v>0</v>
      </c>
      <c r="AU1492" s="210"/>
      <c r="AV1492" s="222">
        <f>IF(AND($F1492&lt;&gt;2,Q1492&lt;&gt;0),ROUND($AC1492/SUMIF(Regimuri,Q1492,Aux.ListeCPAltele!$E$25:$E$34)*$AU1492,0),0)</f>
        <v>0</v>
      </c>
      <c r="AW1492" s="215">
        <v>0.1</v>
      </c>
      <c r="AX1492" s="222">
        <f t="shared" si="498"/>
        <v>0</v>
      </c>
      <c r="AY1492" s="213">
        <f t="shared" si="499"/>
        <v>0.83333333333333337</v>
      </c>
      <c r="AZ1492" s="222">
        <f>IF(OR($R1492=0,$Q1492=0),0,ROUND(SUM(AC1492,AE1492,AG1492,AI1492,AK1492,AM1492,AO1492,AS1492,AV1492,AX1492,AT1492)/SUMIF(Regimuri,$Q1492,Aux.ListeCPAltele!$E$25:$E$34)*$AY1492,0))</f>
        <v>0</v>
      </c>
      <c r="BA1492" s="222">
        <f t="shared" si="490"/>
        <v>0</v>
      </c>
      <c r="BB1492" s="277">
        <v>1</v>
      </c>
      <c r="BC1492" s="277"/>
    </row>
    <row r="1493" spans="1:55" outlineLevel="1" x14ac:dyDescent="0.2">
      <c r="A1493" s="205"/>
      <c r="B1493" s="205"/>
      <c r="C1493" s="205"/>
      <c r="D1493" s="275"/>
      <c r="E1493" s="205"/>
      <c r="F1493" s="207">
        <f>SUMIF(CarLM,G1493,Aux.ListeCPAltele!$A$7:$A$11)</f>
        <v>0</v>
      </c>
      <c r="G1493" s="205"/>
      <c r="H1493" s="208">
        <f t="shared" si="479"/>
        <v>0</v>
      </c>
      <c r="I1493" s="208">
        <f t="shared" si="480"/>
        <v>0</v>
      </c>
      <c r="J1493" s="209"/>
      <c r="K1493" s="205"/>
      <c r="L1493" s="207" t="str">
        <f>IF(OR($K1493&lt;&gt;"",ISNA(VLOOKUP($K1493,'2.1.Angajati'!$B$5:$H$1826,2,0))=FALSE),VLOOKUP($K1493,'2.1.Angajati'!$B$5:$H$1826,2,0),"-")</f>
        <v>-</v>
      </c>
      <c r="M1493" s="224">
        <f>IF(OR($K1493&lt;&gt;"",ISNA(VLOOKUP($K1493,'2.1.Angajati'!$B$5:$H$1826,8,0))=FALSE),
       ROUND((DATE(Aux.SetUp!$H$15,1,1)-VLOOKUP($K1493,'2.1.Angajati'!$B$5:$H$1826,6,0))/365,1),
          0)</f>
        <v>0</v>
      </c>
      <c r="N1493" s="223"/>
      <c r="O1493" s="209"/>
      <c r="P1493" s="208">
        <f t="shared" si="491"/>
        <v>0</v>
      </c>
      <c r="Q1493" s="205"/>
      <c r="R1493" s="207">
        <f>SUMIF(Aux.ListeCPAltele!$A$25:$A$34,'1.3.State'!Q1493,Aux.ListeCPAltele!$B$25:$B$34)</f>
        <v>0</v>
      </c>
      <c r="S1493" s="210"/>
      <c r="T1493" s="211">
        <v>16.420000000000002</v>
      </c>
      <c r="U1493" s="212">
        <f>SUMIF('1.2.IS'!$M$5:$AG$5,Aux.SetUp!$H$15,'1.2.IS'!$M$16:$AG$16)</f>
        <v>2775</v>
      </c>
      <c r="V1493" s="213">
        <v>1.3</v>
      </c>
      <c r="W1493" s="211">
        <f t="shared" si="481"/>
        <v>21.35</v>
      </c>
      <c r="X1493" s="212">
        <f t="shared" si="482"/>
        <v>3608</v>
      </c>
      <c r="Y1493" s="214"/>
      <c r="Z1493" s="211">
        <f t="shared" si="492"/>
        <v>0</v>
      </c>
      <c r="AA1493" s="212">
        <f t="shared" si="493"/>
        <v>0</v>
      </c>
      <c r="AB1493" s="212">
        <f t="shared" si="494"/>
        <v>0</v>
      </c>
      <c r="AC1493" s="212">
        <f t="shared" si="495"/>
        <v>0</v>
      </c>
      <c r="AD1493" s="223">
        <f t="shared" si="483"/>
        <v>0</v>
      </c>
      <c r="AE1493" s="212">
        <f t="shared" si="484"/>
        <v>0</v>
      </c>
      <c r="AF1493" s="215"/>
      <c r="AG1493" s="212">
        <f t="shared" si="496"/>
        <v>0</v>
      </c>
      <c r="AH1493" s="215"/>
      <c r="AI1493" s="211">
        <f t="shared" si="485"/>
        <v>0</v>
      </c>
      <c r="AJ1493" s="215">
        <v>0.25</v>
      </c>
      <c r="AK1493" s="211">
        <f t="shared" si="486"/>
        <v>0</v>
      </c>
      <c r="AL1493" s="215"/>
      <c r="AM1493" s="211">
        <f t="shared" si="487"/>
        <v>0</v>
      </c>
      <c r="AN1493" s="215"/>
      <c r="AO1493" s="211">
        <f t="shared" si="488"/>
        <v>0</v>
      </c>
      <c r="AP1493" s="210"/>
      <c r="AQ1493" s="222">
        <f>IF(AP1493="",0,VLOOKUP(AP1493,Aux.ListeCPAltele!$B$15:$D$21,3,0))</f>
        <v>0</v>
      </c>
      <c r="AR1493" s="212">
        <f t="shared" si="489"/>
        <v>0</v>
      </c>
      <c r="AS1493" s="212">
        <f t="shared" si="497"/>
        <v>0</v>
      </c>
      <c r="AT1493" s="222">
        <f>IF($F1493&lt;&gt;2,ROUND($Z1493*SUMIF(Regimuri,$Q1493,Aux.ListeCPAltele!$C$25:$C$34)*0.5,0),0)</f>
        <v>0</v>
      </c>
      <c r="AU1493" s="210"/>
      <c r="AV1493" s="222">
        <f>IF(AND($F1493&lt;&gt;2,Q1493&lt;&gt;0),ROUND($AC1493/SUMIF(Regimuri,Q1493,Aux.ListeCPAltele!$E$25:$E$34)*$AU1493,0),0)</f>
        <v>0</v>
      </c>
      <c r="AW1493" s="215">
        <v>0.1</v>
      </c>
      <c r="AX1493" s="222">
        <f t="shared" si="498"/>
        <v>0</v>
      </c>
      <c r="AY1493" s="213">
        <f t="shared" si="499"/>
        <v>0.83333333333333337</v>
      </c>
      <c r="AZ1493" s="222">
        <f>IF(OR($R1493=0,$Q1493=0),0,ROUND(SUM(AC1493,AE1493,AG1493,AI1493,AK1493,AM1493,AO1493,AS1493,AV1493,AX1493,AT1493)/SUMIF(Regimuri,$Q1493,Aux.ListeCPAltele!$E$25:$E$34)*$AY1493,0))</f>
        <v>0</v>
      </c>
      <c r="BA1493" s="222">
        <f t="shared" si="490"/>
        <v>0</v>
      </c>
      <c r="BB1493" s="277">
        <v>1</v>
      </c>
      <c r="BC1493" s="277"/>
    </row>
    <row r="1494" spans="1:55" outlineLevel="1" x14ac:dyDescent="0.2">
      <c r="A1494" s="205"/>
      <c r="B1494" s="205"/>
      <c r="C1494" s="205"/>
      <c r="D1494" s="275"/>
      <c r="E1494" s="205"/>
      <c r="F1494" s="207">
        <f>SUMIF(CarLM,G1494,Aux.ListeCPAltele!$A$7:$A$11)</f>
        <v>0</v>
      </c>
      <c r="G1494" s="205"/>
      <c r="H1494" s="208">
        <f t="shared" si="479"/>
        <v>0</v>
      </c>
      <c r="I1494" s="208">
        <f t="shared" si="480"/>
        <v>0</v>
      </c>
      <c r="J1494" s="209"/>
      <c r="K1494" s="205"/>
      <c r="L1494" s="207" t="str">
        <f>IF(OR($K1494&lt;&gt;"",ISNA(VLOOKUP($K1494,'2.1.Angajati'!$B$5:$H$1826,2,0))=FALSE),VLOOKUP($K1494,'2.1.Angajati'!$B$5:$H$1826,2,0),"-")</f>
        <v>-</v>
      </c>
      <c r="M1494" s="224">
        <f>IF(OR($K1494&lt;&gt;"",ISNA(VLOOKUP($K1494,'2.1.Angajati'!$B$5:$H$1826,8,0))=FALSE),
       ROUND((DATE(Aux.SetUp!$H$15,1,1)-VLOOKUP($K1494,'2.1.Angajati'!$B$5:$H$1826,6,0))/365,1),
          0)</f>
        <v>0</v>
      </c>
      <c r="N1494" s="223"/>
      <c r="O1494" s="209"/>
      <c r="P1494" s="208">
        <f t="shared" si="491"/>
        <v>0</v>
      </c>
      <c r="Q1494" s="205"/>
      <c r="R1494" s="207">
        <f>SUMIF(Aux.ListeCPAltele!$A$25:$A$34,'1.3.State'!Q1494,Aux.ListeCPAltele!$B$25:$B$34)</f>
        <v>0</v>
      </c>
      <c r="S1494" s="210"/>
      <c r="T1494" s="211">
        <v>16.420000000000002</v>
      </c>
      <c r="U1494" s="212">
        <f>SUMIF('1.2.IS'!$M$5:$AG$5,Aux.SetUp!$H$15,'1.2.IS'!$M$16:$AG$16)</f>
        <v>2775</v>
      </c>
      <c r="V1494" s="213">
        <v>1.3</v>
      </c>
      <c r="W1494" s="211">
        <f t="shared" si="481"/>
        <v>21.35</v>
      </c>
      <c r="X1494" s="212">
        <f t="shared" si="482"/>
        <v>3608</v>
      </c>
      <c r="Y1494" s="214"/>
      <c r="Z1494" s="211">
        <f t="shared" si="492"/>
        <v>0</v>
      </c>
      <c r="AA1494" s="212">
        <f t="shared" si="493"/>
        <v>0</v>
      </c>
      <c r="AB1494" s="212">
        <f t="shared" si="494"/>
        <v>0</v>
      </c>
      <c r="AC1494" s="212">
        <f t="shared" si="495"/>
        <v>0</v>
      </c>
      <c r="AD1494" s="223">
        <f t="shared" si="483"/>
        <v>0</v>
      </c>
      <c r="AE1494" s="212">
        <f t="shared" si="484"/>
        <v>0</v>
      </c>
      <c r="AF1494" s="215"/>
      <c r="AG1494" s="212">
        <f t="shared" si="496"/>
        <v>0</v>
      </c>
      <c r="AH1494" s="215"/>
      <c r="AI1494" s="211">
        <f t="shared" si="485"/>
        <v>0</v>
      </c>
      <c r="AJ1494" s="215">
        <v>0.25</v>
      </c>
      <c r="AK1494" s="211">
        <f t="shared" si="486"/>
        <v>0</v>
      </c>
      <c r="AL1494" s="215"/>
      <c r="AM1494" s="211">
        <f t="shared" si="487"/>
        <v>0</v>
      </c>
      <c r="AN1494" s="215"/>
      <c r="AO1494" s="211">
        <f t="shared" si="488"/>
        <v>0</v>
      </c>
      <c r="AP1494" s="210"/>
      <c r="AQ1494" s="222">
        <f>IF(AP1494="",0,VLOOKUP(AP1494,Aux.ListeCPAltele!$B$15:$D$21,3,0))</f>
        <v>0</v>
      </c>
      <c r="AR1494" s="212">
        <f t="shared" si="489"/>
        <v>0</v>
      </c>
      <c r="AS1494" s="212">
        <f t="shared" si="497"/>
        <v>0</v>
      </c>
      <c r="AT1494" s="222">
        <f>IF($F1494&lt;&gt;2,ROUND($Z1494*SUMIF(Regimuri,$Q1494,Aux.ListeCPAltele!$C$25:$C$34)*0.5,0),0)</f>
        <v>0</v>
      </c>
      <c r="AU1494" s="210"/>
      <c r="AV1494" s="222">
        <f>IF(AND($F1494&lt;&gt;2,Q1494&lt;&gt;0),ROUND($AC1494/SUMIF(Regimuri,Q1494,Aux.ListeCPAltele!$E$25:$E$34)*$AU1494,0),0)</f>
        <v>0</v>
      </c>
      <c r="AW1494" s="215">
        <v>0.1</v>
      </c>
      <c r="AX1494" s="222">
        <f t="shared" si="498"/>
        <v>0</v>
      </c>
      <c r="AY1494" s="213">
        <f t="shared" si="499"/>
        <v>0.83333333333333337</v>
      </c>
      <c r="AZ1494" s="222">
        <f>IF(OR($R1494=0,$Q1494=0),0,ROUND(SUM(AC1494,AE1494,AG1494,AI1494,AK1494,AM1494,AO1494,AS1494,AV1494,AX1494,AT1494)/SUMIF(Regimuri,$Q1494,Aux.ListeCPAltele!$E$25:$E$34)*$AY1494,0))</f>
        <v>0</v>
      </c>
      <c r="BA1494" s="222">
        <f t="shared" si="490"/>
        <v>0</v>
      </c>
      <c r="BB1494" s="277">
        <v>1</v>
      </c>
      <c r="BC1494" s="277"/>
    </row>
    <row r="1495" spans="1:55" outlineLevel="1" x14ac:dyDescent="0.2">
      <c r="A1495" s="205"/>
      <c r="B1495" s="205"/>
      <c r="C1495" s="205"/>
      <c r="D1495" s="275"/>
      <c r="E1495" s="205"/>
      <c r="F1495" s="207">
        <f>SUMIF(CarLM,G1495,Aux.ListeCPAltele!$A$7:$A$11)</f>
        <v>0</v>
      </c>
      <c r="G1495" s="205"/>
      <c r="H1495" s="208">
        <f t="shared" si="479"/>
        <v>0</v>
      </c>
      <c r="I1495" s="208">
        <f t="shared" si="480"/>
        <v>0</v>
      </c>
      <c r="J1495" s="209"/>
      <c r="K1495" s="205"/>
      <c r="L1495" s="207" t="str">
        <f>IF(OR($K1495&lt;&gt;"",ISNA(VLOOKUP($K1495,'2.1.Angajati'!$B$5:$H$1826,2,0))=FALSE),VLOOKUP($K1495,'2.1.Angajati'!$B$5:$H$1826,2,0),"-")</f>
        <v>-</v>
      </c>
      <c r="M1495" s="224">
        <f>IF(OR($K1495&lt;&gt;"",ISNA(VLOOKUP($K1495,'2.1.Angajati'!$B$5:$H$1826,8,0))=FALSE),
       ROUND((DATE(Aux.SetUp!$H$15,1,1)-VLOOKUP($K1495,'2.1.Angajati'!$B$5:$H$1826,6,0))/365,1),
          0)</f>
        <v>0</v>
      </c>
      <c r="N1495" s="223"/>
      <c r="O1495" s="209"/>
      <c r="P1495" s="208">
        <f t="shared" si="491"/>
        <v>0</v>
      </c>
      <c r="Q1495" s="205"/>
      <c r="R1495" s="207">
        <f>SUMIF(Aux.ListeCPAltele!$A$25:$A$34,'1.3.State'!Q1495,Aux.ListeCPAltele!$B$25:$B$34)</f>
        <v>0</v>
      </c>
      <c r="S1495" s="210"/>
      <c r="T1495" s="211">
        <v>16.420000000000002</v>
      </c>
      <c r="U1495" s="212">
        <f>SUMIF('1.2.IS'!$M$5:$AG$5,Aux.SetUp!$H$15,'1.2.IS'!$M$16:$AG$16)</f>
        <v>2775</v>
      </c>
      <c r="V1495" s="213">
        <v>1.3</v>
      </c>
      <c r="W1495" s="211">
        <f t="shared" si="481"/>
        <v>21.35</v>
      </c>
      <c r="X1495" s="212">
        <f t="shared" si="482"/>
        <v>3608</v>
      </c>
      <c r="Y1495" s="214"/>
      <c r="Z1495" s="211">
        <f t="shared" si="492"/>
        <v>0</v>
      </c>
      <c r="AA1495" s="212">
        <f t="shared" si="493"/>
        <v>0</v>
      </c>
      <c r="AB1495" s="212">
        <f t="shared" si="494"/>
        <v>0</v>
      </c>
      <c r="AC1495" s="212">
        <f t="shared" si="495"/>
        <v>0</v>
      </c>
      <c r="AD1495" s="223">
        <f t="shared" si="483"/>
        <v>0</v>
      </c>
      <c r="AE1495" s="212">
        <f t="shared" si="484"/>
        <v>0</v>
      </c>
      <c r="AF1495" s="215"/>
      <c r="AG1495" s="212">
        <f t="shared" si="496"/>
        <v>0</v>
      </c>
      <c r="AH1495" s="215"/>
      <c r="AI1495" s="211">
        <f t="shared" si="485"/>
        <v>0</v>
      </c>
      <c r="AJ1495" s="215">
        <v>0.25</v>
      </c>
      <c r="AK1495" s="211">
        <f t="shared" si="486"/>
        <v>0</v>
      </c>
      <c r="AL1495" s="215"/>
      <c r="AM1495" s="211">
        <f t="shared" si="487"/>
        <v>0</v>
      </c>
      <c r="AN1495" s="215"/>
      <c r="AO1495" s="211">
        <f t="shared" si="488"/>
        <v>0</v>
      </c>
      <c r="AP1495" s="210"/>
      <c r="AQ1495" s="222">
        <f>IF(AP1495="",0,VLOOKUP(AP1495,Aux.ListeCPAltele!$B$15:$D$21,3,0))</f>
        <v>0</v>
      </c>
      <c r="AR1495" s="212">
        <f t="shared" si="489"/>
        <v>0</v>
      </c>
      <c r="AS1495" s="212">
        <f t="shared" si="497"/>
        <v>0</v>
      </c>
      <c r="AT1495" s="222">
        <f>IF($F1495&lt;&gt;2,ROUND($Z1495*SUMIF(Regimuri,$Q1495,Aux.ListeCPAltele!$C$25:$C$34)*0.5,0),0)</f>
        <v>0</v>
      </c>
      <c r="AU1495" s="210"/>
      <c r="AV1495" s="222">
        <f>IF(AND($F1495&lt;&gt;2,Q1495&lt;&gt;0),ROUND($AC1495/SUMIF(Regimuri,Q1495,Aux.ListeCPAltele!$E$25:$E$34)*$AU1495,0),0)</f>
        <v>0</v>
      </c>
      <c r="AW1495" s="215">
        <v>0.1</v>
      </c>
      <c r="AX1495" s="222">
        <f t="shared" si="498"/>
        <v>0</v>
      </c>
      <c r="AY1495" s="213">
        <f t="shared" si="499"/>
        <v>0.83333333333333337</v>
      </c>
      <c r="AZ1495" s="222">
        <f>IF(OR($R1495=0,$Q1495=0),0,ROUND(SUM(AC1495,AE1495,AG1495,AI1495,AK1495,AM1495,AO1495,AS1495,AV1495,AX1495,AT1495)/SUMIF(Regimuri,$Q1495,Aux.ListeCPAltele!$E$25:$E$34)*$AY1495,0))</f>
        <v>0</v>
      </c>
      <c r="BA1495" s="222">
        <f t="shared" si="490"/>
        <v>0</v>
      </c>
      <c r="BB1495" s="277">
        <v>1</v>
      </c>
      <c r="BC1495" s="277"/>
    </row>
    <row r="1496" spans="1:55" outlineLevel="1" x14ac:dyDescent="0.2">
      <c r="A1496" s="205"/>
      <c r="B1496" s="205"/>
      <c r="C1496" s="205"/>
      <c r="D1496" s="275"/>
      <c r="E1496" s="205"/>
      <c r="F1496" s="207">
        <f>SUMIF(CarLM,G1496,Aux.ListeCPAltele!$A$7:$A$11)</f>
        <v>0</v>
      </c>
      <c r="G1496" s="205"/>
      <c r="H1496" s="208">
        <f t="shared" ref="H1496:H1559" si="500">IF($G1496="ocupat",1,0)</f>
        <v>0</v>
      </c>
      <c r="I1496" s="208">
        <f t="shared" ref="I1496:I1559" si="501">IF($G1496="cumulat",1,0)</f>
        <v>0</v>
      </c>
      <c r="J1496" s="209"/>
      <c r="K1496" s="205"/>
      <c r="L1496" s="207" t="str">
        <f>IF(OR($K1496&lt;&gt;"",ISNA(VLOOKUP($K1496,'2.1.Angajati'!$B$5:$H$1826,2,0))=FALSE),VLOOKUP($K1496,'2.1.Angajati'!$B$5:$H$1826,2,0),"-")</f>
        <v>-</v>
      </c>
      <c r="M1496" s="224">
        <f>IF(OR($K1496&lt;&gt;"",ISNA(VLOOKUP($K1496,'2.1.Angajati'!$B$5:$H$1826,8,0))=FALSE),
       ROUND((DATE(Aux.SetUp!$H$15,1,1)-VLOOKUP($K1496,'2.1.Angajati'!$B$5:$H$1826,6,0))/365,1),
          0)</f>
        <v>0</v>
      </c>
      <c r="N1496" s="223"/>
      <c r="O1496" s="209"/>
      <c r="P1496" s="208">
        <f t="shared" si="491"/>
        <v>0</v>
      </c>
      <c r="Q1496" s="205"/>
      <c r="R1496" s="207">
        <f>SUMIF(Aux.ListeCPAltele!$A$25:$A$34,'1.3.State'!Q1496,Aux.ListeCPAltele!$B$25:$B$34)</f>
        <v>0</v>
      </c>
      <c r="S1496" s="210"/>
      <c r="T1496" s="211">
        <v>16.420000000000002</v>
      </c>
      <c r="U1496" s="212">
        <f>SUMIF('1.2.IS'!$M$5:$AG$5,Aux.SetUp!$H$15,'1.2.IS'!$M$16:$AG$16)</f>
        <v>2775</v>
      </c>
      <c r="V1496" s="213">
        <v>1.3</v>
      </c>
      <c r="W1496" s="211">
        <f t="shared" ref="W1496:W1559" si="502">ROUND(T1496*$V1496,2)</f>
        <v>21.35</v>
      </c>
      <c r="X1496" s="212">
        <f t="shared" ref="X1496:X1559" si="503">ROUND(U1496*$V1496,0)</f>
        <v>3608</v>
      </c>
      <c r="Y1496" s="214"/>
      <c r="Z1496" s="211">
        <f t="shared" si="492"/>
        <v>0</v>
      </c>
      <c r="AA1496" s="212">
        <f t="shared" si="493"/>
        <v>0</v>
      </c>
      <c r="AB1496" s="212">
        <f t="shared" si="494"/>
        <v>0</v>
      </c>
      <c r="AC1496" s="212">
        <f t="shared" si="495"/>
        <v>0</v>
      </c>
      <c r="AD1496" s="223">
        <f t="shared" si="483"/>
        <v>0</v>
      </c>
      <c r="AE1496" s="212">
        <f t="shared" si="484"/>
        <v>0</v>
      </c>
      <c r="AF1496" s="215"/>
      <c r="AG1496" s="212">
        <f t="shared" si="496"/>
        <v>0</v>
      </c>
      <c r="AH1496" s="215"/>
      <c r="AI1496" s="211">
        <f t="shared" si="485"/>
        <v>0</v>
      </c>
      <c r="AJ1496" s="215">
        <v>0.25</v>
      </c>
      <c r="AK1496" s="211">
        <f t="shared" si="486"/>
        <v>0</v>
      </c>
      <c r="AL1496" s="215"/>
      <c r="AM1496" s="211">
        <f t="shared" si="487"/>
        <v>0</v>
      </c>
      <c r="AN1496" s="215"/>
      <c r="AO1496" s="211">
        <f t="shared" si="488"/>
        <v>0</v>
      </c>
      <c r="AP1496" s="210"/>
      <c r="AQ1496" s="222">
        <f>IF(AP1496="",0,VLOOKUP(AP1496,Aux.ListeCPAltele!$B$15:$D$21,3,0))</f>
        <v>0</v>
      </c>
      <c r="AR1496" s="212">
        <f t="shared" si="489"/>
        <v>0</v>
      </c>
      <c r="AS1496" s="212">
        <f t="shared" si="497"/>
        <v>0</v>
      </c>
      <c r="AT1496" s="222">
        <f>IF($F1496&lt;&gt;2,ROUND($Z1496*SUMIF(Regimuri,$Q1496,Aux.ListeCPAltele!$C$25:$C$34)*0.5,0),0)</f>
        <v>0</v>
      </c>
      <c r="AU1496" s="210"/>
      <c r="AV1496" s="222">
        <f>IF(AND($F1496&lt;&gt;2,Q1496&lt;&gt;0),ROUND($AC1496/SUMIF(Regimuri,Q1496,Aux.ListeCPAltele!$E$25:$E$34)*$AU1496,0),0)</f>
        <v>0</v>
      </c>
      <c r="AW1496" s="215">
        <v>0.1</v>
      </c>
      <c r="AX1496" s="222">
        <f t="shared" si="498"/>
        <v>0</v>
      </c>
      <c r="AY1496" s="213">
        <f t="shared" si="499"/>
        <v>0.83333333333333337</v>
      </c>
      <c r="AZ1496" s="222">
        <f>IF(OR($R1496=0,$Q1496=0),0,ROUND(SUM(AC1496,AE1496,AG1496,AI1496,AK1496,AM1496,AO1496,AS1496,AV1496,AX1496,AT1496)/SUMIF(Regimuri,$Q1496,Aux.ListeCPAltele!$E$25:$E$34)*$AY1496,0))</f>
        <v>0</v>
      </c>
      <c r="BA1496" s="222">
        <f t="shared" si="490"/>
        <v>0</v>
      </c>
      <c r="BB1496" s="277">
        <v>1</v>
      </c>
      <c r="BC1496" s="277"/>
    </row>
    <row r="1497" spans="1:55" outlineLevel="1" x14ac:dyDescent="0.2">
      <c r="A1497" s="205"/>
      <c r="B1497" s="205"/>
      <c r="C1497" s="205"/>
      <c r="D1497" s="275"/>
      <c r="E1497" s="205"/>
      <c r="F1497" s="207">
        <f>SUMIF(CarLM,G1497,Aux.ListeCPAltele!$A$7:$A$11)</f>
        <v>0</v>
      </c>
      <c r="G1497" s="205"/>
      <c r="H1497" s="208">
        <f t="shared" si="500"/>
        <v>0</v>
      </c>
      <c r="I1497" s="208">
        <f t="shared" si="501"/>
        <v>0</v>
      </c>
      <c r="J1497" s="209"/>
      <c r="K1497" s="205"/>
      <c r="L1497" s="207" t="str">
        <f>IF(OR($K1497&lt;&gt;"",ISNA(VLOOKUP($K1497,'2.1.Angajati'!$B$5:$H$1826,2,0))=FALSE),VLOOKUP($K1497,'2.1.Angajati'!$B$5:$H$1826,2,0),"-")</f>
        <v>-</v>
      </c>
      <c r="M1497" s="224">
        <f>IF(OR($K1497&lt;&gt;"",ISNA(VLOOKUP($K1497,'2.1.Angajati'!$B$5:$H$1826,8,0))=FALSE),
       ROUND((DATE(Aux.SetUp!$H$15,1,1)-VLOOKUP($K1497,'2.1.Angajati'!$B$5:$H$1826,6,0))/365,1),
          0)</f>
        <v>0</v>
      </c>
      <c r="N1497" s="223"/>
      <c r="O1497" s="209"/>
      <c r="P1497" s="208">
        <f t="shared" si="491"/>
        <v>0</v>
      </c>
      <c r="Q1497" s="205"/>
      <c r="R1497" s="207">
        <f>SUMIF(Aux.ListeCPAltele!$A$25:$A$34,'1.3.State'!Q1497,Aux.ListeCPAltele!$B$25:$B$34)</f>
        <v>0</v>
      </c>
      <c r="S1497" s="210"/>
      <c r="T1497" s="211">
        <v>16.420000000000002</v>
      </c>
      <c r="U1497" s="212">
        <f>SUMIF('1.2.IS'!$M$5:$AG$5,Aux.SetUp!$H$15,'1.2.IS'!$M$16:$AG$16)</f>
        <v>2775</v>
      </c>
      <c r="V1497" s="213">
        <v>1.3</v>
      </c>
      <c r="W1497" s="211">
        <f t="shared" si="502"/>
        <v>21.35</v>
      </c>
      <c r="X1497" s="212">
        <f t="shared" si="503"/>
        <v>3608</v>
      </c>
      <c r="Y1497" s="214"/>
      <c r="Z1497" s="211">
        <f t="shared" si="492"/>
        <v>0</v>
      </c>
      <c r="AA1497" s="212">
        <f t="shared" si="493"/>
        <v>0</v>
      </c>
      <c r="AB1497" s="212">
        <f t="shared" si="494"/>
        <v>0</v>
      </c>
      <c r="AC1497" s="212">
        <f t="shared" si="495"/>
        <v>0</v>
      </c>
      <c r="AD1497" s="223">
        <f t="shared" si="483"/>
        <v>0</v>
      </c>
      <c r="AE1497" s="212">
        <f t="shared" si="484"/>
        <v>0</v>
      </c>
      <c r="AF1497" s="215"/>
      <c r="AG1497" s="212">
        <f t="shared" si="496"/>
        <v>0</v>
      </c>
      <c r="AH1497" s="215"/>
      <c r="AI1497" s="211">
        <f t="shared" si="485"/>
        <v>0</v>
      </c>
      <c r="AJ1497" s="215">
        <v>0.25</v>
      </c>
      <c r="AK1497" s="211">
        <f t="shared" si="486"/>
        <v>0</v>
      </c>
      <c r="AL1497" s="215"/>
      <c r="AM1497" s="211">
        <f t="shared" si="487"/>
        <v>0</v>
      </c>
      <c r="AN1497" s="215"/>
      <c r="AO1497" s="211">
        <f t="shared" si="488"/>
        <v>0</v>
      </c>
      <c r="AP1497" s="210"/>
      <c r="AQ1497" s="222">
        <f>IF(AP1497="",0,VLOOKUP(AP1497,Aux.ListeCPAltele!$B$15:$D$21,3,0))</f>
        <v>0</v>
      </c>
      <c r="AR1497" s="212">
        <f t="shared" si="489"/>
        <v>0</v>
      </c>
      <c r="AS1497" s="212">
        <f t="shared" si="497"/>
        <v>0</v>
      </c>
      <c r="AT1497" s="222">
        <f>IF($F1497&lt;&gt;2,ROUND($Z1497*SUMIF(Regimuri,$Q1497,Aux.ListeCPAltele!$C$25:$C$34)*0.5,0),0)</f>
        <v>0</v>
      </c>
      <c r="AU1497" s="210"/>
      <c r="AV1497" s="222">
        <f>IF(AND($F1497&lt;&gt;2,Q1497&lt;&gt;0),ROUND($AC1497/SUMIF(Regimuri,Q1497,Aux.ListeCPAltele!$E$25:$E$34)*$AU1497,0),0)</f>
        <v>0</v>
      </c>
      <c r="AW1497" s="215">
        <v>0.1</v>
      </c>
      <c r="AX1497" s="222">
        <f t="shared" si="498"/>
        <v>0</v>
      </c>
      <c r="AY1497" s="213">
        <f t="shared" si="499"/>
        <v>0.83333333333333337</v>
      </c>
      <c r="AZ1497" s="222">
        <f>IF(OR($R1497=0,$Q1497=0),0,ROUND(SUM(AC1497,AE1497,AG1497,AI1497,AK1497,AM1497,AO1497,AS1497,AV1497,AX1497,AT1497)/SUMIF(Regimuri,$Q1497,Aux.ListeCPAltele!$E$25:$E$34)*$AY1497,0))</f>
        <v>0</v>
      </c>
      <c r="BA1497" s="222">
        <f t="shared" si="490"/>
        <v>0</v>
      </c>
      <c r="BB1497" s="277">
        <v>1</v>
      </c>
      <c r="BC1497" s="277"/>
    </row>
    <row r="1498" spans="1:55" outlineLevel="1" x14ac:dyDescent="0.2">
      <c r="A1498" s="205"/>
      <c r="B1498" s="205"/>
      <c r="C1498" s="205"/>
      <c r="D1498" s="275"/>
      <c r="E1498" s="205"/>
      <c r="F1498" s="207">
        <f>SUMIF(CarLM,G1498,Aux.ListeCPAltele!$A$7:$A$11)</f>
        <v>0</v>
      </c>
      <c r="G1498" s="205"/>
      <c r="H1498" s="208">
        <f t="shared" si="500"/>
        <v>0</v>
      </c>
      <c r="I1498" s="208">
        <f t="shared" si="501"/>
        <v>0</v>
      </c>
      <c r="J1498" s="209"/>
      <c r="K1498" s="205"/>
      <c r="L1498" s="207" t="str">
        <f>IF(OR($K1498&lt;&gt;"",ISNA(VLOOKUP($K1498,'2.1.Angajati'!$B$5:$H$1826,2,0))=FALSE),VLOOKUP($K1498,'2.1.Angajati'!$B$5:$H$1826,2,0),"-")</f>
        <v>-</v>
      </c>
      <c r="M1498" s="224">
        <f>IF(OR($K1498&lt;&gt;"",ISNA(VLOOKUP($K1498,'2.1.Angajati'!$B$5:$H$1826,8,0))=FALSE),
       ROUND((DATE(Aux.SetUp!$H$15,1,1)-VLOOKUP($K1498,'2.1.Angajati'!$B$5:$H$1826,6,0))/365,1),
          0)</f>
        <v>0</v>
      </c>
      <c r="N1498" s="223"/>
      <c r="O1498" s="209"/>
      <c r="P1498" s="208">
        <f t="shared" si="491"/>
        <v>0</v>
      </c>
      <c r="Q1498" s="205"/>
      <c r="R1498" s="207">
        <f>SUMIF(Aux.ListeCPAltele!$A$25:$A$34,'1.3.State'!Q1498,Aux.ListeCPAltele!$B$25:$B$34)</f>
        <v>0</v>
      </c>
      <c r="S1498" s="210"/>
      <c r="T1498" s="211">
        <v>16.420000000000002</v>
      </c>
      <c r="U1498" s="212">
        <f>SUMIF('1.2.IS'!$M$5:$AG$5,Aux.SetUp!$H$15,'1.2.IS'!$M$16:$AG$16)</f>
        <v>2775</v>
      </c>
      <c r="V1498" s="213">
        <v>1.3</v>
      </c>
      <c r="W1498" s="211">
        <f t="shared" si="502"/>
        <v>21.35</v>
      </c>
      <c r="X1498" s="212">
        <f t="shared" si="503"/>
        <v>3608</v>
      </c>
      <c r="Y1498" s="214"/>
      <c r="Z1498" s="211">
        <f t="shared" si="492"/>
        <v>0</v>
      </c>
      <c r="AA1498" s="212">
        <f t="shared" si="493"/>
        <v>0</v>
      </c>
      <c r="AB1498" s="212">
        <f t="shared" si="494"/>
        <v>0</v>
      </c>
      <c r="AC1498" s="212">
        <f t="shared" si="495"/>
        <v>0</v>
      </c>
      <c r="AD1498" s="223">
        <f t="shared" si="483"/>
        <v>0</v>
      </c>
      <c r="AE1498" s="212">
        <f t="shared" si="484"/>
        <v>0</v>
      </c>
      <c r="AF1498" s="215"/>
      <c r="AG1498" s="212">
        <f t="shared" si="496"/>
        <v>0</v>
      </c>
      <c r="AH1498" s="215"/>
      <c r="AI1498" s="211">
        <f t="shared" si="485"/>
        <v>0</v>
      </c>
      <c r="AJ1498" s="215">
        <v>0.25</v>
      </c>
      <c r="AK1498" s="211">
        <f t="shared" si="486"/>
        <v>0</v>
      </c>
      <c r="AL1498" s="215"/>
      <c r="AM1498" s="211">
        <f t="shared" si="487"/>
        <v>0</v>
      </c>
      <c r="AN1498" s="215"/>
      <c r="AO1498" s="211">
        <f t="shared" si="488"/>
        <v>0</v>
      </c>
      <c r="AP1498" s="210"/>
      <c r="AQ1498" s="222">
        <f>IF(AP1498="",0,VLOOKUP(AP1498,Aux.ListeCPAltele!$B$15:$D$21,3,0))</f>
        <v>0</v>
      </c>
      <c r="AR1498" s="212">
        <f t="shared" si="489"/>
        <v>0</v>
      </c>
      <c r="AS1498" s="212">
        <f t="shared" si="497"/>
        <v>0</v>
      </c>
      <c r="AT1498" s="222">
        <f>IF($F1498&lt;&gt;2,ROUND($Z1498*SUMIF(Regimuri,$Q1498,Aux.ListeCPAltele!$C$25:$C$34)*0.5,0),0)</f>
        <v>0</v>
      </c>
      <c r="AU1498" s="210"/>
      <c r="AV1498" s="222">
        <f>IF(AND($F1498&lt;&gt;2,Q1498&lt;&gt;0),ROUND($AC1498/SUMIF(Regimuri,Q1498,Aux.ListeCPAltele!$E$25:$E$34)*$AU1498,0),0)</f>
        <v>0</v>
      </c>
      <c r="AW1498" s="215">
        <v>0.1</v>
      </c>
      <c r="AX1498" s="222">
        <f t="shared" si="498"/>
        <v>0</v>
      </c>
      <c r="AY1498" s="213">
        <f t="shared" si="499"/>
        <v>0.83333333333333337</v>
      </c>
      <c r="AZ1498" s="222">
        <f>IF(OR($R1498=0,$Q1498=0),0,ROUND(SUM(AC1498,AE1498,AG1498,AI1498,AK1498,AM1498,AO1498,AS1498,AV1498,AX1498,AT1498)/SUMIF(Regimuri,$Q1498,Aux.ListeCPAltele!$E$25:$E$34)*$AY1498,0))</f>
        <v>0</v>
      </c>
      <c r="BA1498" s="222">
        <f t="shared" si="490"/>
        <v>0</v>
      </c>
      <c r="BB1498" s="277">
        <v>1</v>
      </c>
      <c r="BC1498" s="277"/>
    </row>
    <row r="1499" spans="1:55" outlineLevel="1" x14ac:dyDescent="0.2">
      <c r="A1499" s="205"/>
      <c r="B1499" s="205"/>
      <c r="C1499" s="205"/>
      <c r="D1499" s="275"/>
      <c r="E1499" s="205"/>
      <c r="F1499" s="207">
        <f>SUMIF(CarLM,G1499,Aux.ListeCPAltele!$A$7:$A$11)</f>
        <v>0</v>
      </c>
      <c r="G1499" s="205"/>
      <c r="H1499" s="208">
        <f t="shared" si="500"/>
        <v>0</v>
      </c>
      <c r="I1499" s="208">
        <f t="shared" si="501"/>
        <v>0</v>
      </c>
      <c r="J1499" s="209"/>
      <c r="K1499" s="205"/>
      <c r="L1499" s="207" t="str">
        <f>IF(OR($K1499&lt;&gt;"",ISNA(VLOOKUP($K1499,'2.1.Angajati'!$B$5:$H$1826,2,0))=FALSE),VLOOKUP($K1499,'2.1.Angajati'!$B$5:$H$1826,2,0),"-")</f>
        <v>-</v>
      </c>
      <c r="M1499" s="224">
        <f>IF(OR($K1499&lt;&gt;"",ISNA(VLOOKUP($K1499,'2.1.Angajati'!$B$5:$H$1826,8,0))=FALSE),
       ROUND((DATE(Aux.SetUp!$H$15,1,1)-VLOOKUP($K1499,'2.1.Angajati'!$B$5:$H$1826,6,0))/365,1),
          0)</f>
        <v>0</v>
      </c>
      <c r="N1499" s="223"/>
      <c r="O1499" s="209"/>
      <c r="P1499" s="208">
        <f t="shared" si="491"/>
        <v>0</v>
      </c>
      <c r="Q1499" s="205"/>
      <c r="R1499" s="207">
        <f>SUMIF(Aux.ListeCPAltele!$A$25:$A$34,'1.3.State'!Q1499,Aux.ListeCPAltele!$B$25:$B$34)</f>
        <v>0</v>
      </c>
      <c r="S1499" s="210"/>
      <c r="T1499" s="211">
        <v>16.420000000000002</v>
      </c>
      <c r="U1499" s="212">
        <f>SUMIF('1.2.IS'!$M$5:$AG$5,Aux.SetUp!$H$15,'1.2.IS'!$M$16:$AG$16)</f>
        <v>2775</v>
      </c>
      <c r="V1499" s="213">
        <v>1.3</v>
      </c>
      <c r="W1499" s="211">
        <f t="shared" si="502"/>
        <v>21.35</v>
      </c>
      <c r="X1499" s="212">
        <f t="shared" si="503"/>
        <v>3608</v>
      </c>
      <c r="Y1499" s="214"/>
      <c r="Z1499" s="211">
        <f t="shared" si="492"/>
        <v>0</v>
      </c>
      <c r="AA1499" s="212">
        <f t="shared" si="493"/>
        <v>0</v>
      </c>
      <c r="AB1499" s="212">
        <f t="shared" si="494"/>
        <v>0</v>
      </c>
      <c r="AC1499" s="212">
        <f t="shared" si="495"/>
        <v>0</v>
      </c>
      <c r="AD1499" s="223">
        <f t="shared" si="483"/>
        <v>0</v>
      </c>
      <c r="AE1499" s="212">
        <f t="shared" si="484"/>
        <v>0</v>
      </c>
      <c r="AF1499" s="215"/>
      <c r="AG1499" s="212">
        <f t="shared" si="496"/>
        <v>0</v>
      </c>
      <c r="AH1499" s="215"/>
      <c r="AI1499" s="211">
        <f t="shared" si="485"/>
        <v>0</v>
      </c>
      <c r="AJ1499" s="215">
        <v>0.25</v>
      </c>
      <c r="AK1499" s="211">
        <f t="shared" si="486"/>
        <v>0</v>
      </c>
      <c r="AL1499" s="215"/>
      <c r="AM1499" s="211">
        <f t="shared" si="487"/>
        <v>0</v>
      </c>
      <c r="AN1499" s="215"/>
      <c r="AO1499" s="211">
        <f t="shared" si="488"/>
        <v>0</v>
      </c>
      <c r="AP1499" s="210"/>
      <c r="AQ1499" s="222">
        <f>IF(AP1499="",0,VLOOKUP(AP1499,Aux.ListeCPAltele!$B$15:$D$21,3,0))</f>
        <v>0</v>
      </c>
      <c r="AR1499" s="212">
        <f t="shared" si="489"/>
        <v>0</v>
      </c>
      <c r="AS1499" s="212">
        <f t="shared" si="497"/>
        <v>0</v>
      </c>
      <c r="AT1499" s="222">
        <f>IF($F1499&lt;&gt;2,ROUND($Z1499*SUMIF(Regimuri,$Q1499,Aux.ListeCPAltele!$C$25:$C$34)*0.5,0),0)</f>
        <v>0</v>
      </c>
      <c r="AU1499" s="210"/>
      <c r="AV1499" s="222">
        <f>IF(AND($F1499&lt;&gt;2,Q1499&lt;&gt;0),ROUND($AC1499/SUMIF(Regimuri,Q1499,Aux.ListeCPAltele!$E$25:$E$34)*$AU1499,0),0)</f>
        <v>0</v>
      </c>
      <c r="AW1499" s="215">
        <v>0.1</v>
      </c>
      <c r="AX1499" s="222">
        <f t="shared" si="498"/>
        <v>0</v>
      </c>
      <c r="AY1499" s="213">
        <f t="shared" si="499"/>
        <v>0.83333333333333337</v>
      </c>
      <c r="AZ1499" s="222">
        <f>IF(OR($R1499=0,$Q1499=0),0,ROUND(SUM(AC1499,AE1499,AG1499,AI1499,AK1499,AM1499,AO1499,AS1499,AV1499,AX1499,AT1499)/SUMIF(Regimuri,$Q1499,Aux.ListeCPAltele!$E$25:$E$34)*$AY1499,0))</f>
        <v>0</v>
      </c>
      <c r="BA1499" s="222">
        <f t="shared" si="490"/>
        <v>0</v>
      </c>
      <c r="BB1499" s="277">
        <v>1</v>
      </c>
      <c r="BC1499" s="277"/>
    </row>
    <row r="1500" spans="1:55" outlineLevel="1" x14ac:dyDescent="0.2">
      <c r="A1500" s="205"/>
      <c r="B1500" s="205"/>
      <c r="C1500" s="205"/>
      <c r="D1500" s="275"/>
      <c r="E1500" s="205"/>
      <c r="F1500" s="207">
        <f>SUMIF(CarLM,G1500,Aux.ListeCPAltele!$A$7:$A$11)</f>
        <v>0</v>
      </c>
      <c r="G1500" s="205"/>
      <c r="H1500" s="208">
        <f t="shared" si="500"/>
        <v>0</v>
      </c>
      <c r="I1500" s="208">
        <f t="shared" si="501"/>
        <v>0</v>
      </c>
      <c r="J1500" s="209"/>
      <c r="K1500" s="205"/>
      <c r="L1500" s="207" t="str">
        <f>IF(OR($K1500&lt;&gt;"",ISNA(VLOOKUP($K1500,'2.1.Angajati'!$B$5:$H$1826,2,0))=FALSE),VLOOKUP($K1500,'2.1.Angajati'!$B$5:$H$1826,2,0),"-")</f>
        <v>-</v>
      </c>
      <c r="M1500" s="224">
        <f>IF(OR($K1500&lt;&gt;"",ISNA(VLOOKUP($K1500,'2.1.Angajati'!$B$5:$H$1826,8,0))=FALSE),
       ROUND((DATE(Aux.SetUp!$H$15,1,1)-VLOOKUP($K1500,'2.1.Angajati'!$B$5:$H$1826,6,0))/365,1),
          0)</f>
        <v>0</v>
      </c>
      <c r="N1500" s="223"/>
      <c r="O1500" s="209"/>
      <c r="P1500" s="208">
        <f t="shared" si="491"/>
        <v>0</v>
      </c>
      <c r="Q1500" s="205"/>
      <c r="R1500" s="207">
        <f>SUMIF(Aux.ListeCPAltele!$A$25:$A$34,'1.3.State'!Q1500,Aux.ListeCPAltele!$B$25:$B$34)</f>
        <v>0</v>
      </c>
      <c r="S1500" s="210"/>
      <c r="T1500" s="211">
        <v>16.420000000000002</v>
      </c>
      <c r="U1500" s="212">
        <f>SUMIF('1.2.IS'!$M$5:$AG$5,Aux.SetUp!$H$15,'1.2.IS'!$M$16:$AG$16)</f>
        <v>2775</v>
      </c>
      <c r="V1500" s="213">
        <v>1.3</v>
      </c>
      <c r="W1500" s="211">
        <f t="shared" si="502"/>
        <v>21.35</v>
      </c>
      <c r="X1500" s="212">
        <f t="shared" si="503"/>
        <v>3608</v>
      </c>
      <c r="Y1500" s="214"/>
      <c r="Z1500" s="211">
        <f t="shared" si="492"/>
        <v>0</v>
      </c>
      <c r="AA1500" s="212">
        <f t="shared" si="493"/>
        <v>0</v>
      </c>
      <c r="AB1500" s="212">
        <f t="shared" si="494"/>
        <v>0</v>
      </c>
      <c r="AC1500" s="212">
        <f t="shared" si="495"/>
        <v>0</v>
      </c>
      <c r="AD1500" s="223">
        <f t="shared" si="483"/>
        <v>0</v>
      </c>
      <c r="AE1500" s="212">
        <f t="shared" si="484"/>
        <v>0</v>
      </c>
      <c r="AF1500" s="215"/>
      <c r="AG1500" s="212">
        <f t="shared" si="496"/>
        <v>0</v>
      </c>
      <c r="AH1500" s="215"/>
      <c r="AI1500" s="211">
        <f t="shared" si="485"/>
        <v>0</v>
      </c>
      <c r="AJ1500" s="215">
        <v>0.25</v>
      </c>
      <c r="AK1500" s="211">
        <f t="shared" si="486"/>
        <v>0</v>
      </c>
      <c r="AL1500" s="215"/>
      <c r="AM1500" s="211">
        <f t="shared" si="487"/>
        <v>0</v>
      </c>
      <c r="AN1500" s="215"/>
      <c r="AO1500" s="211">
        <f t="shared" si="488"/>
        <v>0</v>
      </c>
      <c r="AP1500" s="210"/>
      <c r="AQ1500" s="222">
        <f>IF(AP1500="",0,VLOOKUP(AP1500,Aux.ListeCPAltele!$B$15:$D$21,3,0))</f>
        <v>0</v>
      </c>
      <c r="AR1500" s="212">
        <f t="shared" si="489"/>
        <v>0</v>
      </c>
      <c r="AS1500" s="212">
        <f t="shared" si="497"/>
        <v>0</v>
      </c>
      <c r="AT1500" s="222">
        <f>IF($F1500&lt;&gt;2,ROUND($Z1500*SUMIF(Regimuri,$Q1500,Aux.ListeCPAltele!$C$25:$C$34)*0.5,0),0)</f>
        <v>0</v>
      </c>
      <c r="AU1500" s="210"/>
      <c r="AV1500" s="222">
        <f>IF(AND($F1500&lt;&gt;2,Q1500&lt;&gt;0),ROUND($AC1500/SUMIF(Regimuri,Q1500,Aux.ListeCPAltele!$E$25:$E$34)*$AU1500,0),0)</f>
        <v>0</v>
      </c>
      <c r="AW1500" s="215">
        <v>0.1</v>
      </c>
      <c r="AX1500" s="222">
        <f t="shared" si="498"/>
        <v>0</v>
      </c>
      <c r="AY1500" s="213">
        <f t="shared" si="499"/>
        <v>0.83333333333333337</v>
      </c>
      <c r="AZ1500" s="222">
        <f>IF(OR($R1500=0,$Q1500=0),0,ROUND(SUM(AC1500,AE1500,AG1500,AI1500,AK1500,AM1500,AO1500,AS1500,AV1500,AX1500,AT1500)/SUMIF(Regimuri,$Q1500,Aux.ListeCPAltele!$E$25:$E$34)*$AY1500,0))</f>
        <v>0</v>
      </c>
      <c r="BA1500" s="222">
        <f t="shared" si="490"/>
        <v>0</v>
      </c>
      <c r="BB1500" s="277">
        <v>1</v>
      </c>
      <c r="BC1500" s="277"/>
    </row>
    <row r="1501" spans="1:55" outlineLevel="1" x14ac:dyDescent="0.2">
      <c r="A1501" s="205"/>
      <c r="B1501" s="205"/>
      <c r="C1501" s="205"/>
      <c r="D1501" s="275"/>
      <c r="E1501" s="205"/>
      <c r="F1501" s="207">
        <f>SUMIF(CarLM,G1501,Aux.ListeCPAltele!$A$7:$A$11)</f>
        <v>0</v>
      </c>
      <c r="G1501" s="205"/>
      <c r="H1501" s="208">
        <f t="shared" si="500"/>
        <v>0</v>
      </c>
      <c r="I1501" s="208">
        <f t="shared" si="501"/>
        <v>0</v>
      </c>
      <c r="J1501" s="209"/>
      <c r="K1501" s="205"/>
      <c r="L1501" s="207" t="str">
        <f>IF(OR($K1501&lt;&gt;"",ISNA(VLOOKUP($K1501,'2.1.Angajati'!$B$5:$H$1826,2,0))=FALSE),VLOOKUP($K1501,'2.1.Angajati'!$B$5:$H$1826,2,0),"-")</f>
        <v>-</v>
      </c>
      <c r="M1501" s="224">
        <f>IF(OR($K1501&lt;&gt;"",ISNA(VLOOKUP($K1501,'2.1.Angajati'!$B$5:$H$1826,8,0))=FALSE),
       ROUND((DATE(Aux.SetUp!$H$15,1,1)-VLOOKUP($K1501,'2.1.Angajati'!$B$5:$H$1826,6,0))/365,1),
          0)</f>
        <v>0</v>
      </c>
      <c r="N1501" s="223"/>
      <c r="O1501" s="209"/>
      <c r="P1501" s="208">
        <f t="shared" si="491"/>
        <v>0</v>
      </c>
      <c r="Q1501" s="205"/>
      <c r="R1501" s="207">
        <f>SUMIF(Aux.ListeCPAltele!$A$25:$A$34,'1.3.State'!Q1501,Aux.ListeCPAltele!$B$25:$B$34)</f>
        <v>0</v>
      </c>
      <c r="S1501" s="210"/>
      <c r="T1501" s="211">
        <v>16.420000000000002</v>
      </c>
      <c r="U1501" s="212">
        <f>SUMIF('1.2.IS'!$M$5:$AG$5,Aux.SetUp!$H$15,'1.2.IS'!$M$16:$AG$16)</f>
        <v>2775</v>
      </c>
      <c r="V1501" s="213">
        <v>1.3</v>
      </c>
      <c r="W1501" s="211">
        <f t="shared" si="502"/>
        <v>21.35</v>
      </c>
      <c r="X1501" s="212">
        <f t="shared" si="503"/>
        <v>3608</v>
      </c>
      <c r="Y1501" s="214"/>
      <c r="Z1501" s="211">
        <f t="shared" si="492"/>
        <v>0</v>
      </c>
      <c r="AA1501" s="212">
        <f t="shared" si="493"/>
        <v>0</v>
      </c>
      <c r="AB1501" s="212">
        <f t="shared" si="494"/>
        <v>0</v>
      </c>
      <c r="AC1501" s="212">
        <f t="shared" si="495"/>
        <v>0</v>
      </c>
      <c r="AD1501" s="223">
        <f t="shared" si="483"/>
        <v>0</v>
      </c>
      <c r="AE1501" s="212">
        <f t="shared" si="484"/>
        <v>0</v>
      </c>
      <c r="AF1501" s="215"/>
      <c r="AG1501" s="212">
        <f t="shared" si="496"/>
        <v>0</v>
      </c>
      <c r="AH1501" s="215"/>
      <c r="AI1501" s="211">
        <f t="shared" si="485"/>
        <v>0</v>
      </c>
      <c r="AJ1501" s="215">
        <v>0.25</v>
      </c>
      <c r="AK1501" s="211">
        <f t="shared" si="486"/>
        <v>0</v>
      </c>
      <c r="AL1501" s="215"/>
      <c r="AM1501" s="211">
        <f t="shared" si="487"/>
        <v>0</v>
      </c>
      <c r="AN1501" s="215"/>
      <c r="AO1501" s="211">
        <f t="shared" si="488"/>
        <v>0</v>
      </c>
      <c r="AP1501" s="210"/>
      <c r="AQ1501" s="222">
        <f>IF(AP1501="",0,VLOOKUP(AP1501,Aux.ListeCPAltele!$B$15:$D$21,3,0))</f>
        <v>0</v>
      </c>
      <c r="AR1501" s="212">
        <f t="shared" si="489"/>
        <v>0</v>
      </c>
      <c r="AS1501" s="212">
        <f t="shared" si="497"/>
        <v>0</v>
      </c>
      <c r="AT1501" s="222">
        <f>IF($F1501&lt;&gt;2,ROUND($Z1501*SUMIF(Regimuri,$Q1501,Aux.ListeCPAltele!$C$25:$C$34)*0.5,0),0)</f>
        <v>0</v>
      </c>
      <c r="AU1501" s="210"/>
      <c r="AV1501" s="222">
        <f>IF(AND($F1501&lt;&gt;2,Q1501&lt;&gt;0),ROUND($AC1501/SUMIF(Regimuri,Q1501,Aux.ListeCPAltele!$E$25:$E$34)*$AU1501,0),0)</f>
        <v>0</v>
      </c>
      <c r="AW1501" s="215">
        <v>0.1</v>
      </c>
      <c r="AX1501" s="222">
        <f t="shared" si="498"/>
        <v>0</v>
      </c>
      <c r="AY1501" s="213">
        <f t="shared" si="499"/>
        <v>0.83333333333333337</v>
      </c>
      <c r="AZ1501" s="222">
        <f>IF(OR($R1501=0,$Q1501=0),0,ROUND(SUM(AC1501,AE1501,AG1501,AI1501,AK1501,AM1501,AO1501,AS1501,AV1501,AX1501,AT1501)/SUMIF(Regimuri,$Q1501,Aux.ListeCPAltele!$E$25:$E$34)*$AY1501,0))</f>
        <v>0</v>
      </c>
      <c r="BA1501" s="222">
        <f t="shared" si="490"/>
        <v>0</v>
      </c>
      <c r="BB1501" s="277">
        <v>1</v>
      </c>
      <c r="BC1501" s="277"/>
    </row>
    <row r="1502" spans="1:55" outlineLevel="1" x14ac:dyDescent="0.2">
      <c r="A1502" s="205"/>
      <c r="B1502" s="205"/>
      <c r="C1502" s="205"/>
      <c r="D1502" s="275"/>
      <c r="E1502" s="205"/>
      <c r="F1502" s="207">
        <f>SUMIF(CarLM,G1502,Aux.ListeCPAltele!$A$7:$A$11)</f>
        <v>0</v>
      </c>
      <c r="G1502" s="205"/>
      <c r="H1502" s="208">
        <f t="shared" si="500"/>
        <v>0</v>
      </c>
      <c r="I1502" s="208">
        <f t="shared" si="501"/>
        <v>0</v>
      </c>
      <c r="J1502" s="209"/>
      <c r="K1502" s="205"/>
      <c r="L1502" s="207" t="str">
        <f>IF(OR($K1502&lt;&gt;"",ISNA(VLOOKUP($K1502,'2.1.Angajati'!$B$5:$H$1826,2,0))=FALSE),VLOOKUP($K1502,'2.1.Angajati'!$B$5:$H$1826,2,0),"-")</f>
        <v>-</v>
      </c>
      <c r="M1502" s="224">
        <f>IF(OR($K1502&lt;&gt;"",ISNA(VLOOKUP($K1502,'2.1.Angajati'!$B$5:$H$1826,8,0))=FALSE),
       ROUND((DATE(Aux.SetUp!$H$15,1,1)-VLOOKUP($K1502,'2.1.Angajati'!$B$5:$H$1826,6,0))/365,1),
          0)</f>
        <v>0</v>
      </c>
      <c r="N1502" s="223"/>
      <c r="O1502" s="209"/>
      <c r="P1502" s="208">
        <f t="shared" si="491"/>
        <v>0</v>
      </c>
      <c r="Q1502" s="205"/>
      <c r="R1502" s="207">
        <f>SUMIF(Aux.ListeCPAltele!$A$25:$A$34,'1.3.State'!Q1502,Aux.ListeCPAltele!$B$25:$B$34)</f>
        <v>0</v>
      </c>
      <c r="S1502" s="210"/>
      <c r="T1502" s="211">
        <v>16.420000000000002</v>
      </c>
      <c r="U1502" s="212">
        <f>SUMIF('1.2.IS'!$M$5:$AG$5,Aux.SetUp!$H$15,'1.2.IS'!$M$16:$AG$16)</f>
        <v>2775</v>
      </c>
      <c r="V1502" s="213">
        <v>1.3</v>
      </c>
      <c r="W1502" s="211">
        <f t="shared" si="502"/>
        <v>21.35</v>
      </c>
      <c r="X1502" s="212">
        <f t="shared" si="503"/>
        <v>3608</v>
      </c>
      <c r="Y1502" s="214"/>
      <c r="Z1502" s="211">
        <f t="shared" si="492"/>
        <v>0</v>
      </c>
      <c r="AA1502" s="212">
        <f t="shared" si="493"/>
        <v>0</v>
      </c>
      <c r="AB1502" s="212">
        <f t="shared" si="494"/>
        <v>0</v>
      </c>
      <c r="AC1502" s="212">
        <f t="shared" si="495"/>
        <v>0</v>
      </c>
      <c r="AD1502" s="223">
        <f t="shared" si="483"/>
        <v>0</v>
      </c>
      <c r="AE1502" s="212">
        <f t="shared" si="484"/>
        <v>0</v>
      </c>
      <c r="AF1502" s="215"/>
      <c r="AG1502" s="212">
        <f t="shared" si="496"/>
        <v>0</v>
      </c>
      <c r="AH1502" s="215"/>
      <c r="AI1502" s="211">
        <f t="shared" si="485"/>
        <v>0</v>
      </c>
      <c r="AJ1502" s="215">
        <v>0.1</v>
      </c>
      <c r="AK1502" s="211">
        <f t="shared" si="486"/>
        <v>0</v>
      </c>
      <c r="AL1502" s="215"/>
      <c r="AM1502" s="211">
        <f t="shared" si="487"/>
        <v>0</v>
      </c>
      <c r="AN1502" s="215"/>
      <c r="AO1502" s="211">
        <f t="shared" si="488"/>
        <v>0</v>
      </c>
      <c r="AP1502" s="210"/>
      <c r="AQ1502" s="222">
        <f>IF(AP1502="",0,VLOOKUP(AP1502,Aux.ListeCPAltele!$B$15:$D$21,3,0))</f>
        <v>0</v>
      </c>
      <c r="AR1502" s="212">
        <f t="shared" si="489"/>
        <v>0</v>
      </c>
      <c r="AS1502" s="212">
        <f t="shared" si="497"/>
        <v>0</v>
      </c>
      <c r="AT1502" s="222">
        <f>IF($F1502&lt;&gt;2,ROUND($Z1502*SUMIF(Regimuri,$Q1502,Aux.ListeCPAltele!$C$25:$C$34)*0.5,0),0)</f>
        <v>0</v>
      </c>
      <c r="AU1502" s="210"/>
      <c r="AV1502" s="222">
        <f>IF(AND($F1502&lt;&gt;2,Q1502&lt;&gt;0),ROUND($AC1502/SUMIF(Regimuri,Q1502,Aux.ListeCPAltele!$E$25:$E$34)*$AU1502,0),0)</f>
        <v>0</v>
      </c>
      <c r="AW1502" s="215">
        <v>0.1</v>
      </c>
      <c r="AX1502" s="222">
        <f t="shared" si="498"/>
        <v>0</v>
      </c>
      <c r="AY1502" s="213">
        <f t="shared" si="499"/>
        <v>0.83333333333333337</v>
      </c>
      <c r="AZ1502" s="222">
        <f>IF(OR($R1502=0,$Q1502=0),0,ROUND(SUM(AC1502,AE1502,AG1502,AI1502,AK1502,AM1502,AO1502,AS1502,AV1502,AX1502,AT1502)/SUMIF(Regimuri,$Q1502,Aux.ListeCPAltele!$E$25:$E$34)*$AY1502,0))</f>
        <v>0</v>
      </c>
      <c r="BA1502" s="222">
        <f t="shared" si="490"/>
        <v>0</v>
      </c>
      <c r="BB1502" s="277">
        <v>1</v>
      </c>
      <c r="BC1502" s="277"/>
    </row>
    <row r="1503" spans="1:55" outlineLevel="1" x14ac:dyDescent="0.2">
      <c r="A1503" s="205"/>
      <c r="B1503" s="205"/>
      <c r="C1503" s="205"/>
      <c r="D1503" s="275"/>
      <c r="E1503" s="205"/>
      <c r="F1503" s="207">
        <f>SUMIF(CarLM,G1503,Aux.ListeCPAltele!$A$7:$A$11)</f>
        <v>0</v>
      </c>
      <c r="G1503" s="205"/>
      <c r="H1503" s="208">
        <f t="shared" si="500"/>
        <v>0</v>
      </c>
      <c r="I1503" s="208">
        <f t="shared" si="501"/>
        <v>0</v>
      </c>
      <c r="J1503" s="209"/>
      <c r="K1503" s="205"/>
      <c r="L1503" s="207" t="str">
        <f>IF(OR($K1503&lt;&gt;"",ISNA(VLOOKUP($K1503,'2.1.Angajati'!$B$5:$H$1826,2,0))=FALSE),VLOOKUP($K1503,'2.1.Angajati'!$B$5:$H$1826,2,0),"-")</f>
        <v>-</v>
      </c>
      <c r="M1503" s="224">
        <f>IF(OR($K1503&lt;&gt;"",ISNA(VLOOKUP($K1503,'2.1.Angajati'!$B$5:$H$1826,8,0))=FALSE),
       ROUND((DATE(Aux.SetUp!$H$15,1,1)-VLOOKUP($K1503,'2.1.Angajati'!$B$5:$H$1826,6,0))/365,1),
          0)</f>
        <v>0</v>
      </c>
      <c r="N1503" s="223"/>
      <c r="O1503" s="209"/>
      <c r="P1503" s="208">
        <f t="shared" si="491"/>
        <v>0</v>
      </c>
      <c r="Q1503" s="205"/>
      <c r="R1503" s="207">
        <f>SUMIF(Aux.ListeCPAltele!$A$25:$A$34,'1.3.State'!Q1503,Aux.ListeCPAltele!$B$25:$B$34)</f>
        <v>0</v>
      </c>
      <c r="S1503" s="210"/>
      <c r="T1503" s="211">
        <v>16.420000000000002</v>
      </c>
      <c r="U1503" s="212">
        <f>SUMIF('1.2.IS'!$M$5:$AG$5,Aux.SetUp!$H$15,'1.2.IS'!$M$16:$AG$16)</f>
        <v>2775</v>
      </c>
      <c r="V1503" s="213">
        <v>1.3</v>
      </c>
      <c r="W1503" s="211">
        <f t="shared" si="502"/>
        <v>21.35</v>
      </c>
      <c r="X1503" s="212">
        <f t="shared" si="503"/>
        <v>3608</v>
      </c>
      <c r="Y1503" s="214"/>
      <c r="Z1503" s="211">
        <f t="shared" si="492"/>
        <v>0</v>
      </c>
      <c r="AA1503" s="212">
        <f t="shared" si="493"/>
        <v>0</v>
      </c>
      <c r="AB1503" s="212">
        <f t="shared" si="494"/>
        <v>0</v>
      </c>
      <c r="AC1503" s="212">
        <f t="shared" si="495"/>
        <v>0</v>
      </c>
      <c r="AD1503" s="223">
        <f t="shared" si="483"/>
        <v>0</v>
      </c>
      <c r="AE1503" s="212">
        <f t="shared" si="484"/>
        <v>0</v>
      </c>
      <c r="AF1503" s="215"/>
      <c r="AG1503" s="212">
        <f t="shared" si="496"/>
        <v>0</v>
      </c>
      <c r="AH1503" s="215"/>
      <c r="AI1503" s="211">
        <f t="shared" si="485"/>
        <v>0</v>
      </c>
      <c r="AJ1503" s="215">
        <v>0.25</v>
      </c>
      <c r="AK1503" s="211">
        <f t="shared" si="486"/>
        <v>0</v>
      </c>
      <c r="AL1503" s="215"/>
      <c r="AM1503" s="211">
        <f t="shared" si="487"/>
        <v>0</v>
      </c>
      <c r="AN1503" s="215"/>
      <c r="AO1503" s="211">
        <f t="shared" si="488"/>
        <v>0</v>
      </c>
      <c r="AP1503" s="210"/>
      <c r="AQ1503" s="222">
        <f>IF(AP1503="",0,VLOOKUP(AP1503,Aux.ListeCPAltele!$B$15:$D$21,3,0))</f>
        <v>0</v>
      </c>
      <c r="AR1503" s="212">
        <f t="shared" si="489"/>
        <v>0</v>
      </c>
      <c r="AS1503" s="212">
        <f t="shared" si="497"/>
        <v>0</v>
      </c>
      <c r="AT1503" s="222">
        <f>IF($F1503&lt;&gt;2,ROUND($Z1503*SUMIF(Regimuri,$Q1503,Aux.ListeCPAltele!$C$25:$C$34)*0.5,0),0)</f>
        <v>0</v>
      </c>
      <c r="AU1503" s="210"/>
      <c r="AV1503" s="222">
        <f>IF(AND($F1503&lt;&gt;2,Q1503&lt;&gt;0),ROUND($AC1503/SUMIF(Regimuri,Q1503,Aux.ListeCPAltele!$E$25:$E$34)*$AU1503,0),0)</f>
        <v>0</v>
      </c>
      <c r="AW1503" s="215">
        <v>0.1</v>
      </c>
      <c r="AX1503" s="222">
        <f t="shared" si="498"/>
        <v>0</v>
      </c>
      <c r="AY1503" s="213">
        <f t="shared" si="499"/>
        <v>0.83333333333333337</v>
      </c>
      <c r="AZ1503" s="222">
        <f>IF(OR($R1503=0,$Q1503=0),0,ROUND(SUM(AC1503,AE1503,AG1503,AI1503,AK1503,AM1503,AO1503,AS1503,AV1503,AX1503,AT1503)/SUMIF(Regimuri,$Q1503,Aux.ListeCPAltele!$E$25:$E$34)*$AY1503,0))</f>
        <v>0</v>
      </c>
      <c r="BA1503" s="222">
        <f t="shared" si="490"/>
        <v>0</v>
      </c>
      <c r="BB1503" s="277">
        <v>1</v>
      </c>
      <c r="BC1503" s="277"/>
    </row>
    <row r="1504" spans="1:55" outlineLevel="1" x14ac:dyDescent="0.2">
      <c r="A1504" s="205"/>
      <c r="B1504" s="205"/>
      <c r="C1504" s="205"/>
      <c r="D1504" s="275"/>
      <c r="E1504" s="205"/>
      <c r="F1504" s="207">
        <f>SUMIF(CarLM,G1504,Aux.ListeCPAltele!$A$7:$A$11)</f>
        <v>0</v>
      </c>
      <c r="G1504" s="205"/>
      <c r="H1504" s="208">
        <f t="shared" si="500"/>
        <v>0</v>
      </c>
      <c r="I1504" s="208">
        <f t="shared" si="501"/>
        <v>0</v>
      </c>
      <c r="J1504" s="209"/>
      <c r="K1504" s="205"/>
      <c r="L1504" s="207" t="str">
        <f>IF(OR($K1504&lt;&gt;"",ISNA(VLOOKUP($K1504,'2.1.Angajati'!$B$5:$H$1826,2,0))=FALSE),VLOOKUP($K1504,'2.1.Angajati'!$B$5:$H$1826,2,0),"-")</f>
        <v>-</v>
      </c>
      <c r="M1504" s="224">
        <f>IF(OR($K1504&lt;&gt;"",ISNA(VLOOKUP($K1504,'2.1.Angajati'!$B$5:$H$1826,8,0))=FALSE),
       ROUND((DATE(Aux.SetUp!$H$15,1,1)-VLOOKUP($K1504,'2.1.Angajati'!$B$5:$H$1826,6,0))/365,1),
          0)</f>
        <v>0</v>
      </c>
      <c r="N1504" s="223"/>
      <c r="O1504" s="209"/>
      <c r="P1504" s="208">
        <f t="shared" si="491"/>
        <v>0</v>
      </c>
      <c r="Q1504" s="205"/>
      <c r="R1504" s="207">
        <f>SUMIF(Aux.ListeCPAltele!$A$25:$A$34,'1.3.State'!Q1504,Aux.ListeCPAltele!$B$25:$B$34)</f>
        <v>0</v>
      </c>
      <c r="S1504" s="210"/>
      <c r="T1504" s="211">
        <v>16.420000000000002</v>
      </c>
      <c r="U1504" s="212">
        <f>SUMIF('1.2.IS'!$M$5:$AG$5,Aux.SetUp!$H$15,'1.2.IS'!$M$16:$AG$16)</f>
        <v>2775</v>
      </c>
      <c r="V1504" s="213">
        <v>1.3</v>
      </c>
      <c r="W1504" s="211">
        <f t="shared" si="502"/>
        <v>21.35</v>
      </c>
      <c r="X1504" s="212">
        <f t="shared" si="503"/>
        <v>3608</v>
      </c>
      <c r="Y1504" s="214"/>
      <c r="Z1504" s="211">
        <f t="shared" si="492"/>
        <v>0</v>
      </c>
      <c r="AA1504" s="212">
        <f t="shared" si="493"/>
        <v>0</v>
      </c>
      <c r="AB1504" s="212">
        <f t="shared" si="494"/>
        <v>0</v>
      </c>
      <c r="AC1504" s="212">
        <f t="shared" si="495"/>
        <v>0</v>
      </c>
      <c r="AD1504" s="223">
        <f t="shared" si="483"/>
        <v>0</v>
      </c>
      <c r="AE1504" s="212">
        <f t="shared" si="484"/>
        <v>0</v>
      </c>
      <c r="AF1504" s="215"/>
      <c r="AG1504" s="212">
        <f t="shared" si="496"/>
        <v>0</v>
      </c>
      <c r="AH1504" s="215"/>
      <c r="AI1504" s="211">
        <f t="shared" si="485"/>
        <v>0</v>
      </c>
      <c r="AJ1504" s="215">
        <v>0.25</v>
      </c>
      <c r="AK1504" s="211">
        <f t="shared" si="486"/>
        <v>0</v>
      </c>
      <c r="AL1504" s="215"/>
      <c r="AM1504" s="211">
        <f t="shared" si="487"/>
        <v>0</v>
      </c>
      <c r="AN1504" s="215"/>
      <c r="AO1504" s="211">
        <f t="shared" si="488"/>
        <v>0</v>
      </c>
      <c r="AP1504" s="210"/>
      <c r="AQ1504" s="222">
        <f>IF(AP1504="",0,VLOOKUP(AP1504,Aux.ListeCPAltele!$B$15:$D$21,3,0))</f>
        <v>0</v>
      </c>
      <c r="AR1504" s="212">
        <f t="shared" si="489"/>
        <v>0</v>
      </c>
      <c r="AS1504" s="212">
        <f t="shared" si="497"/>
        <v>0</v>
      </c>
      <c r="AT1504" s="222">
        <f>IF($F1504&lt;&gt;2,ROUND($Z1504*SUMIF(Regimuri,$Q1504,Aux.ListeCPAltele!$C$25:$C$34)*0.5,0),0)</f>
        <v>0</v>
      </c>
      <c r="AU1504" s="210"/>
      <c r="AV1504" s="222">
        <f>IF(AND($F1504&lt;&gt;2,Q1504&lt;&gt;0),ROUND($AC1504/SUMIF(Regimuri,Q1504,Aux.ListeCPAltele!$E$25:$E$34)*$AU1504,0),0)</f>
        <v>0</v>
      </c>
      <c r="AW1504" s="215">
        <v>0.1</v>
      </c>
      <c r="AX1504" s="222">
        <f t="shared" si="498"/>
        <v>0</v>
      </c>
      <c r="AY1504" s="213">
        <f t="shared" si="499"/>
        <v>0.83333333333333337</v>
      </c>
      <c r="AZ1504" s="222">
        <f>IF(OR($R1504=0,$Q1504=0),0,ROUND(SUM(AC1504,AE1504,AG1504,AI1504,AK1504,AM1504,AO1504,AS1504,AV1504,AX1504,AT1504)/SUMIF(Regimuri,$Q1504,Aux.ListeCPAltele!$E$25:$E$34)*$AY1504,0))</f>
        <v>0</v>
      </c>
      <c r="BA1504" s="222">
        <f t="shared" si="490"/>
        <v>0</v>
      </c>
      <c r="BB1504" s="277">
        <v>1</v>
      </c>
      <c r="BC1504" s="277"/>
    </row>
    <row r="1505" spans="1:55" outlineLevel="1" x14ac:dyDescent="0.2">
      <c r="A1505" s="205"/>
      <c r="B1505" s="205"/>
      <c r="C1505" s="205"/>
      <c r="D1505" s="275"/>
      <c r="E1505" s="205"/>
      <c r="F1505" s="207">
        <f>SUMIF(CarLM,G1505,Aux.ListeCPAltele!$A$7:$A$11)</f>
        <v>0</v>
      </c>
      <c r="G1505" s="205"/>
      <c r="H1505" s="208">
        <f t="shared" si="500"/>
        <v>0</v>
      </c>
      <c r="I1505" s="208">
        <f t="shared" si="501"/>
        <v>0</v>
      </c>
      <c r="J1505" s="209"/>
      <c r="K1505" s="205"/>
      <c r="L1505" s="207" t="str">
        <f>IF(OR($K1505&lt;&gt;"",ISNA(VLOOKUP($K1505,'2.1.Angajati'!$B$5:$H$1826,2,0))=FALSE),VLOOKUP($K1505,'2.1.Angajati'!$B$5:$H$1826,2,0),"-")</f>
        <v>-</v>
      </c>
      <c r="M1505" s="224">
        <f>IF(OR($K1505&lt;&gt;"",ISNA(VLOOKUP($K1505,'2.1.Angajati'!$B$5:$H$1826,8,0))=FALSE),
       ROUND((DATE(Aux.SetUp!$H$15,1,1)-VLOOKUP($K1505,'2.1.Angajati'!$B$5:$H$1826,6,0))/365,1),
          0)</f>
        <v>0</v>
      </c>
      <c r="N1505" s="223"/>
      <c r="O1505" s="209"/>
      <c r="P1505" s="208">
        <f t="shared" si="491"/>
        <v>0</v>
      </c>
      <c r="Q1505" s="205"/>
      <c r="R1505" s="207">
        <f>SUMIF(Aux.ListeCPAltele!$A$25:$A$34,'1.3.State'!Q1505,Aux.ListeCPAltele!$B$25:$B$34)</f>
        <v>0</v>
      </c>
      <c r="S1505" s="210"/>
      <c r="T1505" s="211">
        <v>16.420000000000002</v>
      </c>
      <c r="U1505" s="212">
        <f>SUMIF('1.2.IS'!$M$5:$AG$5,Aux.SetUp!$H$15,'1.2.IS'!$M$16:$AG$16)</f>
        <v>2775</v>
      </c>
      <c r="V1505" s="213">
        <v>1.3</v>
      </c>
      <c r="W1505" s="211">
        <f t="shared" si="502"/>
        <v>21.35</v>
      </c>
      <c r="X1505" s="212">
        <f t="shared" si="503"/>
        <v>3608</v>
      </c>
      <c r="Y1505" s="214"/>
      <c r="Z1505" s="211">
        <f t="shared" si="492"/>
        <v>0</v>
      </c>
      <c r="AA1505" s="212">
        <f t="shared" si="493"/>
        <v>0</v>
      </c>
      <c r="AB1505" s="212">
        <f t="shared" si="494"/>
        <v>0</v>
      </c>
      <c r="AC1505" s="212">
        <f t="shared" si="495"/>
        <v>0</v>
      </c>
      <c r="AD1505" s="223">
        <f t="shared" si="483"/>
        <v>0</v>
      </c>
      <c r="AE1505" s="212">
        <f t="shared" si="484"/>
        <v>0</v>
      </c>
      <c r="AF1505" s="215"/>
      <c r="AG1505" s="212">
        <f t="shared" si="496"/>
        <v>0</v>
      </c>
      <c r="AH1505" s="215"/>
      <c r="AI1505" s="211">
        <f t="shared" si="485"/>
        <v>0</v>
      </c>
      <c r="AJ1505" s="215">
        <v>0.25</v>
      </c>
      <c r="AK1505" s="211">
        <f t="shared" si="486"/>
        <v>0</v>
      </c>
      <c r="AL1505" s="215"/>
      <c r="AM1505" s="211">
        <f t="shared" si="487"/>
        <v>0</v>
      </c>
      <c r="AN1505" s="215"/>
      <c r="AO1505" s="211">
        <f t="shared" si="488"/>
        <v>0</v>
      </c>
      <c r="AP1505" s="210"/>
      <c r="AQ1505" s="222">
        <f>IF(AP1505="",0,VLOOKUP(AP1505,Aux.ListeCPAltele!$B$15:$D$21,3,0))</f>
        <v>0</v>
      </c>
      <c r="AR1505" s="212">
        <f t="shared" si="489"/>
        <v>0</v>
      </c>
      <c r="AS1505" s="212">
        <f t="shared" si="497"/>
        <v>0</v>
      </c>
      <c r="AT1505" s="222">
        <f>IF($F1505&lt;&gt;2,ROUND($Z1505*SUMIF(Regimuri,$Q1505,Aux.ListeCPAltele!$C$25:$C$34)*0.5,0),0)</f>
        <v>0</v>
      </c>
      <c r="AU1505" s="210"/>
      <c r="AV1505" s="222">
        <f>IF(AND($F1505&lt;&gt;2,Q1505&lt;&gt;0),ROUND($AC1505/SUMIF(Regimuri,Q1505,Aux.ListeCPAltele!$E$25:$E$34)*$AU1505,0),0)</f>
        <v>0</v>
      </c>
      <c r="AW1505" s="215">
        <v>0.1</v>
      </c>
      <c r="AX1505" s="222">
        <f t="shared" si="498"/>
        <v>0</v>
      </c>
      <c r="AY1505" s="213">
        <f t="shared" si="499"/>
        <v>0.83333333333333337</v>
      </c>
      <c r="AZ1505" s="222">
        <f>IF(OR($R1505=0,$Q1505=0),0,ROUND(SUM(AC1505,AE1505,AG1505,AI1505,AK1505,AM1505,AO1505,AS1505,AV1505,AX1505,AT1505)/SUMIF(Regimuri,$Q1505,Aux.ListeCPAltele!$E$25:$E$34)*$AY1505,0))</f>
        <v>0</v>
      </c>
      <c r="BA1505" s="222">
        <f t="shared" si="490"/>
        <v>0</v>
      </c>
      <c r="BB1505" s="277">
        <v>1</v>
      </c>
      <c r="BC1505" s="277"/>
    </row>
    <row r="1506" spans="1:55" outlineLevel="1" x14ac:dyDescent="0.2">
      <c r="A1506" s="205"/>
      <c r="B1506" s="205"/>
      <c r="C1506" s="205"/>
      <c r="D1506" s="275"/>
      <c r="E1506" s="205"/>
      <c r="F1506" s="207">
        <f>SUMIF(CarLM,G1506,Aux.ListeCPAltele!$A$7:$A$11)</f>
        <v>0</v>
      </c>
      <c r="G1506" s="205"/>
      <c r="H1506" s="208">
        <f t="shared" si="500"/>
        <v>0</v>
      </c>
      <c r="I1506" s="208">
        <f t="shared" si="501"/>
        <v>0</v>
      </c>
      <c r="J1506" s="209"/>
      <c r="K1506" s="205"/>
      <c r="L1506" s="207" t="str">
        <f>IF(OR($K1506&lt;&gt;"",ISNA(VLOOKUP($K1506,'2.1.Angajati'!$B$5:$H$1826,2,0))=FALSE),VLOOKUP($K1506,'2.1.Angajati'!$B$5:$H$1826,2,0),"-")</f>
        <v>-</v>
      </c>
      <c r="M1506" s="224">
        <f>IF(OR($K1506&lt;&gt;"",ISNA(VLOOKUP($K1506,'2.1.Angajati'!$B$5:$H$1826,8,0))=FALSE),
       ROUND((DATE(Aux.SetUp!$H$15,1,1)-VLOOKUP($K1506,'2.1.Angajati'!$B$5:$H$1826,6,0))/365,1),
          0)</f>
        <v>0</v>
      </c>
      <c r="N1506" s="223"/>
      <c r="O1506" s="209"/>
      <c r="P1506" s="208">
        <f t="shared" si="491"/>
        <v>0</v>
      </c>
      <c r="Q1506" s="205"/>
      <c r="R1506" s="207">
        <f>SUMIF(Aux.ListeCPAltele!$A$25:$A$34,'1.3.State'!Q1506,Aux.ListeCPAltele!$B$25:$B$34)</f>
        <v>0</v>
      </c>
      <c r="S1506" s="210"/>
      <c r="T1506" s="211">
        <v>16.420000000000002</v>
      </c>
      <c r="U1506" s="212">
        <f>SUMIF('1.2.IS'!$M$5:$AG$5,Aux.SetUp!$H$15,'1.2.IS'!$M$16:$AG$16)</f>
        <v>2775</v>
      </c>
      <c r="V1506" s="213">
        <v>1.3</v>
      </c>
      <c r="W1506" s="211">
        <f t="shared" si="502"/>
        <v>21.35</v>
      </c>
      <c r="X1506" s="212">
        <f t="shared" si="503"/>
        <v>3608</v>
      </c>
      <c r="Y1506" s="214"/>
      <c r="Z1506" s="211">
        <f t="shared" si="492"/>
        <v>0</v>
      </c>
      <c r="AA1506" s="212">
        <f t="shared" si="493"/>
        <v>0</v>
      </c>
      <c r="AB1506" s="212">
        <f t="shared" si="494"/>
        <v>0</v>
      </c>
      <c r="AC1506" s="212">
        <f t="shared" si="495"/>
        <v>0</v>
      </c>
      <c r="AD1506" s="223">
        <f t="shared" si="483"/>
        <v>0</v>
      </c>
      <c r="AE1506" s="212">
        <f t="shared" si="484"/>
        <v>0</v>
      </c>
      <c r="AF1506" s="215"/>
      <c r="AG1506" s="212">
        <f t="shared" si="496"/>
        <v>0</v>
      </c>
      <c r="AH1506" s="215"/>
      <c r="AI1506" s="211">
        <f t="shared" si="485"/>
        <v>0</v>
      </c>
      <c r="AJ1506" s="215">
        <v>0</v>
      </c>
      <c r="AK1506" s="211">
        <f t="shared" si="486"/>
        <v>0</v>
      </c>
      <c r="AL1506" s="215"/>
      <c r="AM1506" s="211">
        <f t="shared" si="487"/>
        <v>0</v>
      </c>
      <c r="AN1506" s="215"/>
      <c r="AO1506" s="211">
        <f t="shared" si="488"/>
        <v>0</v>
      </c>
      <c r="AP1506" s="210"/>
      <c r="AQ1506" s="222">
        <f>IF(AP1506="",0,VLOOKUP(AP1506,Aux.ListeCPAltele!$B$15:$D$21,3,0))</f>
        <v>0</v>
      </c>
      <c r="AR1506" s="212">
        <f t="shared" si="489"/>
        <v>0</v>
      </c>
      <c r="AS1506" s="212">
        <f t="shared" si="497"/>
        <v>0</v>
      </c>
      <c r="AT1506" s="222">
        <f>IF($F1506&lt;&gt;2,ROUND($Z1506*SUMIF(Regimuri,$Q1506,Aux.ListeCPAltele!$C$25:$C$34)*0.5,0),0)</f>
        <v>0</v>
      </c>
      <c r="AU1506" s="210"/>
      <c r="AV1506" s="222">
        <f>IF(AND($F1506&lt;&gt;2,Q1506&lt;&gt;0),ROUND($AC1506/SUMIF(Regimuri,Q1506,Aux.ListeCPAltele!$E$25:$E$34)*$AU1506,0),0)</f>
        <v>0</v>
      </c>
      <c r="AW1506" s="215">
        <v>0.1</v>
      </c>
      <c r="AX1506" s="222">
        <f t="shared" si="498"/>
        <v>0</v>
      </c>
      <c r="AY1506" s="213">
        <f t="shared" si="499"/>
        <v>0.83333333333333337</v>
      </c>
      <c r="AZ1506" s="222">
        <f>IF(OR($R1506=0,$Q1506=0),0,ROUND(SUM(AC1506,AE1506,AG1506,AI1506,AK1506,AM1506,AO1506,AS1506,AV1506,AX1506,AT1506)/SUMIF(Regimuri,$Q1506,Aux.ListeCPAltele!$E$25:$E$34)*$AY1506,0))</f>
        <v>0</v>
      </c>
      <c r="BA1506" s="222">
        <f t="shared" si="490"/>
        <v>0</v>
      </c>
      <c r="BB1506" s="277">
        <v>1</v>
      </c>
      <c r="BC1506" s="277"/>
    </row>
    <row r="1507" spans="1:55" outlineLevel="1" x14ac:dyDescent="0.2">
      <c r="A1507" s="205"/>
      <c r="B1507" s="205"/>
      <c r="C1507" s="205"/>
      <c r="D1507" s="275"/>
      <c r="E1507" s="205"/>
      <c r="F1507" s="207">
        <f>SUMIF(CarLM,G1507,Aux.ListeCPAltele!$A$7:$A$11)</f>
        <v>0</v>
      </c>
      <c r="G1507" s="205"/>
      <c r="H1507" s="208">
        <f t="shared" si="500"/>
        <v>0</v>
      </c>
      <c r="I1507" s="208">
        <f t="shared" si="501"/>
        <v>0</v>
      </c>
      <c r="J1507" s="209"/>
      <c r="K1507" s="205"/>
      <c r="L1507" s="207" t="str">
        <f>IF(OR($K1507&lt;&gt;"",ISNA(VLOOKUP($K1507,'2.1.Angajati'!$B$5:$H$1826,2,0))=FALSE),VLOOKUP($K1507,'2.1.Angajati'!$B$5:$H$1826,2,0),"-")</f>
        <v>-</v>
      </c>
      <c r="M1507" s="224">
        <f>IF(OR($K1507&lt;&gt;"",ISNA(VLOOKUP($K1507,'2.1.Angajati'!$B$5:$H$1826,8,0))=FALSE),
       ROUND((DATE(Aux.SetUp!$H$15,1,1)-VLOOKUP($K1507,'2.1.Angajati'!$B$5:$H$1826,6,0))/365,1),
          0)</f>
        <v>0</v>
      </c>
      <c r="N1507" s="223"/>
      <c r="O1507" s="209"/>
      <c r="P1507" s="208">
        <f t="shared" si="491"/>
        <v>0</v>
      </c>
      <c r="Q1507" s="205"/>
      <c r="R1507" s="207">
        <f>SUMIF(Aux.ListeCPAltele!$A$25:$A$34,'1.3.State'!Q1507,Aux.ListeCPAltele!$B$25:$B$34)</f>
        <v>0</v>
      </c>
      <c r="S1507" s="210"/>
      <c r="T1507" s="211">
        <v>16.420000000000002</v>
      </c>
      <c r="U1507" s="212">
        <f>SUMIF('1.2.IS'!$M$5:$AG$5,Aux.SetUp!$H$15,'1.2.IS'!$M$16:$AG$16)</f>
        <v>2775</v>
      </c>
      <c r="V1507" s="213">
        <v>1.3</v>
      </c>
      <c r="W1507" s="211">
        <f t="shared" si="502"/>
        <v>21.35</v>
      </c>
      <c r="X1507" s="212">
        <f t="shared" si="503"/>
        <v>3608</v>
      </c>
      <c r="Y1507" s="214"/>
      <c r="Z1507" s="211">
        <f t="shared" si="492"/>
        <v>0</v>
      </c>
      <c r="AA1507" s="212">
        <f t="shared" si="493"/>
        <v>0</v>
      </c>
      <c r="AB1507" s="212">
        <f t="shared" si="494"/>
        <v>0</v>
      </c>
      <c r="AC1507" s="212">
        <f t="shared" si="495"/>
        <v>0</v>
      </c>
      <c r="AD1507" s="223">
        <f t="shared" si="483"/>
        <v>0</v>
      </c>
      <c r="AE1507" s="212">
        <f t="shared" si="484"/>
        <v>0</v>
      </c>
      <c r="AF1507" s="215"/>
      <c r="AG1507" s="212">
        <f t="shared" si="496"/>
        <v>0</v>
      </c>
      <c r="AH1507" s="215"/>
      <c r="AI1507" s="211">
        <f t="shared" si="485"/>
        <v>0</v>
      </c>
      <c r="AJ1507" s="215">
        <v>0.25</v>
      </c>
      <c r="AK1507" s="211">
        <f t="shared" si="486"/>
        <v>0</v>
      </c>
      <c r="AL1507" s="215"/>
      <c r="AM1507" s="211">
        <f t="shared" si="487"/>
        <v>0</v>
      </c>
      <c r="AN1507" s="215"/>
      <c r="AO1507" s="211">
        <f t="shared" si="488"/>
        <v>0</v>
      </c>
      <c r="AP1507" s="210"/>
      <c r="AQ1507" s="222">
        <f>IF(AP1507="",0,VLOOKUP(AP1507,Aux.ListeCPAltele!$B$15:$D$21,3,0))</f>
        <v>0</v>
      </c>
      <c r="AR1507" s="212">
        <f t="shared" si="489"/>
        <v>0</v>
      </c>
      <c r="AS1507" s="212">
        <f t="shared" si="497"/>
        <v>0</v>
      </c>
      <c r="AT1507" s="222">
        <f>IF($F1507&lt;&gt;2,ROUND($Z1507*SUMIF(Regimuri,$Q1507,Aux.ListeCPAltele!$C$25:$C$34)*0.5,0),0)</f>
        <v>0</v>
      </c>
      <c r="AU1507" s="210"/>
      <c r="AV1507" s="222">
        <f>IF(AND($F1507&lt;&gt;2,Q1507&lt;&gt;0),ROUND($AC1507/SUMIF(Regimuri,Q1507,Aux.ListeCPAltele!$E$25:$E$34)*$AU1507,0),0)</f>
        <v>0</v>
      </c>
      <c r="AW1507" s="215">
        <v>0.1</v>
      </c>
      <c r="AX1507" s="222">
        <f t="shared" si="498"/>
        <v>0</v>
      </c>
      <c r="AY1507" s="213">
        <f t="shared" si="499"/>
        <v>0.83333333333333337</v>
      </c>
      <c r="AZ1507" s="222">
        <f>IF(OR($R1507=0,$Q1507=0),0,ROUND(SUM(AC1507,AE1507,AG1507,AI1507,AK1507,AM1507,AO1507,AS1507,AV1507,AX1507,AT1507)/SUMIF(Regimuri,$Q1507,Aux.ListeCPAltele!$E$25:$E$34)*$AY1507,0))</f>
        <v>0</v>
      </c>
      <c r="BA1507" s="222">
        <f t="shared" si="490"/>
        <v>0</v>
      </c>
      <c r="BB1507" s="277">
        <v>1</v>
      </c>
      <c r="BC1507" s="277"/>
    </row>
    <row r="1508" spans="1:55" outlineLevel="1" x14ac:dyDescent="0.2">
      <c r="A1508" s="205"/>
      <c r="B1508" s="205"/>
      <c r="C1508" s="205"/>
      <c r="D1508" s="275"/>
      <c r="E1508" s="205"/>
      <c r="F1508" s="207">
        <f>SUMIF(CarLM,G1508,Aux.ListeCPAltele!$A$7:$A$11)</f>
        <v>0</v>
      </c>
      <c r="G1508" s="205"/>
      <c r="H1508" s="208">
        <f t="shared" si="500"/>
        <v>0</v>
      </c>
      <c r="I1508" s="208">
        <f t="shared" si="501"/>
        <v>0</v>
      </c>
      <c r="J1508" s="209"/>
      <c r="K1508" s="205"/>
      <c r="L1508" s="207" t="str">
        <f>IF(OR($K1508&lt;&gt;"",ISNA(VLOOKUP($K1508,'2.1.Angajati'!$B$5:$H$1826,2,0))=FALSE),VLOOKUP($K1508,'2.1.Angajati'!$B$5:$H$1826,2,0),"-")</f>
        <v>-</v>
      </c>
      <c r="M1508" s="224">
        <f>IF(OR($K1508&lt;&gt;"",ISNA(VLOOKUP($K1508,'2.1.Angajati'!$B$5:$H$1826,8,0))=FALSE),
       ROUND((DATE(Aux.SetUp!$H$15,1,1)-VLOOKUP($K1508,'2.1.Angajati'!$B$5:$H$1826,6,0))/365,1),
          0)</f>
        <v>0</v>
      </c>
      <c r="N1508" s="223"/>
      <c r="O1508" s="209"/>
      <c r="P1508" s="208">
        <f t="shared" si="491"/>
        <v>0</v>
      </c>
      <c r="Q1508" s="205"/>
      <c r="R1508" s="207">
        <f>SUMIF(Aux.ListeCPAltele!$A$25:$A$34,'1.3.State'!Q1508,Aux.ListeCPAltele!$B$25:$B$34)</f>
        <v>0</v>
      </c>
      <c r="S1508" s="210"/>
      <c r="T1508" s="211">
        <v>16.420000000000002</v>
      </c>
      <c r="U1508" s="212">
        <f>SUMIF('1.2.IS'!$M$5:$AG$5,Aux.SetUp!$H$15,'1.2.IS'!$M$16:$AG$16)</f>
        <v>2775</v>
      </c>
      <c r="V1508" s="213">
        <v>1.3</v>
      </c>
      <c r="W1508" s="211">
        <f t="shared" si="502"/>
        <v>21.35</v>
      </c>
      <c r="X1508" s="212">
        <f t="shared" si="503"/>
        <v>3608</v>
      </c>
      <c r="Y1508" s="214"/>
      <c r="Z1508" s="211">
        <f t="shared" si="492"/>
        <v>0</v>
      </c>
      <c r="AA1508" s="212">
        <f t="shared" si="493"/>
        <v>0</v>
      </c>
      <c r="AB1508" s="212">
        <f t="shared" si="494"/>
        <v>0</v>
      </c>
      <c r="AC1508" s="212">
        <f t="shared" si="495"/>
        <v>0</v>
      </c>
      <c r="AD1508" s="223">
        <f t="shared" si="483"/>
        <v>0</v>
      </c>
      <c r="AE1508" s="212">
        <f t="shared" si="484"/>
        <v>0</v>
      </c>
      <c r="AF1508" s="215"/>
      <c r="AG1508" s="212">
        <f t="shared" si="496"/>
        <v>0</v>
      </c>
      <c r="AH1508" s="215"/>
      <c r="AI1508" s="211">
        <f t="shared" si="485"/>
        <v>0</v>
      </c>
      <c r="AJ1508" s="215">
        <v>0.25</v>
      </c>
      <c r="AK1508" s="211">
        <f t="shared" si="486"/>
        <v>0</v>
      </c>
      <c r="AL1508" s="215"/>
      <c r="AM1508" s="211">
        <f t="shared" si="487"/>
        <v>0</v>
      </c>
      <c r="AN1508" s="215"/>
      <c r="AO1508" s="211">
        <f t="shared" si="488"/>
        <v>0</v>
      </c>
      <c r="AP1508" s="210"/>
      <c r="AQ1508" s="222">
        <f>IF(AP1508="",0,VLOOKUP(AP1508,Aux.ListeCPAltele!$B$15:$D$21,3,0))</f>
        <v>0</v>
      </c>
      <c r="AR1508" s="212">
        <f t="shared" si="489"/>
        <v>0</v>
      </c>
      <c r="AS1508" s="212">
        <f t="shared" si="497"/>
        <v>0</v>
      </c>
      <c r="AT1508" s="222">
        <f>IF($F1508&lt;&gt;2,ROUND($Z1508*SUMIF(Regimuri,$Q1508,Aux.ListeCPAltele!$C$25:$C$34)*0.5,0),0)</f>
        <v>0</v>
      </c>
      <c r="AU1508" s="210"/>
      <c r="AV1508" s="222">
        <f>IF(AND($F1508&lt;&gt;2,Q1508&lt;&gt;0),ROUND($AC1508/SUMIF(Regimuri,Q1508,Aux.ListeCPAltele!$E$25:$E$34)*$AU1508,0),0)</f>
        <v>0</v>
      </c>
      <c r="AW1508" s="215">
        <v>0.1</v>
      </c>
      <c r="AX1508" s="222">
        <f t="shared" si="498"/>
        <v>0</v>
      </c>
      <c r="AY1508" s="213">
        <f t="shared" si="499"/>
        <v>0.83333333333333337</v>
      </c>
      <c r="AZ1508" s="222">
        <f>IF(OR($R1508=0,$Q1508=0),0,ROUND(SUM(AC1508,AE1508,AG1508,AI1508,AK1508,AM1508,AO1508,AS1508,AV1508,AX1508,AT1508)/SUMIF(Regimuri,$Q1508,Aux.ListeCPAltele!$E$25:$E$34)*$AY1508,0))</f>
        <v>0</v>
      </c>
      <c r="BA1508" s="222">
        <f t="shared" si="490"/>
        <v>0</v>
      </c>
      <c r="BB1508" s="277">
        <v>1</v>
      </c>
      <c r="BC1508" s="277"/>
    </row>
    <row r="1509" spans="1:55" outlineLevel="1" x14ac:dyDescent="0.2">
      <c r="A1509" s="205"/>
      <c r="B1509" s="205"/>
      <c r="C1509" s="205"/>
      <c r="D1509" s="275"/>
      <c r="E1509" s="205"/>
      <c r="F1509" s="207">
        <f>SUMIF(CarLM,G1509,Aux.ListeCPAltele!$A$7:$A$11)</f>
        <v>0</v>
      </c>
      <c r="G1509" s="205"/>
      <c r="H1509" s="208">
        <f t="shared" si="500"/>
        <v>0</v>
      </c>
      <c r="I1509" s="208">
        <f t="shared" si="501"/>
        <v>0</v>
      </c>
      <c r="J1509" s="209"/>
      <c r="K1509" s="205"/>
      <c r="L1509" s="207" t="str">
        <f>IF(OR($K1509&lt;&gt;"",ISNA(VLOOKUP($K1509,'2.1.Angajati'!$B$5:$H$1826,2,0))=FALSE),VLOOKUP($K1509,'2.1.Angajati'!$B$5:$H$1826,2,0),"-")</f>
        <v>-</v>
      </c>
      <c r="M1509" s="224">
        <f>IF(OR($K1509&lt;&gt;"",ISNA(VLOOKUP($K1509,'2.1.Angajati'!$B$5:$H$1826,8,0))=FALSE),
       ROUND((DATE(Aux.SetUp!$H$15,1,1)-VLOOKUP($K1509,'2.1.Angajati'!$B$5:$H$1826,6,0))/365,1),
          0)</f>
        <v>0</v>
      </c>
      <c r="N1509" s="223"/>
      <c r="O1509" s="209"/>
      <c r="P1509" s="208">
        <f t="shared" si="491"/>
        <v>0</v>
      </c>
      <c r="Q1509" s="205"/>
      <c r="R1509" s="207">
        <f>SUMIF(Aux.ListeCPAltele!$A$25:$A$34,'1.3.State'!Q1509,Aux.ListeCPAltele!$B$25:$B$34)</f>
        <v>0</v>
      </c>
      <c r="S1509" s="210"/>
      <c r="T1509" s="211">
        <v>16.420000000000002</v>
      </c>
      <c r="U1509" s="212">
        <f>SUMIF('1.2.IS'!$M$5:$AG$5,Aux.SetUp!$H$15,'1.2.IS'!$M$16:$AG$16)</f>
        <v>2775</v>
      </c>
      <c r="V1509" s="213">
        <v>1.3</v>
      </c>
      <c r="W1509" s="211">
        <f t="shared" si="502"/>
        <v>21.35</v>
      </c>
      <c r="X1509" s="212">
        <f t="shared" si="503"/>
        <v>3608</v>
      </c>
      <c r="Y1509" s="214"/>
      <c r="Z1509" s="211">
        <f t="shared" si="492"/>
        <v>0</v>
      </c>
      <c r="AA1509" s="212">
        <f t="shared" si="493"/>
        <v>0</v>
      </c>
      <c r="AB1509" s="212">
        <f t="shared" si="494"/>
        <v>0</v>
      </c>
      <c r="AC1509" s="212">
        <f t="shared" si="495"/>
        <v>0</v>
      </c>
      <c r="AD1509" s="223">
        <f t="shared" si="483"/>
        <v>0</v>
      </c>
      <c r="AE1509" s="212">
        <f t="shared" si="484"/>
        <v>0</v>
      </c>
      <c r="AF1509" s="215"/>
      <c r="AG1509" s="212">
        <f t="shared" si="496"/>
        <v>0</v>
      </c>
      <c r="AH1509" s="215"/>
      <c r="AI1509" s="211">
        <f t="shared" si="485"/>
        <v>0</v>
      </c>
      <c r="AJ1509" s="215">
        <v>0.25</v>
      </c>
      <c r="AK1509" s="211">
        <f t="shared" si="486"/>
        <v>0</v>
      </c>
      <c r="AL1509" s="215"/>
      <c r="AM1509" s="211">
        <f t="shared" si="487"/>
        <v>0</v>
      </c>
      <c r="AN1509" s="215"/>
      <c r="AO1509" s="211">
        <f t="shared" si="488"/>
        <v>0</v>
      </c>
      <c r="AP1509" s="210"/>
      <c r="AQ1509" s="222">
        <f>IF(AP1509="",0,VLOOKUP(AP1509,Aux.ListeCPAltele!$B$15:$D$21,3,0))</f>
        <v>0</v>
      </c>
      <c r="AR1509" s="212">
        <f t="shared" si="489"/>
        <v>0</v>
      </c>
      <c r="AS1509" s="212">
        <f t="shared" si="497"/>
        <v>0</v>
      </c>
      <c r="AT1509" s="222">
        <f>IF($F1509&lt;&gt;2,ROUND($Z1509*SUMIF(Regimuri,$Q1509,Aux.ListeCPAltele!$C$25:$C$34)*0.5,0),0)</f>
        <v>0</v>
      </c>
      <c r="AU1509" s="210"/>
      <c r="AV1509" s="222">
        <f>IF(AND($F1509&lt;&gt;2,Q1509&lt;&gt;0),ROUND($AC1509/SUMIF(Regimuri,Q1509,Aux.ListeCPAltele!$E$25:$E$34)*$AU1509,0),0)</f>
        <v>0</v>
      </c>
      <c r="AW1509" s="215">
        <v>0.1</v>
      </c>
      <c r="AX1509" s="222">
        <f t="shared" si="498"/>
        <v>0</v>
      </c>
      <c r="AY1509" s="213">
        <f t="shared" si="499"/>
        <v>0.83333333333333337</v>
      </c>
      <c r="AZ1509" s="222">
        <f>IF(OR($R1509=0,$Q1509=0),0,ROUND(SUM(AC1509,AE1509,AG1509,AI1509,AK1509,AM1509,AO1509,AS1509,AV1509,AX1509,AT1509)/SUMIF(Regimuri,$Q1509,Aux.ListeCPAltele!$E$25:$E$34)*$AY1509,0))</f>
        <v>0</v>
      </c>
      <c r="BA1509" s="222">
        <f t="shared" si="490"/>
        <v>0</v>
      </c>
      <c r="BB1509" s="277">
        <v>1</v>
      </c>
      <c r="BC1509" s="277"/>
    </row>
    <row r="1510" spans="1:55" outlineLevel="1" x14ac:dyDescent="0.2">
      <c r="A1510" s="205"/>
      <c r="B1510" s="205"/>
      <c r="C1510" s="205"/>
      <c r="D1510" s="275"/>
      <c r="E1510" s="205"/>
      <c r="F1510" s="207">
        <f>SUMIF(CarLM,G1510,Aux.ListeCPAltele!$A$7:$A$11)</f>
        <v>0</v>
      </c>
      <c r="G1510" s="205"/>
      <c r="H1510" s="208">
        <f t="shared" si="500"/>
        <v>0</v>
      </c>
      <c r="I1510" s="208">
        <f t="shared" si="501"/>
        <v>0</v>
      </c>
      <c r="J1510" s="209"/>
      <c r="K1510" s="205"/>
      <c r="L1510" s="207" t="str">
        <f>IF(OR($K1510&lt;&gt;"",ISNA(VLOOKUP($K1510,'2.1.Angajati'!$B$5:$H$1826,2,0))=FALSE),VLOOKUP($K1510,'2.1.Angajati'!$B$5:$H$1826,2,0),"-")</f>
        <v>-</v>
      </c>
      <c r="M1510" s="224">
        <f>IF(OR($K1510&lt;&gt;"",ISNA(VLOOKUP($K1510,'2.1.Angajati'!$B$5:$H$1826,8,0))=FALSE),
       ROUND((DATE(Aux.SetUp!$H$15,1,1)-VLOOKUP($K1510,'2.1.Angajati'!$B$5:$H$1826,6,0))/365,1),
          0)</f>
        <v>0</v>
      </c>
      <c r="N1510" s="223"/>
      <c r="O1510" s="209"/>
      <c r="P1510" s="208">
        <f t="shared" si="491"/>
        <v>0</v>
      </c>
      <c r="Q1510" s="205"/>
      <c r="R1510" s="207">
        <f>SUMIF(Aux.ListeCPAltele!$A$25:$A$34,'1.3.State'!Q1510,Aux.ListeCPAltele!$B$25:$B$34)</f>
        <v>0</v>
      </c>
      <c r="S1510" s="210"/>
      <c r="T1510" s="211">
        <v>16.420000000000002</v>
      </c>
      <c r="U1510" s="212">
        <f>SUMIF('1.2.IS'!$M$5:$AG$5,Aux.SetUp!$H$15,'1.2.IS'!$M$16:$AG$16)</f>
        <v>2775</v>
      </c>
      <c r="V1510" s="213">
        <v>1.3</v>
      </c>
      <c r="W1510" s="211">
        <f t="shared" si="502"/>
        <v>21.35</v>
      </c>
      <c r="X1510" s="212">
        <f t="shared" si="503"/>
        <v>3608</v>
      </c>
      <c r="Y1510" s="214"/>
      <c r="Z1510" s="211">
        <f t="shared" si="492"/>
        <v>0</v>
      </c>
      <c r="AA1510" s="212">
        <f t="shared" si="493"/>
        <v>0</v>
      </c>
      <c r="AB1510" s="212">
        <f t="shared" si="494"/>
        <v>0</v>
      </c>
      <c r="AC1510" s="212">
        <f t="shared" si="495"/>
        <v>0</v>
      </c>
      <c r="AD1510" s="223">
        <f t="shared" si="483"/>
        <v>0</v>
      </c>
      <c r="AE1510" s="212">
        <f t="shared" si="484"/>
        <v>0</v>
      </c>
      <c r="AF1510" s="215"/>
      <c r="AG1510" s="212">
        <f t="shared" si="496"/>
        <v>0</v>
      </c>
      <c r="AH1510" s="215"/>
      <c r="AI1510" s="211">
        <f t="shared" si="485"/>
        <v>0</v>
      </c>
      <c r="AJ1510" s="215">
        <v>0.25</v>
      </c>
      <c r="AK1510" s="211">
        <f t="shared" si="486"/>
        <v>0</v>
      </c>
      <c r="AL1510" s="215"/>
      <c r="AM1510" s="211">
        <f t="shared" si="487"/>
        <v>0</v>
      </c>
      <c r="AN1510" s="215"/>
      <c r="AO1510" s="211">
        <f t="shared" si="488"/>
        <v>0</v>
      </c>
      <c r="AP1510" s="210"/>
      <c r="AQ1510" s="222">
        <f>IF(AP1510="",0,VLOOKUP(AP1510,Aux.ListeCPAltele!$B$15:$D$21,3,0))</f>
        <v>0</v>
      </c>
      <c r="AR1510" s="212">
        <f t="shared" si="489"/>
        <v>0</v>
      </c>
      <c r="AS1510" s="212">
        <f t="shared" si="497"/>
        <v>0</v>
      </c>
      <c r="AT1510" s="222">
        <f>IF($F1510&lt;&gt;2,ROUND($Z1510*SUMIF(Regimuri,$Q1510,Aux.ListeCPAltele!$C$25:$C$34)*0.5,0),0)</f>
        <v>0</v>
      </c>
      <c r="AU1510" s="210"/>
      <c r="AV1510" s="222">
        <f>IF(AND($F1510&lt;&gt;2,Q1510&lt;&gt;0),ROUND($AC1510/SUMIF(Regimuri,Q1510,Aux.ListeCPAltele!$E$25:$E$34)*$AU1510,0),0)</f>
        <v>0</v>
      </c>
      <c r="AW1510" s="215">
        <v>0.1</v>
      </c>
      <c r="AX1510" s="222">
        <f t="shared" si="498"/>
        <v>0</v>
      </c>
      <c r="AY1510" s="213">
        <f t="shared" si="499"/>
        <v>0.83333333333333337</v>
      </c>
      <c r="AZ1510" s="222">
        <f>IF(OR($R1510=0,$Q1510=0),0,ROUND(SUM(AC1510,AE1510,AG1510,AI1510,AK1510,AM1510,AO1510,AS1510,AV1510,AX1510,AT1510)/SUMIF(Regimuri,$Q1510,Aux.ListeCPAltele!$E$25:$E$34)*$AY1510,0))</f>
        <v>0</v>
      </c>
      <c r="BA1510" s="222">
        <f t="shared" si="490"/>
        <v>0</v>
      </c>
      <c r="BB1510" s="277">
        <v>1</v>
      </c>
      <c r="BC1510" s="277"/>
    </row>
    <row r="1511" spans="1:55" outlineLevel="1" x14ac:dyDescent="0.2">
      <c r="A1511" s="205"/>
      <c r="B1511" s="205"/>
      <c r="C1511" s="205"/>
      <c r="D1511" s="275"/>
      <c r="E1511" s="205"/>
      <c r="F1511" s="207">
        <f>SUMIF(CarLM,G1511,Aux.ListeCPAltele!$A$7:$A$11)</f>
        <v>0</v>
      </c>
      <c r="G1511" s="205"/>
      <c r="H1511" s="208">
        <f t="shared" si="500"/>
        <v>0</v>
      </c>
      <c r="I1511" s="208">
        <f t="shared" si="501"/>
        <v>0</v>
      </c>
      <c r="J1511" s="209"/>
      <c r="K1511" s="205"/>
      <c r="L1511" s="207" t="str">
        <f>IF(OR($K1511&lt;&gt;"",ISNA(VLOOKUP($K1511,'2.1.Angajati'!$B$5:$H$1826,2,0))=FALSE),VLOOKUP($K1511,'2.1.Angajati'!$B$5:$H$1826,2,0),"-")</f>
        <v>-</v>
      </c>
      <c r="M1511" s="224">
        <f>IF(OR($K1511&lt;&gt;"",ISNA(VLOOKUP($K1511,'2.1.Angajati'!$B$5:$H$1826,8,0))=FALSE),
       ROUND((DATE(Aux.SetUp!$H$15,1,1)-VLOOKUP($K1511,'2.1.Angajati'!$B$5:$H$1826,6,0))/365,1),
          0)</f>
        <v>0</v>
      </c>
      <c r="N1511" s="223"/>
      <c r="O1511" s="209"/>
      <c r="P1511" s="208">
        <f t="shared" si="491"/>
        <v>0</v>
      </c>
      <c r="Q1511" s="205"/>
      <c r="R1511" s="207">
        <f>SUMIF(Aux.ListeCPAltele!$A$25:$A$34,'1.3.State'!Q1511,Aux.ListeCPAltele!$B$25:$B$34)</f>
        <v>0</v>
      </c>
      <c r="S1511" s="210"/>
      <c r="T1511" s="211">
        <v>16.420000000000002</v>
      </c>
      <c r="U1511" s="212">
        <f>SUMIF('1.2.IS'!$M$5:$AG$5,Aux.SetUp!$H$15,'1.2.IS'!$M$16:$AG$16)</f>
        <v>2775</v>
      </c>
      <c r="V1511" s="213">
        <v>1.3</v>
      </c>
      <c r="W1511" s="211">
        <f t="shared" si="502"/>
        <v>21.35</v>
      </c>
      <c r="X1511" s="212">
        <f t="shared" si="503"/>
        <v>3608</v>
      </c>
      <c r="Y1511" s="214"/>
      <c r="Z1511" s="211">
        <f t="shared" si="492"/>
        <v>0</v>
      </c>
      <c r="AA1511" s="212">
        <f t="shared" si="493"/>
        <v>0</v>
      </c>
      <c r="AB1511" s="212">
        <f t="shared" si="494"/>
        <v>0</v>
      </c>
      <c r="AC1511" s="212">
        <f t="shared" si="495"/>
        <v>0</v>
      </c>
      <c r="AD1511" s="223">
        <f t="shared" si="483"/>
        <v>0</v>
      </c>
      <c r="AE1511" s="212">
        <f t="shared" si="484"/>
        <v>0</v>
      </c>
      <c r="AF1511" s="215"/>
      <c r="AG1511" s="212">
        <f t="shared" si="496"/>
        <v>0</v>
      </c>
      <c r="AH1511" s="215"/>
      <c r="AI1511" s="211">
        <f t="shared" si="485"/>
        <v>0</v>
      </c>
      <c r="AJ1511" s="215">
        <v>0.25</v>
      </c>
      <c r="AK1511" s="211">
        <f t="shared" si="486"/>
        <v>0</v>
      </c>
      <c r="AL1511" s="215"/>
      <c r="AM1511" s="211">
        <f t="shared" si="487"/>
        <v>0</v>
      </c>
      <c r="AN1511" s="215"/>
      <c r="AO1511" s="211">
        <f t="shared" si="488"/>
        <v>0</v>
      </c>
      <c r="AP1511" s="210"/>
      <c r="AQ1511" s="222">
        <f>IF(AP1511="",0,VLOOKUP(AP1511,Aux.ListeCPAltele!$B$15:$D$21,3,0))</f>
        <v>0</v>
      </c>
      <c r="AR1511" s="212">
        <f t="shared" si="489"/>
        <v>0</v>
      </c>
      <c r="AS1511" s="212">
        <f t="shared" si="497"/>
        <v>0</v>
      </c>
      <c r="AT1511" s="222">
        <f>IF($F1511&lt;&gt;2,ROUND($Z1511*SUMIF(Regimuri,$Q1511,Aux.ListeCPAltele!$C$25:$C$34)*0.5,0),0)</f>
        <v>0</v>
      </c>
      <c r="AU1511" s="210"/>
      <c r="AV1511" s="222">
        <f>IF(AND($F1511&lt;&gt;2,Q1511&lt;&gt;0),ROUND($AC1511/SUMIF(Regimuri,Q1511,Aux.ListeCPAltele!$E$25:$E$34)*$AU1511,0),0)</f>
        <v>0</v>
      </c>
      <c r="AW1511" s="215">
        <v>0.1</v>
      </c>
      <c r="AX1511" s="222">
        <f t="shared" si="498"/>
        <v>0</v>
      </c>
      <c r="AY1511" s="213">
        <f t="shared" si="499"/>
        <v>0.83333333333333337</v>
      </c>
      <c r="AZ1511" s="222">
        <f>IF(OR($R1511=0,$Q1511=0),0,ROUND(SUM(AC1511,AE1511,AG1511,AI1511,AK1511,AM1511,AO1511,AS1511,AV1511,AX1511,AT1511)/SUMIF(Regimuri,$Q1511,Aux.ListeCPAltele!$E$25:$E$34)*$AY1511,0))</f>
        <v>0</v>
      </c>
      <c r="BA1511" s="222">
        <f t="shared" si="490"/>
        <v>0</v>
      </c>
      <c r="BB1511" s="277">
        <v>1</v>
      </c>
      <c r="BC1511" s="277"/>
    </row>
    <row r="1512" spans="1:55" outlineLevel="1" x14ac:dyDescent="0.2">
      <c r="A1512" s="205"/>
      <c r="B1512" s="205"/>
      <c r="C1512" s="205"/>
      <c r="D1512" s="275"/>
      <c r="E1512" s="205"/>
      <c r="F1512" s="207">
        <f>SUMIF(CarLM,G1512,Aux.ListeCPAltele!$A$7:$A$11)</f>
        <v>0</v>
      </c>
      <c r="G1512" s="205"/>
      <c r="H1512" s="208">
        <f t="shared" si="500"/>
        <v>0</v>
      </c>
      <c r="I1512" s="208">
        <f t="shared" si="501"/>
        <v>0</v>
      </c>
      <c r="J1512" s="209"/>
      <c r="K1512" s="205"/>
      <c r="L1512" s="207" t="str">
        <f>IF(OR($K1512&lt;&gt;"",ISNA(VLOOKUP($K1512,'2.1.Angajati'!$B$5:$H$1826,2,0))=FALSE),VLOOKUP($K1512,'2.1.Angajati'!$B$5:$H$1826,2,0),"-")</f>
        <v>-</v>
      </c>
      <c r="M1512" s="224">
        <f>IF(OR($K1512&lt;&gt;"",ISNA(VLOOKUP($K1512,'2.1.Angajati'!$B$5:$H$1826,8,0))=FALSE),
       ROUND((DATE(Aux.SetUp!$H$15,1,1)-VLOOKUP($K1512,'2.1.Angajati'!$B$5:$H$1826,6,0))/365,1),
          0)</f>
        <v>0</v>
      </c>
      <c r="N1512" s="223"/>
      <c r="O1512" s="209"/>
      <c r="P1512" s="208">
        <f t="shared" si="491"/>
        <v>0</v>
      </c>
      <c r="Q1512" s="205"/>
      <c r="R1512" s="207">
        <f>SUMIF(Aux.ListeCPAltele!$A$25:$A$34,'1.3.State'!Q1512,Aux.ListeCPAltele!$B$25:$B$34)</f>
        <v>0</v>
      </c>
      <c r="S1512" s="210"/>
      <c r="T1512" s="211">
        <v>16.420000000000002</v>
      </c>
      <c r="U1512" s="212">
        <f>SUMIF('1.2.IS'!$M$5:$AG$5,Aux.SetUp!$H$15,'1.2.IS'!$M$16:$AG$16)</f>
        <v>2775</v>
      </c>
      <c r="V1512" s="213">
        <v>1.3</v>
      </c>
      <c r="W1512" s="211">
        <f t="shared" si="502"/>
        <v>21.35</v>
      </c>
      <c r="X1512" s="212">
        <f t="shared" si="503"/>
        <v>3608</v>
      </c>
      <c r="Y1512" s="214"/>
      <c r="Z1512" s="211">
        <f t="shared" si="492"/>
        <v>0</v>
      </c>
      <c r="AA1512" s="212">
        <f t="shared" si="493"/>
        <v>0</v>
      </c>
      <c r="AB1512" s="212">
        <f t="shared" si="494"/>
        <v>0</v>
      </c>
      <c r="AC1512" s="212">
        <f t="shared" si="495"/>
        <v>0</v>
      </c>
      <c r="AD1512" s="223">
        <f t="shared" si="483"/>
        <v>0</v>
      </c>
      <c r="AE1512" s="212">
        <f t="shared" si="484"/>
        <v>0</v>
      </c>
      <c r="AF1512" s="215"/>
      <c r="AG1512" s="212">
        <f t="shared" si="496"/>
        <v>0</v>
      </c>
      <c r="AH1512" s="215"/>
      <c r="AI1512" s="211">
        <f t="shared" si="485"/>
        <v>0</v>
      </c>
      <c r="AJ1512" s="215">
        <v>0.25</v>
      </c>
      <c r="AK1512" s="211">
        <f t="shared" si="486"/>
        <v>0</v>
      </c>
      <c r="AL1512" s="215"/>
      <c r="AM1512" s="211">
        <f t="shared" si="487"/>
        <v>0</v>
      </c>
      <c r="AN1512" s="215"/>
      <c r="AO1512" s="211">
        <f t="shared" si="488"/>
        <v>0</v>
      </c>
      <c r="AP1512" s="210"/>
      <c r="AQ1512" s="222">
        <f>IF(AP1512="",0,VLOOKUP(AP1512,Aux.ListeCPAltele!$B$15:$D$21,3,0))</f>
        <v>0</v>
      </c>
      <c r="AR1512" s="212">
        <f t="shared" si="489"/>
        <v>0</v>
      </c>
      <c r="AS1512" s="212">
        <f t="shared" si="497"/>
        <v>0</v>
      </c>
      <c r="AT1512" s="222">
        <f>IF($F1512&lt;&gt;2,ROUND($Z1512*SUMIF(Regimuri,$Q1512,Aux.ListeCPAltele!$C$25:$C$34)*0.5,0),0)</f>
        <v>0</v>
      </c>
      <c r="AU1512" s="210"/>
      <c r="AV1512" s="222">
        <f>IF(AND($F1512&lt;&gt;2,Q1512&lt;&gt;0),ROUND($AC1512/SUMIF(Regimuri,Q1512,Aux.ListeCPAltele!$E$25:$E$34)*$AU1512,0),0)</f>
        <v>0</v>
      </c>
      <c r="AW1512" s="215">
        <v>0.1</v>
      </c>
      <c r="AX1512" s="222">
        <f t="shared" si="498"/>
        <v>0</v>
      </c>
      <c r="AY1512" s="213">
        <f t="shared" si="499"/>
        <v>0.83333333333333337</v>
      </c>
      <c r="AZ1512" s="222">
        <f>IF(OR($R1512=0,$Q1512=0),0,ROUND(SUM(AC1512,AE1512,AG1512,AI1512,AK1512,AM1512,AO1512,AS1512,AV1512,AX1512,AT1512)/SUMIF(Regimuri,$Q1512,Aux.ListeCPAltele!$E$25:$E$34)*$AY1512,0))</f>
        <v>0</v>
      </c>
      <c r="BA1512" s="222">
        <f t="shared" si="490"/>
        <v>0</v>
      </c>
      <c r="BB1512" s="277">
        <v>1</v>
      </c>
      <c r="BC1512" s="277"/>
    </row>
    <row r="1513" spans="1:55" outlineLevel="1" x14ac:dyDescent="0.2">
      <c r="A1513" s="205"/>
      <c r="B1513" s="205"/>
      <c r="C1513" s="205"/>
      <c r="D1513" s="275"/>
      <c r="E1513" s="205"/>
      <c r="F1513" s="207">
        <f>SUMIF(CarLM,G1513,Aux.ListeCPAltele!$A$7:$A$11)</f>
        <v>0</v>
      </c>
      <c r="G1513" s="205"/>
      <c r="H1513" s="208">
        <f t="shared" si="500"/>
        <v>0</v>
      </c>
      <c r="I1513" s="208">
        <f t="shared" si="501"/>
        <v>0</v>
      </c>
      <c r="J1513" s="209"/>
      <c r="K1513" s="205"/>
      <c r="L1513" s="207" t="str">
        <f>IF(OR($K1513&lt;&gt;"",ISNA(VLOOKUP($K1513,'2.1.Angajati'!$B$5:$H$1826,2,0))=FALSE),VLOOKUP($K1513,'2.1.Angajati'!$B$5:$H$1826,2,0),"-")</f>
        <v>-</v>
      </c>
      <c r="M1513" s="224">
        <f>IF(OR($K1513&lt;&gt;"",ISNA(VLOOKUP($K1513,'2.1.Angajati'!$B$5:$H$1826,8,0))=FALSE),
       ROUND((DATE(Aux.SetUp!$H$15,1,1)-VLOOKUP($K1513,'2.1.Angajati'!$B$5:$H$1826,6,0))/365,1),
          0)</f>
        <v>0</v>
      </c>
      <c r="N1513" s="223"/>
      <c r="O1513" s="209"/>
      <c r="P1513" s="208">
        <f t="shared" si="491"/>
        <v>0</v>
      </c>
      <c r="Q1513" s="205"/>
      <c r="R1513" s="207">
        <f>SUMIF(Aux.ListeCPAltele!$A$25:$A$34,'1.3.State'!Q1513,Aux.ListeCPAltele!$B$25:$B$34)</f>
        <v>0</v>
      </c>
      <c r="S1513" s="210"/>
      <c r="T1513" s="211">
        <v>16.420000000000002</v>
      </c>
      <c r="U1513" s="212">
        <f>SUMIF('1.2.IS'!$M$5:$AG$5,Aux.SetUp!$H$15,'1.2.IS'!$M$16:$AG$16)</f>
        <v>2775</v>
      </c>
      <c r="V1513" s="213">
        <v>1.3</v>
      </c>
      <c r="W1513" s="211">
        <f t="shared" si="502"/>
        <v>21.35</v>
      </c>
      <c r="X1513" s="212">
        <f t="shared" si="503"/>
        <v>3608</v>
      </c>
      <c r="Y1513" s="214"/>
      <c r="Z1513" s="211">
        <f t="shared" si="492"/>
        <v>0</v>
      </c>
      <c r="AA1513" s="212">
        <f t="shared" si="493"/>
        <v>0</v>
      </c>
      <c r="AB1513" s="212">
        <f t="shared" si="494"/>
        <v>0</v>
      </c>
      <c r="AC1513" s="212">
        <f t="shared" si="495"/>
        <v>0</v>
      </c>
      <c r="AD1513" s="223">
        <f t="shared" si="483"/>
        <v>0</v>
      </c>
      <c r="AE1513" s="212">
        <f t="shared" si="484"/>
        <v>0</v>
      </c>
      <c r="AF1513" s="215"/>
      <c r="AG1513" s="212">
        <f t="shared" si="496"/>
        <v>0</v>
      </c>
      <c r="AH1513" s="215"/>
      <c r="AI1513" s="211">
        <f t="shared" si="485"/>
        <v>0</v>
      </c>
      <c r="AJ1513" s="215">
        <v>0.25</v>
      </c>
      <c r="AK1513" s="211">
        <f t="shared" si="486"/>
        <v>0</v>
      </c>
      <c r="AL1513" s="215"/>
      <c r="AM1513" s="211">
        <f t="shared" si="487"/>
        <v>0</v>
      </c>
      <c r="AN1513" s="215"/>
      <c r="AO1513" s="211">
        <f t="shared" si="488"/>
        <v>0</v>
      </c>
      <c r="AP1513" s="210"/>
      <c r="AQ1513" s="222">
        <f>IF(AP1513="",0,VLOOKUP(AP1513,Aux.ListeCPAltele!$B$15:$D$21,3,0))</f>
        <v>0</v>
      </c>
      <c r="AR1513" s="212">
        <f t="shared" si="489"/>
        <v>0</v>
      </c>
      <c r="AS1513" s="212">
        <f t="shared" si="497"/>
        <v>0</v>
      </c>
      <c r="AT1513" s="222">
        <f>IF($F1513&lt;&gt;2,ROUND($Z1513*SUMIF(Regimuri,$Q1513,Aux.ListeCPAltele!$C$25:$C$34)*0.5,0),0)</f>
        <v>0</v>
      </c>
      <c r="AU1513" s="210"/>
      <c r="AV1513" s="222">
        <f>IF(AND($F1513&lt;&gt;2,Q1513&lt;&gt;0),ROUND($AC1513/SUMIF(Regimuri,Q1513,Aux.ListeCPAltele!$E$25:$E$34)*$AU1513,0),0)</f>
        <v>0</v>
      </c>
      <c r="AW1513" s="215">
        <v>0.1</v>
      </c>
      <c r="AX1513" s="222">
        <f t="shared" si="498"/>
        <v>0</v>
      </c>
      <c r="AY1513" s="213">
        <f t="shared" si="499"/>
        <v>0.83333333333333337</v>
      </c>
      <c r="AZ1513" s="222">
        <f>IF(OR($R1513=0,$Q1513=0),0,ROUND(SUM(AC1513,AE1513,AG1513,AI1513,AK1513,AM1513,AO1513,AS1513,AV1513,AX1513,AT1513)/SUMIF(Regimuri,$Q1513,Aux.ListeCPAltele!$E$25:$E$34)*$AY1513,0))</f>
        <v>0</v>
      </c>
      <c r="BA1513" s="222">
        <f t="shared" si="490"/>
        <v>0</v>
      </c>
      <c r="BB1513" s="277">
        <v>1</v>
      </c>
      <c r="BC1513" s="277"/>
    </row>
    <row r="1514" spans="1:55" outlineLevel="1" x14ac:dyDescent="0.2">
      <c r="A1514" s="205"/>
      <c r="B1514" s="205"/>
      <c r="C1514" s="205"/>
      <c r="D1514" s="275"/>
      <c r="E1514" s="205"/>
      <c r="F1514" s="207">
        <f>SUMIF(CarLM,G1514,Aux.ListeCPAltele!$A$7:$A$11)</f>
        <v>0</v>
      </c>
      <c r="G1514" s="205"/>
      <c r="H1514" s="208">
        <f t="shared" si="500"/>
        <v>0</v>
      </c>
      <c r="I1514" s="208">
        <f t="shared" si="501"/>
        <v>0</v>
      </c>
      <c r="J1514" s="209"/>
      <c r="K1514" s="205"/>
      <c r="L1514" s="207" t="str">
        <f>IF(OR($K1514&lt;&gt;"",ISNA(VLOOKUP($K1514,'2.1.Angajati'!$B$5:$H$1826,2,0))=FALSE),VLOOKUP($K1514,'2.1.Angajati'!$B$5:$H$1826,2,0),"-")</f>
        <v>-</v>
      </c>
      <c r="M1514" s="224">
        <f>IF(OR($K1514&lt;&gt;"",ISNA(VLOOKUP($K1514,'2.1.Angajati'!$B$5:$H$1826,8,0))=FALSE),
       ROUND((DATE(Aux.SetUp!$H$15,1,1)-VLOOKUP($K1514,'2.1.Angajati'!$B$5:$H$1826,6,0))/365,1),
          0)</f>
        <v>0</v>
      </c>
      <c r="N1514" s="223"/>
      <c r="O1514" s="209"/>
      <c r="P1514" s="208">
        <f t="shared" si="491"/>
        <v>0</v>
      </c>
      <c r="Q1514" s="205"/>
      <c r="R1514" s="207">
        <f>SUMIF(Aux.ListeCPAltele!$A$25:$A$34,'1.3.State'!Q1514,Aux.ListeCPAltele!$B$25:$B$34)</f>
        <v>0</v>
      </c>
      <c r="S1514" s="210"/>
      <c r="T1514" s="211">
        <v>16.420000000000002</v>
      </c>
      <c r="U1514" s="212">
        <f>SUMIF('1.2.IS'!$M$5:$AG$5,Aux.SetUp!$H$15,'1.2.IS'!$M$16:$AG$16)</f>
        <v>2775</v>
      </c>
      <c r="V1514" s="213">
        <v>1.3</v>
      </c>
      <c r="W1514" s="211">
        <f t="shared" si="502"/>
        <v>21.35</v>
      </c>
      <c r="X1514" s="212">
        <f t="shared" si="503"/>
        <v>3608</v>
      </c>
      <c r="Y1514" s="214"/>
      <c r="Z1514" s="211">
        <f t="shared" si="492"/>
        <v>0</v>
      </c>
      <c r="AA1514" s="212">
        <f t="shared" si="493"/>
        <v>0</v>
      </c>
      <c r="AB1514" s="212">
        <f t="shared" si="494"/>
        <v>0</v>
      </c>
      <c r="AC1514" s="212">
        <f t="shared" si="495"/>
        <v>0</v>
      </c>
      <c r="AD1514" s="223">
        <f t="shared" si="483"/>
        <v>0</v>
      </c>
      <c r="AE1514" s="212">
        <f t="shared" si="484"/>
        <v>0</v>
      </c>
      <c r="AF1514" s="215"/>
      <c r="AG1514" s="212">
        <f t="shared" si="496"/>
        <v>0</v>
      </c>
      <c r="AH1514" s="215"/>
      <c r="AI1514" s="211">
        <f t="shared" si="485"/>
        <v>0</v>
      </c>
      <c r="AJ1514" s="215">
        <v>0.1</v>
      </c>
      <c r="AK1514" s="211">
        <f t="shared" si="486"/>
        <v>0</v>
      </c>
      <c r="AL1514" s="215"/>
      <c r="AM1514" s="211">
        <f t="shared" si="487"/>
        <v>0</v>
      </c>
      <c r="AN1514" s="215"/>
      <c r="AO1514" s="211">
        <f t="shared" si="488"/>
        <v>0</v>
      </c>
      <c r="AP1514" s="210"/>
      <c r="AQ1514" s="222">
        <f>IF(AP1514="",0,VLOOKUP(AP1514,Aux.ListeCPAltele!$B$15:$D$21,3,0))</f>
        <v>0</v>
      </c>
      <c r="AR1514" s="212">
        <f t="shared" si="489"/>
        <v>0</v>
      </c>
      <c r="AS1514" s="212">
        <f t="shared" si="497"/>
        <v>0</v>
      </c>
      <c r="AT1514" s="222">
        <f>IF($F1514&lt;&gt;2,ROUND($Z1514*SUMIF(Regimuri,$Q1514,Aux.ListeCPAltele!$C$25:$C$34)*0.5,0),0)</f>
        <v>0</v>
      </c>
      <c r="AU1514" s="210"/>
      <c r="AV1514" s="222">
        <f>IF(AND($F1514&lt;&gt;2,Q1514&lt;&gt;0),ROUND($AC1514/SUMIF(Regimuri,Q1514,Aux.ListeCPAltele!$E$25:$E$34)*$AU1514,0),0)</f>
        <v>0</v>
      </c>
      <c r="AW1514" s="215">
        <v>0.1</v>
      </c>
      <c r="AX1514" s="222">
        <f t="shared" si="498"/>
        <v>0</v>
      </c>
      <c r="AY1514" s="213">
        <f t="shared" si="499"/>
        <v>0.83333333333333337</v>
      </c>
      <c r="AZ1514" s="222">
        <f>IF(OR($R1514=0,$Q1514=0),0,ROUND(SUM(AC1514,AE1514,AG1514,AI1514,AK1514,AM1514,AO1514,AS1514,AV1514,AX1514,AT1514)/SUMIF(Regimuri,$Q1514,Aux.ListeCPAltele!$E$25:$E$34)*$AY1514,0))</f>
        <v>0</v>
      </c>
      <c r="BA1514" s="222">
        <f t="shared" si="490"/>
        <v>0</v>
      </c>
      <c r="BB1514" s="277">
        <v>1</v>
      </c>
      <c r="BC1514" s="277"/>
    </row>
    <row r="1515" spans="1:55" outlineLevel="1" x14ac:dyDescent="0.2">
      <c r="A1515" s="205"/>
      <c r="B1515" s="205"/>
      <c r="C1515" s="205"/>
      <c r="D1515" s="275"/>
      <c r="E1515" s="205"/>
      <c r="F1515" s="207">
        <f>SUMIF(CarLM,G1515,Aux.ListeCPAltele!$A$7:$A$11)</f>
        <v>0</v>
      </c>
      <c r="G1515" s="205"/>
      <c r="H1515" s="208">
        <f t="shared" si="500"/>
        <v>0</v>
      </c>
      <c r="I1515" s="208">
        <f t="shared" si="501"/>
        <v>0</v>
      </c>
      <c r="J1515" s="209"/>
      <c r="K1515" s="205"/>
      <c r="L1515" s="207" t="str">
        <f>IF(OR($K1515&lt;&gt;"",ISNA(VLOOKUP($K1515,'2.1.Angajati'!$B$5:$H$1826,2,0))=FALSE),VLOOKUP($K1515,'2.1.Angajati'!$B$5:$H$1826,2,0),"-")</f>
        <v>-</v>
      </c>
      <c r="M1515" s="224">
        <f>IF(OR($K1515&lt;&gt;"",ISNA(VLOOKUP($K1515,'2.1.Angajati'!$B$5:$H$1826,8,0))=FALSE),
       ROUND((DATE(Aux.SetUp!$H$15,1,1)-VLOOKUP($K1515,'2.1.Angajati'!$B$5:$H$1826,6,0))/365,1),
          0)</f>
        <v>0</v>
      </c>
      <c r="N1515" s="223"/>
      <c r="O1515" s="209"/>
      <c r="P1515" s="208">
        <f t="shared" si="491"/>
        <v>0</v>
      </c>
      <c r="Q1515" s="205"/>
      <c r="R1515" s="207">
        <f>SUMIF(Aux.ListeCPAltele!$A$25:$A$34,'1.3.State'!Q1515,Aux.ListeCPAltele!$B$25:$B$34)</f>
        <v>0</v>
      </c>
      <c r="S1515" s="210"/>
      <c r="T1515" s="211">
        <v>16.420000000000002</v>
      </c>
      <c r="U1515" s="212">
        <f>SUMIF('1.2.IS'!$M$5:$AG$5,Aux.SetUp!$H$15,'1.2.IS'!$M$16:$AG$16)</f>
        <v>2775</v>
      </c>
      <c r="V1515" s="213">
        <v>1.3</v>
      </c>
      <c r="W1515" s="211">
        <f t="shared" si="502"/>
        <v>21.35</v>
      </c>
      <c r="X1515" s="212">
        <f t="shared" si="503"/>
        <v>3608</v>
      </c>
      <c r="Y1515" s="214"/>
      <c r="Z1515" s="211">
        <f t="shared" si="492"/>
        <v>0</v>
      </c>
      <c r="AA1515" s="212">
        <f t="shared" si="493"/>
        <v>0</v>
      </c>
      <c r="AB1515" s="212">
        <f t="shared" si="494"/>
        <v>0</v>
      </c>
      <c r="AC1515" s="212">
        <f t="shared" si="495"/>
        <v>0</v>
      </c>
      <c r="AD1515" s="223">
        <f t="shared" si="483"/>
        <v>0</v>
      </c>
      <c r="AE1515" s="212">
        <f t="shared" si="484"/>
        <v>0</v>
      </c>
      <c r="AF1515" s="215"/>
      <c r="AG1515" s="212">
        <f t="shared" si="496"/>
        <v>0</v>
      </c>
      <c r="AH1515" s="215"/>
      <c r="AI1515" s="211">
        <f t="shared" si="485"/>
        <v>0</v>
      </c>
      <c r="AJ1515" s="215">
        <v>0.25</v>
      </c>
      <c r="AK1515" s="211">
        <f t="shared" si="486"/>
        <v>0</v>
      </c>
      <c r="AL1515" s="215"/>
      <c r="AM1515" s="211">
        <f t="shared" si="487"/>
        <v>0</v>
      </c>
      <c r="AN1515" s="215"/>
      <c r="AO1515" s="211">
        <f t="shared" si="488"/>
        <v>0</v>
      </c>
      <c r="AP1515" s="210"/>
      <c r="AQ1515" s="222">
        <f>IF(AP1515="",0,VLOOKUP(AP1515,Aux.ListeCPAltele!$B$15:$D$21,3,0))</f>
        <v>0</v>
      </c>
      <c r="AR1515" s="212">
        <f t="shared" si="489"/>
        <v>0</v>
      </c>
      <c r="AS1515" s="212">
        <f t="shared" si="497"/>
        <v>0</v>
      </c>
      <c r="AT1515" s="222">
        <f>IF($F1515&lt;&gt;2,ROUND($Z1515*SUMIF(Regimuri,$Q1515,Aux.ListeCPAltele!$C$25:$C$34)*0.5,0),0)</f>
        <v>0</v>
      </c>
      <c r="AU1515" s="210"/>
      <c r="AV1515" s="222">
        <f>IF(AND($F1515&lt;&gt;2,Q1515&lt;&gt;0),ROUND($AC1515/SUMIF(Regimuri,Q1515,Aux.ListeCPAltele!$E$25:$E$34)*$AU1515,0),0)</f>
        <v>0</v>
      </c>
      <c r="AW1515" s="215">
        <v>0.1</v>
      </c>
      <c r="AX1515" s="222">
        <f t="shared" si="498"/>
        <v>0</v>
      </c>
      <c r="AY1515" s="213">
        <f t="shared" si="499"/>
        <v>0.83333333333333337</v>
      </c>
      <c r="AZ1515" s="222">
        <f>IF(OR($R1515=0,$Q1515=0),0,ROUND(SUM(AC1515,AE1515,AG1515,AI1515,AK1515,AM1515,AO1515,AS1515,AV1515,AX1515,AT1515)/SUMIF(Regimuri,$Q1515,Aux.ListeCPAltele!$E$25:$E$34)*$AY1515,0))</f>
        <v>0</v>
      </c>
      <c r="BA1515" s="222">
        <f t="shared" si="490"/>
        <v>0</v>
      </c>
      <c r="BB1515" s="277">
        <v>1</v>
      </c>
      <c r="BC1515" s="277"/>
    </row>
    <row r="1516" spans="1:55" outlineLevel="1" x14ac:dyDescent="0.2">
      <c r="A1516" s="205"/>
      <c r="B1516" s="205"/>
      <c r="C1516" s="205"/>
      <c r="D1516" s="275"/>
      <c r="E1516" s="205"/>
      <c r="F1516" s="207">
        <f>SUMIF(CarLM,G1516,Aux.ListeCPAltele!$A$7:$A$11)</f>
        <v>0</v>
      </c>
      <c r="G1516" s="205"/>
      <c r="H1516" s="208">
        <f t="shared" si="500"/>
        <v>0</v>
      </c>
      <c r="I1516" s="208">
        <f t="shared" si="501"/>
        <v>0</v>
      </c>
      <c r="J1516" s="209"/>
      <c r="K1516" s="205"/>
      <c r="L1516" s="207" t="str">
        <f>IF(OR($K1516&lt;&gt;"",ISNA(VLOOKUP($K1516,'2.1.Angajati'!$B$5:$H$1826,2,0))=FALSE),VLOOKUP($K1516,'2.1.Angajati'!$B$5:$H$1826,2,0),"-")</f>
        <v>-</v>
      </c>
      <c r="M1516" s="224">
        <f>IF(OR($K1516&lt;&gt;"",ISNA(VLOOKUP($K1516,'2.1.Angajati'!$B$5:$H$1826,8,0))=FALSE),
       ROUND((DATE(Aux.SetUp!$H$15,1,1)-VLOOKUP($K1516,'2.1.Angajati'!$B$5:$H$1826,6,0))/365,1),
          0)</f>
        <v>0</v>
      </c>
      <c r="N1516" s="223"/>
      <c r="O1516" s="209"/>
      <c r="P1516" s="208">
        <f t="shared" si="491"/>
        <v>0</v>
      </c>
      <c r="Q1516" s="205"/>
      <c r="R1516" s="207">
        <f>SUMIF(Aux.ListeCPAltele!$A$25:$A$34,'1.3.State'!Q1516,Aux.ListeCPAltele!$B$25:$B$34)</f>
        <v>0</v>
      </c>
      <c r="S1516" s="210"/>
      <c r="T1516" s="211">
        <v>16.420000000000002</v>
      </c>
      <c r="U1516" s="212">
        <f>SUMIF('1.2.IS'!$M$5:$AG$5,Aux.SetUp!$H$15,'1.2.IS'!$M$16:$AG$16)</f>
        <v>2775</v>
      </c>
      <c r="V1516" s="213">
        <v>1.3</v>
      </c>
      <c r="W1516" s="211">
        <f t="shared" si="502"/>
        <v>21.35</v>
      </c>
      <c r="X1516" s="212">
        <f t="shared" si="503"/>
        <v>3608</v>
      </c>
      <c r="Y1516" s="214"/>
      <c r="Z1516" s="211">
        <f t="shared" si="492"/>
        <v>0</v>
      </c>
      <c r="AA1516" s="212">
        <f t="shared" si="493"/>
        <v>0</v>
      </c>
      <c r="AB1516" s="212">
        <f t="shared" si="494"/>
        <v>0</v>
      </c>
      <c r="AC1516" s="212">
        <f t="shared" si="495"/>
        <v>0</v>
      </c>
      <c r="AD1516" s="223">
        <f t="shared" si="483"/>
        <v>0</v>
      </c>
      <c r="AE1516" s="212">
        <f t="shared" si="484"/>
        <v>0</v>
      </c>
      <c r="AF1516" s="215"/>
      <c r="AG1516" s="212">
        <f t="shared" si="496"/>
        <v>0</v>
      </c>
      <c r="AH1516" s="215"/>
      <c r="AI1516" s="211">
        <f t="shared" si="485"/>
        <v>0</v>
      </c>
      <c r="AJ1516" s="215">
        <v>0.25</v>
      </c>
      <c r="AK1516" s="211">
        <f t="shared" si="486"/>
        <v>0</v>
      </c>
      <c r="AL1516" s="215"/>
      <c r="AM1516" s="211">
        <f t="shared" si="487"/>
        <v>0</v>
      </c>
      <c r="AN1516" s="215"/>
      <c r="AO1516" s="211">
        <f t="shared" si="488"/>
        <v>0</v>
      </c>
      <c r="AP1516" s="210"/>
      <c r="AQ1516" s="222">
        <f>IF(AP1516="",0,VLOOKUP(AP1516,Aux.ListeCPAltele!$B$15:$D$21,3,0))</f>
        <v>0</v>
      </c>
      <c r="AR1516" s="212">
        <f t="shared" si="489"/>
        <v>0</v>
      </c>
      <c r="AS1516" s="212">
        <f t="shared" si="497"/>
        <v>0</v>
      </c>
      <c r="AT1516" s="222">
        <f>IF($F1516&lt;&gt;2,ROUND($Z1516*SUMIF(Regimuri,$Q1516,Aux.ListeCPAltele!$C$25:$C$34)*0.5,0),0)</f>
        <v>0</v>
      </c>
      <c r="AU1516" s="210"/>
      <c r="AV1516" s="222">
        <f>IF(AND($F1516&lt;&gt;2,Q1516&lt;&gt;0),ROUND($AC1516/SUMIF(Regimuri,Q1516,Aux.ListeCPAltele!$E$25:$E$34)*$AU1516,0),0)</f>
        <v>0</v>
      </c>
      <c r="AW1516" s="215">
        <v>0.1</v>
      </c>
      <c r="AX1516" s="222">
        <f t="shared" si="498"/>
        <v>0</v>
      </c>
      <c r="AY1516" s="213">
        <f t="shared" si="499"/>
        <v>0.83333333333333337</v>
      </c>
      <c r="AZ1516" s="222">
        <f>IF(OR($R1516=0,$Q1516=0),0,ROUND(SUM(AC1516,AE1516,AG1516,AI1516,AK1516,AM1516,AO1516,AS1516,AV1516,AX1516,AT1516)/SUMIF(Regimuri,$Q1516,Aux.ListeCPAltele!$E$25:$E$34)*$AY1516,0))</f>
        <v>0</v>
      </c>
      <c r="BA1516" s="222">
        <f t="shared" si="490"/>
        <v>0</v>
      </c>
      <c r="BB1516" s="277">
        <v>1</v>
      </c>
      <c r="BC1516" s="277"/>
    </row>
    <row r="1517" spans="1:55" outlineLevel="1" x14ac:dyDescent="0.2">
      <c r="A1517" s="205"/>
      <c r="B1517" s="205"/>
      <c r="C1517" s="205"/>
      <c r="D1517" s="275"/>
      <c r="E1517" s="205"/>
      <c r="F1517" s="207">
        <f>SUMIF(CarLM,G1517,Aux.ListeCPAltele!$A$7:$A$11)</f>
        <v>0</v>
      </c>
      <c r="G1517" s="205"/>
      <c r="H1517" s="208">
        <f t="shared" si="500"/>
        <v>0</v>
      </c>
      <c r="I1517" s="208">
        <f t="shared" si="501"/>
        <v>0</v>
      </c>
      <c r="J1517" s="209"/>
      <c r="K1517" s="205"/>
      <c r="L1517" s="207" t="str">
        <f>IF(OR($K1517&lt;&gt;"",ISNA(VLOOKUP($K1517,'2.1.Angajati'!$B$5:$H$1826,2,0))=FALSE),VLOOKUP($K1517,'2.1.Angajati'!$B$5:$H$1826,2,0),"-")</f>
        <v>-</v>
      </c>
      <c r="M1517" s="224">
        <f>IF(OR($K1517&lt;&gt;"",ISNA(VLOOKUP($K1517,'2.1.Angajati'!$B$5:$H$1826,8,0))=FALSE),
       ROUND((DATE(Aux.SetUp!$H$15,1,1)-VLOOKUP($K1517,'2.1.Angajati'!$B$5:$H$1826,6,0))/365,1),
          0)</f>
        <v>0</v>
      </c>
      <c r="N1517" s="223"/>
      <c r="O1517" s="209"/>
      <c r="P1517" s="208">
        <f t="shared" si="491"/>
        <v>0</v>
      </c>
      <c r="Q1517" s="205"/>
      <c r="R1517" s="207">
        <f>SUMIF(Aux.ListeCPAltele!$A$25:$A$34,'1.3.State'!Q1517,Aux.ListeCPAltele!$B$25:$B$34)</f>
        <v>0</v>
      </c>
      <c r="S1517" s="210"/>
      <c r="T1517" s="211">
        <v>16.420000000000002</v>
      </c>
      <c r="U1517" s="212">
        <f>SUMIF('1.2.IS'!$M$5:$AG$5,Aux.SetUp!$H$15,'1.2.IS'!$M$16:$AG$16)</f>
        <v>2775</v>
      </c>
      <c r="V1517" s="213">
        <v>1.3</v>
      </c>
      <c r="W1517" s="211">
        <f t="shared" si="502"/>
        <v>21.35</v>
      </c>
      <c r="X1517" s="212">
        <f t="shared" si="503"/>
        <v>3608</v>
      </c>
      <c r="Y1517" s="214"/>
      <c r="Z1517" s="211">
        <f t="shared" si="492"/>
        <v>0</v>
      </c>
      <c r="AA1517" s="212">
        <f t="shared" si="493"/>
        <v>0</v>
      </c>
      <c r="AB1517" s="212">
        <f t="shared" si="494"/>
        <v>0</v>
      </c>
      <c r="AC1517" s="212">
        <f t="shared" si="495"/>
        <v>0</v>
      </c>
      <c r="AD1517" s="223">
        <f t="shared" si="483"/>
        <v>0</v>
      </c>
      <c r="AE1517" s="212">
        <f t="shared" si="484"/>
        <v>0</v>
      </c>
      <c r="AF1517" s="215"/>
      <c r="AG1517" s="212">
        <f t="shared" si="496"/>
        <v>0</v>
      </c>
      <c r="AH1517" s="215"/>
      <c r="AI1517" s="211">
        <f t="shared" si="485"/>
        <v>0</v>
      </c>
      <c r="AJ1517" s="215">
        <v>0.25</v>
      </c>
      <c r="AK1517" s="211">
        <f t="shared" si="486"/>
        <v>0</v>
      </c>
      <c r="AL1517" s="215"/>
      <c r="AM1517" s="211">
        <f t="shared" si="487"/>
        <v>0</v>
      </c>
      <c r="AN1517" s="215"/>
      <c r="AO1517" s="211">
        <f t="shared" si="488"/>
        <v>0</v>
      </c>
      <c r="AP1517" s="210"/>
      <c r="AQ1517" s="222">
        <f>IF(AP1517="",0,VLOOKUP(AP1517,Aux.ListeCPAltele!$B$15:$D$21,3,0))</f>
        <v>0</v>
      </c>
      <c r="AR1517" s="212">
        <f t="shared" si="489"/>
        <v>0</v>
      </c>
      <c r="AS1517" s="212">
        <f t="shared" si="497"/>
        <v>0</v>
      </c>
      <c r="AT1517" s="222">
        <f>IF($F1517&lt;&gt;2,ROUND($Z1517*SUMIF(Regimuri,$Q1517,Aux.ListeCPAltele!$C$25:$C$34)*0.5,0),0)</f>
        <v>0</v>
      </c>
      <c r="AU1517" s="210"/>
      <c r="AV1517" s="222">
        <f>IF(AND($F1517&lt;&gt;2,Q1517&lt;&gt;0),ROUND($AC1517/SUMIF(Regimuri,Q1517,Aux.ListeCPAltele!$E$25:$E$34)*$AU1517,0),0)</f>
        <v>0</v>
      </c>
      <c r="AW1517" s="215">
        <v>0.1</v>
      </c>
      <c r="AX1517" s="222">
        <f t="shared" si="498"/>
        <v>0</v>
      </c>
      <c r="AY1517" s="213">
        <f t="shared" si="499"/>
        <v>0.83333333333333337</v>
      </c>
      <c r="AZ1517" s="222">
        <f>IF(OR($R1517=0,$Q1517=0),0,ROUND(SUM(AC1517,AE1517,AG1517,AI1517,AK1517,AM1517,AO1517,AS1517,AV1517,AX1517,AT1517)/SUMIF(Regimuri,$Q1517,Aux.ListeCPAltele!$E$25:$E$34)*$AY1517,0))</f>
        <v>0</v>
      </c>
      <c r="BA1517" s="222">
        <f t="shared" si="490"/>
        <v>0</v>
      </c>
      <c r="BB1517" s="277">
        <v>1</v>
      </c>
      <c r="BC1517" s="277"/>
    </row>
    <row r="1518" spans="1:55" outlineLevel="1" x14ac:dyDescent="0.2">
      <c r="A1518" s="205"/>
      <c r="B1518" s="205"/>
      <c r="C1518" s="205"/>
      <c r="D1518" s="275"/>
      <c r="E1518" s="205"/>
      <c r="F1518" s="207">
        <f>SUMIF(CarLM,G1518,Aux.ListeCPAltele!$A$7:$A$11)</f>
        <v>0</v>
      </c>
      <c r="G1518" s="205"/>
      <c r="H1518" s="208">
        <f t="shared" si="500"/>
        <v>0</v>
      </c>
      <c r="I1518" s="208">
        <f t="shared" si="501"/>
        <v>0</v>
      </c>
      <c r="J1518" s="209"/>
      <c r="K1518" s="205"/>
      <c r="L1518" s="207" t="str">
        <f>IF(OR($K1518&lt;&gt;"",ISNA(VLOOKUP($K1518,'2.1.Angajati'!$B$5:$H$1826,2,0))=FALSE),VLOOKUP($K1518,'2.1.Angajati'!$B$5:$H$1826,2,0),"-")</f>
        <v>-</v>
      </c>
      <c r="M1518" s="224">
        <f>IF(OR($K1518&lt;&gt;"",ISNA(VLOOKUP($K1518,'2.1.Angajati'!$B$5:$H$1826,8,0))=FALSE),
       ROUND((DATE(Aux.SetUp!$H$15,1,1)-VLOOKUP($K1518,'2.1.Angajati'!$B$5:$H$1826,6,0))/365,1),
          0)</f>
        <v>0</v>
      </c>
      <c r="N1518" s="223"/>
      <c r="O1518" s="209"/>
      <c r="P1518" s="208">
        <f t="shared" si="491"/>
        <v>0</v>
      </c>
      <c r="Q1518" s="205"/>
      <c r="R1518" s="207">
        <f>SUMIF(Aux.ListeCPAltele!$A$25:$A$34,'1.3.State'!Q1518,Aux.ListeCPAltele!$B$25:$B$34)</f>
        <v>0</v>
      </c>
      <c r="S1518" s="210"/>
      <c r="T1518" s="211">
        <v>16.420000000000002</v>
      </c>
      <c r="U1518" s="212">
        <f>SUMIF('1.2.IS'!$M$5:$AG$5,Aux.SetUp!$H$15,'1.2.IS'!$M$16:$AG$16)</f>
        <v>2775</v>
      </c>
      <c r="V1518" s="213">
        <v>1.3</v>
      </c>
      <c r="W1518" s="211">
        <f t="shared" si="502"/>
        <v>21.35</v>
      </c>
      <c r="X1518" s="212">
        <f t="shared" si="503"/>
        <v>3608</v>
      </c>
      <c r="Y1518" s="214"/>
      <c r="Z1518" s="211">
        <f t="shared" si="492"/>
        <v>0</v>
      </c>
      <c r="AA1518" s="212">
        <f t="shared" si="493"/>
        <v>0</v>
      </c>
      <c r="AB1518" s="212">
        <f t="shared" si="494"/>
        <v>0</v>
      </c>
      <c r="AC1518" s="212">
        <f t="shared" si="495"/>
        <v>0</v>
      </c>
      <c r="AD1518" s="223">
        <f t="shared" si="483"/>
        <v>0</v>
      </c>
      <c r="AE1518" s="212">
        <f t="shared" si="484"/>
        <v>0</v>
      </c>
      <c r="AF1518" s="215"/>
      <c r="AG1518" s="212">
        <f t="shared" si="496"/>
        <v>0</v>
      </c>
      <c r="AH1518" s="215"/>
      <c r="AI1518" s="211">
        <f t="shared" si="485"/>
        <v>0</v>
      </c>
      <c r="AJ1518" s="215">
        <v>0.1</v>
      </c>
      <c r="AK1518" s="211">
        <f t="shared" si="486"/>
        <v>0</v>
      </c>
      <c r="AL1518" s="215"/>
      <c r="AM1518" s="211">
        <f t="shared" si="487"/>
        <v>0</v>
      </c>
      <c r="AN1518" s="215"/>
      <c r="AO1518" s="211">
        <f t="shared" si="488"/>
        <v>0</v>
      </c>
      <c r="AP1518" s="210"/>
      <c r="AQ1518" s="222">
        <f>IF(AP1518="",0,VLOOKUP(AP1518,Aux.ListeCPAltele!$B$15:$D$21,3,0))</f>
        <v>0</v>
      </c>
      <c r="AR1518" s="212">
        <f t="shared" si="489"/>
        <v>0</v>
      </c>
      <c r="AS1518" s="212">
        <f t="shared" si="497"/>
        <v>0</v>
      </c>
      <c r="AT1518" s="222">
        <f>IF($F1518&lt;&gt;2,ROUND($Z1518*SUMIF(Regimuri,$Q1518,Aux.ListeCPAltele!$C$25:$C$34)*0.5,0),0)</f>
        <v>0</v>
      </c>
      <c r="AU1518" s="210"/>
      <c r="AV1518" s="222">
        <f>IF(AND($F1518&lt;&gt;2,Q1518&lt;&gt;0),ROUND($AC1518/SUMIF(Regimuri,Q1518,Aux.ListeCPAltele!$E$25:$E$34)*$AU1518,0),0)</f>
        <v>0</v>
      </c>
      <c r="AW1518" s="215">
        <v>0.1</v>
      </c>
      <c r="AX1518" s="222">
        <f t="shared" si="498"/>
        <v>0</v>
      </c>
      <c r="AY1518" s="213">
        <f t="shared" si="499"/>
        <v>0.83333333333333337</v>
      </c>
      <c r="AZ1518" s="222">
        <f>IF(OR($R1518=0,$Q1518=0),0,ROUND(SUM(AC1518,AE1518,AG1518,AI1518,AK1518,AM1518,AO1518,AS1518,AV1518,AX1518,AT1518)/SUMIF(Regimuri,$Q1518,Aux.ListeCPAltele!$E$25:$E$34)*$AY1518,0))</f>
        <v>0</v>
      </c>
      <c r="BA1518" s="222">
        <f t="shared" si="490"/>
        <v>0</v>
      </c>
      <c r="BB1518" s="277">
        <v>1</v>
      </c>
      <c r="BC1518" s="277"/>
    </row>
    <row r="1519" spans="1:55" outlineLevel="1" x14ac:dyDescent="0.2">
      <c r="A1519" s="205"/>
      <c r="B1519" s="205"/>
      <c r="C1519" s="205"/>
      <c r="D1519" s="275"/>
      <c r="E1519" s="205"/>
      <c r="F1519" s="207">
        <f>SUMIF(CarLM,G1519,Aux.ListeCPAltele!$A$7:$A$11)</f>
        <v>0</v>
      </c>
      <c r="G1519" s="205"/>
      <c r="H1519" s="208">
        <f t="shared" si="500"/>
        <v>0</v>
      </c>
      <c r="I1519" s="208">
        <f t="shared" si="501"/>
        <v>0</v>
      </c>
      <c r="J1519" s="209"/>
      <c r="K1519" s="205"/>
      <c r="L1519" s="207" t="str">
        <f>IF(OR($K1519&lt;&gt;"",ISNA(VLOOKUP($K1519,'2.1.Angajati'!$B$5:$H$1826,2,0))=FALSE),VLOOKUP($K1519,'2.1.Angajati'!$B$5:$H$1826,2,0),"-")</f>
        <v>-</v>
      </c>
      <c r="M1519" s="224">
        <f>IF(OR($K1519&lt;&gt;"",ISNA(VLOOKUP($K1519,'2.1.Angajati'!$B$5:$H$1826,8,0))=FALSE),
       ROUND((DATE(Aux.SetUp!$H$15,1,1)-VLOOKUP($K1519,'2.1.Angajati'!$B$5:$H$1826,6,0))/365,1),
          0)</f>
        <v>0</v>
      </c>
      <c r="N1519" s="223"/>
      <c r="O1519" s="209"/>
      <c r="P1519" s="208">
        <f t="shared" si="491"/>
        <v>0</v>
      </c>
      <c r="Q1519" s="205"/>
      <c r="R1519" s="207">
        <f>SUMIF(Aux.ListeCPAltele!$A$25:$A$34,'1.3.State'!Q1519,Aux.ListeCPAltele!$B$25:$B$34)</f>
        <v>0</v>
      </c>
      <c r="S1519" s="210"/>
      <c r="T1519" s="211">
        <v>16.420000000000002</v>
      </c>
      <c r="U1519" s="212">
        <f>SUMIF('1.2.IS'!$M$5:$AG$5,Aux.SetUp!$H$15,'1.2.IS'!$M$16:$AG$16)</f>
        <v>2775</v>
      </c>
      <c r="V1519" s="213">
        <v>1.3</v>
      </c>
      <c r="W1519" s="211">
        <f t="shared" si="502"/>
        <v>21.35</v>
      </c>
      <c r="X1519" s="212">
        <f t="shared" si="503"/>
        <v>3608</v>
      </c>
      <c r="Y1519" s="214"/>
      <c r="Z1519" s="211">
        <f t="shared" si="492"/>
        <v>0</v>
      </c>
      <c r="AA1519" s="212">
        <f t="shared" si="493"/>
        <v>0</v>
      </c>
      <c r="AB1519" s="212">
        <f t="shared" si="494"/>
        <v>0</v>
      </c>
      <c r="AC1519" s="212">
        <f t="shared" si="495"/>
        <v>0</v>
      </c>
      <c r="AD1519" s="223">
        <f t="shared" si="483"/>
        <v>0</v>
      </c>
      <c r="AE1519" s="212">
        <f t="shared" si="484"/>
        <v>0</v>
      </c>
      <c r="AF1519" s="215"/>
      <c r="AG1519" s="212">
        <f t="shared" si="496"/>
        <v>0</v>
      </c>
      <c r="AH1519" s="215"/>
      <c r="AI1519" s="211">
        <f t="shared" si="485"/>
        <v>0</v>
      </c>
      <c r="AJ1519" s="215">
        <v>0.25</v>
      </c>
      <c r="AK1519" s="211">
        <f t="shared" si="486"/>
        <v>0</v>
      </c>
      <c r="AL1519" s="215"/>
      <c r="AM1519" s="211">
        <f t="shared" si="487"/>
        <v>0</v>
      </c>
      <c r="AN1519" s="215"/>
      <c r="AO1519" s="211">
        <f t="shared" si="488"/>
        <v>0</v>
      </c>
      <c r="AP1519" s="210"/>
      <c r="AQ1519" s="222">
        <f>IF(AP1519="",0,VLOOKUP(AP1519,Aux.ListeCPAltele!$B$15:$D$21,3,0))</f>
        <v>0</v>
      </c>
      <c r="AR1519" s="212">
        <f t="shared" si="489"/>
        <v>0</v>
      </c>
      <c r="AS1519" s="212">
        <f t="shared" si="497"/>
        <v>0</v>
      </c>
      <c r="AT1519" s="222">
        <f>IF($F1519&lt;&gt;2,ROUND($Z1519*SUMIF(Regimuri,$Q1519,Aux.ListeCPAltele!$C$25:$C$34)*0.5,0),0)</f>
        <v>0</v>
      </c>
      <c r="AU1519" s="210"/>
      <c r="AV1519" s="222">
        <f>IF(AND($F1519&lt;&gt;2,Q1519&lt;&gt;0),ROUND($AC1519/SUMIF(Regimuri,Q1519,Aux.ListeCPAltele!$E$25:$E$34)*$AU1519,0),0)</f>
        <v>0</v>
      </c>
      <c r="AW1519" s="215">
        <v>0.1</v>
      </c>
      <c r="AX1519" s="222">
        <f t="shared" si="498"/>
        <v>0</v>
      </c>
      <c r="AY1519" s="213">
        <f t="shared" si="499"/>
        <v>0.83333333333333337</v>
      </c>
      <c r="AZ1519" s="222">
        <f>IF(OR($R1519=0,$Q1519=0),0,ROUND(SUM(AC1519,AE1519,AG1519,AI1519,AK1519,AM1519,AO1519,AS1519,AV1519,AX1519,AT1519)/SUMIF(Regimuri,$Q1519,Aux.ListeCPAltele!$E$25:$E$34)*$AY1519,0))</f>
        <v>0</v>
      </c>
      <c r="BA1519" s="222">
        <f t="shared" si="490"/>
        <v>0</v>
      </c>
      <c r="BB1519" s="277">
        <v>1</v>
      </c>
      <c r="BC1519" s="277"/>
    </row>
    <row r="1520" spans="1:55" outlineLevel="1" x14ac:dyDescent="0.2">
      <c r="A1520" s="205"/>
      <c r="B1520" s="205"/>
      <c r="C1520" s="205"/>
      <c r="D1520" s="275"/>
      <c r="E1520" s="205"/>
      <c r="F1520" s="207">
        <f>SUMIF(CarLM,G1520,Aux.ListeCPAltele!$A$7:$A$11)</f>
        <v>0</v>
      </c>
      <c r="G1520" s="205"/>
      <c r="H1520" s="208">
        <f t="shared" si="500"/>
        <v>0</v>
      </c>
      <c r="I1520" s="208">
        <f t="shared" si="501"/>
        <v>0</v>
      </c>
      <c r="J1520" s="209"/>
      <c r="K1520" s="205"/>
      <c r="L1520" s="207" t="str">
        <f>IF(OR($K1520&lt;&gt;"",ISNA(VLOOKUP($K1520,'2.1.Angajati'!$B$5:$H$1826,2,0))=FALSE),VLOOKUP($K1520,'2.1.Angajati'!$B$5:$H$1826,2,0),"-")</f>
        <v>-</v>
      </c>
      <c r="M1520" s="224">
        <f>IF(OR($K1520&lt;&gt;"",ISNA(VLOOKUP($K1520,'2.1.Angajati'!$B$5:$H$1826,8,0))=FALSE),
       ROUND((DATE(Aux.SetUp!$H$15,1,1)-VLOOKUP($K1520,'2.1.Angajati'!$B$5:$H$1826,6,0))/365,1),
          0)</f>
        <v>0</v>
      </c>
      <c r="N1520" s="223"/>
      <c r="O1520" s="209"/>
      <c r="P1520" s="208">
        <f t="shared" si="491"/>
        <v>0</v>
      </c>
      <c r="Q1520" s="205"/>
      <c r="R1520" s="207">
        <f>SUMIF(Aux.ListeCPAltele!$A$25:$A$34,'1.3.State'!Q1520,Aux.ListeCPAltele!$B$25:$B$34)</f>
        <v>0</v>
      </c>
      <c r="S1520" s="210"/>
      <c r="T1520" s="211">
        <v>16.420000000000002</v>
      </c>
      <c r="U1520" s="212">
        <f>SUMIF('1.2.IS'!$M$5:$AG$5,Aux.SetUp!$H$15,'1.2.IS'!$M$16:$AG$16)</f>
        <v>2775</v>
      </c>
      <c r="V1520" s="213">
        <v>1.3</v>
      </c>
      <c r="W1520" s="211">
        <f t="shared" si="502"/>
        <v>21.35</v>
      </c>
      <c r="X1520" s="212">
        <f t="shared" si="503"/>
        <v>3608</v>
      </c>
      <c r="Y1520" s="214"/>
      <c r="Z1520" s="211">
        <f t="shared" si="492"/>
        <v>0</v>
      </c>
      <c r="AA1520" s="212">
        <f t="shared" si="493"/>
        <v>0</v>
      </c>
      <c r="AB1520" s="212">
        <f t="shared" si="494"/>
        <v>0</v>
      </c>
      <c r="AC1520" s="212">
        <f t="shared" si="495"/>
        <v>0</v>
      </c>
      <c r="AD1520" s="223">
        <f t="shared" si="483"/>
        <v>0</v>
      </c>
      <c r="AE1520" s="212">
        <f t="shared" si="484"/>
        <v>0</v>
      </c>
      <c r="AF1520" s="215"/>
      <c r="AG1520" s="212">
        <f t="shared" si="496"/>
        <v>0</v>
      </c>
      <c r="AH1520" s="215"/>
      <c r="AI1520" s="211">
        <f t="shared" si="485"/>
        <v>0</v>
      </c>
      <c r="AJ1520" s="215">
        <v>0.25</v>
      </c>
      <c r="AK1520" s="211">
        <f t="shared" si="486"/>
        <v>0</v>
      </c>
      <c r="AL1520" s="215"/>
      <c r="AM1520" s="211">
        <f t="shared" si="487"/>
        <v>0</v>
      </c>
      <c r="AN1520" s="215"/>
      <c r="AO1520" s="211">
        <f t="shared" si="488"/>
        <v>0</v>
      </c>
      <c r="AP1520" s="210"/>
      <c r="AQ1520" s="222">
        <f>IF(AP1520="",0,VLOOKUP(AP1520,Aux.ListeCPAltele!$B$15:$D$21,3,0))</f>
        <v>0</v>
      </c>
      <c r="AR1520" s="212">
        <f t="shared" si="489"/>
        <v>0</v>
      </c>
      <c r="AS1520" s="212">
        <f t="shared" si="497"/>
        <v>0</v>
      </c>
      <c r="AT1520" s="222">
        <f>IF($F1520&lt;&gt;2,ROUND($Z1520*SUMIF(Regimuri,$Q1520,Aux.ListeCPAltele!$C$25:$C$34)*0.5,0),0)</f>
        <v>0</v>
      </c>
      <c r="AU1520" s="210"/>
      <c r="AV1520" s="222">
        <f>IF(AND($F1520&lt;&gt;2,Q1520&lt;&gt;0),ROUND($AC1520/SUMIF(Regimuri,Q1520,Aux.ListeCPAltele!$E$25:$E$34)*$AU1520,0),0)</f>
        <v>0</v>
      </c>
      <c r="AW1520" s="215">
        <v>0.1</v>
      </c>
      <c r="AX1520" s="222">
        <f t="shared" si="498"/>
        <v>0</v>
      </c>
      <c r="AY1520" s="213">
        <f t="shared" si="499"/>
        <v>0.83333333333333337</v>
      </c>
      <c r="AZ1520" s="222">
        <f>IF(OR($R1520=0,$Q1520=0),0,ROUND(SUM(AC1520,AE1520,AG1520,AI1520,AK1520,AM1520,AO1520,AS1520,AV1520,AX1520,AT1520)/SUMIF(Regimuri,$Q1520,Aux.ListeCPAltele!$E$25:$E$34)*$AY1520,0))</f>
        <v>0</v>
      </c>
      <c r="BA1520" s="222">
        <f t="shared" si="490"/>
        <v>0</v>
      </c>
      <c r="BB1520" s="277">
        <v>1</v>
      </c>
      <c r="BC1520" s="277"/>
    </row>
    <row r="1521" spans="1:55" outlineLevel="1" x14ac:dyDescent="0.2">
      <c r="A1521" s="205"/>
      <c r="B1521" s="205"/>
      <c r="C1521" s="205"/>
      <c r="D1521" s="275"/>
      <c r="E1521" s="205"/>
      <c r="F1521" s="207">
        <f>SUMIF(CarLM,G1521,Aux.ListeCPAltele!$A$7:$A$11)</f>
        <v>0</v>
      </c>
      <c r="G1521" s="205"/>
      <c r="H1521" s="208">
        <f t="shared" si="500"/>
        <v>0</v>
      </c>
      <c r="I1521" s="208">
        <f t="shared" si="501"/>
        <v>0</v>
      </c>
      <c r="J1521" s="209"/>
      <c r="K1521" s="205"/>
      <c r="L1521" s="207" t="str">
        <f>IF(OR($K1521&lt;&gt;"",ISNA(VLOOKUP($K1521,'2.1.Angajati'!$B$5:$H$1826,2,0))=FALSE),VLOOKUP($K1521,'2.1.Angajati'!$B$5:$H$1826,2,0),"-")</f>
        <v>-</v>
      </c>
      <c r="M1521" s="224">
        <f>IF(OR($K1521&lt;&gt;"",ISNA(VLOOKUP($K1521,'2.1.Angajati'!$B$5:$H$1826,8,0))=FALSE),
       ROUND((DATE(Aux.SetUp!$H$15,1,1)-VLOOKUP($K1521,'2.1.Angajati'!$B$5:$H$1826,6,0))/365,1),
          0)</f>
        <v>0</v>
      </c>
      <c r="N1521" s="223"/>
      <c r="O1521" s="209"/>
      <c r="P1521" s="208">
        <f t="shared" si="491"/>
        <v>0</v>
      </c>
      <c r="Q1521" s="205"/>
      <c r="R1521" s="207">
        <f>SUMIF(Aux.ListeCPAltele!$A$25:$A$34,'1.3.State'!Q1521,Aux.ListeCPAltele!$B$25:$B$34)</f>
        <v>0</v>
      </c>
      <c r="S1521" s="210"/>
      <c r="T1521" s="211">
        <v>16.420000000000002</v>
      </c>
      <c r="U1521" s="212">
        <f>SUMIF('1.2.IS'!$M$5:$AG$5,Aux.SetUp!$H$15,'1.2.IS'!$M$16:$AG$16)</f>
        <v>2775</v>
      </c>
      <c r="V1521" s="213">
        <v>1.3</v>
      </c>
      <c r="W1521" s="211">
        <f t="shared" si="502"/>
        <v>21.35</v>
      </c>
      <c r="X1521" s="212">
        <f t="shared" si="503"/>
        <v>3608</v>
      </c>
      <c r="Y1521" s="214"/>
      <c r="Z1521" s="211">
        <f t="shared" si="492"/>
        <v>0</v>
      </c>
      <c r="AA1521" s="212">
        <f t="shared" si="493"/>
        <v>0</v>
      </c>
      <c r="AB1521" s="212">
        <f t="shared" si="494"/>
        <v>0</v>
      </c>
      <c r="AC1521" s="212">
        <f t="shared" si="495"/>
        <v>0</v>
      </c>
      <c r="AD1521" s="223">
        <f t="shared" si="483"/>
        <v>0</v>
      </c>
      <c r="AE1521" s="212">
        <f t="shared" si="484"/>
        <v>0</v>
      </c>
      <c r="AF1521" s="215"/>
      <c r="AG1521" s="212">
        <f t="shared" si="496"/>
        <v>0</v>
      </c>
      <c r="AH1521" s="215"/>
      <c r="AI1521" s="211">
        <f t="shared" si="485"/>
        <v>0</v>
      </c>
      <c r="AJ1521" s="215">
        <v>0.25</v>
      </c>
      <c r="AK1521" s="211">
        <f t="shared" si="486"/>
        <v>0</v>
      </c>
      <c r="AL1521" s="215"/>
      <c r="AM1521" s="211">
        <f t="shared" si="487"/>
        <v>0</v>
      </c>
      <c r="AN1521" s="215"/>
      <c r="AO1521" s="211">
        <f t="shared" si="488"/>
        <v>0</v>
      </c>
      <c r="AP1521" s="210"/>
      <c r="AQ1521" s="222">
        <f>IF(AP1521="",0,VLOOKUP(AP1521,Aux.ListeCPAltele!$B$15:$D$21,3,0))</f>
        <v>0</v>
      </c>
      <c r="AR1521" s="212">
        <f t="shared" si="489"/>
        <v>0</v>
      </c>
      <c r="AS1521" s="212">
        <f t="shared" si="497"/>
        <v>0</v>
      </c>
      <c r="AT1521" s="222">
        <f>IF($F1521&lt;&gt;2,ROUND($Z1521*SUMIF(Regimuri,$Q1521,Aux.ListeCPAltele!$C$25:$C$34)*0.5,0),0)</f>
        <v>0</v>
      </c>
      <c r="AU1521" s="210"/>
      <c r="AV1521" s="222">
        <f>IF(AND($F1521&lt;&gt;2,Q1521&lt;&gt;0),ROUND($AC1521/SUMIF(Regimuri,Q1521,Aux.ListeCPAltele!$E$25:$E$34)*$AU1521,0),0)</f>
        <v>0</v>
      </c>
      <c r="AW1521" s="215">
        <v>0.1</v>
      </c>
      <c r="AX1521" s="222">
        <f t="shared" si="498"/>
        <v>0</v>
      </c>
      <c r="AY1521" s="213">
        <f t="shared" si="499"/>
        <v>0.83333333333333337</v>
      </c>
      <c r="AZ1521" s="222">
        <f>IF(OR($R1521=0,$Q1521=0),0,ROUND(SUM(AC1521,AE1521,AG1521,AI1521,AK1521,AM1521,AO1521,AS1521,AV1521,AX1521,AT1521)/SUMIF(Regimuri,$Q1521,Aux.ListeCPAltele!$E$25:$E$34)*$AY1521,0))</f>
        <v>0</v>
      </c>
      <c r="BA1521" s="222">
        <f t="shared" si="490"/>
        <v>0</v>
      </c>
      <c r="BB1521" s="277">
        <v>1</v>
      </c>
      <c r="BC1521" s="277"/>
    </row>
    <row r="1522" spans="1:55" outlineLevel="1" x14ac:dyDescent="0.2">
      <c r="A1522" s="205"/>
      <c r="B1522" s="205"/>
      <c r="C1522" s="205"/>
      <c r="D1522" s="275"/>
      <c r="E1522" s="205"/>
      <c r="F1522" s="207">
        <f>SUMIF(CarLM,G1522,Aux.ListeCPAltele!$A$7:$A$11)</f>
        <v>0</v>
      </c>
      <c r="G1522" s="205"/>
      <c r="H1522" s="208">
        <f t="shared" si="500"/>
        <v>0</v>
      </c>
      <c r="I1522" s="208">
        <f t="shared" si="501"/>
        <v>0</v>
      </c>
      <c r="J1522" s="209"/>
      <c r="K1522" s="205"/>
      <c r="L1522" s="207" t="str">
        <f>IF(OR($K1522&lt;&gt;"",ISNA(VLOOKUP($K1522,'2.1.Angajati'!$B$5:$H$1826,2,0))=FALSE),VLOOKUP($K1522,'2.1.Angajati'!$B$5:$H$1826,2,0),"-")</f>
        <v>-</v>
      </c>
      <c r="M1522" s="224">
        <f>IF(OR($K1522&lt;&gt;"",ISNA(VLOOKUP($K1522,'2.1.Angajati'!$B$5:$H$1826,8,0))=FALSE),
       ROUND((DATE(Aux.SetUp!$H$15,1,1)-VLOOKUP($K1522,'2.1.Angajati'!$B$5:$H$1826,6,0))/365,1),
          0)</f>
        <v>0</v>
      </c>
      <c r="N1522" s="223"/>
      <c r="O1522" s="209"/>
      <c r="P1522" s="208">
        <f t="shared" si="491"/>
        <v>0</v>
      </c>
      <c r="Q1522" s="205"/>
      <c r="R1522" s="207">
        <f>SUMIF(Aux.ListeCPAltele!$A$25:$A$34,'1.3.State'!Q1522,Aux.ListeCPAltele!$B$25:$B$34)</f>
        <v>0</v>
      </c>
      <c r="S1522" s="210"/>
      <c r="T1522" s="211">
        <v>16.420000000000002</v>
      </c>
      <c r="U1522" s="212">
        <f>SUMIF('1.2.IS'!$M$5:$AG$5,Aux.SetUp!$H$15,'1.2.IS'!$M$16:$AG$16)</f>
        <v>2775</v>
      </c>
      <c r="V1522" s="213">
        <v>1.3</v>
      </c>
      <c r="W1522" s="211">
        <f t="shared" si="502"/>
        <v>21.35</v>
      </c>
      <c r="X1522" s="212">
        <f t="shared" si="503"/>
        <v>3608</v>
      </c>
      <c r="Y1522" s="214"/>
      <c r="Z1522" s="211">
        <f t="shared" si="492"/>
        <v>0</v>
      </c>
      <c r="AA1522" s="212">
        <f t="shared" si="493"/>
        <v>0</v>
      </c>
      <c r="AB1522" s="212">
        <f t="shared" si="494"/>
        <v>0</v>
      </c>
      <c r="AC1522" s="212">
        <f t="shared" si="495"/>
        <v>0</v>
      </c>
      <c r="AD1522" s="223">
        <f t="shared" si="483"/>
        <v>0</v>
      </c>
      <c r="AE1522" s="212">
        <f t="shared" si="484"/>
        <v>0</v>
      </c>
      <c r="AF1522" s="215"/>
      <c r="AG1522" s="212">
        <f t="shared" si="496"/>
        <v>0</v>
      </c>
      <c r="AH1522" s="215"/>
      <c r="AI1522" s="211">
        <f t="shared" si="485"/>
        <v>0</v>
      </c>
      <c r="AJ1522" s="215">
        <v>0.25</v>
      </c>
      <c r="AK1522" s="211">
        <f t="shared" si="486"/>
        <v>0</v>
      </c>
      <c r="AL1522" s="215"/>
      <c r="AM1522" s="211">
        <f t="shared" si="487"/>
        <v>0</v>
      </c>
      <c r="AN1522" s="215"/>
      <c r="AO1522" s="211">
        <f t="shared" si="488"/>
        <v>0</v>
      </c>
      <c r="AP1522" s="210"/>
      <c r="AQ1522" s="222">
        <f>IF(AP1522="",0,VLOOKUP(AP1522,Aux.ListeCPAltele!$B$15:$D$21,3,0))</f>
        <v>0</v>
      </c>
      <c r="AR1522" s="212">
        <f t="shared" si="489"/>
        <v>0</v>
      </c>
      <c r="AS1522" s="212">
        <f t="shared" si="497"/>
        <v>0</v>
      </c>
      <c r="AT1522" s="222">
        <f>IF($F1522&lt;&gt;2,ROUND($Z1522*SUMIF(Regimuri,$Q1522,Aux.ListeCPAltele!$C$25:$C$34)*0.5,0),0)</f>
        <v>0</v>
      </c>
      <c r="AU1522" s="210"/>
      <c r="AV1522" s="222">
        <f>IF(AND($F1522&lt;&gt;2,Q1522&lt;&gt;0),ROUND($AC1522/SUMIF(Regimuri,Q1522,Aux.ListeCPAltele!$E$25:$E$34)*$AU1522,0),0)</f>
        <v>0</v>
      </c>
      <c r="AW1522" s="215">
        <v>0.1</v>
      </c>
      <c r="AX1522" s="222">
        <f t="shared" si="498"/>
        <v>0</v>
      </c>
      <c r="AY1522" s="213">
        <f t="shared" si="499"/>
        <v>0.83333333333333337</v>
      </c>
      <c r="AZ1522" s="222">
        <f>IF(OR($R1522=0,$Q1522=0),0,ROUND(SUM(AC1522,AE1522,AG1522,AI1522,AK1522,AM1522,AO1522,AS1522,AV1522,AX1522,AT1522)/SUMIF(Regimuri,$Q1522,Aux.ListeCPAltele!$E$25:$E$34)*$AY1522,0))</f>
        <v>0</v>
      </c>
      <c r="BA1522" s="222">
        <f t="shared" si="490"/>
        <v>0</v>
      </c>
      <c r="BB1522" s="277">
        <v>1</v>
      </c>
      <c r="BC1522" s="277"/>
    </row>
    <row r="1523" spans="1:55" outlineLevel="1" x14ac:dyDescent="0.2">
      <c r="A1523" s="205"/>
      <c r="B1523" s="205"/>
      <c r="C1523" s="205"/>
      <c r="D1523" s="275"/>
      <c r="E1523" s="205"/>
      <c r="F1523" s="207">
        <f>SUMIF(CarLM,G1523,Aux.ListeCPAltele!$A$7:$A$11)</f>
        <v>0</v>
      </c>
      <c r="G1523" s="205"/>
      <c r="H1523" s="208">
        <f t="shared" si="500"/>
        <v>0</v>
      </c>
      <c r="I1523" s="208">
        <f t="shared" si="501"/>
        <v>0</v>
      </c>
      <c r="J1523" s="209"/>
      <c r="K1523" s="205"/>
      <c r="L1523" s="207" t="str">
        <f>IF(OR($K1523&lt;&gt;"",ISNA(VLOOKUP($K1523,'2.1.Angajati'!$B$5:$H$1826,2,0))=FALSE),VLOOKUP($K1523,'2.1.Angajati'!$B$5:$H$1826,2,0),"-")</f>
        <v>-</v>
      </c>
      <c r="M1523" s="224">
        <f>IF(OR($K1523&lt;&gt;"",ISNA(VLOOKUP($K1523,'2.1.Angajati'!$B$5:$H$1826,8,0))=FALSE),
       ROUND((DATE(Aux.SetUp!$H$15,1,1)-VLOOKUP($K1523,'2.1.Angajati'!$B$5:$H$1826,6,0))/365,1),
          0)</f>
        <v>0</v>
      </c>
      <c r="N1523" s="223"/>
      <c r="O1523" s="209"/>
      <c r="P1523" s="208">
        <f t="shared" si="491"/>
        <v>0</v>
      </c>
      <c r="Q1523" s="205"/>
      <c r="R1523" s="207">
        <f>SUMIF(Aux.ListeCPAltele!$A$25:$A$34,'1.3.State'!Q1523,Aux.ListeCPAltele!$B$25:$B$34)</f>
        <v>0</v>
      </c>
      <c r="S1523" s="210"/>
      <c r="T1523" s="211">
        <v>16.420000000000002</v>
      </c>
      <c r="U1523" s="212">
        <f>SUMIF('1.2.IS'!$M$5:$AG$5,Aux.SetUp!$H$15,'1.2.IS'!$M$16:$AG$16)</f>
        <v>2775</v>
      </c>
      <c r="V1523" s="213">
        <v>1.3</v>
      </c>
      <c r="W1523" s="211">
        <f t="shared" si="502"/>
        <v>21.35</v>
      </c>
      <c r="X1523" s="212">
        <f t="shared" si="503"/>
        <v>3608</v>
      </c>
      <c r="Y1523" s="214"/>
      <c r="Z1523" s="211">
        <f t="shared" si="492"/>
        <v>0</v>
      </c>
      <c r="AA1523" s="212">
        <f t="shared" si="493"/>
        <v>0</v>
      </c>
      <c r="AB1523" s="212">
        <f t="shared" si="494"/>
        <v>0</v>
      </c>
      <c r="AC1523" s="212">
        <f t="shared" si="495"/>
        <v>0</v>
      </c>
      <c r="AD1523" s="223">
        <f t="shared" si="483"/>
        <v>0</v>
      </c>
      <c r="AE1523" s="212">
        <f t="shared" si="484"/>
        <v>0</v>
      </c>
      <c r="AF1523" s="215"/>
      <c r="AG1523" s="212">
        <f t="shared" si="496"/>
        <v>0</v>
      </c>
      <c r="AH1523" s="215"/>
      <c r="AI1523" s="211">
        <f t="shared" si="485"/>
        <v>0</v>
      </c>
      <c r="AJ1523" s="215">
        <v>0.25</v>
      </c>
      <c r="AK1523" s="211">
        <f t="shared" si="486"/>
        <v>0</v>
      </c>
      <c r="AL1523" s="215"/>
      <c r="AM1523" s="211">
        <f t="shared" si="487"/>
        <v>0</v>
      </c>
      <c r="AN1523" s="215"/>
      <c r="AO1523" s="211">
        <f t="shared" si="488"/>
        <v>0</v>
      </c>
      <c r="AP1523" s="210"/>
      <c r="AQ1523" s="222">
        <f>IF(AP1523="",0,VLOOKUP(AP1523,Aux.ListeCPAltele!$B$15:$D$21,3,0))</f>
        <v>0</v>
      </c>
      <c r="AR1523" s="212">
        <f t="shared" si="489"/>
        <v>0</v>
      </c>
      <c r="AS1523" s="212">
        <f t="shared" si="497"/>
        <v>0</v>
      </c>
      <c r="AT1523" s="222">
        <f>IF($F1523&lt;&gt;2,ROUND($Z1523*SUMIF(Regimuri,$Q1523,Aux.ListeCPAltele!$C$25:$C$34)*0.5,0),0)</f>
        <v>0</v>
      </c>
      <c r="AU1523" s="210"/>
      <c r="AV1523" s="222">
        <f>IF(AND($F1523&lt;&gt;2,Q1523&lt;&gt;0),ROUND($AC1523/SUMIF(Regimuri,Q1523,Aux.ListeCPAltele!$E$25:$E$34)*$AU1523,0),0)</f>
        <v>0</v>
      </c>
      <c r="AW1523" s="215">
        <v>0.1</v>
      </c>
      <c r="AX1523" s="222">
        <f t="shared" si="498"/>
        <v>0</v>
      </c>
      <c r="AY1523" s="213">
        <f t="shared" si="499"/>
        <v>0.83333333333333337</v>
      </c>
      <c r="AZ1523" s="222">
        <f>IF(OR($R1523=0,$Q1523=0),0,ROUND(SUM(AC1523,AE1523,AG1523,AI1523,AK1523,AM1523,AO1523,AS1523,AV1523,AX1523,AT1523)/SUMIF(Regimuri,$Q1523,Aux.ListeCPAltele!$E$25:$E$34)*$AY1523,0))</f>
        <v>0</v>
      </c>
      <c r="BA1523" s="222">
        <f t="shared" si="490"/>
        <v>0</v>
      </c>
      <c r="BB1523" s="277">
        <v>1</v>
      </c>
      <c r="BC1523" s="277"/>
    </row>
    <row r="1524" spans="1:55" outlineLevel="1" x14ac:dyDescent="0.2">
      <c r="A1524" s="205"/>
      <c r="B1524" s="205"/>
      <c r="C1524" s="205"/>
      <c r="D1524" s="275"/>
      <c r="E1524" s="205"/>
      <c r="F1524" s="207">
        <f>SUMIF(CarLM,G1524,Aux.ListeCPAltele!$A$7:$A$11)</f>
        <v>0</v>
      </c>
      <c r="G1524" s="205"/>
      <c r="H1524" s="208">
        <f t="shared" si="500"/>
        <v>0</v>
      </c>
      <c r="I1524" s="208">
        <f t="shared" si="501"/>
        <v>0</v>
      </c>
      <c r="J1524" s="209"/>
      <c r="K1524" s="205"/>
      <c r="L1524" s="207" t="str">
        <f>IF(OR($K1524&lt;&gt;"",ISNA(VLOOKUP($K1524,'2.1.Angajati'!$B$5:$H$1826,2,0))=FALSE),VLOOKUP($K1524,'2.1.Angajati'!$B$5:$H$1826,2,0),"-")</f>
        <v>-</v>
      </c>
      <c r="M1524" s="224">
        <f>IF(OR($K1524&lt;&gt;"",ISNA(VLOOKUP($K1524,'2.1.Angajati'!$B$5:$H$1826,8,0))=FALSE),
       ROUND((DATE(Aux.SetUp!$H$15,1,1)-VLOOKUP($K1524,'2.1.Angajati'!$B$5:$H$1826,6,0))/365,1),
          0)</f>
        <v>0</v>
      </c>
      <c r="N1524" s="223"/>
      <c r="O1524" s="209"/>
      <c r="P1524" s="208">
        <f t="shared" si="491"/>
        <v>0</v>
      </c>
      <c r="Q1524" s="205"/>
      <c r="R1524" s="207">
        <f>SUMIF(Aux.ListeCPAltele!$A$25:$A$34,'1.3.State'!Q1524,Aux.ListeCPAltele!$B$25:$B$34)</f>
        <v>0</v>
      </c>
      <c r="S1524" s="210"/>
      <c r="T1524" s="211">
        <v>16.420000000000002</v>
      </c>
      <c r="U1524" s="212">
        <f>SUMIF('1.2.IS'!$M$5:$AG$5,Aux.SetUp!$H$15,'1.2.IS'!$M$16:$AG$16)</f>
        <v>2775</v>
      </c>
      <c r="V1524" s="213">
        <v>1.3</v>
      </c>
      <c r="W1524" s="211">
        <f t="shared" si="502"/>
        <v>21.35</v>
      </c>
      <c r="X1524" s="212">
        <f t="shared" si="503"/>
        <v>3608</v>
      </c>
      <c r="Y1524" s="214"/>
      <c r="Z1524" s="211">
        <f t="shared" si="492"/>
        <v>0</v>
      </c>
      <c r="AA1524" s="212">
        <f t="shared" si="493"/>
        <v>0</v>
      </c>
      <c r="AB1524" s="212">
        <f t="shared" si="494"/>
        <v>0</v>
      </c>
      <c r="AC1524" s="212">
        <f t="shared" si="495"/>
        <v>0</v>
      </c>
      <c r="AD1524" s="223">
        <f t="shared" si="483"/>
        <v>0</v>
      </c>
      <c r="AE1524" s="212">
        <f t="shared" si="484"/>
        <v>0</v>
      </c>
      <c r="AF1524" s="215"/>
      <c r="AG1524" s="212">
        <f t="shared" si="496"/>
        <v>0</v>
      </c>
      <c r="AH1524" s="215"/>
      <c r="AI1524" s="211">
        <f t="shared" si="485"/>
        <v>0</v>
      </c>
      <c r="AJ1524" s="215">
        <v>0.25</v>
      </c>
      <c r="AK1524" s="211">
        <f t="shared" si="486"/>
        <v>0</v>
      </c>
      <c r="AL1524" s="215"/>
      <c r="AM1524" s="211">
        <f t="shared" si="487"/>
        <v>0</v>
      </c>
      <c r="AN1524" s="215"/>
      <c r="AO1524" s="211">
        <f t="shared" si="488"/>
        <v>0</v>
      </c>
      <c r="AP1524" s="210"/>
      <c r="AQ1524" s="222">
        <f>IF(AP1524="",0,VLOOKUP(AP1524,Aux.ListeCPAltele!$B$15:$D$21,3,0))</f>
        <v>0</v>
      </c>
      <c r="AR1524" s="212">
        <f t="shared" si="489"/>
        <v>0</v>
      </c>
      <c r="AS1524" s="212">
        <f t="shared" si="497"/>
        <v>0</v>
      </c>
      <c r="AT1524" s="222">
        <f>IF($F1524&lt;&gt;2,ROUND($Z1524*SUMIF(Regimuri,$Q1524,Aux.ListeCPAltele!$C$25:$C$34)*0.5,0),0)</f>
        <v>0</v>
      </c>
      <c r="AU1524" s="210"/>
      <c r="AV1524" s="222">
        <f>IF(AND($F1524&lt;&gt;2,Q1524&lt;&gt;0),ROUND($AC1524/SUMIF(Regimuri,Q1524,Aux.ListeCPAltele!$E$25:$E$34)*$AU1524,0),0)</f>
        <v>0</v>
      </c>
      <c r="AW1524" s="215">
        <v>0.1</v>
      </c>
      <c r="AX1524" s="222">
        <f t="shared" si="498"/>
        <v>0</v>
      </c>
      <c r="AY1524" s="213">
        <f t="shared" si="499"/>
        <v>0.83333333333333337</v>
      </c>
      <c r="AZ1524" s="222">
        <f>IF(OR($R1524=0,$Q1524=0),0,ROUND(SUM(AC1524,AE1524,AG1524,AI1524,AK1524,AM1524,AO1524,AS1524,AV1524,AX1524,AT1524)/SUMIF(Regimuri,$Q1524,Aux.ListeCPAltele!$E$25:$E$34)*$AY1524,0))</f>
        <v>0</v>
      </c>
      <c r="BA1524" s="222">
        <f t="shared" si="490"/>
        <v>0</v>
      </c>
      <c r="BB1524" s="277">
        <v>1</v>
      </c>
      <c r="BC1524" s="277"/>
    </row>
    <row r="1525" spans="1:55" outlineLevel="1" x14ac:dyDescent="0.2">
      <c r="A1525" s="205"/>
      <c r="B1525" s="205"/>
      <c r="C1525" s="205"/>
      <c r="D1525" s="275"/>
      <c r="E1525" s="205"/>
      <c r="F1525" s="207">
        <f>SUMIF(CarLM,G1525,Aux.ListeCPAltele!$A$7:$A$11)</f>
        <v>0</v>
      </c>
      <c r="G1525" s="205"/>
      <c r="H1525" s="208">
        <f t="shared" si="500"/>
        <v>0</v>
      </c>
      <c r="I1525" s="208">
        <f t="shared" si="501"/>
        <v>0</v>
      </c>
      <c r="J1525" s="209"/>
      <c r="K1525" s="205"/>
      <c r="L1525" s="207" t="str">
        <f>IF(OR($K1525&lt;&gt;"",ISNA(VLOOKUP($K1525,'2.1.Angajati'!$B$5:$H$1826,2,0))=FALSE),VLOOKUP($K1525,'2.1.Angajati'!$B$5:$H$1826,2,0),"-")</f>
        <v>-</v>
      </c>
      <c r="M1525" s="224">
        <f>IF(OR($K1525&lt;&gt;"",ISNA(VLOOKUP($K1525,'2.1.Angajati'!$B$5:$H$1826,8,0))=FALSE),
       ROUND((DATE(Aux.SetUp!$H$15,1,1)-VLOOKUP($K1525,'2.1.Angajati'!$B$5:$H$1826,6,0))/365,1),
          0)</f>
        <v>0</v>
      </c>
      <c r="N1525" s="223"/>
      <c r="O1525" s="209"/>
      <c r="P1525" s="208">
        <f t="shared" si="491"/>
        <v>0</v>
      </c>
      <c r="Q1525" s="205"/>
      <c r="R1525" s="207">
        <f>SUMIF(Aux.ListeCPAltele!$A$25:$A$34,'1.3.State'!Q1525,Aux.ListeCPAltele!$B$25:$B$34)</f>
        <v>0</v>
      </c>
      <c r="S1525" s="210"/>
      <c r="T1525" s="211">
        <v>16.420000000000002</v>
      </c>
      <c r="U1525" s="212">
        <f>SUMIF('1.2.IS'!$M$5:$AG$5,Aux.SetUp!$H$15,'1.2.IS'!$M$16:$AG$16)</f>
        <v>2775</v>
      </c>
      <c r="V1525" s="213">
        <v>1.3</v>
      </c>
      <c r="W1525" s="211">
        <f t="shared" si="502"/>
        <v>21.35</v>
      </c>
      <c r="X1525" s="212">
        <f t="shared" si="503"/>
        <v>3608</v>
      </c>
      <c r="Y1525" s="214"/>
      <c r="Z1525" s="211">
        <f t="shared" si="492"/>
        <v>0</v>
      </c>
      <c r="AA1525" s="212">
        <f t="shared" si="493"/>
        <v>0</v>
      </c>
      <c r="AB1525" s="212">
        <f t="shared" si="494"/>
        <v>0</v>
      </c>
      <c r="AC1525" s="212">
        <f t="shared" si="495"/>
        <v>0</v>
      </c>
      <c r="AD1525" s="223">
        <f t="shared" si="483"/>
        <v>0</v>
      </c>
      <c r="AE1525" s="212">
        <f t="shared" si="484"/>
        <v>0</v>
      </c>
      <c r="AF1525" s="215"/>
      <c r="AG1525" s="212">
        <f t="shared" si="496"/>
        <v>0</v>
      </c>
      <c r="AH1525" s="215"/>
      <c r="AI1525" s="211">
        <f t="shared" si="485"/>
        <v>0</v>
      </c>
      <c r="AJ1525" s="215">
        <v>0.25</v>
      </c>
      <c r="AK1525" s="211">
        <f t="shared" si="486"/>
        <v>0</v>
      </c>
      <c r="AL1525" s="215"/>
      <c r="AM1525" s="211">
        <f t="shared" si="487"/>
        <v>0</v>
      </c>
      <c r="AN1525" s="215"/>
      <c r="AO1525" s="211">
        <f t="shared" si="488"/>
        <v>0</v>
      </c>
      <c r="AP1525" s="210"/>
      <c r="AQ1525" s="222">
        <f>IF(AP1525="",0,VLOOKUP(AP1525,Aux.ListeCPAltele!$B$15:$D$21,3,0))</f>
        <v>0</v>
      </c>
      <c r="AR1525" s="212">
        <f t="shared" si="489"/>
        <v>0</v>
      </c>
      <c r="AS1525" s="212">
        <f t="shared" si="497"/>
        <v>0</v>
      </c>
      <c r="AT1525" s="222">
        <f>IF($F1525&lt;&gt;2,ROUND($Z1525*SUMIF(Regimuri,$Q1525,Aux.ListeCPAltele!$C$25:$C$34)*0.5,0),0)</f>
        <v>0</v>
      </c>
      <c r="AU1525" s="210"/>
      <c r="AV1525" s="222">
        <f>IF(AND($F1525&lt;&gt;2,Q1525&lt;&gt;0),ROUND($AC1525/SUMIF(Regimuri,Q1525,Aux.ListeCPAltele!$E$25:$E$34)*$AU1525,0),0)</f>
        <v>0</v>
      </c>
      <c r="AW1525" s="215">
        <v>0.1</v>
      </c>
      <c r="AX1525" s="222">
        <f t="shared" si="498"/>
        <v>0</v>
      </c>
      <c r="AY1525" s="213">
        <f t="shared" si="499"/>
        <v>0.83333333333333337</v>
      </c>
      <c r="AZ1525" s="222">
        <f>IF(OR($R1525=0,$Q1525=0),0,ROUND(SUM(AC1525,AE1525,AG1525,AI1525,AK1525,AM1525,AO1525,AS1525,AV1525,AX1525,AT1525)/SUMIF(Regimuri,$Q1525,Aux.ListeCPAltele!$E$25:$E$34)*$AY1525,0))</f>
        <v>0</v>
      </c>
      <c r="BA1525" s="222">
        <f t="shared" si="490"/>
        <v>0</v>
      </c>
      <c r="BB1525" s="277">
        <v>1</v>
      </c>
      <c r="BC1525" s="277"/>
    </row>
    <row r="1526" spans="1:55" outlineLevel="1" x14ac:dyDescent="0.2">
      <c r="A1526" s="205"/>
      <c r="B1526" s="205"/>
      <c r="C1526" s="205"/>
      <c r="D1526" s="275"/>
      <c r="E1526" s="205"/>
      <c r="F1526" s="207">
        <f>SUMIF(CarLM,G1526,Aux.ListeCPAltele!$A$7:$A$11)</f>
        <v>0</v>
      </c>
      <c r="G1526" s="205"/>
      <c r="H1526" s="208">
        <f t="shared" si="500"/>
        <v>0</v>
      </c>
      <c r="I1526" s="208">
        <f t="shared" si="501"/>
        <v>0</v>
      </c>
      <c r="J1526" s="209"/>
      <c r="K1526" s="205"/>
      <c r="L1526" s="207" t="str">
        <f>IF(OR($K1526&lt;&gt;"",ISNA(VLOOKUP($K1526,'2.1.Angajati'!$B$5:$H$1826,2,0))=FALSE),VLOOKUP($K1526,'2.1.Angajati'!$B$5:$H$1826,2,0),"-")</f>
        <v>-</v>
      </c>
      <c r="M1526" s="224">
        <f>IF(OR($K1526&lt;&gt;"",ISNA(VLOOKUP($K1526,'2.1.Angajati'!$B$5:$H$1826,8,0))=FALSE),
       ROUND((DATE(Aux.SetUp!$H$15,1,1)-VLOOKUP($K1526,'2.1.Angajati'!$B$5:$H$1826,6,0))/365,1),
          0)</f>
        <v>0</v>
      </c>
      <c r="N1526" s="223"/>
      <c r="O1526" s="209"/>
      <c r="P1526" s="208">
        <f t="shared" si="491"/>
        <v>0</v>
      </c>
      <c r="Q1526" s="205"/>
      <c r="R1526" s="207">
        <f>SUMIF(Aux.ListeCPAltele!$A$25:$A$34,'1.3.State'!Q1526,Aux.ListeCPAltele!$B$25:$B$34)</f>
        <v>0</v>
      </c>
      <c r="S1526" s="210"/>
      <c r="T1526" s="211">
        <v>16.420000000000002</v>
      </c>
      <c r="U1526" s="212">
        <f>SUMIF('1.2.IS'!$M$5:$AG$5,Aux.SetUp!$H$15,'1.2.IS'!$M$16:$AG$16)</f>
        <v>2775</v>
      </c>
      <c r="V1526" s="213">
        <v>1.3</v>
      </c>
      <c r="W1526" s="211">
        <f t="shared" si="502"/>
        <v>21.35</v>
      </c>
      <c r="X1526" s="212">
        <f t="shared" si="503"/>
        <v>3608</v>
      </c>
      <c r="Y1526" s="214"/>
      <c r="Z1526" s="211">
        <f t="shared" si="492"/>
        <v>0</v>
      </c>
      <c r="AA1526" s="212">
        <f t="shared" si="493"/>
        <v>0</v>
      </c>
      <c r="AB1526" s="212">
        <f t="shared" si="494"/>
        <v>0</v>
      </c>
      <c r="AC1526" s="212">
        <f t="shared" si="495"/>
        <v>0</v>
      </c>
      <c r="AD1526" s="223">
        <f t="shared" si="483"/>
        <v>0</v>
      </c>
      <c r="AE1526" s="212">
        <f t="shared" si="484"/>
        <v>0</v>
      </c>
      <c r="AF1526" s="215"/>
      <c r="AG1526" s="212">
        <f t="shared" si="496"/>
        <v>0</v>
      </c>
      <c r="AH1526" s="215"/>
      <c r="AI1526" s="211">
        <f t="shared" si="485"/>
        <v>0</v>
      </c>
      <c r="AJ1526" s="215">
        <v>0.25</v>
      </c>
      <c r="AK1526" s="211">
        <f t="shared" si="486"/>
        <v>0</v>
      </c>
      <c r="AL1526" s="215"/>
      <c r="AM1526" s="211">
        <f t="shared" si="487"/>
        <v>0</v>
      </c>
      <c r="AN1526" s="215"/>
      <c r="AO1526" s="211">
        <f t="shared" si="488"/>
        <v>0</v>
      </c>
      <c r="AP1526" s="210"/>
      <c r="AQ1526" s="222">
        <f>IF(AP1526="",0,VLOOKUP(AP1526,Aux.ListeCPAltele!$B$15:$D$21,3,0))</f>
        <v>0</v>
      </c>
      <c r="AR1526" s="212">
        <f t="shared" si="489"/>
        <v>0</v>
      </c>
      <c r="AS1526" s="212">
        <f t="shared" si="497"/>
        <v>0</v>
      </c>
      <c r="AT1526" s="222">
        <f>IF($F1526&lt;&gt;2,ROUND($Z1526*SUMIF(Regimuri,$Q1526,Aux.ListeCPAltele!$C$25:$C$34)*0.5,0),0)</f>
        <v>0</v>
      </c>
      <c r="AU1526" s="210"/>
      <c r="AV1526" s="222">
        <f>IF(AND($F1526&lt;&gt;2,Q1526&lt;&gt;0),ROUND($AC1526/SUMIF(Regimuri,Q1526,Aux.ListeCPAltele!$E$25:$E$34)*$AU1526,0),0)</f>
        <v>0</v>
      </c>
      <c r="AW1526" s="215">
        <v>0.1</v>
      </c>
      <c r="AX1526" s="222">
        <f t="shared" si="498"/>
        <v>0</v>
      </c>
      <c r="AY1526" s="213">
        <f t="shared" si="499"/>
        <v>0.83333333333333337</v>
      </c>
      <c r="AZ1526" s="222">
        <f>IF(OR($R1526=0,$Q1526=0),0,ROUND(SUM(AC1526,AE1526,AG1526,AI1526,AK1526,AM1526,AO1526,AS1526,AV1526,AX1526,AT1526)/SUMIF(Regimuri,$Q1526,Aux.ListeCPAltele!$E$25:$E$34)*$AY1526,0))</f>
        <v>0</v>
      </c>
      <c r="BA1526" s="222">
        <f t="shared" si="490"/>
        <v>0</v>
      </c>
      <c r="BB1526" s="277">
        <v>1</v>
      </c>
      <c r="BC1526" s="277"/>
    </row>
    <row r="1527" spans="1:55" outlineLevel="1" x14ac:dyDescent="0.2">
      <c r="A1527" s="205"/>
      <c r="B1527" s="205"/>
      <c r="C1527" s="205"/>
      <c r="D1527" s="275"/>
      <c r="E1527" s="205"/>
      <c r="F1527" s="207">
        <f>SUMIF(CarLM,G1527,Aux.ListeCPAltele!$A$7:$A$11)</f>
        <v>0</v>
      </c>
      <c r="G1527" s="205"/>
      <c r="H1527" s="208">
        <f t="shared" si="500"/>
        <v>0</v>
      </c>
      <c r="I1527" s="208">
        <f t="shared" si="501"/>
        <v>0</v>
      </c>
      <c r="J1527" s="209"/>
      <c r="K1527" s="205"/>
      <c r="L1527" s="207" t="str">
        <f>IF(OR($K1527&lt;&gt;"",ISNA(VLOOKUP($K1527,'2.1.Angajati'!$B$5:$H$1826,2,0))=FALSE),VLOOKUP($K1527,'2.1.Angajati'!$B$5:$H$1826,2,0),"-")</f>
        <v>-</v>
      </c>
      <c r="M1527" s="224">
        <f>IF(OR($K1527&lt;&gt;"",ISNA(VLOOKUP($K1527,'2.1.Angajati'!$B$5:$H$1826,8,0))=FALSE),
       ROUND((DATE(Aux.SetUp!$H$15,1,1)-VLOOKUP($K1527,'2.1.Angajati'!$B$5:$H$1826,6,0))/365,1),
          0)</f>
        <v>0</v>
      </c>
      <c r="N1527" s="223"/>
      <c r="O1527" s="209"/>
      <c r="P1527" s="208">
        <f t="shared" si="491"/>
        <v>0</v>
      </c>
      <c r="Q1527" s="205"/>
      <c r="R1527" s="207">
        <f>SUMIF(Aux.ListeCPAltele!$A$25:$A$34,'1.3.State'!Q1527,Aux.ListeCPAltele!$B$25:$B$34)</f>
        <v>0</v>
      </c>
      <c r="S1527" s="210"/>
      <c r="T1527" s="211">
        <v>16.420000000000002</v>
      </c>
      <c r="U1527" s="212">
        <f>SUMIF('1.2.IS'!$M$5:$AG$5,Aux.SetUp!$H$15,'1.2.IS'!$M$16:$AG$16)</f>
        <v>2775</v>
      </c>
      <c r="V1527" s="213">
        <v>1.3</v>
      </c>
      <c r="W1527" s="211">
        <f t="shared" si="502"/>
        <v>21.35</v>
      </c>
      <c r="X1527" s="212">
        <f t="shared" si="503"/>
        <v>3608</v>
      </c>
      <c r="Y1527" s="214"/>
      <c r="Z1527" s="211">
        <f t="shared" si="492"/>
        <v>0</v>
      </c>
      <c r="AA1527" s="212">
        <f t="shared" si="493"/>
        <v>0</v>
      </c>
      <c r="AB1527" s="212">
        <f t="shared" si="494"/>
        <v>0</v>
      </c>
      <c r="AC1527" s="212">
        <f t="shared" si="495"/>
        <v>0</v>
      </c>
      <c r="AD1527" s="223">
        <f t="shared" si="483"/>
        <v>0</v>
      </c>
      <c r="AE1527" s="212">
        <f t="shared" si="484"/>
        <v>0</v>
      </c>
      <c r="AF1527" s="215"/>
      <c r="AG1527" s="212">
        <f t="shared" si="496"/>
        <v>0</v>
      </c>
      <c r="AH1527" s="215"/>
      <c r="AI1527" s="211">
        <f t="shared" si="485"/>
        <v>0</v>
      </c>
      <c r="AJ1527" s="215">
        <v>0</v>
      </c>
      <c r="AK1527" s="211">
        <f t="shared" si="486"/>
        <v>0</v>
      </c>
      <c r="AL1527" s="215"/>
      <c r="AM1527" s="211">
        <f t="shared" si="487"/>
        <v>0</v>
      </c>
      <c r="AN1527" s="215"/>
      <c r="AO1527" s="211">
        <f t="shared" si="488"/>
        <v>0</v>
      </c>
      <c r="AP1527" s="210"/>
      <c r="AQ1527" s="222">
        <f>IF(AP1527="",0,VLOOKUP(AP1527,Aux.ListeCPAltele!$B$15:$D$21,3,0))</f>
        <v>0</v>
      </c>
      <c r="AR1527" s="212">
        <f t="shared" si="489"/>
        <v>0</v>
      </c>
      <c r="AS1527" s="212">
        <f t="shared" si="497"/>
        <v>0</v>
      </c>
      <c r="AT1527" s="222">
        <f>IF($F1527&lt;&gt;2,ROUND($Z1527*SUMIF(Regimuri,$Q1527,Aux.ListeCPAltele!$C$25:$C$34)*0.5,0),0)</f>
        <v>0</v>
      </c>
      <c r="AU1527" s="210"/>
      <c r="AV1527" s="222">
        <f>IF(AND($F1527&lt;&gt;2,Q1527&lt;&gt;0),ROUND($AC1527/SUMIF(Regimuri,Q1527,Aux.ListeCPAltele!$E$25:$E$34)*$AU1527,0),0)</f>
        <v>0</v>
      </c>
      <c r="AW1527" s="215">
        <v>0.1</v>
      </c>
      <c r="AX1527" s="222">
        <f t="shared" si="498"/>
        <v>0</v>
      </c>
      <c r="AY1527" s="213">
        <f t="shared" si="499"/>
        <v>0.83333333333333337</v>
      </c>
      <c r="AZ1527" s="222">
        <f>IF(OR($R1527=0,$Q1527=0),0,ROUND(SUM(AC1527,AE1527,AG1527,AI1527,AK1527,AM1527,AO1527,AS1527,AV1527,AX1527,AT1527)/SUMIF(Regimuri,$Q1527,Aux.ListeCPAltele!$E$25:$E$34)*$AY1527,0))</f>
        <v>0</v>
      </c>
      <c r="BA1527" s="222">
        <f t="shared" si="490"/>
        <v>0</v>
      </c>
      <c r="BB1527" s="277">
        <v>1</v>
      </c>
      <c r="BC1527" s="277"/>
    </row>
    <row r="1528" spans="1:55" outlineLevel="1" x14ac:dyDescent="0.2">
      <c r="A1528" s="205"/>
      <c r="B1528" s="205"/>
      <c r="C1528" s="205"/>
      <c r="D1528" s="275"/>
      <c r="E1528" s="205"/>
      <c r="F1528" s="207">
        <f>SUMIF(CarLM,G1528,Aux.ListeCPAltele!$A$7:$A$11)</f>
        <v>0</v>
      </c>
      <c r="G1528" s="205"/>
      <c r="H1528" s="208">
        <f t="shared" si="500"/>
        <v>0</v>
      </c>
      <c r="I1528" s="208">
        <f t="shared" si="501"/>
        <v>0</v>
      </c>
      <c r="J1528" s="209"/>
      <c r="K1528" s="205"/>
      <c r="L1528" s="207" t="str">
        <f>IF(OR($K1528&lt;&gt;"",ISNA(VLOOKUP($K1528,'2.1.Angajati'!$B$5:$H$1826,2,0))=FALSE),VLOOKUP($K1528,'2.1.Angajati'!$B$5:$H$1826,2,0),"-")</f>
        <v>-</v>
      </c>
      <c r="M1528" s="224">
        <f>IF(OR($K1528&lt;&gt;"",ISNA(VLOOKUP($K1528,'2.1.Angajati'!$B$5:$H$1826,8,0))=FALSE),
       ROUND((DATE(Aux.SetUp!$H$15,1,1)-VLOOKUP($K1528,'2.1.Angajati'!$B$5:$H$1826,6,0))/365,1),
          0)</f>
        <v>0</v>
      </c>
      <c r="N1528" s="223"/>
      <c r="O1528" s="209"/>
      <c r="P1528" s="208">
        <f t="shared" si="491"/>
        <v>0</v>
      </c>
      <c r="Q1528" s="205"/>
      <c r="R1528" s="207">
        <f>SUMIF(Aux.ListeCPAltele!$A$25:$A$34,'1.3.State'!Q1528,Aux.ListeCPAltele!$B$25:$B$34)</f>
        <v>0</v>
      </c>
      <c r="S1528" s="210"/>
      <c r="T1528" s="211">
        <v>16.420000000000002</v>
      </c>
      <c r="U1528" s="212">
        <f>SUMIF('1.2.IS'!$M$5:$AG$5,Aux.SetUp!$H$15,'1.2.IS'!$M$16:$AG$16)</f>
        <v>2775</v>
      </c>
      <c r="V1528" s="213">
        <v>1.3</v>
      </c>
      <c r="W1528" s="211">
        <f t="shared" si="502"/>
        <v>21.35</v>
      </c>
      <c r="X1528" s="212">
        <f t="shared" si="503"/>
        <v>3608</v>
      </c>
      <c r="Y1528" s="214"/>
      <c r="Z1528" s="211">
        <f t="shared" si="492"/>
        <v>0</v>
      </c>
      <c r="AA1528" s="212">
        <f t="shared" si="493"/>
        <v>0</v>
      </c>
      <c r="AB1528" s="212">
        <f t="shared" si="494"/>
        <v>0</v>
      </c>
      <c r="AC1528" s="212">
        <f t="shared" si="495"/>
        <v>0</v>
      </c>
      <c r="AD1528" s="223">
        <f t="shared" si="483"/>
        <v>0</v>
      </c>
      <c r="AE1528" s="212">
        <f t="shared" si="484"/>
        <v>0</v>
      </c>
      <c r="AF1528" s="215"/>
      <c r="AG1528" s="212">
        <f t="shared" si="496"/>
        <v>0</v>
      </c>
      <c r="AH1528" s="215"/>
      <c r="AI1528" s="211">
        <f t="shared" si="485"/>
        <v>0</v>
      </c>
      <c r="AJ1528" s="215">
        <v>0.1</v>
      </c>
      <c r="AK1528" s="211">
        <f t="shared" si="486"/>
        <v>0</v>
      </c>
      <c r="AL1528" s="215"/>
      <c r="AM1528" s="211">
        <f t="shared" si="487"/>
        <v>0</v>
      </c>
      <c r="AN1528" s="215"/>
      <c r="AO1528" s="211">
        <f t="shared" si="488"/>
        <v>0</v>
      </c>
      <c r="AP1528" s="210"/>
      <c r="AQ1528" s="222">
        <f>IF(AP1528="",0,VLOOKUP(AP1528,Aux.ListeCPAltele!$B$15:$D$21,3,0))</f>
        <v>0</v>
      </c>
      <c r="AR1528" s="212">
        <f t="shared" si="489"/>
        <v>0</v>
      </c>
      <c r="AS1528" s="212">
        <f t="shared" si="497"/>
        <v>0</v>
      </c>
      <c r="AT1528" s="222">
        <f>IF($F1528&lt;&gt;2,ROUND($Z1528*SUMIF(Regimuri,$Q1528,Aux.ListeCPAltele!$C$25:$C$34)*0.5,0),0)</f>
        <v>0</v>
      </c>
      <c r="AU1528" s="210"/>
      <c r="AV1528" s="222">
        <f>IF(AND($F1528&lt;&gt;2,Q1528&lt;&gt;0),ROUND($AC1528/SUMIF(Regimuri,Q1528,Aux.ListeCPAltele!$E$25:$E$34)*$AU1528,0),0)</f>
        <v>0</v>
      </c>
      <c r="AW1528" s="215">
        <v>0.1</v>
      </c>
      <c r="AX1528" s="222">
        <f t="shared" si="498"/>
        <v>0</v>
      </c>
      <c r="AY1528" s="213">
        <f t="shared" si="499"/>
        <v>0.83333333333333337</v>
      </c>
      <c r="AZ1528" s="222">
        <f>IF(OR($R1528=0,$Q1528=0),0,ROUND(SUM(AC1528,AE1528,AG1528,AI1528,AK1528,AM1528,AO1528,AS1528,AV1528,AX1528,AT1528)/SUMIF(Regimuri,$Q1528,Aux.ListeCPAltele!$E$25:$E$34)*$AY1528,0))</f>
        <v>0</v>
      </c>
      <c r="BA1528" s="222">
        <f t="shared" si="490"/>
        <v>0</v>
      </c>
      <c r="BB1528" s="277">
        <v>1</v>
      </c>
      <c r="BC1528" s="277"/>
    </row>
    <row r="1529" spans="1:55" outlineLevel="1" x14ac:dyDescent="0.2">
      <c r="A1529" s="205"/>
      <c r="B1529" s="205"/>
      <c r="C1529" s="205"/>
      <c r="D1529" s="275"/>
      <c r="E1529" s="205"/>
      <c r="F1529" s="207">
        <f>SUMIF(CarLM,G1529,Aux.ListeCPAltele!$A$7:$A$11)</f>
        <v>0</v>
      </c>
      <c r="G1529" s="205"/>
      <c r="H1529" s="208">
        <f t="shared" si="500"/>
        <v>0</v>
      </c>
      <c r="I1529" s="208">
        <f t="shared" si="501"/>
        <v>0</v>
      </c>
      <c r="J1529" s="209"/>
      <c r="K1529" s="205"/>
      <c r="L1529" s="207" t="str">
        <f>IF(OR($K1529&lt;&gt;"",ISNA(VLOOKUP($K1529,'2.1.Angajati'!$B$5:$H$1826,2,0))=FALSE),VLOOKUP($K1529,'2.1.Angajati'!$B$5:$H$1826,2,0),"-")</f>
        <v>-</v>
      </c>
      <c r="M1529" s="224">
        <f>IF(OR($K1529&lt;&gt;"",ISNA(VLOOKUP($K1529,'2.1.Angajati'!$B$5:$H$1826,8,0))=FALSE),
       ROUND((DATE(Aux.SetUp!$H$15,1,1)-VLOOKUP($K1529,'2.1.Angajati'!$B$5:$H$1826,6,0))/365,1),
          0)</f>
        <v>0</v>
      </c>
      <c r="N1529" s="223"/>
      <c r="O1529" s="209"/>
      <c r="P1529" s="208">
        <f t="shared" si="491"/>
        <v>0</v>
      </c>
      <c r="Q1529" s="205"/>
      <c r="R1529" s="207">
        <f>SUMIF(Aux.ListeCPAltele!$A$25:$A$34,'1.3.State'!Q1529,Aux.ListeCPAltele!$B$25:$B$34)</f>
        <v>0</v>
      </c>
      <c r="S1529" s="210"/>
      <c r="T1529" s="211">
        <v>16.420000000000002</v>
      </c>
      <c r="U1529" s="212">
        <f>SUMIF('1.2.IS'!$M$5:$AG$5,Aux.SetUp!$H$15,'1.2.IS'!$M$16:$AG$16)</f>
        <v>2775</v>
      </c>
      <c r="V1529" s="213">
        <v>1.3</v>
      </c>
      <c r="W1529" s="211">
        <f t="shared" si="502"/>
        <v>21.35</v>
      </c>
      <c r="X1529" s="212">
        <f t="shared" si="503"/>
        <v>3608</v>
      </c>
      <c r="Y1529" s="214"/>
      <c r="Z1529" s="211">
        <f t="shared" si="492"/>
        <v>0</v>
      </c>
      <c r="AA1529" s="212">
        <f t="shared" si="493"/>
        <v>0</v>
      </c>
      <c r="AB1529" s="212">
        <f t="shared" si="494"/>
        <v>0</v>
      </c>
      <c r="AC1529" s="212">
        <f t="shared" si="495"/>
        <v>0</v>
      </c>
      <c r="AD1529" s="223">
        <f t="shared" si="483"/>
        <v>0</v>
      </c>
      <c r="AE1529" s="212">
        <f t="shared" si="484"/>
        <v>0</v>
      </c>
      <c r="AF1529" s="215"/>
      <c r="AG1529" s="212">
        <f t="shared" si="496"/>
        <v>0</v>
      </c>
      <c r="AH1529" s="215"/>
      <c r="AI1529" s="211">
        <f t="shared" si="485"/>
        <v>0</v>
      </c>
      <c r="AJ1529" s="215">
        <v>0.25</v>
      </c>
      <c r="AK1529" s="211">
        <f t="shared" si="486"/>
        <v>0</v>
      </c>
      <c r="AL1529" s="215"/>
      <c r="AM1529" s="211">
        <f t="shared" si="487"/>
        <v>0</v>
      </c>
      <c r="AN1529" s="215"/>
      <c r="AO1529" s="211">
        <f t="shared" si="488"/>
        <v>0</v>
      </c>
      <c r="AP1529" s="210"/>
      <c r="AQ1529" s="222">
        <f>IF(AP1529="",0,VLOOKUP(AP1529,Aux.ListeCPAltele!$B$15:$D$21,3,0))</f>
        <v>0</v>
      </c>
      <c r="AR1529" s="212">
        <f t="shared" si="489"/>
        <v>0</v>
      </c>
      <c r="AS1529" s="212">
        <f t="shared" si="497"/>
        <v>0</v>
      </c>
      <c r="AT1529" s="222">
        <f>IF($F1529&lt;&gt;2,ROUND($Z1529*SUMIF(Regimuri,$Q1529,Aux.ListeCPAltele!$C$25:$C$34)*0.5,0),0)</f>
        <v>0</v>
      </c>
      <c r="AU1529" s="210"/>
      <c r="AV1529" s="222">
        <f>IF(AND($F1529&lt;&gt;2,Q1529&lt;&gt;0),ROUND($AC1529/SUMIF(Regimuri,Q1529,Aux.ListeCPAltele!$E$25:$E$34)*$AU1529,0),0)</f>
        <v>0</v>
      </c>
      <c r="AW1529" s="215">
        <v>0.1</v>
      </c>
      <c r="AX1529" s="222">
        <f t="shared" si="498"/>
        <v>0</v>
      </c>
      <c r="AY1529" s="213">
        <f t="shared" si="499"/>
        <v>0.83333333333333337</v>
      </c>
      <c r="AZ1529" s="222">
        <f>IF(OR($R1529=0,$Q1529=0),0,ROUND(SUM(AC1529,AE1529,AG1529,AI1529,AK1529,AM1529,AO1529,AS1529,AV1529,AX1529,AT1529)/SUMIF(Regimuri,$Q1529,Aux.ListeCPAltele!$E$25:$E$34)*$AY1529,0))</f>
        <v>0</v>
      </c>
      <c r="BA1529" s="222">
        <f t="shared" si="490"/>
        <v>0</v>
      </c>
      <c r="BB1529" s="277">
        <v>1</v>
      </c>
      <c r="BC1529" s="277"/>
    </row>
    <row r="1530" spans="1:55" outlineLevel="1" x14ac:dyDescent="0.2">
      <c r="A1530" s="205"/>
      <c r="B1530" s="205"/>
      <c r="C1530" s="205"/>
      <c r="D1530" s="275"/>
      <c r="E1530" s="205"/>
      <c r="F1530" s="207">
        <f>SUMIF(CarLM,G1530,Aux.ListeCPAltele!$A$7:$A$11)</f>
        <v>0</v>
      </c>
      <c r="G1530" s="205"/>
      <c r="H1530" s="208">
        <f t="shared" si="500"/>
        <v>0</v>
      </c>
      <c r="I1530" s="208">
        <f t="shared" si="501"/>
        <v>0</v>
      </c>
      <c r="J1530" s="209"/>
      <c r="K1530" s="205"/>
      <c r="L1530" s="207" t="str">
        <f>IF(OR($K1530&lt;&gt;"",ISNA(VLOOKUP($K1530,'2.1.Angajati'!$B$5:$H$1826,2,0))=FALSE),VLOOKUP($K1530,'2.1.Angajati'!$B$5:$H$1826,2,0),"-")</f>
        <v>-</v>
      </c>
      <c r="M1530" s="224">
        <f>IF(OR($K1530&lt;&gt;"",ISNA(VLOOKUP($K1530,'2.1.Angajati'!$B$5:$H$1826,8,0))=FALSE),
       ROUND((DATE(Aux.SetUp!$H$15,1,1)-VLOOKUP($K1530,'2.1.Angajati'!$B$5:$H$1826,6,0))/365,1),
          0)</f>
        <v>0</v>
      </c>
      <c r="N1530" s="223"/>
      <c r="O1530" s="209"/>
      <c r="P1530" s="208">
        <f t="shared" si="491"/>
        <v>0</v>
      </c>
      <c r="Q1530" s="205"/>
      <c r="R1530" s="207">
        <f>SUMIF(Aux.ListeCPAltele!$A$25:$A$34,'1.3.State'!Q1530,Aux.ListeCPAltele!$B$25:$B$34)</f>
        <v>0</v>
      </c>
      <c r="S1530" s="210"/>
      <c r="T1530" s="211">
        <v>16.420000000000002</v>
      </c>
      <c r="U1530" s="212">
        <f>SUMIF('1.2.IS'!$M$5:$AG$5,Aux.SetUp!$H$15,'1.2.IS'!$M$16:$AG$16)</f>
        <v>2775</v>
      </c>
      <c r="V1530" s="213">
        <v>1.3</v>
      </c>
      <c r="W1530" s="211">
        <f t="shared" si="502"/>
        <v>21.35</v>
      </c>
      <c r="X1530" s="212">
        <f t="shared" si="503"/>
        <v>3608</v>
      </c>
      <c r="Y1530" s="214"/>
      <c r="Z1530" s="211">
        <f t="shared" si="492"/>
        <v>0</v>
      </c>
      <c r="AA1530" s="212">
        <f t="shared" si="493"/>
        <v>0</v>
      </c>
      <c r="AB1530" s="212">
        <f t="shared" si="494"/>
        <v>0</v>
      </c>
      <c r="AC1530" s="212">
        <f t="shared" si="495"/>
        <v>0</v>
      </c>
      <c r="AD1530" s="223">
        <f t="shared" si="483"/>
        <v>0</v>
      </c>
      <c r="AE1530" s="212">
        <f t="shared" si="484"/>
        <v>0</v>
      </c>
      <c r="AF1530" s="215"/>
      <c r="AG1530" s="212">
        <f t="shared" si="496"/>
        <v>0</v>
      </c>
      <c r="AH1530" s="215"/>
      <c r="AI1530" s="211">
        <f t="shared" si="485"/>
        <v>0</v>
      </c>
      <c r="AJ1530" s="215">
        <v>0.25</v>
      </c>
      <c r="AK1530" s="211">
        <f t="shared" si="486"/>
        <v>0</v>
      </c>
      <c r="AL1530" s="215"/>
      <c r="AM1530" s="211">
        <f t="shared" si="487"/>
        <v>0</v>
      </c>
      <c r="AN1530" s="215"/>
      <c r="AO1530" s="211">
        <f t="shared" si="488"/>
        <v>0</v>
      </c>
      <c r="AP1530" s="210"/>
      <c r="AQ1530" s="222">
        <f>IF(AP1530="",0,VLOOKUP(AP1530,Aux.ListeCPAltele!$B$15:$D$21,3,0))</f>
        <v>0</v>
      </c>
      <c r="AR1530" s="212">
        <f t="shared" si="489"/>
        <v>0</v>
      </c>
      <c r="AS1530" s="212">
        <f t="shared" si="497"/>
        <v>0</v>
      </c>
      <c r="AT1530" s="222">
        <f>IF($F1530&lt;&gt;2,ROUND($Z1530*SUMIF(Regimuri,$Q1530,Aux.ListeCPAltele!$C$25:$C$34)*0.5,0),0)</f>
        <v>0</v>
      </c>
      <c r="AU1530" s="210"/>
      <c r="AV1530" s="222">
        <f>IF(AND($F1530&lt;&gt;2,Q1530&lt;&gt;0),ROUND($AC1530/SUMIF(Regimuri,Q1530,Aux.ListeCPAltele!$E$25:$E$34)*$AU1530,0),0)</f>
        <v>0</v>
      </c>
      <c r="AW1530" s="215">
        <v>0.1</v>
      </c>
      <c r="AX1530" s="222">
        <f t="shared" si="498"/>
        <v>0</v>
      </c>
      <c r="AY1530" s="213">
        <f t="shared" si="499"/>
        <v>0.83333333333333337</v>
      </c>
      <c r="AZ1530" s="222">
        <f>IF(OR($R1530=0,$Q1530=0),0,ROUND(SUM(AC1530,AE1530,AG1530,AI1530,AK1530,AM1530,AO1530,AS1530,AV1530,AX1530,AT1530)/SUMIF(Regimuri,$Q1530,Aux.ListeCPAltele!$E$25:$E$34)*$AY1530,0))</f>
        <v>0</v>
      </c>
      <c r="BA1530" s="222">
        <f t="shared" si="490"/>
        <v>0</v>
      </c>
      <c r="BB1530" s="277">
        <v>1</v>
      </c>
      <c r="BC1530" s="277"/>
    </row>
    <row r="1531" spans="1:55" outlineLevel="1" x14ac:dyDescent="0.2">
      <c r="A1531" s="205"/>
      <c r="B1531" s="205"/>
      <c r="C1531" s="205"/>
      <c r="D1531" s="275"/>
      <c r="E1531" s="205"/>
      <c r="F1531" s="207">
        <f>SUMIF(CarLM,G1531,Aux.ListeCPAltele!$A$7:$A$11)</f>
        <v>0</v>
      </c>
      <c r="G1531" s="205"/>
      <c r="H1531" s="208">
        <f t="shared" si="500"/>
        <v>0</v>
      </c>
      <c r="I1531" s="208">
        <f t="shared" si="501"/>
        <v>0</v>
      </c>
      <c r="J1531" s="209"/>
      <c r="K1531" s="205"/>
      <c r="L1531" s="207" t="str">
        <f>IF(OR($K1531&lt;&gt;"",ISNA(VLOOKUP($K1531,'2.1.Angajati'!$B$5:$H$1826,2,0))=FALSE),VLOOKUP($K1531,'2.1.Angajati'!$B$5:$H$1826,2,0),"-")</f>
        <v>-</v>
      </c>
      <c r="M1531" s="224">
        <f>IF(OR($K1531&lt;&gt;"",ISNA(VLOOKUP($K1531,'2.1.Angajati'!$B$5:$H$1826,8,0))=FALSE),
       ROUND((DATE(Aux.SetUp!$H$15,1,1)-VLOOKUP($K1531,'2.1.Angajati'!$B$5:$H$1826,6,0))/365,1),
          0)</f>
        <v>0</v>
      </c>
      <c r="N1531" s="223"/>
      <c r="O1531" s="209"/>
      <c r="P1531" s="208">
        <f t="shared" si="491"/>
        <v>0</v>
      </c>
      <c r="Q1531" s="205"/>
      <c r="R1531" s="207">
        <f>SUMIF(Aux.ListeCPAltele!$A$25:$A$34,'1.3.State'!Q1531,Aux.ListeCPAltele!$B$25:$B$34)</f>
        <v>0</v>
      </c>
      <c r="S1531" s="210"/>
      <c r="T1531" s="211">
        <v>16.420000000000002</v>
      </c>
      <c r="U1531" s="212">
        <f>SUMIF('1.2.IS'!$M$5:$AG$5,Aux.SetUp!$H$15,'1.2.IS'!$M$16:$AG$16)</f>
        <v>2775</v>
      </c>
      <c r="V1531" s="213">
        <v>1.3</v>
      </c>
      <c r="W1531" s="211">
        <f t="shared" si="502"/>
        <v>21.35</v>
      </c>
      <c r="X1531" s="212">
        <f t="shared" si="503"/>
        <v>3608</v>
      </c>
      <c r="Y1531" s="214"/>
      <c r="Z1531" s="211">
        <f t="shared" si="492"/>
        <v>0</v>
      </c>
      <c r="AA1531" s="212">
        <f t="shared" si="493"/>
        <v>0</v>
      </c>
      <c r="AB1531" s="212">
        <f t="shared" si="494"/>
        <v>0</v>
      </c>
      <c r="AC1531" s="212">
        <f t="shared" si="495"/>
        <v>0</v>
      </c>
      <c r="AD1531" s="223">
        <f t="shared" si="483"/>
        <v>0</v>
      </c>
      <c r="AE1531" s="212">
        <f t="shared" si="484"/>
        <v>0</v>
      </c>
      <c r="AF1531" s="215"/>
      <c r="AG1531" s="212">
        <f t="shared" si="496"/>
        <v>0</v>
      </c>
      <c r="AH1531" s="215"/>
      <c r="AI1531" s="211">
        <f t="shared" si="485"/>
        <v>0</v>
      </c>
      <c r="AJ1531" s="215">
        <v>0.25</v>
      </c>
      <c r="AK1531" s="211">
        <f t="shared" si="486"/>
        <v>0</v>
      </c>
      <c r="AL1531" s="215"/>
      <c r="AM1531" s="211">
        <f t="shared" si="487"/>
        <v>0</v>
      </c>
      <c r="AN1531" s="215"/>
      <c r="AO1531" s="211">
        <f t="shared" si="488"/>
        <v>0</v>
      </c>
      <c r="AP1531" s="210"/>
      <c r="AQ1531" s="222">
        <f>IF(AP1531="",0,VLOOKUP(AP1531,Aux.ListeCPAltele!$B$15:$D$21,3,0))</f>
        <v>0</v>
      </c>
      <c r="AR1531" s="212">
        <f t="shared" si="489"/>
        <v>0</v>
      </c>
      <c r="AS1531" s="212">
        <f t="shared" si="497"/>
        <v>0</v>
      </c>
      <c r="AT1531" s="222">
        <f>IF($F1531&lt;&gt;2,ROUND($Z1531*SUMIF(Regimuri,$Q1531,Aux.ListeCPAltele!$C$25:$C$34)*0.5,0),0)</f>
        <v>0</v>
      </c>
      <c r="AU1531" s="210"/>
      <c r="AV1531" s="222">
        <f>IF(AND($F1531&lt;&gt;2,Q1531&lt;&gt;0),ROUND($AC1531/SUMIF(Regimuri,Q1531,Aux.ListeCPAltele!$E$25:$E$34)*$AU1531,0),0)</f>
        <v>0</v>
      </c>
      <c r="AW1531" s="215">
        <v>0.1</v>
      </c>
      <c r="AX1531" s="222">
        <f t="shared" si="498"/>
        <v>0</v>
      </c>
      <c r="AY1531" s="213">
        <f t="shared" si="499"/>
        <v>0.83333333333333337</v>
      </c>
      <c r="AZ1531" s="222">
        <f>IF(OR($R1531=0,$Q1531=0),0,ROUND(SUM(AC1531,AE1531,AG1531,AI1531,AK1531,AM1531,AO1531,AS1531,AV1531,AX1531,AT1531)/SUMIF(Regimuri,$Q1531,Aux.ListeCPAltele!$E$25:$E$34)*$AY1531,0))</f>
        <v>0</v>
      </c>
      <c r="BA1531" s="222">
        <f t="shared" si="490"/>
        <v>0</v>
      </c>
      <c r="BB1531" s="277">
        <v>1</v>
      </c>
      <c r="BC1531" s="277"/>
    </row>
    <row r="1532" spans="1:55" outlineLevel="1" x14ac:dyDescent="0.2">
      <c r="A1532" s="205"/>
      <c r="B1532" s="205"/>
      <c r="C1532" s="205"/>
      <c r="D1532" s="275"/>
      <c r="E1532" s="205"/>
      <c r="F1532" s="207">
        <f>SUMIF(CarLM,G1532,Aux.ListeCPAltele!$A$7:$A$11)</f>
        <v>0</v>
      </c>
      <c r="G1532" s="205"/>
      <c r="H1532" s="208">
        <f t="shared" si="500"/>
        <v>0</v>
      </c>
      <c r="I1532" s="208">
        <f t="shared" si="501"/>
        <v>0</v>
      </c>
      <c r="J1532" s="209"/>
      <c r="K1532" s="205"/>
      <c r="L1532" s="207" t="str">
        <f>IF(OR($K1532&lt;&gt;"",ISNA(VLOOKUP($K1532,'2.1.Angajati'!$B$5:$H$1826,2,0))=FALSE),VLOOKUP($K1532,'2.1.Angajati'!$B$5:$H$1826,2,0),"-")</f>
        <v>-</v>
      </c>
      <c r="M1532" s="224">
        <f>IF(OR($K1532&lt;&gt;"",ISNA(VLOOKUP($K1532,'2.1.Angajati'!$B$5:$H$1826,8,0))=FALSE),
       ROUND((DATE(Aux.SetUp!$H$15,1,1)-VLOOKUP($K1532,'2.1.Angajati'!$B$5:$H$1826,6,0))/365,1),
          0)</f>
        <v>0</v>
      </c>
      <c r="N1532" s="223"/>
      <c r="O1532" s="209"/>
      <c r="P1532" s="208">
        <f t="shared" si="491"/>
        <v>0</v>
      </c>
      <c r="Q1532" s="205"/>
      <c r="R1532" s="207">
        <f>SUMIF(Aux.ListeCPAltele!$A$25:$A$34,'1.3.State'!Q1532,Aux.ListeCPAltele!$B$25:$B$34)</f>
        <v>0</v>
      </c>
      <c r="S1532" s="210"/>
      <c r="T1532" s="211">
        <v>16.420000000000002</v>
      </c>
      <c r="U1532" s="212">
        <f>SUMIF('1.2.IS'!$M$5:$AG$5,Aux.SetUp!$H$15,'1.2.IS'!$M$16:$AG$16)</f>
        <v>2775</v>
      </c>
      <c r="V1532" s="213">
        <v>1.3</v>
      </c>
      <c r="W1532" s="211">
        <f t="shared" si="502"/>
        <v>21.35</v>
      </c>
      <c r="X1532" s="212">
        <f t="shared" si="503"/>
        <v>3608</v>
      </c>
      <c r="Y1532" s="214"/>
      <c r="Z1532" s="211">
        <f t="shared" si="492"/>
        <v>0</v>
      </c>
      <c r="AA1532" s="212">
        <f t="shared" si="493"/>
        <v>0</v>
      </c>
      <c r="AB1532" s="212">
        <f t="shared" si="494"/>
        <v>0</v>
      </c>
      <c r="AC1532" s="212">
        <f t="shared" si="495"/>
        <v>0</v>
      </c>
      <c r="AD1532" s="223">
        <f t="shared" si="483"/>
        <v>0</v>
      </c>
      <c r="AE1532" s="212">
        <f t="shared" si="484"/>
        <v>0</v>
      </c>
      <c r="AF1532" s="215"/>
      <c r="AG1532" s="212">
        <f t="shared" si="496"/>
        <v>0</v>
      </c>
      <c r="AH1532" s="215"/>
      <c r="AI1532" s="211">
        <f t="shared" si="485"/>
        <v>0</v>
      </c>
      <c r="AJ1532" s="215">
        <v>0.25</v>
      </c>
      <c r="AK1532" s="211">
        <f t="shared" si="486"/>
        <v>0</v>
      </c>
      <c r="AL1532" s="215"/>
      <c r="AM1532" s="211">
        <f t="shared" si="487"/>
        <v>0</v>
      </c>
      <c r="AN1532" s="215"/>
      <c r="AO1532" s="211">
        <f t="shared" si="488"/>
        <v>0</v>
      </c>
      <c r="AP1532" s="210"/>
      <c r="AQ1532" s="222">
        <f>IF(AP1532="",0,VLOOKUP(AP1532,Aux.ListeCPAltele!$B$15:$D$21,3,0))</f>
        <v>0</v>
      </c>
      <c r="AR1532" s="212">
        <f t="shared" si="489"/>
        <v>0</v>
      </c>
      <c r="AS1532" s="212">
        <f t="shared" si="497"/>
        <v>0</v>
      </c>
      <c r="AT1532" s="222">
        <f>IF($F1532&lt;&gt;2,ROUND($Z1532*SUMIF(Regimuri,$Q1532,Aux.ListeCPAltele!$C$25:$C$34)*0.5,0),0)</f>
        <v>0</v>
      </c>
      <c r="AU1532" s="210"/>
      <c r="AV1532" s="222">
        <f>IF(AND($F1532&lt;&gt;2,Q1532&lt;&gt;0),ROUND($AC1532/SUMIF(Regimuri,Q1532,Aux.ListeCPAltele!$E$25:$E$34)*$AU1532,0),0)</f>
        <v>0</v>
      </c>
      <c r="AW1532" s="215">
        <v>0.1</v>
      </c>
      <c r="AX1532" s="222">
        <f t="shared" si="498"/>
        <v>0</v>
      </c>
      <c r="AY1532" s="213">
        <f t="shared" si="499"/>
        <v>0.83333333333333337</v>
      </c>
      <c r="AZ1532" s="222">
        <f>IF(OR($R1532=0,$Q1532=0),0,ROUND(SUM(AC1532,AE1532,AG1532,AI1532,AK1532,AM1532,AO1532,AS1532,AV1532,AX1532,AT1532)/SUMIF(Regimuri,$Q1532,Aux.ListeCPAltele!$E$25:$E$34)*$AY1532,0))</f>
        <v>0</v>
      </c>
      <c r="BA1532" s="222">
        <f t="shared" si="490"/>
        <v>0</v>
      </c>
      <c r="BB1532" s="277">
        <v>1</v>
      </c>
      <c r="BC1532" s="277"/>
    </row>
    <row r="1533" spans="1:55" outlineLevel="1" x14ac:dyDescent="0.2">
      <c r="A1533" s="205"/>
      <c r="B1533" s="205"/>
      <c r="C1533" s="205"/>
      <c r="D1533" s="275"/>
      <c r="E1533" s="205"/>
      <c r="F1533" s="207">
        <f>SUMIF(CarLM,G1533,Aux.ListeCPAltele!$A$7:$A$11)</f>
        <v>0</v>
      </c>
      <c r="G1533" s="205"/>
      <c r="H1533" s="208">
        <f t="shared" si="500"/>
        <v>0</v>
      </c>
      <c r="I1533" s="208">
        <f t="shared" si="501"/>
        <v>0</v>
      </c>
      <c r="J1533" s="209"/>
      <c r="K1533" s="205"/>
      <c r="L1533" s="207" t="str">
        <f>IF(OR($K1533&lt;&gt;"",ISNA(VLOOKUP($K1533,'2.1.Angajati'!$B$5:$H$1826,2,0))=FALSE),VLOOKUP($K1533,'2.1.Angajati'!$B$5:$H$1826,2,0),"-")</f>
        <v>-</v>
      </c>
      <c r="M1533" s="224">
        <f>IF(OR($K1533&lt;&gt;"",ISNA(VLOOKUP($K1533,'2.1.Angajati'!$B$5:$H$1826,8,0))=FALSE),
       ROUND((DATE(Aux.SetUp!$H$15,1,1)-VLOOKUP($K1533,'2.1.Angajati'!$B$5:$H$1826,6,0))/365,1),
          0)</f>
        <v>0</v>
      </c>
      <c r="N1533" s="223"/>
      <c r="O1533" s="209"/>
      <c r="P1533" s="208">
        <f t="shared" si="491"/>
        <v>0</v>
      </c>
      <c r="Q1533" s="205"/>
      <c r="R1533" s="207">
        <f>SUMIF(Aux.ListeCPAltele!$A$25:$A$34,'1.3.State'!Q1533,Aux.ListeCPAltele!$B$25:$B$34)</f>
        <v>0</v>
      </c>
      <c r="S1533" s="210"/>
      <c r="T1533" s="211">
        <v>16.420000000000002</v>
      </c>
      <c r="U1533" s="212">
        <f>SUMIF('1.2.IS'!$M$5:$AG$5,Aux.SetUp!$H$15,'1.2.IS'!$M$16:$AG$16)</f>
        <v>2775</v>
      </c>
      <c r="V1533" s="213">
        <v>1.3</v>
      </c>
      <c r="W1533" s="211">
        <f t="shared" si="502"/>
        <v>21.35</v>
      </c>
      <c r="X1533" s="212">
        <f t="shared" si="503"/>
        <v>3608</v>
      </c>
      <c r="Y1533" s="214"/>
      <c r="Z1533" s="211">
        <f t="shared" si="492"/>
        <v>0</v>
      </c>
      <c r="AA1533" s="212">
        <f t="shared" si="493"/>
        <v>0</v>
      </c>
      <c r="AB1533" s="212">
        <f t="shared" si="494"/>
        <v>0</v>
      </c>
      <c r="AC1533" s="212">
        <f t="shared" si="495"/>
        <v>0</v>
      </c>
      <c r="AD1533" s="223">
        <f t="shared" si="483"/>
        <v>0</v>
      </c>
      <c r="AE1533" s="212">
        <f t="shared" si="484"/>
        <v>0</v>
      </c>
      <c r="AF1533" s="215"/>
      <c r="AG1533" s="212">
        <f t="shared" si="496"/>
        <v>0</v>
      </c>
      <c r="AH1533" s="215"/>
      <c r="AI1533" s="211">
        <f t="shared" si="485"/>
        <v>0</v>
      </c>
      <c r="AJ1533" s="215">
        <v>0.25</v>
      </c>
      <c r="AK1533" s="211">
        <f t="shared" si="486"/>
        <v>0</v>
      </c>
      <c r="AL1533" s="215"/>
      <c r="AM1533" s="211">
        <f t="shared" si="487"/>
        <v>0</v>
      </c>
      <c r="AN1533" s="215"/>
      <c r="AO1533" s="211">
        <f t="shared" si="488"/>
        <v>0</v>
      </c>
      <c r="AP1533" s="210"/>
      <c r="AQ1533" s="222">
        <f>IF(AP1533="",0,VLOOKUP(AP1533,Aux.ListeCPAltele!$B$15:$D$21,3,0))</f>
        <v>0</v>
      </c>
      <c r="AR1533" s="212">
        <f t="shared" si="489"/>
        <v>0</v>
      </c>
      <c r="AS1533" s="212">
        <f t="shared" si="497"/>
        <v>0</v>
      </c>
      <c r="AT1533" s="222">
        <f>IF($F1533&lt;&gt;2,ROUND($Z1533*SUMIF(Regimuri,$Q1533,Aux.ListeCPAltele!$C$25:$C$34)*0.5,0),0)</f>
        <v>0</v>
      </c>
      <c r="AU1533" s="210"/>
      <c r="AV1533" s="222">
        <f>IF(AND($F1533&lt;&gt;2,Q1533&lt;&gt;0),ROUND($AC1533/SUMIF(Regimuri,Q1533,Aux.ListeCPAltele!$E$25:$E$34)*$AU1533,0),0)</f>
        <v>0</v>
      </c>
      <c r="AW1533" s="215">
        <v>0.1</v>
      </c>
      <c r="AX1533" s="222">
        <f t="shared" si="498"/>
        <v>0</v>
      </c>
      <c r="AY1533" s="213">
        <f t="shared" si="499"/>
        <v>0.83333333333333337</v>
      </c>
      <c r="AZ1533" s="222">
        <f>IF(OR($R1533=0,$Q1533=0),0,ROUND(SUM(AC1533,AE1533,AG1533,AI1533,AK1533,AM1533,AO1533,AS1533,AV1533,AX1533,AT1533)/SUMIF(Regimuri,$Q1533,Aux.ListeCPAltele!$E$25:$E$34)*$AY1533,0))</f>
        <v>0</v>
      </c>
      <c r="BA1533" s="222">
        <f t="shared" si="490"/>
        <v>0</v>
      </c>
      <c r="BB1533" s="277">
        <v>1</v>
      </c>
      <c r="BC1533" s="277"/>
    </row>
    <row r="1534" spans="1:55" outlineLevel="1" x14ac:dyDescent="0.2">
      <c r="A1534" s="205"/>
      <c r="B1534" s="205"/>
      <c r="C1534" s="205"/>
      <c r="D1534" s="275"/>
      <c r="E1534" s="205"/>
      <c r="F1534" s="207">
        <f>SUMIF(CarLM,G1534,Aux.ListeCPAltele!$A$7:$A$11)</f>
        <v>0</v>
      </c>
      <c r="G1534" s="205"/>
      <c r="H1534" s="208">
        <f t="shared" si="500"/>
        <v>0</v>
      </c>
      <c r="I1534" s="208">
        <f t="shared" si="501"/>
        <v>0</v>
      </c>
      <c r="J1534" s="209"/>
      <c r="K1534" s="205"/>
      <c r="L1534" s="207" t="str">
        <f>IF(OR($K1534&lt;&gt;"",ISNA(VLOOKUP($K1534,'2.1.Angajati'!$B$5:$H$1826,2,0))=FALSE),VLOOKUP($K1534,'2.1.Angajati'!$B$5:$H$1826,2,0),"-")</f>
        <v>-</v>
      </c>
      <c r="M1534" s="224">
        <f>IF(OR($K1534&lt;&gt;"",ISNA(VLOOKUP($K1534,'2.1.Angajati'!$B$5:$H$1826,8,0))=FALSE),
       ROUND((DATE(Aux.SetUp!$H$15,1,1)-VLOOKUP($K1534,'2.1.Angajati'!$B$5:$H$1826,6,0))/365,1),
          0)</f>
        <v>0</v>
      </c>
      <c r="N1534" s="223"/>
      <c r="O1534" s="209"/>
      <c r="P1534" s="208">
        <f t="shared" si="491"/>
        <v>0</v>
      </c>
      <c r="Q1534" s="205"/>
      <c r="R1534" s="207">
        <f>SUMIF(Aux.ListeCPAltele!$A$25:$A$34,'1.3.State'!Q1534,Aux.ListeCPAltele!$B$25:$B$34)</f>
        <v>0</v>
      </c>
      <c r="S1534" s="210"/>
      <c r="T1534" s="211">
        <v>16.420000000000002</v>
      </c>
      <c r="U1534" s="212">
        <f>SUMIF('1.2.IS'!$M$5:$AG$5,Aux.SetUp!$H$15,'1.2.IS'!$M$16:$AG$16)</f>
        <v>2775</v>
      </c>
      <c r="V1534" s="213">
        <v>1.3</v>
      </c>
      <c r="W1534" s="211">
        <f t="shared" si="502"/>
        <v>21.35</v>
      </c>
      <c r="X1534" s="212">
        <f t="shared" si="503"/>
        <v>3608</v>
      </c>
      <c r="Y1534" s="214"/>
      <c r="Z1534" s="211">
        <f t="shared" si="492"/>
        <v>0</v>
      </c>
      <c r="AA1534" s="212">
        <f t="shared" si="493"/>
        <v>0</v>
      </c>
      <c r="AB1534" s="212">
        <f t="shared" si="494"/>
        <v>0</v>
      </c>
      <c r="AC1534" s="212">
        <f t="shared" si="495"/>
        <v>0</v>
      </c>
      <c r="AD1534" s="223">
        <f t="shared" si="483"/>
        <v>0</v>
      </c>
      <c r="AE1534" s="212">
        <f t="shared" si="484"/>
        <v>0</v>
      </c>
      <c r="AF1534" s="215"/>
      <c r="AG1534" s="212">
        <f t="shared" si="496"/>
        <v>0</v>
      </c>
      <c r="AH1534" s="215"/>
      <c r="AI1534" s="211">
        <f t="shared" si="485"/>
        <v>0</v>
      </c>
      <c r="AJ1534" s="215">
        <v>0.25</v>
      </c>
      <c r="AK1534" s="211">
        <f t="shared" si="486"/>
        <v>0</v>
      </c>
      <c r="AL1534" s="215"/>
      <c r="AM1534" s="211">
        <f t="shared" si="487"/>
        <v>0</v>
      </c>
      <c r="AN1534" s="215"/>
      <c r="AO1534" s="211">
        <f t="shared" si="488"/>
        <v>0</v>
      </c>
      <c r="AP1534" s="210"/>
      <c r="AQ1534" s="222">
        <f>IF(AP1534="",0,VLOOKUP(AP1534,Aux.ListeCPAltele!$B$15:$D$21,3,0))</f>
        <v>0</v>
      </c>
      <c r="AR1534" s="212">
        <f t="shared" si="489"/>
        <v>0</v>
      </c>
      <c r="AS1534" s="212">
        <f t="shared" si="497"/>
        <v>0</v>
      </c>
      <c r="AT1534" s="222">
        <f>IF($F1534&lt;&gt;2,ROUND($Z1534*SUMIF(Regimuri,$Q1534,Aux.ListeCPAltele!$C$25:$C$34)*0.5,0),0)</f>
        <v>0</v>
      </c>
      <c r="AU1534" s="210"/>
      <c r="AV1534" s="222">
        <f>IF(AND($F1534&lt;&gt;2,Q1534&lt;&gt;0),ROUND($AC1534/SUMIF(Regimuri,Q1534,Aux.ListeCPAltele!$E$25:$E$34)*$AU1534,0),0)</f>
        <v>0</v>
      </c>
      <c r="AW1534" s="215">
        <v>0.1</v>
      </c>
      <c r="AX1534" s="222">
        <f t="shared" si="498"/>
        <v>0</v>
      </c>
      <c r="AY1534" s="213">
        <f t="shared" si="499"/>
        <v>0.83333333333333337</v>
      </c>
      <c r="AZ1534" s="222">
        <f>IF(OR($R1534=0,$Q1534=0),0,ROUND(SUM(AC1534,AE1534,AG1534,AI1534,AK1534,AM1534,AO1534,AS1534,AV1534,AX1534,AT1534)/SUMIF(Regimuri,$Q1534,Aux.ListeCPAltele!$E$25:$E$34)*$AY1534,0))</f>
        <v>0</v>
      </c>
      <c r="BA1534" s="222">
        <f t="shared" si="490"/>
        <v>0</v>
      </c>
      <c r="BB1534" s="277">
        <v>1</v>
      </c>
      <c r="BC1534" s="277"/>
    </row>
    <row r="1535" spans="1:55" outlineLevel="1" x14ac:dyDescent="0.2">
      <c r="A1535" s="205"/>
      <c r="B1535" s="205"/>
      <c r="C1535" s="205"/>
      <c r="D1535" s="275"/>
      <c r="E1535" s="205"/>
      <c r="F1535" s="207">
        <f>SUMIF(CarLM,G1535,Aux.ListeCPAltele!$A$7:$A$11)</f>
        <v>0</v>
      </c>
      <c r="G1535" s="205"/>
      <c r="H1535" s="208">
        <f t="shared" si="500"/>
        <v>0</v>
      </c>
      <c r="I1535" s="208">
        <f t="shared" si="501"/>
        <v>0</v>
      </c>
      <c r="J1535" s="209"/>
      <c r="K1535" s="205"/>
      <c r="L1535" s="207" t="str">
        <f>IF(OR($K1535&lt;&gt;"",ISNA(VLOOKUP($K1535,'2.1.Angajati'!$B$5:$H$1826,2,0))=FALSE),VLOOKUP($K1535,'2.1.Angajati'!$B$5:$H$1826,2,0),"-")</f>
        <v>-</v>
      </c>
      <c r="M1535" s="224">
        <f>IF(OR($K1535&lt;&gt;"",ISNA(VLOOKUP($K1535,'2.1.Angajati'!$B$5:$H$1826,8,0))=FALSE),
       ROUND((DATE(Aux.SetUp!$H$15,1,1)-VLOOKUP($K1535,'2.1.Angajati'!$B$5:$H$1826,6,0))/365,1),
          0)</f>
        <v>0</v>
      </c>
      <c r="N1535" s="223"/>
      <c r="O1535" s="209"/>
      <c r="P1535" s="208">
        <f t="shared" si="491"/>
        <v>0</v>
      </c>
      <c r="Q1535" s="205"/>
      <c r="R1535" s="207">
        <f>SUMIF(Aux.ListeCPAltele!$A$25:$A$34,'1.3.State'!Q1535,Aux.ListeCPAltele!$B$25:$B$34)</f>
        <v>0</v>
      </c>
      <c r="S1535" s="210"/>
      <c r="T1535" s="211">
        <v>16.420000000000002</v>
      </c>
      <c r="U1535" s="212">
        <f>SUMIF('1.2.IS'!$M$5:$AG$5,Aux.SetUp!$H$15,'1.2.IS'!$M$16:$AG$16)</f>
        <v>2775</v>
      </c>
      <c r="V1535" s="213">
        <v>1.3</v>
      </c>
      <c r="W1535" s="211">
        <f t="shared" si="502"/>
        <v>21.35</v>
      </c>
      <c r="X1535" s="212">
        <f t="shared" si="503"/>
        <v>3608</v>
      </c>
      <c r="Y1535" s="214"/>
      <c r="Z1535" s="211">
        <f t="shared" si="492"/>
        <v>0</v>
      </c>
      <c r="AA1535" s="212">
        <f t="shared" si="493"/>
        <v>0</v>
      </c>
      <c r="AB1535" s="212">
        <f t="shared" si="494"/>
        <v>0</v>
      </c>
      <c r="AC1535" s="212">
        <f t="shared" si="495"/>
        <v>0</v>
      </c>
      <c r="AD1535" s="223">
        <f t="shared" si="483"/>
        <v>0</v>
      </c>
      <c r="AE1535" s="212">
        <f t="shared" si="484"/>
        <v>0</v>
      </c>
      <c r="AF1535" s="215"/>
      <c r="AG1535" s="212">
        <f t="shared" si="496"/>
        <v>0</v>
      </c>
      <c r="AH1535" s="215"/>
      <c r="AI1535" s="211">
        <f t="shared" si="485"/>
        <v>0</v>
      </c>
      <c r="AJ1535" s="215">
        <v>0.1</v>
      </c>
      <c r="AK1535" s="211">
        <f t="shared" si="486"/>
        <v>0</v>
      </c>
      <c r="AL1535" s="215"/>
      <c r="AM1535" s="211">
        <f t="shared" si="487"/>
        <v>0</v>
      </c>
      <c r="AN1535" s="215"/>
      <c r="AO1535" s="211">
        <f t="shared" si="488"/>
        <v>0</v>
      </c>
      <c r="AP1535" s="210"/>
      <c r="AQ1535" s="222">
        <f>IF(AP1535="",0,VLOOKUP(AP1535,Aux.ListeCPAltele!$B$15:$D$21,3,0))</f>
        <v>0</v>
      </c>
      <c r="AR1535" s="212">
        <f t="shared" si="489"/>
        <v>0</v>
      </c>
      <c r="AS1535" s="212">
        <f t="shared" si="497"/>
        <v>0</v>
      </c>
      <c r="AT1535" s="222">
        <f>IF($F1535&lt;&gt;2,ROUND($Z1535*SUMIF(Regimuri,$Q1535,Aux.ListeCPAltele!$C$25:$C$34)*0.5,0),0)</f>
        <v>0</v>
      </c>
      <c r="AU1535" s="210"/>
      <c r="AV1535" s="222">
        <f>IF(AND($F1535&lt;&gt;2,Q1535&lt;&gt;0),ROUND($AC1535/SUMIF(Regimuri,Q1535,Aux.ListeCPAltele!$E$25:$E$34)*$AU1535,0),0)</f>
        <v>0</v>
      </c>
      <c r="AW1535" s="215">
        <v>0.1</v>
      </c>
      <c r="AX1535" s="222">
        <f t="shared" si="498"/>
        <v>0</v>
      </c>
      <c r="AY1535" s="213">
        <f t="shared" si="499"/>
        <v>0.83333333333333337</v>
      </c>
      <c r="AZ1535" s="222">
        <f>IF(OR($R1535=0,$Q1535=0),0,ROUND(SUM(AC1535,AE1535,AG1535,AI1535,AK1535,AM1535,AO1535,AS1535,AV1535,AX1535,AT1535)/SUMIF(Regimuri,$Q1535,Aux.ListeCPAltele!$E$25:$E$34)*$AY1535,0))</f>
        <v>0</v>
      </c>
      <c r="BA1535" s="222">
        <f t="shared" si="490"/>
        <v>0</v>
      </c>
      <c r="BB1535" s="277">
        <v>1</v>
      </c>
      <c r="BC1535" s="277"/>
    </row>
    <row r="1536" spans="1:55" outlineLevel="1" x14ac:dyDescent="0.2">
      <c r="A1536" s="205"/>
      <c r="B1536" s="205"/>
      <c r="C1536" s="205"/>
      <c r="D1536" s="275"/>
      <c r="E1536" s="205"/>
      <c r="F1536" s="207">
        <f>SUMIF(CarLM,G1536,Aux.ListeCPAltele!$A$7:$A$11)</f>
        <v>0</v>
      </c>
      <c r="G1536" s="205"/>
      <c r="H1536" s="208">
        <f t="shared" si="500"/>
        <v>0</v>
      </c>
      <c r="I1536" s="208">
        <f t="shared" si="501"/>
        <v>0</v>
      </c>
      <c r="J1536" s="209"/>
      <c r="K1536" s="205"/>
      <c r="L1536" s="207" t="str">
        <f>IF(OR($K1536&lt;&gt;"",ISNA(VLOOKUP($K1536,'2.1.Angajati'!$B$5:$H$1826,2,0))=FALSE),VLOOKUP($K1536,'2.1.Angajati'!$B$5:$H$1826,2,0),"-")</f>
        <v>-</v>
      </c>
      <c r="M1536" s="224">
        <f>IF(OR($K1536&lt;&gt;"",ISNA(VLOOKUP($K1536,'2.1.Angajati'!$B$5:$H$1826,8,0))=FALSE),
       ROUND((DATE(Aux.SetUp!$H$15,1,1)-VLOOKUP($K1536,'2.1.Angajati'!$B$5:$H$1826,6,0))/365,1),
          0)</f>
        <v>0</v>
      </c>
      <c r="N1536" s="223"/>
      <c r="O1536" s="209"/>
      <c r="P1536" s="208">
        <f t="shared" si="491"/>
        <v>0</v>
      </c>
      <c r="Q1536" s="205"/>
      <c r="R1536" s="207">
        <f>SUMIF(Aux.ListeCPAltele!$A$25:$A$34,'1.3.State'!Q1536,Aux.ListeCPAltele!$B$25:$B$34)</f>
        <v>0</v>
      </c>
      <c r="S1536" s="210"/>
      <c r="T1536" s="211">
        <v>16.420000000000002</v>
      </c>
      <c r="U1536" s="212">
        <f>SUMIF('1.2.IS'!$M$5:$AG$5,Aux.SetUp!$H$15,'1.2.IS'!$M$16:$AG$16)</f>
        <v>2775</v>
      </c>
      <c r="V1536" s="213">
        <v>1.3</v>
      </c>
      <c r="W1536" s="211">
        <f t="shared" si="502"/>
        <v>21.35</v>
      </c>
      <c r="X1536" s="212">
        <f t="shared" si="503"/>
        <v>3608</v>
      </c>
      <c r="Y1536" s="214"/>
      <c r="Z1536" s="211">
        <f t="shared" si="492"/>
        <v>0</v>
      </c>
      <c r="AA1536" s="212">
        <f t="shared" si="493"/>
        <v>0</v>
      </c>
      <c r="AB1536" s="212">
        <f t="shared" si="494"/>
        <v>0</v>
      </c>
      <c r="AC1536" s="212">
        <f t="shared" si="495"/>
        <v>0</v>
      </c>
      <c r="AD1536" s="223">
        <f t="shared" si="483"/>
        <v>0</v>
      </c>
      <c r="AE1536" s="212">
        <f t="shared" si="484"/>
        <v>0</v>
      </c>
      <c r="AF1536" s="215"/>
      <c r="AG1536" s="212">
        <f t="shared" si="496"/>
        <v>0</v>
      </c>
      <c r="AH1536" s="215"/>
      <c r="AI1536" s="211">
        <f t="shared" si="485"/>
        <v>0</v>
      </c>
      <c r="AJ1536" s="215">
        <v>0.25</v>
      </c>
      <c r="AK1536" s="211">
        <f t="shared" si="486"/>
        <v>0</v>
      </c>
      <c r="AL1536" s="215"/>
      <c r="AM1536" s="211">
        <f t="shared" si="487"/>
        <v>0</v>
      </c>
      <c r="AN1536" s="215"/>
      <c r="AO1536" s="211">
        <f t="shared" si="488"/>
        <v>0</v>
      </c>
      <c r="AP1536" s="210"/>
      <c r="AQ1536" s="222">
        <f>IF(AP1536="",0,VLOOKUP(AP1536,Aux.ListeCPAltele!$B$15:$D$21,3,0))</f>
        <v>0</v>
      </c>
      <c r="AR1536" s="212">
        <f t="shared" si="489"/>
        <v>0</v>
      </c>
      <c r="AS1536" s="212">
        <f t="shared" si="497"/>
        <v>0</v>
      </c>
      <c r="AT1536" s="222">
        <f>IF($F1536&lt;&gt;2,ROUND($Z1536*SUMIF(Regimuri,$Q1536,Aux.ListeCPAltele!$C$25:$C$34)*0.5,0),0)</f>
        <v>0</v>
      </c>
      <c r="AU1536" s="210"/>
      <c r="AV1536" s="222">
        <f>IF(AND($F1536&lt;&gt;2,Q1536&lt;&gt;0),ROUND($AC1536/SUMIF(Regimuri,Q1536,Aux.ListeCPAltele!$E$25:$E$34)*$AU1536,0),0)</f>
        <v>0</v>
      </c>
      <c r="AW1536" s="215">
        <v>0.1</v>
      </c>
      <c r="AX1536" s="222">
        <f t="shared" si="498"/>
        <v>0</v>
      </c>
      <c r="AY1536" s="213">
        <f t="shared" si="499"/>
        <v>0.83333333333333337</v>
      </c>
      <c r="AZ1536" s="222">
        <f>IF(OR($R1536=0,$Q1536=0),0,ROUND(SUM(AC1536,AE1536,AG1536,AI1536,AK1536,AM1536,AO1536,AS1536,AV1536,AX1536,AT1536)/SUMIF(Regimuri,$Q1536,Aux.ListeCPAltele!$E$25:$E$34)*$AY1536,0))</f>
        <v>0</v>
      </c>
      <c r="BA1536" s="222">
        <f t="shared" si="490"/>
        <v>0</v>
      </c>
      <c r="BB1536" s="277">
        <v>1</v>
      </c>
      <c r="BC1536" s="277"/>
    </row>
    <row r="1537" spans="1:55" outlineLevel="1" x14ac:dyDescent="0.2">
      <c r="A1537" s="205"/>
      <c r="B1537" s="205"/>
      <c r="C1537" s="205"/>
      <c r="D1537" s="275"/>
      <c r="E1537" s="205"/>
      <c r="F1537" s="207">
        <f>SUMIF(CarLM,G1537,Aux.ListeCPAltele!$A$7:$A$11)</f>
        <v>0</v>
      </c>
      <c r="G1537" s="205"/>
      <c r="H1537" s="208">
        <f t="shared" si="500"/>
        <v>0</v>
      </c>
      <c r="I1537" s="208">
        <f t="shared" si="501"/>
        <v>0</v>
      </c>
      <c r="J1537" s="209"/>
      <c r="K1537" s="205"/>
      <c r="L1537" s="207" t="str">
        <f>IF(OR($K1537&lt;&gt;"",ISNA(VLOOKUP($K1537,'2.1.Angajati'!$B$5:$H$1826,2,0))=FALSE),VLOOKUP($K1537,'2.1.Angajati'!$B$5:$H$1826,2,0),"-")</f>
        <v>-</v>
      </c>
      <c r="M1537" s="224">
        <f>IF(OR($K1537&lt;&gt;"",ISNA(VLOOKUP($K1537,'2.1.Angajati'!$B$5:$H$1826,8,0))=FALSE),
       ROUND((DATE(Aux.SetUp!$H$15,1,1)-VLOOKUP($K1537,'2.1.Angajati'!$B$5:$H$1826,6,0))/365,1),
          0)</f>
        <v>0</v>
      </c>
      <c r="N1537" s="223"/>
      <c r="O1537" s="209"/>
      <c r="P1537" s="208">
        <f t="shared" si="491"/>
        <v>0</v>
      </c>
      <c r="Q1537" s="205"/>
      <c r="R1537" s="207">
        <f>SUMIF(Aux.ListeCPAltele!$A$25:$A$34,'1.3.State'!Q1537,Aux.ListeCPAltele!$B$25:$B$34)</f>
        <v>0</v>
      </c>
      <c r="S1537" s="210"/>
      <c r="T1537" s="211">
        <v>16.420000000000002</v>
      </c>
      <c r="U1537" s="212">
        <f>SUMIF('1.2.IS'!$M$5:$AG$5,Aux.SetUp!$H$15,'1.2.IS'!$M$16:$AG$16)</f>
        <v>2775</v>
      </c>
      <c r="V1537" s="213">
        <v>1.3</v>
      </c>
      <c r="W1537" s="211">
        <f t="shared" si="502"/>
        <v>21.35</v>
      </c>
      <c r="X1537" s="212">
        <f t="shared" si="503"/>
        <v>3608</v>
      </c>
      <c r="Y1537" s="214"/>
      <c r="Z1537" s="211">
        <f t="shared" si="492"/>
        <v>0</v>
      </c>
      <c r="AA1537" s="212">
        <f t="shared" si="493"/>
        <v>0</v>
      </c>
      <c r="AB1537" s="212">
        <f t="shared" si="494"/>
        <v>0</v>
      </c>
      <c r="AC1537" s="212">
        <f t="shared" si="495"/>
        <v>0</v>
      </c>
      <c r="AD1537" s="223">
        <f t="shared" si="483"/>
        <v>0</v>
      </c>
      <c r="AE1537" s="212">
        <f t="shared" si="484"/>
        <v>0</v>
      </c>
      <c r="AF1537" s="215"/>
      <c r="AG1537" s="212">
        <f t="shared" si="496"/>
        <v>0</v>
      </c>
      <c r="AH1537" s="215"/>
      <c r="AI1537" s="211">
        <f t="shared" si="485"/>
        <v>0</v>
      </c>
      <c r="AJ1537" s="215">
        <v>0.25</v>
      </c>
      <c r="AK1537" s="211">
        <f t="shared" si="486"/>
        <v>0</v>
      </c>
      <c r="AL1537" s="215"/>
      <c r="AM1537" s="211">
        <f t="shared" si="487"/>
        <v>0</v>
      </c>
      <c r="AN1537" s="215"/>
      <c r="AO1537" s="211">
        <f t="shared" si="488"/>
        <v>0</v>
      </c>
      <c r="AP1537" s="210"/>
      <c r="AQ1537" s="222">
        <f>IF(AP1537="",0,VLOOKUP(AP1537,Aux.ListeCPAltele!$B$15:$D$21,3,0))</f>
        <v>0</v>
      </c>
      <c r="AR1537" s="212">
        <f t="shared" si="489"/>
        <v>0</v>
      </c>
      <c r="AS1537" s="212">
        <f t="shared" si="497"/>
        <v>0</v>
      </c>
      <c r="AT1537" s="222">
        <f>IF($F1537&lt;&gt;2,ROUND($Z1537*SUMIF(Regimuri,$Q1537,Aux.ListeCPAltele!$C$25:$C$34)*0.5,0),0)</f>
        <v>0</v>
      </c>
      <c r="AU1537" s="210"/>
      <c r="AV1537" s="222">
        <f>IF(AND($F1537&lt;&gt;2,Q1537&lt;&gt;0),ROUND($AC1537/SUMIF(Regimuri,Q1537,Aux.ListeCPAltele!$E$25:$E$34)*$AU1537,0),0)</f>
        <v>0</v>
      </c>
      <c r="AW1537" s="215">
        <v>0.1</v>
      </c>
      <c r="AX1537" s="222">
        <f t="shared" si="498"/>
        <v>0</v>
      </c>
      <c r="AY1537" s="213">
        <f t="shared" si="499"/>
        <v>0.83333333333333337</v>
      </c>
      <c r="AZ1537" s="222">
        <f>IF(OR($R1537=0,$Q1537=0),0,ROUND(SUM(AC1537,AE1537,AG1537,AI1537,AK1537,AM1537,AO1537,AS1537,AV1537,AX1537,AT1537)/SUMIF(Regimuri,$Q1537,Aux.ListeCPAltele!$E$25:$E$34)*$AY1537,0))</f>
        <v>0</v>
      </c>
      <c r="BA1537" s="222">
        <f t="shared" si="490"/>
        <v>0</v>
      </c>
      <c r="BB1537" s="277">
        <v>1</v>
      </c>
      <c r="BC1537" s="277"/>
    </row>
    <row r="1538" spans="1:55" outlineLevel="1" x14ac:dyDescent="0.2">
      <c r="A1538" s="205"/>
      <c r="B1538" s="205"/>
      <c r="C1538" s="205"/>
      <c r="D1538" s="275"/>
      <c r="E1538" s="205"/>
      <c r="F1538" s="207">
        <f>SUMIF(CarLM,G1538,Aux.ListeCPAltele!$A$7:$A$11)</f>
        <v>0</v>
      </c>
      <c r="G1538" s="205"/>
      <c r="H1538" s="208">
        <f t="shared" si="500"/>
        <v>0</v>
      </c>
      <c r="I1538" s="208">
        <f t="shared" si="501"/>
        <v>0</v>
      </c>
      <c r="J1538" s="209"/>
      <c r="K1538" s="205"/>
      <c r="L1538" s="207" t="str">
        <f>IF(OR($K1538&lt;&gt;"",ISNA(VLOOKUP($K1538,'2.1.Angajati'!$B$5:$H$1826,2,0))=FALSE),VLOOKUP($K1538,'2.1.Angajati'!$B$5:$H$1826,2,0),"-")</f>
        <v>-</v>
      </c>
      <c r="M1538" s="224">
        <f>IF(OR($K1538&lt;&gt;"",ISNA(VLOOKUP($K1538,'2.1.Angajati'!$B$5:$H$1826,8,0))=FALSE),
       ROUND((DATE(Aux.SetUp!$H$15,1,1)-VLOOKUP($K1538,'2.1.Angajati'!$B$5:$H$1826,6,0))/365,1),
          0)</f>
        <v>0</v>
      </c>
      <c r="N1538" s="223"/>
      <c r="O1538" s="209"/>
      <c r="P1538" s="208">
        <f t="shared" si="491"/>
        <v>0</v>
      </c>
      <c r="Q1538" s="205"/>
      <c r="R1538" s="207">
        <f>SUMIF(Aux.ListeCPAltele!$A$25:$A$34,'1.3.State'!Q1538,Aux.ListeCPAltele!$B$25:$B$34)</f>
        <v>0</v>
      </c>
      <c r="S1538" s="210"/>
      <c r="T1538" s="211">
        <v>16.420000000000002</v>
      </c>
      <c r="U1538" s="212">
        <f>SUMIF('1.2.IS'!$M$5:$AG$5,Aux.SetUp!$H$15,'1.2.IS'!$M$16:$AG$16)</f>
        <v>2775</v>
      </c>
      <c r="V1538" s="213">
        <v>1.3</v>
      </c>
      <c r="W1538" s="211">
        <f t="shared" si="502"/>
        <v>21.35</v>
      </c>
      <c r="X1538" s="212">
        <f t="shared" si="503"/>
        <v>3608</v>
      </c>
      <c r="Y1538" s="214"/>
      <c r="Z1538" s="211">
        <f t="shared" si="492"/>
        <v>0</v>
      </c>
      <c r="AA1538" s="212">
        <f t="shared" si="493"/>
        <v>0</v>
      </c>
      <c r="AB1538" s="212">
        <f t="shared" si="494"/>
        <v>0</v>
      </c>
      <c r="AC1538" s="212">
        <f t="shared" si="495"/>
        <v>0</v>
      </c>
      <c r="AD1538" s="223">
        <f t="shared" si="483"/>
        <v>0</v>
      </c>
      <c r="AE1538" s="212">
        <f t="shared" si="484"/>
        <v>0</v>
      </c>
      <c r="AF1538" s="215"/>
      <c r="AG1538" s="212">
        <f t="shared" si="496"/>
        <v>0</v>
      </c>
      <c r="AH1538" s="215"/>
      <c r="AI1538" s="211">
        <f t="shared" si="485"/>
        <v>0</v>
      </c>
      <c r="AJ1538" s="215">
        <v>0.25</v>
      </c>
      <c r="AK1538" s="211">
        <f t="shared" si="486"/>
        <v>0</v>
      </c>
      <c r="AL1538" s="215"/>
      <c r="AM1538" s="211">
        <f t="shared" si="487"/>
        <v>0</v>
      </c>
      <c r="AN1538" s="215"/>
      <c r="AO1538" s="211">
        <f t="shared" si="488"/>
        <v>0</v>
      </c>
      <c r="AP1538" s="210"/>
      <c r="AQ1538" s="222">
        <f>IF(AP1538="",0,VLOOKUP(AP1538,Aux.ListeCPAltele!$B$15:$D$21,3,0))</f>
        <v>0</v>
      </c>
      <c r="AR1538" s="212">
        <f t="shared" si="489"/>
        <v>0</v>
      </c>
      <c r="AS1538" s="212">
        <f t="shared" si="497"/>
        <v>0</v>
      </c>
      <c r="AT1538" s="222">
        <f>IF($F1538&lt;&gt;2,ROUND($Z1538*SUMIF(Regimuri,$Q1538,Aux.ListeCPAltele!$C$25:$C$34)*0.5,0),0)</f>
        <v>0</v>
      </c>
      <c r="AU1538" s="210"/>
      <c r="AV1538" s="222">
        <f>IF(AND($F1538&lt;&gt;2,Q1538&lt;&gt;0),ROUND($AC1538/SUMIF(Regimuri,Q1538,Aux.ListeCPAltele!$E$25:$E$34)*$AU1538,0),0)</f>
        <v>0</v>
      </c>
      <c r="AW1538" s="215">
        <v>0.1</v>
      </c>
      <c r="AX1538" s="222">
        <f t="shared" si="498"/>
        <v>0</v>
      </c>
      <c r="AY1538" s="213">
        <f t="shared" si="499"/>
        <v>0.83333333333333337</v>
      </c>
      <c r="AZ1538" s="222">
        <f>IF(OR($R1538=0,$Q1538=0),0,ROUND(SUM(AC1538,AE1538,AG1538,AI1538,AK1538,AM1538,AO1538,AS1538,AV1538,AX1538,AT1538)/SUMIF(Regimuri,$Q1538,Aux.ListeCPAltele!$E$25:$E$34)*$AY1538,0))</f>
        <v>0</v>
      </c>
      <c r="BA1538" s="222">
        <f t="shared" si="490"/>
        <v>0</v>
      </c>
      <c r="BB1538" s="277">
        <v>1</v>
      </c>
      <c r="BC1538" s="277"/>
    </row>
    <row r="1539" spans="1:55" outlineLevel="1" x14ac:dyDescent="0.2">
      <c r="A1539" s="205"/>
      <c r="B1539" s="205"/>
      <c r="C1539" s="205"/>
      <c r="D1539" s="275"/>
      <c r="E1539" s="205"/>
      <c r="F1539" s="207">
        <f>SUMIF(CarLM,G1539,Aux.ListeCPAltele!$A$7:$A$11)</f>
        <v>0</v>
      </c>
      <c r="G1539" s="205"/>
      <c r="H1539" s="208">
        <f t="shared" si="500"/>
        <v>0</v>
      </c>
      <c r="I1539" s="208">
        <f t="shared" si="501"/>
        <v>0</v>
      </c>
      <c r="J1539" s="209"/>
      <c r="K1539" s="205"/>
      <c r="L1539" s="207" t="str">
        <f>IF(OR($K1539&lt;&gt;"",ISNA(VLOOKUP($K1539,'2.1.Angajati'!$B$5:$H$1826,2,0))=FALSE),VLOOKUP($K1539,'2.1.Angajati'!$B$5:$H$1826,2,0),"-")</f>
        <v>-</v>
      </c>
      <c r="M1539" s="224">
        <f>IF(OR($K1539&lt;&gt;"",ISNA(VLOOKUP($K1539,'2.1.Angajati'!$B$5:$H$1826,8,0))=FALSE),
       ROUND((DATE(Aux.SetUp!$H$15,1,1)-VLOOKUP($K1539,'2.1.Angajati'!$B$5:$H$1826,6,0))/365,1),
          0)</f>
        <v>0</v>
      </c>
      <c r="N1539" s="223"/>
      <c r="O1539" s="209"/>
      <c r="P1539" s="208">
        <f t="shared" si="491"/>
        <v>0</v>
      </c>
      <c r="Q1539" s="205"/>
      <c r="R1539" s="207">
        <f>SUMIF(Aux.ListeCPAltele!$A$25:$A$34,'1.3.State'!Q1539,Aux.ListeCPAltele!$B$25:$B$34)</f>
        <v>0</v>
      </c>
      <c r="S1539" s="210"/>
      <c r="T1539" s="211">
        <v>16.420000000000002</v>
      </c>
      <c r="U1539" s="212">
        <f>SUMIF('1.2.IS'!$M$5:$AG$5,Aux.SetUp!$H$15,'1.2.IS'!$M$16:$AG$16)</f>
        <v>2775</v>
      </c>
      <c r="V1539" s="213">
        <v>1.3</v>
      </c>
      <c r="W1539" s="211">
        <f t="shared" si="502"/>
        <v>21.35</v>
      </c>
      <c r="X1539" s="212">
        <f t="shared" si="503"/>
        <v>3608</v>
      </c>
      <c r="Y1539" s="214"/>
      <c r="Z1539" s="211">
        <f t="shared" si="492"/>
        <v>0</v>
      </c>
      <c r="AA1539" s="212">
        <f t="shared" si="493"/>
        <v>0</v>
      </c>
      <c r="AB1539" s="212">
        <f t="shared" si="494"/>
        <v>0</v>
      </c>
      <c r="AC1539" s="212">
        <f t="shared" si="495"/>
        <v>0</v>
      </c>
      <c r="AD1539" s="223">
        <f t="shared" si="483"/>
        <v>0</v>
      </c>
      <c r="AE1539" s="212">
        <f t="shared" si="484"/>
        <v>0</v>
      </c>
      <c r="AF1539" s="215"/>
      <c r="AG1539" s="212">
        <f t="shared" si="496"/>
        <v>0</v>
      </c>
      <c r="AH1539" s="215"/>
      <c r="AI1539" s="211">
        <f t="shared" si="485"/>
        <v>0</v>
      </c>
      <c r="AJ1539" s="215">
        <v>0</v>
      </c>
      <c r="AK1539" s="211">
        <f t="shared" si="486"/>
        <v>0</v>
      </c>
      <c r="AL1539" s="215"/>
      <c r="AM1539" s="211">
        <f t="shared" si="487"/>
        <v>0</v>
      </c>
      <c r="AN1539" s="215"/>
      <c r="AO1539" s="211">
        <f t="shared" si="488"/>
        <v>0</v>
      </c>
      <c r="AP1539" s="210"/>
      <c r="AQ1539" s="222">
        <f>IF(AP1539="",0,VLOOKUP(AP1539,Aux.ListeCPAltele!$B$15:$D$21,3,0))</f>
        <v>0</v>
      </c>
      <c r="AR1539" s="212">
        <f t="shared" si="489"/>
        <v>0</v>
      </c>
      <c r="AS1539" s="212">
        <f t="shared" si="497"/>
        <v>0</v>
      </c>
      <c r="AT1539" s="222">
        <f>IF($F1539&lt;&gt;2,ROUND($Z1539*SUMIF(Regimuri,$Q1539,Aux.ListeCPAltele!$C$25:$C$34)*0.5,0),0)</f>
        <v>0</v>
      </c>
      <c r="AU1539" s="210"/>
      <c r="AV1539" s="222">
        <f>IF(AND($F1539&lt;&gt;2,Q1539&lt;&gt;0),ROUND($AC1539/SUMIF(Regimuri,Q1539,Aux.ListeCPAltele!$E$25:$E$34)*$AU1539,0),0)</f>
        <v>0</v>
      </c>
      <c r="AW1539" s="215">
        <v>0.1</v>
      </c>
      <c r="AX1539" s="222">
        <f t="shared" si="498"/>
        <v>0</v>
      </c>
      <c r="AY1539" s="213">
        <f t="shared" si="499"/>
        <v>0.83333333333333337</v>
      </c>
      <c r="AZ1539" s="222">
        <f>IF(OR($R1539=0,$Q1539=0),0,ROUND(SUM(AC1539,AE1539,AG1539,AI1539,AK1539,AM1539,AO1539,AS1539,AV1539,AX1539,AT1539)/SUMIF(Regimuri,$Q1539,Aux.ListeCPAltele!$E$25:$E$34)*$AY1539,0))</f>
        <v>0</v>
      </c>
      <c r="BA1539" s="222">
        <f t="shared" si="490"/>
        <v>0</v>
      </c>
      <c r="BB1539" s="277">
        <v>1</v>
      </c>
      <c r="BC1539" s="277"/>
    </row>
    <row r="1540" spans="1:55" outlineLevel="1" x14ac:dyDescent="0.2">
      <c r="A1540" s="205"/>
      <c r="B1540" s="205"/>
      <c r="C1540" s="205"/>
      <c r="D1540" s="275"/>
      <c r="E1540" s="205"/>
      <c r="F1540" s="207">
        <f>SUMIF(CarLM,G1540,Aux.ListeCPAltele!$A$7:$A$11)</f>
        <v>0</v>
      </c>
      <c r="G1540" s="205"/>
      <c r="H1540" s="208">
        <f t="shared" si="500"/>
        <v>0</v>
      </c>
      <c r="I1540" s="208">
        <f t="shared" si="501"/>
        <v>0</v>
      </c>
      <c r="J1540" s="209"/>
      <c r="K1540" s="205"/>
      <c r="L1540" s="207" t="str">
        <f>IF(OR($K1540&lt;&gt;"",ISNA(VLOOKUP($K1540,'2.1.Angajati'!$B$5:$H$1826,2,0))=FALSE),VLOOKUP($K1540,'2.1.Angajati'!$B$5:$H$1826,2,0),"-")</f>
        <v>-</v>
      </c>
      <c r="M1540" s="224">
        <f>IF(OR($K1540&lt;&gt;"",ISNA(VLOOKUP($K1540,'2.1.Angajati'!$B$5:$H$1826,8,0))=FALSE),
       ROUND((DATE(Aux.SetUp!$H$15,1,1)-VLOOKUP($K1540,'2.1.Angajati'!$B$5:$H$1826,6,0))/365,1),
          0)</f>
        <v>0</v>
      </c>
      <c r="N1540" s="223"/>
      <c r="O1540" s="209"/>
      <c r="P1540" s="208">
        <f t="shared" si="491"/>
        <v>0</v>
      </c>
      <c r="Q1540" s="205"/>
      <c r="R1540" s="207">
        <f>SUMIF(Aux.ListeCPAltele!$A$25:$A$34,'1.3.State'!Q1540,Aux.ListeCPAltele!$B$25:$B$34)</f>
        <v>0</v>
      </c>
      <c r="S1540" s="210"/>
      <c r="T1540" s="211">
        <v>16.420000000000002</v>
      </c>
      <c r="U1540" s="212">
        <f>SUMIF('1.2.IS'!$M$5:$AG$5,Aux.SetUp!$H$15,'1.2.IS'!$M$16:$AG$16)</f>
        <v>2775</v>
      </c>
      <c r="V1540" s="213">
        <v>1.3</v>
      </c>
      <c r="W1540" s="211">
        <f t="shared" si="502"/>
        <v>21.35</v>
      </c>
      <c r="X1540" s="212">
        <f t="shared" si="503"/>
        <v>3608</v>
      </c>
      <c r="Y1540" s="214"/>
      <c r="Z1540" s="211">
        <f t="shared" si="492"/>
        <v>0</v>
      </c>
      <c r="AA1540" s="212">
        <f t="shared" si="493"/>
        <v>0</v>
      </c>
      <c r="AB1540" s="212">
        <f t="shared" si="494"/>
        <v>0</v>
      </c>
      <c r="AC1540" s="212">
        <f t="shared" si="495"/>
        <v>0</v>
      </c>
      <c r="AD1540" s="223">
        <f t="shared" si="483"/>
        <v>0</v>
      </c>
      <c r="AE1540" s="212">
        <f t="shared" si="484"/>
        <v>0</v>
      </c>
      <c r="AF1540" s="215"/>
      <c r="AG1540" s="212">
        <f t="shared" si="496"/>
        <v>0</v>
      </c>
      <c r="AH1540" s="215"/>
      <c r="AI1540" s="211">
        <f t="shared" si="485"/>
        <v>0</v>
      </c>
      <c r="AJ1540" s="215">
        <v>0.25</v>
      </c>
      <c r="AK1540" s="211">
        <f t="shared" si="486"/>
        <v>0</v>
      </c>
      <c r="AL1540" s="215"/>
      <c r="AM1540" s="211">
        <f t="shared" si="487"/>
        <v>0</v>
      </c>
      <c r="AN1540" s="215"/>
      <c r="AO1540" s="211">
        <f t="shared" si="488"/>
        <v>0</v>
      </c>
      <c r="AP1540" s="210"/>
      <c r="AQ1540" s="222">
        <f>IF(AP1540="",0,VLOOKUP(AP1540,Aux.ListeCPAltele!$B$15:$D$21,3,0))</f>
        <v>0</v>
      </c>
      <c r="AR1540" s="212">
        <f t="shared" si="489"/>
        <v>0</v>
      </c>
      <c r="AS1540" s="212">
        <f t="shared" si="497"/>
        <v>0</v>
      </c>
      <c r="AT1540" s="222">
        <f>IF($F1540&lt;&gt;2,ROUND($Z1540*SUMIF(Regimuri,$Q1540,Aux.ListeCPAltele!$C$25:$C$34)*0.5,0),0)</f>
        <v>0</v>
      </c>
      <c r="AU1540" s="210"/>
      <c r="AV1540" s="222">
        <f>IF(AND($F1540&lt;&gt;2,Q1540&lt;&gt;0),ROUND($AC1540/SUMIF(Regimuri,Q1540,Aux.ListeCPAltele!$E$25:$E$34)*$AU1540,0),0)</f>
        <v>0</v>
      </c>
      <c r="AW1540" s="215">
        <v>0.1</v>
      </c>
      <c r="AX1540" s="222">
        <f t="shared" si="498"/>
        <v>0</v>
      </c>
      <c r="AY1540" s="213">
        <f t="shared" si="499"/>
        <v>0.83333333333333337</v>
      </c>
      <c r="AZ1540" s="222">
        <f>IF(OR($R1540=0,$Q1540=0),0,ROUND(SUM(AC1540,AE1540,AG1540,AI1540,AK1540,AM1540,AO1540,AS1540,AV1540,AX1540,AT1540)/SUMIF(Regimuri,$Q1540,Aux.ListeCPAltele!$E$25:$E$34)*$AY1540,0))</f>
        <v>0</v>
      </c>
      <c r="BA1540" s="222">
        <f t="shared" si="490"/>
        <v>0</v>
      </c>
      <c r="BB1540" s="277">
        <v>1</v>
      </c>
      <c r="BC1540" s="277"/>
    </row>
    <row r="1541" spans="1:55" outlineLevel="1" x14ac:dyDescent="0.2">
      <c r="A1541" s="205"/>
      <c r="B1541" s="205"/>
      <c r="C1541" s="205"/>
      <c r="D1541" s="275"/>
      <c r="E1541" s="205"/>
      <c r="F1541" s="207">
        <f>SUMIF(CarLM,G1541,Aux.ListeCPAltele!$A$7:$A$11)</f>
        <v>0</v>
      </c>
      <c r="G1541" s="205"/>
      <c r="H1541" s="208">
        <f t="shared" si="500"/>
        <v>0</v>
      </c>
      <c r="I1541" s="208">
        <f t="shared" si="501"/>
        <v>0</v>
      </c>
      <c r="J1541" s="209"/>
      <c r="K1541" s="205"/>
      <c r="L1541" s="207" t="str">
        <f>IF(OR($K1541&lt;&gt;"",ISNA(VLOOKUP($K1541,'2.1.Angajati'!$B$5:$H$1826,2,0))=FALSE),VLOOKUP($K1541,'2.1.Angajati'!$B$5:$H$1826,2,0),"-")</f>
        <v>-</v>
      </c>
      <c r="M1541" s="224">
        <f>IF(OR($K1541&lt;&gt;"",ISNA(VLOOKUP($K1541,'2.1.Angajati'!$B$5:$H$1826,8,0))=FALSE),
       ROUND((DATE(Aux.SetUp!$H$15,1,1)-VLOOKUP($K1541,'2.1.Angajati'!$B$5:$H$1826,6,0))/365,1),
          0)</f>
        <v>0</v>
      </c>
      <c r="N1541" s="223"/>
      <c r="O1541" s="209"/>
      <c r="P1541" s="208">
        <f t="shared" si="491"/>
        <v>0</v>
      </c>
      <c r="Q1541" s="205"/>
      <c r="R1541" s="207">
        <f>SUMIF(Aux.ListeCPAltele!$A$25:$A$34,'1.3.State'!Q1541,Aux.ListeCPAltele!$B$25:$B$34)</f>
        <v>0</v>
      </c>
      <c r="S1541" s="210"/>
      <c r="T1541" s="211">
        <v>16.420000000000002</v>
      </c>
      <c r="U1541" s="212">
        <f>SUMIF('1.2.IS'!$M$5:$AG$5,Aux.SetUp!$H$15,'1.2.IS'!$M$16:$AG$16)</f>
        <v>2775</v>
      </c>
      <c r="V1541" s="213">
        <v>1.3</v>
      </c>
      <c r="W1541" s="211">
        <f t="shared" si="502"/>
        <v>21.35</v>
      </c>
      <c r="X1541" s="212">
        <f t="shared" si="503"/>
        <v>3608</v>
      </c>
      <c r="Y1541" s="214"/>
      <c r="Z1541" s="211">
        <f t="shared" si="492"/>
        <v>0</v>
      </c>
      <c r="AA1541" s="212">
        <f t="shared" si="493"/>
        <v>0</v>
      </c>
      <c r="AB1541" s="212">
        <f t="shared" si="494"/>
        <v>0</v>
      </c>
      <c r="AC1541" s="212">
        <f t="shared" si="495"/>
        <v>0</v>
      </c>
      <c r="AD1541" s="223">
        <f t="shared" si="483"/>
        <v>0</v>
      </c>
      <c r="AE1541" s="212">
        <f t="shared" si="484"/>
        <v>0</v>
      </c>
      <c r="AF1541" s="215"/>
      <c r="AG1541" s="212">
        <f t="shared" si="496"/>
        <v>0</v>
      </c>
      <c r="AH1541" s="215"/>
      <c r="AI1541" s="211">
        <f t="shared" si="485"/>
        <v>0</v>
      </c>
      <c r="AJ1541" s="215">
        <v>0.1</v>
      </c>
      <c r="AK1541" s="211">
        <f t="shared" si="486"/>
        <v>0</v>
      </c>
      <c r="AL1541" s="215"/>
      <c r="AM1541" s="211">
        <f t="shared" si="487"/>
        <v>0</v>
      </c>
      <c r="AN1541" s="215"/>
      <c r="AO1541" s="211">
        <f t="shared" si="488"/>
        <v>0</v>
      </c>
      <c r="AP1541" s="210"/>
      <c r="AQ1541" s="222">
        <f>IF(AP1541="",0,VLOOKUP(AP1541,Aux.ListeCPAltele!$B$15:$D$21,3,0))</f>
        <v>0</v>
      </c>
      <c r="AR1541" s="212">
        <f t="shared" si="489"/>
        <v>0</v>
      </c>
      <c r="AS1541" s="212">
        <f t="shared" si="497"/>
        <v>0</v>
      </c>
      <c r="AT1541" s="222">
        <f>IF($F1541&lt;&gt;2,ROUND($Z1541*SUMIF(Regimuri,$Q1541,Aux.ListeCPAltele!$C$25:$C$34)*0.5,0),0)</f>
        <v>0</v>
      </c>
      <c r="AU1541" s="210"/>
      <c r="AV1541" s="222">
        <f>IF(AND($F1541&lt;&gt;2,Q1541&lt;&gt;0),ROUND($AC1541/SUMIF(Regimuri,Q1541,Aux.ListeCPAltele!$E$25:$E$34)*$AU1541,0),0)</f>
        <v>0</v>
      </c>
      <c r="AW1541" s="215">
        <v>0.1</v>
      </c>
      <c r="AX1541" s="222">
        <f t="shared" si="498"/>
        <v>0</v>
      </c>
      <c r="AY1541" s="213">
        <f t="shared" si="499"/>
        <v>0.83333333333333337</v>
      </c>
      <c r="AZ1541" s="222">
        <f>IF(OR($R1541=0,$Q1541=0),0,ROUND(SUM(AC1541,AE1541,AG1541,AI1541,AK1541,AM1541,AO1541,AS1541,AV1541,AX1541,AT1541)/SUMIF(Regimuri,$Q1541,Aux.ListeCPAltele!$E$25:$E$34)*$AY1541,0))</f>
        <v>0</v>
      </c>
      <c r="BA1541" s="222">
        <f t="shared" si="490"/>
        <v>0</v>
      </c>
      <c r="BB1541" s="277">
        <v>1</v>
      </c>
      <c r="BC1541" s="277"/>
    </row>
    <row r="1542" spans="1:55" outlineLevel="1" x14ac:dyDescent="0.2">
      <c r="A1542" s="205"/>
      <c r="B1542" s="205"/>
      <c r="C1542" s="205"/>
      <c r="D1542" s="275"/>
      <c r="E1542" s="205"/>
      <c r="F1542" s="207">
        <f>SUMIF(CarLM,G1542,Aux.ListeCPAltele!$A$7:$A$11)</f>
        <v>0</v>
      </c>
      <c r="G1542" s="205"/>
      <c r="H1542" s="208">
        <f t="shared" si="500"/>
        <v>0</v>
      </c>
      <c r="I1542" s="208">
        <f t="shared" si="501"/>
        <v>0</v>
      </c>
      <c r="J1542" s="209"/>
      <c r="K1542" s="205"/>
      <c r="L1542" s="207" t="str">
        <f>IF(OR($K1542&lt;&gt;"",ISNA(VLOOKUP($K1542,'2.1.Angajati'!$B$5:$H$1826,2,0))=FALSE),VLOOKUP($K1542,'2.1.Angajati'!$B$5:$H$1826,2,0),"-")</f>
        <v>-</v>
      </c>
      <c r="M1542" s="224">
        <f>IF(OR($K1542&lt;&gt;"",ISNA(VLOOKUP($K1542,'2.1.Angajati'!$B$5:$H$1826,8,0))=FALSE),
       ROUND((DATE(Aux.SetUp!$H$15,1,1)-VLOOKUP($K1542,'2.1.Angajati'!$B$5:$H$1826,6,0))/365,1),
          0)</f>
        <v>0</v>
      </c>
      <c r="N1542" s="223"/>
      <c r="O1542" s="209"/>
      <c r="P1542" s="208">
        <f t="shared" si="491"/>
        <v>0</v>
      </c>
      <c r="Q1542" s="205"/>
      <c r="R1542" s="207">
        <f>SUMIF(Aux.ListeCPAltele!$A$25:$A$34,'1.3.State'!Q1542,Aux.ListeCPAltele!$B$25:$B$34)</f>
        <v>0</v>
      </c>
      <c r="S1542" s="210"/>
      <c r="T1542" s="211">
        <v>16.420000000000002</v>
      </c>
      <c r="U1542" s="212">
        <f>SUMIF('1.2.IS'!$M$5:$AG$5,Aux.SetUp!$H$15,'1.2.IS'!$M$16:$AG$16)</f>
        <v>2775</v>
      </c>
      <c r="V1542" s="213">
        <v>1.3</v>
      </c>
      <c r="W1542" s="211">
        <f t="shared" si="502"/>
        <v>21.35</v>
      </c>
      <c r="X1542" s="212">
        <f t="shared" si="503"/>
        <v>3608</v>
      </c>
      <c r="Y1542" s="214"/>
      <c r="Z1542" s="211">
        <f t="shared" si="492"/>
        <v>0</v>
      </c>
      <c r="AA1542" s="212">
        <f t="shared" si="493"/>
        <v>0</v>
      </c>
      <c r="AB1542" s="212">
        <f t="shared" si="494"/>
        <v>0</v>
      </c>
      <c r="AC1542" s="212">
        <f t="shared" si="495"/>
        <v>0</v>
      </c>
      <c r="AD1542" s="223">
        <f t="shared" si="483"/>
        <v>0</v>
      </c>
      <c r="AE1542" s="212">
        <f t="shared" si="484"/>
        <v>0</v>
      </c>
      <c r="AF1542" s="215"/>
      <c r="AG1542" s="212">
        <f t="shared" si="496"/>
        <v>0</v>
      </c>
      <c r="AH1542" s="215"/>
      <c r="AI1542" s="211">
        <f t="shared" si="485"/>
        <v>0</v>
      </c>
      <c r="AJ1542" s="215">
        <v>0.25</v>
      </c>
      <c r="AK1542" s="211">
        <f t="shared" si="486"/>
        <v>0</v>
      </c>
      <c r="AL1542" s="215"/>
      <c r="AM1542" s="211">
        <f t="shared" si="487"/>
        <v>0</v>
      </c>
      <c r="AN1542" s="215"/>
      <c r="AO1542" s="211">
        <f t="shared" si="488"/>
        <v>0</v>
      </c>
      <c r="AP1542" s="210"/>
      <c r="AQ1542" s="222">
        <f>IF(AP1542="",0,VLOOKUP(AP1542,Aux.ListeCPAltele!$B$15:$D$21,3,0))</f>
        <v>0</v>
      </c>
      <c r="AR1542" s="212">
        <f t="shared" si="489"/>
        <v>0</v>
      </c>
      <c r="AS1542" s="212">
        <f t="shared" si="497"/>
        <v>0</v>
      </c>
      <c r="AT1542" s="222">
        <f>IF($F1542&lt;&gt;2,ROUND($Z1542*SUMIF(Regimuri,$Q1542,Aux.ListeCPAltele!$C$25:$C$34)*0.5,0),0)</f>
        <v>0</v>
      </c>
      <c r="AU1542" s="210"/>
      <c r="AV1542" s="222">
        <f>IF(AND($F1542&lt;&gt;2,Q1542&lt;&gt;0),ROUND($AC1542/SUMIF(Regimuri,Q1542,Aux.ListeCPAltele!$E$25:$E$34)*$AU1542,0),0)</f>
        <v>0</v>
      </c>
      <c r="AW1542" s="215">
        <v>0.1</v>
      </c>
      <c r="AX1542" s="222">
        <f t="shared" si="498"/>
        <v>0</v>
      </c>
      <c r="AY1542" s="213">
        <f t="shared" si="499"/>
        <v>0.83333333333333337</v>
      </c>
      <c r="AZ1542" s="222">
        <f>IF(OR($R1542=0,$Q1542=0),0,ROUND(SUM(AC1542,AE1542,AG1542,AI1542,AK1542,AM1542,AO1542,AS1542,AV1542,AX1542,AT1542)/SUMIF(Regimuri,$Q1542,Aux.ListeCPAltele!$E$25:$E$34)*$AY1542,0))</f>
        <v>0</v>
      </c>
      <c r="BA1542" s="222">
        <f t="shared" si="490"/>
        <v>0</v>
      </c>
      <c r="BB1542" s="277">
        <v>1</v>
      </c>
      <c r="BC1542" s="277"/>
    </row>
    <row r="1543" spans="1:55" outlineLevel="1" x14ac:dyDescent="0.2">
      <c r="A1543" s="205"/>
      <c r="B1543" s="205"/>
      <c r="C1543" s="205"/>
      <c r="D1543" s="275"/>
      <c r="E1543" s="205"/>
      <c r="F1543" s="207">
        <f>SUMIF(CarLM,G1543,Aux.ListeCPAltele!$A$7:$A$11)</f>
        <v>0</v>
      </c>
      <c r="G1543" s="205"/>
      <c r="H1543" s="208">
        <f t="shared" si="500"/>
        <v>0</v>
      </c>
      <c r="I1543" s="208">
        <f t="shared" si="501"/>
        <v>0</v>
      </c>
      <c r="J1543" s="209"/>
      <c r="K1543" s="205"/>
      <c r="L1543" s="207" t="str">
        <f>IF(OR($K1543&lt;&gt;"",ISNA(VLOOKUP($K1543,'2.1.Angajati'!$B$5:$H$1826,2,0))=FALSE),VLOOKUP($K1543,'2.1.Angajati'!$B$5:$H$1826,2,0),"-")</f>
        <v>-</v>
      </c>
      <c r="M1543" s="224">
        <f>IF(OR($K1543&lt;&gt;"",ISNA(VLOOKUP($K1543,'2.1.Angajati'!$B$5:$H$1826,8,0))=FALSE),
       ROUND((DATE(Aux.SetUp!$H$15,1,1)-VLOOKUP($K1543,'2.1.Angajati'!$B$5:$H$1826,6,0))/365,1),
          0)</f>
        <v>0</v>
      </c>
      <c r="N1543" s="223"/>
      <c r="O1543" s="209"/>
      <c r="P1543" s="208">
        <f t="shared" si="491"/>
        <v>0</v>
      </c>
      <c r="Q1543" s="205"/>
      <c r="R1543" s="207">
        <f>SUMIF(Aux.ListeCPAltele!$A$25:$A$34,'1.3.State'!Q1543,Aux.ListeCPAltele!$B$25:$B$34)</f>
        <v>0</v>
      </c>
      <c r="S1543" s="210"/>
      <c r="T1543" s="211">
        <v>16.420000000000002</v>
      </c>
      <c r="U1543" s="212">
        <f>SUMIF('1.2.IS'!$M$5:$AG$5,Aux.SetUp!$H$15,'1.2.IS'!$M$16:$AG$16)</f>
        <v>2775</v>
      </c>
      <c r="V1543" s="213">
        <v>1.3</v>
      </c>
      <c r="W1543" s="211">
        <f t="shared" si="502"/>
        <v>21.35</v>
      </c>
      <c r="X1543" s="212">
        <f t="shared" si="503"/>
        <v>3608</v>
      </c>
      <c r="Y1543" s="214"/>
      <c r="Z1543" s="211">
        <f t="shared" si="492"/>
        <v>0</v>
      </c>
      <c r="AA1543" s="212">
        <f t="shared" si="493"/>
        <v>0</v>
      </c>
      <c r="AB1543" s="212">
        <f t="shared" si="494"/>
        <v>0</v>
      </c>
      <c r="AC1543" s="212">
        <f t="shared" si="495"/>
        <v>0</v>
      </c>
      <c r="AD1543" s="223">
        <f t="shared" si="483"/>
        <v>0</v>
      </c>
      <c r="AE1543" s="212">
        <f t="shared" si="484"/>
        <v>0</v>
      </c>
      <c r="AF1543" s="215"/>
      <c r="AG1543" s="212">
        <f t="shared" si="496"/>
        <v>0</v>
      </c>
      <c r="AH1543" s="215"/>
      <c r="AI1543" s="211">
        <f t="shared" si="485"/>
        <v>0</v>
      </c>
      <c r="AJ1543" s="215">
        <v>0.25</v>
      </c>
      <c r="AK1543" s="211">
        <f t="shared" si="486"/>
        <v>0</v>
      </c>
      <c r="AL1543" s="215"/>
      <c r="AM1543" s="211">
        <f t="shared" si="487"/>
        <v>0</v>
      </c>
      <c r="AN1543" s="215"/>
      <c r="AO1543" s="211">
        <f t="shared" si="488"/>
        <v>0</v>
      </c>
      <c r="AP1543" s="210"/>
      <c r="AQ1543" s="222">
        <f>IF(AP1543="",0,VLOOKUP(AP1543,Aux.ListeCPAltele!$B$15:$D$21,3,0))</f>
        <v>0</v>
      </c>
      <c r="AR1543" s="212">
        <f t="shared" si="489"/>
        <v>0</v>
      </c>
      <c r="AS1543" s="212">
        <f t="shared" si="497"/>
        <v>0</v>
      </c>
      <c r="AT1543" s="222">
        <f>IF($F1543&lt;&gt;2,ROUND($Z1543*SUMIF(Regimuri,$Q1543,Aux.ListeCPAltele!$C$25:$C$34)*0.5,0),0)</f>
        <v>0</v>
      </c>
      <c r="AU1543" s="210"/>
      <c r="AV1543" s="222">
        <f>IF(AND($F1543&lt;&gt;2,Q1543&lt;&gt;0),ROUND($AC1543/SUMIF(Regimuri,Q1543,Aux.ListeCPAltele!$E$25:$E$34)*$AU1543,0),0)</f>
        <v>0</v>
      </c>
      <c r="AW1543" s="215">
        <v>0.1</v>
      </c>
      <c r="AX1543" s="222">
        <f t="shared" si="498"/>
        <v>0</v>
      </c>
      <c r="AY1543" s="213">
        <f t="shared" si="499"/>
        <v>0.83333333333333337</v>
      </c>
      <c r="AZ1543" s="222">
        <f>IF(OR($R1543=0,$Q1543=0),0,ROUND(SUM(AC1543,AE1543,AG1543,AI1543,AK1543,AM1543,AO1543,AS1543,AV1543,AX1543,AT1543)/SUMIF(Regimuri,$Q1543,Aux.ListeCPAltele!$E$25:$E$34)*$AY1543,0))</f>
        <v>0</v>
      </c>
      <c r="BA1543" s="222">
        <f t="shared" si="490"/>
        <v>0</v>
      </c>
      <c r="BB1543" s="277">
        <v>1</v>
      </c>
      <c r="BC1543" s="277"/>
    </row>
    <row r="1544" spans="1:55" outlineLevel="1" x14ac:dyDescent="0.2">
      <c r="A1544" s="205"/>
      <c r="B1544" s="205"/>
      <c r="C1544" s="205"/>
      <c r="D1544" s="275"/>
      <c r="E1544" s="205"/>
      <c r="F1544" s="207">
        <f>SUMIF(CarLM,G1544,Aux.ListeCPAltele!$A$7:$A$11)</f>
        <v>0</v>
      </c>
      <c r="G1544" s="205"/>
      <c r="H1544" s="208">
        <f t="shared" si="500"/>
        <v>0</v>
      </c>
      <c r="I1544" s="208">
        <f t="shared" si="501"/>
        <v>0</v>
      </c>
      <c r="J1544" s="209"/>
      <c r="K1544" s="205"/>
      <c r="L1544" s="207" t="str">
        <f>IF(OR($K1544&lt;&gt;"",ISNA(VLOOKUP($K1544,'2.1.Angajati'!$B$5:$H$1826,2,0))=FALSE),VLOOKUP($K1544,'2.1.Angajati'!$B$5:$H$1826,2,0),"-")</f>
        <v>-</v>
      </c>
      <c r="M1544" s="224">
        <f>IF(OR($K1544&lt;&gt;"",ISNA(VLOOKUP($K1544,'2.1.Angajati'!$B$5:$H$1826,8,0))=FALSE),
       ROUND((DATE(Aux.SetUp!$H$15,1,1)-VLOOKUP($K1544,'2.1.Angajati'!$B$5:$H$1826,6,0))/365,1),
          0)</f>
        <v>0</v>
      </c>
      <c r="N1544" s="223"/>
      <c r="O1544" s="209"/>
      <c r="P1544" s="208">
        <f t="shared" si="491"/>
        <v>0</v>
      </c>
      <c r="Q1544" s="205"/>
      <c r="R1544" s="207">
        <f>SUMIF(Aux.ListeCPAltele!$A$25:$A$34,'1.3.State'!Q1544,Aux.ListeCPAltele!$B$25:$B$34)</f>
        <v>0</v>
      </c>
      <c r="S1544" s="210"/>
      <c r="T1544" s="211">
        <v>16.420000000000002</v>
      </c>
      <c r="U1544" s="212">
        <f>SUMIF('1.2.IS'!$M$5:$AG$5,Aux.SetUp!$H$15,'1.2.IS'!$M$16:$AG$16)</f>
        <v>2775</v>
      </c>
      <c r="V1544" s="213">
        <v>1.3</v>
      </c>
      <c r="W1544" s="211">
        <f t="shared" si="502"/>
        <v>21.35</v>
      </c>
      <c r="X1544" s="212">
        <f t="shared" si="503"/>
        <v>3608</v>
      </c>
      <c r="Y1544" s="214"/>
      <c r="Z1544" s="211">
        <f t="shared" si="492"/>
        <v>0</v>
      </c>
      <c r="AA1544" s="212">
        <f t="shared" si="493"/>
        <v>0</v>
      </c>
      <c r="AB1544" s="212">
        <f t="shared" si="494"/>
        <v>0</v>
      </c>
      <c r="AC1544" s="212">
        <f t="shared" si="495"/>
        <v>0</v>
      </c>
      <c r="AD1544" s="223">
        <f t="shared" si="483"/>
        <v>0</v>
      </c>
      <c r="AE1544" s="212">
        <f t="shared" si="484"/>
        <v>0</v>
      </c>
      <c r="AF1544" s="215"/>
      <c r="AG1544" s="212">
        <f t="shared" si="496"/>
        <v>0</v>
      </c>
      <c r="AH1544" s="215"/>
      <c r="AI1544" s="211">
        <f t="shared" si="485"/>
        <v>0</v>
      </c>
      <c r="AJ1544" s="215">
        <v>0</v>
      </c>
      <c r="AK1544" s="211">
        <f t="shared" si="486"/>
        <v>0</v>
      </c>
      <c r="AL1544" s="215"/>
      <c r="AM1544" s="211">
        <f t="shared" si="487"/>
        <v>0</v>
      </c>
      <c r="AN1544" s="215"/>
      <c r="AO1544" s="211">
        <f t="shared" si="488"/>
        <v>0</v>
      </c>
      <c r="AP1544" s="210"/>
      <c r="AQ1544" s="222">
        <f>IF(AP1544="",0,VLOOKUP(AP1544,Aux.ListeCPAltele!$B$15:$D$21,3,0))</f>
        <v>0</v>
      </c>
      <c r="AR1544" s="212">
        <f t="shared" si="489"/>
        <v>0</v>
      </c>
      <c r="AS1544" s="212">
        <f t="shared" si="497"/>
        <v>0</v>
      </c>
      <c r="AT1544" s="222">
        <f>IF($F1544&lt;&gt;2,ROUND($Z1544*SUMIF(Regimuri,$Q1544,Aux.ListeCPAltele!$C$25:$C$34)*0.5,0),0)</f>
        <v>0</v>
      </c>
      <c r="AU1544" s="210"/>
      <c r="AV1544" s="222">
        <f>IF(AND($F1544&lt;&gt;2,Q1544&lt;&gt;0),ROUND($AC1544/SUMIF(Regimuri,Q1544,Aux.ListeCPAltele!$E$25:$E$34)*$AU1544,0),0)</f>
        <v>0</v>
      </c>
      <c r="AW1544" s="215">
        <v>0.1</v>
      </c>
      <c r="AX1544" s="222">
        <f t="shared" si="498"/>
        <v>0</v>
      </c>
      <c r="AY1544" s="213">
        <f t="shared" si="499"/>
        <v>0.83333333333333337</v>
      </c>
      <c r="AZ1544" s="222">
        <f>IF(OR($R1544=0,$Q1544=0),0,ROUND(SUM(AC1544,AE1544,AG1544,AI1544,AK1544,AM1544,AO1544,AS1544,AV1544,AX1544,AT1544)/SUMIF(Regimuri,$Q1544,Aux.ListeCPAltele!$E$25:$E$34)*$AY1544,0))</f>
        <v>0</v>
      </c>
      <c r="BA1544" s="222">
        <f t="shared" si="490"/>
        <v>0</v>
      </c>
      <c r="BB1544" s="277">
        <v>1</v>
      </c>
      <c r="BC1544" s="277"/>
    </row>
    <row r="1545" spans="1:55" outlineLevel="1" x14ac:dyDescent="0.2">
      <c r="A1545" s="205"/>
      <c r="B1545" s="205"/>
      <c r="C1545" s="205"/>
      <c r="D1545" s="275"/>
      <c r="E1545" s="205"/>
      <c r="F1545" s="207">
        <f>SUMIF(CarLM,G1545,Aux.ListeCPAltele!$A$7:$A$11)</f>
        <v>0</v>
      </c>
      <c r="G1545" s="205"/>
      <c r="H1545" s="208">
        <f t="shared" si="500"/>
        <v>0</v>
      </c>
      <c r="I1545" s="208">
        <f t="shared" si="501"/>
        <v>0</v>
      </c>
      <c r="J1545" s="209"/>
      <c r="K1545" s="205"/>
      <c r="L1545" s="207" t="str">
        <f>IF(OR($K1545&lt;&gt;"",ISNA(VLOOKUP($K1545,'2.1.Angajati'!$B$5:$H$1826,2,0))=FALSE),VLOOKUP($K1545,'2.1.Angajati'!$B$5:$H$1826,2,0),"-")</f>
        <v>-</v>
      </c>
      <c r="M1545" s="224">
        <f>IF(OR($K1545&lt;&gt;"",ISNA(VLOOKUP($K1545,'2.1.Angajati'!$B$5:$H$1826,8,0))=FALSE),
       ROUND((DATE(Aux.SetUp!$H$15,1,1)-VLOOKUP($K1545,'2.1.Angajati'!$B$5:$H$1826,6,0))/365,1),
          0)</f>
        <v>0</v>
      </c>
      <c r="N1545" s="223"/>
      <c r="O1545" s="209"/>
      <c r="P1545" s="208">
        <f t="shared" si="491"/>
        <v>0</v>
      </c>
      <c r="Q1545" s="205"/>
      <c r="R1545" s="207">
        <f>SUMIF(Aux.ListeCPAltele!$A$25:$A$34,'1.3.State'!Q1545,Aux.ListeCPAltele!$B$25:$B$34)</f>
        <v>0</v>
      </c>
      <c r="S1545" s="210"/>
      <c r="T1545" s="211">
        <v>16.420000000000002</v>
      </c>
      <c r="U1545" s="212">
        <f>SUMIF('1.2.IS'!$M$5:$AG$5,Aux.SetUp!$H$15,'1.2.IS'!$M$16:$AG$16)</f>
        <v>2775</v>
      </c>
      <c r="V1545" s="213">
        <v>1.3</v>
      </c>
      <c r="W1545" s="211">
        <f t="shared" si="502"/>
        <v>21.35</v>
      </c>
      <c r="X1545" s="212">
        <f t="shared" si="503"/>
        <v>3608</v>
      </c>
      <c r="Y1545" s="214"/>
      <c r="Z1545" s="211">
        <f t="shared" si="492"/>
        <v>0</v>
      </c>
      <c r="AA1545" s="212">
        <f t="shared" si="493"/>
        <v>0</v>
      </c>
      <c r="AB1545" s="212">
        <f t="shared" si="494"/>
        <v>0</v>
      </c>
      <c r="AC1545" s="212">
        <f t="shared" si="495"/>
        <v>0</v>
      </c>
      <c r="AD1545" s="223">
        <f t="shared" ref="AD1545:AD1608" si="504">IF(ISNA(N1545),0,N1545)</f>
        <v>0</v>
      </c>
      <c r="AE1545" s="212">
        <f t="shared" ref="AE1545:AE1608" si="505">IF(AND($F1545=2,$F1545=4),0,ROUND($AC1545*AD1545,2))</f>
        <v>0</v>
      </c>
      <c r="AF1545" s="215"/>
      <c r="AG1545" s="212">
        <f t="shared" si="496"/>
        <v>0</v>
      </c>
      <c r="AH1545" s="215"/>
      <c r="AI1545" s="211">
        <f t="shared" ref="AI1545:AI1608" si="506">IF($F1545=2,0,ROUND($AC1545*AH1545,2))</f>
        <v>0</v>
      </c>
      <c r="AJ1545" s="215">
        <v>0</v>
      </c>
      <c r="AK1545" s="211">
        <f t="shared" ref="AK1545:AK1608" si="507">IF($F1545=2,0,ROUND($AC1545*AJ1545,2))</f>
        <v>0</v>
      </c>
      <c r="AL1545" s="215"/>
      <c r="AM1545" s="211">
        <f t="shared" ref="AM1545:AM1608" si="508">IF($F1545=2,0,ROUND($AC1545*AL1545,2))</f>
        <v>0</v>
      </c>
      <c r="AN1545" s="215"/>
      <c r="AO1545" s="211">
        <f t="shared" ref="AO1545:AO1608" si="509">IF($F1545=2,0,ROUND($AC1545*AN1545,2))</f>
        <v>0</v>
      </c>
      <c r="AP1545" s="210"/>
      <c r="AQ1545" s="222">
        <f>IF(AP1545="",0,VLOOKUP(AP1545,Aux.ListeCPAltele!$B$15:$D$21,3,0))</f>
        <v>0</v>
      </c>
      <c r="AR1545" s="212">
        <f t="shared" ref="AR1545:AR1608" si="510">IF($AP1545=0,0,IF($F1545=2,0,$R1545*P1545))</f>
        <v>0</v>
      </c>
      <c r="AS1545" s="212">
        <f t="shared" si="497"/>
        <v>0</v>
      </c>
      <c r="AT1545" s="222">
        <f>IF($F1545&lt;&gt;2,ROUND($Z1545*SUMIF(Regimuri,$Q1545,Aux.ListeCPAltele!$C$25:$C$34)*0.5,0),0)</f>
        <v>0</v>
      </c>
      <c r="AU1545" s="210"/>
      <c r="AV1545" s="222">
        <f>IF(AND($F1545&lt;&gt;2,Q1545&lt;&gt;0),ROUND($AC1545/SUMIF(Regimuri,Q1545,Aux.ListeCPAltele!$E$25:$E$34)*$AU1545,0),0)</f>
        <v>0</v>
      </c>
      <c r="AW1545" s="215">
        <v>0.1</v>
      </c>
      <c r="AX1545" s="222">
        <f t="shared" si="498"/>
        <v>0</v>
      </c>
      <c r="AY1545" s="213">
        <f t="shared" si="499"/>
        <v>0.83333333333333337</v>
      </c>
      <c r="AZ1545" s="222">
        <f>IF(OR($R1545=0,$Q1545=0),0,ROUND(SUM(AC1545,AE1545,AG1545,AI1545,AK1545,AM1545,AO1545,AS1545,AV1545,AX1545,AT1545)/SUMIF(Regimuri,$Q1545,Aux.ListeCPAltele!$E$25:$E$34)*$AY1545,0))</f>
        <v>0</v>
      </c>
      <c r="BA1545" s="222">
        <f t="shared" ref="BA1545:BA1608" si="511">SUM(AC1545,AG1545,AS1545,AV1545,AT1545,AK1545,AI1545,AE1545,AM1545,AO1545,AX1545,AZ1545)</f>
        <v>0</v>
      </c>
      <c r="BB1545" s="277">
        <v>1</v>
      </c>
      <c r="BC1545" s="277"/>
    </row>
    <row r="1546" spans="1:55" outlineLevel="1" x14ac:dyDescent="0.2">
      <c r="A1546" s="205"/>
      <c r="B1546" s="205"/>
      <c r="C1546" s="205"/>
      <c r="D1546" s="275"/>
      <c r="E1546" s="205"/>
      <c r="F1546" s="207">
        <f>SUMIF(CarLM,G1546,Aux.ListeCPAltele!$A$7:$A$11)</f>
        <v>0</v>
      </c>
      <c r="G1546" s="205"/>
      <c r="H1546" s="208">
        <f t="shared" si="500"/>
        <v>0</v>
      </c>
      <c r="I1546" s="208">
        <f t="shared" si="501"/>
        <v>0</v>
      </c>
      <c r="J1546" s="209"/>
      <c r="K1546" s="205"/>
      <c r="L1546" s="207" t="str">
        <f>IF(OR($K1546&lt;&gt;"",ISNA(VLOOKUP($K1546,'2.1.Angajati'!$B$5:$H$1826,2,0))=FALSE),VLOOKUP($K1546,'2.1.Angajati'!$B$5:$H$1826,2,0),"-")</f>
        <v>-</v>
      </c>
      <c r="M1546" s="224">
        <f>IF(OR($K1546&lt;&gt;"",ISNA(VLOOKUP($K1546,'2.1.Angajati'!$B$5:$H$1826,8,0))=FALSE),
       ROUND((DATE(Aux.SetUp!$H$15,1,1)-VLOOKUP($K1546,'2.1.Angajati'!$B$5:$H$1826,6,0))/365,1),
          0)</f>
        <v>0</v>
      </c>
      <c r="N1546" s="223"/>
      <c r="O1546" s="209"/>
      <c r="P1546" s="208">
        <f t="shared" ref="P1546:P1609" si="512">IF(OR(F1546=1,F1546=3,F1546=4),O1546,0)</f>
        <v>0</v>
      </c>
      <c r="Q1546" s="205"/>
      <c r="R1546" s="207">
        <f>SUMIF(Aux.ListeCPAltele!$A$25:$A$34,'1.3.State'!Q1546,Aux.ListeCPAltele!$B$25:$B$34)</f>
        <v>0</v>
      </c>
      <c r="S1546" s="210"/>
      <c r="T1546" s="211">
        <v>16.420000000000002</v>
      </c>
      <c r="U1546" s="212">
        <f>SUMIF('1.2.IS'!$M$5:$AG$5,Aux.SetUp!$H$15,'1.2.IS'!$M$16:$AG$16)</f>
        <v>2775</v>
      </c>
      <c r="V1546" s="213">
        <v>1.3</v>
      </c>
      <c r="W1546" s="211">
        <f t="shared" si="502"/>
        <v>21.35</v>
      </c>
      <c r="X1546" s="212">
        <f t="shared" si="503"/>
        <v>3608</v>
      </c>
      <c r="Y1546" s="214"/>
      <c r="Z1546" s="211">
        <f t="shared" ref="Z1546:Z1609" si="513">ROUND($W1546*$Y1546,2)</f>
        <v>0</v>
      </c>
      <c r="AA1546" s="212">
        <f t="shared" ref="AA1546:AA1609" si="514">ROUND($X1546*$Y1546,0)</f>
        <v>0</v>
      </c>
      <c r="AB1546" s="212">
        <f t="shared" ref="AB1546:AB1609" si="515">ROUND($AA1546/169*$R1546,0)</f>
        <v>0</v>
      </c>
      <c r="AC1546" s="212">
        <f t="shared" ref="AC1546:AC1609" si="516">IF($F1546=2,0,AB1546*P1546)</f>
        <v>0</v>
      </c>
      <c r="AD1546" s="223">
        <f t="shared" si="504"/>
        <v>0</v>
      </c>
      <c r="AE1546" s="212">
        <f t="shared" si="505"/>
        <v>0</v>
      </c>
      <c r="AF1546" s="215"/>
      <c r="AG1546" s="212">
        <f t="shared" ref="AG1546:AG1609" si="517">IF($F1546=2,0,ROUND(AC1546*AF1546,0))</f>
        <v>0</v>
      </c>
      <c r="AH1546" s="215"/>
      <c r="AI1546" s="211">
        <f t="shared" si="506"/>
        <v>0</v>
      </c>
      <c r="AJ1546" s="215">
        <v>0.25</v>
      </c>
      <c r="AK1546" s="211">
        <f t="shared" si="507"/>
        <v>0</v>
      </c>
      <c r="AL1546" s="215"/>
      <c r="AM1546" s="211">
        <f t="shared" si="508"/>
        <v>0</v>
      </c>
      <c r="AN1546" s="215"/>
      <c r="AO1546" s="211">
        <f t="shared" si="509"/>
        <v>0</v>
      </c>
      <c r="AP1546" s="210"/>
      <c r="AQ1546" s="222">
        <f>IF(AP1546="",0,VLOOKUP(AP1546,Aux.ListeCPAltele!$B$15:$D$21,3,0))</f>
        <v>0</v>
      </c>
      <c r="AR1546" s="212">
        <f t="shared" si="510"/>
        <v>0</v>
      </c>
      <c r="AS1546" s="212">
        <f t="shared" ref="AS1546:AS1609" si="518">ROUND($AQ1546/169*AR1546,0)</f>
        <v>0</v>
      </c>
      <c r="AT1546" s="222">
        <f>IF($F1546&lt;&gt;2,ROUND($Z1546*SUMIF(Regimuri,$Q1546,Aux.ListeCPAltele!$C$25:$C$34)*0.5,0),0)</f>
        <v>0</v>
      </c>
      <c r="AU1546" s="210"/>
      <c r="AV1546" s="222">
        <f>IF(AND($F1546&lt;&gt;2,Q1546&lt;&gt;0),ROUND($AC1546/SUMIF(Regimuri,Q1546,Aux.ListeCPAltele!$E$25:$E$34)*$AU1546,0),0)</f>
        <v>0</v>
      </c>
      <c r="AW1546" s="215">
        <v>0.1</v>
      </c>
      <c r="AX1546" s="222">
        <f t="shared" ref="AX1546:AX1609" si="519">IF($F1546=2,0,ROUND($AC1546*AW1546,0))</f>
        <v>0</v>
      </c>
      <c r="AY1546" s="213">
        <f t="shared" ref="AY1546:AY1609" si="520">10/12</f>
        <v>0.83333333333333337</v>
      </c>
      <c r="AZ1546" s="222">
        <f>IF(OR($R1546=0,$Q1546=0),0,ROUND(SUM(AC1546,AE1546,AG1546,AI1546,AK1546,AM1546,AO1546,AS1546,AV1546,AX1546,AT1546)/SUMIF(Regimuri,$Q1546,Aux.ListeCPAltele!$E$25:$E$34)*$AY1546,0))</f>
        <v>0</v>
      </c>
      <c r="BA1546" s="222">
        <f t="shared" si="511"/>
        <v>0</v>
      </c>
      <c r="BB1546" s="277">
        <v>1</v>
      </c>
      <c r="BC1546" s="277"/>
    </row>
    <row r="1547" spans="1:55" outlineLevel="1" x14ac:dyDescent="0.2">
      <c r="A1547" s="205"/>
      <c r="B1547" s="205"/>
      <c r="C1547" s="205"/>
      <c r="D1547" s="275"/>
      <c r="E1547" s="205"/>
      <c r="F1547" s="207">
        <f>SUMIF(CarLM,G1547,Aux.ListeCPAltele!$A$7:$A$11)</f>
        <v>0</v>
      </c>
      <c r="G1547" s="205"/>
      <c r="H1547" s="208">
        <f t="shared" si="500"/>
        <v>0</v>
      </c>
      <c r="I1547" s="208">
        <f t="shared" si="501"/>
        <v>0</v>
      </c>
      <c r="J1547" s="209"/>
      <c r="K1547" s="205"/>
      <c r="L1547" s="207" t="str">
        <f>IF(OR($K1547&lt;&gt;"",ISNA(VLOOKUP($K1547,'2.1.Angajati'!$B$5:$H$1826,2,0))=FALSE),VLOOKUP($K1547,'2.1.Angajati'!$B$5:$H$1826,2,0),"-")</f>
        <v>-</v>
      </c>
      <c r="M1547" s="224">
        <f>IF(OR($K1547&lt;&gt;"",ISNA(VLOOKUP($K1547,'2.1.Angajati'!$B$5:$H$1826,8,0))=FALSE),
       ROUND((DATE(Aux.SetUp!$H$15,1,1)-VLOOKUP($K1547,'2.1.Angajati'!$B$5:$H$1826,6,0))/365,1),
          0)</f>
        <v>0</v>
      </c>
      <c r="N1547" s="223"/>
      <c r="O1547" s="209"/>
      <c r="P1547" s="208">
        <f t="shared" si="512"/>
        <v>0</v>
      </c>
      <c r="Q1547" s="205"/>
      <c r="R1547" s="207">
        <f>SUMIF(Aux.ListeCPAltele!$A$25:$A$34,'1.3.State'!Q1547,Aux.ListeCPAltele!$B$25:$B$34)</f>
        <v>0</v>
      </c>
      <c r="S1547" s="210"/>
      <c r="T1547" s="211">
        <v>16.420000000000002</v>
      </c>
      <c r="U1547" s="212">
        <f>SUMIF('1.2.IS'!$M$5:$AG$5,Aux.SetUp!$H$15,'1.2.IS'!$M$16:$AG$16)</f>
        <v>2775</v>
      </c>
      <c r="V1547" s="213">
        <v>1.3</v>
      </c>
      <c r="W1547" s="211">
        <f t="shared" si="502"/>
        <v>21.35</v>
      </c>
      <c r="X1547" s="212">
        <f t="shared" si="503"/>
        <v>3608</v>
      </c>
      <c r="Y1547" s="214"/>
      <c r="Z1547" s="211">
        <f t="shared" si="513"/>
        <v>0</v>
      </c>
      <c r="AA1547" s="212">
        <f t="shared" si="514"/>
        <v>0</v>
      </c>
      <c r="AB1547" s="212">
        <f t="shared" si="515"/>
        <v>0</v>
      </c>
      <c r="AC1547" s="212">
        <f t="shared" si="516"/>
        <v>0</v>
      </c>
      <c r="AD1547" s="223">
        <f t="shared" si="504"/>
        <v>0</v>
      </c>
      <c r="AE1547" s="212">
        <f t="shared" si="505"/>
        <v>0</v>
      </c>
      <c r="AF1547" s="215"/>
      <c r="AG1547" s="212">
        <f t="shared" si="517"/>
        <v>0</v>
      </c>
      <c r="AH1547" s="215"/>
      <c r="AI1547" s="211">
        <f t="shared" si="506"/>
        <v>0</v>
      </c>
      <c r="AJ1547" s="215">
        <v>0</v>
      </c>
      <c r="AK1547" s="211">
        <f t="shared" si="507"/>
        <v>0</v>
      </c>
      <c r="AL1547" s="215"/>
      <c r="AM1547" s="211">
        <f t="shared" si="508"/>
        <v>0</v>
      </c>
      <c r="AN1547" s="215"/>
      <c r="AO1547" s="211">
        <f t="shared" si="509"/>
        <v>0</v>
      </c>
      <c r="AP1547" s="210"/>
      <c r="AQ1547" s="222">
        <f>IF(AP1547="",0,VLOOKUP(AP1547,Aux.ListeCPAltele!$B$15:$D$21,3,0))</f>
        <v>0</v>
      </c>
      <c r="AR1547" s="212">
        <f t="shared" si="510"/>
        <v>0</v>
      </c>
      <c r="AS1547" s="212">
        <f t="shared" si="518"/>
        <v>0</v>
      </c>
      <c r="AT1547" s="222">
        <f>IF($F1547&lt;&gt;2,ROUND($Z1547*SUMIF(Regimuri,$Q1547,Aux.ListeCPAltele!$C$25:$C$34)*0.5,0),0)</f>
        <v>0</v>
      </c>
      <c r="AU1547" s="210"/>
      <c r="AV1547" s="222">
        <f>IF(AND($F1547&lt;&gt;2,Q1547&lt;&gt;0),ROUND($AC1547/SUMIF(Regimuri,Q1547,Aux.ListeCPAltele!$E$25:$E$34)*$AU1547,0),0)</f>
        <v>0</v>
      </c>
      <c r="AW1547" s="215">
        <v>0.1</v>
      </c>
      <c r="AX1547" s="222">
        <f t="shared" si="519"/>
        <v>0</v>
      </c>
      <c r="AY1547" s="213">
        <f t="shared" si="520"/>
        <v>0.83333333333333337</v>
      </c>
      <c r="AZ1547" s="222">
        <f>IF(OR($R1547=0,$Q1547=0),0,ROUND(SUM(AC1547,AE1547,AG1547,AI1547,AK1547,AM1547,AO1547,AS1547,AV1547,AX1547,AT1547)/SUMIF(Regimuri,$Q1547,Aux.ListeCPAltele!$E$25:$E$34)*$AY1547,0))</f>
        <v>0</v>
      </c>
      <c r="BA1547" s="222">
        <f t="shared" si="511"/>
        <v>0</v>
      </c>
      <c r="BB1547" s="277">
        <v>1</v>
      </c>
      <c r="BC1547" s="277"/>
    </row>
    <row r="1548" spans="1:55" outlineLevel="1" x14ac:dyDescent="0.2">
      <c r="A1548" s="205"/>
      <c r="B1548" s="205"/>
      <c r="C1548" s="205"/>
      <c r="D1548" s="275"/>
      <c r="E1548" s="205"/>
      <c r="F1548" s="207">
        <f>SUMIF(CarLM,G1548,Aux.ListeCPAltele!$A$7:$A$11)</f>
        <v>0</v>
      </c>
      <c r="G1548" s="205"/>
      <c r="H1548" s="208">
        <f t="shared" si="500"/>
        <v>0</v>
      </c>
      <c r="I1548" s="208">
        <f t="shared" si="501"/>
        <v>0</v>
      </c>
      <c r="J1548" s="209"/>
      <c r="K1548" s="205"/>
      <c r="L1548" s="207" t="str">
        <f>IF(OR($K1548&lt;&gt;"",ISNA(VLOOKUP($K1548,'2.1.Angajati'!$B$5:$H$1826,2,0))=FALSE),VLOOKUP($K1548,'2.1.Angajati'!$B$5:$H$1826,2,0),"-")</f>
        <v>-</v>
      </c>
      <c r="M1548" s="224">
        <f>IF(OR($K1548&lt;&gt;"",ISNA(VLOOKUP($K1548,'2.1.Angajati'!$B$5:$H$1826,8,0))=FALSE),
       ROUND((DATE(Aux.SetUp!$H$15,1,1)-VLOOKUP($K1548,'2.1.Angajati'!$B$5:$H$1826,6,0))/365,1),
          0)</f>
        <v>0</v>
      </c>
      <c r="N1548" s="223"/>
      <c r="O1548" s="209"/>
      <c r="P1548" s="208">
        <f t="shared" si="512"/>
        <v>0</v>
      </c>
      <c r="Q1548" s="205"/>
      <c r="R1548" s="207">
        <f>SUMIF(Aux.ListeCPAltele!$A$25:$A$34,'1.3.State'!Q1548,Aux.ListeCPAltele!$B$25:$B$34)</f>
        <v>0</v>
      </c>
      <c r="S1548" s="210"/>
      <c r="T1548" s="211">
        <v>16.420000000000002</v>
      </c>
      <c r="U1548" s="212">
        <f>SUMIF('1.2.IS'!$M$5:$AG$5,Aux.SetUp!$H$15,'1.2.IS'!$M$16:$AG$16)</f>
        <v>2775</v>
      </c>
      <c r="V1548" s="213">
        <v>1.3</v>
      </c>
      <c r="W1548" s="211">
        <f t="shared" si="502"/>
        <v>21.35</v>
      </c>
      <c r="X1548" s="212">
        <f t="shared" si="503"/>
        <v>3608</v>
      </c>
      <c r="Y1548" s="214"/>
      <c r="Z1548" s="211">
        <f t="shared" si="513"/>
        <v>0</v>
      </c>
      <c r="AA1548" s="212">
        <f t="shared" si="514"/>
        <v>0</v>
      </c>
      <c r="AB1548" s="212">
        <f t="shared" si="515"/>
        <v>0</v>
      </c>
      <c r="AC1548" s="212">
        <f t="shared" si="516"/>
        <v>0</v>
      </c>
      <c r="AD1548" s="223">
        <f t="shared" si="504"/>
        <v>0</v>
      </c>
      <c r="AE1548" s="212">
        <f t="shared" si="505"/>
        <v>0</v>
      </c>
      <c r="AF1548" s="215"/>
      <c r="AG1548" s="212">
        <f t="shared" si="517"/>
        <v>0</v>
      </c>
      <c r="AH1548" s="215"/>
      <c r="AI1548" s="211">
        <f t="shared" si="506"/>
        <v>0</v>
      </c>
      <c r="AJ1548" s="215">
        <v>0.1</v>
      </c>
      <c r="AK1548" s="211">
        <f t="shared" si="507"/>
        <v>0</v>
      </c>
      <c r="AL1548" s="215"/>
      <c r="AM1548" s="211">
        <f t="shared" si="508"/>
        <v>0</v>
      </c>
      <c r="AN1548" s="215"/>
      <c r="AO1548" s="211">
        <f t="shared" si="509"/>
        <v>0</v>
      </c>
      <c r="AP1548" s="210"/>
      <c r="AQ1548" s="222">
        <f>IF(AP1548="",0,VLOOKUP(AP1548,Aux.ListeCPAltele!$B$15:$D$21,3,0))</f>
        <v>0</v>
      </c>
      <c r="AR1548" s="212">
        <f t="shared" si="510"/>
        <v>0</v>
      </c>
      <c r="AS1548" s="212">
        <f t="shared" si="518"/>
        <v>0</v>
      </c>
      <c r="AT1548" s="222">
        <f>IF($F1548&lt;&gt;2,ROUND($Z1548*SUMIF(Regimuri,$Q1548,Aux.ListeCPAltele!$C$25:$C$34)*0.5,0),0)</f>
        <v>0</v>
      </c>
      <c r="AU1548" s="210"/>
      <c r="AV1548" s="222">
        <f>IF(AND($F1548&lt;&gt;2,Q1548&lt;&gt;0),ROUND($AC1548/SUMIF(Regimuri,Q1548,Aux.ListeCPAltele!$E$25:$E$34)*$AU1548,0),0)</f>
        <v>0</v>
      </c>
      <c r="AW1548" s="215">
        <v>0.1</v>
      </c>
      <c r="AX1548" s="222">
        <f t="shared" si="519"/>
        <v>0</v>
      </c>
      <c r="AY1548" s="213">
        <f t="shared" si="520"/>
        <v>0.83333333333333337</v>
      </c>
      <c r="AZ1548" s="222">
        <f>IF(OR($R1548=0,$Q1548=0),0,ROUND(SUM(AC1548,AE1548,AG1548,AI1548,AK1548,AM1548,AO1548,AS1548,AV1548,AX1548,AT1548)/SUMIF(Regimuri,$Q1548,Aux.ListeCPAltele!$E$25:$E$34)*$AY1548,0))</f>
        <v>0</v>
      </c>
      <c r="BA1548" s="222">
        <f t="shared" si="511"/>
        <v>0</v>
      </c>
      <c r="BB1548" s="277">
        <v>1</v>
      </c>
      <c r="BC1548" s="277"/>
    </row>
    <row r="1549" spans="1:55" outlineLevel="1" x14ac:dyDescent="0.2">
      <c r="A1549" s="205"/>
      <c r="B1549" s="205"/>
      <c r="C1549" s="205"/>
      <c r="D1549" s="275"/>
      <c r="E1549" s="205"/>
      <c r="F1549" s="207">
        <f>SUMIF(CarLM,G1549,Aux.ListeCPAltele!$A$7:$A$11)</f>
        <v>0</v>
      </c>
      <c r="G1549" s="205"/>
      <c r="H1549" s="208">
        <f t="shared" si="500"/>
        <v>0</v>
      </c>
      <c r="I1549" s="208">
        <f t="shared" si="501"/>
        <v>0</v>
      </c>
      <c r="J1549" s="209"/>
      <c r="K1549" s="205"/>
      <c r="L1549" s="207" t="str">
        <f>IF(OR($K1549&lt;&gt;"",ISNA(VLOOKUP($K1549,'2.1.Angajati'!$B$5:$H$1826,2,0))=FALSE),VLOOKUP($K1549,'2.1.Angajati'!$B$5:$H$1826,2,0),"-")</f>
        <v>-</v>
      </c>
      <c r="M1549" s="224">
        <f>IF(OR($K1549&lt;&gt;"",ISNA(VLOOKUP($K1549,'2.1.Angajati'!$B$5:$H$1826,8,0))=FALSE),
       ROUND((DATE(Aux.SetUp!$H$15,1,1)-VLOOKUP($K1549,'2.1.Angajati'!$B$5:$H$1826,6,0))/365,1),
          0)</f>
        <v>0</v>
      </c>
      <c r="N1549" s="223"/>
      <c r="O1549" s="209"/>
      <c r="P1549" s="208">
        <f t="shared" si="512"/>
        <v>0</v>
      </c>
      <c r="Q1549" s="205"/>
      <c r="R1549" s="207">
        <f>SUMIF(Aux.ListeCPAltele!$A$25:$A$34,'1.3.State'!Q1549,Aux.ListeCPAltele!$B$25:$B$34)</f>
        <v>0</v>
      </c>
      <c r="S1549" s="210"/>
      <c r="T1549" s="211">
        <v>16.420000000000002</v>
      </c>
      <c r="U1549" s="212">
        <f>SUMIF('1.2.IS'!$M$5:$AG$5,Aux.SetUp!$H$15,'1.2.IS'!$M$16:$AG$16)</f>
        <v>2775</v>
      </c>
      <c r="V1549" s="213">
        <v>1.3</v>
      </c>
      <c r="W1549" s="211">
        <f t="shared" si="502"/>
        <v>21.35</v>
      </c>
      <c r="X1549" s="212">
        <f t="shared" si="503"/>
        <v>3608</v>
      </c>
      <c r="Y1549" s="214"/>
      <c r="Z1549" s="211">
        <f t="shared" si="513"/>
        <v>0</v>
      </c>
      <c r="AA1549" s="212">
        <f t="shared" si="514"/>
        <v>0</v>
      </c>
      <c r="AB1549" s="212">
        <f t="shared" si="515"/>
        <v>0</v>
      </c>
      <c r="AC1549" s="212">
        <f t="shared" si="516"/>
        <v>0</v>
      </c>
      <c r="AD1549" s="223">
        <f t="shared" si="504"/>
        <v>0</v>
      </c>
      <c r="AE1549" s="212">
        <f t="shared" si="505"/>
        <v>0</v>
      </c>
      <c r="AF1549" s="215"/>
      <c r="AG1549" s="212">
        <f t="shared" si="517"/>
        <v>0</v>
      </c>
      <c r="AH1549" s="215"/>
      <c r="AI1549" s="211">
        <f t="shared" si="506"/>
        <v>0</v>
      </c>
      <c r="AJ1549" s="215">
        <v>0.25</v>
      </c>
      <c r="AK1549" s="211">
        <f t="shared" si="507"/>
        <v>0</v>
      </c>
      <c r="AL1549" s="215"/>
      <c r="AM1549" s="211">
        <f t="shared" si="508"/>
        <v>0</v>
      </c>
      <c r="AN1549" s="215"/>
      <c r="AO1549" s="211">
        <f t="shared" si="509"/>
        <v>0</v>
      </c>
      <c r="AP1549" s="210"/>
      <c r="AQ1549" s="222">
        <f>IF(AP1549="",0,VLOOKUP(AP1549,Aux.ListeCPAltele!$B$15:$D$21,3,0))</f>
        <v>0</v>
      </c>
      <c r="AR1549" s="212">
        <f t="shared" si="510"/>
        <v>0</v>
      </c>
      <c r="AS1549" s="212">
        <f t="shared" si="518"/>
        <v>0</v>
      </c>
      <c r="AT1549" s="222">
        <f>IF($F1549&lt;&gt;2,ROUND($Z1549*SUMIF(Regimuri,$Q1549,Aux.ListeCPAltele!$C$25:$C$34)*0.5,0),0)</f>
        <v>0</v>
      </c>
      <c r="AU1549" s="210"/>
      <c r="AV1549" s="222">
        <f>IF(AND($F1549&lt;&gt;2,Q1549&lt;&gt;0),ROUND($AC1549/SUMIF(Regimuri,Q1549,Aux.ListeCPAltele!$E$25:$E$34)*$AU1549,0),0)</f>
        <v>0</v>
      </c>
      <c r="AW1549" s="215">
        <v>0.1</v>
      </c>
      <c r="AX1549" s="222">
        <f t="shared" si="519"/>
        <v>0</v>
      </c>
      <c r="AY1549" s="213">
        <f t="shared" si="520"/>
        <v>0.83333333333333337</v>
      </c>
      <c r="AZ1549" s="222">
        <f>IF(OR($R1549=0,$Q1549=0),0,ROUND(SUM(AC1549,AE1549,AG1549,AI1549,AK1549,AM1549,AO1549,AS1549,AV1549,AX1549,AT1549)/SUMIF(Regimuri,$Q1549,Aux.ListeCPAltele!$E$25:$E$34)*$AY1549,0))</f>
        <v>0</v>
      </c>
      <c r="BA1549" s="222">
        <f t="shared" si="511"/>
        <v>0</v>
      </c>
      <c r="BB1549" s="277">
        <v>1</v>
      </c>
      <c r="BC1549" s="277"/>
    </row>
    <row r="1550" spans="1:55" outlineLevel="1" x14ac:dyDescent="0.2">
      <c r="A1550" s="205"/>
      <c r="B1550" s="205"/>
      <c r="C1550" s="205"/>
      <c r="D1550" s="275"/>
      <c r="E1550" s="205"/>
      <c r="F1550" s="207">
        <f>SUMIF(CarLM,G1550,Aux.ListeCPAltele!$A$7:$A$11)</f>
        <v>0</v>
      </c>
      <c r="G1550" s="205"/>
      <c r="H1550" s="208">
        <f t="shared" si="500"/>
        <v>0</v>
      </c>
      <c r="I1550" s="208">
        <f t="shared" si="501"/>
        <v>0</v>
      </c>
      <c r="J1550" s="209"/>
      <c r="K1550" s="205"/>
      <c r="L1550" s="207" t="str">
        <f>IF(OR($K1550&lt;&gt;"",ISNA(VLOOKUP($K1550,'2.1.Angajati'!$B$5:$H$1826,2,0))=FALSE),VLOOKUP($K1550,'2.1.Angajati'!$B$5:$H$1826,2,0),"-")</f>
        <v>-</v>
      </c>
      <c r="M1550" s="224">
        <f>IF(OR($K1550&lt;&gt;"",ISNA(VLOOKUP($K1550,'2.1.Angajati'!$B$5:$H$1826,8,0))=FALSE),
       ROUND((DATE(Aux.SetUp!$H$15,1,1)-VLOOKUP($K1550,'2.1.Angajati'!$B$5:$H$1826,6,0))/365,1),
          0)</f>
        <v>0</v>
      </c>
      <c r="N1550" s="223"/>
      <c r="O1550" s="209"/>
      <c r="P1550" s="208">
        <f t="shared" si="512"/>
        <v>0</v>
      </c>
      <c r="Q1550" s="205"/>
      <c r="R1550" s="207">
        <f>SUMIF(Aux.ListeCPAltele!$A$25:$A$34,'1.3.State'!Q1550,Aux.ListeCPAltele!$B$25:$B$34)</f>
        <v>0</v>
      </c>
      <c r="S1550" s="210"/>
      <c r="T1550" s="211">
        <v>16.420000000000002</v>
      </c>
      <c r="U1550" s="212">
        <f>SUMIF('1.2.IS'!$M$5:$AG$5,Aux.SetUp!$H$15,'1.2.IS'!$M$16:$AG$16)</f>
        <v>2775</v>
      </c>
      <c r="V1550" s="213">
        <v>1.3</v>
      </c>
      <c r="W1550" s="211">
        <f t="shared" si="502"/>
        <v>21.35</v>
      </c>
      <c r="X1550" s="212">
        <f t="shared" si="503"/>
        <v>3608</v>
      </c>
      <c r="Y1550" s="214"/>
      <c r="Z1550" s="211">
        <f t="shared" si="513"/>
        <v>0</v>
      </c>
      <c r="AA1550" s="212">
        <f t="shared" si="514"/>
        <v>0</v>
      </c>
      <c r="AB1550" s="212">
        <f t="shared" si="515"/>
        <v>0</v>
      </c>
      <c r="AC1550" s="212">
        <f t="shared" si="516"/>
        <v>0</v>
      </c>
      <c r="AD1550" s="223">
        <f t="shared" si="504"/>
        <v>0</v>
      </c>
      <c r="AE1550" s="212">
        <f t="shared" si="505"/>
        <v>0</v>
      </c>
      <c r="AF1550" s="215"/>
      <c r="AG1550" s="212">
        <f t="shared" si="517"/>
        <v>0</v>
      </c>
      <c r="AH1550" s="215"/>
      <c r="AI1550" s="211">
        <f t="shared" si="506"/>
        <v>0</v>
      </c>
      <c r="AJ1550" s="215">
        <v>0</v>
      </c>
      <c r="AK1550" s="211">
        <f t="shared" si="507"/>
        <v>0</v>
      </c>
      <c r="AL1550" s="215"/>
      <c r="AM1550" s="211">
        <f t="shared" si="508"/>
        <v>0</v>
      </c>
      <c r="AN1550" s="215"/>
      <c r="AO1550" s="211">
        <f t="shared" si="509"/>
        <v>0</v>
      </c>
      <c r="AP1550" s="210"/>
      <c r="AQ1550" s="222">
        <f>IF(AP1550="",0,VLOOKUP(AP1550,Aux.ListeCPAltele!$B$15:$D$21,3,0))</f>
        <v>0</v>
      </c>
      <c r="AR1550" s="212">
        <f t="shared" si="510"/>
        <v>0</v>
      </c>
      <c r="AS1550" s="212">
        <f t="shared" si="518"/>
        <v>0</v>
      </c>
      <c r="AT1550" s="222">
        <f>IF($F1550&lt;&gt;2,ROUND($Z1550*SUMIF(Regimuri,$Q1550,Aux.ListeCPAltele!$C$25:$C$34)*0.5,0),0)</f>
        <v>0</v>
      </c>
      <c r="AU1550" s="210"/>
      <c r="AV1550" s="222">
        <f>IF(AND($F1550&lt;&gt;2,Q1550&lt;&gt;0),ROUND($AC1550/SUMIF(Regimuri,Q1550,Aux.ListeCPAltele!$E$25:$E$34)*$AU1550,0),0)</f>
        <v>0</v>
      </c>
      <c r="AW1550" s="215">
        <v>0.1</v>
      </c>
      <c r="AX1550" s="222">
        <f t="shared" si="519"/>
        <v>0</v>
      </c>
      <c r="AY1550" s="213">
        <f t="shared" si="520"/>
        <v>0.83333333333333337</v>
      </c>
      <c r="AZ1550" s="222">
        <f>IF(OR($R1550=0,$Q1550=0),0,ROUND(SUM(AC1550,AE1550,AG1550,AI1550,AK1550,AM1550,AO1550,AS1550,AV1550,AX1550,AT1550)/SUMIF(Regimuri,$Q1550,Aux.ListeCPAltele!$E$25:$E$34)*$AY1550,0))</f>
        <v>0</v>
      </c>
      <c r="BA1550" s="222">
        <f t="shared" si="511"/>
        <v>0</v>
      </c>
      <c r="BB1550" s="277">
        <v>1</v>
      </c>
      <c r="BC1550" s="277"/>
    </row>
    <row r="1551" spans="1:55" outlineLevel="1" x14ac:dyDescent="0.2">
      <c r="A1551" s="205"/>
      <c r="B1551" s="205"/>
      <c r="C1551" s="205"/>
      <c r="D1551" s="275"/>
      <c r="E1551" s="205"/>
      <c r="F1551" s="207">
        <f>SUMIF(CarLM,G1551,Aux.ListeCPAltele!$A$7:$A$11)</f>
        <v>0</v>
      </c>
      <c r="G1551" s="205"/>
      <c r="H1551" s="208">
        <f t="shared" si="500"/>
        <v>0</v>
      </c>
      <c r="I1551" s="208">
        <f t="shared" si="501"/>
        <v>0</v>
      </c>
      <c r="J1551" s="209"/>
      <c r="K1551" s="205"/>
      <c r="L1551" s="207" t="str">
        <f>IF(OR($K1551&lt;&gt;"",ISNA(VLOOKUP($K1551,'2.1.Angajati'!$B$5:$H$1826,2,0))=FALSE),VLOOKUP($K1551,'2.1.Angajati'!$B$5:$H$1826,2,0),"-")</f>
        <v>-</v>
      </c>
      <c r="M1551" s="224">
        <f>IF(OR($K1551&lt;&gt;"",ISNA(VLOOKUP($K1551,'2.1.Angajati'!$B$5:$H$1826,8,0))=FALSE),
       ROUND((DATE(Aux.SetUp!$H$15,1,1)-VLOOKUP($K1551,'2.1.Angajati'!$B$5:$H$1826,6,0))/365,1),
          0)</f>
        <v>0</v>
      </c>
      <c r="N1551" s="223"/>
      <c r="O1551" s="209"/>
      <c r="P1551" s="208">
        <f t="shared" si="512"/>
        <v>0</v>
      </c>
      <c r="Q1551" s="205"/>
      <c r="R1551" s="207">
        <f>SUMIF(Aux.ListeCPAltele!$A$25:$A$34,'1.3.State'!Q1551,Aux.ListeCPAltele!$B$25:$B$34)</f>
        <v>0</v>
      </c>
      <c r="S1551" s="210"/>
      <c r="T1551" s="211">
        <v>16.420000000000002</v>
      </c>
      <c r="U1551" s="212">
        <f>SUMIF('1.2.IS'!$M$5:$AG$5,Aux.SetUp!$H$15,'1.2.IS'!$M$16:$AG$16)</f>
        <v>2775</v>
      </c>
      <c r="V1551" s="213">
        <v>1.3</v>
      </c>
      <c r="W1551" s="211">
        <f t="shared" si="502"/>
        <v>21.35</v>
      </c>
      <c r="X1551" s="212">
        <f t="shared" si="503"/>
        <v>3608</v>
      </c>
      <c r="Y1551" s="214"/>
      <c r="Z1551" s="211">
        <f t="shared" si="513"/>
        <v>0</v>
      </c>
      <c r="AA1551" s="212">
        <f t="shared" si="514"/>
        <v>0</v>
      </c>
      <c r="AB1551" s="212">
        <f t="shared" si="515"/>
        <v>0</v>
      </c>
      <c r="AC1551" s="212">
        <f t="shared" si="516"/>
        <v>0</v>
      </c>
      <c r="AD1551" s="223">
        <f t="shared" si="504"/>
        <v>0</v>
      </c>
      <c r="AE1551" s="212">
        <f t="shared" si="505"/>
        <v>0</v>
      </c>
      <c r="AF1551" s="215"/>
      <c r="AG1551" s="212">
        <f t="shared" si="517"/>
        <v>0</v>
      </c>
      <c r="AH1551" s="215"/>
      <c r="AI1551" s="211">
        <f t="shared" si="506"/>
        <v>0</v>
      </c>
      <c r="AJ1551" s="215">
        <v>0.25</v>
      </c>
      <c r="AK1551" s="211">
        <f t="shared" si="507"/>
        <v>0</v>
      </c>
      <c r="AL1551" s="215"/>
      <c r="AM1551" s="211">
        <f t="shared" si="508"/>
        <v>0</v>
      </c>
      <c r="AN1551" s="215"/>
      <c r="AO1551" s="211">
        <f t="shared" si="509"/>
        <v>0</v>
      </c>
      <c r="AP1551" s="210"/>
      <c r="AQ1551" s="222">
        <f>IF(AP1551="",0,VLOOKUP(AP1551,Aux.ListeCPAltele!$B$15:$D$21,3,0))</f>
        <v>0</v>
      </c>
      <c r="AR1551" s="212">
        <f t="shared" si="510"/>
        <v>0</v>
      </c>
      <c r="AS1551" s="212">
        <f t="shared" si="518"/>
        <v>0</v>
      </c>
      <c r="AT1551" s="222">
        <f>IF($F1551&lt;&gt;2,ROUND($Z1551*SUMIF(Regimuri,$Q1551,Aux.ListeCPAltele!$C$25:$C$34)*0.5,0),0)</f>
        <v>0</v>
      </c>
      <c r="AU1551" s="210"/>
      <c r="AV1551" s="222">
        <f>IF(AND($F1551&lt;&gt;2,Q1551&lt;&gt;0),ROUND($AC1551/SUMIF(Regimuri,Q1551,Aux.ListeCPAltele!$E$25:$E$34)*$AU1551,0),0)</f>
        <v>0</v>
      </c>
      <c r="AW1551" s="215">
        <v>0.1</v>
      </c>
      <c r="AX1551" s="222">
        <f t="shared" si="519"/>
        <v>0</v>
      </c>
      <c r="AY1551" s="213">
        <f t="shared" si="520"/>
        <v>0.83333333333333337</v>
      </c>
      <c r="AZ1551" s="222">
        <f>IF(OR($R1551=0,$Q1551=0),0,ROUND(SUM(AC1551,AE1551,AG1551,AI1551,AK1551,AM1551,AO1551,AS1551,AV1551,AX1551,AT1551)/SUMIF(Regimuri,$Q1551,Aux.ListeCPAltele!$E$25:$E$34)*$AY1551,0))</f>
        <v>0</v>
      </c>
      <c r="BA1551" s="222">
        <f t="shared" si="511"/>
        <v>0</v>
      </c>
      <c r="BB1551" s="277">
        <v>1</v>
      </c>
      <c r="BC1551" s="277"/>
    </row>
    <row r="1552" spans="1:55" outlineLevel="1" x14ac:dyDescent="0.2">
      <c r="A1552" s="205"/>
      <c r="B1552" s="205"/>
      <c r="C1552" s="205"/>
      <c r="D1552" s="275"/>
      <c r="E1552" s="205"/>
      <c r="F1552" s="207">
        <f>SUMIF(CarLM,G1552,Aux.ListeCPAltele!$A$7:$A$11)</f>
        <v>0</v>
      </c>
      <c r="G1552" s="205"/>
      <c r="H1552" s="208">
        <f t="shared" si="500"/>
        <v>0</v>
      </c>
      <c r="I1552" s="208">
        <f t="shared" si="501"/>
        <v>0</v>
      </c>
      <c r="J1552" s="209"/>
      <c r="K1552" s="205"/>
      <c r="L1552" s="207" t="str">
        <f>IF(OR($K1552&lt;&gt;"",ISNA(VLOOKUP($K1552,'2.1.Angajati'!$B$5:$H$1826,2,0))=FALSE),VLOOKUP($K1552,'2.1.Angajati'!$B$5:$H$1826,2,0),"-")</f>
        <v>-</v>
      </c>
      <c r="M1552" s="224">
        <f>IF(OR($K1552&lt;&gt;"",ISNA(VLOOKUP($K1552,'2.1.Angajati'!$B$5:$H$1826,8,0))=FALSE),
       ROUND((DATE(Aux.SetUp!$H$15,1,1)-VLOOKUP($K1552,'2.1.Angajati'!$B$5:$H$1826,6,0))/365,1),
          0)</f>
        <v>0</v>
      </c>
      <c r="N1552" s="223"/>
      <c r="O1552" s="209"/>
      <c r="P1552" s="208">
        <f t="shared" si="512"/>
        <v>0</v>
      </c>
      <c r="Q1552" s="205"/>
      <c r="R1552" s="207">
        <f>SUMIF(Aux.ListeCPAltele!$A$25:$A$34,'1.3.State'!Q1552,Aux.ListeCPAltele!$B$25:$B$34)</f>
        <v>0</v>
      </c>
      <c r="S1552" s="210"/>
      <c r="T1552" s="211">
        <v>16.420000000000002</v>
      </c>
      <c r="U1552" s="212">
        <f>SUMIF('1.2.IS'!$M$5:$AG$5,Aux.SetUp!$H$15,'1.2.IS'!$M$16:$AG$16)</f>
        <v>2775</v>
      </c>
      <c r="V1552" s="213">
        <v>1.3</v>
      </c>
      <c r="W1552" s="211">
        <f t="shared" si="502"/>
        <v>21.35</v>
      </c>
      <c r="X1552" s="212">
        <f t="shared" si="503"/>
        <v>3608</v>
      </c>
      <c r="Y1552" s="214"/>
      <c r="Z1552" s="211">
        <f t="shared" si="513"/>
        <v>0</v>
      </c>
      <c r="AA1552" s="212">
        <f t="shared" si="514"/>
        <v>0</v>
      </c>
      <c r="AB1552" s="212">
        <f t="shared" si="515"/>
        <v>0</v>
      </c>
      <c r="AC1552" s="212">
        <f t="shared" si="516"/>
        <v>0</v>
      </c>
      <c r="AD1552" s="223">
        <f t="shared" si="504"/>
        <v>0</v>
      </c>
      <c r="AE1552" s="212">
        <f t="shared" si="505"/>
        <v>0</v>
      </c>
      <c r="AF1552" s="215"/>
      <c r="AG1552" s="212">
        <f t="shared" si="517"/>
        <v>0</v>
      </c>
      <c r="AH1552" s="215"/>
      <c r="AI1552" s="211">
        <f t="shared" si="506"/>
        <v>0</v>
      </c>
      <c r="AJ1552" s="215">
        <v>0.25</v>
      </c>
      <c r="AK1552" s="211">
        <f t="shared" si="507"/>
        <v>0</v>
      </c>
      <c r="AL1552" s="215"/>
      <c r="AM1552" s="211">
        <f t="shared" si="508"/>
        <v>0</v>
      </c>
      <c r="AN1552" s="215"/>
      <c r="AO1552" s="211">
        <f t="shared" si="509"/>
        <v>0</v>
      </c>
      <c r="AP1552" s="210"/>
      <c r="AQ1552" s="222">
        <f>IF(AP1552="",0,VLOOKUP(AP1552,Aux.ListeCPAltele!$B$15:$D$21,3,0))</f>
        <v>0</v>
      </c>
      <c r="AR1552" s="212">
        <f t="shared" si="510"/>
        <v>0</v>
      </c>
      <c r="AS1552" s="212">
        <f t="shared" si="518"/>
        <v>0</v>
      </c>
      <c r="AT1552" s="222">
        <f>IF($F1552&lt;&gt;2,ROUND($Z1552*SUMIF(Regimuri,$Q1552,Aux.ListeCPAltele!$C$25:$C$34)*0.5,0),0)</f>
        <v>0</v>
      </c>
      <c r="AU1552" s="210"/>
      <c r="AV1552" s="222">
        <f>IF(AND($F1552&lt;&gt;2,Q1552&lt;&gt;0),ROUND($AC1552/SUMIF(Regimuri,Q1552,Aux.ListeCPAltele!$E$25:$E$34)*$AU1552,0),0)</f>
        <v>0</v>
      </c>
      <c r="AW1552" s="215">
        <v>0.1</v>
      </c>
      <c r="AX1552" s="222">
        <f t="shared" si="519"/>
        <v>0</v>
      </c>
      <c r="AY1552" s="213">
        <f t="shared" si="520"/>
        <v>0.83333333333333337</v>
      </c>
      <c r="AZ1552" s="222">
        <f>IF(OR($R1552=0,$Q1552=0),0,ROUND(SUM(AC1552,AE1552,AG1552,AI1552,AK1552,AM1552,AO1552,AS1552,AV1552,AX1552,AT1552)/SUMIF(Regimuri,$Q1552,Aux.ListeCPAltele!$E$25:$E$34)*$AY1552,0))</f>
        <v>0</v>
      </c>
      <c r="BA1552" s="222">
        <f t="shared" si="511"/>
        <v>0</v>
      </c>
      <c r="BB1552" s="277">
        <v>1</v>
      </c>
      <c r="BC1552" s="277"/>
    </row>
    <row r="1553" spans="1:55" outlineLevel="1" x14ac:dyDescent="0.2">
      <c r="A1553" s="205"/>
      <c r="B1553" s="205"/>
      <c r="C1553" s="205"/>
      <c r="D1553" s="275"/>
      <c r="E1553" s="205"/>
      <c r="F1553" s="207">
        <f>SUMIF(CarLM,G1553,Aux.ListeCPAltele!$A$7:$A$11)</f>
        <v>0</v>
      </c>
      <c r="G1553" s="205"/>
      <c r="H1553" s="208">
        <f t="shared" si="500"/>
        <v>0</v>
      </c>
      <c r="I1553" s="208">
        <f t="shared" si="501"/>
        <v>0</v>
      </c>
      <c r="J1553" s="209"/>
      <c r="K1553" s="205"/>
      <c r="L1553" s="207" t="str">
        <f>IF(OR($K1553&lt;&gt;"",ISNA(VLOOKUP($K1553,'2.1.Angajati'!$B$5:$H$1826,2,0))=FALSE),VLOOKUP($K1553,'2.1.Angajati'!$B$5:$H$1826,2,0),"-")</f>
        <v>-</v>
      </c>
      <c r="M1553" s="224">
        <f>IF(OR($K1553&lt;&gt;"",ISNA(VLOOKUP($K1553,'2.1.Angajati'!$B$5:$H$1826,8,0))=FALSE),
       ROUND((DATE(Aux.SetUp!$H$15,1,1)-VLOOKUP($K1553,'2.1.Angajati'!$B$5:$H$1826,6,0))/365,1),
          0)</f>
        <v>0</v>
      </c>
      <c r="N1553" s="223"/>
      <c r="O1553" s="209"/>
      <c r="P1553" s="208">
        <f t="shared" si="512"/>
        <v>0</v>
      </c>
      <c r="Q1553" s="205"/>
      <c r="R1553" s="207">
        <f>SUMIF(Aux.ListeCPAltele!$A$25:$A$34,'1.3.State'!Q1553,Aux.ListeCPAltele!$B$25:$B$34)</f>
        <v>0</v>
      </c>
      <c r="S1553" s="210"/>
      <c r="T1553" s="211">
        <v>16.420000000000002</v>
      </c>
      <c r="U1553" s="212">
        <f>SUMIF('1.2.IS'!$M$5:$AG$5,Aux.SetUp!$H$15,'1.2.IS'!$M$16:$AG$16)</f>
        <v>2775</v>
      </c>
      <c r="V1553" s="213">
        <v>1.3</v>
      </c>
      <c r="W1553" s="211">
        <f t="shared" si="502"/>
        <v>21.35</v>
      </c>
      <c r="X1553" s="212">
        <f t="shared" si="503"/>
        <v>3608</v>
      </c>
      <c r="Y1553" s="214"/>
      <c r="Z1553" s="211">
        <f t="shared" si="513"/>
        <v>0</v>
      </c>
      <c r="AA1553" s="212">
        <f t="shared" si="514"/>
        <v>0</v>
      </c>
      <c r="AB1553" s="212">
        <f t="shared" si="515"/>
        <v>0</v>
      </c>
      <c r="AC1553" s="212">
        <f t="shared" si="516"/>
        <v>0</v>
      </c>
      <c r="AD1553" s="223">
        <f t="shared" si="504"/>
        <v>0</v>
      </c>
      <c r="AE1553" s="212">
        <f t="shared" si="505"/>
        <v>0</v>
      </c>
      <c r="AF1553" s="215"/>
      <c r="AG1553" s="212">
        <f t="shared" si="517"/>
        <v>0</v>
      </c>
      <c r="AH1553" s="215"/>
      <c r="AI1553" s="211">
        <f t="shared" si="506"/>
        <v>0</v>
      </c>
      <c r="AJ1553" s="215">
        <v>0</v>
      </c>
      <c r="AK1553" s="211">
        <f t="shared" si="507"/>
        <v>0</v>
      </c>
      <c r="AL1553" s="215"/>
      <c r="AM1553" s="211">
        <f t="shared" si="508"/>
        <v>0</v>
      </c>
      <c r="AN1553" s="215"/>
      <c r="AO1553" s="211">
        <f t="shared" si="509"/>
        <v>0</v>
      </c>
      <c r="AP1553" s="210"/>
      <c r="AQ1553" s="222">
        <f>IF(AP1553="",0,VLOOKUP(AP1553,Aux.ListeCPAltele!$B$15:$D$21,3,0))</f>
        <v>0</v>
      </c>
      <c r="AR1553" s="212">
        <f t="shared" si="510"/>
        <v>0</v>
      </c>
      <c r="AS1553" s="212">
        <f t="shared" si="518"/>
        <v>0</v>
      </c>
      <c r="AT1553" s="222">
        <f>IF($F1553&lt;&gt;2,ROUND($Z1553*SUMIF(Regimuri,$Q1553,Aux.ListeCPAltele!$C$25:$C$34)*0.5,0),0)</f>
        <v>0</v>
      </c>
      <c r="AU1553" s="210"/>
      <c r="AV1553" s="222">
        <f>IF(AND($F1553&lt;&gt;2,Q1553&lt;&gt;0),ROUND($AC1553/SUMIF(Regimuri,Q1553,Aux.ListeCPAltele!$E$25:$E$34)*$AU1553,0),0)</f>
        <v>0</v>
      </c>
      <c r="AW1553" s="215">
        <v>0.1</v>
      </c>
      <c r="AX1553" s="222">
        <f t="shared" si="519"/>
        <v>0</v>
      </c>
      <c r="AY1553" s="213">
        <f t="shared" si="520"/>
        <v>0.83333333333333337</v>
      </c>
      <c r="AZ1553" s="222">
        <f>IF(OR($R1553=0,$Q1553=0),0,ROUND(SUM(AC1553,AE1553,AG1553,AI1553,AK1553,AM1553,AO1553,AS1553,AV1553,AX1553,AT1553)/SUMIF(Regimuri,$Q1553,Aux.ListeCPAltele!$E$25:$E$34)*$AY1553,0))</f>
        <v>0</v>
      </c>
      <c r="BA1553" s="222">
        <f t="shared" si="511"/>
        <v>0</v>
      </c>
      <c r="BB1553" s="277">
        <v>1</v>
      </c>
      <c r="BC1553" s="277"/>
    </row>
    <row r="1554" spans="1:55" outlineLevel="1" x14ac:dyDescent="0.2">
      <c r="A1554" s="205"/>
      <c r="B1554" s="205"/>
      <c r="C1554" s="205"/>
      <c r="D1554" s="275"/>
      <c r="E1554" s="205"/>
      <c r="F1554" s="207">
        <f>SUMIF(CarLM,G1554,Aux.ListeCPAltele!$A$7:$A$11)</f>
        <v>0</v>
      </c>
      <c r="G1554" s="205"/>
      <c r="H1554" s="208">
        <f t="shared" si="500"/>
        <v>0</v>
      </c>
      <c r="I1554" s="208">
        <f t="shared" si="501"/>
        <v>0</v>
      </c>
      <c r="J1554" s="209"/>
      <c r="K1554" s="205"/>
      <c r="L1554" s="207" t="str">
        <f>IF(OR($K1554&lt;&gt;"",ISNA(VLOOKUP($K1554,'2.1.Angajati'!$B$5:$H$1826,2,0))=FALSE),VLOOKUP($K1554,'2.1.Angajati'!$B$5:$H$1826,2,0),"-")</f>
        <v>-</v>
      </c>
      <c r="M1554" s="224">
        <f>IF(OR($K1554&lt;&gt;"",ISNA(VLOOKUP($K1554,'2.1.Angajati'!$B$5:$H$1826,8,0))=FALSE),
       ROUND((DATE(Aux.SetUp!$H$15,1,1)-VLOOKUP($K1554,'2.1.Angajati'!$B$5:$H$1826,6,0))/365,1),
          0)</f>
        <v>0</v>
      </c>
      <c r="N1554" s="223"/>
      <c r="O1554" s="209"/>
      <c r="P1554" s="208">
        <f t="shared" si="512"/>
        <v>0</v>
      </c>
      <c r="Q1554" s="205"/>
      <c r="R1554" s="207">
        <f>SUMIF(Aux.ListeCPAltele!$A$25:$A$34,'1.3.State'!Q1554,Aux.ListeCPAltele!$B$25:$B$34)</f>
        <v>0</v>
      </c>
      <c r="S1554" s="210"/>
      <c r="T1554" s="211">
        <v>16.420000000000002</v>
      </c>
      <c r="U1554" s="212">
        <f>SUMIF('1.2.IS'!$M$5:$AG$5,Aux.SetUp!$H$15,'1.2.IS'!$M$16:$AG$16)</f>
        <v>2775</v>
      </c>
      <c r="V1554" s="213">
        <v>1.3</v>
      </c>
      <c r="W1554" s="211">
        <f t="shared" si="502"/>
        <v>21.35</v>
      </c>
      <c r="X1554" s="212">
        <f t="shared" si="503"/>
        <v>3608</v>
      </c>
      <c r="Y1554" s="214"/>
      <c r="Z1554" s="211">
        <f t="shared" si="513"/>
        <v>0</v>
      </c>
      <c r="AA1554" s="212">
        <f t="shared" si="514"/>
        <v>0</v>
      </c>
      <c r="AB1554" s="212">
        <f t="shared" si="515"/>
        <v>0</v>
      </c>
      <c r="AC1554" s="212">
        <f t="shared" si="516"/>
        <v>0</v>
      </c>
      <c r="AD1554" s="223">
        <f t="shared" si="504"/>
        <v>0</v>
      </c>
      <c r="AE1554" s="212">
        <f t="shared" si="505"/>
        <v>0</v>
      </c>
      <c r="AF1554" s="215"/>
      <c r="AG1554" s="212">
        <f t="shared" si="517"/>
        <v>0</v>
      </c>
      <c r="AH1554" s="215"/>
      <c r="AI1554" s="211">
        <f t="shared" si="506"/>
        <v>0</v>
      </c>
      <c r="AJ1554" s="215">
        <v>0.25</v>
      </c>
      <c r="AK1554" s="211">
        <f t="shared" si="507"/>
        <v>0</v>
      </c>
      <c r="AL1554" s="215"/>
      <c r="AM1554" s="211">
        <f t="shared" si="508"/>
        <v>0</v>
      </c>
      <c r="AN1554" s="215"/>
      <c r="AO1554" s="211">
        <f t="shared" si="509"/>
        <v>0</v>
      </c>
      <c r="AP1554" s="210"/>
      <c r="AQ1554" s="222">
        <f>IF(AP1554="",0,VLOOKUP(AP1554,Aux.ListeCPAltele!$B$15:$D$21,3,0))</f>
        <v>0</v>
      </c>
      <c r="AR1554" s="212">
        <f t="shared" si="510"/>
        <v>0</v>
      </c>
      <c r="AS1554" s="212">
        <f t="shared" si="518"/>
        <v>0</v>
      </c>
      <c r="AT1554" s="222">
        <f>IF($F1554&lt;&gt;2,ROUND($Z1554*SUMIF(Regimuri,$Q1554,Aux.ListeCPAltele!$C$25:$C$34)*0.5,0),0)</f>
        <v>0</v>
      </c>
      <c r="AU1554" s="210"/>
      <c r="AV1554" s="222">
        <f>IF(AND($F1554&lt;&gt;2,Q1554&lt;&gt;0),ROUND($AC1554/SUMIF(Regimuri,Q1554,Aux.ListeCPAltele!$E$25:$E$34)*$AU1554,0),0)</f>
        <v>0</v>
      </c>
      <c r="AW1554" s="215">
        <v>0.1</v>
      </c>
      <c r="AX1554" s="222">
        <f t="shared" si="519"/>
        <v>0</v>
      </c>
      <c r="AY1554" s="213">
        <f t="shared" si="520"/>
        <v>0.83333333333333337</v>
      </c>
      <c r="AZ1554" s="222">
        <f>IF(OR($R1554=0,$Q1554=0),0,ROUND(SUM(AC1554,AE1554,AG1554,AI1554,AK1554,AM1554,AO1554,AS1554,AV1554,AX1554,AT1554)/SUMIF(Regimuri,$Q1554,Aux.ListeCPAltele!$E$25:$E$34)*$AY1554,0))</f>
        <v>0</v>
      </c>
      <c r="BA1554" s="222">
        <f t="shared" si="511"/>
        <v>0</v>
      </c>
      <c r="BB1554" s="277">
        <v>1</v>
      </c>
      <c r="BC1554" s="277"/>
    </row>
    <row r="1555" spans="1:55" outlineLevel="1" x14ac:dyDescent="0.2">
      <c r="A1555" s="205"/>
      <c r="B1555" s="205"/>
      <c r="C1555" s="205"/>
      <c r="D1555" s="275"/>
      <c r="E1555" s="205"/>
      <c r="F1555" s="207">
        <f>SUMIF(CarLM,G1555,Aux.ListeCPAltele!$A$7:$A$11)</f>
        <v>0</v>
      </c>
      <c r="G1555" s="205"/>
      <c r="H1555" s="208">
        <f t="shared" si="500"/>
        <v>0</v>
      </c>
      <c r="I1555" s="208">
        <f t="shared" si="501"/>
        <v>0</v>
      </c>
      <c r="J1555" s="209"/>
      <c r="K1555" s="205"/>
      <c r="L1555" s="207" t="str">
        <f>IF(OR($K1555&lt;&gt;"",ISNA(VLOOKUP($K1555,'2.1.Angajati'!$B$5:$H$1826,2,0))=FALSE),VLOOKUP($K1555,'2.1.Angajati'!$B$5:$H$1826,2,0),"-")</f>
        <v>-</v>
      </c>
      <c r="M1555" s="224">
        <f>IF(OR($K1555&lt;&gt;"",ISNA(VLOOKUP($K1555,'2.1.Angajati'!$B$5:$H$1826,8,0))=FALSE),
       ROUND((DATE(Aux.SetUp!$H$15,1,1)-VLOOKUP($K1555,'2.1.Angajati'!$B$5:$H$1826,6,0))/365,1),
          0)</f>
        <v>0</v>
      </c>
      <c r="N1555" s="223"/>
      <c r="O1555" s="209"/>
      <c r="P1555" s="208">
        <f t="shared" si="512"/>
        <v>0</v>
      </c>
      <c r="Q1555" s="205"/>
      <c r="R1555" s="207">
        <f>SUMIF(Aux.ListeCPAltele!$A$25:$A$34,'1.3.State'!Q1555,Aux.ListeCPAltele!$B$25:$B$34)</f>
        <v>0</v>
      </c>
      <c r="S1555" s="210"/>
      <c r="T1555" s="211">
        <v>16.420000000000002</v>
      </c>
      <c r="U1555" s="212">
        <f>SUMIF('1.2.IS'!$M$5:$AG$5,Aux.SetUp!$H$15,'1.2.IS'!$M$16:$AG$16)</f>
        <v>2775</v>
      </c>
      <c r="V1555" s="213">
        <v>1.3</v>
      </c>
      <c r="W1555" s="211">
        <f t="shared" si="502"/>
        <v>21.35</v>
      </c>
      <c r="X1555" s="212">
        <f t="shared" si="503"/>
        <v>3608</v>
      </c>
      <c r="Y1555" s="214"/>
      <c r="Z1555" s="211">
        <f t="shared" si="513"/>
        <v>0</v>
      </c>
      <c r="AA1555" s="212">
        <f t="shared" si="514"/>
        <v>0</v>
      </c>
      <c r="AB1555" s="212">
        <f t="shared" si="515"/>
        <v>0</v>
      </c>
      <c r="AC1555" s="212">
        <f t="shared" si="516"/>
        <v>0</v>
      </c>
      <c r="AD1555" s="223">
        <f t="shared" si="504"/>
        <v>0</v>
      </c>
      <c r="AE1555" s="212">
        <f t="shared" si="505"/>
        <v>0</v>
      </c>
      <c r="AF1555" s="215"/>
      <c r="AG1555" s="212">
        <f t="shared" si="517"/>
        <v>0</v>
      </c>
      <c r="AH1555" s="215"/>
      <c r="AI1555" s="211">
        <f t="shared" si="506"/>
        <v>0</v>
      </c>
      <c r="AJ1555" s="215">
        <v>0.25</v>
      </c>
      <c r="AK1555" s="211">
        <f t="shared" si="507"/>
        <v>0</v>
      </c>
      <c r="AL1555" s="215"/>
      <c r="AM1555" s="211">
        <f t="shared" si="508"/>
        <v>0</v>
      </c>
      <c r="AN1555" s="215"/>
      <c r="AO1555" s="211">
        <f t="shared" si="509"/>
        <v>0</v>
      </c>
      <c r="AP1555" s="210"/>
      <c r="AQ1555" s="222">
        <f>IF(AP1555="",0,VLOOKUP(AP1555,Aux.ListeCPAltele!$B$15:$D$21,3,0))</f>
        <v>0</v>
      </c>
      <c r="AR1555" s="212">
        <f t="shared" si="510"/>
        <v>0</v>
      </c>
      <c r="AS1555" s="212">
        <f t="shared" si="518"/>
        <v>0</v>
      </c>
      <c r="AT1555" s="222">
        <f>IF($F1555&lt;&gt;2,ROUND($Z1555*SUMIF(Regimuri,$Q1555,Aux.ListeCPAltele!$C$25:$C$34)*0.5,0),0)</f>
        <v>0</v>
      </c>
      <c r="AU1555" s="210"/>
      <c r="AV1555" s="222">
        <f>IF(AND($F1555&lt;&gt;2,Q1555&lt;&gt;0),ROUND($AC1555/SUMIF(Regimuri,Q1555,Aux.ListeCPAltele!$E$25:$E$34)*$AU1555,0),0)</f>
        <v>0</v>
      </c>
      <c r="AW1555" s="215">
        <v>0.1</v>
      </c>
      <c r="AX1555" s="222">
        <f t="shared" si="519"/>
        <v>0</v>
      </c>
      <c r="AY1555" s="213">
        <f t="shared" si="520"/>
        <v>0.83333333333333337</v>
      </c>
      <c r="AZ1555" s="222">
        <f>IF(OR($R1555=0,$Q1555=0),0,ROUND(SUM(AC1555,AE1555,AG1555,AI1555,AK1555,AM1555,AO1555,AS1555,AV1555,AX1555,AT1555)/SUMIF(Regimuri,$Q1555,Aux.ListeCPAltele!$E$25:$E$34)*$AY1555,0))</f>
        <v>0</v>
      </c>
      <c r="BA1555" s="222">
        <f t="shared" si="511"/>
        <v>0</v>
      </c>
      <c r="BB1555" s="277">
        <v>1</v>
      </c>
      <c r="BC1555" s="277"/>
    </row>
    <row r="1556" spans="1:55" outlineLevel="1" x14ac:dyDescent="0.2">
      <c r="A1556" s="205"/>
      <c r="B1556" s="205"/>
      <c r="C1556" s="205"/>
      <c r="D1556" s="275"/>
      <c r="E1556" s="205"/>
      <c r="F1556" s="207">
        <f>SUMIF(CarLM,G1556,Aux.ListeCPAltele!$A$7:$A$11)</f>
        <v>0</v>
      </c>
      <c r="G1556" s="205"/>
      <c r="H1556" s="208">
        <f t="shared" si="500"/>
        <v>0</v>
      </c>
      <c r="I1556" s="208">
        <f t="shared" si="501"/>
        <v>0</v>
      </c>
      <c r="J1556" s="209"/>
      <c r="K1556" s="205"/>
      <c r="L1556" s="207" t="str">
        <f>IF(OR($K1556&lt;&gt;"",ISNA(VLOOKUP($K1556,'2.1.Angajati'!$B$5:$H$1826,2,0))=FALSE),VLOOKUP($K1556,'2.1.Angajati'!$B$5:$H$1826,2,0),"-")</f>
        <v>-</v>
      </c>
      <c r="M1556" s="224">
        <f>IF(OR($K1556&lt;&gt;"",ISNA(VLOOKUP($K1556,'2.1.Angajati'!$B$5:$H$1826,8,0))=FALSE),
       ROUND((DATE(Aux.SetUp!$H$15,1,1)-VLOOKUP($K1556,'2.1.Angajati'!$B$5:$H$1826,6,0))/365,1),
          0)</f>
        <v>0</v>
      </c>
      <c r="N1556" s="223"/>
      <c r="O1556" s="209"/>
      <c r="P1556" s="208">
        <f t="shared" si="512"/>
        <v>0</v>
      </c>
      <c r="Q1556" s="205"/>
      <c r="R1556" s="207">
        <f>SUMIF(Aux.ListeCPAltele!$A$25:$A$34,'1.3.State'!Q1556,Aux.ListeCPAltele!$B$25:$B$34)</f>
        <v>0</v>
      </c>
      <c r="S1556" s="210"/>
      <c r="T1556" s="211">
        <v>16.420000000000002</v>
      </c>
      <c r="U1556" s="212">
        <f>SUMIF('1.2.IS'!$M$5:$AG$5,Aux.SetUp!$H$15,'1.2.IS'!$M$16:$AG$16)</f>
        <v>2775</v>
      </c>
      <c r="V1556" s="213">
        <v>1.3</v>
      </c>
      <c r="W1556" s="211">
        <f t="shared" si="502"/>
        <v>21.35</v>
      </c>
      <c r="X1556" s="212">
        <f t="shared" si="503"/>
        <v>3608</v>
      </c>
      <c r="Y1556" s="214"/>
      <c r="Z1556" s="211">
        <f t="shared" si="513"/>
        <v>0</v>
      </c>
      <c r="AA1556" s="212">
        <f t="shared" si="514"/>
        <v>0</v>
      </c>
      <c r="AB1556" s="212">
        <f t="shared" si="515"/>
        <v>0</v>
      </c>
      <c r="AC1556" s="212">
        <f t="shared" si="516"/>
        <v>0</v>
      </c>
      <c r="AD1556" s="223">
        <f t="shared" si="504"/>
        <v>0</v>
      </c>
      <c r="AE1556" s="212">
        <f t="shared" si="505"/>
        <v>0</v>
      </c>
      <c r="AF1556" s="215"/>
      <c r="AG1556" s="212">
        <f t="shared" si="517"/>
        <v>0</v>
      </c>
      <c r="AH1556" s="215"/>
      <c r="AI1556" s="211">
        <f t="shared" si="506"/>
        <v>0</v>
      </c>
      <c r="AJ1556" s="215">
        <v>0.25</v>
      </c>
      <c r="AK1556" s="211">
        <f t="shared" si="507"/>
        <v>0</v>
      </c>
      <c r="AL1556" s="215"/>
      <c r="AM1556" s="211">
        <f t="shared" si="508"/>
        <v>0</v>
      </c>
      <c r="AN1556" s="215"/>
      <c r="AO1556" s="211">
        <f t="shared" si="509"/>
        <v>0</v>
      </c>
      <c r="AP1556" s="210"/>
      <c r="AQ1556" s="222">
        <f>IF(AP1556="",0,VLOOKUP(AP1556,Aux.ListeCPAltele!$B$15:$D$21,3,0))</f>
        <v>0</v>
      </c>
      <c r="AR1556" s="212">
        <f t="shared" si="510"/>
        <v>0</v>
      </c>
      <c r="AS1556" s="212">
        <f t="shared" si="518"/>
        <v>0</v>
      </c>
      <c r="AT1556" s="222">
        <f>IF($F1556&lt;&gt;2,ROUND($Z1556*SUMIF(Regimuri,$Q1556,Aux.ListeCPAltele!$C$25:$C$34)*0.5,0),0)</f>
        <v>0</v>
      </c>
      <c r="AU1556" s="210"/>
      <c r="AV1556" s="222">
        <f>IF(AND($F1556&lt;&gt;2,Q1556&lt;&gt;0),ROUND($AC1556/SUMIF(Regimuri,Q1556,Aux.ListeCPAltele!$E$25:$E$34)*$AU1556,0),0)</f>
        <v>0</v>
      </c>
      <c r="AW1556" s="215">
        <v>0.1</v>
      </c>
      <c r="AX1556" s="222">
        <f t="shared" si="519"/>
        <v>0</v>
      </c>
      <c r="AY1556" s="213">
        <f t="shared" si="520"/>
        <v>0.83333333333333337</v>
      </c>
      <c r="AZ1556" s="222">
        <f>IF(OR($R1556=0,$Q1556=0),0,ROUND(SUM(AC1556,AE1556,AG1556,AI1556,AK1556,AM1556,AO1556,AS1556,AV1556,AX1556,AT1556)/SUMIF(Regimuri,$Q1556,Aux.ListeCPAltele!$E$25:$E$34)*$AY1556,0))</f>
        <v>0</v>
      </c>
      <c r="BA1556" s="222">
        <f t="shared" si="511"/>
        <v>0</v>
      </c>
      <c r="BB1556" s="277">
        <v>1</v>
      </c>
      <c r="BC1556" s="277"/>
    </row>
    <row r="1557" spans="1:55" outlineLevel="1" x14ac:dyDescent="0.2">
      <c r="A1557" s="205"/>
      <c r="B1557" s="205"/>
      <c r="C1557" s="205"/>
      <c r="D1557" s="275"/>
      <c r="E1557" s="205"/>
      <c r="F1557" s="207">
        <f>SUMIF(CarLM,G1557,Aux.ListeCPAltele!$A$7:$A$11)</f>
        <v>0</v>
      </c>
      <c r="G1557" s="205"/>
      <c r="H1557" s="208">
        <f t="shared" si="500"/>
        <v>0</v>
      </c>
      <c r="I1557" s="208">
        <f t="shared" si="501"/>
        <v>0</v>
      </c>
      <c r="J1557" s="209"/>
      <c r="K1557" s="205"/>
      <c r="L1557" s="207" t="str">
        <f>IF(OR($K1557&lt;&gt;"",ISNA(VLOOKUP($K1557,'2.1.Angajati'!$B$5:$H$1826,2,0))=FALSE),VLOOKUP($K1557,'2.1.Angajati'!$B$5:$H$1826,2,0),"-")</f>
        <v>-</v>
      </c>
      <c r="M1557" s="224">
        <f>IF(OR($K1557&lt;&gt;"",ISNA(VLOOKUP($K1557,'2.1.Angajati'!$B$5:$H$1826,8,0))=FALSE),
       ROUND((DATE(Aux.SetUp!$H$15,1,1)-VLOOKUP($K1557,'2.1.Angajati'!$B$5:$H$1826,6,0))/365,1),
          0)</f>
        <v>0</v>
      </c>
      <c r="N1557" s="223"/>
      <c r="O1557" s="209"/>
      <c r="P1557" s="208">
        <f t="shared" si="512"/>
        <v>0</v>
      </c>
      <c r="Q1557" s="205"/>
      <c r="R1557" s="207">
        <f>SUMIF(Aux.ListeCPAltele!$A$25:$A$34,'1.3.State'!Q1557,Aux.ListeCPAltele!$B$25:$B$34)</f>
        <v>0</v>
      </c>
      <c r="S1557" s="210"/>
      <c r="T1557" s="211">
        <v>16.420000000000002</v>
      </c>
      <c r="U1557" s="212">
        <f>SUMIF('1.2.IS'!$M$5:$AG$5,Aux.SetUp!$H$15,'1.2.IS'!$M$16:$AG$16)</f>
        <v>2775</v>
      </c>
      <c r="V1557" s="213">
        <v>1.3</v>
      </c>
      <c r="W1557" s="211">
        <f t="shared" si="502"/>
        <v>21.35</v>
      </c>
      <c r="X1557" s="212">
        <f t="shared" si="503"/>
        <v>3608</v>
      </c>
      <c r="Y1557" s="214"/>
      <c r="Z1557" s="211">
        <f t="shared" si="513"/>
        <v>0</v>
      </c>
      <c r="AA1557" s="212">
        <f t="shared" si="514"/>
        <v>0</v>
      </c>
      <c r="AB1557" s="212">
        <f t="shared" si="515"/>
        <v>0</v>
      </c>
      <c r="AC1557" s="212">
        <f t="shared" si="516"/>
        <v>0</v>
      </c>
      <c r="AD1557" s="223">
        <f t="shared" si="504"/>
        <v>0</v>
      </c>
      <c r="AE1557" s="212">
        <f t="shared" si="505"/>
        <v>0</v>
      </c>
      <c r="AF1557" s="215"/>
      <c r="AG1557" s="212">
        <f t="shared" si="517"/>
        <v>0</v>
      </c>
      <c r="AH1557" s="215"/>
      <c r="AI1557" s="211">
        <f t="shared" si="506"/>
        <v>0</v>
      </c>
      <c r="AJ1557" s="215">
        <v>0.25</v>
      </c>
      <c r="AK1557" s="211">
        <f t="shared" si="507"/>
        <v>0</v>
      </c>
      <c r="AL1557" s="215"/>
      <c r="AM1557" s="211">
        <f t="shared" si="508"/>
        <v>0</v>
      </c>
      <c r="AN1557" s="215"/>
      <c r="AO1557" s="211">
        <f t="shared" si="509"/>
        <v>0</v>
      </c>
      <c r="AP1557" s="210"/>
      <c r="AQ1557" s="222">
        <f>IF(AP1557="",0,VLOOKUP(AP1557,Aux.ListeCPAltele!$B$15:$D$21,3,0))</f>
        <v>0</v>
      </c>
      <c r="AR1557" s="212">
        <f t="shared" si="510"/>
        <v>0</v>
      </c>
      <c r="AS1557" s="212">
        <f t="shared" si="518"/>
        <v>0</v>
      </c>
      <c r="AT1557" s="222">
        <f>IF($F1557&lt;&gt;2,ROUND($Z1557*SUMIF(Regimuri,$Q1557,Aux.ListeCPAltele!$C$25:$C$34)*0.5,0),0)</f>
        <v>0</v>
      </c>
      <c r="AU1557" s="210"/>
      <c r="AV1557" s="222">
        <f>IF(AND($F1557&lt;&gt;2,Q1557&lt;&gt;0),ROUND($AC1557/SUMIF(Regimuri,Q1557,Aux.ListeCPAltele!$E$25:$E$34)*$AU1557,0),0)</f>
        <v>0</v>
      </c>
      <c r="AW1557" s="215">
        <v>0.1</v>
      </c>
      <c r="AX1557" s="222">
        <f t="shared" si="519"/>
        <v>0</v>
      </c>
      <c r="AY1557" s="213">
        <f t="shared" si="520"/>
        <v>0.83333333333333337</v>
      </c>
      <c r="AZ1557" s="222">
        <f>IF(OR($R1557=0,$Q1557=0),0,ROUND(SUM(AC1557,AE1557,AG1557,AI1557,AK1557,AM1557,AO1557,AS1557,AV1557,AX1557,AT1557)/SUMIF(Regimuri,$Q1557,Aux.ListeCPAltele!$E$25:$E$34)*$AY1557,0))</f>
        <v>0</v>
      </c>
      <c r="BA1557" s="222">
        <f t="shared" si="511"/>
        <v>0</v>
      </c>
      <c r="BB1557" s="277">
        <v>1</v>
      </c>
      <c r="BC1557" s="277"/>
    </row>
    <row r="1558" spans="1:55" outlineLevel="1" x14ac:dyDescent="0.2">
      <c r="A1558" s="205"/>
      <c r="B1558" s="205"/>
      <c r="C1558" s="205"/>
      <c r="D1558" s="275"/>
      <c r="E1558" s="205"/>
      <c r="F1558" s="207">
        <f>SUMIF(CarLM,G1558,Aux.ListeCPAltele!$A$7:$A$11)</f>
        <v>0</v>
      </c>
      <c r="G1558" s="205"/>
      <c r="H1558" s="208">
        <f t="shared" si="500"/>
        <v>0</v>
      </c>
      <c r="I1558" s="208">
        <f t="shared" si="501"/>
        <v>0</v>
      </c>
      <c r="J1558" s="209"/>
      <c r="K1558" s="205"/>
      <c r="L1558" s="207" t="str">
        <f>IF(OR($K1558&lt;&gt;"",ISNA(VLOOKUP($K1558,'2.1.Angajati'!$B$5:$H$1826,2,0))=FALSE),VLOOKUP($K1558,'2.1.Angajati'!$B$5:$H$1826,2,0),"-")</f>
        <v>-</v>
      </c>
      <c r="M1558" s="224">
        <f>IF(OR($K1558&lt;&gt;"",ISNA(VLOOKUP($K1558,'2.1.Angajati'!$B$5:$H$1826,8,0))=FALSE),
       ROUND((DATE(Aux.SetUp!$H$15,1,1)-VLOOKUP($K1558,'2.1.Angajati'!$B$5:$H$1826,6,0))/365,1),
          0)</f>
        <v>0</v>
      </c>
      <c r="N1558" s="223"/>
      <c r="O1558" s="209"/>
      <c r="P1558" s="208">
        <f t="shared" si="512"/>
        <v>0</v>
      </c>
      <c r="Q1558" s="205"/>
      <c r="R1558" s="207">
        <f>SUMIF(Aux.ListeCPAltele!$A$25:$A$34,'1.3.State'!Q1558,Aux.ListeCPAltele!$B$25:$B$34)</f>
        <v>0</v>
      </c>
      <c r="S1558" s="210"/>
      <c r="T1558" s="211">
        <v>16.420000000000002</v>
      </c>
      <c r="U1558" s="212">
        <f>SUMIF('1.2.IS'!$M$5:$AG$5,Aux.SetUp!$H$15,'1.2.IS'!$M$16:$AG$16)</f>
        <v>2775</v>
      </c>
      <c r="V1558" s="213">
        <v>1.3</v>
      </c>
      <c r="W1558" s="211">
        <f t="shared" si="502"/>
        <v>21.35</v>
      </c>
      <c r="X1558" s="212">
        <f t="shared" si="503"/>
        <v>3608</v>
      </c>
      <c r="Y1558" s="214"/>
      <c r="Z1558" s="211">
        <f t="shared" si="513"/>
        <v>0</v>
      </c>
      <c r="AA1558" s="212">
        <f t="shared" si="514"/>
        <v>0</v>
      </c>
      <c r="AB1558" s="212">
        <f t="shared" si="515"/>
        <v>0</v>
      </c>
      <c r="AC1558" s="212">
        <f t="shared" si="516"/>
        <v>0</v>
      </c>
      <c r="AD1558" s="223">
        <f t="shared" si="504"/>
        <v>0</v>
      </c>
      <c r="AE1558" s="212">
        <f t="shared" si="505"/>
        <v>0</v>
      </c>
      <c r="AF1558" s="215"/>
      <c r="AG1558" s="212">
        <f t="shared" si="517"/>
        <v>0</v>
      </c>
      <c r="AH1558" s="215"/>
      <c r="AI1558" s="211">
        <f t="shared" si="506"/>
        <v>0</v>
      </c>
      <c r="AJ1558" s="215">
        <v>0.25</v>
      </c>
      <c r="AK1558" s="211">
        <f t="shared" si="507"/>
        <v>0</v>
      </c>
      <c r="AL1558" s="215"/>
      <c r="AM1558" s="211">
        <f t="shared" si="508"/>
        <v>0</v>
      </c>
      <c r="AN1558" s="215"/>
      <c r="AO1558" s="211">
        <f t="shared" si="509"/>
        <v>0</v>
      </c>
      <c r="AP1558" s="210"/>
      <c r="AQ1558" s="222">
        <f>IF(AP1558="",0,VLOOKUP(AP1558,Aux.ListeCPAltele!$B$15:$D$21,3,0))</f>
        <v>0</v>
      </c>
      <c r="AR1558" s="212">
        <f t="shared" si="510"/>
        <v>0</v>
      </c>
      <c r="AS1558" s="212">
        <f t="shared" si="518"/>
        <v>0</v>
      </c>
      <c r="AT1558" s="222">
        <f>IF($F1558&lt;&gt;2,ROUND($Z1558*SUMIF(Regimuri,$Q1558,Aux.ListeCPAltele!$C$25:$C$34)*0.5,0),0)</f>
        <v>0</v>
      </c>
      <c r="AU1558" s="210"/>
      <c r="AV1558" s="222">
        <f>IF(AND($F1558&lt;&gt;2,Q1558&lt;&gt;0),ROUND($AC1558/SUMIF(Regimuri,Q1558,Aux.ListeCPAltele!$E$25:$E$34)*$AU1558,0),0)</f>
        <v>0</v>
      </c>
      <c r="AW1558" s="215">
        <v>0.1</v>
      </c>
      <c r="AX1558" s="222">
        <f t="shared" si="519"/>
        <v>0</v>
      </c>
      <c r="AY1558" s="213">
        <f t="shared" si="520"/>
        <v>0.83333333333333337</v>
      </c>
      <c r="AZ1558" s="222">
        <f>IF(OR($R1558=0,$Q1558=0),0,ROUND(SUM(AC1558,AE1558,AG1558,AI1558,AK1558,AM1558,AO1558,AS1558,AV1558,AX1558,AT1558)/SUMIF(Regimuri,$Q1558,Aux.ListeCPAltele!$E$25:$E$34)*$AY1558,0))</f>
        <v>0</v>
      </c>
      <c r="BA1558" s="222">
        <f t="shared" si="511"/>
        <v>0</v>
      </c>
      <c r="BB1558" s="277">
        <v>1</v>
      </c>
      <c r="BC1558" s="277"/>
    </row>
    <row r="1559" spans="1:55" outlineLevel="1" x14ac:dyDescent="0.2">
      <c r="A1559" s="205"/>
      <c r="B1559" s="205"/>
      <c r="C1559" s="205"/>
      <c r="D1559" s="275"/>
      <c r="E1559" s="205"/>
      <c r="F1559" s="207">
        <f>SUMIF(CarLM,G1559,Aux.ListeCPAltele!$A$7:$A$11)</f>
        <v>0</v>
      </c>
      <c r="G1559" s="205"/>
      <c r="H1559" s="208">
        <f t="shared" si="500"/>
        <v>0</v>
      </c>
      <c r="I1559" s="208">
        <f t="shared" si="501"/>
        <v>0</v>
      </c>
      <c r="J1559" s="209"/>
      <c r="K1559" s="205"/>
      <c r="L1559" s="207" t="str">
        <f>IF(OR($K1559&lt;&gt;"",ISNA(VLOOKUP($K1559,'2.1.Angajati'!$B$5:$H$1826,2,0))=FALSE),VLOOKUP($K1559,'2.1.Angajati'!$B$5:$H$1826,2,0),"-")</f>
        <v>-</v>
      </c>
      <c r="M1559" s="224">
        <f>IF(OR($K1559&lt;&gt;"",ISNA(VLOOKUP($K1559,'2.1.Angajati'!$B$5:$H$1826,8,0))=FALSE),
       ROUND((DATE(Aux.SetUp!$H$15,1,1)-VLOOKUP($K1559,'2.1.Angajati'!$B$5:$H$1826,6,0))/365,1),
          0)</f>
        <v>0</v>
      </c>
      <c r="N1559" s="223"/>
      <c r="O1559" s="209"/>
      <c r="P1559" s="208">
        <f t="shared" si="512"/>
        <v>0</v>
      </c>
      <c r="Q1559" s="205"/>
      <c r="R1559" s="207">
        <f>SUMIF(Aux.ListeCPAltele!$A$25:$A$34,'1.3.State'!Q1559,Aux.ListeCPAltele!$B$25:$B$34)</f>
        <v>0</v>
      </c>
      <c r="S1559" s="210"/>
      <c r="T1559" s="211">
        <v>16.420000000000002</v>
      </c>
      <c r="U1559" s="212">
        <f>SUMIF('1.2.IS'!$M$5:$AG$5,Aux.SetUp!$H$15,'1.2.IS'!$M$16:$AG$16)</f>
        <v>2775</v>
      </c>
      <c r="V1559" s="213">
        <v>1.3</v>
      </c>
      <c r="W1559" s="211">
        <f t="shared" si="502"/>
        <v>21.35</v>
      </c>
      <c r="X1559" s="212">
        <f t="shared" si="503"/>
        <v>3608</v>
      </c>
      <c r="Y1559" s="214"/>
      <c r="Z1559" s="211">
        <f t="shared" si="513"/>
        <v>0</v>
      </c>
      <c r="AA1559" s="212">
        <f t="shared" si="514"/>
        <v>0</v>
      </c>
      <c r="AB1559" s="212">
        <f t="shared" si="515"/>
        <v>0</v>
      </c>
      <c r="AC1559" s="212">
        <f t="shared" si="516"/>
        <v>0</v>
      </c>
      <c r="AD1559" s="223">
        <f t="shared" si="504"/>
        <v>0</v>
      </c>
      <c r="AE1559" s="212">
        <f t="shared" si="505"/>
        <v>0</v>
      </c>
      <c r="AF1559" s="215"/>
      <c r="AG1559" s="212">
        <f t="shared" si="517"/>
        <v>0</v>
      </c>
      <c r="AH1559" s="215"/>
      <c r="AI1559" s="211">
        <f t="shared" si="506"/>
        <v>0</v>
      </c>
      <c r="AJ1559" s="215">
        <v>0.25</v>
      </c>
      <c r="AK1559" s="211">
        <f t="shared" si="507"/>
        <v>0</v>
      </c>
      <c r="AL1559" s="215"/>
      <c r="AM1559" s="211">
        <f t="shared" si="508"/>
        <v>0</v>
      </c>
      <c r="AN1559" s="215"/>
      <c r="AO1559" s="211">
        <f t="shared" si="509"/>
        <v>0</v>
      </c>
      <c r="AP1559" s="210"/>
      <c r="AQ1559" s="222">
        <f>IF(AP1559="",0,VLOOKUP(AP1559,Aux.ListeCPAltele!$B$15:$D$21,3,0))</f>
        <v>0</v>
      </c>
      <c r="AR1559" s="212">
        <f t="shared" si="510"/>
        <v>0</v>
      </c>
      <c r="AS1559" s="212">
        <f t="shared" si="518"/>
        <v>0</v>
      </c>
      <c r="AT1559" s="222">
        <f>IF($F1559&lt;&gt;2,ROUND($Z1559*SUMIF(Regimuri,$Q1559,Aux.ListeCPAltele!$C$25:$C$34)*0.5,0),0)</f>
        <v>0</v>
      </c>
      <c r="AU1559" s="210"/>
      <c r="AV1559" s="222">
        <f>IF(AND($F1559&lt;&gt;2,Q1559&lt;&gt;0),ROUND($AC1559/SUMIF(Regimuri,Q1559,Aux.ListeCPAltele!$E$25:$E$34)*$AU1559,0),0)</f>
        <v>0</v>
      </c>
      <c r="AW1559" s="215">
        <v>0.1</v>
      </c>
      <c r="AX1559" s="222">
        <f t="shared" si="519"/>
        <v>0</v>
      </c>
      <c r="AY1559" s="213">
        <f t="shared" si="520"/>
        <v>0.83333333333333337</v>
      </c>
      <c r="AZ1559" s="222">
        <f>IF(OR($R1559=0,$Q1559=0),0,ROUND(SUM(AC1559,AE1559,AG1559,AI1559,AK1559,AM1559,AO1559,AS1559,AV1559,AX1559,AT1559)/SUMIF(Regimuri,$Q1559,Aux.ListeCPAltele!$E$25:$E$34)*$AY1559,0))</f>
        <v>0</v>
      </c>
      <c r="BA1559" s="222">
        <f t="shared" si="511"/>
        <v>0</v>
      </c>
      <c r="BB1559" s="277">
        <v>1</v>
      </c>
      <c r="BC1559" s="277"/>
    </row>
    <row r="1560" spans="1:55" outlineLevel="1" x14ac:dyDescent="0.2">
      <c r="A1560" s="205"/>
      <c r="B1560" s="205"/>
      <c r="C1560" s="205"/>
      <c r="D1560" s="275"/>
      <c r="E1560" s="205"/>
      <c r="F1560" s="207">
        <f>SUMIF(CarLM,G1560,Aux.ListeCPAltele!$A$7:$A$11)</f>
        <v>0</v>
      </c>
      <c r="G1560" s="205"/>
      <c r="H1560" s="208">
        <f t="shared" ref="H1560:H1636" si="521">IF($G1560="ocupat",1,0)</f>
        <v>0</v>
      </c>
      <c r="I1560" s="208">
        <f t="shared" ref="I1560:I1636" si="522">IF($G1560="cumulat",1,0)</f>
        <v>0</v>
      </c>
      <c r="J1560" s="209"/>
      <c r="K1560" s="205"/>
      <c r="L1560" s="207" t="str">
        <f>IF(OR($K1560&lt;&gt;"",ISNA(VLOOKUP($K1560,'2.1.Angajati'!$B$5:$H$1826,2,0))=FALSE),VLOOKUP($K1560,'2.1.Angajati'!$B$5:$H$1826,2,0),"-")</f>
        <v>-</v>
      </c>
      <c r="M1560" s="224">
        <f>IF(OR($K1560&lt;&gt;"",ISNA(VLOOKUP($K1560,'2.1.Angajati'!$B$5:$H$1826,8,0))=FALSE),
       ROUND((DATE(Aux.SetUp!$H$15,1,1)-VLOOKUP($K1560,'2.1.Angajati'!$B$5:$H$1826,6,0))/365,1),
          0)</f>
        <v>0</v>
      </c>
      <c r="N1560" s="223"/>
      <c r="O1560" s="209"/>
      <c r="P1560" s="208">
        <f t="shared" si="512"/>
        <v>0</v>
      </c>
      <c r="Q1560" s="205"/>
      <c r="R1560" s="207">
        <f>SUMIF(Aux.ListeCPAltele!$A$25:$A$34,'1.3.State'!Q1560,Aux.ListeCPAltele!$B$25:$B$34)</f>
        <v>0</v>
      </c>
      <c r="S1560" s="210"/>
      <c r="T1560" s="211">
        <v>16.420000000000002</v>
      </c>
      <c r="U1560" s="212">
        <f>SUMIF('1.2.IS'!$M$5:$AG$5,Aux.SetUp!$H$15,'1.2.IS'!$M$16:$AG$16)</f>
        <v>2775</v>
      </c>
      <c r="V1560" s="213">
        <v>1.3</v>
      </c>
      <c r="W1560" s="211">
        <f t="shared" ref="W1560:W1636" si="523">ROUND(T1560*$V1560,2)</f>
        <v>21.35</v>
      </c>
      <c r="X1560" s="212">
        <f t="shared" ref="X1560:X1636" si="524">ROUND(U1560*$V1560,0)</f>
        <v>3608</v>
      </c>
      <c r="Y1560" s="214"/>
      <c r="Z1560" s="211">
        <f t="shared" si="513"/>
        <v>0</v>
      </c>
      <c r="AA1560" s="212">
        <f t="shared" si="514"/>
        <v>0</v>
      </c>
      <c r="AB1560" s="212">
        <f t="shared" si="515"/>
        <v>0</v>
      </c>
      <c r="AC1560" s="212">
        <f t="shared" si="516"/>
        <v>0</v>
      </c>
      <c r="AD1560" s="223">
        <f t="shared" si="504"/>
        <v>0</v>
      </c>
      <c r="AE1560" s="212">
        <f t="shared" si="505"/>
        <v>0</v>
      </c>
      <c r="AF1560" s="215"/>
      <c r="AG1560" s="212">
        <f t="shared" si="517"/>
        <v>0</v>
      </c>
      <c r="AH1560" s="215"/>
      <c r="AI1560" s="211">
        <f t="shared" si="506"/>
        <v>0</v>
      </c>
      <c r="AJ1560" s="215">
        <v>0.25</v>
      </c>
      <c r="AK1560" s="211">
        <f t="shared" si="507"/>
        <v>0</v>
      </c>
      <c r="AL1560" s="215"/>
      <c r="AM1560" s="211">
        <f t="shared" si="508"/>
        <v>0</v>
      </c>
      <c r="AN1560" s="215"/>
      <c r="AO1560" s="211">
        <f t="shared" si="509"/>
        <v>0</v>
      </c>
      <c r="AP1560" s="210"/>
      <c r="AQ1560" s="222">
        <f>IF(AP1560="",0,VLOOKUP(AP1560,Aux.ListeCPAltele!$B$15:$D$21,3,0))</f>
        <v>0</v>
      </c>
      <c r="AR1560" s="212">
        <f t="shared" si="510"/>
        <v>0</v>
      </c>
      <c r="AS1560" s="212">
        <f t="shared" si="518"/>
        <v>0</v>
      </c>
      <c r="AT1560" s="222">
        <f>IF($F1560&lt;&gt;2,ROUND($Z1560*SUMIF(Regimuri,$Q1560,Aux.ListeCPAltele!$C$25:$C$34)*0.5,0),0)</f>
        <v>0</v>
      </c>
      <c r="AU1560" s="210"/>
      <c r="AV1560" s="222">
        <f>IF(AND($F1560&lt;&gt;2,Q1560&lt;&gt;0),ROUND($AC1560/SUMIF(Regimuri,Q1560,Aux.ListeCPAltele!$E$25:$E$34)*$AU1560,0),0)</f>
        <v>0</v>
      </c>
      <c r="AW1560" s="215">
        <v>0.1</v>
      </c>
      <c r="AX1560" s="222">
        <f t="shared" si="519"/>
        <v>0</v>
      </c>
      <c r="AY1560" s="213">
        <f t="shared" si="520"/>
        <v>0.83333333333333337</v>
      </c>
      <c r="AZ1560" s="222">
        <f>IF(OR($R1560=0,$Q1560=0),0,ROUND(SUM(AC1560,AE1560,AG1560,AI1560,AK1560,AM1560,AO1560,AS1560,AV1560,AX1560,AT1560)/SUMIF(Regimuri,$Q1560,Aux.ListeCPAltele!$E$25:$E$34)*$AY1560,0))</f>
        <v>0</v>
      </c>
      <c r="BA1560" s="222">
        <f t="shared" si="511"/>
        <v>0</v>
      </c>
      <c r="BB1560" s="277">
        <v>1</v>
      </c>
      <c r="BC1560" s="277"/>
    </row>
    <row r="1561" spans="1:55" outlineLevel="1" x14ac:dyDescent="0.2">
      <c r="A1561" s="205"/>
      <c r="B1561" s="205"/>
      <c r="C1561" s="205"/>
      <c r="D1561" s="275"/>
      <c r="E1561" s="205"/>
      <c r="F1561" s="207">
        <f>SUMIF(CarLM,G1561,Aux.ListeCPAltele!$A$7:$A$11)</f>
        <v>0</v>
      </c>
      <c r="G1561" s="205"/>
      <c r="H1561" s="208">
        <f t="shared" si="521"/>
        <v>0</v>
      </c>
      <c r="I1561" s="208">
        <f t="shared" si="522"/>
        <v>0</v>
      </c>
      <c r="J1561" s="209"/>
      <c r="K1561" s="205"/>
      <c r="L1561" s="207" t="str">
        <f>IF(OR($K1561&lt;&gt;"",ISNA(VLOOKUP($K1561,'2.1.Angajati'!$B$5:$H$1826,2,0))=FALSE),VLOOKUP($K1561,'2.1.Angajati'!$B$5:$H$1826,2,0),"-")</f>
        <v>-</v>
      </c>
      <c r="M1561" s="224">
        <f>IF(OR($K1561&lt;&gt;"",ISNA(VLOOKUP($K1561,'2.1.Angajati'!$B$5:$H$1826,8,0))=FALSE),
       ROUND((DATE(Aux.SetUp!$H$15,1,1)-VLOOKUP($K1561,'2.1.Angajati'!$B$5:$H$1826,6,0))/365,1),
          0)</f>
        <v>0</v>
      </c>
      <c r="N1561" s="223"/>
      <c r="O1561" s="209"/>
      <c r="P1561" s="208">
        <f t="shared" si="512"/>
        <v>0</v>
      </c>
      <c r="Q1561" s="205"/>
      <c r="R1561" s="207">
        <f>SUMIF(Aux.ListeCPAltele!$A$25:$A$34,'1.3.State'!Q1561,Aux.ListeCPAltele!$B$25:$B$34)</f>
        <v>0</v>
      </c>
      <c r="S1561" s="210"/>
      <c r="T1561" s="211">
        <v>16.420000000000002</v>
      </c>
      <c r="U1561" s="212">
        <f>SUMIF('1.2.IS'!$M$5:$AG$5,Aux.SetUp!$H$15,'1.2.IS'!$M$16:$AG$16)</f>
        <v>2775</v>
      </c>
      <c r="V1561" s="213">
        <v>1.3</v>
      </c>
      <c r="W1561" s="211">
        <f t="shared" si="523"/>
        <v>21.35</v>
      </c>
      <c r="X1561" s="212">
        <f t="shared" si="524"/>
        <v>3608</v>
      </c>
      <c r="Y1561" s="214"/>
      <c r="Z1561" s="211">
        <f t="shared" si="513"/>
        <v>0</v>
      </c>
      <c r="AA1561" s="212">
        <f t="shared" si="514"/>
        <v>0</v>
      </c>
      <c r="AB1561" s="212">
        <f t="shared" si="515"/>
        <v>0</v>
      </c>
      <c r="AC1561" s="212">
        <f t="shared" si="516"/>
        <v>0</v>
      </c>
      <c r="AD1561" s="223">
        <f t="shared" si="504"/>
        <v>0</v>
      </c>
      <c r="AE1561" s="212">
        <f t="shared" si="505"/>
        <v>0</v>
      </c>
      <c r="AF1561" s="215"/>
      <c r="AG1561" s="212">
        <f t="shared" si="517"/>
        <v>0</v>
      </c>
      <c r="AH1561" s="215"/>
      <c r="AI1561" s="211">
        <f t="shared" si="506"/>
        <v>0</v>
      </c>
      <c r="AJ1561" s="215">
        <v>0.25</v>
      </c>
      <c r="AK1561" s="211">
        <f t="shared" si="507"/>
        <v>0</v>
      </c>
      <c r="AL1561" s="215"/>
      <c r="AM1561" s="211">
        <f t="shared" si="508"/>
        <v>0</v>
      </c>
      <c r="AN1561" s="215"/>
      <c r="AO1561" s="211">
        <f t="shared" si="509"/>
        <v>0</v>
      </c>
      <c r="AP1561" s="210"/>
      <c r="AQ1561" s="222">
        <f>IF(AP1561="",0,VLOOKUP(AP1561,Aux.ListeCPAltele!$B$15:$D$21,3,0))</f>
        <v>0</v>
      </c>
      <c r="AR1561" s="212">
        <f t="shared" si="510"/>
        <v>0</v>
      </c>
      <c r="AS1561" s="212">
        <f t="shared" si="518"/>
        <v>0</v>
      </c>
      <c r="AT1561" s="222">
        <f>IF($F1561&lt;&gt;2,ROUND($Z1561*SUMIF(Regimuri,$Q1561,Aux.ListeCPAltele!$C$25:$C$34)*0.5,0),0)</f>
        <v>0</v>
      </c>
      <c r="AU1561" s="210"/>
      <c r="AV1561" s="222">
        <f>IF(AND($F1561&lt;&gt;2,Q1561&lt;&gt;0),ROUND($AC1561/SUMIF(Regimuri,Q1561,Aux.ListeCPAltele!$E$25:$E$34)*$AU1561,0),0)</f>
        <v>0</v>
      </c>
      <c r="AW1561" s="215">
        <v>0.1</v>
      </c>
      <c r="AX1561" s="222">
        <f t="shared" si="519"/>
        <v>0</v>
      </c>
      <c r="AY1561" s="213">
        <f t="shared" si="520"/>
        <v>0.83333333333333337</v>
      </c>
      <c r="AZ1561" s="222">
        <f>IF(OR($R1561=0,$Q1561=0),0,ROUND(SUM(AC1561,AE1561,AG1561,AI1561,AK1561,AM1561,AO1561,AS1561,AV1561,AX1561,AT1561)/SUMIF(Regimuri,$Q1561,Aux.ListeCPAltele!$E$25:$E$34)*$AY1561,0))</f>
        <v>0</v>
      </c>
      <c r="BA1561" s="222">
        <f t="shared" si="511"/>
        <v>0</v>
      </c>
      <c r="BB1561" s="277">
        <v>1</v>
      </c>
      <c r="BC1561" s="277"/>
    </row>
    <row r="1562" spans="1:55" outlineLevel="1" x14ac:dyDescent="0.2">
      <c r="A1562" s="205"/>
      <c r="B1562" s="205"/>
      <c r="C1562" s="205"/>
      <c r="D1562" s="275"/>
      <c r="E1562" s="205"/>
      <c r="F1562" s="207">
        <f>SUMIF(CarLM,G1562,Aux.ListeCPAltele!$A$7:$A$11)</f>
        <v>0</v>
      </c>
      <c r="G1562" s="205"/>
      <c r="H1562" s="208">
        <f t="shared" si="521"/>
        <v>0</v>
      </c>
      <c r="I1562" s="208">
        <f t="shared" si="522"/>
        <v>0</v>
      </c>
      <c r="J1562" s="209"/>
      <c r="K1562" s="205"/>
      <c r="L1562" s="207" t="str">
        <f>IF(OR($K1562&lt;&gt;"",ISNA(VLOOKUP($K1562,'2.1.Angajati'!$B$5:$H$1826,2,0))=FALSE),VLOOKUP($K1562,'2.1.Angajati'!$B$5:$H$1826,2,0),"-")</f>
        <v>-</v>
      </c>
      <c r="M1562" s="224">
        <f>IF(OR($K1562&lt;&gt;"",ISNA(VLOOKUP($K1562,'2.1.Angajati'!$B$5:$H$1826,8,0))=FALSE),
       ROUND((DATE(Aux.SetUp!$H$15,1,1)-VLOOKUP($K1562,'2.1.Angajati'!$B$5:$H$1826,6,0))/365,1),
          0)</f>
        <v>0</v>
      </c>
      <c r="N1562" s="223"/>
      <c r="O1562" s="209"/>
      <c r="P1562" s="208">
        <f t="shared" si="512"/>
        <v>0</v>
      </c>
      <c r="Q1562" s="205"/>
      <c r="R1562" s="207">
        <f>SUMIF(Aux.ListeCPAltele!$A$25:$A$34,'1.3.State'!Q1562,Aux.ListeCPAltele!$B$25:$B$34)</f>
        <v>0</v>
      </c>
      <c r="S1562" s="210"/>
      <c r="T1562" s="211">
        <v>16.420000000000002</v>
      </c>
      <c r="U1562" s="212">
        <f>SUMIF('1.2.IS'!$M$5:$AG$5,Aux.SetUp!$H$15,'1.2.IS'!$M$16:$AG$16)</f>
        <v>2775</v>
      </c>
      <c r="V1562" s="213">
        <v>1.3</v>
      </c>
      <c r="W1562" s="211">
        <f t="shared" si="523"/>
        <v>21.35</v>
      </c>
      <c r="X1562" s="212">
        <f t="shared" si="524"/>
        <v>3608</v>
      </c>
      <c r="Y1562" s="214"/>
      <c r="Z1562" s="211">
        <f t="shared" si="513"/>
        <v>0</v>
      </c>
      <c r="AA1562" s="212">
        <f t="shared" si="514"/>
        <v>0</v>
      </c>
      <c r="AB1562" s="212">
        <f t="shared" si="515"/>
        <v>0</v>
      </c>
      <c r="AC1562" s="212">
        <f t="shared" si="516"/>
        <v>0</v>
      </c>
      <c r="AD1562" s="223">
        <f t="shared" si="504"/>
        <v>0</v>
      </c>
      <c r="AE1562" s="212">
        <f t="shared" si="505"/>
        <v>0</v>
      </c>
      <c r="AF1562" s="215"/>
      <c r="AG1562" s="212">
        <f t="shared" si="517"/>
        <v>0</v>
      </c>
      <c r="AH1562" s="215"/>
      <c r="AI1562" s="211">
        <f t="shared" si="506"/>
        <v>0</v>
      </c>
      <c r="AJ1562" s="215">
        <v>0.25</v>
      </c>
      <c r="AK1562" s="211">
        <f t="shared" si="507"/>
        <v>0</v>
      </c>
      <c r="AL1562" s="215"/>
      <c r="AM1562" s="211">
        <f t="shared" si="508"/>
        <v>0</v>
      </c>
      <c r="AN1562" s="215"/>
      <c r="AO1562" s="211">
        <f t="shared" si="509"/>
        <v>0</v>
      </c>
      <c r="AP1562" s="210"/>
      <c r="AQ1562" s="222">
        <f>IF(AP1562="",0,VLOOKUP(AP1562,Aux.ListeCPAltele!$B$15:$D$21,3,0))</f>
        <v>0</v>
      </c>
      <c r="AR1562" s="212">
        <f t="shared" si="510"/>
        <v>0</v>
      </c>
      <c r="AS1562" s="212">
        <f t="shared" si="518"/>
        <v>0</v>
      </c>
      <c r="AT1562" s="222">
        <f>IF($F1562&lt;&gt;2,ROUND($Z1562*SUMIF(Regimuri,$Q1562,Aux.ListeCPAltele!$C$25:$C$34)*0.5,0),0)</f>
        <v>0</v>
      </c>
      <c r="AU1562" s="210"/>
      <c r="AV1562" s="222">
        <f>IF(AND($F1562&lt;&gt;2,Q1562&lt;&gt;0),ROUND($AC1562/SUMIF(Regimuri,Q1562,Aux.ListeCPAltele!$E$25:$E$34)*$AU1562,0),0)</f>
        <v>0</v>
      </c>
      <c r="AW1562" s="215">
        <v>0.1</v>
      </c>
      <c r="AX1562" s="222">
        <f t="shared" si="519"/>
        <v>0</v>
      </c>
      <c r="AY1562" s="213">
        <f t="shared" si="520"/>
        <v>0.83333333333333337</v>
      </c>
      <c r="AZ1562" s="222">
        <f>IF(OR($R1562=0,$Q1562=0),0,ROUND(SUM(AC1562,AE1562,AG1562,AI1562,AK1562,AM1562,AO1562,AS1562,AV1562,AX1562,AT1562)/SUMIF(Regimuri,$Q1562,Aux.ListeCPAltele!$E$25:$E$34)*$AY1562,0))</f>
        <v>0</v>
      </c>
      <c r="BA1562" s="222">
        <f t="shared" si="511"/>
        <v>0</v>
      </c>
      <c r="BB1562" s="277">
        <v>1</v>
      </c>
      <c r="BC1562" s="277"/>
    </row>
    <row r="1563" spans="1:55" outlineLevel="1" x14ac:dyDescent="0.2">
      <c r="A1563" s="205"/>
      <c r="B1563" s="205"/>
      <c r="C1563" s="205"/>
      <c r="D1563" s="275"/>
      <c r="E1563" s="205"/>
      <c r="F1563" s="207">
        <f>SUMIF(CarLM,G1563,Aux.ListeCPAltele!$A$7:$A$11)</f>
        <v>0</v>
      </c>
      <c r="G1563" s="205"/>
      <c r="H1563" s="208">
        <f t="shared" si="521"/>
        <v>0</v>
      </c>
      <c r="I1563" s="208">
        <f t="shared" si="522"/>
        <v>0</v>
      </c>
      <c r="J1563" s="209"/>
      <c r="K1563" s="205"/>
      <c r="L1563" s="207" t="str">
        <f>IF(OR($K1563&lt;&gt;"",ISNA(VLOOKUP($K1563,'2.1.Angajati'!$B$5:$H$1826,2,0))=FALSE),VLOOKUP($K1563,'2.1.Angajati'!$B$5:$H$1826,2,0),"-")</f>
        <v>-</v>
      </c>
      <c r="M1563" s="224">
        <f>IF(OR($K1563&lt;&gt;"",ISNA(VLOOKUP($K1563,'2.1.Angajati'!$B$5:$H$1826,8,0))=FALSE),
       ROUND((DATE(Aux.SetUp!$H$15,1,1)-VLOOKUP($K1563,'2.1.Angajati'!$B$5:$H$1826,6,0))/365,1),
          0)</f>
        <v>0</v>
      </c>
      <c r="N1563" s="223"/>
      <c r="O1563" s="209"/>
      <c r="P1563" s="208">
        <f t="shared" si="512"/>
        <v>0</v>
      </c>
      <c r="Q1563" s="205"/>
      <c r="R1563" s="207">
        <f>SUMIF(Aux.ListeCPAltele!$A$25:$A$34,'1.3.State'!Q1563,Aux.ListeCPAltele!$B$25:$B$34)</f>
        <v>0</v>
      </c>
      <c r="S1563" s="210"/>
      <c r="T1563" s="211">
        <v>16.420000000000002</v>
      </c>
      <c r="U1563" s="212">
        <f>SUMIF('1.2.IS'!$M$5:$AG$5,Aux.SetUp!$H$15,'1.2.IS'!$M$16:$AG$16)</f>
        <v>2775</v>
      </c>
      <c r="V1563" s="213">
        <v>1.3</v>
      </c>
      <c r="W1563" s="211">
        <f t="shared" si="523"/>
        <v>21.35</v>
      </c>
      <c r="X1563" s="212">
        <f t="shared" si="524"/>
        <v>3608</v>
      </c>
      <c r="Y1563" s="214"/>
      <c r="Z1563" s="211">
        <f t="shared" si="513"/>
        <v>0</v>
      </c>
      <c r="AA1563" s="212">
        <f t="shared" si="514"/>
        <v>0</v>
      </c>
      <c r="AB1563" s="212">
        <f t="shared" si="515"/>
        <v>0</v>
      </c>
      <c r="AC1563" s="212">
        <f t="shared" si="516"/>
        <v>0</v>
      </c>
      <c r="AD1563" s="223">
        <f t="shared" si="504"/>
        <v>0</v>
      </c>
      <c r="AE1563" s="212">
        <f t="shared" si="505"/>
        <v>0</v>
      </c>
      <c r="AF1563" s="215"/>
      <c r="AG1563" s="212">
        <f t="shared" si="517"/>
        <v>0</v>
      </c>
      <c r="AH1563" s="215"/>
      <c r="AI1563" s="211">
        <f t="shared" si="506"/>
        <v>0</v>
      </c>
      <c r="AJ1563" s="215">
        <v>0.25</v>
      </c>
      <c r="AK1563" s="211">
        <f t="shared" si="507"/>
        <v>0</v>
      </c>
      <c r="AL1563" s="215"/>
      <c r="AM1563" s="211">
        <f t="shared" si="508"/>
        <v>0</v>
      </c>
      <c r="AN1563" s="215"/>
      <c r="AO1563" s="211">
        <f t="shared" si="509"/>
        <v>0</v>
      </c>
      <c r="AP1563" s="210"/>
      <c r="AQ1563" s="222">
        <f>IF(AP1563="",0,VLOOKUP(AP1563,Aux.ListeCPAltele!$B$15:$D$21,3,0))</f>
        <v>0</v>
      </c>
      <c r="AR1563" s="212">
        <f t="shared" si="510"/>
        <v>0</v>
      </c>
      <c r="AS1563" s="212">
        <f t="shared" si="518"/>
        <v>0</v>
      </c>
      <c r="AT1563" s="222">
        <f>IF($F1563&lt;&gt;2,ROUND($Z1563*SUMIF(Regimuri,$Q1563,Aux.ListeCPAltele!$C$25:$C$34)*0.5,0),0)</f>
        <v>0</v>
      </c>
      <c r="AU1563" s="210"/>
      <c r="AV1563" s="222">
        <f>IF(AND($F1563&lt;&gt;2,Q1563&lt;&gt;0),ROUND($AC1563/SUMIF(Regimuri,Q1563,Aux.ListeCPAltele!$E$25:$E$34)*$AU1563,0),0)</f>
        <v>0</v>
      </c>
      <c r="AW1563" s="215">
        <v>0.1</v>
      </c>
      <c r="AX1563" s="222">
        <f t="shared" si="519"/>
        <v>0</v>
      </c>
      <c r="AY1563" s="213">
        <f t="shared" si="520"/>
        <v>0.83333333333333337</v>
      </c>
      <c r="AZ1563" s="222">
        <f>IF(OR($R1563=0,$Q1563=0),0,ROUND(SUM(AC1563,AE1563,AG1563,AI1563,AK1563,AM1563,AO1563,AS1563,AV1563,AX1563,AT1563)/SUMIF(Regimuri,$Q1563,Aux.ListeCPAltele!$E$25:$E$34)*$AY1563,0))</f>
        <v>0</v>
      </c>
      <c r="BA1563" s="222">
        <f t="shared" si="511"/>
        <v>0</v>
      </c>
      <c r="BB1563" s="277">
        <v>1</v>
      </c>
      <c r="BC1563" s="277"/>
    </row>
    <row r="1564" spans="1:55" outlineLevel="1" x14ac:dyDescent="0.2">
      <c r="A1564" s="205"/>
      <c r="B1564" s="205"/>
      <c r="C1564" s="205"/>
      <c r="D1564" s="275"/>
      <c r="E1564" s="205"/>
      <c r="F1564" s="207">
        <f>SUMIF(CarLM,G1564,Aux.ListeCPAltele!$A$7:$A$11)</f>
        <v>0</v>
      </c>
      <c r="G1564" s="205"/>
      <c r="H1564" s="208">
        <f t="shared" si="521"/>
        <v>0</v>
      </c>
      <c r="I1564" s="208">
        <f t="shared" si="522"/>
        <v>0</v>
      </c>
      <c r="J1564" s="209"/>
      <c r="K1564" s="205"/>
      <c r="L1564" s="207" t="str">
        <f>IF(OR($K1564&lt;&gt;"",ISNA(VLOOKUP($K1564,'2.1.Angajati'!$B$5:$H$1826,2,0))=FALSE),VLOOKUP($K1564,'2.1.Angajati'!$B$5:$H$1826,2,0),"-")</f>
        <v>-</v>
      </c>
      <c r="M1564" s="224">
        <f>IF(OR($K1564&lt;&gt;"",ISNA(VLOOKUP($K1564,'2.1.Angajati'!$B$5:$H$1826,8,0))=FALSE),
       ROUND((DATE(Aux.SetUp!$H$15,1,1)-VLOOKUP($K1564,'2.1.Angajati'!$B$5:$H$1826,6,0))/365,1),
          0)</f>
        <v>0</v>
      </c>
      <c r="N1564" s="223"/>
      <c r="O1564" s="209"/>
      <c r="P1564" s="208">
        <f t="shared" si="512"/>
        <v>0</v>
      </c>
      <c r="Q1564" s="205"/>
      <c r="R1564" s="207">
        <f>SUMIF(Aux.ListeCPAltele!$A$25:$A$34,'1.3.State'!Q1564,Aux.ListeCPAltele!$B$25:$B$34)</f>
        <v>0</v>
      </c>
      <c r="S1564" s="210"/>
      <c r="T1564" s="211">
        <v>16.420000000000002</v>
      </c>
      <c r="U1564" s="212">
        <f>SUMIF('1.2.IS'!$M$5:$AG$5,Aux.SetUp!$H$15,'1.2.IS'!$M$16:$AG$16)</f>
        <v>2775</v>
      </c>
      <c r="V1564" s="213">
        <v>1.3</v>
      </c>
      <c r="W1564" s="211">
        <f t="shared" si="523"/>
        <v>21.35</v>
      </c>
      <c r="X1564" s="212">
        <f t="shared" si="524"/>
        <v>3608</v>
      </c>
      <c r="Y1564" s="214"/>
      <c r="Z1564" s="211">
        <f t="shared" si="513"/>
        <v>0</v>
      </c>
      <c r="AA1564" s="212">
        <f t="shared" si="514"/>
        <v>0</v>
      </c>
      <c r="AB1564" s="212">
        <f t="shared" si="515"/>
        <v>0</v>
      </c>
      <c r="AC1564" s="212">
        <f t="shared" si="516"/>
        <v>0</v>
      </c>
      <c r="AD1564" s="223">
        <f t="shared" si="504"/>
        <v>0</v>
      </c>
      <c r="AE1564" s="212">
        <f t="shared" si="505"/>
        <v>0</v>
      </c>
      <c r="AF1564" s="215"/>
      <c r="AG1564" s="212">
        <f t="shared" si="517"/>
        <v>0</v>
      </c>
      <c r="AH1564" s="215"/>
      <c r="AI1564" s="211">
        <f t="shared" si="506"/>
        <v>0</v>
      </c>
      <c r="AJ1564" s="215">
        <v>0.25</v>
      </c>
      <c r="AK1564" s="211">
        <f t="shared" si="507"/>
        <v>0</v>
      </c>
      <c r="AL1564" s="215"/>
      <c r="AM1564" s="211">
        <f t="shared" si="508"/>
        <v>0</v>
      </c>
      <c r="AN1564" s="215"/>
      <c r="AO1564" s="211">
        <f t="shared" si="509"/>
        <v>0</v>
      </c>
      <c r="AP1564" s="210"/>
      <c r="AQ1564" s="222">
        <f>IF(AP1564="",0,VLOOKUP(AP1564,Aux.ListeCPAltele!$B$15:$D$21,3,0))</f>
        <v>0</v>
      </c>
      <c r="AR1564" s="212">
        <f t="shared" si="510"/>
        <v>0</v>
      </c>
      <c r="AS1564" s="212">
        <f t="shared" si="518"/>
        <v>0</v>
      </c>
      <c r="AT1564" s="222">
        <f>IF($F1564&lt;&gt;2,ROUND($Z1564*SUMIF(Regimuri,$Q1564,Aux.ListeCPAltele!$C$25:$C$34)*0.5,0),0)</f>
        <v>0</v>
      </c>
      <c r="AU1564" s="210"/>
      <c r="AV1564" s="222">
        <f>IF(AND($F1564&lt;&gt;2,Q1564&lt;&gt;0),ROUND($AC1564/SUMIF(Regimuri,Q1564,Aux.ListeCPAltele!$E$25:$E$34)*$AU1564,0),0)</f>
        <v>0</v>
      </c>
      <c r="AW1564" s="215">
        <v>0.1</v>
      </c>
      <c r="AX1564" s="222">
        <f t="shared" si="519"/>
        <v>0</v>
      </c>
      <c r="AY1564" s="213">
        <f t="shared" si="520"/>
        <v>0.83333333333333337</v>
      </c>
      <c r="AZ1564" s="222">
        <f>IF(OR($R1564=0,$Q1564=0),0,ROUND(SUM(AC1564,AE1564,AG1564,AI1564,AK1564,AM1564,AO1564,AS1564,AV1564,AX1564,AT1564)/SUMIF(Regimuri,$Q1564,Aux.ListeCPAltele!$E$25:$E$34)*$AY1564,0))</f>
        <v>0</v>
      </c>
      <c r="BA1564" s="222">
        <f t="shared" si="511"/>
        <v>0</v>
      </c>
      <c r="BB1564" s="277">
        <v>1</v>
      </c>
      <c r="BC1564" s="277"/>
    </row>
    <row r="1565" spans="1:55" outlineLevel="1" x14ac:dyDescent="0.2">
      <c r="A1565" s="205"/>
      <c r="B1565" s="205"/>
      <c r="C1565" s="205"/>
      <c r="D1565" s="275"/>
      <c r="E1565" s="205"/>
      <c r="F1565" s="207">
        <f>SUMIF(CarLM,G1565,Aux.ListeCPAltele!$A$7:$A$11)</f>
        <v>0</v>
      </c>
      <c r="G1565" s="205"/>
      <c r="H1565" s="208">
        <f t="shared" si="521"/>
        <v>0</v>
      </c>
      <c r="I1565" s="208">
        <f t="shared" si="522"/>
        <v>0</v>
      </c>
      <c r="J1565" s="209"/>
      <c r="K1565" s="205"/>
      <c r="L1565" s="207" t="str">
        <f>IF(OR($K1565&lt;&gt;"",ISNA(VLOOKUP($K1565,'2.1.Angajati'!$B$5:$H$1826,2,0))=FALSE),VLOOKUP($K1565,'2.1.Angajati'!$B$5:$H$1826,2,0),"-")</f>
        <v>-</v>
      </c>
      <c r="M1565" s="224">
        <f>IF(OR($K1565&lt;&gt;"",ISNA(VLOOKUP($K1565,'2.1.Angajati'!$B$5:$H$1826,8,0))=FALSE),
       ROUND((DATE(Aux.SetUp!$H$15,1,1)-VLOOKUP($K1565,'2.1.Angajati'!$B$5:$H$1826,6,0))/365,1),
          0)</f>
        <v>0</v>
      </c>
      <c r="N1565" s="223"/>
      <c r="O1565" s="209"/>
      <c r="P1565" s="208">
        <f t="shared" si="512"/>
        <v>0</v>
      </c>
      <c r="Q1565" s="205"/>
      <c r="R1565" s="207">
        <f>SUMIF(Aux.ListeCPAltele!$A$25:$A$34,'1.3.State'!Q1565,Aux.ListeCPAltele!$B$25:$B$34)</f>
        <v>0</v>
      </c>
      <c r="S1565" s="210"/>
      <c r="T1565" s="211">
        <v>16.420000000000002</v>
      </c>
      <c r="U1565" s="212">
        <f>SUMIF('1.2.IS'!$M$5:$AG$5,Aux.SetUp!$H$15,'1.2.IS'!$M$16:$AG$16)</f>
        <v>2775</v>
      </c>
      <c r="V1565" s="213">
        <v>1.3</v>
      </c>
      <c r="W1565" s="211">
        <f t="shared" si="523"/>
        <v>21.35</v>
      </c>
      <c r="X1565" s="212">
        <f t="shared" si="524"/>
        <v>3608</v>
      </c>
      <c r="Y1565" s="214"/>
      <c r="Z1565" s="211">
        <f t="shared" si="513"/>
        <v>0</v>
      </c>
      <c r="AA1565" s="212">
        <f t="shared" si="514"/>
        <v>0</v>
      </c>
      <c r="AB1565" s="212">
        <f t="shared" si="515"/>
        <v>0</v>
      </c>
      <c r="AC1565" s="212">
        <f t="shared" si="516"/>
        <v>0</v>
      </c>
      <c r="AD1565" s="223">
        <f t="shared" si="504"/>
        <v>0</v>
      </c>
      <c r="AE1565" s="212">
        <f t="shared" si="505"/>
        <v>0</v>
      </c>
      <c r="AF1565" s="215"/>
      <c r="AG1565" s="212">
        <f t="shared" si="517"/>
        <v>0</v>
      </c>
      <c r="AH1565" s="215"/>
      <c r="AI1565" s="211">
        <f t="shared" si="506"/>
        <v>0</v>
      </c>
      <c r="AJ1565" s="215">
        <v>0.25</v>
      </c>
      <c r="AK1565" s="211">
        <f t="shared" si="507"/>
        <v>0</v>
      </c>
      <c r="AL1565" s="215"/>
      <c r="AM1565" s="211">
        <f t="shared" si="508"/>
        <v>0</v>
      </c>
      <c r="AN1565" s="215"/>
      <c r="AO1565" s="211">
        <f t="shared" si="509"/>
        <v>0</v>
      </c>
      <c r="AP1565" s="210"/>
      <c r="AQ1565" s="222">
        <f>IF(AP1565="",0,VLOOKUP(AP1565,Aux.ListeCPAltele!$B$15:$D$21,3,0))</f>
        <v>0</v>
      </c>
      <c r="AR1565" s="212">
        <f t="shared" si="510"/>
        <v>0</v>
      </c>
      <c r="AS1565" s="212">
        <f t="shared" si="518"/>
        <v>0</v>
      </c>
      <c r="AT1565" s="222">
        <f>IF($F1565&lt;&gt;2,ROUND($Z1565*SUMIF(Regimuri,$Q1565,Aux.ListeCPAltele!$C$25:$C$34)*0.5,0),0)</f>
        <v>0</v>
      </c>
      <c r="AU1565" s="210"/>
      <c r="AV1565" s="222">
        <f>IF(AND($F1565&lt;&gt;2,Q1565&lt;&gt;0),ROUND($AC1565/SUMIF(Regimuri,Q1565,Aux.ListeCPAltele!$E$25:$E$34)*$AU1565,0),0)</f>
        <v>0</v>
      </c>
      <c r="AW1565" s="215">
        <v>0.1</v>
      </c>
      <c r="AX1565" s="222">
        <f t="shared" si="519"/>
        <v>0</v>
      </c>
      <c r="AY1565" s="213">
        <f t="shared" si="520"/>
        <v>0.83333333333333337</v>
      </c>
      <c r="AZ1565" s="222">
        <f>IF(OR($R1565=0,$Q1565=0),0,ROUND(SUM(AC1565,AE1565,AG1565,AI1565,AK1565,AM1565,AO1565,AS1565,AV1565,AX1565,AT1565)/SUMIF(Regimuri,$Q1565,Aux.ListeCPAltele!$E$25:$E$34)*$AY1565,0))</f>
        <v>0</v>
      </c>
      <c r="BA1565" s="222">
        <f t="shared" si="511"/>
        <v>0</v>
      </c>
      <c r="BB1565" s="277">
        <v>1</v>
      </c>
      <c r="BC1565" s="277"/>
    </row>
    <row r="1566" spans="1:55" outlineLevel="1" x14ac:dyDescent="0.2">
      <c r="A1566" s="205"/>
      <c r="B1566" s="205"/>
      <c r="C1566" s="205"/>
      <c r="D1566" s="275"/>
      <c r="E1566" s="205"/>
      <c r="F1566" s="207">
        <f>SUMIF(CarLM,G1566,Aux.ListeCPAltele!$A$7:$A$11)</f>
        <v>0</v>
      </c>
      <c r="G1566" s="205"/>
      <c r="H1566" s="208">
        <f t="shared" si="521"/>
        <v>0</v>
      </c>
      <c r="I1566" s="208">
        <f t="shared" si="522"/>
        <v>0</v>
      </c>
      <c r="J1566" s="209"/>
      <c r="K1566" s="205"/>
      <c r="L1566" s="207" t="str">
        <f>IF(OR($K1566&lt;&gt;"",ISNA(VLOOKUP($K1566,'2.1.Angajati'!$B$5:$H$1826,2,0))=FALSE),VLOOKUP($K1566,'2.1.Angajati'!$B$5:$H$1826,2,0),"-")</f>
        <v>-</v>
      </c>
      <c r="M1566" s="224">
        <f>IF(OR($K1566&lt;&gt;"",ISNA(VLOOKUP($K1566,'2.1.Angajati'!$B$5:$H$1826,8,0))=FALSE),
       ROUND((DATE(Aux.SetUp!$H$15,1,1)-VLOOKUP($K1566,'2.1.Angajati'!$B$5:$H$1826,6,0))/365,1),
          0)</f>
        <v>0</v>
      </c>
      <c r="N1566" s="223"/>
      <c r="O1566" s="209"/>
      <c r="P1566" s="208">
        <f t="shared" si="512"/>
        <v>0</v>
      </c>
      <c r="Q1566" s="205"/>
      <c r="R1566" s="207">
        <f>SUMIF(Aux.ListeCPAltele!$A$25:$A$34,'1.3.State'!Q1566,Aux.ListeCPAltele!$B$25:$B$34)</f>
        <v>0</v>
      </c>
      <c r="S1566" s="210"/>
      <c r="T1566" s="211">
        <v>16.420000000000002</v>
      </c>
      <c r="U1566" s="212">
        <f>SUMIF('1.2.IS'!$M$5:$AG$5,Aux.SetUp!$H$15,'1.2.IS'!$M$16:$AG$16)</f>
        <v>2775</v>
      </c>
      <c r="V1566" s="213">
        <v>1.3</v>
      </c>
      <c r="W1566" s="211">
        <f t="shared" si="523"/>
        <v>21.35</v>
      </c>
      <c r="X1566" s="212">
        <f t="shared" si="524"/>
        <v>3608</v>
      </c>
      <c r="Y1566" s="214"/>
      <c r="Z1566" s="211">
        <f t="shared" si="513"/>
        <v>0</v>
      </c>
      <c r="AA1566" s="212">
        <f t="shared" si="514"/>
        <v>0</v>
      </c>
      <c r="AB1566" s="212">
        <f t="shared" si="515"/>
        <v>0</v>
      </c>
      <c r="AC1566" s="212">
        <f t="shared" si="516"/>
        <v>0</v>
      </c>
      <c r="AD1566" s="223">
        <f t="shared" si="504"/>
        <v>0</v>
      </c>
      <c r="AE1566" s="212">
        <f t="shared" si="505"/>
        <v>0</v>
      </c>
      <c r="AF1566" s="215"/>
      <c r="AG1566" s="212">
        <f t="shared" si="517"/>
        <v>0</v>
      </c>
      <c r="AH1566" s="215"/>
      <c r="AI1566" s="211">
        <f t="shared" si="506"/>
        <v>0</v>
      </c>
      <c r="AJ1566" s="215">
        <v>0.25</v>
      </c>
      <c r="AK1566" s="211">
        <f t="shared" si="507"/>
        <v>0</v>
      </c>
      <c r="AL1566" s="215"/>
      <c r="AM1566" s="211">
        <f t="shared" si="508"/>
        <v>0</v>
      </c>
      <c r="AN1566" s="215"/>
      <c r="AO1566" s="211">
        <f t="shared" si="509"/>
        <v>0</v>
      </c>
      <c r="AP1566" s="210"/>
      <c r="AQ1566" s="222">
        <f>IF(AP1566="",0,VLOOKUP(AP1566,Aux.ListeCPAltele!$B$15:$D$21,3,0))</f>
        <v>0</v>
      </c>
      <c r="AR1566" s="212">
        <f t="shared" si="510"/>
        <v>0</v>
      </c>
      <c r="AS1566" s="212">
        <f t="shared" si="518"/>
        <v>0</v>
      </c>
      <c r="AT1566" s="222">
        <f>IF($F1566&lt;&gt;2,ROUND($Z1566*SUMIF(Regimuri,$Q1566,Aux.ListeCPAltele!$C$25:$C$34)*0.5,0),0)</f>
        <v>0</v>
      </c>
      <c r="AU1566" s="210"/>
      <c r="AV1566" s="222">
        <f>IF(AND($F1566&lt;&gt;2,Q1566&lt;&gt;0),ROUND($AC1566/SUMIF(Regimuri,Q1566,Aux.ListeCPAltele!$E$25:$E$34)*$AU1566,0),0)</f>
        <v>0</v>
      </c>
      <c r="AW1566" s="215">
        <v>0.1</v>
      </c>
      <c r="AX1566" s="222">
        <f t="shared" si="519"/>
        <v>0</v>
      </c>
      <c r="AY1566" s="213">
        <f t="shared" si="520"/>
        <v>0.83333333333333337</v>
      </c>
      <c r="AZ1566" s="222">
        <f>IF(OR($R1566=0,$Q1566=0),0,ROUND(SUM(AC1566,AE1566,AG1566,AI1566,AK1566,AM1566,AO1566,AS1566,AV1566,AX1566,AT1566)/SUMIF(Regimuri,$Q1566,Aux.ListeCPAltele!$E$25:$E$34)*$AY1566,0))</f>
        <v>0</v>
      </c>
      <c r="BA1566" s="222">
        <f t="shared" si="511"/>
        <v>0</v>
      </c>
      <c r="BB1566" s="277">
        <v>1</v>
      </c>
      <c r="BC1566" s="277"/>
    </row>
    <row r="1567" spans="1:55" outlineLevel="1" x14ac:dyDescent="0.2">
      <c r="A1567" s="205"/>
      <c r="B1567" s="205"/>
      <c r="C1567" s="205"/>
      <c r="D1567" s="275"/>
      <c r="E1567" s="205"/>
      <c r="F1567" s="207">
        <f>SUMIF(CarLM,G1567,Aux.ListeCPAltele!$A$7:$A$11)</f>
        <v>0</v>
      </c>
      <c r="G1567" s="205"/>
      <c r="H1567" s="208">
        <f t="shared" si="521"/>
        <v>0</v>
      </c>
      <c r="I1567" s="208">
        <f t="shared" si="522"/>
        <v>0</v>
      </c>
      <c r="J1567" s="209"/>
      <c r="K1567" s="205"/>
      <c r="L1567" s="207" t="str">
        <f>IF(OR($K1567&lt;&gt;"",ISNA(VLOOKUP($K1567,'2.1.Angajati'!$B$5:$H$1826,2,0))=FALSE),VLOOKUP($K1567,'2.1.Angajati'!$B$5:$H$1826,2,0),"-")</f>
        <v>-</v>
      </c>
      <c r="M1567" s="224">
        <f>IF(OR($K1567&lt;&gt;"",ISNA(VLOOKUP($K1567,'2.1.Angajati'!$B$5:$H$1826,8,0))=FALSE),
       ROUND((DATE(Aux.SetUp!$H$15,1,1)-VLOOKUP($K1567,'2.1.Angajati'!$B$5:$H$1826,6,0))/365,1),
          0)</f>
        <v>0</v>
      </c>
      <c r="N1567" s="223"/>
      <c r="O1567" s="209"/>
      <c r="P1567" s="208">
        <f t="shared" si="512"/>
        <v>0</v>
      </c>
      <c r="Q1567" s="205"/>
      <c r="R1567" s="207">
        <f>SUMIF(Aux.ListeCPAltele!$A$25:$A$34,'1.3.State'!Q1567,Aux.ListeCPAltele!$B$25:$B$34)</f>
        <v>0</v>
      </c>
      <c r="S1567" s="210"/>
      <c r="T1567" s="211">
        <v>16.420000000000002</v>
      </c>
      <c r="U1567" s="212">
        <f>SUMIF('1.2.IS'!$M$5:$AG$5,Aux.SetUp!$H$15,'1.2.IS'!$M$16:$AG$16)</f>
        <v>2775</v>
      </c>
      <c r="V1567" s="213">
        <v>1.3</v>
      </c>
      <c r="W1567" s="211">
        <f t="shared" si="523"/>
        <v>21.35</v>
      </c>
      <c r="X1567" s="212">
        <f t="shared" si="524"/>
        <v>3608</v>
      </c>
      <c r="Y1567" s="214"/>
      <c r="Z1567" s="211">
        <f t="shared" si="513"/>
        <v>0</v>
      </c>
      <c r="AA1567" s="212">
        <f t="shared" si="514"/>
        <v>0</v>
      </c>
      <c r="AB1567" s="212">
        <f t="shared" si="515"/>
        <v>0</v>
      </c>
      <c r="AC1567" s="212">
        <f t="shared" si="516"/>
        <v>0</v>
      </c>
      <c r="AD1567" s="223">
        <f t="shared" si="504"/>
        <v>0</v>
      </c>
      <c r="AE1567" s="212">
        <f t="shared" si="505"/>
        <v>0</v>
      </c>
      <c r="AF1567" s="215"/>
      <c r="AG1567" s="212">
        <f t="shared" si="517"/>
        <v>0</v>
      </c>
      <c r="AH1567" s="215"/>
      <c r="AI1567" s="211">
        <f t="shared" si="506"/>
        <v>0</v>
      </c>
      <c r="AJ1567" s="215">
        <v>0.25</v>
      </c>
      <c r="AK1567" s="211">
        <f t="shared" si="507"/>
        <v>0</v>
      </c>
      <c r="AL1567" s="215"/>
      <c r="AM1567" s="211">
        <f t="shared" si="508"/>
        <v>0</v>
      </c>
      <c r="AN1567" s="215"/>
      <c r="AO1567" s="211">
        <f t="shared" si="509"/>
        <v>0</v>
      </c>
      <c r="AP1567" s="210"/>
      <c r="AQ1567" s="222">
        <f>IF(AP1567="",0,VLOOKUP(AP1567,Aux.ListeCPAltele!$B$15:$D$21,3,0))</f>
        <v>0</v>
      </c>
      <c r="AR1567" s="212">
        <f t="shared" si="510"/>
        <v>0</v>
      </c>
      <c r="AS1567" s="212">
        <f t="shared" si="518"/>
        <v>0</v>
      </c>
      <c r="AT1567" s="222">
        <f>IF($F1567&lt;&gt;2,ROUND($Z1567*SUMIF(Regimuri,$Q1567,Aux.ListeCPAltele!$C$25:$C$34)*0.5,0),0)</f>
        <v>0</v>
      </c>
      <c r="AU1567" s="210"/>
      <c r="AV1567" s="222">
        <f>IF(AND($F1567&lt;&gt;2,Q1567&lt;&gt;0),ROUND($AC1567/SUMIF(Regimuri,Q1567,Aux.ListeCPAltele!$E$25:$E$34)*$AU1567,0),0)</f>
        <v>0</v>
      </c>
      <c r="AW1567" s="215">
        <v>0.1</v>
      </c>
      <c r="AX1567" s="222">
        <f t="shared" si="519"/>
        <v>0</v>
      </c>
      <c r="AY1567" s="213">
        <f t="shared" si="520"/>
        <v>0.83333333333333337</v>
      </c>
      <c r="AZ1567" s="222">
        <f>IF(OR($R1567=0,$Q1567=0),0,ROUND(SUM(AC1567,AE1567,AG1567,AI1567,AK1567,AM1567,AO1567,AS1567,AV1567,AX1567,AT1567)/SUMIF(Regimuri,$Q1567,Aux.ListeCPAltele!$E$25:$E$34)*$AY1567,0))</f>
        <v>0</v>
      </c>
      <c r="BA1567" s="222">
        <f t="shared" si="511"/>
        <v>0</v>
      </c>
      <c r="BB1567" s="277">
        <v>1</v>
      </c>
      <c r="BC1567" s="277"/>
    </row>
    <row r="1568" spans="1:55" outlineLevel="1" x14ac:dyDescent="0.2">
      <c r="A1568" s="205"/>
      <c r="B1568" s="205"/>
      <c r="C1568" s="205"/>
      <c r="D1568" s="275"/>
      <c r="E1568" s="205"/>
      <c r="F1568" s="207">
        <f>SUMIF(CarLM,G1568,Aux.ListeCPAltele!$A$7:$A$11)</f>
        <v>0</v>
      </c>
      <c r="G1568" s="205"/>
      <c r="H1568" s="208">
        <f t="shared" si="521"/>
        <v>0</v>
      </c>
      <c r="I1568" s="208">
        <f t="shared" si="522"/>
        <v>0</v>
      </c>
      <c r="J1568" s="209"/>
      <c r="K1568" s="205"/>
      <c r="L1568" s="207" t="str">
        <f>IF(OR($K1568&lt;&gt;"",ISNA(VLOOKUP($K1568,'2.1.Angajati'!$B$5:$H$1826,2,0))=FALSE),VLOOKUP($K1568,'2.1.Angajati'!$B$5:$H$1826,2,0),"-")</f>
        <v>-</v>
      </c>
      <c r="M1568" s="224">
        <f>IF(OR($K1568&lt;&gt;"",ISNA(VLOOKUP($K1568,'2.1.Angajati'!$B$5:$H$1826,8,0))=FALSE),
       ROUND((DATE(Aux.SetUp!$H$15,1,1)-VLOOKUP($K1568,'2.1.Angajati'!$B$5:$H$1826,6,0))/365,1),
          0)</f>
        <v>0</v>
      </c>
      <c r="N1568" s="223"/>
      <c r="O1568" s="209"/>
      <c r="P1568" s="208">
        <f t="shared" si="512"/>
        <v>0</v>
      </c>
      <c r="Q1568" s="205"/>
      <c r="R1568" s="207">
        <f>SUMIF(Aux.ListeCPAltele!$A$25:$A$34,'1.3.State'!Q1568,Aux.ListeCPAltele!$B$25:$B$34)</f>
        <v>0</v>
      </c>
      <c r="S1568" s="210"/>
      <c r="T1568" s="211">
        <v>16.420000000000002</v>
      </c>
      <c r="U1568" s="212">
        <f>SUMIF('1.2.IS'!$M$5:$AG$5,Aux.SetUp!$H$15,'1.2.IS'!$M$16:$AG$16)</f>
        <v>2775</v>
      </c>
      <c r="V1568" s="213">
        <v>1.3</v>
      </c>
      <c r="W1568" s="211">
        <f t="shared" si="523"/>
        <v>21.35</v>
      </c>
      <c r="X1568" s="212">
        <f t="shared" si="524"/>
        <v>3608</v>
      </c>
      <c r="Y1568" s="214"/>
      <c r="Z1568" s="211">
        <f t="shared" si="513"/>
        <v>0</v>
      </c>
      <c r="AA1568" s="212">
        <f t="shared" si="514"/>
        <v>0</v>
      </c>
      <c r="AB1568" s="212">
        <f t="shared" si="515"/>
        <v>0</v>
      </c>
      <c r="AC1568" s="212">
        <f t="shared" si="516"/>
        <v>0</v>
      </c>
      <c r="AD1568" s="223">
        <f t="shared" si="504"/>
        <v>0</v>
      </c>
      <c r="AE1568" s="212">
        <f t="shared" si="505"/>
        <v>0</v>
      </c>
      <c r="AF1568" s="215"/>
      <c r="AG1568" s="212">
        <f t="shared" si="517"/>
        <v>0</v>
      </c>
      <c r="AH1568" s="215"/>
      <c r="AI1568" s="211">
        <f t="shared" si="506"/>
        <v>0</v>
      </c>
      <c r="AJ1568" s="215">
        <v>0.1</v>
      </c>
      <c r="AK1568" s="211">
        <f t="shared" si="507"/>
        <v>0</v>
      </c>
      <c r="AL1568" s="215"/>
      <c r="AM1568" s="211">
        <f t="shared" si="508"/>
        <v>0</v>
      </c>
      <c r="AN1568" s="215"/>
      <c r="AO1568" s="211">
        <f t="shared" si="509"/>
        <v>0</v>
      </c>
      <c r="AP1568" s="210"/>
      <c r="AQ1568" s="222">
        <f>IF(AP1568="",0,VLOOKUP(AP1568,Aux.ListeCPAltele!$B$15:$D$21,3,0))</f>
        <v>0</v>
      </c>
      <c r="AR1568" s="212">
        <f t="shared" si="510"/>
        <v>0</v>
      </c>
      <c r="AS1568" s="212">
        <f t="shared" si="518"/>
        <v>0</v>
      </c>
      <c r="AT1568" s="222">
        <f>IF($F1568&lt;&gt;2,ROUND($Z1568*SUMIF(Regimuri,$Q1568,Aux.ListeCPAltele!$C$25:$C$34)*0.5,0),0)</f>
        <v>0</v>
      </c>
      <c r="AU1568" s="210"/>
      <c r="AV1568" s="222">
        <f>IF(AND($F1568&lt;&gt;2,Q1568&lt;&gt;0),ROUND($AC1568/SUMIF(Regimuri,Q1568,Aux.ListeCPAltele!$E$25:$E$34)*$AU1568,0),0)</f>
        <v>0</v>
      </c>
      <c r="AW1568" s="215">
        <v>0.1</v>
      </c>
      <c r="AX1568" s="222">
        <f t="shared" si="519"/>
        <v>0</v>
      </c>
      <c r="AY1568" s="213">
        <f t="shared" si="520"/>
        <v>0.83333333333333337</v>
      </c>
      <c r="AZ1568" s="222">
        <f>IF(OR($R1568=0,$Q1568=0),0,ROUND(SUM(AC1568,AE1568,AG1568,AI1568,AK1568,AM1568,AO1568,AS1568,AV1568,AX1568,AT1568)/SUMIF(Regimuri,$Q1568,Aux.ListeCPAltele!$E$25:$E$34)*$AY1568,0))</f>
        <v>0</v>
      </c>
      <c r="BA1568" s="222">
        <f t="shared" si="511"/>
        <v>0</v>
      </c>
      <c r="BB1568" s="277">
        <v>1</v>
      </c>
      <c r="BC1568" s="277"/>
    </row>
    <row r="1569" spans="1:55" outlineLevel="1" x14ac:dyDescent="0.2">
      <c r="A1569" s="205"/>
      <c r="B1569" s="205"/>
      <c r="C1569" s="205"/>
      <c r="D1569" s="275"/>
      <c r="E1569" s="205"/>
      <c r="F1569" s="207">
        <f>SUMIF(CarLM,G1569,Aux.ListeCPAltele!$A$7:$A$11)</f>
        <v>0</v>
      </c>
      <c r="G1569" s="205"/>
      <c r="H1569" s="208">
        <f t="shared" si="521"/>
        <v>0</v>
      </c>
      <c r="I1569" s="208">
        <f t="shared" si="522"/>
        <v>0</v>
      </c>
      <c r="J1569" s="209"/>
      <c r="K1569" s="205"/>
      <c r="L1569" s="207" t="str">
        <f>IF(OR($K1569&lt;&gt;"",ISNA(VLOOKUP($K1569,'2.1.Angajati'!$B$5:$H$1826,2,0))=FALSE),VLOOKUP($K1569,'2.1.Angajati'!$B$5:$H$1826,2,0),"-")</f>
        <v>-</v>
      </c>
      <c r="M1569" s="224">
        <f>IF(OR($K1569&lt;&gt;"",ISNA(VLOOKUP($K1569,'2.1.Angajati'!$B$5:$H$1826,8,0))=FALSE),
       ROUND((DATE(Aux.SetUp!$H$15,1,1)-VLOOKUP($K1569,'2.1.Angajati'!$B$5:$H$1826,6,0))/365,1),
          0)</f>
        <v>0</v>
      </c>
      <c r="N1569" s="223"/>
      <c r="O1569" s="209"/>
      <c r="P1569" s="208">
        <f t="shared" si="512"/>
        <v>0</v>
      </c>
      <c r="Q1569" s="205"/>
      <c r="R1569" s="207">
        <f>SUMIF(Aux.ListeCPAltele!$A$25:$A$34,'1.3.State'!Q1569,Aux.ListeCPAltele!$B$25:$B$34)</f>
        <v>0</v>
      </c>
      <c r="S1569" s="210"/>
      <c r="T1569" s="211">
        <v>16.420000000000002</v>
      </c>
      <c r="U1569" s="212">
        <f>SUMIF('1.2.IS'!$M$5:$AG$5,Aux.SetUp!$H$15,'1.2.IS'!$M$16:$AG$16)</f>
        <v>2775</v>
      </c>
      <c r="V1569" s="213">
        <v>1.3</v>
      </c>
      <c r="W1569" s="211">
        <f t="shared" si="523"/>
        <v>21.35</v>
      </c>
      <c r="X1569" s="212">
        <f t="shared" si="524"/>
        <v>3608</v>
      </c>
      <c r="Y1569" s="214"/>
      <c r="Z1569" s="211">
        <f t="shared" si="513"/>
        <v>0</v>
      </c>
      <c r="AA1569" s="212">
        <f t="shared" si="514"/>
        <v>0</v>
      </c>
      <c r="AB1569" s="212">
        <f t="shared" si="515"/>
        <v>0</v>
      </c>
      <c r="AC1569" s="212">
        <f t="shared" si="516"/>
        <v>0</v>
      </c>
      <c r="AD1569" s="223">
        <f t="shared" si="504"/>
        <v>0</v>
      </c>
      <c r="AE1569" s="212">
        <f t="shared" si="505"/>
        <v>0</v>
      </c>
      <c r="AF1569" s="215"/>
      <c r="AG1569" s="212">
        <f t="shared" si="517"/>
        <v>0</v>
      </c>
      <c r="AH1569" s="215"/>
      <c r="AI1569" s="211">
        <f t="shared" si="506"/>
        <v>0</v>
      </c>
      <c r="AJ1569" s="215">
        <v>0.25</v>
      </c>
      <c r="AK1569" s="211">
        <f t="shared" si="507"/>
        <v>0</v>
      </c>
      <c r="AL1569" s="215"/>
      <c r="AM1569" s="211">
        <f t="shared" si="508"/>
        <v>0</v>
      </c>
      <c r="AN1569" s="215"/>
      <c r="AO1569" s="211">
        <f t="shared" si="509"/>
        <v>0</v>
      </c>
      <c r="AP1569" s="210"/>
      <c r="AQ1569" s="222">
        <f>IF(AP1569="",0,VLOOKUP(AP1569,Aux.ListeCPAltele!$B$15:$D$21,3,0))</f>
        <v>0</v>
      </c>
      <c r="AR1569" s="212">
        <f t="shared" si="510"/>
        <v>0</v>
      </c>
      <c r="AS1569" s="212">
        <f t="shared" si="518"/>
        <v>0</v>
      </c>
      <c r="AT1569" s="222">
        <f>IF($F1569&lt;&gt;2,ROUND($Z1569*SUMIF(Regimuri,$Q1569,Aux.ListeCPAltele!$C$25:$C$34)*0.5,0),0)</f>
        <v>0</v>
      </c>
      <c r="AU1569" s="210"/>
      <c r="AV1569" s="222">
        <f>IF(AND($F1569&lt;&gt;2,Q1569&lt;&gt;0),ROUND($AC1569/SUMIF(Regimuri,Q1569,Aux.ListeCPAltele!$E$25:$E$34)*$AU1569,0),0)</f>
        <v>0</v>
      </c>
      <c r="AW1569" s="215">
        <v>0.1</v>
      </c>
      <c r="AX1569" s="222">
        <f t="shared" si="519"/>
        <v>0</v>
      </c>
      <c r="AY1569" s="213">
        <f t="shared" si="520"/>
        <v>0.83333333333333337</v>
      </c>
      <c r="AZ1569" s="222">
        <f>IF(OR($R1569=0,$Q1569=0),0,ROUND(SUM(AC1569,AE1569,AG1569,AI1569,AK1569,AM1569,AO1569,AS1569,AV1569,AX1569,AT1569)/SUMIF(Regimuri,$Q1569,Aux.ListeCPAltele!$E$25:$E$34)*$AY1569,0))</f>
        <v>0</v>
      </c>
      <c r="BA1569" s="222">
        <f t="shared" si="511"/>
        <v>0</v>
      </c>
      <c r="BB1569" s="277">
        <v>1</v>
      </c>
      <c r="BC1569" s="277"/>
    </row>
    <row r="1570" spans="1:55" outlineLevel="1" x14ac:dyDescent="0.2">
      <c r="A1570" s="205"/>
      <c r="B1570" s="205"/>
      <c r="C1570" s="205"/>
      <c r="D1570" s="275"/>
      <c r="E1570" s="205"/>
      <c r="F1570" s="207">
        <f>SUMIF(CarLM,G1570,Aux.ListeCPAltele!$A$7:$A$11)</f>
        <v>0</v>
      </c>
      <c r="G1570" s="205"/>
      <c r="H1570" s="208">
        <f t="shared" si="521"/>
        <v>0</v>
      </c>
      <c r="I1570" s="208">
        <f t="shared" si="522"/>
        <v>0</v>
      </c>
      <c r="J1570" s="209"/>
      <c r="K1570" s="205"/>
      <c r="L1570" s="207" t="str">
        <f>IF(OR($K1570&lt;&gt;"",ISNA(VLOOKUP($K1570,'2.1.Angajati'!$B$5:$H$1826,2,0))=FALSE),VLOOKUP($K1570,'2.1.Angajati'!$B$5:$H$1826,2,0),"-")</f>
        <v>-</v>
      </c>
      <c r="M1570" s="224">
        <f>IF(OR($K1570&lt;&gt;"",ISNA(VLOOKUP($K1570,'2.1.Angajati'!$B$5:$H$1826,8,0))=FALSE),
       ROUND((DATE(Aux.SetUp!$H$15,1,1)-VLOOKUP($K1570,'2.1.Angajati'!$B$5:$H$1826,6,0))/365,1),
          0)</f>
        <v>0</v>
      </c>
      <c r="N1570" s="223"/>
      <c r="O1570" s="209"/>
      <c r="P1570" s="208">
        <f t="shared" si="512"/>
        <v>0</v>
      </c>
      <c r="Q1570" s="205"/>
      <c r="R1570" s="207">
        <f>SUMIF(Aux.ListeCPAltele!$A$25:$A$34,'1.3.State'!Q1570,Aux.ListeCPAltele!$B$25:$B$34)</f>
        <v>0</v>
      </c>
      <c r="S1570" s="210"/>
      <c r="T1570" s="211">
        <v>16.420000000000002</v>
      </c>
      <c r="U1570" s="212">
        <f>SUMIF('1.2.IS'!$M$5:$AG$5,Aux.SetUp!$H$15,'1.2.IS'!$M$16:$AG$16)</f>
        <v>2775</v>
      </c>
      <c r="V1570" s="213">
        <v>1.3</v>
      </c>
      <c r="W1570" s="211">
        <f t="shared" si="523"/>
        <v>21.35</v>
      </c>
      <c r="X1570" s="212">
        <f t="shared" si="524"/>
        <v>3608</v>
      </c>
      <c r="Y1570" s="214"/>
      <c r="Z1570" s="211">
        <f t="shared" si="513"/>
        <v>0</v>
      </c>
      <c r="AA1570" s="212">
        <f t="shared" si="514"/>
        <v>0</v>
      </c>
      <c r="AB1570" s="212">
        <f t="shared" si="515"/>
        <v>0</v>
      </c>
      <c r="AC1570" s="212">
        <f t="shared" si="516"/>
        <v>0</v>
      </c>
      <c r="AD1570" s="223">
        <f t="shared" si="504"/>
        <v>0</v>
      </c>
      <c r="AE1570" s="212">
        <f t="shared" si="505"/>
        <v>0</v>
      </c>
      <c r="AF1570" s="215"/>
      <c r="AG1570" s="212">
        <f t="shared" si="517"/>
        <v>0</v>
      </c>
      <c r="AH1570" s="215"/>
      <c r="AI1570" s="211">
        <f t="shared" si="506"/>
        <v>0</v>
      </c>
      <c r="AJ1570" s="215">
        <v>0.25</v>
      </c>
      <c r="AK1570" s="211">
        <f t="shared" si="507"/>
        <v>0</v>
      </c>
      <c r="AL1570" s="215"/>
      <c r="AM1570" s="211">
        <f t="shared" si="508"/>
        <v>0</v>
      </c>
      <c r="AN1570" s="215"/>
      <c r="AO1570" s="211">
        <f t="shared" si="509"/>
        <v>0</v>
      </c>
      <c r="AP1570" s="210"/>
      <c r="AQ1570" s="222">
        <f>IF(AP1570="",0,VLOOKUP(AP1570,Aux.ListeCPAltele!$B$15:$D$21,3,0))</f>
        <v>0</v>
      </c>
      <c r="AR1570" s="212">
        <f t="shared" si="510"/>
        <v>0</v>
      </c>
      <c r="AS1570" s="212">
        <f t="shared" si="518"/>
        <v>0</v>
      </c>
      <c r="AT1570" s="222">
        <f>IF($F1570&lt;&gt;2,ROUND($Z1570*SUMIF(Regimuri,$Q1570,Aux.ListeCPAltele!$C$25:$C$34)*0.5,0),0)</f>
        <v>0</v>
      </c>
      <c r="AU1570" s="210"/>
      <c r="AV1570" s="222">
        <f>IF(AND($F1570&lt;&gt;2,Q1570&lt;&gt;0),ROUND($AC1570/SUMIF(Regimuri,Q1570,Aux.ListeCPAltele!$E$25:$E$34)*$AU1570,0),0)</f>
        <v>0</v>
      </c>
      <c r="AW1570" s="215">
        <v>0.1</v>
      </c>
      <c r="AX1570" s="222">
        <f t="shared" si="519"/>
        <v>0</v>
      </c>
      <c r="AY1570" s="213">
        <f t="shared" si="520"/>
        <v>0.83333333333333337</v>
      </c>
      <c r="AZ1570" s="222">
        <f>IF(OR($R1570=0,$Q1570=0),0,ROUND(SUM(AC1570,AE1570,AG1570,AI1570,AK1570,AM1570,AO1570,AS1570,AV1570,AX1570,AT1570)/SUMIF(Regimuri,$Q1570,Aux.ListeCPAltele!$E$25:$E$34)*$AY1570,0))</f>
        <v>0</v>
      </c>
      <c r="BA1570" s="222">
        <f t="shared" si="511"/>
        <v>0</v>
      </c>
      <c r="BB1570" s="277">
        <v>1</v>
      </c>
      <c r="BC1570" s="277"/>
    </row>
    <row r="1571" spans="1:55" outlineLevel="1" x14ac:dyDescent="0.2">
      <c r="A1571" s="205"/>
      <c r="B1571" s="205"/>
      <c r="C1571" s="205"/>
      <c r="D1571" s="275"/>
      <c r="E1571" s="205"/>
      <c r="F1571" s="207">
        <f>SUMIF(CarLM,G1571,Aux.ListeCPAltele!$A$7:$A$11)</f>
        <v>0</v>
      </c>
      <c r="G1571" s="205"/>
      <c r="H1571" s="208">
        <f t="shared" si="521"/>
        <v>0</v>
      </c>
      <c r="I1571" s="208">
        <f t="shared" si="522"/>
        <v>0</v>
      </c>
      <c r="J1571" s="209"/>
      <c r="K1571" s="205"/>
      <c r="L1571" s="207" t="str">
        <f>IF(OR($K1571&lt;&gt;"",ISNA(VLOOKUP($K1571,'2.1.Angajati'!$B$5:$H$1826,2,0))=FALSE),VLOOKUP($K1571,'2.1.Angajati'!$B$5:$H$1826,2,0),"-")</f>
        <v>-</v>
      </c>
      <c r="M1571" s="224">
        <f>IF(OR($K1571&lt;&gt;"",ISNA(VLOOKUP($K1571,'2.1.Angajati'!$B$5:$H$1826,8,0))=FALSE),
       ROUND((DATE(Aux.SetUp!$H$15,1,1)-VLOOKUP($K1571,'2.1.Angajati'!$B$5:$H$1826,6,0))/365,1),
          0)</f>
        <v>0</v>
      </c>
      <c r="N1571" s="223"/>
      <c r="O1571" s="209"/>
      <c r="P1571" s="208">
        <f t="shared" si="512"/>
        <v>0</v>
      </c>
      <c r="Q1571" s="205"/>
      <c r="R1571" s="207">
        <f>SUMIF(Aux.ListeCPAltele!$A$25:$A$34,'1.3.State'!Q1571,Aux.ListeCPAltele!$B$25:$B$34)</f>
        <v>0</v>
      </c>
      <c r="S1571" s="210"/>
      <c r="T1571" s="211">
        <v>16.420000000000002</v>
      </c>
      <c r="U1571" s="212">
        <f>SUMIF('1.2.IS'!$M$5:$AG$5,Aux.SetUp!$H$15,'1.2.IS'!$M$16:$AG$16)</f>
        <v>2775</v>
      </c>
      <c r="V1571" s="213">
        <v>1.3</v>
      </c>
      <c r="W1571" s="211">
        <f t="shared" si="523"/>
        <v>21.35</v>
      </c>
      <c r="X1571" s="212">
        <f t="shared" si="524"/>
        <v>3608</v>
      </c>
      <c r="Y1571" s="214"/>
      <c r="Z1571" s="211">
        <f t="shared" si="513"/>
        <v>0</v>
      </c>
      <c r="AA1571" s="212">
        <f t="shared" si="514"/>
        <v>0</v>
      </c>
      <c r="AB1571" s="212">
        <f t="shared" si="515"/>
        <v>0</v>
      </c>
      <c r="AC1571" s="212">
        <f t="shared" si="516"/>
        <v>0</v>
      </c>
      <c r="AD1571" s="223">
        <f t="shared" si="504"/>
        <v>0</v>
      </c>
      <c r="AE1571" s="212">
        <f t="shared" si="505"/>
        <v>0</v>
      </c>
      <c r="AF1571" s="215"/>
      <c r="AG1571" s="212">
        <f t="shared" si="517"/>
        <v>0</v>
      </c>
      <c r="AH1571" s="215"/>
      <c r="AI1571" s="211">
        <f t="shared" si="506"/>
        <v>0</v>
      </c>
      <c r="AJ1571" s="215">
        <v>0.25</v>
      </c>
      <c r="AK1571" s="211">
        <f t="shared" si="507"/>
        <v>0</v>
      </c>
      <c r="AL1571" s="215"/>
      <c r="AM1571" s="211">
        <f t="shared" si="508"/>
        <v>0</v>
      </c>
      <c r="AN1571" s="215"/>
      <c r="AO1571" s="211">
        <f t="shared" si="509"/>
        <v>0</v>
      </c>
      <c r="AP1571" s="210"/>
      <c r="AQ1571" s="222">
        <f>IF(AP1571="",0,VLOOKUP(AP1571,Aux.ListeCPAltele!$B$15:$D$21,3,0))</f>
        <v>0</v>
      </c>
      <c r="AR1571" s="212">
        <f t="shared" si="510"/>
        <v>0</v>
      </c>
      <c r="AS1571" s="212">
        <f t="shared" si="518"/>
        <v>0</v>
      </c>
      <c r="AT1571" s="222">
        <f>IF($F1571&lt;&gt;2,ROUND($Z1571*SUMIF(Regimuri,$Q1571,Aux.ListeCPAltele!$C$25:$C$34)*0.5,0),0)</f>
        <v>0</v>
      </c>
      <c r="AU1571" s="210"/>
      <c r="AV1571" s="222">
        <f>IF(AND($F1571&lt;&gt;2,Q1571&lt;&gt;0),ROUND($AC1571/SUMIF(Regimuri,Q1571,Aux.ListeCPAltele!$E$25:$E$34)*$AU1571,0),0)</f>
        <v>0</v>
      </c>
      <c r="AW1571" s="215">
        <v>0.1</v>
      </c>
      <c r="AX1571" s="222">
        <f t="shared" si="519"/>
        <v>0</v>
      </c>
      <c r="AY1571" s="213">
        <f t="shared" si="520"/>
        <v>0.83333333333333337</v>
      </c>
      <c r="AZ1571" s="222">
        <f>IF(OR($R1571=0,$Q1571=0),0,ROUND(SUM(AC1571,AE1571,AG1571,AI1571,AK1571,AM1571,AO1571,AS1571,AV1571,AX1571,AT1571)/SUMIF(Regimuri,$Q1571,Aux.ListeCPAltele!$E$25:$E$34)*$AY1571,0))</f>
        <v>0</v>
      </c>
      <c r="BA1571" s="222">
        <f t="shared" si="511"/>
        <v>0</v>
      </c>
      <c r="BB1571" s="277">
        <v>1</v>
      </c>
      <c r="BC1571" s="277"/>
    </row>
    <row r="1572" spans="1:55" outlineLevel="1" x14ac:dyDescent="0.2">
      <c r="A1572" s="205"/>
      <c r="B1572" s="205"/>
      <c r="C1572" s="205"/>
      <c r="D1572" s="275"/>
      <c r="E1572" s="205"/>
      <c r="F1572" s="207">
        <f>SUMIF(CarLM,G1572,Aux.ListeCPAltele!$A$7:$A$11)</f>
        <v>0</v>
      </c>
      <c r="G1572" s="205"/>
      <c r="H1572" s="208">
        <f t="shared" si="521"/>
        <v>0</v>
      </c>
      <c r="I1572" s="208">
        <f t="shared" si="522"/>
        <v>0</v>
      </c>
      <c r="J1572" s="209"/>
      <c r="K1572" s="205"/>
      <c r="L1572" s="207" t="str">
        <f>IF(OR($K1572&lt;&gt;"",ISNA(VLOOKUP($K1572,'2.1.Angajati'!$B$5:$H$1826,2,0))=FALSE),VLOOKUP($K1572,'2.1.Angajati'!$B$5:$H$1826,2,0),"-")</f>
        <v>-</v>
      </c>
      <c r="M1572" s="224">
        <f>IF(OR($K1572&lt;&gt;"",ISNA(VLOOKUP($K1572,'2.1.Angajati'!$B$5:$H$1826,8,0))=FALSE),
       ROUND((DATE(Aux.SetUp!$H$15,1,1)-VLOOKUP($K1572,'2.1.Angajati'!$B$5:$H$1826,6,0))/365,1),
          0)</f>
        <v>0</v>
      </c>
      <c r="N1572" s="223"/>
      <c r="O1572" s="209"/>
      <c r="P1572" s="208">
        <f t="shared" si="512"/>
        <v>0</v>
      </c>
      <c r="Q1572" s="205"/>
      <c r="R1572" s="207">
        <f>SUMIF(Aux.ListeCPAltele!$A$25:$A$34,'1.3.State'!Q1572,Aux.ListeCPAltele!$B$25:$B$34)</f>
        <v>0</v>
      </c>
      <c r="S1572" s="210"/>
      <c r="T1572" s="211">
        <v>16.420000000000002</v>
      </c>
      <c r="U1572" s="212">
        <f>SUMIF('1.2.IS'!$M$5:$AG$5,Aux.SetUp!$H$15,'1.2.IS'!$M$16:$AG$16)</f>
        <v>2775</v>
      </c>
      <c r="V1572" s="213">
        <v>1.3</v>
      </c>
      <c r="W1572" s="211">
        <f t="shared" si="523"/>
        <v>21.35</v>
      </c>
      <c r="X1572" s="212">
        <f t="shared" si="524"/>
        <v>3608</v>
      </c>
      <c r="Y1572" s="214"/>
      <c r="Z1572" s="211">
        <f t="shared" si="513"/>
        <v>0</v>
      </c>
      <c r="AA1572" s="212">
        <f t="shared" si="514"/>
        <v>0</v>
      </c>
      <c r="AB1572" s="212">
        <f t="shared" si="515"/>
        <v>0</v>
      </c>
      <c r="AC1572" s="212">
        <f t="shared" si="516"/>
        <v>0</v>
      </c>
      <c r="AD1572" s="223">
        <f t="shared" si="504"/>
        <v>0</v>
      </c>
      <c r="AE1572" s="212">
        <f t="shared" si="505"/>
        <v>0</v>
      </c>
      <c r="AF1572" s="215"/>
      <c r="AG1572" s="212">
        <f t="shared" si="517"/>
        <v>0</v>
      </c>
      <c r="AH1572" s="215"/>
      <c r="AI1572" s="211">
        <f t="shared" si="506"/>
        <v>0</v>
      </c>
      <c r="AJ1572" s="215">
        <v>0.25</v>
      </c>
      <c r="AK1572" s="211">
        <f t="shared" si="507"/>
        <v>0</v>
      </c>
      <c r="AL1572" s="215"/>
      <c r="AM1572" s="211">
        <f t="shared" si="508"/>
        <v>0</v>
      </c>
      <c r="AN1572" s="215"/>
      <c r="AO1572" s="211">
        <f t="shared" si="509"/>
        <v>0</v>
      </c>
      <c r="AP1572" s="210"/>
      <c r="AQ1572" s="222">
        <f>IF(AP1572="",0,VLOOKUP(AP1572,Aux.ListeCPAltele!$B$15:$D$21,3,0))</f>
        <v>0</v>
      </c>
      <c r="AR1572" s="212">
        <f t="shared" si="510"/>
        <v>0</v>
      </c>
      <c r="AS1572" s="212">
        <f t="shared" si="518"/>
        <v>0</v>
      </c>
      <c r="AT1572" s="222">
        <f>IF($F1572&lt;&gt;2,ROUND($Z1572*SUMIF(Regimuri,$Q1572,Aux.ListeCPAltele!$C$25:$C$34)*0.5,0),0)</f>
        <v>0</v>
      </c>
      <c r="AU1572" s="210"/>
      <c r="AV1572" s="222">
        <f>IF(AND($F1572&lt;&gt;2,Q1572&lt;&gt;0),ROUND($AC1572/SUMIF(Regimuri,Q1572,Aux.ListeCPAltele!$E$25:$E$34)*$AU1572,0),0)</f>
        <v>0</v>
      </c>
      <c r="AW1572" s="215">
        <v>0.1</v>
      </c>
      <c r="AX1572" s="222">
        <f t="shared" si="519"/>
        <v>0</v>
      </c>
      <c r="AY1572" s="213">
        <f t="shared" si="520"/>
        <v>0.83333333333333337</v>
      </c>
      <c r="AZ1572" s="222">
        <f>IF(OR($R1572=0,$Q1572=0),0,ROUND(SUM(AC1572,AE1572,AG1572,AI1572,AK1572,AM1572,AO1572,AS1572,AV1572,AX1572,AT1572)/SUMIF(Regimuri,$Q1572,Aux.ListeCPAltele!$E$25:$E$34)*$AY1572,0))</f>
        <v>0</v>
      </c>
      <c r="BA1572" s="222">
        <f t="shared" si="511"/>
        <v>0</v>
      </c>
      <c r="BB1572" s="277">
        <v>1</v>
      </c>
      <c r="BC1572" s="277"/>
    </row>
    <row r="1573" spans="1:55" outlineLevel="1" x14ac:dyDescent="0.2">
      <c r="A1573" s="205"/>
      <c r="B1573" s="205"/>
      <c r="C1573" s="205"/>
      <c r="D1573" s="275"/>
      <c r="E1573" s="205"/>
      <c r="F1573" s="207">
        <f>SUMIF(CarLM,G1573,Aux.ListeCPAltele!$A$7:$A$11)</f>
        <v>0</v>
      </c>
      <c r="G1573" s="205"/>
      <c r="H1573" s="208">
        <f t="shared" si="521"/>
        <v>0</v>
      </c>
      <c r="I1573" s="208">
        <f t="shared" si="522"/>
        <v>0</v>
      </c>
      <c r="J1573" s="209"/>
      <c r="K1573" s="205"/>
      <c r="L1573" s="207" t="str">
        <f>IF(OR($K1573&lt;&gt;"",ISNA(VLOOKUP($K1573,'2.1.Angajati'!$B$5:$H$1826,2,0))=FALSE),VLOOKUP($K1573,'2.1.Angajati'!$B$5:$H$1826,2,0),"-")</f>
        <v>-</v>
      </c>
      <c r="M1573" s="224">
        <f>IF(OR($K1573&lt;&gt;"",ISNA(VLOOKUP($K1573,'2.1.Angajati'!$B$5:$H$1826,8,0))=FALSE),
       ROUND((DATE(Aux.SetUp!$H$15,1,1)-VLOOKUP($K1573,'2.1.Angajati'!$B$5:$H$1826,6,0))/365,1),
          0)</f>
        <v>0</v>
      </c>
      <c r="N1573" s="223"/>
      <c r="O1573" s="209"/>
      <c r="P1573" s="208">
        <f t="shared" si="512"/>
        <v>0</v>
      </c>
      <c r="Q1573" s="205"/>
      <c r="R1573" s="207">
        <f>SUMIF(Aux.ListeCPAltele!$A$25:$A$34,'1.3.State'!Q1573,Aux.ListeCPAltele!$B$25:$B$34)</f>
        <v>0</v>
      </c>
      <c r="S1573" s="210"/>
      <c r="T1573" s="211">
        <v>16.420000000000002</v>
      </c>
      <c r="U1573" s="212">
        <f>SUMIF('1.2.IS'!$M$5:$AG$5,Aux.SetUp!$H$15,'1.2.IS'!$M$16:$AG$16)</f>
        <v>2775</v>
      </c>
      <c r="V1573" s="213">
        <v>1.3</v>
      </c>
      <c r="W1573" s="211">
        <f t="shared" si="523"/>
        <v>21.35</v>
      </c>
      <c r="X1573" s="212">
        <f t="shared" si="524"/>
        <v>3608</v>
      </c>
      <c r="Y1573" s="214"/>
      <c r="Z1573" s="211">
        <f t="shared" si="513"/>
        <v>0</v>
      </c>
      <c r="AA1573" s="212">
        <f t="shared" si="514"/>
        <v>0</v>
      </c>
      <c r="AB1573" s="212">
        <f t="shared" si="515"/>
        <v>0</v>
      </c>
      <c r="AC1573" s="212">
        <f t="shared" si="516"/>
        <v>0</v>
      </c>
      <c r="AD1573" s="223">
        <f t="shared" si="504"/>
        <v>0</v>
      </c>
      <c r="AE1573" s="212">
        <f t="shared" si="505"/>
        <v>0</v>
      </c>
      <c r="AF1573" s="215"/>
      <c r="AG1573" s="212">
        <f t="shared" si="517"/>
        <v>0</v>
      </c>
      <c r="AH1573" s="215"/>
      <c r="AI1573" s="211">
        <f t="shared" si="506"/>
        <v>0</v>
      </c>
      <c r="AJ1573" s="215">
        <v>0</v>
      </c>
      <c r="AK1573" s="211">
        <f t="shared" si="507"/>
        <v>0</v>
      </c>
      <c r="AL1573" s="215"/>
      <c r="AM1573" s="211">
        <f t="shared" si="508"/>
        <v>0</v>
      </c>
      <c r="AN1573" s="215"/>
      <c r="AO1573" s="211">
        <f t="shared" si="509"/>
        <v>0</v>
      </c>
      <c r="AP1573" s="210"/>
      <c r="AQ1573" s="222">
        <f>IF(AP1573="",0,VLOOKUP(AP1573,Aux.ListeCPAltele!$B$15:$D$21,3,0))</f>
        <v>0</v>
      </c>
      <c r="AR1573" s="212">
        <f t="shared" si="510"/>
        <v>0</v>
      </c>
      <c r="AS1573" s="212">
        <f t="shared" si="518"/>
        <v>0</v>
      </c>
      <c r="AT1573" s="222">
        <f>IF($F1573&lt;&gt;2,ROUND($Z1573*SUMIF(Regimuri,$Q1573,Aux.ListeCPAltele!$C$25:$C$34)*0.5,0),0)</f>
        <v>0</v>
      </c>
      <c r="AU1573" s="210"/>
      <c r="AV1573" s="222">
        <f>IF(AND($F1573&lt;&gt;2,Q1573&lt;&gt;0),ROUND($AC1573/SUMIF(Regimuri,Q1573,Aux.ListeCPAltele!$E$25:$E$34)*$AU1573,0),0)</f>
        <v>0</v>
      </c>
      <c r="AW1573" s="215">
        <v>0.1</v>
      </c>
      <c r="AX1573" s="222">
        <f t="shared" si="519"/>
        <v>0</v>
      </c>
      <c r="AY1573" s="213">
        <f t="shared" si="520"/>
        <v>0.83333333333333337</v>
      </c>
      <c r="AZ1573" s="222">
        <f>IF(OR($R1573=0,$Q1573=0),0,ROUND(SUM(AC1573,AE1573,AG1573,AI1573,AK1573,AM1573,AO1573,AS1573,AV1573,AX1573,AT1573)/SUMIF(Regimuri,$Q1573,Aux.ListeCPAltele!$E$25:$E$34)*$AY1573,0))</f>
        <v>0</v>
      </c>
      <c r="BA1573" s="222">
        <f t="shared" si="511"/>
        <v>0</v>
      </c>
      <c r="BB1573" s="277">
        <v>1</v>
      </c>
      <c r="BC1573" s="277"/>
    </row>
    <row r="1574" spans="1:55" outlineLevel="1" x14ac:dyDescent="0.2">
      <c r="A1574" s="205"/>
      <c r="B1574" s="205"/>
      <c r="C1574" s="205"/>
      <c r="D1574" s="275"/>
      <c r="E1574" s="205"/>
      <c r="F1574" s="207">
        <f>SUMIF(CarLM,G1574,Aux.ListeCPAltele!$A$7:$A$11)</f>
        <v>0</v>
      </c>
      <c r="G1574" s="205"/>
      <c r="H1574" s="208">
        <f t="shared" si="521"/>
        <v>0</v>
      </c>
      <c r="I1574" s="208">
        <f t="shared" si="522"/>
        <v>0</v>
      </c>
      <c r="J1574" s="209"/>
      <c r="K1574" s="205"/>
      <c r="L1574" s="207" t="str">
        <f>IF(OR($K1574&lt;&gt;"",ISNA(VLOOKUP($K1574,'2.1.Angajati'!$B$5:$H$1826,2,0))=FALSE),VLOOKUP($K1574,'2.1.Angajati'!$B$5:$H$1826,2,0),"-")</f>
        <v>-</v>
      </c>
      <c r="M1574" s="224">
        <f>IF(OR($K1574&lt;&gt;"",ISNA(VLOOKUP($K1574,'2.1.Angajati'!$B$5:$H$1826,8,0))=FALSE),
       ROUND((DATE(Aux.SetUp!$H$15,1,1)-VLOOKUP($K1574,'2.1.Angajati'!$B$5:$H$1826,6,0))/365,1),
          0)</f>
        <v>0</v>
      </c>
      <c r="N1574" s="223"/>
      <c r="O1574" s="209"/>
      <c r="P1574" s="208">
        <f t="shared" si="512"/>
        <v>0</v>
      </c>
      <c r="Q1574" s="205"/>
      <c r="R1574" s="207">
        <f>SUMIF(Aux.ListeCPAltele!$A$25:$A$34,'1.3.State'!Q1574,Aux.ListeCPAltele!$B$25:$B$34)</f>
        <v>0</v>
      </c>
      <c r="S1574" s="210"/>
      <c r="T1574" s="211">
        <v>16.420000000000002</v>
      </c>
      <c r="U1574" s="212">
        <f>SUMIF('1.2.IS'!$M$5:$AG$5,Aux.SetUp!$H$15,'1.2.IS'!$M$16:$AG$16)</f>
        <v>2775</v>
      </c>
      <c r="V1574" s="213">
        <v>1.3</v>
      </c>
      <c r="W1574" s="211">
        <f t="shared" si="523"/>
        <v>21.35</v>
      </c>
      <c r="X1574" s="212">
        <f t="shared" si="524"/>
        <v>3608</v>
      </c>
      <c r="Y1574" s="214"/>
      <c r="Z1574" s="211">
        <f t="shared" si="513"/>
        <v>0</v>
      </c>
      <c r="AA1574" s="212">
        <f t="shared" si="514"/>
        <v>0</v>
      </c>
      <c r="AB1574" s="212">
        <f t="shared" si="515"/>
        <v>0</v>
      </c>
      <c r="AC1574" s="212">
        <f t="shared" si="516"/>
        <v>0</v>
      </c>
      <c r="AD1574" s="223">
        <f t="shared" si="504"/>
        <v>0</v>
      </c>
      <c r="AE1574" s="212">
        <f t="shared" si="505"/>
        <v>0</v>
      </c>
      <c r="AF1574" s="215"/>
      <c r="AG1574" s="212">
        <f t="shared" si="517"/>
        <v>0</v>
      </c>
      <c r="AH1574" s="215"/>
      <c r="AI1574" s="211">
        <f t="shared" si="506"/>
        <v>0</v>
      </c>
      <c r="AJ1574" s="215">
        <v>0.25</v>
      </c>
      <c r="AK1574" s="211">
        <f t="shared" si="507"/>
        <v>0</v>
      </c>
      <c r="AL1574" s="215"/>
      <c r="AM1574" s="211">
        <f t="shared" si="508"/>
        <v>0</v>
      </c>
      <c r="AN1574" s="215"/>
      <c r="AO1574" s="211">
        <f t="shared" si="509"/>
        <v>0</v>
      </c>
      <c r="AP1574" s="210"/>
      <c r="AQ1574" s="222">
        <f>IF(AP1574="",0,VLOOKUP(AP1574,Aux.ListeCPAltele!$B$15:$D$21,3,0))</f>
        <v>0</v>
      </c>
      <c r="AR1574" s="212">
        <f t="shared" si="510"/>
        <v>0</v>
      </c>
      <c r="AS1574" s="212">
        <f t="shared" si="518"/>
        <v>0</v>
      </c>
      <c r="AT1574" s="222">
        <f>IF($F1574&lt;&gt;2,ROUND($Z1574*SUMIF(Regimuri,$Q1574,Aux.ListeCPAltele!$C$25:$C$34)*0.5,0),0)</f>
        <v>0</v>
      </c>
      <c r="AU1574" s="210"/>
      <c r="AV1574" s="222">
        <f>IF(AND($F1574&lt;&gt;2,Q1574&lt;&gt;0),ROUND($AC1574/SUMIF(Regimuri,Q1574,Aux.ListeCPAltele!$E$25:$E$34)*$AU1574,0),0)</f>
        <v>0</v>
      </c>
      <c r="AW1574" s="215">
        <v>0.1</v>
      </c>
      <c r="AX1574" s="222">
        <f t="shared" si="519"/>
        <v>0</v>
      </c>
      <c r="AY1574" s="213">
        <f t="shared" si="520"/>
        <v>0.83333333333333337</v>
      </c>
      <c r="AZ1574" s="222">
        <f>IF(OR($R1574=0,$Q1574=0),0,ROUND(SUM(AC1574,AE1574,AG1574,AI1574,AK1574,AM1574,AO1574,AS1574,AV1574,AX1574,AT1574)/SUMIF(Regimuri,$Q1574,Aux.ListeCPAltele!$E$25:$E$34)*$AY1574,0))</f>
        <v>0</v>
      </c>
      <c r="BA1574" s="222">
        <f t="shared" si="511"/>
        <v>0</v>
      </c>
      <c r="BB1574" s="277">
        <v>1</v>
      </c>
      <c r="BC1574" s="277"/>
    </row>
    <row r="1575" spans="1:55" outlineLevel="1" x14ac:dyDescent="0.2">
      <c r="A1575" s="205"/>
      <c r="B1575" s="205"/>
      <c r="C1575" s="205"/>
      <c r="D1575" s="275"/>
      <c r="E1575" s="205"/>
      <c r="F1575" s="207">
        <f>SUMIF(CarLM,G1575,Aux.ListeCPAltele!$A$7:$A$11)</f>
        <v>0</v>
      </c>
      <c r="G1575" s="205"/>
      <c r="H1575" s="208">
        <f t="shared" si="521"/>
        <v>0</v>
      </c>
      <c r="I1575" s="208">
        <f t="shared" si="522"/>
        <v>0</v>
      </c>
      <c r="J1575" s="209"/>
      <c r="K1575" s="205"/>
      <c r="L1575" s="207" t="str">
        <f>IF(OR($K1575&lt;&gt;"",ISNA(VLOOKUP($K1575,'2.1.Angajati'!$B$5:$H$1826,2,0))=FALSE),VLOOKUP($K1575,'2.1.Angajati'!$B$5:$H$1826,2,0),"-")</f>
        <v>-</v>
      </c>
      <c r="M1575" s="224">
        <f>IF(OR($K1575&lt;&gt;"",ISNA(VLOOKUP($K1575,'2.1.Angajati'!$B$5:$H$1826,8,0))=FALSE),
       ROUND((DATE(Aux.SetUp!$H$15,1,1)-VLOOKUP($K1575,'2.1.Angajati'!$B$5:$H$1826,6,0))/365,1),
          0)</f>
        <v>0</v>
      </c>
      <c r="N1575" s="223"/>
      <c r="O1575" s="209"/>
      <c r="P1575" s="208">
        <f t="shared" si="512"/>
        <v>0</v>
      </c>
      <c r="Q1575" s="205"/>
      <c r="R1575" s="207">
        <f>SUMIF(Aux.ListeCPAltele!$A$25:$A$34,'1.3.State'!Q1575,Aux.ListeCPAltele!$B$25:$B$34)</f>
        <v>0</v>
      </c>
      <c r="S1575" s="210"/>
      <c r="T1575" s="211">
        <v>16.420000000000002</v>
      </c>
      <c r="U1575" s="212">
        <f>SUMIF('1.2.IS'!$M$5:$AG$5,Aux.SetUp!$H$15,'1.2.IS'!$M$16:$AG$16)</f>
        <v>2775</v>
      </c>
      <c r="V1575" s="213">
        <v>1.3</v>
      </c>
      <c r="W1575" s="211">
        <f t="shared" si="523"/>
        <v>21.35</v>
      </c>
      <c r="X1575" s="212">
        <f t="shared" si="524"/>
        <v>3608</v>
      </c>
      <c r="Y1575" s="214"/>
      <c r="Z1575" s="211">
        <f t="shared" si="513"/>
        <v>0</v>
      </c>
      <c r="AA1575" s="212">
        <f t="shared" si="514"/>
        <v>0</v>
      </c>
      <c r="AB1575" s="212">
        <f t="shared" si="515"/>
        <v>0</v>
      </c>
      <c r="AC1575" s="212">
        <f t="shared" si="516"/>
        <v>0</v>
      </c>
      <c r="AD1575" s="223">
        <f t="shared" si="504"/>
        <v>0</v>
      </c>
      <c r="AE1575" s="212">
        <f t="shared" si="505"/>
        <v>0</v>
      </c>
      <c r="AF1575" s="215"/>
      <c r="AG1575" s="212">
        <f t="shared" si="517"/>
        <v>0</v>
      </c>
      <c r="AH1575" s="215"/>
      <c r="AI1575" s="211">
        <f t="shared" si="506"/>
        <v>0</v>
      </c>
      <c r="AJ1575" s="215">
        <v>0.25</v>
      </c>
      <c r="AK1575" s="211">
        <f t="shared" si="507"/>
        <v>0</v>
      </c>
      <c r="AL1575" s="215"/>
      <c r="AM1575" s="211">
        <f t="shared" si="508"/>
        <v>0</v>
      </c>
      <c r="AN1575" s="215"/>
      <c r="AO1575" s="211">
        <f t="shared" si="509"/>
        <v>0</v>
      </c>
      <c r="AP1575" s="210"/>
      <c r="AQ1575" s="222">
        <f>IF(AP1575="",0,VLOOKUP(AP1575,Aux.ListeCPAltele!$B$15:$D$21,3,0))</f>
        <v>0</v>
      </c>
      <c r="AR1575" s="212">
        <f t="shared" si="510"/>
        <v>0</v>
      </c>
      <c r="AS1575" s="212">
        <f t="shared" si="518"/>
        <v>0</v>
      </c>
      <c r="AT1575" s="222">
        <f>IF($F1575&lt;&gt;2,ROUND($Z1575*SUMIF(Regimuri,$Q1575,Aux.ListeCPAltele!$C$25:$C$34)*0.5,0),0)</f>
        <v>0</v>
      </c>
      <c r="AU1575" s="210"/>
      <c r="AV1575" s="222">
        <f>IF(AND($F1575&lt;&gt;2,Q1575&lt;&gt;0),ROUND($AC1575/SUMIF(Regimuri,Q1575,Aux.ListeCPAltele!$E$25:$E$34)*$AU1575,0),0)</f>
        <v>0</v>
      </c>
      <c r="AW1575" s="215">
        <v>0.1</v>
      </c>
      <c r="AX1575" s="222">
        <f t="shared" si="519"/>
        <v>0</v>
      </c>
      <c r="AY1575" s="213">
        <f t="shared" si="520"/>
        <v>0.83333333333333337</v>
      </c>
      <c r="AZ1575" s="222">
        <f>IF(OR($R1575=0,$Q1575=0),0,ROUND(SUM(AC1575,AE1575,AG1575,AI1575,AK1575,AM1575,AO1575,AS1575,AV1575,AX1575,AT1575)/SUMIF(Regimuri,$Q1575,Aux.ListeCPAltele!$E$25:$E$34)*$AY1575,0))</f>
        <v>0</v>
      </c>
      <c r="BA1575" s="222">
        <f t="shared" si="511"/>
        <v>0</v>
      </c>
      <c r="BB1575" s="277">
        <v>1</v>
      </c>
      <c r="BC1575" s="277"/>
    </row>
    <row r="1576" spans="1:55" outlineLevel="1" x14ac:dyDescent="0.2">
      <c r="A1576" s="205"/>
      <c r="B1576" s="205"/>
      <c r="C1576" s="205"/>
      <c r="D1576" s="275"/>
      <c r="E1576" s="205"/>
      <c r="F1576" s="207">
        <f>SUMIF(CarLM,G1576,Aux.ListeCPAltele!$A$7:$A$11)</f>
        <v>0</v>
      </c>
      <c r="G1576" s="205"/>
      <c r="H1576" s="208">
        <f t="shared" si="521"/>
        <v>0</v>
      </c>
      <c r="I1576" s="208">
        <f t="shared" si="522"/>
        <v>0</v>
      </c>
      <c r="J1576" s="209"/>
      <c r="K1576" s="205"/>
      <c r="L1576" s="207" t="str">
        <f>IF(OR($K1576&lt;&gt;"",ISNA(VLOOKUP($K1576,'2.1.Angajati'!$B$5:$H$1826,2,0))=FALSE),VLOOKUP($K1576,'2.1.Angajati'!$B$5:$H$1826,2,0),"-")</f>
        <v>-</v>
      </c>
      <c r="M1576" s="224">
        <f>IF(OR($K1576&lt;&gt;"",ISNA(VLOOKUP($K1576,'2.1.Angajati'!$B$5:$H$1826,8,0))=FALSE),
       ROUND((DATE(Aux.SetUp!$H$15,1,1)-VLOOKUP($K1576,'2.1.Angajati'!$B$5:$H$1826,6,0))/365,1),
          0)</f>
        <v>0</v>
      </c>
      <c r="N1576" s="223"/>
      <c r="O1576" s="209"/>
      <c r="P1576" s="208">
        <f t="shared" si="512"/>
        <v>0</v>
      </c>
      <c r="Q1576" s="205"/>
      <c r="R1576" s="207">
        <f>SUMIF(Aux.ListeCPAltele!$A$25:$A$34,'1.3.State'!Q1576,Aux.ListeCPAltele!$B$25:$B$34)</f>
        <v>0</v>
      </c>
      <c r="S1576" s="210"/>
      <c r="T1576" s="211">
        <v>16.420000000000002</v>
      </c>
      <c r="U1576" s="212">
        <f>SUMIF('1.2.IS'!$M$5:$AG$5,Aux.SetUp!$H$15,'1.2.IS'!$M$16:$AG$16)</f>
        <v>2775</v>
      </c>
      <c r="V1576" s="213">
        <v>1.3</v>
      </c>
      <c r="W1576" s="211">
        <f t="shared" si="523"/>
        <v>21.35</v>
      </c>
      <c r="X1576" s="212">
        <f t="shared" si="524"/>
        <v>3608</v>
      </c>
      <c r="Y1576" s="214"/>
      <c r="Z1576" s="211">
        <f t="shared" si="513"/>
        <v>0</v>
      </c>
      <c r="AA1576" s="212">
        <f t="shared" si="514"/>
        <v>0</v>
      </c>
      <c r="AB1576" s="212">
        <f t="shared" si="515"/>
        <v>0</v>
      </c>
      <c r="AC1576" s="212">
        <f t="shared" si="516"/>
        <v>0</v>
      </c>
      <c r="AD1576" s="223">
        <f t="shared" si="504"/>
        <v>0</v>
      </c>
      <c r="AE1576" s="212">
        <f t="shared" si="505"/>
        <v>0</v>
      </c>
      <c r="AF1576" s="215"/>
      <c r="AG1576" s="212">
        <f t="shared" si="517"/>
        <v>0</v>
      </c>
      <c r="AH1576" s="215"/>
      <c r="AI1576" s="211">
        <f t="shared" si="506"/>
        <v>0</v>
      </c>
      <c r="AJ1576" s="215">
        <v>0.25</v>
      </c>
      <c r="AK1576" s="211">
        <f t="shared" si="507"/>
        <v>0</v>
      </c>
      <c r="AL1576" s="215"/>
      <c r="AM1576" s="211">
        <f t="shared" si="508"/>
        <v>0</v>
      </c>
      <c r="AN1576" s="215"/>
      <c r="AO1576" s="211">
        <f t="shared" si="509"/>
        <v>0</v>
      </c>
      <c r="AP1576" s="210"/>
      <c r="AQ1576" s="222">
        <f>IF(AP1576="",0,VLOOKUP(AP1576,Aux.ListeCPAltele!$B$15:$D$21,3,0))</f>
        <v>0</v>
      </c>
      <c r="AR1576" s="212">
        <f t="shared" si="510"/>
        <v>0</v>
      </c>
      <c r="AS1576" s="212">
        <f t="shared" si="518"/>
        <v>0</v>
      </c>
      <c r="AT1576" s="222">
        <f>IF($F1576&lt;&gt;2,ROUND($Z1576*SUMIF(Regimuri,$Q1576,Aux.ListeCPAltele!$C$25:$C$34)*0.5,0),0)</f>
        <v>0</v>
      </c>
      <c r="AU1576" s="210"/>
      <c r="AV1576" s="222">
        <f>IF(AND($F1576&lt;&gt;2,Q1576&lt;&gt;0),ROUND($AC1576/SUMIF(Regimuri,Q1576,Aux.ListeCPAltele!$E$25:$E$34)*$AU1576,0),0)</f>
        <v>0</v>
      </c>
      <c r="AW1576" s="215">
        <v>0.1</v>
      </c>
      <c r="AX1576" s="222">
        <f t="shared" si="519"/>
        <v>0</v>
      </c>
      <c r="AY1576" s="213">
        <f t="shared" si="520"/>
        <v>0.83333333333333337</v>
      </c>
      <c r="AZ1576" s="222">
        <f>IF(OR($R1576=0,$Q1576=0),0,ROUND(SUM(AC1576,AE1576,AG1576,AI1576,AK1576,AM1576,AO1576,AS1576,AV1576,AX1576,AT1576)/SUMIF(Regimuri,$Q1576,Aux.ListeCPAltele!$E$25:$E$34)*$AY1576,0))</f>
        <v>0</v>
      </c>
      <c r="BA1576" s="222">
        <f t="shared" si="511"/>
        <v>0</v>
      </c>
      <c r="BB1576" s="277">
        <v>1</v>
      </c>
      <c r="BC1576" s="277"/>
    </row>
    <row r="1577" spans="1:55" outlineLevel="1" x14ac:dyDescent="0.2">
      <c r="A1577" s="205"/>
      <c r="B1577" s="205"/>
      <c r="C1577" s="205"/>
      <c r="D1577" s="275"/>
      <c r="E1577" s="205"/>
      <c r="F1577" s="207">
        <f>SUMIF(CarLM,G1577,Aux.ListeCPAltele!$A$7:$A$11)</f>
        <v>0</v>
      </c>
      <c r="G1577" s="205"/>
      <c r="H1577" s="208">
        <f t="shared" si="521"/>
        <v>0</v>
      </c>
      <c r="I1577" s="208">
        <f t="shared" si="522"/>
        <v>0</v>
      </c>
      <c r="J1577" s="209"/>
      <c r="K1577" s="205"/>
      <c r="L1577" s="207" t="str">
        <f>IF(OR($K1577&lt;&gt;"",ISNA(VLOOKUP($K1577,'2.1.Angajati'!$B$5:$H$1826,2,0))=FALSE),VLOOKUP($K1577,'2.1.Angajati'!$B$5:$H$1826,2,0),"-")</f>
        <v>-</v>
      </c>
      <c r="M1577" s="224">
        <f>IF(OR($K1577&lt;&gt;"",ISNA(VLOOKUP($K1577,'2.1.Angajati'!$B$5:$H$1826,8,0))=FALSE),
       ROUND((DATE(Aux.SetUp!$H$15,1,1)-VLOOKUP($K1577,'2.1.Angajati'!$B$5:$H$1826,6,0))/365,1),
          0)</f>
        <v>0</v>
      </c>
      <c r="N1577" s="223"/>
      <c r="O1577" s="209"/>
      <c r="P1577" s="208">
        <f t="shared" si="512"/>
        <v>0</v>
      </c>
      <c r="Q1577" s="205"/>
      <c r="R1577" s="207">
        <f>SUMIF(Aux.ListeCPAltele!$A$25:$A$34,'1.3.State'!Q1577,Aux.ListeCPAltele!$B$25:$B$34)</f>
        <v>0</v>
      </c>
      <c r="S1577" s="210"/>
      <c r="T1577" s="211">
        <v>16.420000000000002</v>
      </c>
      <c r="U1577" s="212">
        <f>SUMIF('1.2.IS'!$M$5:$AG$5,Aux.SetUp!$H$15,'1.2.IS'!$M$16:$AG$16)</f>
        <v>2775</v>
      </c>
      <c r="V1577" s="213">
        <v>1.3</v>
      </c>
      <c r="W1577" s="211">
        <f t="shared" si="523"/>
        <v>21.35</v>
      </c>
      <c r="X1577" s="212">
        <f t="shared" si="524"/>
        <v>3608</v>
      </c>
      <c r="Y1577" s="214"/>
      <c r="Z1577" s="211">
        <f t="shared" si="513"/>
        <v>0</v>
      </c>
      <c r="AA1577" s="212">
        <f t="shared" si="514"/>
        <v>0</v>
      </c>
      <c r="AB1577" s="212">
        <f t="shared" si="515"/>
        <v>0</v>
      </c>
      <c r="AC1577" s="212">
        <f t="shared" si="516"/>
        <v>0</v>
      </c>
      <c r="AD1577" s="223">
        <f t="shared" si="504"/>
        <v>0</v>
      </c>
      <c r="AE1577" s="212">
        <f t="shared" si="505"/>
        <v>0</v>
      </c>
      <c r="AF1577" s="215"/>
      <c r="AG1577" s="212">
        <f t="shared" si="517"/>
        <v>0</v>
      </c>
      <c r="AH1577" s="215"/>
      <c r="AI1577" s="211">
        <f t="shared" si="506"/>
        <v>0</v>
      </c>
      <c r="AJ1577" s="215">
        <v>0.25</v>
      </c>
      <c r="AK1577" s="211">
        <f t="shared" si="507"/>
        <v>0</v>
      </c>
      <c r="AL1577" s="215"/>
      <c r="AM1577" s="211">
        <f t="shared" si="508"/>
        <v>0</v>
      </c>
      <c r="AN1577" s="215"/>
      <c r="AO1577" s="211">
        <f t="shared" si="509"/>
        <v>0</v>
      </c>
      <c r="AP1577" s="210"/>
      <c r="AQ1577" s="222">
        <f>IF(AP1577="",0,VLOOKUP(AP1577,Aux.ListeCPAltele!$B$15:$D$21,3,0))</f>
        <v>0</v>
      </c>
      <c r="AR1577" s="212">
        <f t="shared" si="510"/>
        <v>0</v>
      </c>
      <c r="AS1577" s="212">
        <f t="shared" si="518"/>
        <v>0</v>
      </c>
      <c r="AT1577" s="222">
        <f>IF($F1577&lt;&gt;2,ROUND($Z1577*SUMIF(Regimuri,$Q1577,Aux.ListeCPAltele!$C$25:$C$34)*0.5,0),0)</f>
        <v>0</v>
      </c>
      <c r="AU1577" s="210"/>
      <c r="AV1577" s="222">
        <f>IF(AND($F1577&lt;&gt;2,Q1577&lt;&gt;0),ROUND($AC1577/SUMIF(Regimuri,Q1577,Aux.ListeCPAltele!$E$25:$E$34)*$AU1577,0),0)</f>
        <v>0</v>
      </c>
      <c r="AW1577" s="215">
        <v>0.1</v>
      </c>
      <c r="AX1577" s="222">
        <f t="shared" si="519"/>
        <v>0</v>
      </c>
      <c r="AY1577" s="213">
        <f t="shared" si="520"/>
        <v>0.83333333333333337</v>
      </c>
      <c r="AZ1577" s="222">
        <f>IF(OR($R1577=0,$Q1577=0),0,ROUND(SUM(AC1577,AE1577,AG1577,AI1577,AK1577,AM1577,AO1577,AS1577,AV1577,AX1577,AT1577)/SUMIF(Regimuri,$Q1577,Aux.ListeCPAltele!$E$25:$E$34)*$AY1577,0))</f>
        <v>0</v>
      </c>
      <c r="BA1577" s="222">
        <f t="shared" si="511"/>
        <v>0</v>
      </c>
      <c r="BB1577" s="277">
        <v>1</v>
      </c>
      <c r="BC1577" s="277"/>
    </row>
    <row r="1578" spans="1:55" outlineLevel="1" x14ac:dyDescent="0.2">
      <c r="A1578" s="205"/>
      <c r="B1578" s="205"/>
      <c r="C1578" s="205"/>
      <c r="D1578" s="275"/>
      <c r="E1578" s="205"/>
      <c r="F1578" s="207">
        <f>SUMIF(CarLM,G1578,Aux.ListeCPAltele!$A$7:$A$11)</f>
        <v>0</v>
      </c>
      <c r="G1578" s="205"/>
      <c r="H1578" s="208">
        <f t="shared" si="521"/>
        <v>0</v>
      </c>
      <c r="I1578" s="208">
        <f t="shared" si="522"/>
        <v>0</v>
      </c>
      <c r="J1578" s="209"/>
      <c r="K1578" s="205"/>
      <c r="L1578" s="207" t="str">
        <f>IF(OR($K1578&lt;&gt;"",ISNA(VLOOKUP($K1578,'2.1.Angajati'!$B$5:$H$1826,2,0))=FALSE),VLOOKUP($K1578,'2.1.Angajati'!$B$5:$H$1826,2,0),"-")</f>
        <v>-</v>
      </c>
      <c r="M1578" s="224">
        <f>IF(OR($K1578&lt;&gt;"",ISNA(VLOOKUP($K1578,'2.1.Angajati'!$B$5:$H$1826,8,0))=FALSE),
       ROUND((DATE(Aux.SetUp!$H$15,1,1)-VLOOKUP($K1578,'2.1.Angajati'!$B$5:$H$1826,6,0))/365,1),
          0)</f>
        <v>0</v>
      </c>
      <c r="N1578" s="223"/>
      <c r="O1578" s="209"/>
      <c r="P1578" s="208">
        <f t="shared" si="512"/>
        <v>0</v>
      </c>
      <c r="Q1578" s="205"/>
      <c r="R1578" s="207">
        <f>SUMIF(Aux.ListeCPAltele!$A$25:$A$34,'1.3.State'!Q1578,Aux.ListeCPAltele!$B$25:$B$34)</f>
        <v>0</v>
      </c>
      <c r="S1578" s="210"/>
      <c r="T1578" s="211">
        <v>16.420000000000002</v>
      </c>
      <c r="U1578" s="212">
        <f>SUMIF('1.2.IS'!$M$5:$AG$5,Aux.SetUp!$H$15,'1.2.IS'!$M$16:$AG$16)</f>
        <v>2775</v>
      </c>
      <c r="V1578" s="213">
        <v>1.3</v>
      </c>
      <c r="W1578" s="211">
        <f t="shared" si="523"/>
        <v>21.35</v>
      </c>
      <c r="X1578" s="212">
        <f t="shared" si="524"/>
        <v>3608</v>
      </c>
      <c r="Y1578" s="214"/>
      <c r="Z1578" s="211">
        <f t="shared" si="513"/>
        <v>0</v>
      </c>
      <c r="AA1578" s="212">
        <f t="shared" si="514"/>
        <v>0</v>
      </c>
      <c r="AB1578" s="212">
        <f t="shared" si="515"/>
        <v>0</v>
      </c>
      <c r="AC1578" s="212">
        <f t="shared" si="516"/>
        <v>0</v>
      </c>
      <c r="AD1578" s="223">
        <f t="shared" si="504"/>
        <v>0</v>
      </c>
      <c r="AE1578" s="212">
        <f t="shared" si="505"/>
        <v>0</v>
      </c>
      <c r="AF1578" s="215"/>
      <c r="AG1578" s="212">
        <f t="shared" si="517"/>
        <v>0</v>
      </c>
      <c r="AH1578" s="215"/>
      <c r="AI1578" s="211">
        <f t="shared" si="506"/>
        <v>0</v>
      </c>
      <c r="AJ1578" s="215">
        <v>0.25</v>
      </c>
      <c r="AK1578" s="211">
        <f t="shared" si="507"/>
        <v>0</v>
      </c>
      <c r="AL1578" s="215"/>
      <c r="AM1578" s="211">
        <f t="shared" si="508"/>
        <v>0</v>
      </c>
      <c r="AN1578" s="215"/>
      <c r="AO1578" s="211">
        <f t="shared" si="509"/>
        <v>0</v>
      </c>
      <c r="AP1578" s="210"/>
      <c r="AQ1578" s="222">
        <f>IF(AP1578="",0,VLOOKUP(AP1578,Aux.ListeCPAltele!$B$15:$D$21,3,0))</f>
        <v>0</v>
      </c>
      <c r="AR1578" s="212">
        <f t="shared" si="510"/>
        <v>0</v>
      </c>
      <c r="AS1578" s="212">
        <f t="shared" si="518"/>
        <v>0</v>
      </c>
      <c r="AT1578" s="222">
        <f>IF($F1578&lt;&gt;2,ROUND($Z1578*SUMIF(Regimuri,$Q1578,Aux.ListeCPAltele!$C$25:$C$34)*0.5,0),0)</f>
        <v>0</v>
      </c>
      <c r="AU1578" s="210"/>
      <c r="AV1578" s="222">
        <f>IF(AND($F1578&lt;&gt;2,Q1578&lt;&gt;0),ROUND($AC1578/SUMIF(Regimuri,Q1578,Aux.ListeCPAltele!$E$25:$E$34)*$AU1578,0),0)</f>
        <v>0</v>
      </c>
      <c r="AW1578" s="215">
        <v>0.1</v>
      </c>
      <c r="AX1578" s="222">
        <f t="shared" si="519"/>
        <v>0</v>
      </c>
      <c r="AY1578" s="213">
        <f t="shared" si="520"/>
        <v>0.83333333333333337</v>
      </c>
      <c r="AZ1578" s="222">
        <f>IF(OR($R1578=0,$Q1578=0),0,ROUND(SUM(AC1578,AE1578,AG1578,AI1578,AK1578,AM1578,AO1578,AS1578,AV1578,AX1578,AT1578)/SUMIF(Regimuri,$Q1578,Aux.ListeCPAltele!$E$25:$E$34)*$AY1578,0))</f>
        <v>0</v>
      </c>
      <c r="BA1578" s="222">
        <f t="shared" si="511"/>
        <v>0</v>
      </c>
      <c r="BB1578" s="277">
        <v>1</v>
      </c>
      <c r="BC1578" s="277"/>
    </row>
    <row r="1579" spans="1:55" outlineLevel="1" x14ac:dyDescent="0.2">
      <c r="A1579" s="205"/>
      <c r="B1579" s="205"/>
      <c r="C1579" s="205"/>
      <c r="D1579" s="275"/>
      <c r="E1579" s="205"/>
      <c r="F1579" s="207">
        <f>SUMIF(CarLM,G1579,Aux.ListeCPAltele!$A$7:$A$11)</f>
        <v>0</v>
      </c>
      <c r="G1579" s="205"/>
      <c r="H1579" s="208">
        <f t="shared" si="521"/>
        <v>0</v>
      </c>
      <c r="I1579" s="208">
        <f t="shared" si="522"/>
        <v>0</v>
      </c>
      <c r="J1579" s="209"/>
      <c r="K1579" s="205"/>
      <c r="L1579" s="207" t="str">
        <f>IF(OR($K1579&lt;&gt;"",ISNA(VLOOKUP($K1579,'2.1.Angajati'!$B$5:$H$1826,2,0))=FALSE),VLOOKUP($K1579,'2.1.Angajati'!$B$5:$H$1826,2,0),"-")</f>
        <v>-</v>
      </c>
      <c r="M1579" s="224">
        <f>IF(OR($K1579&lt;&gt;"",ISNA(VLOOKUP($K1579,'2.1.Angajati'!$B$5:$H$1826,8,0))=FALSE),
       ROUND((DATE(Aux.SetUp!$H$15,1,1)-VLOOKUP($K1579,'2.1.Angajati'!$B$5:$H$1826,6,0))/365,1),
          0)</f>
        <v>0</v>
      </c>
      <c r="N1579" s="223"/>
      <c r="O1579" s="209"/>
      <c r="P1579" s="208">
        <f t="shared" si="512"/>
        <v>0</v>
      </c>
      <c r="Q1579" s="205"/>
      <c r="R1579" s="207">
        <f>SUMIF(Aux.ListeCPAltele!$A$25:$A$34,'1.3.State'!Q1579,Aux.ListeCPAltele!$B$25:$B$34)</f>
        <v>0</v>
      </c>
      <c r="S1579" s="210"/>
      <c r="T1579" s="211">
        <v>16.420000000000002</v>
      </c>
      <c r="U1579" s="212">
        <f>SUMIF('1.2.IS'!$M$5:$AG$5,Aux.SetUp!$H$15,'1.2.IS'!$M$16:$AG$16)</f>
        <v>2775</v>
      </c>
      <c r="V1579" s="213">
        <v>1.3</v>
      </c>
      <c r="W1579" s="211">
        <f t="shared" si="523"/>
        <v>21.35</v>
      </c>
      <c r="X1579" s="212">
        <f t="shared" si="524"/>
        <v>3608</v>
      </c>
      <c r="Y1579" s="214"/>
      <c r="Z1579" s="211">
        <f t="shared" si="513"/>
        <v>0</v>
      </c>
      <c r="AA1579" s="212">
        <f t="shared" si="514"/>
        <v>0</v>
      </c>
      <c r="AB1579" s="212">
        <f t="shared" si="515"/>
        <v>0</v>
      </c>
      <c r="AC1579" s="212">
        <f t="shared" si="516"/>
        <v>0</v>
      </c>
      <c r="AD1579" s="223">
        <f t="shared" si="504"/>
        <v>0</v>
      </c>
      <c r="AE1579" s="212">
        <f t="shared" si="505"/>
        <v>0</v>
      </c>
      <c r="AF1579" s="215"/>
      <c r="AG1579" s="212">
        <f t="shared" si="517"/>
        <v>0</v>
      </c>
      <c r="AH1579" s="215"/>
      <c r="AI1579" s="211">
        <f t="shared" si="506"/>
        <v>0</v>
      </c>
      <c r="AJ1579" s="215">
        <v>0.25</v>
      </c>
      <c r="AK1579" s="211">
        <f t="shared" si="507"/>
        <v>0</v>
      </c>
      <c r="AL1579" s="215"/>
      <c r="AM1579" s="211">
        <f t="shared" si="508"/>
        <v>0</v>
      </c>
      <c r="AN1579" s="215"/>
      <c r="AO1579" s="211">
        <f t="shared" si="509"/>
        <v>0</v>
      </c>
      <c r="AP1579" s="210"/>
      <c r="AQ1579" s="222">
        <f>IF(AP1579="",0,VLOOKUP(AP1579,Aux.ListeCPAltele!$B$15:$D$21,3,0))</f>
        <v>0</v>
      </c>
      <c r="AR1579" s="212">
        <f t="shared" si="510"/>
        <v>0</v>
      </c>
      <c r="AS1579" s="212">
        <f t="shared" si="518"/>
        <v>0</v>
      </c>
      <c r="AT1579" s="222">
        <f>IF($F1579&lt;&gt;2,ROUND($Z1579*SUMIF(Regimuri,$Q1579,Aux.ListeCPAltele!$C$25:$C$34)*0.5,0),0)</f>
        <v>0</v>
      </c>
      <c r="AU1579" s="210"/>
      <c r="AV1579" s="222">
        <f>IF(AND($F1579&lt;&gt;2,Q1579&lt;&gt;0),ROUND($AC1579/SUMIF(Regimuri,Q1579,Aux.ListeCPAltele!$E$25:$E$34)*$AU1579,0),0)</f>
        <v>0</v>
      </c>
      <c r="AW1579" s="215">
        <v>0.1</v>
      </c>
      <c r="AX1579" s="222">
        <f t="shared" si="519"/>
        <v>0</v>
      </c>
      <c r="AY1579" s="213">
        <f t="shared" si="520"/>
        <v>0.83333333333333337</v>
      </c>
      <c r="AZ1579" s="222">
        <f>IF(OR($R1579=0,$Q1579=0),0,ROUND(SUM(AC1579,AE1579,AG1579,AI1579,AK1579,AM1579,AO1579,AS1579,AV1579,AX1579,AT1579)/SUMIF(Regimuri,$Q1579,Aux.ListeCPAltele!$E$25:$E$34)*$AY1579,0))</f>
        <v>0</v>
      </c>
      <c r="BA1579" s="222">
        <f t="shared" si="511"/>
        <v>0</v>
      </c>
      <c r="BB1579" s="277">
        <v>1</v>
      </c>
      <c r="BC1579" s="277"/>
    </row>
    <row r="1580" spans="1:55" outlineLevel="1" x14ac:dyDescent="0.2">
      <c r="A1580" s="205"/>
      <c r="B1580" s="205"/>
      <c r="C1580" s="205"/>
      <c r="D1580" s="275"/>
      <c r="E1580" s="205"/>
      <c r="F1580" s="207">
        <f>SUMIF(CarLM,G1580,Aux.ListeCPAltele!$A$7:$A$11)</f>
        <v>0</v>
      </c>
      <c r="G1580" s="205"/>
      <c r="H1580" s="208">
        <f t="shared" si="521"/>
        <v>0</v>
      </c>
      <c r="I1580" s="208">
        <f t="shared" si="522"/>
        <v>0</v>
      </c>
      <c r="J1580" s="209"/>
      <c r="K1580" s="205"/>
      <c r="L1580" s="207" t="str">
        <f>IF(OR($K1580&lt;&gt;"",ISNA(VLOOKUP($K1580,'2.1.Angajati'!$B$5:$H$1826,2,0))=FALSE),VLOOKUP($K1580,'2.1.Angajati'!$B$5:$H$1826,2,0),"-")</f>
        <v>-</v>
      </c>
      <c r="M1580" s="224">
        <f>IF(OR($K1580&lt;&gt;"",ISNA(VLOOKUP($K1580,'2.1.Angajati'!$B$5:$H$1826,8,0))=FALSE),
       ROUND((DATE(Aux.SetUp!$H$15,1,1)-VLOOKUP($K1580,'2.1.Angajati'!$B$5:$H$1826,6,0))/365,1),
          0)</f>
        <v>0</v>
      </c>
      <c r="N1580" s="223"/>
      <c r="O1580" s="209"/>
      <c r="P1580" s="208">
        <f t="shared" si="512"/>
        <v>0</v>
      </c>
      <c r="Q1580" s="205"/>
      <c r="R1580" s="207">
        <f>SUMIF(Aux.ListeCPAltele!$A$25:$A$34,'1.3.State'!Q1580,Aux.ListeCPAltele!$B$25:$B$34)</f>
        <v>0</v>
      </c>
      <c r="S1580" s="210"/>
      <c r="T1580" s="211">
        <v>16.420000000000002</v>
      </c>
      <c r="U1580" s="212">
        <f>SUMIF('1.2.IS'!$M$5:$AG$5,Aux.SetUp!$H$15,'1.2.IS'!$M$16:$AG$16)</f>
        <v>2775</v>
      </c>
      <c r="V1580" s="213">
        <v>1.3</v>
      </c>
      <c r="W1580" s="211">
        <f t="shared" si="523"/>
        <v>21.35</v>
      </c>
      <c r="X1580" s="212">
        <f t="shared" si="524"/>
        <v>3608</v>
      </c>
      <c r="Y1580" s="214"/>
      <c r="Z1580" s="211">
        <f t="shared" si="513"/>
        <v>0</v>
      </c>
      <c r="AA1580" s="212">
        <f t="shared" si="514"/>
        <v>0</v>
      </c>
      <c r="AB1580" s="212">
        <f t="shared" si="515"/>
        <v>0</v>
      </c>
      <c r="AC1580" s="212">
        <f t="shared" si="516"/>
        <v>0</v>
      </c>
      <c r="AD1580" s="223">
        <f t="shared" si="504"/>
        <v>0</v>
      </c>
      <c r="AE1580" s="212">
        <f t="shared" si="505"/>
        <v>0</v>
      </c>
      <c r="AF1580" s="215"/>
      <c r="AG1580" s="212">
        <f t="shared" si="517"/>
        <v>0</v>
      </c>
      <c r="AH1580" s="215"/>
      <c r="AI1580" s="211">
        <f t="shared" si="506"/>
        <v>0</v>
      </c>
      <c r="AJ1580" s="215">
        <v>0.25</v>
      </c>
      <c r="AK1580" s="211">
        <f t="shared" si="507"/>
        <v>0</v>
      </c>
      <c r="AL1580" s="215"/>
      <c r="AM1580" s="211">
        <f t="shared" si="508"/>
        <v>0</v>
      </c>
      <c r="AN1580" s="215"/>
      <c r="AO1580" s="211">
        <f t="shared" si="509"/>
        <v>0</v>
      </c>
      <c r="AP1580" s="210"/>
      <c r="AQ1580" s="222">
        <f>IF(AP1580="",0,VLOOKUP(AP1580,Aux.ListeCPAltele!$B$15:$D$21,3,0))</f>
        <v>0</v>
      </c>
      <c r="AR1580" s="212">
        <f t="shared" si="510"/>
        <v>0</v>
      </c>
      <c r="AS1580" s="212">
        <f t="shared" si="518"/>
        <v>0</v>
      </c>
      <c r="AT1580" s="222">
        <f>IF($F1580&lt;&gt;2,ROUND($Z1580*SUMIF(Regimuri,$Q1580,Aux.ListeCPAltele!$C$25:$C$34)*0.5,0),0)</f>
        <v>0</v>
      </c>
      <c r="AU1580" s="210"/>
      <c r="AV1580" s="222">
        <f>IF(AND($F1580&lt;&gt;2,Q1580&lt;&gt;0),ROUND($AC1580/SUMIF(Regimuri,Q1580,Aux.ListeCPAltele!$E$25:$E$34)*$AU1580,0),0)</f>
        <v>0</v>
      </c>
      <c r="AW1580" s="215">
        <v>0.1</v>
      </c>
      <c r="AX1580" s="222">
        <f t="shared" si="519"/>
        <v>0</v>
      </c>
      <c r="AY1580" s="213">
        <f t="shared" si="520"/>
        <v>0.83333333333333337</v>
      </c>
      <c r="AZ1580" s="222">
        <f>IF(OR($R1580=0,$Q1580=0),0,ROUND(SUM(AC1580,AE1580,AG1580,AI1580,AK1580,AM1580,AO1580,AS1580,AV1580,AX1580,AT1580)/SUMIF(Regimuri,$Q1580,Aux.ListeCPAltele!$E$25:$E$34)*$AY1580,0))</f>
        <v>0</v>
      </c>
      <c r="BA1580" s="222">
        <f t="shared" si="511"/>
        <v>0</v>
      </c>
      <c r="BB1580" s="277">
        <v>1</v>
      </c>
      <c r="BC1580" s="277"/>
    </row>
    <row r="1581" spans="1:55" outlineLevel="1" x14ac:dyDescent="0.2">
      <c r="A1581" s="205"/>
      <c r="B1581" s="205"/>
      <c r="C1581" s="205"/>
      <c r="D1581" s="275"/>
      <c r="E1581" s="205"/>
      <c r="F1581" s="207">
        <f>SUMIF(CarLM,G1581,Aux.ListeCPAltele!$A$7:$A$11)</f>
        <v>0</v>
      </c>
      <c r="G1581" s="205"/>
      <c r="H1581" s="208">
        <f t="shared" si="521"/>
        <v>0</v>
      </c>
      <c r="I1581" s="208">
        <f t="shared" si="522"/>
        <v>0</v>
      </c>
      <c r="J1581" s="209"/>
      <c r="K1581" s="205"/>
      <c r="L1581" s="207" t="str">
        <f>IF(OR($K1581&lt;&gt;"",ISNA(VLOOKUP($K1581,'2.1.Angajati'!$B$5:$H$1826,2,0))=FALSE),VLOOKUP($K1581,'2.1.Angajati'!$B$5:$H$1826,2,0),"-")</f>
        <v>-</v>
      </c>
      <c r="M1581" s="224">
        <f>IF(OR($K1581&lt;&gt;"",ISNA(VLOOKUP($K1581,'2.1.Angajati'!$B$5:$H$1826,8,0))=FALSE),
       ROUND((DATE(Aux.SetUp!$H$15,1,1)-VLOOKUP($K1581,'2.1.Angajati'!$B$5:$H$1826,6,0))/365,1),
          0)</f>
        <v>0</v>
      </c>
      <c r="N1581" s="223"/>
      <c r="O1581" s="209"/>
      <c r="P1581" s="208">
        <f t="shared" si="512"/>
        <v>0</v>
      </c>
      <c r="Q1581" s="205"/>
      <c r="R1581" s="207">
        <f>SUMIF(Aux.ListeCPAltele!$A$25:$A$34,'1.3.State'!Q1581,Aux.ListeCPAltele!$B$25:$B$34)</f>
        <v>0</v>
      </c>
      <c r="S1581" s="210"/>
      <c r="T1581" s="211">
        <v>16.420000000000002</v>
      </c>
      <c r="U1581" s="212">
        <f>SUMIF('1.2.IS'!$M$5:$AG$5,Aux.SetUp!$H$15,'1.2.IS'!$M$16:$AG$16)</f>
        <v>2775</v>
      </c>
      <c r="V1581" s="213">
        <v>1.3</v>
      </c>
      <c r="W1581" s="211">
        <f t="shared" si="523"/>
        <v>21.35</v>
      </c>
      <c r="X1581" s="212">
        <f t="shared" si="524"/>
        <v>3608</v>
      </c>
      <c r="Y1581" s="214"/>
      <c r="Z1581" s="211">
        <f t="shared" si="513"/>
        <v>0</v>
      </c>
      <c r="AA1581" s="212">
        <f t="shared" si="514"/>
        <v>0</v>
      </c>
      <c r="AB1581" s="212">
        <f t="shared" si="515"/>
        <v>0</v>
      </c>
      <c r="AC1581" s="212">
        <f t="shared" si="516"/>
        <v>0</v>
      </c>
      <c r="AD1581" s="223">
        <f t="shared" si="504"/>
        <v>0</v>
      </c>
      <c r="AE1581" s="212">
        <f t="shared" si="505"/>
        <v>0</v>
      </c>
      <c r="AF1581" s="215"/>
      <c r="AG1581" s="212">
        <f t="shared" si="517"/>
        <v>0</v>
      </c>
      <c r="AH1581" s="215"/>
      <c r="AI1581" s="211">
        <f t="shared" si="506"/>
        <v>0</v>
      </c>
      <c r="AJ1581" s="215">
        <v>0.25</v>
      </c>
      <c r="AK1581" s="211">
        <f t="shared" si="507"/>
        <v>0</v>
      </c>
      <c r="AL1581" s="215"/>
      <c r="AM1581" s="211">
        <f t="shared" si="508"/>
        <v>0</v>
      </c>
      <c r="AN1581" s="215"/>
      <c r="AO1581" s="211">
        <f t="shared" si="509"/>
        <v>0</v>
      </c>
      <c r="AP1581" s="210"/>
      <c r="AQ1581" s="222">
        <f>IF(AP1581="",0,VLOOKUP(AP1581,Aux.ListeCPAltele!$B$15:$D$21,3,0))</f>
        <v>0</v>
      </c>
      <c r="AR1581" s="212">
        <f t="shared" si="510"/>
        <v>0</v>
      </c>
      <c r="AS1581" s="212">
        <f t="shared" si="518"/>
        <v>0</v>
      </c>
      <c r="AT1581" s="222">
        <f>IF($F1581&lt;&gt;2,ROUND($Z1581*SUMIF(Regimuri,$Q1581,Aux.ListeCPAltele!$C$25:$C$34)*0.5,0),0)</f>
        <v>0</v>
      </c>
      <c r="AU1581" s="210"/>
      <c r="AV1581" s="222">
        <f>IF(AND($F1581&lt;&gt;2,Q1581&lt;&gt;0),ROUND($AC1581/SUMIF(Regimuri,Q1581,Aux.ListeCPAltele!$E$25:$E$34)*$AU1581,0),0)</f>
        <v>0</v>
      </c>
      <c r="AW1581" s="215">
        <v>0.1</v>
      </c>
      <c r="AX1581" s="222">
        <f t="shared" si="519"/>
        <v>0</v>
      </c>
      <c r="AY1581" s="213">
        <f t="shared" si="520"/>
        <v>0.83333333333333337</v>
      </c>
      <c r="AZ1581" s="222">
        <f>IF(OR($R1581=0,$Q1581=0),0,ROUND(SUM(AC1581,AE1581,AG1581,AI1581,AK1581,AM1581,AO1581,AS1581,AV1581,AX1581,AT1581)/SUMIF(Regimuri,$Q1581,Aux.ListeCPAltele!$E$25:$E$34)*$AY1581,0))</f>
        <v>0</v>
      </c>
      <c r="BA1581" s="222">
        <f t="shared" si="511"/>
        <v>0</v>
      </c>
      <c r="BB1581" s="277">
        <v>1</v>
      </c>
      <c r="BC1581" s="277"/>
    </row>
    <row r="1582" spans="1:55" outlineLevel="1" x14ac:dyDescent="0.2">
      <c r="A1582" s="205"/>
      <c r="B1582" s="205"/>
      <c r="C1582" s="205"/>
      <c r="D1582" s="275"/>
      <c r="E1582" s="205"/>
      <c r="F1582" s="207">
        <f>SUMIF(CarLM,G1582,Aux.ListeCPAltele!$A$7:$A$11)</f>
        <v>0</v>
      </c>
      <c r="G1582" s="205"/>
      <c r="H1582" s="208">
        <f t="shared" si="521"/>
        <v>0</v>
      </c>
      <c r="I1582" s="208">
        <f t="shared" si="522"/>
        <v>0</v>
      </c>
      <c r="J1582" s="209"/>
      <c r="K1582" s="205"/>
      <c r="L1582" s="207" t="str">
        <f>IF(OR($K1582&lt;&gt;"",ISNA(VLOOKUP($K1582,'2.1.Angajati'!$B$5:$H$1826,2,0))=FALSE),VLOOKUP($K1582,'2.1.Angajati'!$B$5:$H$1826,2,0),"-")</f>
        <v>-</v>
      </c>
      <c r="M1582" s="224">
        <f>IF(OR($K1582&lt;&gt;"",ISNA(VLOOKUP($K1582,'2.1.Angajati'!$B$5:$H$1826,8,0))=FALSE),
       ROUND((DATE(Aux.SetUp!$H$15,1,1)-VLOOKUP($K1582,'2.1.Angajati'!$B$5:$H$1826,6,0))/365,1),
          0)</f>
        <v>0</v>
      </c>
      <c r="N1582" s="223"/>
      <c r="O1582" s="209"/>
      <c r="P1582" s="208">
        <f t="shared" si="512"/>
        <v>0</v>
      </c>
      <c r="Q1582" s="205"/>
      <c r="R1582" s="207">
        <f>SUMIF(Aux.ListeCPAltele!$A$25:$A$34,'1.3.State'!Q1582,Aux.ListeCPAltele!$B$25:$B$34)</f>
        <v>0</v>
      </c>
      <c r="S1582" s="210"/>
      <c r="T1582" s="211">
        <v>16.420000000000002</v>
      </c>
      <c r="U1582" s="212">
        <f>SUMIF('1.2.IS'!$M$5:$AG$5,Aux.SetUp!$H$15,'1.2.IS'!$M$16:$AG$16)</f>
        <v>2775</v>
      </c>
      <c r="V1582" s="213">
        <v>1.3</v>
      </c>
      <c r="W1582" s="211">
        <f t="shared" si="523"/>
        <v>21.35</v>
      </c>
      <c r="X1582" s="212">
        <f t="shared" si="524"/>
        <v>3608</v>
      </c>
      <c r="Y1582" s="214"/>
      <c r="Z1582" s="211">
        <f t="shared" si="513"/>
        <v>0</v>
      </c>
      <c r="AA1582" s="212">
        <f t="shared" si="514"/>
        <v>0</v>
      </c>
      <c r="AB1582" s="212">
        <f t="shared" si="515"/>
        <v>0</v>
      </c>
      <c r="AC1582" s="212">
        <f t="shared" si="516"/>
        <v>0</v>
      </c>
      <c r="AD1582" s="223">
        <f t="shared" si="504"/>
        <v>0</v>
      </c>
      <c r="AE1582" s="212">
        <f t="shared" si="505"/>
        <v>0</v>
      </c>
      <c r="AF1582" s="215"/>
      <c r="AG1582" s="212">
        <f t="shared" si="517"/>
        <v>0</v>
      </c>
      <c r="AH1582" s="215"/>
      <c r="AI1582" s="211">
        <f t="shared" si="506"/>
        <v>0</v>
      </c>
      <c r="AJ1582" s="215">
        <v>0</v>
      </c>
      <c r="AK1582" s="211">
        <f t="shared" si="507"/>
        <v>0</v>
      </c>
      <c r="AL1582" s="215"/>
      <c r="AM1582" s="211">
        <f t="shared" si="508"/>
        <v>0</v>
      </c>
      <c r="AN1582" s="215"/>
      <c r="AO1582" s="211">
        <f t="shared" si="509"/>
        <v>0</v>
      </c>
      <c r="AP1582" s="210"/>
      <c r="AQ1582" s="222">
        <f>IF(AP1582="",0,VLOOKUP(AP1582,Aux.ListeCPAltele!$B$15:$D$21,3,0))</f>
        <v>0</v>
      </c>
      <c r="AR1582" s="212">
        <f t="shared" si="510"/>
        <v>0</v>
      </c>
      <c r="AS1582" s="212">
        <f t="shared" si="518"/>
        <v>0</v>
      </c>
      <c r="AT1582" s="222">
        <f>IF($F1582&lt;&gt;2,ROUND($Z1582*SUMIF(Regimuri,$Q1582,Aux.ListeCPAltele!$C$25:$C$34)*0.5,0),0)</f>
        <v>0</v>
      </c>
      <c r="AU1582" s="210"/>
      <c r="AV1582" s="222">
        <f>IF(AND($F1582&lt;&gt;2,Q1582&lt;&gt;0),ROUND($AC1582/SUMIF(Regimuri,Q1582,Aux.ListeCPAltele!$E$25:$E$34)*$AU1582,0),0)</f>
        <v>0</v>
      </c>
      <c r="AW1582" s="215">
        <v>0.1</v>
      </c>
      <c r="AX1582" s="222">
        <f t="shared" si="519"/>
        <v>0</v>
      </c>
      <c r="AY1582" s="213">
        <f t="shared" si="520"/>
        <v>0.83333333333333337</v>
      </c>
      <c r="AZ1582" s="222">
        <f>IF(OR($R1582=0,$Q1582=0),0,ROUND(SUM(AC1582,AE1582,AG1582,AI1582,AK1582,AM1582,AO1582,AS1582,AV1582,AX1582,AT1582)/SUMIF(Regimuri,$Q1582,Aux.ListeCPAltele!$E$25:$E$34)*$AY1582,0))</f>
        <v>0</v>
      </c>
      <c r="BA1582" s="222">
        <f t="shared" si="511"/>
        <v>0</v>
      </c>
      <c r="BB1582" s="277">
        <v>1</v>
      </c>
      <c r="BC1582" s="277"/>
    </row>
    <row r="1583" spans="1:55" outlineLevel="1" x14ac:dyDescent="0.2">
      <c r="A1583" s="205"/>
      <c r="B1583" s="205"/>
      <c r="C1583" s="205"/>
      <c r="D1583" s="275"/>
      <c r="E1583" s="205"/>
      <c r="F1583" s="207">
        <f>SUMIF(CarLM,G1583,Aux.ListeCPAltele!$A$7:$A$11)</f>
        <v>0</v>
      </c>
      <c r="G1583" s="205"/>
      <c r="H1583" s="208">
        <f t="shared" si="521"/>
        <v>0</v>
      </c>
      <c r="I1583" s="208">
        <f t="shared" si="522"/>
        <v>0</v>
      </c>
      <c r="J1583" s="209"/>
      <c r="K1583" s="205"/>
      <c r="L1583" s="207" t="str">
        <f>IF(OR($K1583&lt;&gt;"",ISNA(VLOOKUP($K1583,'2.1.Angajati'!$B$5:$H$1826,2,0))=FALSE),VLOOKUP($K1583,'2.1.Angajati'!$B$5:$H$1826,2,0),"-")</f>
        <v>-</v>
      </c>
      <c r="M1583" s="224">
        <f>IF(OR($K1583&lt;&gt;"",ISNA(VLOOKUP($K1583,'2.1.Angajati'!$B$5:$H$1826,8,0))=FALSE),
       ROUND((DATE(Aux.SetUp!$H$15,1,1)-VLOOKUP($K1583,'2.1.Angajati'!$B$5:$H$1826,6,0))/365,1),
          0)</f>
        <v>0</v>
      </c>
      <c r="N1583" s="223"/>
      <c r="O1583" s="209"/>
      <c r="P1583" s="208">
        <f t="shared" si="512"/>
        <v>0</v>
      </c>
      <c r="Q1583" s="205"/>
      <c r="R1583" s="207">
        <f>SUMIF(Aux.ListeCPAltele!$A$25:$A$34,'1.3.State'!Q1583,Aux.ListeCPAltele!$B$25:$B$34)</f>
        <v>0</v>
      </c>
      <c r="S1583" s="210"/>
      <c r="T1583" s="211">
        <v>16.420000000000002</v>
      </c>
      <c r="U1583" s="212">
        <f>SUMIF('1.2.IS'!$M$5:$AG$5,Aux.SetUp!$H$15,'1.2.IS'!$M$16:$AG$16)</f>
        <v>2775</v>
      </c>
      <c r="V1583" s="213">
        <v>1.3</v>
      </c>
      <c r="W1583" s="211">
        <f t="shared" si="523"/>
        <v>21.35</v>
      </c>
      <c r="X1583" s="212">
        <f t="shared" si="524"/>
        <v>3608</v>
      </c>
      <c r="Y1583" s="214"/>
      <c r="Z1583" s="211">
        <f t="shared" si="513"/>
        <v>0</v>
      </c>
      <c r="AA1583" s="212">
        <f t="shared" si="514"/>
        <v>0</v>
      </c>
      <c r="AB1583" s="212">
        <f t="shared" si="515"/>
        <v>0</v>
      </c>
      <c r="AC1583" s="212">
        <f t="shared" si="516"/>
        <v>0</v>
      </c>
      <c r="AD1583" s="223">
        <f t="shared" si="504"/>
        <v>0</v>
      </c>
      <c r="AE1583" s="212">
        <f t="shared" si="505"/>
        <v>0</v>
      </c>
      <c r="AF1583" s="215"/>
      <c r="AG1583" s="212">
        <f t="shared" si="517"/>
        <v>0</v>
      </c>
      <c r="AH1583" s="215"/>
      <c r="AI1583" s="211">
        <f t="shared" si="506"/>
        <v>0</v>
      </c>
      <c r="AJ1583" s="215">
        <v>0.25</v>
      </c>
      <c r="AK1583" s="211">
        <f t="shared" si="507"/>
        <v>0</v>
      </c>
      <c r="AL1583" s="215"/>
      <c r="AM1583" s="211">
        <f t="shared" si="508"/>
        <v>0</v>
      </c>
      <c r="AN1583" s="215"/>
      <c r="AO1583" s="211">
        <f t="shared" si="509"/>
        <v>0</v>
      </c>
      <c r="AP1583" s="210"/>
      <c r="AQ1583" s="222">
        <f>IF(AP1583="",0,VLOOKUP(AP1583,Aux.ListeCPAltele!$B$15:$D$21,3,0))</f>
        <v>0</v>
      </c>
      <c r="AR1583" s="212">
        <f t="shared" si="510"/>
        <v>0</v>
      </c>
      <c r="AS1583" s="212">
        <f t="shared" si="518"/>
        <v>0</v>
      </c>
      <c r="AT1583" s="222">
        <f>IF($F1583&lt;&gt;2,ROUND($Z1583*SUMIF(Regimuri,$Q1583,Aux.ListeCPAltele!$C$25:$C$34)*0.5,0),0)</f>
        <v>0</v>
      </c>
      <c r="AU1583" s="210"/>
      <c r="AV1583" s="222">
        <f>IF(AND($F1583&lt;&gt;2,Q1583&lt;&gt;0),ROUND($AC1583/SUMIF(Regimuri,Q1583,Aux.ListeCPAltele!$E$25:$E$34)*$AU1583,0),0)</f>
        <v>0</v>
      </c>
      <c r="AW1583" s="215">
        <v>0.1</v>
      </c>
      <c r="AX1583" s="222">
        <f t="shared" si="519"/>
        <v>0</v>
      </c>
      <c r="AY1583" s="213">
        <f t="shared" si="520"/>
        <v>0.83333333333333337</v>
      </c>
      <c r="AZ1583" s="222">
        <f>IF(OR($R1583=0,$Q1583=0),0,ROUND(SUM(AC1583,AE1583,AG1583,AI1583,AK1583,AM1583,AO1583,AS1583,AV1583,AX1583,AT1583)/SUMIF(Regimuri,$Q1583,Aux.ListeCPAltele!$E$25:$E$34)*$AY1583,0))</f>
        <v>0</v>
      </c>
      <c r="BA1583" s="222">
        <f t="shared" si="511"/>
        <v>0</v>
      </c>
      <c r="BB1583" s="277">
        <v>1</v>
      </c>
      <c r="BC1583" s="277"/>
    </row>
    <row r="1584" spans="1:55" outlineLevel="1" x14ac:dyDescent="0.2">
      <c r="A1584" s="205"/>
      <c r="B1584" s="205"/>
      <c r="C1584" s="205"/>
      <c r="D1584" s="275"/>
      <c r="E1584" s="205"/>
      <c r="F1584" s="207">
        <f>SUMIF(CarLM,G1584,Aux.ListeCPAltele!$A$7:$A$11)</f>
        <v>0</v>
      </c>
      <c r="G1584" s="205"/>
      <c r="H1584" s="208">
        <f t="shared" si="521"/>
        <v>0</v>
      </c>
      <c r="I1584" s="208">
        <f t="shared" si="522"/>
        <v>0</v>
      </c>
      <c r="J1584" s="209"/>
      <c r="K1584" s="205"/>
      <c r="L1584" s="207" t="str">
        <f>IF(OR($K1584&lt;&gt;"",ISNA(VLOOKUP($K1584,'2.1.Angajati'!$B$5:$H$1826,2,0))=FALSE),VLOOKUP($K1584,'2.1.Angajati'!$B$5:$H$1826,2,0),"-")</f>
        <v>-</v>
      </c>
      <c r="M1584" s="224">
        <f>IF(OR($K1584&lt;&gt;"",ISNA(VLOOKUP($K1584,'2.1.Angajati'!$B$5:$H$1826,8,0))=FALSE),
       ROUND((DATE(Aux.SetUp!$H$15,1,1)-VLOOKUP($K1584,'2.1.Angajati'!$B$5:$H$1826,6,0))/365,1),
          0)</f>
        <v>0</v>
      </c>
      <c r="N1584" s="223"/>
      <c r="O1584" s="209"/>
      <c r="P1584" s="208">
        <f t="shared" si="512"/>
        <v>0</v>
      </c>
      <c r="Q1584" s="205"/>
      <c r="R1584" s="207">
        <f>SUMIF(Aux.ListeCPAltele!$A$25:$A$34,'1.3.State'!Q1584,Aux.ListeCPAltele!$B$25:$B$34)</f>
        <v>0</v>
      </c>
      <c r="S1584" s="210"/>
      <c r="T1584" s="211">
        <v>16.420000000000002</v>
      </c>
      <c r="U1584" s="212">
        <f>SUMIF('1.2.IS'!$M$5:$AG$5,Aux.SetUp!$H$15,'1.2.IS'!$M$16:$AG$16)</f>
        <v>2775</v>
      </c>
      <c r="V1584" s="213">
        <v>1.3</v>
      </c>
      <c r="W1584" s="211">
        <f t="shared" si="523"/>
        <v>21.35</v>
      </c>
      <c r="X1584" s="212">
        <f t="shared" si="524"/>
        <v>3608</v>
      </c>
      <c r="Y1584" s="214"/>
      <c r="Z1584" s="211">
        <f t="shared" si="513"/>
        <v>0</v>
      </c>
      <c r="AA1584" s="212">
        <f t="shared" si="514"/>
        <v>0</v>
      </c>
      <c r="AB1584" s="212">
        <f t="shared" si="515"/>
        <v>0</v>
      </c>
      <c r="AC1584" s="212">
        <f t="shared" si="516"/>
        <v>0</v>
      </c>
      <c r="AD1584" s="223">
        <f t="shared" si="504"/>
        <v>0</v>
      </c>
      <c r="AE1584" s="212">
        <f t="shared" si="505"/>
        <v>0</v>
      </c>
      <c r="AF1584" s="215"/>
      <c r="AG1584" s="212">
        <f t="shared" si="517"/>
        <v>0</v>
      </c>
      <c r="AH1584" s="215"/>
      <c r="AI1584" s="211">
        <f t="shared" si="506"/>
        <v>0</v>
      </c>
      <c r="AJ1584" s="215">
        <v>0.25</v>
      </c>
      <c r="AK1584" s="211">
        <f t="shared" si="507"/>
        <v>0</v>
      </c>
      <c r="AL1584" s="215"/>
      <c r="AM1584" s="211">
        <f t="shared" si="508"/>
        <v>0</v>
      </c>
      <c r="AN1584" s="215"/>
      <c r="AO1584" s="211">
        <f t="shared" si="509"/>
        <v>0</v>
      </c>
      <c r="AP1584" s="210"/>
      <c r="AQ1584" s="222">
        <f>IF(AP1584="",0,VLOOKUP(AP1584,Aux.ListeCPAltele!$B$15:$D$21,3,0))</f>
        <v>0</v>
      </c>
      <c r="AR1584" s="212">
        <f t="shared" si="510"/>
        <v>0</v>
      </c>
      <c r="AS1584" s="212">
        <f t="shared" si="518"/>
        <v>0</v>
      </c>
      <c r="AT1584" s="222">
        <f>IF($F1584&lt;&gt;2,ROUND($Z1584*SUMIF(Regimuri,$Q1584,Aux.ListeCPAltele!$C$25:$C$34)*0.5,0),0)</f>
        <v>0</v>
      </c>
      <c r="AU1584" s="210"/>
      <c r="AV1584" s="222">
        <f>IF(AND($F1584&lt;&gt;2,Q1584&lt;&gt;0),ROUND($AC1584/SUMIF(Regimuri,Q1584,Aux.ListeCPAltele!$E$25:$E$34)*$AU1584,0),0)</f>
        <v>0</v>
      </c>
      <c r="AW1584" s="215">
        <v>0.1</v>
      </c>
      <c r="AX1584" s="222">
        <f t="shared" si="519"/>
        <v>0</v>
      </c>
      <c r="AY1584" s="213">
        <f t="shared" si="520"/>
        <v>0.83333333333333337</v>
      </c>
      <c r="AZ1584" s="222">
        <f>IF(OR($R1584=0,$Q1584=0),0,ROUND(SUM(AC1584,AE1584,AG1584,AI1584,AK1584,AM1584,AO1584,AS1584,AV1584,AX1584,AT1584)/SUMIF(Regimuri,$Q1584,Aux.ListeCPAltele!$E$25:$E$34)*$AY1584,0))</f>
        <v>0</v>
      </c>
      <c r="BA1584" s="222">
        <f t="shared" si="511"/>
        <v>0</v>
      </c>
      <c r="BB1584" s="277">
        <v>1</v>
      </c>
      <c r="BC1584" s="277"/>
    </row>
    <row r="1585" spans="1:55" outlineLevel="1" x14ac:dyDescent="0.2">
      <c r="A1585" s="205"/>
      <c r="B1585" s="205"/>
      <c r="C1585" s="205"/>
      <c r="D1585" s="275"/>
      <c r="E1585" s="205"/>
      <c r="F1585" s="207">
        <f>SUMIF(CarLM,G1585,Aux.ListeCPAltele!$A$7:$A$11)</f>
        <v>0</v>
      </c>
      <c r="G1585" s="205"/>
      <c r="H1585" s="208">
        <f t="shared" si="521"/>
        <v>0</v>
      </c>
      <c r="I1585" s="208">
        <f t="shared" si="522"/>
        <v>0</v>
      </c>
      <c r="J1585" s="209"/>
      <c r="K1585" s="205"/>
      <c r="L1585" s="207" t="str">
        <f>IF(OR($K1585&lt;&gt;"",ISNA(VLOOKUP($K1585,'2.1.Angajati'!$B$5:$H$1826,2,0))=FALSE),VLOOKUP($K1585,'2.1.Angajati'!$B$5:$H$1826,2,0),"-")</f>
        <v>-</v>
      </c>
      <c r="M1585" s="224">
        <f>IF(OR($K1585&lt;&gt;"",ISNA(VLOOKUP($K1585,'2.1.Angajati'!$B$5:$H$1826,8,0))=FALSE),
       ROUND((DATE(Aux.SetUp!$H$15,1,1)-VLOOKUP($K1585,'2.1.Angajati'!$B$5:$H$1826,6,0))/365,1),
          0)</f>
        <v>0</v>
      </c>
      <c r="N1585" s="223"/>
      <c r="O1585" s="209"/>
      <c r="P1585" s="208">
        <f t="shared" si="512"/>
        <v>0</v>
      </c>
      <c r="Q1585" s="205"/>
      <c r="R1585" s="207">
        <f>SUMIF(Aux.ListeCPAltele!$A$25:$A$34,'1.3.State'!Q1585,Aux.ListeCPAltele!$B$25:$B$34)</f>
        <v>0</v>
      </c>
      <c r="S1585" s="210"/>
      <c r="T1585" s="211">
        <v>16.420000000000002</v>
      </c>
      <c r="U1585" s="212">
        <f>SUMIF('1.2.IS'!$M$5:$AG$5,Aux.SetUp!$H$15,'1.2.IS'!$M$16:$AG$16)</f>
        <v>2775</v>
      </c>
      <c r="V1585" s="213">
        <v>1.3</v>
      </c>
      <c r="W1585" s="211">
        <f t="shared" si="523"/>
        <v>21.35</v>
      </c>
      <c r="X1585" s="212">
        <f t="shared" si="524"/>
        <v>3608</v>
      </c>
      <c r="Y1585" s="214"/>
      <c r="Z1585" s="211">
        <f t="shared" si="513"/>
        <v>0</v>
      </c>
      <c r="AA1585" s="212">
        <f t="shared" si="514"/>
        <v>0</v>
      </c>
      <c r="AB1585" s="212">
        <f t="shared" si="515"/>
        <v>0</v>
      </c>
      <c r="AC1585" s="212">
        <f t="shared" si="516"/>
        <v>0</v>
      </c>
      <c r="AD1585" s="223">
        <f t="shared" si="504"/>
        <v>0</v>
      </c>
      <c r="AE1585" s="212">
        <f t="shared" si="505"/>
        <v>0</v>
      </c>
      <c r="AF1585" s="215"/>
      <c r="AG1585" s="212">
        <f t="shared" si="517"/>
        <v>0</v>
      </c>
      <c r="AH1585" s="215"/>
      <c r="AI1585" s="211">
        <f t="shared" si="506"/>
        <v>0</v>
      </c>
      <c r="AJ1585" s="215">
        <v>0.25</v>
      </c>
      <c r="AK1585" s="211">
        <f t="shared" si="507"/>
        <v>0</v>
      </c>
      <c r="AL1585" s="215"/>
      <c r="AM1585" s="211">
        <f t="shared" si="508"/>
        <v>0</v>
      </c>
      <c r="AN1585" s="215"/>
      <c r="AO1585" s="211">
        <f t="shared" si="509"/>
        <v>0</v>
      </c>
      <c r="AP1585" s="210"/>
      <c r="AQ1585" s="222">
        <f>IF(AP1585="",0,VLOOKUP(AP1585,Aux.ListeCPAltele!$B$15:$D$21,3,0))</f>
        <v>0</v>
      </c>
      <c r="AR1585" s="212">
        <f t="shared" si="510"/>
        <v>0</v>
      </c>
      <c r="AS1585" s="212">
        <f t="shared" si="518"/>
        <v>0</v>
      </c>
      <c r="AT1585" s="222">
        <f>IF($F1585&lt;&gt;2,ROUND($Z1585*SUMIF(Regimuri,$Q1585,Aux.ListeCPAltele!$C$25:$C$34)*0.5,0),0)</f>
        <v>0</v>
      </c>
      <c r="AU1585" s="210"/>
      <c r="AV1585" s="222">
        <f>IF(AND($F1585&lt;&gt;2,Q1585&lt;&gt;0),ROUND($AC1585/SUMIF(Regimuri,Q1585,Aux.ListeCPAltele!$E$25:$E$34)*$AU1585,0),0)</f>
        <v>0</v>
      </c>
      <c r="AW1585" s="215">
        <v>0.1</v>
      </c>
      <c r="AX1585" s="222">
        <f t="shared" si="519"/>
        <v>0</v>
      </c>
      <c r="AY1585" s="213">
        <f t="shared" si="520"/>
        <v>0.83333333333333337</v>
      </c>
      <c r="AZ1585" s="222">
        <f>IF(OR($R1585=0,$Q1585=0),0,ROUND(SUM(AC1585,AE1585,AG1585,AI1585,AK1585,AM1585,AO1585,AS1585,AV1585,AX1585,AT1585)/SUMIF(Regimuri,$Q1585,Aux.ListeCPAltele!$E$25:$E$34)*$AY1585,0))</f>
        <v>0</v>
      </c>
      <c r="BA1585" s="222">
        <f t="shared" si="511"/>
        <v>0</v>
      </c>
      <c r="BB1585" s="277">
        <v>1</v>
      </c>
      <c r="BC1585" s="277"/>
    </row>
    <row r="1586" spans="1:55" outlineLevel="1" x14ac:dyDescent="0.2">
      <c r="A1586" s="205"/>
      <c r="B1586" s="205"/>
      <c r="C1586" s="205"/>
      <c r="D1586" s="275"/>
      <c r="E1586" s="205"/>
      <c r="F1586" s="207">
        <f>SUMIF(CarLM,G1586,Aux.ListeCPAltele!$A$7:$A$11)</f>
        <v>0</v>
      </c>
      <c r="G1586" s="205"/>
      <c r="H1586" s="208">
        <f t="shared" si="521"/>
        <v>0</v>
      </c>
      <c r="I1586" s="208">
        <f t="shared" si="522"/>
        <v>0</v>
      </c>
      <c r="J1586" s="209"/>
      <c r="K1586" s="205"/>
      <c r="L1586" s="207" t="str">
        <f>IF(OR($K1586&lt;&gt;"",ISNA(VLOOKUP($K1586,'2.1.Angajati'!$B$5:$H$1826,2,0))=FALSE),VLOOKUP($K1586,'2.1.Angajati'!$B$5:$H$1826,2,0),"-")</f>
        <v>-</v>
      </c>
      <c r="M1586" s="224">
        <f>IF(OR($K1586&lt;&gt;"",ISNA(VLOOKUP($K1586,'2.1.Angajati'!$B$5:$H$1826,8,0))=FALSE),
       ROUND((DATE(Aux.SetUp!$H$15,1,1)-VLOOKUP($K1586,'2.1.Angajati'!$B$5:$H$1826,6,0))/365,1),
          0)</f>
        <v>0</v>
      </c>
      <c r="N1586" s="223"/>
      <c r="O1586" s="209"/>
      <c r="P1586" s="208">
        <f t="shared" si="512"/>
        <v>0</v>
      </c>
      <c r="Q1586" s="205"/>
      <c r="R1586" s="207">
        <f>SUMIF(Aux.ListeCPAltele!$A$25:$A$34,'1.3.State'!Q1586,Aux.ListeCPAltele!$B$25:$B$34)</f>
        <v>0</v>
      </c>
      <c r="S1586" s="210"/>
      <c r="T1586" s="211">
        <v>16.420000000000002</v>
      </c>
      <c r="U1586" s="212">
        <f>SUMIF('1.2.IS'!$M$5:$AG$5,Aux.SetUp!$H$15,'1.2.IS'!$M$16:$AG$16)</f>
        <v>2775</v>
      </c>
      <c r="V1586" s="213">
        <v>1.3</v>
      </c>
      <c r="W1586" s="211">
        <f t="shared" si="523"/>
        <v>21.35</v>
      </c>
      <c r="X1586" s="212">
        <f t="shared" si="524"/>
        <v>3608</v>
      </c>
      <c r="Y1586" s="214"/>
      <c r="Z1586" s="211">
        <f t="shared" si="513"/>
        <v>0</v>
      </c>
      <c r="AA1586" s="212">
        <f t="shared" si="514"/>
        <v>0</v>
      </c>
      <c r="AB1586" s="212">
        <f t="shared" si="515"/>
        <v>0</v>
      </c>
      <c r="AC1586" s="212">
        <f t="shared" si="516"/>
        <v>0</v>
      </c>
      <c r="AD1586" s="223">
        <f t="shared" si="504"/>
        <v>0</v>
      </c>
      <c r="AE1586" s="212">
        <f t="shared" si="505"/>
        <v>0</v>
      </c>
      <c r="AF1586" s="215"/>
      <c r="AG1586" s="212">
        <f t="shared" si="517"/>
        <v>0</v>
      </c>
      <c r="AH1586" s="215"/>
      <c r="AI1586" s="211">
        <f t="shared" si="506"/>
        <v>0</v>
      </c>
      <c r="AJ1586" s="215">
        <v>0.25</v>
      </c>
      <c r="AK1586" s="211">
        <f t="shared" si="507"/>
        <v>0</v>
      </c>
      <c r="AL1586" s="215"/>
      <c r="AM1586" s="211">
        <f t="shared" si="508"/>
        <v>0</v>
      </c>
      <c r="AN1586" s="215"/>
      <c r="AO1586" s="211">
        <f t="shared" si="509"/>
        <v>0</v>
      </c>
      <c r="AP1586" s="210"/>
      <c r="AQ1586" s="222">
        <f>IF(AP1586="",0,VLOOKUP(AP1586,Aux.ListeCPAltele!$B$15:$D$21,3,0))</f>
        <v>0</v>
      </c>
      <c r="AR1586" s="212">
        <f t="shared" si="510"/>
        <v>0</v>
      </c>
      <c r="AS1586" s="212">
        <f t="shared" si="518"/>
        <v>0</v>
      </c>
      <c r="AT1586" s="222">
        <f>IF($F1586&lt;&gt;2,ROUND($Z1586*SUMIF(Regimuri,$Q1586,Aux.ListeCPAltele!$C$25:$C$34)*0.5,0),0)</f>
        <v>0</v>
      </c>
      <c r="AU1586" s="210"/>
      <c r="AV1586" s="222">
        <f>IF(AND($F1586&lt;&gt;2,Q1586&lt;&gt;0),ROUND($AC1586/SUMIF(Regimuri,Q1586,Aux.ListeCPAltele!$E$25:$E$34)*$AU1586,0),0)</f>
        <v>0</v>
      </c>
      <c r="AW1586" s="215">
        <v>0.1</v>
      </c>
      <c r="AX1586" s="222">
        <f t="shared" si="519"/>
        <v>0</v>
      </c>
      <c r="AY1586" s="213">
        <f t="shared" si="520"/>
        <v>0.83333333333333337</v>
      </c>
      <c r="AZ1586" s="222">
        <f>IF(OR($R1586=0,$Q1586=0),0,ROUND(SUM(AC1586,AE1586,AG1586,AI1586,AK1586,AM1586,AO1586,AS1586,AV1586,AX1586,AT1586)/SUMIF(Regimuri,$Q1586,Aux.ListeCPAltele!$E$25:$E$34)*$AY1586,0))</f>
        <v>0</v>
      </c>
      <c r="BA1586" s="222">
        <f t="shared" si="511"/>
        <v>0</v>
      </c>
      <c r="BB1586" s="277">
        <v>1</v>
      </c>
      <c r="BC1586" s="277"/>
    </row>
    <row r="1587" spans="1:55" outlineLevel="1" x14ac:dyDescent="0.2">
      <c r="A1587" s="205"/>
      <c r="B1587" s="205"/>
      <c r="C1587" s="205"/>
      <c r="D1587" s="275"/>
      <c r="E1587" s="205"/>
      <c r="F1587" s="207">
        <f>SUMIF(CarLM,G1587,Aux.ListeCPAltele!$A$7:$A$11)</f>
        <v>0</v>
      </c>
      <c r="G1587" s="205"/>
      <c r="H1587" s="208">
        <f t="shared" si="521"/>
        <v>0</v>
      </c>
      <c r="I1587" s="208">
        <f t="shared" si="522"/>
        <v>0</v>
      </c>
      <c r="J1587" s="209"/>
      <c r="K1587" s="205"/>
      <c r="L1587" s="207" t="str">
        <f>IF(OR($K1587&lt;&gt;"",ISNA(VLOOKUP($K1587,'2.1.Angajati'!$B$5:$H$1826,2,0))=FALSE),VLOOKUP($K1587,'2.1.Angajati'!$B$5:$H$1826,2,0),"-")</f>
        <v>-</v>
      </c>
      <c r="M1587" s="224">
        <f>IF(OR($K1587&lt;&gt;"",ISNA(VLOOKUP($K1587,'2.1.Angajati'!$B$5:$H$1826,8,0))=FALSE),
       ROUND((DATE(Aux.SetUp!$H$15,1,1)-VLOOKUP($K1587,'2.1.Angajati'!$B$5:$H$1826,6,0))/365,1),
          0)</f>
        <v>0</v>
      </c>
      <c r="N1587" s="223"/>
      <c r="O1587" s="209"/>
      <c r="P1587" s="208">
        <f t="shared" si="512"/>
        <v>0</v>
      </c>
      <c r="Q1587" s="205"/>
      <c r="R1587" s="207">
        <f>SUMIF(Aux.ListeCPAltele!$A$25:$A$34,'1.3.State'!Q1587,Aux.ListeCPAltele!$B$25:$B$34)</f>
        <v>0</v>
      </c>
      <c r="S1587" s="210"/>
      <c r="T1587" s="211">
        <v>16.420000000000002</v>
      </c>
      <c r="U1587" s="212">
        <f>SUMIF('1.2.IS'!$M$5:$AG$5,Aux.SetUp!$H$15,'1.2.IS'!$M$16:$AG$16)</f>
        <v>2775</v>
      </c>
      <c r="V1587" s="213">
        <v>1.3</v>
      </c>
      <c r="W1587" s="211">
        <f t="shared" si="523"/>
        <v>21.35</v>
      </c>
      <c r="X1587" s="212">
        <f t="shared" si="524"/>
        <v>3608</v>
      </c>
      <c r="Y1587" s="214"/>
      <c r="Z1587" s="211">
        <f t="shared" si="513"/>
        <v>0</v>
      </c>
      <c r="AA1587" s="212">
        <f t="shared" si="514"/>
        <v>0</v>
      </c>
      <c r="AB1587" s="212">
        <f t="shared" si="515"/>
        <v>0</v>
      </c>
      <c r="AC1587" s="212">
        <f t="shared" si="516"/>
        <v>0</v>
      </c>
      <c r="AD1587" s="223">
        <f t="shared" si="504"/>
        <v>0</v>
      </c>
      <c r="AE1587" s="212">
        <f t="shared" si="505"/>
        <v>0</v>
      </c>
      <c r="AF1587" s="215"/>
      <c r="AG1587" s="212">
        <f t="shared" si="517"/>
        <v>0</v>
      </c>
      <c r="AH1587" s="215"/>
      <c r="AI1587" s="211">
        <f t="shared" si="506"/>
        <v>0</v>
      </c>
      <c r="AJ1587" s="215">
        <v>0.25</v>
      </c>
      <c r="AK1587" s="211">
        <f t="shared" si="507"/>
        <v>0</v>
      </c>
      <c r="AL1587" s="215"/>
      <c r="AM1587" s="211">
        <f t="shared" si="508"/>
        <v>0</v>
      </c>
      <c r="AN1587" s="215"/>
      <c r="AO1587" s="211">
        <f t="shared" si="509"/>
        <v>0</v>
      </c>
      <c r="AP1587" s="210"/>
      <c r="AQ1587" s="222">
        <f>IF(AP1587="",0,VLOOKUP(AP1587,Aux.ListeCPAltele!$B$15:$D$21,3,0))</f>
        <v>0</v>
      </c>
      <c r="AR1587" s="212">
        <f t="shared" si="510"/>
        <v>0</v>
      </c>
      <c r="AS1587" s="212">
        <f t="shared" si="518"/>
        <v>0</v>
      </c>
      <c r="AT1587" s="222">
        <f>IF($F1587&lt;&gt;2,ROUND($Z1587*SUMIF(Regimuri,$Q1587,Aux.ListeCPAltele!$C$25:$C$34)*0.5,0),0)</f>
        <v>0</v>
      </c>
      <c r="AU1587" s="210"/>
      <c r="AV1587" s="222">
        <f>IF(AND($F1587&lt;&gt;2,Q1587&lt;&gt;0),ROUND($AC1587/SUMIF(Regimuri,Q1587,Aux.ListeCPAltele!$E$25:$E$34)*$AU1587,0),0)</f>
        <v>0</v>
      </c>
      <c r="AW1587" s="215">
        <v>0.1</v>
      </c>
      <c r="AX1587" s="222">
        <f t="shared" si="519"/>
        <v>0</v>
      </c>
      <c r="AY1587" s="213">
        <f t="shared" si="520"/>
        <v>0.83333333333333337</v>
      </c>
      <c r="AZ1587" s="222">
        <f>IF(OR($R1587=0,$Q1587=0),0,ROUND(SUM(AC1587,AE1587,AG1587,AI1587,AK1587,AM1587,AO1587,AS1587,AV1587,AX1587,AT1587)/SUMIF(Regimuri,$Q1587,Aux.ListeCPAltele!$E$25:$E$34)*$AY1587,0))</f>
        <v>0</v>
      </c>
      <c r="BA1587" s="222">
        <f t="shared" si="511"/>
        <v>0</v>
      </c>
      <c r="BB1587" s="277">
        <v>1</v>
      </c>
      <c r="BC1587" s="277"/>
    </row>
    <row r="1588" spans="1:55" outlineLevel="1" x14ac:dyDescent="0.2">
      <c r="A1588" s="205"/>
      <c r="B1588" s="205"/>
      <c r="C1588" s="205"/>
      <c r="D1588" s="275"/>
      <c r="E1588" s="205"/>
      <c r="F1588" s="207">
        <f>SUMIF(CarLM,G1588,Aux.ListeCPAltele!$A$7:$A$11)</f>
        <v>0</v>
      </c>
      <c r="G1588" s="205"/>
      <c r="H1588" s="208">
        <f t="shared" si="521"/>
        <v>0</v>
      </c>
      <c r="I1588" s="208">
        <f t="shared" si="522"/>
        <v>0</v>
      </c>
      <c r="J1588" s="209"/>
      <c r="K1588" s="205"/>
      <c r="L1588" s="207" t="str">
        <f>IF(OR($K1588&lt;&gt;"",ISNA(VLOOKUP($K1588,'2.1.Angajati'!$B$5:$H$1826,2,0))=FALSE),VLOOKUP($K1588,'2.1.Angajati'!$B$5:$H$1826,2,0),"-")</f>
        <v>-</v>
      </c>
      <c r="M1588" s="224">
        <f>IF(OR($K1588&lt;&gt;"",ISNA(VLOOKUP($K1588,'2.1.Angajati'!$B$5:$H$1826,8,0))=FALSE),
       ROUND((DATE(Aux.SetUp!$H$15,1,1)-VLOOKUP($K1588,'2.1.Angajati'!$B$5:$H$1826,6,0))/365,1),
          0)</f>
        <v>0</v>
      </c>
      <c r="N1588" s="223"/>
      <c r="O1588" s="209"/>
      <c r="P1588" s="208">
        <f t="shared" si="512"/>
        <v>0</v>
      </c>
      <c r="Q1588" s="205"/>
      <c r="R1588" s="207">
        <f>SUMIF(Aux.ListeCPAltele!$A$25:$A$34,'1.3.State'!Q1588,Aux.ListeCPAltele!$B$25:$B$34)</f>
        <v>0</v>
      </c>
      <c r="S1588" s="210"/>
      <c r="T1588" s="211">
        <v>16.420000000000002</v>
      </c>
      <c r="U1588" s="212">
        <f>SUMIF('1.2.IS'!$M$5:$AG$5,Aux.SetUp!$H$15,'1.2.IS'!$M$16:$AG$16)</f>
        <v>2775</v>
      </c>
      <c r="V1588" s="213">
        <v>1.3</v>
      </c>
      <c r="W1588" s="211">
        <f t="shared" si="523"/>
        <v>21.35</v>
      </c>
      <c r="X1588" s="212">
        <f t="shared" si="524"/>
        <v>3608</v>
      </c>
      <c r="Y1588" s="214"/>
      <c r="Z1588" s="211">
        <f t="shared" si="513"/>
        <v>0</v>
      </c>
      <c r="AA1588" s="212">
        <f t="shared" si="514"/>
        <v>0</v>
      </c>
      <c r="AB1588" s="212">
        <f t="shared" si="515"/>
        <v>0</v>
      </c>
      <c r="AC1588" s="212">
        <f t="shared" si="516"/>
        <v>0</v>
      </c>
      <c r="AD1588" s="223">
        <f t="shared" si="504"/>
        <v>0</v>
      </c>
      <c r="AE1588" s="212">
        <f t="shared" si="505"/>
        <v>0</v>
      </c>
      <c r="AF1588" s="215"/>
      <c r="AG1588" s="212">
        <f t="shared" si="517"/>
        <v>0</v>
      </c>
      <c r="AH1588" s="215"/>
      <c r="AI1588" s="211">
        <f t="shared" si="506"/>
        <v>0</v>
      </c>
      <c r="AJ1588" s="215">
        <v>0.25</v>
      </c>
      <c r="AK1588" s="211">
        <f t="shared" si="507"/>
        <v>0</v>
      </c>
      <c r="AL1588" s="215"/>
      <c r="AM1588" s="211">
        <f t="shared" si="508"/>
        <v>0</v>
      </c>
      <c r="AN1588" s="215"/>
      <c r="AO1588" s="211">
        <f t="shared" si="509"/>
        <v>0</v>
      </c>
      <c r="AP1588" s="210"/>
      <c r="AQ1588" s="222">
        <f>IF(AP1588="",0,VLOOKUP(AP1588,Aux.ListeCPAltele!$B$15:$D$21,3,0))</f>
        <v>0</v>
      </c>
      <c r="AR1588" s="212">
        <f t="shared" si="510"/>
        <v>0</v>
      </c>
      <c r="AS1588" s="212">
        <f t="shared" si="518"/>
        <v>0</v>
      </c>
      <c r="AT1588" s="222">
        <f>IF($F1588&lt;&gt;2,ROUND($Z1588*SUMIF(Regimuri,$Q1588,Aux.ListeCPAltele!$C$25:$C$34)*0.5,0),0)</f>
        <v>0</v>
      </c>
      <c r="AU1588" s="210"/>
      <c r="AV1588" s="222">
        <f>IF(AND($F1588&lt;&gt;2,Q1588&lt;&gt;0),ROUND($AC1588/SUMIF(Regimuri,Q1588,Aux.ListeCPAltele!$E$25:$E$34)*$AU1588,0),0)</f>
        <v>0</v>
      </c>
      <c r="AW1588" s="215">
        <v>0.1</v>
      </c>
      <c r="AX1588" s="222">
        <f t="shared" si="519"/>
        <v>0</v>
      </c>
      <c r="AY1588" s="213">
        <f t="shared" si="520"/>
        <v>0.83333333333333337</v>
      </c>
      <c r="AZ1588" s="222">
        <f>IF(OR($R1588=0,$Q1588=0),0,ROUND(SUM(AC1588,AE1588,AG1588,AI1588,AK1588,AM1588,AO1588,AS1588,AV1588,AX1588,AT1588)/SUMIF(Regimuri,$Q1588,Aux.ListeCPAltele!$E$25:$E$34)*$AY1588,0))</f>
        <v>0</v>
      </c>
      <c r="BA1588" s="222">
        <f t="shared" si="511"/>
        <v>0</v>
      </c>
      <c r="BB1588" s="277">
        <v>1</v>
      </c>
      <c r="BC1588" s="277"/>
    </row>
    <row r="1589" spans="1:55" outlineLevel="1" x14ac:dyDescent="0.2">
      <c r="A1589" s="205"/>
      <c r="B1589" s="205"/>
      <c r="C1589" s="205"/>
      <c r="D1589" s="275"/>
      <c r="E1589" s="205"/>
      <c r="F1589" s="207">
        <f>SUMIF(CarLM,G1589,Aux.ListeCPAltele!$A$7:$A$11)</f>
        <v>0</v>
      </c>
      <c r="G1589" s="205"/>
      <c r="H1589" s="208">
        <f t="shared" si="521"/>
        <v>0</v>
      </c>
      <c r="I1589" s="208">
        <f t="shared" si="522"/>
        <v>0</v>
      </c>
      <c r="J1589" s="209"/>
      <c r="K1589" s="205"/>
      <c r="L1589" s="207" t="str">
        <f>IF(OR($K1589&lt;&gt;"",ISNA(VLOOKUP($K1589,'2.1.Angajati'!$B$5:$H$1826,2,0))=FALSE),VLOOKUP($K1589,'2.1.Angajati'!$B$5:$H$1826,2,0),"-")</f>
        <v>-</v>
      </c>
      <c r="M1589" s="224">
        <f>IF(OR($K1589&lt;&gt;"",ISNA(VLOOKUP($K1589,'2.1.Angajati'!$B$5:$H$1826,8,0))=FALSE),
       ROUND((DATE(Aux.SetUp!$H$15,1,1)-VLOOKUP($K1589,'2.1.Angajati'!$B$5:$H$1826,6,0))/365,1),
          0)</f>
        <v>0</v>
      </c>
      <c r="N1589" s="223"/>
      <c r="O1589" s="209"/>
      <c r="P1589" s="208">
        <f t="shared" si="512"/>
        <v>0</v>
      </c>
      <c r="Q1589" s="205"/>
      <c r="R1589" s="207">
        <f>SUMIF(Aux.ListeCPAltele!$A$25:$A$34,'1.3.State'!Q1589,Aux.ListeCPAltele!$B$25:$B$34)</f>
        <v>0</v>
      </c>
      <c r="S1589" s="210"/>
      <c r="T1589" s="211">
        <v>16.420000000000002</v>
      </c>
      <c r="U1589" s="212">
        <f>SUMIF('1.2.IS'!$M$5:$AG$5,Aux.SetUp!$H$15,'1.2.IS'!$M$16:$AG$16)</f>
        <v>2775</v>
      </c>
      <c r="V1589" s="213">
        <v>1.3</v>
      </c>
      <c r="W1589" s="211">
        <f t="shared" si="523"/>
        <v>21.35</v>
      </c>
      <c r="X1589" s="212">
        <f t="shared" si="524"/>
        <v>3608</v>
      </c>
      <c r="Y1589" s="214"/>
      <c r="Z1589" s="211">
        <f t="shared" si="513"/>
        <v>0</v>
      </c>
      <c r="AA1589" s="212">
        <f t="shared" si="514"/>
        <v>0</v>
      </c>
      <c r="AB1589" s="212">
        <f t="shared" si="515"/>
        <v>0</v>
      </c>
      <c r="AC1589" s="212">
        <f t="shared" si="516"/>
        <v>0</v>
      </c>
      <c r="AD1589" s="223">
        <f t="shared" si="504"/>
        <v>0</v>
      </c>
      <c r="AE1589" s="212">
        <f t="shared" si="505"/>
        <v>0</v>
      </c>
      <c r="AF1589" s="215"/>
      <c r="AG1589" s="212">
        <f t="shared" si="517"/>
        <v>0</v>
      </c>
      <c r="AH1589" s="215"/>
      <c r="AI1589" s="211">
        <f t="shared" si="506"/>
        <v>0</v>
      </c>
      <c r="AJ1589" s="215">
        <v>0</v>
      </c>
      <c r="AK1589" s="211">
        <f t="shared" si="507"/>
        <v>0</v>
      </c>
      <c r="AL1589" s="215"/>
      <c r="AM1589" s="211">
        <f t="shared" si="508"/>
        <v>0</v>
      </c>
      <c r="AN1589" s="215"/>
      <c r="AO1589" s="211">
        <f t="shared" si="509"/>
        <v>0</v>
      </c>
      <c r="AP1589" s="210"/>
      <c r="AQ1589" s="222">
        <f>IF(AP1589="",0,VLOOKUP(AP1589,Aux.ListeCPAltele!$B$15:$D$21,3,0))</f>
        <v>0</v>
      </c>
      <c r="AR1589" s="212">
        <f t="shared" si="510"/>
        <v>0</v>
      </c>
      <c r="AS1589" s="212">
        <f t="shared" si="518"/>
        <v>0</v>
      </c>
      <c r="AT1589" s="222">
        <f>IF($F1589&lt;&gt;2,ROUND($Z1589*SUMIF(Regimuri,$Q1589,Aux.ListeCPAltele!$C$25:$C$34)*0.5,0),0)</f>
        <v>0</v>
      </c>
      <c r="AU1589" s="210"/>
      <c r="AV1589" s="222">
        <f>IF(AND($F1589&lt;&gt;2,Q1589&lt;&gt;0),ROUND($AC1589/SUMIF(Regimuri,Q1589,Aux.ListeCPAltele!$E$25:$E$34)*$AU1589,0),0)</f>
        <v>0</v>
      </c>
      <c r="AW1589" s="215">
        <v>0.1</v>
      </c>
      <c r="AX1589" s="222">
        <f t="shared" si="519"/>
        <v>0</v>
      </c>
      <c r="AY1589" s="213">
        <f t="shared" si="520"/>
        <v>0.83333333333333337</v>
      </c>
      <c r="AZ1589" s="222">
        <f>IF(OR($R1589=0,$Q1589=0),0,ROUND(SUM(AC1589,AE1589,AG1589,AI1589,AK1589,AM1589,AO1589,AS1589,AV1589,AX1589,AT1589)/SUMIF(Regimuri,$Q1589,Aux.ListeCPAltele!$E$25:$E$34)*$AY1589,0))</f>
        <v>0</v>
      </c>
      <c r="BA1589" s="222">
        <f t="shared" si="511"/>
        <v>0</v>
      </c>
      <c r="BB1589" s="277">
        <v>1</v>
      </c>
      <c r="BC1589" s="277"/>
    </row>
    <row r="1590" spans="1:55" outlineLevel="1" x14ac:dyDescent="0.2">
      <c r="A1590" s="205"/>
      <c r="B1590" s="205"/>
      <c r="C1590" s="205"/>
      <c r="D1590" s="275"/>
      <c r="E1590" s="205"/>
      <c r="F1590" s="207">
        <f>SUMIF(CarLM,G1590,Aux.ListeCPAltele!$A$7:$A$11)</f>
        <v>0</v>
      </c>
      <c r="G1590" s="205"/>
      <c r="H1590" s="208">
        <f t="shared" si="521"/>
        <v>0</v>
      </c>
      <c r="I1590" s="208">
        <f t="shared" si="522"/>
        <v>0</v>
      </c>
      <c r="J1590" s="209"/>
      <c r="K1590" s="205"/>
      <c r="L1590" s="207" t="str">
        <f>IF(OR($K1590&lt;&gt;"",ISNA(VLOOKUP($K1590,'2.1.Angajati'!$B$5:$H$1826,2,0))=FALSE),VLOOKUP($K1590,'2.1.Angajati'!$B$5:$H$1826,2,0),"-")</f>
        <v>-</v>
      </c>
      <c r="M1590" s="224">
        <f>IF(OR($K1590&lt;&gt;"",ISNA(VLOOKUP($K1590,'2.1.Angajati'!$B$5:$H$1826,8,0))=FALSE),
       ROUND((DATE(Aux.SetUp!$H$15,1,1)-VLOOKUP($K1590,'2.1.Angajati'!$B$5:$H$1826,6,0))/365,1),
          0)</f>
        <v>0</v>
      </c>
      <c r="N1590" s="223"/>
      <c r="O1590" s="209"/>
      <c r="P1590" s="208">
        <f t="shared" si="512"/>
        <v>0</v>
      </c>
      <c r="Q1590" s="205"/>
      <c r="R1590" s="207">
        <f>SUMIF(Aux.ListeCPAltele!$A$25:$A$34,'1.3.State'!Q1590,Aux.ListeCPAltele!$B$25:$B$34)</f>
        <v>0</v>
      </c>
      <c r="S1590" s="210"/>
      <c r="T1590" s="211">
        <v>16.420000000000002</v>
      </c>
      <c r="U1590" s="212">
        <f>SUMIF('1.2.IS'!$M$5:$AG$5,Aux.SetUp!$H$15,'1.2.IS'!$M$16:$AG$16)</f>
        <v>2775</v>
      </c>
      <c r="V1590" s="213">
        <v>1.3</v>
      </c>
      <c r="W1590" s="211">
        <f t="shared" si="523"/>
        <v>21.35</v>
      </c>
      <c r="X1590" s="212">
        <f t="shared" si="524"/>
        <v>3608</v>
      </c>
      <c r="Y1590" s="214"/>
      <c r="Z1590" s="211">
        <f t="shared" si="513"/>
        <v>0</v>
      </c>
      <c r="AA1590" s="212">
        <f t="shared" si="514"/>
        <v>0</v>
      </c>
      <c r="AB1590" s="212">
        <f t="shared" si="515"/>
        <v>0</v>
      </c>
      <c r="AC1590" s="212">
        <f t="shared" si="516"/>
        <v>0</v>
      </c>
      <c r="AD1590" s="223">
        <f t="shared" si="504"/>
        <v>0</v>
      </c>
      <c r="AE1590" s="212">
        <f t="shared" si="505"/>
        <v>0</v>
      </c>
      <c r="AF1590" s="215"/>
      <c r="AG1590" s="212">
        <f t="shared" si="517"/>
        <v>0</v>
      </c>
      <c r="AH1590" s="215"/>
      <c r="AI1590" s="211">
        <f t="shared" si="506"/>
        <v>0</v>
      </c>
      <c r="AJ1590" s="215">
        <v>0</v>
      </c>
      <c r="AK1590" s="211">
        <f t="shared" si="507"/>
        <v>0</v>
      </c>
      <c r="AL1590" s="215"/>
      <c r="AM1590" s="211">
        <f t="shared" si="508"/>
        <v>0</v>
      </c>
      <c r="AN1590" s="215"/>
      <c r="AO1590" s="211">
        <f t="shared" si="509"/>
        <v>0</v>
      </c>
      <c r="AP1590" s="210"/>
      <c r="AQ1590" s="222">
        <f>IF(AP1590="",0,VLOOKUP(AP1590,Aux.ListeCPAltele!$B$15:$D$21,3,0))</f>
        <v>0</v>
      </c>
      <c r="AR1590" s="212">
        <f t="shared" si="510"/>
        <v>0</v>
      </c>
      <c r="AS1590" s="212">
        <f t="shared" si="518"/>
        <v>0</v>
      </c>
      <c r="AT1590" s="222">
        <f>IF($F1590&lt;&gt;2,ROUND($Z1590*SUMIF(Regimuri,$Q1590,Aux.ListeCPAltele!$C$25:$C$34)*0.5,0),0)</f>
        <v>0</v>
      </c>
      <c r="AU1590" s="210"/>
      <c r="AV1590" s="222">
        <f>IF(AND($F1590&lt;&gt;2,Q1590&lt;&gt;0),ROUND($AC1590/SUMIF(Regimuri,Q1590,Aux.ListeCPAltele!$E$25:$E$34)*$AU1590,0),0)</f>
        <v>0</v>
      </c>
      <c r="AW1590" s="215">
        <v>0.1</v>
      </c>
      <c r="AX1590" s="222">
        <f t="shared" si="519"/>
        <v>0</v>
      </c>
      <c r="AY1590" s="213">
        <f t="shared" si="520"/>
        <v>0.83333333333333337</v>
      </c>
      <c r="AZ1590" s="222">
        <f>IF(OR($R1590=0,$Q1590=0),0,ROUND(SUM(AC1590,AE1590,AG1590,AI1590,AK1590,AM1590,AO1590,AS1590,AV1590,AX1590,AT1590)/SUMIF(Regimuri,$Q1590,Aux.ListeCPAltele!$E$25:$E$34)*$AY1590,0))</f>
        <v>0</v>
      </c>
      <c r="BA1590" s="222">
        <f t="shared" si="511"/>
        <v>0</v>
      </c>
      <c r="BB1590" s="277">
        <v>1</v>
      </c>
      <c r="BC1590" s="277"/>
    </row>
    <row r="1591" spans="1:55" outlineLevel="1" x14ac:dyDescent="0.2">
      <c r="A1591" s="205"/>
      <c r="B1591" s="205"/>
      <c r="C1591" s="205"/>
      <c r="D1591" s="275"/>
      <c r="E1591" s="205"/>
      <c r="F1591" s="207">
        <f>SUMIF(CarLM,G1591,Aux.ListeCPAltele!$A$7:$A$11)</f>
        <v>0</v>
      </c>
      <c r="G1591" s="205"/>
      <c r="H1591" s="208">
        <f t="shared" si="521"/>
        <v>0</v>
      </c>
      <c r="I1591" s="208">
        <f t="shared" si="522"/>
        <v>0</v>
      </c>
      <c r="J1591" s="209"/>
      <c r="K1591" s="205"/>
      <c r="L1591" s="207" t="str">
        <f>IF(OR($K1591&lt;&gt;"",ISNA(VLOOKUP($K1591,'2.1.Angajati'!$B$5:$H$1826,2,0))=FALSE),VLOOKUP($K1591,'2.1.Angajati'!$B$5:$H$1826,2,0),"-")</f>
        <v>-</v>
      </c>
      <c r="M1591" s="224">
        <f>IF(OR($K1591&lt;&gt;"",ISNA(VLOOKUP($K1591,'2.1.Angajati'!$B$5:$H$1826,8,0))=FALSE),
       ROUND((DATE(Aux.SetUp!$H$15,1,1)-VLOOKUP($K1591,'2.1.Angajati'!$B$5:$H$1826,6,0))/365,1),
          0)</f>
        <v>0</v>
      </c>
      <c r="N1591" s="223"/>
      <c r="O1591" s="209"/>
      <c r="P1591" s="208">
        <f t="shared" si="512"/>
        <v>0</v>
      </c>
      <c r="Q1591" s="205"/>
      <c r="R1591" s="207">
        <f>SUMIF(Aux.ListeCPAltele!$A$25:$A$34,'1.3.State'!Q1591,Aux.ListeCPAltele!$B$25:$B$34)</f>
        <v>0</v>
      </c>
      <c r="S1591" s="210"/>
      <c r="T1591" s="211">
        <v>16.420000000000002</v>
      </c>
      <c r="U1591" s="212">
        <f>SUMIF('1.2.IS'!$M$5:$AG$5,Aux.SetUp!$H$15,'1.2.IS'!$M$16:$AG$16)</f>
        <v>2775</v>
      </c>
      <c r="V1591" s="213">
        <v>1.3</v>
      </c>
      <c r="W1591" s="211">
        <f t="shared" si="523"/>
        <v>21.35</v>
      </c>
      <c r="X1591" s="212">
        <f t="shared" si="524"/>
        <v>3608</v>
      </c>
      <c r="Y1591" s="214"/>
      <c r="Z1591" s="211">
        <f t="shared" si="513"/>
        <v>0</v>
      </c>
      <c r="AA1591" s="212">
        <f t="shared" si="514"/>
        <v>0</v>
      </c>
      <c r="AB1591" s="212">
        <f t="shared" si="515"/>
        <v>0</v>
      </c>
      <c r="AC1591" s="212">
        <f t="shared" si="516"/>
        <v>0</v>
      </c>
      <c r="AD1591" s="223">
        <f t="shared" si="504"/>
        <v>0</v>
      </c>
      <c r="AE1591" s="212">
        <f t="shared" si="505"/>
        <v>0</v>
      </c>
      <c r="AF1591" s="215"/>
      <c r="AG1591" s="212">
        <f t="shared" si="517"/>
        <v>0</v>
      </c>
      <c r="AH1591" s="215"/>
      <c r="AI1591" s="211">
        <f t="shared" si="506"/>
        <v>0</v>
      </c>
      <c r="AJ1591" s="215">
        <v>0</v>
      </c>
      <c r="AK1591" s="211">
        <f t="shared" si="507"/>
        <v>0</v>
      </c>
      <c r="AL1591" s="215"/>
      <c r="AM1591" s="211">
        <f t="shared" si="508"/>
        <v>0</v>
      </c>
      <c r="AN1591" s="215"/>
      <c r="AO1591" s="211">
        <f t="shared" si="509"/>
        <v>0</v>
      </c>
      <c r="AP1591" s="210"/>
      <c r="AQ1591" s="222">
        <f>IF(AP1591="",0,VLOOKUP(AP1591,Aux.ListeCPAltele!$B$15:$D$21,3,0))</f>
        <v>0</v>
      </c>
      <c r="AR1591" s="212">
        <f t="shared" si="510"/>
        <v>0</v>
      </c>
      <c r="AS1591" s="212">
        <f t="shared" si="518"/>
        <v>0</v>
      </c>
      <c r="AT1591" s="222">
        <f>IF($F1591&lt;&gt;2,ROUND($Z1591*SUMIF(Regimuri,$Q1591,Aux.ListeCPAltele!$C$25:$C$34)*0.5,0),0)</f>
        <v>0</v>
      </c>
      <c r="AU1591" s="210"/>
      <c r="AV1591" s="222">
        <f>IF(AND($F1591&lt;&gt;2,Q1591&lt;&gt;0),ROUND($AC1591/SUMIF(Regimuri,Q1591,Aux.ListeCPAltele!$E$25:$E$34)*$AU1591,0),0)</f>
        <v>0</v>
      </c>
      <c r="AW1591" s="215">
        <v>0.1</v>
      </c>
      <c r="AX1591" s="222">
        <f t="shared" si="519"/>
        <v>0</v>
      </c>
      <c r="AY1591" s="213">
        <f t="shared" si="520"/>
        <v>0.83333333333333337</v>
      </c>
      <c r="AZ1591" s="222">
        <f>IF(OR($R1591=0,$Q1591=0),0,ROUND(SUM(AC1591,AE1591,AG1591,AI1591,AK1591,AM1591,AO1591,AS1591,AV1591,AX1591,AT1591)/SUMIF(Regimuri,$Q1591,Aux.ListeCPAltele!$E$25:$E$34)*$AY1591,0))</f>
        <v>0</v>
      </c>
      <c r="BA1591" s="222">
        <f t="shared" si="511"/>
        <v>0</v>
      </c>
      <c r="BB1591" s="277">
        <v>1</v>
      </c>
      <c r="BC1591" s="277"/>
    </row>
    <row r="1592" spans="1:55" outlineLevel="1" x14ac:dyDescent="0.2">
      <c r="A1592" s="205"/>
      <c r="B1592" s="205"/>
      <c r="C1592" s="205"/>
      <c r="D1592" s="275"/>
      <c r="E1592" s="205"/>
      <c r="F1592" s="207">
        <f>SUMIF(CarLM,G1592,Aux.ListeCPAltele!$A$7:$A$11)</f>
        <v>0</v>
      </c>
      <c r="G1592" s="205"/>
      <c r="H1592" s="208">
        <f t="shared" si="521"/>
        <v>0</v>
      </c>
      <c r="I1592" s="208">
        <f t="shared" si="522"/>
        <v>0</v>
      </c>
      <c r="J1592" s="209"/>
      <c r="K1592" s="205"/>
      <c r="L1592" s="207" t="str">
        <f>IF(OR($K1592&lt;&gt;"",ISNA(VLOOKUP($K1592,'2.1.Angajati'!$B$5:$H$1826,2,0))=FALSE),VLOOKUP($K1592,'2.1.Angajati'!$B$5:$H$1826,2,0),"-")</f>
        <v>-</v>
      </c>
      <c r="M1592" s="224">
        <f>IF(OR($K1592&lt;&gt;"",ISNA(VLOOKUP($K1592,'2.1.Angajati'!$B$5:$H$1826,8,0))=FALSE),
       ROUND((DATE(Aux.SetUp!$H$15,1,1)-VLOOKUP($K1592,'2.1.Angajati'!$B$5:$H$1826,6,0))/365,1),
          0)</f>
        <v>0</v>
      </c>
      <c r="N1592" s="223"/>
      <c r="O1592" s="209"/>
      <c r="P1592" s="208">
        <f t="shared" si="512"/>
        <v>0</v>
      </c>
      <c r="Q1592" s="205"/>
      <c r="R1592" s="207">
        <f>SUMIF(Aux.ListeCPAltele!$A$25:$A$34,'1.3.State'!Q1592,Aux.ListeCPAltele!$B$25:$B$34)</f>
        <v>0</v>
      </c>
      <c r="S1592" s="210"/>
      <c r="T1592" s="211">
        <v>16.420000000000002</v>
      </c>
      <c r="U1592" s="212">
        <f>SUMIF('1.2.IS'!$M$5:$AG$5,Aux.SetUp!$H$15,'1.2.IS'!$M$16:$AG$16)</f>
        <v>2775</v>
      </c>
      <c r="V1592" s="213">
        <v>1.3</v>
      </c>
      <c r="W1592" s="211">
        <f t="shared" si="523"/>
        <v>21.35</v>
      </c>
      <c r="X1592" s="212">
        <f t="shared" si="524"/>
        <v>3608</v>
      </c>
      <c r="Y1592" s="214"/>
      <c r="Z1592" s="211">
        <f t="shared" si="513"/>
        <v>0</v>
      </c>
      <c r="AA1592" s="212">
        <f t="shared" si="514"/>
        <v>0</v>
      </c>
      <c r="AB1592" s="212">
        <f t="shared" si="515"/>
        <v>0</v>
      </c>
      <c r="AC1592" s="212">
        <f t="shared" si="516"/>
        <v>0</v>
      </c>
      <c r="AD1592" s="223">
        <f t="shared" si="504"/>
        <v>0</v>
      </c>
      <c r="AE1592" s="212">
        <f t="shared" si="505"/>
        <v>0</v>
      </c>
      <c r="AF1592" s="215"/>
      <c r="AG1592" s="212">
        <f t="shared" si="517"/>
        <v>0</v>
      </c>
      <c r="AH1592" s="215"/>
      <c r="AI1592" s="211">
        <f t="shared" si="506"/>
        <v>0</v>
      </c>
      <c r="AJ1592" s="215">
        <v>0</v>
      </c>
      <c r="AK1592" s="211">
        <f t="shared" si="507"/>
        <v>0</v>
      </c>
      <c r="AL1592" s="215"/>
      <c r="AM1592" s="211">
        <f t="shared" si="508"/>
        <v>0</v>
      </c>
      <c r="AN1592" s="215"/>
      <c r="AO1592" s="211">
        <f t="shared" si="509"/>
        <v>0</v>
      </c>
      <c r="AP1592" s="210"/>
      <c r="AQ1592" s="222">
        <f>IF(AP1592="",0,VLOOKUP(AP1592,Aux.ListeCPAltele!$B$15:$D$21,3,0))</f>
        <v>0</v>
      </c>
      <c r="AR1592" s="212">
        <f t="shared" si="510"/>
        <v>0</v>
      </c>
      <c r="AS1592" s="212">
        <f t="shared" si="518"/>
        <v>0</v>
      </c>
      <c r="AT1592" s="222">
        <f>IF($F1592&lt;&gt;2,ROUND($Z1592*SUMIF(Regimuri,$Q1592,Aux.ListeCPAltele!$C$25:$C$34)*0.5,0),0)</f>
        <v>0</v>
      </c>
      <c r="AU1592" s="210"/>
      <c r="AV1592" s="222">
        <f>IF(AND($F1592&lt;&gt;2,Q1592&lt;&gt;0),ROUND($AC1592/SUMIF(Regimuri,Q1592,Aux.ListeCPAltele!$E$25:$E$34)*$AU1592,0),0)</f>
        <v>0</v>
      </c>
      <c r="AW1592" s="215">
        <v>0.1</v>
      </c>
      <c r="AX1592" s="222">
        <f t="shared" si="519"/>
        <v>0</v>
      </c>
      <c r="AY1592" s="213">
        <f t="shared" si="520"/>
        <v>0.83333333333333337</v>
      </c>
      <c r="AZ1592" s="222">
        <f>IF(OR($R1592=0,$Q1592=0),0,ROUND(SUM(AC1592,AE1592,AG1592,AI1592,AK1592,AM1592,AO1592,AS1592,AV1592,AX1592,AT1592)/SUMIF(Regimuri,$Q1592,Aux.ListeCPAltele!$E$25:$E$34)*$AY1592,0))</f>
        <v>0</v>
      </c>
      <c r="BA1592" s="222">
        <f t="shared" si="511"/>
        <v>0</v>
      </c>
      <c r="BB1592" s="277">
        <v>1</v>
      </c>
      <c r="BC1592" s="277"/>
    </row>
    <row r="1593" spans="1:55" outlineLevel="1" x14ac:dyDescent="0.2">
      <c r="A1593" s="205"/>
      <c r="B1593" s="205"/>
      <c r="C1593" s="205"/>
      <c r="D1593" s="275"/>
      <c r="E1593" s="205"/>
      <c r="F1593" s="207">
        <f>SUMIF(CarLM,G1593,Aux.ListeCPAltele!$A$7:$A$11)</f>
        <v>0</v>
      </c>
      <c r="G1593" s="205"/>
      <c r="H1593" s="208">
        <f t="shared" si="521"/>
        <v>0</v>
      </c>
      <c r="I1593" s="208">
        <f t="shared" si="522"/>
        <v>0</v>
      </c>
      <c r="J1593" s="209"/>
      <c r="K1593" s="205"/>
      <c r="L1593" s="207" t="str">
        <f>IF(OR($K1593&lt;&gt;"",ISNA(VLOOKUP($K1593,'2.1.Angajati'!$B$5:$H$1826,2,0))=FALSE),VLOOKUP($K1593,'2.1.Angajati'!$B$5:$H$1826,2,0),"-")</f>
        <v>-</v>
      </c>
      <c r="M1593" s="224">
        <f>IF(OR($K1593&lt;&gt;"",ISNA(VLOOKUP($K1593,'2.1.Angajati'!$B$5:$H$1826,8,0))=FALSE),
       ROUND((DATE(Aux.SetUp!$H$15,1,1)-VLOOKUP($K1593,'2.1.Angajati'!$B$5:$H$1826,6,0))/365,1),
          0)</f>
        <v>0</v>
      </c>
      <c r="N1593" s="223"/>
      <c r="O1593" s="209"/>
      <c r="P1593" s="208">
        <f t="shared" si="512"/>
        <v>0</v>
      </c>
      <c r="Q1593" s="205"/>
      <c r="R1593" s="207">
        <f>SUMIF(Aux.ListeCPAltele!$A$25:$A$34,'1.3.State'!Q1593,Aux.ListeCPAltele!$B$25:$B$34)</f>
        <v>0</v>
      </c>
      <c r="S1593" s="210"/>
      <c r="T1593" s="211">
        <v>16.420000000000002</v>
      </c>
      <c r="U1593" s="212">
        <f>SUMIF('1.2.IS'!$M$5:$AG$5,Aux.SetUp!$H$15,'1.2.IS'!$M$16:$AG$16)</f>
        <v>2775</v>
      </c>
      <c r="V1593" s="213">
        <v>1.3</v>
      </c>
      <c r="W1593" s="211">
        <f t="shared" si="523"/>
        <v>21.35</v>
      </c>
      <c r="X1593" s="212">
        <f t="shared" si="524"/>
        <v>3608</v>
      </c>
      <c r="Y1593" s="214"/>
      <c r="Z1593" s="211">
        <f t="shared" si="513"/>
        <v>0</v>
      </c>
      <c r="AA1593" s="212">
        <f t="shared" si="514"/>
        <v>0</v>
      </c>
      <c r="AB1593" s="212">
        <f t="shared" si="515"/>
        <v>0</v>
      </c>
      <c r="AC1593" s="212">
        <f t="shared" si="516"/>
        <v>0</v>
      </c>
      <c r="AD1593" s="223">
        <f t="shared" si="504"/>
        <v>0</v>
      </c>
      <c r="AE1593" s="212">
        <f t="shared" si="505"/>
        <v>0</v>
      </c>
      <c r="AF1593" s="215"/>
      <c r="AG1593" s="212">
        <f t="shared" si="517"/>
        <v>0</v>
      </c>
      <c r="AH1593" s="215"/>
      <c r="AI1593" s="211">
        <f t="shared" si="506"/>
        <v>0</v>
      </c>
      <c r="AJ1593" s="215">
        <v>0</v>
      </c>
      <c r="AK1593" s="211">
        <f t="shared" si="507"/>
        <v>0</v>
      </c>
      <c r="AL1593" s="215"/>
      <c r="AM1593" s="211">
        <f t="shared" si="508"/>
        <v>0</v>
      </c>
      <c r="AN1593" s="215"/>
      <c r="AO1593" s="211">
        <f t="shared" si="509"/>
        <v>0</v>
      </c>
      <c r="AP1593" s="210"/>
      <c r="AQ1593" s="222">
        <f>IF(AP1593="",0,VLOOKUP(AP1593,Aux.ListeCPAltele!$B$15:$D$21,3,0))</f>
        <v>0</v>
      </c>
      <c r="AR1593" s="212">
        <f t="shared" si="510"/>
        <v>0</v>
      </c>
      <c r="AS1593" s="212">
        <f t="shared" si="518"/>
        <v>0</v>
      </c>
      <c r="AT1593" s="222">
        <f>IF($F1593&lt;&gt;2,ROUND($Z1593*SUMIF(Regimuri,$Q1593,Aux.ListeCPAltele!$C$25:$C$34)*0.5,0),0)</f>
        <v>0</v>
      </c>
      <c r="AU1593" s="210"/>
      <c r="AV1593" s="222">
        <f>IF(AND($F1593&lt;&gt;2,Q1593&lt;&gt;0),ROUND($AC1593/SUMIF(Regimuri,Q1593,Aux.ListeCPAltele!$E$25:$E$34)*$AU1593,0),0)</f>
        <v>0</v>
      </c>
      <c r="AW1593" s="215">
        <v>0.1</v>
      </c>
      <c r="AX1593" s="222">
        <f t="shared" si="519"/>
        <v>0</v>
      </c>
      <c r="AY1593" s="213">
        <f t="shared" si="520"/>
        <v>0.83333333333333337</v>
      </c>
      <c r="AZ1593" s="222">
        <f>IF(OR($R1593=0,$Q1593=0),0,ROUND(SUM(AC1593,AE1593,AG1593,AI1593,AK1593,AM1593,AO1593,AS1593,AV1593,AX1593,AT1593)/SUMIF(Regimuri,$Q1593,Aux.ListeCPAltele!$E$25:$E$34)*$AY1593,0))</f>
        <v>0</v>
      </c>
      <c r="BA1593" s="222">
        <f t="shared" si="511"/>
        <v>0</v>
      </c>
      <c r="BB1593" s="277">
        <v>1</v>
      </c>
      <c r="BC1593" s="277"/>
    </row>
    <row r="1594" spans="1:55" outlineLevel="1" x14ac:dyDescent="0.2">
      <c r="A1594" s="205"/>
      <c r="B1594" s="205"/>
      <c r="C1594" s="205"/>
      <c r="D1594" s="275"/>
      <c r="E1594" s="205"/>
      <c r="F1594" s="207">
        <f>SUMIF(CarLM,G1594,Aux.ListeCPAltele!$A$7:$A$11)</f>
        <v>0</v>
      </c>
      <c r="G1594" s="205"/>
      <c r="H1594" s="208">
        <f t="shared" si="521"/>
        <v>0</v>
      </c>
      <c r="I1594" s="208">
        <f t="shared" si="522"/>
        <v>0</v>
      </c>
      <c r="J1594" s="209"/>
      <c r="K1594" s="205"/>
      <c r="L1594" s="207" t="str">
        <f>IF(OR($K1594&lt;&gt;"",ISNA(VLOOKUP($K1594,'2.1.Angajati'!$B$5:$H$1826,2,0))=FALSE),VLOOKUP($K1594,'2.1.Angajati'!$B$5:$H$1826,2,0),"-")</f>
        <v>-</v>
      </c>
      <c r="M1594" s="224">
        <f>IF(OR($K1594&lt;&gt;"",ISNA(VLOOKUP($K1594,'2.1.Angajati'!$B$5:$H$1826,8,0))=FALSE),
       ROUND((DATE(Aux.SetUp!$H$15,1,1)-VLOOKUP($K1594,'2.1.Angajati'!$B$5:$H$1826,6,0))/365,1),
          0)</f>
        <v>0</v>
      </c>
      <c r="N1594" s="223"/>
      <c r="O1594" s="209"/>
      <c r="P1594" s="208">
        <f t="shared" si="512"/>
        <v>0</v>
      </c>
      <c r="Q1594" s="205"/>
      <c r="R1594" s="207">
        <f>SUMIF(Aux.ListeCPAltele!$A$25:$A$34,'1.3.State'!Q1594,Aux.ListeCPAltele!$B$25:$B$34)</f>
        <v>0</v>
      </c>
      <c r="S1594" s="210"/>
      <c r="T1594" s="211">
        <v>16.420000000000002</v>
      </c>
      <c r="U1594" s="212">
        <f>SUMIF('1.2.IS'!$M$5:$AG$5,Aux.SetUp!$H$15,'1.2.IS'!$M$16:$AG$16)</f>
        <v>2775</v>
      </c>
      <c r="V1594" s="213">
        <v>1.3</v>
      </c>
      <c r="W1594" s="211">
        <f t="shared" si="523"/>
        <v>21.35</v>
      </c>
      <c r="X1594" s="212">
        <f t="shared" si="524"/>
        <v>3608</v>
      </c>
      <c r="Y1594" s="214"/>
      <c r="Z1594" s="211">
        <f t="shared" si="513"/>
        <v>0</v>
      </c>
      <c r="AA1594" s="212">
        <f t="shared" si="514"/>
        <v>0</v>
      </c>
      <c r="AB1594" s="212">
        <f t="shared" si="515"/>
        <v>0</v>
      </c>
      <c r="AC1594" s="212">
        <f t="shared" si="516"/>
        <v>0</v>
      </c>
      <c r="AD1594" s="223">
        <f t="shared" si="504"/>
        <v>0</v>
      </c>
      <c r="AE1594" s="212">
        <f t="shared" si="505"/>
        <v>0</v>
      </c>
      <c r="AF1594" s="215"/>
      <c r="AG1594" s="212">
        <f t="shared" si="517"/>
        <v>0</v>
      </c>
      <c r="AH1594" s="215"/>
      <c r="AI1594" s="211">
        <f t="shared" si="506"/>
        <v>0</v>
      </c>
      <c r="AJ1594" s="215">
        <v>0</v>
      </c>
      <c r="AK1594" s="211">
        <f t="shared" si="507"/>
        <v>0</v>
      </c>
      <c r="AL1594" s="215"/>
      <c r="AM1594" s="211">
        <f t="shared" si="508"/>
        <v>0</v>
      </c>
      <c r="AN1594" s="215"/>
      <c r="AO1594" s="211">
        <f t="shared" si="509"/>
        <v>0</v>
      </c>
      <c r="AP1594" s="210"/>
      <c r="AQ1594" s="222">
        <f>IF(AP1594="",0,VLOOKUP(AP1594,Aux.ListeCPAltele!$B$15:$D$21,3,0))</f>
        <v>0</v>
      </c>
      <c r="AR1594" s="212">
        <f t="shared" si="510"/>
        <v>0</v>
      </c>
      <c r="AS1594" s="212">
        <f t="shared" si="518"/>
        <v>0</v>
      </c>
      <c r="AT1594" s="222">
        <f>IF($F1594&lt;&gt;2,ROUND($Z1594*SUMIF(Regimuri,$Q1594,Aux.ListeCPAltele!$C$25:$C$34)*0.5,0),0)</f>
        <v>0</v>
      </c>
      <c r="AU1594" s="210"/>
      <c r="AV1594" s="222">
        <f>IF(AND($F1594&lt;&gt;2,Q1594&lt;&gt;0),ROUND($AC1594/SUMIF(Regimuri,Q1594,Aux.ListeCPAltele!$E$25:$E$34)*$AU1594,0),0)</f>
        <v>0</v>
      </c>
      <c r="AW1594" s="215">
        <v>0.1</v>
      </c>
      <c r="AX1594" s="222">
        <f t="shared" si="519"/>
        <v>0</v>
      </c>
      <c r="AY1594" s="213">
        <f t="shared" si="520"/>
        <v>0.83333333333333337</v>
      </c>
      <c r="AZ1594" s="222">
        <f>IF(OR($R1594=0,$Q1594=0),0,ROUND(SUM(AC1594,AE1594,AG1594,AI1594,AK1594,AM1594,AO1594,AS1594,AV1594,AX1594,AT1594)/SUMIF(Regimuri,$Q1594,Aux.ListeCPAltele!$E$25:$E$34)*$AY1594,0))</f>
        <v>0</v>
      </c>
      <c r="BA1594" s="222">
        <f t="shared" si="511"/>
        <v>0</v>
      </c>
      <c r="BB1594" s="277">
        <v>1</v>
      </c>
      <c r="BC1594" s="277"/>
    </row>
    <row r="1595" spans="1:55" outlineLevel="1" x14ac:dyDescent="0.2">
      <c r="A1595" s="205"/>
      <c r="B1595" s="205"/>
      <c r="C1595" s="205"/>
      <c r="D1595" s="275"/>
      <c r="E1595" s="205"/>
      <c r="F1595" s="207">
        <f>SUMIF(CarLM,G1595,Aux.ListeCPAltele!$A$7:$A$11)</f>
        <v>0</v>
      </c>
      <c r="G1595" s="205"/>
      <c r="H1595" s="208">
        <f t="shared" si="521"/>
        <v>0</v>
      </c>
      <c r="I1595" s="208">
        <f t="shared" si="522"/>
        <v>0</v>
      </c>
      <c r="J1595" s="209"/>
      <c r="K1595" s="205"/>
      <c r="L1595" s="207" t="str">
        <f>IF(OR($K1595&lt;&gt;"",ISNA(VLOOKUP($K1595,'2.1.Angajati'!$B$5:$H$1826,2,0))=FALSE),VLOOKUP($K1595,'2.1.Angajati'!$B$5:$H$1826,2,0),"-")</f>
        <v>-</v>
      </c>
      <c r="M1595" s="224">
        <f>IF(OR($K1595&lt;&gt;"",ISNA(VLOOKUP($K1595,'2.1.Angajati'!$B$5:$H$1826,8,0))=FALSE),
       ROUND((DATE(Aux.SetUp!$H$15,1,1)-VLOOKUP($K1595,'2.1.Angajati'!$B$5:$H$1826,6,0))/365,1),
          0)</f>
        <v>0</v>
      </c>
      <c r="N1595" s="223"/>
      <c r="O1595" s="209"/>
      <c r="P1595" s="208">
        <f t="shared" si="512"/>
        <v>0</v>
      </c>
      <c r="Q1595" s="205"/>
      <c r="R1595" s="207">
        <f>SUMIF(Aux.ListeCPAltele!$A$25:$A$34,'1.3.State'!Q1595,Aux.ListeCPAltele!$B$25:$B$34)</f>
        <v>0</v>
      </c>
      <c r="S1595" s="210"/>
      <c r="T1595" s="211">
        <v>16.420000000000002</v>
      </c>
      <c r="U1595" s="212">
        <f>SUMIF('1.2.IS'!$M$5:$AG$5,Aux.SetUp!$H$15,'1.2.IS'!$M$16:$AG$16)</f>
        <v>2775</v>
      </c>
      <c r="V1595" s="213">
        <v>1.3</v>
      </c>
      <c r="W1595" s="211">
        <f t="shared" si="523"/>
        <v>21.35</v>
      </c>
      <c r="X1595" s="212">
        <f t="shared" si="524"/>
        <v>3608</v>
      </c>
      <c r="Y1595" s="214"/>
      <c r="Z1595" s="211">
        <f t="shared" si="513"/>
        <v>0</v>
      </c>
      <c r="AA1595" s="212">
        <f t="shared" si="514"/>
        <v>0</v>
      </c>
      <c r="AB1595" s="212">
        <f t="shared" si="515"/>
        <v>0</v>
      </c>
      <c r="AC1595" s="212">
        <f t="shared" si="516"/>
        <v>0</v>
      </c>
      <c r="AD1595" s="223">
        <f t="shared" si="504"/>
        <v>0</v>
      </c>
      <c r="AE1595" s="212">
        <f t="shared" si="505"/>
        <v>0</v>
      </c>
      <c r="AF1595" s="215"/>
      <c r="AG1595" s="212">
        <f t="shared" si="517"/>
        <v>0</v>
      </c>
      <c r="AH1595" s="215"/>
      <c r="AI1595" s="211">
        <f t="shared" si="506"/>
        <v>0</v>
      </c>
      <c r="AJ1595" s="215">
        <v>0</v>
      </c>
      <c r="AK1595" s="211">
        <f t="shared" si="507"/>
        <v>0</v>
      </c>
      <c r="AL1595" s="215"/>
      <c r="AM1595" s="211">
        <f t="shared" si="508"/>
        <v>0</v>
      </c>
      <c r="AN1595" s="215"/>
      <c r="AO1595" s="211">
        <f t="shared" si="509"/>
        <v>0</v>
      </c>
      <c r="AP1595" s="210"/>
      <c r="AQ1595" s="222">
        <f>IF(AP1595="",0,VLOOKUP(AP1595,Aux.ListeCPAltele!$B$15:$D$21,3,0))</f>
        <v>0</v>
      </c>
      <c r="AR1595" s="212">
        <f t="shared" si="510"/>
        <v>0</v>
      </c>
      <c r="AS1595" s="212">
        <f t="shared" si="518"/>
        <v>0</v>
      </c>
      <c r="AT1595" s="222">
        <f>IF($F1595&lt;&gt;2,ROUND($Z1595*SUMIF(Regimuri,$Q1595,Aux.ListeCPAltele!$C$25:$C$34)*0.5,0),0)</f>
        <v>0</v>
      </c>
      <c r="AU1595" s="210"/>
      <c r="AV1595" s="222">
        <f>IF(AND($F1595&lt;&gt;2,Q1595&lt;&gt;0),ROUND($AC1595/SUMIF(Regimuri,Q1595,Aux.ListeCPAltele!$E$25:$E$34)*$AU1595,0),0)</f>
        <v>0</v>
      </c>
      <c r="AW1595" s="215">
        <v>0.1</v>
      </c>
      <c r="AX1595" s="222">
        <f t="shared" si="519"/>
        <v>0</v>
      </c>
      <c r="AY1595" s="213">
        <f t="shared" si="520"/>
        <v>0.83333333333333337</v>
      </c>
      <c r="AZ1595" s="222">
        <f>IF(OR($R1595=0,$Q1595=0),0,ROUND(SUM(AC1595,AE1595,AG1595,AI1595,AK1595,AM1595,AO1595,AS1595,AV1595,AX1595,AT1595)/SUMIF(Regimuri,$Q1595,Aux.ListeCPAltele!$E$25:$E$34)*$AY1595,0))</f>
        <v>0</v>
      </c>
      <c r="BA1595" s="222">
        <f t="shared" si="511"/>
        <v>0</v>
      </c>
      <c r="BB1595" s="277">
        <v>1</v>
      </c>
      <c r="BC1595" s="277"/>
    </row>
    <row r="1596" spans="1:55" outlineLevel="1" x14ac:dyDescent="0.2">
      <c r="A1596" s="205"/>
      <c r="B1596" s="205"/>
      <c r="C1596" s="205"/>
      <c r="D1596" s="275"/>
      <c r="E1596" s="205"/>
      <c r="F1596" s="207">
        <f>SUMIF(CarLM,G1596,Aux.ListeCPAltele!$A$7:$A$11)</f>
        <v>0</v>
      </c>
      <c r="G1596" s="205"/>
      <c r="H1596" s="208">
        <f t="shared" si="521"/>
        <v>0</v>
      </c>
      <c r="I1596" s="208">
        <f t="shared" si="522"/>
        <v>0</v>
      </c>
      <c r="J1596" s="209"/>
      <c r="K1596" s="205"/>
      <c r="L1596" s="207" t="str">
        <f>IF(OR($K1596&lt;&gt;"",ISNA(VLOOKUP($K1596,'2.1.Angajati'!$B$5:$H$1826,2,0))=FALSE),VLOOKUP($K1596,'2.1.Angajati'!$B$5:$H$1826,2,0),"-")</f>
        <v>-</v>
      </c>
      <c r="M1596" s="224">
        <f>IF(OR($K1596&lt;&gt;"",ISNA(VLOOKUP($K1596,'2.1.Angajati'!$B$5:$H$1826,8,0))=FALSE),
       ROUND((DATE(Aux.SetUp!$H$15,1,1)-VLOOKUP($K1596,'2.1.Angajati'!$B$5:$H$1826,6,0))/365,1),
          0)</f>
        <v>0</v>
      </c>
      <c r="N1596" s="223"/>
      <c r="O1596" s="209"/>
      <c r="P1596" s="208">
        <f t="shared" si="512"/>
        <v>0</v>
      </c>
      <c r="Q1596" s="205"/>
      <c r="R1596" s="207">
        <f>SUMIF(Aux.ListeCPAltele!$A$25:$A$34,'1.3.State'!Q1596,Aux.ListeCPAltele!$B$25:$B$34)</f>
        <v>0</v>
      </c>
      <c r="S1596" s="210"/>
      <c r="T1596" s="211">
        <v>16.420000000000002</v>
      </c>
      <c r="U1596" s="212">
        <f>SUMIF('1.2.IS'!$M$5:$AG$5,Aux.SetUp!$H$15,'1.2.IS'!$M$16:$AG$16)</f>
        <v>2775</v>
      </c>
      <c r="V1596" s="213">
        <v>1.3</v>
      </c>
      <c r="W1596" s="211">
        <f t="shared" si="523"/>
        <v>21.35</v>
      </c>
      <c r="X1596" s="212">
        <f t="shared" si="524"/>
        <v>3608</v>
      </c>
      <c r="Y1596" s="214"/>
      <c r="Z1596" s="211">
        <f t="shared" si="513"/>
        <v>0</v>
      </c>
      <c r="AA1596" s="212">
        <f t="shared" si="514"/>
        <v>0</v>
      </c>
      <c r="AB1596" s="212">
        <f t="shared" si="515"/>
        <v>0</v>
      </c>
      <c r="AC1596" s="212">
        <f t="shared" si="516"/>
        <v>0</v>
      </c>
      <c r="AD1596" s="223">
        <f t="shared" si="504"/>
        <v>0</v>
      </c>
      <c r="AE1596" s="212">
        <f t="shared" si="505"/>
        <v>0</v>
      </c>
      <c r="AF1596" s="215"/>
      <c r="AG1596" s="212">
        <f t="shared" si="517"/>
        <v>0</v>
      </c>
      <c r="AH1596" s="215"/>
      <c r="AI1596" s="211">
        <f t="shared" si="506"/>
        <v>0</v>
      </c>
      <c r="AJ1596" s="215">
        <v>0</v>
      </c>
      <c r="AK1596" s="211">
        <f t="shared" si="507"/>
        <v>0</v>
      </c>
      <c r="AL1596" s="215"/>
      <c r="AM1596" s="211">
        <f t="shared" si="508"/>
        <v>0</v>
      </c>
      <c r="AN1596" s="215"/>
      <c r="AO1596" s="211">
        <f t="shared" si="509"/>
        <v>0</v>
      </c>
      <c r="AP1596" s="210"/>
      <c r="AQ1596" s="222">
        <f>IF(AP1596="",0,VLOOKUP(AP1596,Aux.ListeCPAltele!$B$15:$D$21,3,0))</f>
        <v>0</v>
      </c>
      <c r="AR1596" s="212">
        <f t="shared" si="510"/>
        <v>0</v>
      </c>
      <c r="AS1596" s="212">
        <f t="shared" si="518"/>
        <v>0</v>
      </c>
      <c r="AT1596" s="222">
        <f>IF($F1596&lt;&gt;2,ROUND($Z1596*SUMIF(Regimuri,$Q1596,Aux.ListeCPAltele!$C$25:$C$34)*0.5,0),0)</f>
        <v>0</v>
      </c>
      <c r="AU1596" s="210"/>
      <c r="AV1596" s="222">
        <f>IF(AND($F1596&lt;&gt;2,Q1596&lt;&gt;0),ROUND($AC1596/SUMIF(Regimuri,Q1596,Aux.ListeCPAltele!$E$25:$E$34)*$AU1596,0),0)</f>
        <v>0</v>
      </c>
      <c r="AW1596" s="215">
        <v>0.1</v>
      </c>
      <c r="AX1596" s="222">
        <f t="shared" si="519"/>
        <v>0</v>
      </c>
      <c r="AY1596" s="213">
        <f t="shared" si="520"/>
        <v>0.83333333333333337</v>
      </c>
      <c r="AZ1596" s="222">
        <f>IF(OR($R1596=0,$Q1596=0),0,ROUND(SUM(AC1596,AE1596,AG1596,AI1596,AK1596,AM1596,AO1596,AS1596,AV1596,AX1596,AT1596)/SUMIF(Regimuri,$Q1596,Aux.ListeCPAltele!$E$25:$E$34)*$AY1596,0))</f>
        <v>0</v>
      </c>
      <c r="BA1596" s="222">
        <f t="shared" si="511"/>
        <v>0</v>
      </c>
      <c r="BB1596" s="277">
        <v>1</v>
      </c>
      <c r="BC1596" s="277"/>
    </row>
    <row r="1597" spans="1:55" outlineLevel="1" x14ac:dyDescent="0.2">
      <c r="A1597" s="205"/>
      <c r="B1597" s="205"/>
      <c r="C1597" s="205"/>
      <c r="D1597" s="275"/>
      <c r="E1597" s="205"/>
      <c r="F1597" s="207">
        <f>SUMIF(CarLM,G1597,Aux.ListeCPAltele!$A$7:$A$11)</f>
        <v>0</v>
      </c>
      <c r="G1597" s="205"/>
      <c r="H1597" s="208">
        <f t="shared" si="521"/>
        <v>0</v>
      </c>
      <c r="I1597" s="208">
        <f t="shared" si="522"/>
        <v>0</v>
      </c>
      <c r="J1597" s="209"/>
      <c r="K1597" s="205"/>
      <c r="L1597" s="207" t="str">
        <f>IF(OR($K1597&lt;&gt;"",ISNA(VLOOKUP($K1597,'2.1.Angajati'!$B$5:$H$1826,2,0))=FALSE),VLOOKUP($K1597,'2.1.Angajati'!$B$5:$H$1826,2,0),"-")</f>
        <v>-</v>
      </c>
      <c r="M1597" s="224">
        <f>IF(OR($K1597&lt;&gt;"",ISNA(VLOOKUP($K1597,'2.1.Angajati'!$B$5:$H$1826,8,0))=FALSE),
       ROUND((DATE(Aux.SetUp!$H$15,1,1)-VLOOKUP($K1597,'2.1.Angajati'!$B$5:$H$1826,6,0))/365,1),
          0)</f>
        <v>0</v>
      </c>
      <c r="N1597" s="223"/>
      <c r="O1597" s="209"/>
      <c r="P1597" s="208">
        <f t="shared" si="512"/>
        <v>0</v>
      </c>
      <c r="Q1597" s="205"/>
      <c r="R1597" s="207">
        <f>SUMIF(Aux.ListeCPAltele!$A$25:$A$34,'1.3.State'!Q1597,Aux.ListeCPAltele!$B$25:$B$34)</f>
        <v>0</v>
      </c>
      <c r="S1597" s="210"/>
      <c r="T1597" s="211">
        <v>16.420000000000002</v>
      </c>
      <c r="U1597" s="212">
        <f>SUMIF('1.2.IS'!$M$5:$AG$5,Aux.SetUp!$H$15,'1.2.IS'!$M$16:$AG$16)</f>
        <v>2775</v>
      </c>
      <c r="V1597" s="213">
        <v>1.3</v>
      </c>
      <c r="W1597" s="211">
        <f t="shared" si="523"/>
        <v>21.35</v>
      </c>
      <c r="X1597" s="212">
        <f t="shared" si="524"/>
        <v>3608</v>
      </c>
      <c r="Y1597" s="214"/>
      <c r="Z1597" s="211">
        <f t="shared" si="513"/>
        <v>0</v>
      </c>
      <c r="AA1597" s="212">
        <f t="shared" si="514"/>
        <v>0</v>
      </c>
      <c r="AB1597" s="212">
        <f t="shared" si="515"/>
        <v>0</v>
      </c>
      <c r="AC1597" s="212">
        <f t="shared" si="516"/>
        <v>0</v>
      </c>
      <c r="AD1597" s="223">
        <f t="shared" si="504"/>
        <v>0</v>
      </c>
      <c r="AE1597" s="212">
        <f t="shared" si="505"/>
        <v>0</v>
      </c>
      <c r="AF1597" s="215"/>
      <c r="AG1597" s="212">
        <f t="shared" si="517"/>
        <v>0</v>
      </c>
      <c r="AH1597" s="215"/>
      <c r="AI1597" s="211">
        <f t="shared" si="506"/>
        <v>0</v>
      </c>
      <c r="AJ1597" s="215">
        <v>0</v>
      </c>
      <c r="AK1597" s="211">
        <f t="shared" si="507"/>
        <v>0</v>
      </c>
      <c r="AL1597" s="215"/>
      <c r="AM1597" s="211">
        <f t="shared" si="508"/>
        <v>0</v>
      </c>
      <c r="AN1597" s="215"/>
      <c r="AO1597" s="211">
        <f t="shared" si="509"/>
        <v>0</v>
      </c>
      <c r="AP1597" s="210"/>
      <c r="AQ1597" s="222">
        <f>IF(AP1597="",0,VLOOKUP(AP1597,Aux.ListeCPAltele!$B$15:$D$21,3,0))</f>
        <v>0</v>
      </c>
      <c r="AR1597" s="212">
        <f t="shared" si="510"/>
        <v>0</v>
      </c>
      <c r="AS1597" s="212">
        <f t="shared" si="518"/>
        <v>0</v>
      </c>
      <c r="AT1597" s="222">
        <f>IF($F1597&lt;&gt;2,ROUND($Z1597*SUMIF(Regimuri,$Q1597,Aux.ListeCPAltele!$C$25:$C$34)*0.5,0),0)</f>
        <v>0</v>
      </c>
      <c r="AU1597" s="210"/>
      <c r="AV1597" s="222">
        <f>IF(AND($F1597&lt;&gt;2,Q1597&lt;&gt;0),ROUND($AC1597/SUMIF(Regimuri,Q1597,Aux.ListeCPAltele!$E$25:$E$34)*$AU1597,0),0)</f>
        <v>0</v>
      </c>
      <c r="AW1597" s="215">
        <v>0.1</v>
      </c>
      <c r="AX1597" s="222">
        <f t="shared" si="519"/>
        <v>0</v>
      </c>
      <c r="AY1597" s="213">
        <f t="shared" si="520"/>
        <v>0.83333333333333337</v>
      </c>
      <c r="AZ1597" s="222">
        <f>IF(OR($R1597=0,$Q1597=0),0,ROUND(SUM(AC1597,AE1597,AG1597,AI1597,AK1597,AM1597,AO1597,AS1597,AV1597,AX1597,AT1597)/SUMIF(Regimuri,$Q1597,Aux.ListeCPAltele!$E$25:$E$34)*$AY1597,0))</f>
        <v>0</v>
      </c>
      <c r="BA1597" s="222">
        <f t="shared" si="511"/>
        <v>0</v>
      </c>
      <c r="BB1597" s="277">
        <v>1</v>
      </c>
      <c r="BC1597" s="277"/>
    </row>
    <row r="1598" spans="1:55" outlineLevel="1" x14ac:dyDescent="0.2">
      <c r="A1598" s="205"/>
      <c r="B1598" s="205"/>
      <c r="C1598" s="205"/>
      <c r="D1598" s="275"/>
      <c r="E1598" s="205"/>
      <c r="F1598" s="207">
        <f>SUMIF(CarLM,G1598,Aux.ListeCPAltele!$A$7:$A$11)</f>
        <v>0</v>
      </c>
      <c r="G1598" s="205"/>
      <c r="H1598" s="208">
        <f t="shared" si="521"/>
        <v>0</v>
      </c>
      <c r="I1598" s="208">
        <f t="shared" si="522"/>
        <v>0</v>
      </c>
      <c r="J1598" s="209"/>
      <c r="K1598" s="205"/>
      <c r="L1598" s="207" t="str">
        <f>IF(OR($K1598&lt;&gt;"",ISNA(VLOOKUP($K1598,'2.1.Angajati'!$B$5:$H$1826,2,0))=FALSE),VLOOKUP($K1598,'2.1.Angajati'!$B$5:$H$1826,2,0),"-")</f>
        <v>-</v>
      </c>
      <c r="M1598" s="224">
        <f>IF(OR($K1598&lt;&gt;"",ISNA(VLOOKUP($K1598,'2.1.Angajati'!$B$5:$H$1826,8,0))=FALSE),
       ROUND((DATE(Aux.SetUp!$H$15,1,1)-VLOOKUP($K1598,'2.1.Angajati'!$B$5:$H$1826,6,0))/365,1),
          0)</f>
        <v>0</v>
      </c>
      <c r="N1598" s="223"/>
      <c r="O1598" s="209"/>
      <c r="P1598" s="208">
        <f t="shared" si="512"/>
        <v>0</v>
      </c>
      <c r="Q1598" s="205"/>
      <c r="R1598" s="207">
        <f>SUMIF(Aux.ListeCPAltele!$A$25:$A$34,'1.3.State'!Q1598,Aux.ListeCPAltele!$B$25:$B$34)</f>
        <v>0</v>
      </c>
      <c r="S1598" s="210"/>
      <c r="T1598" s="211">
        <v>16.420000000000002</v>
      </c>
      <c r="U1598" s="212">
        <f>SUMIF('1.2.IS'!$M$5:$AG$5,Aux.SetUp!$H$15,'1.2.IS'!$M$16:$AG$16)</f>
        <v>2775</v>
      </c>
      <c r="V1598" s="213">
        <v>1.3</v>
      </c>
      <c r="W1598" s="211">
        <f t="shared" si="523"/>
        <v>21.35</v>
      </c>
      <c r="X1598" s="212">
        <f t="shared" si="524"/>
        <v>3608</v>
      </c>
      <c r="Y1598" s="214"/>
      <c r="Z1598" s="211">
        <f t="shared" si="513"/>
        <v>0</v>
      </c>
      <c r="AA1598" s="212">
        <f t="shared" si="514"/>
        <v>0</v>
      </c>
      <c r="AB1598" s="212">
        <f t="shared" si="515"/>
        <v>0</v>
      </c>
      <c r="AC1598" s="212">
        <f t="shared" si="516"/>
        <v>0</v>
      </c>
      <c r="AD1598" s="223">
        <f t="shared" si="504"/>
        <v>0</v>
      </c>
      <c r="AE1598" s="212">
        <f t="shared" si="505"/>
        <v>0</v>
      </c>
      <c r="AF1598" s="215"/>
      <c r="AG1598" s="212">
        <f t="shared" si="517"/>
        <v>0</v>
      </c>
      <c r="AH1598" s="215"/>
      <c r="AI1598" s="211">
        <f t="shared" si="506"/>
        <v>0</v>
      </c>
      <c r="AJ1598" s="215">
        <v>0</v>
      </c>
      <c r="AK1598" s="211">
        <f t="shared" si="507"/>
        <v>0</v>
      </c>
      <c r="AL1598" s="215"/>
      <c r="AM1598" s="211">
        <f t="shared" si="508"/>
        <v>0</v>
      </c>
      <c r="AN1598" s="215"/>
      <c r="AO1598" s="211">
        <f t="shared" si="509"/>
        <v>0</v>
      </c>
      <c r="AP1598" s="210"/>
      <c r="AQ1598" s="222">
        <f>IF(AP1598="",0,VLOOKUP(AP1598,Aux.ListeCPAltele!$B$15:$D$21,3,0))</f>
        <v>0</v>
      </c>
      <c r="AR1598" s="212">
        <f t="shared" si="510"/>
        <v>0</v>
      </c>
      <c r="AS1598" s="212">
        <f t="shared" si="518"/>
        <v>0</v>
      </c>
      <c r="AT1598" s="222">
        <f>IF($F1598&lt;&gt;2,ROUND($Z1598*SUMIF(Regimuri,$Q1598,Aux.ListeCPAltele!$C$25:$C$34)*0.5,0),0)</f>
        <v>0</v>
      </c>
      <c r="AU1598" s="210"/>
      <c r="AV1598" s="222">
        <f>IF(AND($F1598&lt;&gt;2,Q1598&lt;&gt;0),ROUND($AC1598/SUMIF(Regimuri,Q1598,Aux.ListeCPAltele!$E$25:$E$34)*$AU1598,0),0)</f>
        <v>0</v>
      </c>
      <c r="AW1598" s="215">
        <v>0.1</v>
      </c>
      <c r="AX1598" s="222">
        <f t="shared" si="519"/>
        <v>0</v>
      </c>
      <c r="AY1598" s="213">
        <f t="shared" si="520"/>
        <v>0.83333333333333337</v>
      </c>
      <c r="AZ1598" s="222">
        <f>IF(OR($R1598=0,$Q1598=0),0,ROUND(SUM(AC1598,AE1598,AG1598,AI1598,AK1598,AM1598,AO1598,AS1598,AV1598,AX1598,AT1598)/SUMIF(Regimuri,$Q1598,Aux.ListeCPAltele!$E$25:$E$34)*$AY1598,0))</f>
        <v>0</v>
      </c>
      <c r="BA1598" s="222">
        <f t="shared" si="511"/>
        <v>0</v>
      </c>
      <c r="BB1598" s="277">
        <v>1</v>
      </c>
      <c r="BC1598" s="277"/>
    </row>
    <row r="1599" spans="1:55" outlineLevel="1" x14ac:dyDescent="0.2">
      <c r="A1599" s="205"/>
      <c r="B1599" s="205"/>
      <c r="C1599" s="205"/>
      <c r="D1599" s="275"/>
      <c r="E1599" s="205"/>
      <c r="F1599" s="207">
        <f>SUMIF(CarLM,G1599,Aux.ListeCPAltele!$A$7:$A$11)</f>
        <v>0</v>
      </c>
      <c r="G1599" s="205"/>
      <c r="H1599" s="208">
        <f t="shared" si="521"/>
        <v>0</v>
      </c>
      <c r="I1599" s="208">
        <f t="shared" si="522"/>
        <v>0</v>
      </c>
      <c r="J1599" s="209"/>
      <c r="K1599" s="205"/>
      <c r="L1599" s="207" t="str">
        <f>IF(OR($K1599&lt;&gt;"",ISNA(VLOOKUP($K1599,'2.1.Angajati'!$B$5:$H$1826,2,0))=FALSE),VLOOKUP($K1599,'2.1.Angajati'!$B$5:$H$1826,2,0),"-")</f>
        <v>-</v>
      </c>
      <c r="M1599" s="224">
        <f>IF(OR($K1599&lt;&gt;"",ISNA(VLOOKUP($K1599,'2.1.Angajati'!$B$5:$H$1826,8,0))=FALSE),
       ROUND((DATE(Aux.SetUp!$H$15,1,1)-VLOOKUP($K1599,'2.1.Angajati'!$B$5:$H$1826,6,0))/365,1),
          0)</f>
        <v>0</v>
      </c>
      <c r="N1599" s="223"/>
      <c r="O1599" s="209"/>
      <c r="P1599" s="208">
        <f t="shared" si="512"/>
        <v>0</v>
      </c>
      <c r="Q1599" s="205"/>
      <c r="R1599" s="207">
        <f>SUMIF(Aux.ListeCPAltele!$A$25:$A$34,'1.3.State'!Q1599,Aux.ListeCPAltele!$B$25:$B$34)</f>
        <v>0</v>
      </c>
      <c r="S1599" s="210"/>
      <c r="T1599" s="211">
        <v>16.420000000000002</v>
      </c>
      <c r="U1599" s="212">
        <f>SUMIF('1.2.IS'!$M$5:$AG$5,Aux.SetUp!$H$15,'1.2.IS'!$M$16:$AG$16)</f>
        <v>2775</v>
      </c>
      <c r="V1599" s="213">
        <v>1.3</v>
      </c>
      <c r="W1599" s="211">
        <f t="shared" si="523"/>
        <v>21.35</v>
      </c>
      <c r="X1599" s="212">
        <f t="shared" si="524"/>
        <v>3608</v>
      </c>
      <c r="Y1599" s="214"/>
      <c r="Z1599" s="211">
        <f t="shared" si="513"/>
        <v>0</v>
      </c>
      <c r="AA1599" s="212">
        <f t="shared" si="514"/>
        <v>0</v>
      </c>
      <c r="AB1599" s="212">
        <f t="shared" si="515"/>
        <v>0</v>
      </c>
      <c r="AC1599" s="212">
        <f t="shared" si="516"/>
        <v>0</v>
      </c>
      <c r="AD1599" s="223">
        <f t="shared" si="504"/>
        <v>0</v>
      </c>
      <c r="AE1599" s="212">
        <f t="shared" si="505"/>
        <v>0</v>
      </c>
      <c r="AF1599" s="215"/>
      <c r="AG1599" s="212">
        <f t="shared" si="517"/>
        <v>0</v>
      </c>
      <c r="AH1599" s="215"/>
      <c r="AI1599" s="211">
        <f t="shared" si="506"/>
        <v>0</v>
      </c>
      <c r="AJ1599" s="215">
        <v>0</v>
      </c>
      <c r="AK1599" s="211">
        <f t="shared" si="507"/>
        <v>0</v>
      </c>
      <c r="AL1599" s="215"/>
      <c r="AM1599" s="211">
        <f t="shared" si="508"/>
        <v>0</v>
      </c>
      <c r="AN1599" s="215"/>
      <c r="AO1599" s="211">
        <f t="shared" si="509"/>
        <v>0</v>
      </c>
      <c r="AP1599" s="210"/>
      <c r="AQ1599" s="222">
        <f>IF(AP1599="",0,VLOOKUP(AP1599,Aux.ListeCPAltele!$B$15:$D$21,3,0))</f>
        <v>0</v>
      </c>
      <c r="AR1599" s="212">
        <f t="shared" si="510"/>
        <v>0</v>
      </c>
      <c r="AS1599" s="212">
        <f t="shared" si="518"/>
        <v>0</v>
      </c>
      <c r="AT1599" s="222">
        <f>IF($F1599&lt;&gt;2,ROUND($Z1599*SUMIF(Regimuri,$Q1599,Aux.ListeCPAltele!$C$25:$C$34)*0.5,0),0)</f>
        <v>0</v>
      </c>
      <c r="AU1599" s="210"/>
      <c r="AV1599" s="222">
        <f>IF(AND($F1599&lt;&gt;2,Q1599&lt;&gt;0),ROUND($AC1599/SUMIF(Regimuri,Q1599,Aux.ListeCPAltele!$E$25:$E$34)*$AU1599,0),0)</f>
        <v>0</v>
      </c>
      <c r="AW1599" s="215">
        <v>0.1</v>
      </c>
      <c r="AX1599" s="222">
        <f t="shared" si="519"/>
        <v>0</v>
      </c>
      <c r="AY1599" s="213">
        <f t="shared" si="520"/>
        <v>0.83333333333333337</v>
      </c>
      <c r="AZ1599" s="222">
        <f>IF(OR($R1599=0,$Q1599=0),0,ROUND(SUM(AC1599,AE1599,AG1599,AI1599,AK1599,AM1599,AO1599,AS1599,AV1599,AX1599,AT1599)/SUMIF(Regimuri,$Q1599,Aux.ListeCPAltele!$E$25:$E$34)*$AY1599,0))</f>
        <v>0</v>
      </c>
      <c r="BA1599" s="222">
        <f t="shared" si="511"/>
        <v>0</v>
      </c>
      <c r="BB1599" s="277">
        <v>1</v>
      </c>
      <c r="BC1599" s="277"/>
    </row>
    <row r="1600" spans="1:55" outlineLevel="1" x14ac:dyDescent="0.2">
      <c r="A1600" s="205"/>
      <c r="B1600" s="205"/>
      <c r="C1600" s="205"/>
      <c r="D1600" s="275"/>
      <c r="E1600" s="205"/>
      <c r="F1600" s="207">
        <f>SUMIF(CarLM,G1600,Aux.ListeCPAltele!$A$7:$A$11)</f>
        <v>0</v>
      </c>
      <c r="G1600" s="205"/>
      <c r="H1600" s="208">
        <f t="shared" si="521"/>
        <v>0</v>
      </c>
      <c r="I1600" s="208">
        <f t="shared" si="522"/>
        <v>0</v>
      </c>
      <c r="J1600" s="209"/>
      <c r="K1600" s="205"/>
      <c r="L1600" s="207" t="str">
        <f>IF(OR($K1600&lt;&gt;"",ISNA(VLOOKUP($K1600,'2.1.Angajati'!$B$5:$H$1826,2,0))=FALSE),VLOOKUP($K1600,'2.1.Angajati'!$B$5:$H$1826,2,0),"-")</f>
        <v>-</v>
      </c>
      <c r="M1600" s="224">
        <f>IF(OR($K1600&lt;&gt;"",ISNA(VLOOKUP($K1600,'2.1.Angajati'!$B$5:$H$1826,8,0))=FALSE),
       ROUND((DATE(Aux.SetUp!$H$15,1,1)-VLOOKUP($K1600,'2.1.Angajati'!$B$5:$H$1826,6,0))/365,1),
          0)</f>
        <v>0</v>
      </c>
      <c r="N1600" s="223"/>
      <c r="O1600" s="209"/>
      <c r="P1600" s="208">
        <f t="shared" si="512"/>
        <v>0</v>
      </c>
      <c r="Q1600" s="205"/>
      <c r="R1600" s="207">
        <f>SUMIF(Aux.ListeCPAltele!$A$25:$A$34,'1.3.State'!Q1600,Aux.ListeCPAltele!$B$25:$B$34)</f>
        <v>0</v>
      </c>
      <c r="S1600" s="210"/>
      <c r="T1600" s="211">
        <v>16.420000000000002</v>
      </c>
      <c r="U1600" s="212">
        <f>SUMIF('1.2.IS'!$M$5:$AG$5,Aux.SetUp!$H$15,'1.2.IS'!$M$16:$AG$16)</f>
        <v>2775</v>
      </c>
      <c r="V1600" s="213">
        <v>1.3</v>
      </c>
      <c r="W1600" s="211">
        <f t="shared" si="523"/>
        <v>21.35</v>
      </c>
      <c r="X1600" s="212">
        <f t="shared" si="524"/>
        <v>3608</v>
      </c>
      <c r="Y1600" s="214"/>
      <c r="Z1600" s="211">
        <f t="shared" si="513"/>
        <v>0</v>
      </c>
      <c r="AA1600" s="212">
        <f t="shared" si="514"/>
        <v>0</v>
      </c>
      <c r="AB1600" s="212">
        <f t="shared" si="515"/>
        <v>0</v>
      </c>
      <c r="AC1600" s="212">
        <f t="shared" si="516"/>
        <v>0</v>
      </c>
      <c r="AD1600" s="223">
        <f t="shared" si="504"/>
        <v>0</v>
      </c>
      <c r="AE1600" s="212">
        <f t="shared" si="505"/>
        <v>0</v>
      </c>
      <c r="AF1600" s="215"/>
      <c r="AG1600" s="212">
        <f t="shared" si="517"/>
        <v>0</v>
      </c>
      <c r="AH1600" s="215"/>
      <c r="AI1600" s="211">
        <f t="shared" si="506"/>
        <v>0</v>
      </c>
      <c r="AJ1600" s="215">
        <v>0</v>
      </c>
      <c r="AK1600" s="211">
        <f t="shared" si="507"/>
        <v>0</v>
      </c>
      <c r="AL1600" s="215"/>
      <c r="AM1600" s="211">
        <f t="shared" si="508"/>
        <v>0</v>
      </c>
      <c r="AN1600" s="215"/>
      <c r="AO1600" s="211">
        <f t="shared" si="509"/>
        <v>0</v>
      </c>
      <c r="AP1600" s="210"/>
      <c r="AQ1600" s="222">
        <f>IF(AP1600="",0,VLOOKUP(AP1600,Aux.ListeCPAltele!$B$15:$D$21,3,0))</f>
        <v>0</v>
      </c>
      <c r="AR1600" s="212">
        <f t="shared" si="510"/>
        <v>0</v>
      </c>
      <c r="AS1600" s="212">
        <f t="shared" si="518"/>
        <v>0</v>
      </c>
      <c r="AT1600" s="222">
        <f>IF($F1600&lt;&gt;2,ROUND($Z1600*SUMIF(Regimuri,$Q1600,Aux.ListeCPAltele!$C$25:$C$34)*0.5,0),0)</f>
        <v>0</v>
      </c>
      <c r="AU1600" s="210"/>
      <c r="AV1600" s="222">
        <f>IF(AND($F1600&lt;&gt;2,Q1600&lt;&gt;0),ROUND($AC1600/SUMIF(Regimuri,Q1600,Aux.ListeCPAltele!$E$25:$E$34)*$AU1600,0),0)</f>
        <v>0</v>
      </c>
      <c r="AW1600" s="215">
        <v>0.1</v>
      </c>
      <c r="AX1600" s="222">
        <f t="shared" si="519"/>
        <v>0</v>
      </c>
      <c r="AY1600" s="213">
        <f t="shared" si="520"/>
        <v>0.83333333333333337</v>
      </c>
      <c r="AZ1600" s="222">
        <f>IF(OR($R1600=0,$Q1600=0),0,ROUND(SUM(AC1600,AE1600,AG1600,AI1600,AK1600,AM1600,AO1600,AS1600,AV1600,AX1600,AT1600)/SUMIF(Regimuri,$Q1600,Aux.ListeCPAltele!$E$25:$E$34)*$AY1600,0))</f>
        <v>0</v>
      </c>
      <c r="BA1600" s="222">
        <f t="shared" si="511"/>
        <v>0</v>
      </c>
      <c r="BB1600" s="277">
        <v>1</v>
      </c>
      <c r="BC1600" s="277"/>
    </row>
    <row r="1601" spans="1:55" outlineLevel="1" x14ac:dyDescent="0.2">
      <c r="A1601" s="205"/>
      <c r="B1601" s="205"/>
      <c r="C1601" s="205"/>
      <c r="D1601" s="275"/>
      <c r="E1601" s="205"/>
      <c r="F1601" s="207">
        <f>SUMIF(CarLM,G1601,Aux.ListeCPAltele!$A$7:$A$11)</f>
        <v>0</v>
      </c>
      <c r="G1601" s="205"/>
      <c r="H1601" s="208">
        <f t="shared" si="521"/>
        <v>0</v>
      </c>
      <c r="I1601" s="208">
        <f t="shared" si="522"/>
        <v>0</v>
      </c>
      <c r="J1601" s="209"/>
      <c r="K1601" s="205"/>
      <c r="L1601" s="207" t="str">
        <f>IF(OR($K1601&lt;&gt;"",ISNA(VLOOKUP($K1601,'2.1.Angajati'!$B$5:$H$1826,2,0))=FALSE),VLOOKUP($K1601,'2.1.Angajati'!$B$5:$H$1826,2,0),"-")</f>
        <v>-</v>
      </c>
      <c r="M1601" s="224">
        <f>IF(OR($K1601&lt;&gt;"",ISNA(VLOOKUP($K1601,'2.1.Angajati'!$B$5:$H$1826,8,0))=FALSE),
       ROUND((DATE(Aux.SetUp!$H$15,1,1)-VLOOKUP($K1601,'2.1.Angajati'!$B$5:$H$1826,6,0))/365,1),
          0)</f>
        <v>0</v>
      </c>
      <c r="N1601" s="223"/>
      <c r="O1601" s="209"/>
      <c r="P1601" s="208">
        <f t="shared" si="512"/>
        <v>0</v>
      </c>
      <c r="Q1601" s="205"/>
      <c r="R1601" s="207">
        <f>SUMIF(Aux.ListeCPAltele!$A$25:$A$34,'1.3.State'!Q1601,Aux.ListeCPAltele!$B$25:$B$34)</f>
        <v>0</v>
      </c>
      <c r="S1601" s="210"/>
      <c r="T1601" s="211">
        <v>16.420000000000002</v>
      </c>
      <c r="U1601" s="212">
        <f>SUMIF('1.2.IS'!$M$5:$AG$5,Aux.SetUp!$H$15,'1.2.IS'!$M$16:$AG$16)</f>
        <v>2775</v>
      </c>
      <c r="V1601" s="213">
        <v>1.3</v>
      </c>
      <c r="W1601" s="211">
        <f t="shared" si="523"/>
        <v>21.35</v>
      </c>
      <c r="X1601" s="212">
        <f t="shared" si="524"/>
        <v>3608</v>
      </c>
      <c r="Y1601" s="214"/>
      <c r="Z1601" s="211">
        <f t="shared" si="513"/>
        <v>0</v>
      </c>
      <c r="AA1601" s="212">
        <f t="shared" si="514"/>
        <v>0</v>
      </c>
      <c r="AB1601" s="212">
        <f t="shared" si="515"/>
        <v>0</v>
      </c>
      <c r="AC1601" s="212">
        <f t="shared" si="516"/>
        <v>0</v>
      </c>
      <c r="AD1601" s="223">
        <f t="shared" si="504"/>
        <v>0</v>
      </c>
      <c r="AE1601" s="212">
        <f t="shared" si="505"/>
        <v>0</v>
      </c>
      <c r="AF1601" s="215"/>
      <c r="AG1601" s="212">
        <f t="shared" si="517"/>
        <v>0</v>
      </c>
      <c r="AH1601" s="215"/>
      <c r="AI1601" s="211">
        <f t="shared" si="506"/>
        <v>0</v>
      </c>
      <c r="AJ1601" s="215">
        <v>0</v>
      </c>
      <c r="AK1601" s="211">
        <f t="shared" si="507"/>
        <v>0</v>
      </c>
      <c r="AL1601" s="215"/>
      <c r="AM1601" s="211">
        <f t="shared" si="508"/>
        <v>0</v>
      </c>
      <c r="AN1601" s="215"/>
      <c r="AO1601" s="211">
        <f t="shared" si="509"/>
        <v>0</v>
      </c>
      <c r="AP1601" s="210"/>
      <c r="AQ1601" s="222">
        <f>IF(AP1601="",0,VLOOKUP(AP1601,Aux.ListeCPAltele!$B$15:$D$21,3,0))</f>
        <v>0</v>
      </c>
      <c r="AR1601" s="212">
        <f t="shared" si="510"/>
        <v>0</v>
      </c>
      <c r="AS1601" s="212">
        <f t="shared" si="518"/>
        <v>0</v>
      </c>
      <c r="AT1601" s="222">
        <f>IF($F1601&lt;&gt;2,ROUND($Z1601*SUMIF(Regimuri,$Q1601,Aux.ListeCPAltele!$C$25:$C$34)*0.5,0),0)</f>
        <v>0</v>
      </c>
      <c r="AU1601" s="210"/>
      <c r="AV1601" s="222">
        <f>IF(AND($F1601&lt;&gt;2,Q1601&lt;&gt;0),ROUND($AC1601/SUMIF(Regimuri,Q1601,Aux.ListeCPAltele!$E$25:$E$34)*$AU1601,0),0)</f>
        <v>0</v>
      </c>
      <c r="AW1601" s="215">
        <v>0.1</v>
      </c>
      <c r="AX1601" s="222">
        <f t="shared" si="519"/>
        <v>0</v>
      </c>
      <c r="AY1601" s="213">
        <f t="shared" si="520"/>
        <v>0.83333333333333337</v>
      </c>
      <c r="AZ1601" s="222">
        <f>IF(OR($R1601=0,$Q1601=0),0,ROUND(SUM(AC1601,AE1601,AG1601,AI1601,AK1601,AM1601,AO1601,AS1601,AV1601,AX1601,AT1601)/SUMIF(Regimuri,$Q1601,Aux.ListeCPAltele!$E$25:$E$34)*$AY1601,0))</f>
        <v>0</v>
      </c>
      <c r="BA1601" s="222">
        <f t="shared" si="511"/>
        <v>0</v>
      </c>
      <c r="BB1601" s="277">
        <v>1</v>
      </c>
      <c r="BC1601" s="277"/>
    </row>
    <row r="1602" spans="1:55" outlineLevel="1" x14ac:dyDescent="0.2">
      <c r="A1602" s="205"/>
      <c r="B1602" s="205"/>
      <c r="C1602" s="205"/>
      <c r="D1602" s="275"/>
      <c r="E1602" s="205"/>
      <c r="F1602" s="207">
        <f>SUMIF(CarLM,G1602,Aux.ListeCPAltele!$A$7:$A$11)</f>
        <v>0</v>
      </c>
      <c r="G1602" s="205"/>
      <c r="H1602" s="208">
        <f t="shared" si="521"/>
        <v>0</v>
      </c>
      <c r="I1602" s="208">
        <f t="shared" si="522"/>
        <v>0</v>
      </c>
      <c r="J1602" s="209"/>
      <c r="K1602" s="205"/>
      <c r="L1602" s="207" t="str">
        <f>IF(OR($K1602&lt;&gt;"",ISNA(VLOOKUP($K1602,'2.1.Angajati'!$B$5:$H$1826,2,0))=FALSE),VLOOKUP($K1602,'2.1.Angajati'!$B$5:$H$1826,2,0),"-")</f>
        <v>-</v>
      </c>
      <c r="M1602" s="224">
        <f>IF(OR($K1602&lt;&gt;"",ISNA(VLOOKUP($K1602,'2.1.Angajati'!$B$5:$H$1826,8,0))=FALSE),
       ROUND((DATE(Aux.SetUp!$H$15,1,1)-VLOOKUP($K1602,'2.1.Angajati'!$B$5:$H$1826,6,0))/365,1),
          0)</f>
        <v>0</v>
      </c>
      <c r="N1602" s="223"/>
      <c r="O1602" s="209"/>
      <c r="P1602" s="208">
        <f t="shared" si="512"/>
        <v>0</v>
      </c>
      <c r="Q1602" s="205"/>
      <c r="R1602" s="207">
        <f>SUMIF(Aux.ListeCPAltele!$A$25:$A$34,'1.3.State'!Q1602,Aux.ListeCPAltele!$B$25:$B$34)</f>
        <v>0</v>
      </c>
      <c r="S1602" s="210"/>
      <c r="T1602" s="211">
        <v>16.420000000000002</v>
      </c>
      <c r="U1602" s="212">
        <f>SUMIF('1.2.IS'!$M$5:$AG$5,Aux.SetUp!$H$15,'1.2.IS'!$M$16:$AG$16)</f>
        <v>2775</v>
      </c>
      <c r="V1602" s="213">
        <v>1.3</v>
      </c>
      <c r="W1602" s="211">
        <f t="shared" si="523"/>
        <v>21.35</v>
      </c>
      <c r="X1602" s="212">
        <f t="shared" si="524"/>
        <v>3608</v>
      </c>
      <c r="Y1602" s="214"/>
      <c r="Z1602" s="211">
        <f t="shared" si="513"/>
        <v>0</v>
      </c>
      <c r="AA1602" s="212">
        <f t="shared" si="514"/>
        <v>0</v>
      </c>
      <c r="AB1602" s="212">
        <f t="shared" si="515"/>
        <v>0</v>
      </c>
      <c r="AC1602" s="212">
        <f t="shared" si="516"/>
        <v>0</v>
      </c>
      <c r="AD1602" s="223">
        <f t="shared" si="504"/>
        <v>0</v>
      </c>
      <c r="AE1602" s="212">
        <f t="shared" si="505"/>
        <v>0</v>
      </c>
      <c r="AF1602" s="215"/>
      <c r="AG1602" s="212">
        <f t="shared" si="517"/>
        <v>0</v>
      </c>
      <c r="AH1602" s="215"/>
      <c r="AI1602" s="211">
        <f t="shared" si="506"/>
        <v>0</v>
      </c>
      <c r="AJ1602" s="215">
        <v>0</v>
      </c>
      <c r="AK1602" s="211">
        <f t="shared" si="507"/>
        <v>0</v>
      </c>
      <c r="AL1602" s="215"/>
      <c r="AM1602" s="211">
        <f t="shared" si="508"/>
        <v>0</v>
      </c>
      <c r="AN1602" s="215"/>
      <c r="AO1602" s="211">
        <f t="shared" si="509"/>
        <v>0</v>
      </c>
      <c r="AP1602" s="210"/>
      <c r="AQ1602" s="222">
        <f>IF(AP1602="",0,VLOOKUP(AP1602,Aux.ListeCPAltele!$B$15:$D$21,3,0))</f>
        <v>0</v>
      </c>
      <c r="AR1602" s="212">
        <f t="shared" si="510"/>
        <v>0</v>
      </c>
      <c r="AS1602" s="212">
        <f t="shared" si="518"/>
        <v>0</v>
      </c>
      <c r="AT1602" s="222">
        <f>IF($F1602&lt;&gt;2,ROUND($Z1602*SUMIF(Regimuri,$Q1602,Aux.ListeCPAltele!$C$25:$C$34)*0.5,0),0)</f>
        <v>0</v>
      </c>
      <c r="AU1602" s="210"/>
      <c r="AV1602" s="222">
        <f>IF(AND($F1602&lt;&gt;2,Q1602&lt;&gt;0),ROUND($AC1602/SUMIF(Regimuri,Q1602,Aux.ListeCPAltele!$E$25:$E$34)*$AU1602,0),0)</f>
        <v>0</v>
      </c>
      <c r="AW1602" s="215">
        <v>0.1</v>
      </c>
      <c r="AX1602" s="222">
        <f t="shared" si="519"/>
        <v>0</v>
      </c>
      <c r="AY1602" s="213">
        <f t="shared" si="520"/>
        <v>0.83333333333333337</v>
      </c>
      <c r="AZ1602" s="222">
        <f>IF(OR($R1602=0,$Q1602=0),0,ROUND(SUM(AC1602,AE1602,AG1602,AI1602,AK1602,AM1602,AO1602,AS1602,AV1602,AX1602,AT1602)/SUMIF(Regimuri,$Q1602,Aux.ListeCPAltele!$E$25:$E$34)*$AY1602,0))</f>
        <v>0</v>
      </c>
      <c r="BA1602" s="222">
        <f t="shared" si="511"/>
        <v>0</v>
      </c>
      <c r="BB1602" s="277">
        <v>1</v>
      </c>
      <c r="BC1602" s="277"/>
    </row>
    <row r="1603" spans="1:55" outlineLevel="1" x14ac:dyDescent="0.2">
      <c r="A1603" s="205"/>
      <c r="B1603" s="205"/>
      <c r="C1603" s="205"/>
      <c r="D1603" s="275"/>
      <c r="E1603" s="205"/>
      <c r="F1603" s="207">
        <f>SUMIF(CarLM,G1603,Aux.ListeCPAltele!$A$7:$A$11)</f>
        <v>0</v>
      </c>
      <c r="G1603" s="205"/>
      <c r="H1603" s="208">
        <f t="shared" si="521"/>
        <v>0</v>
      </c>
      <c r="I1603" s="208">
        <f t="shared" si="522"/>
        <v>0</v>
      </c>
      <c r="J1603" s="209"/>
      <c r="K1603" s="205"/>
      <c r="L1603" s="207" t="str">
        <f>IF(OR($K1603&lt;&gt;"",ISNA(VLOOKUP($K1603,'2.1.Angajati'!$B$5:$H$1826,2,0))=FALSE),VLOOKUP($K1603,'2.1.Angajati'!$B$5:$H$1826,2,0),"-")</f>
        <v>-</v>
      </c>
      <c r="M1603" s="224">
        <f>IF(OR($K1603&lt;&gt;"",ISNA(VLOOKUP($K1603,'2.1.Angajati'!$B$5:$H$1826,8,0))=FALSE),
       ROUND((DATE(Aux.SetUp!$H$15,1,1)-VLOOKUP($K1603,'2.1.Angajati'!$B$5:$H$1826,6,0))/365,1),
          0)</f>
        <v>0</v>
      </c>
      <c r="N1603" s="223"/>
      <c r="O1603" s="209"/>
      <c r="P1603" s="208">
        <f t="shared" si="512"/>
        <v>0</v>
      </c>
      <c r="Q1603" s="205"/>
      <c r="R1603" s="207">
        <f>SUMIF(Aux.ListeCPAltele!$A$25:$A$34,'1.3.State'!Q1603,Aux.ListeCPAltele!$B$25:$B$34)</f>
        <v>0</v>
      </c>
      <c r="S1603" s="210"/>
      <c r="T1603" s="211">
        <v>16.420000000000002</v>
      </c>
      <c r="U1603" s="212">
        <f>SUMIF('1.2.IS'!$M$5:$AG$5,Aux.SetUp!$H$15,'1.2.IS'!$M$16:$AG$16)</f>
        <v>2775</v>
      </c>
      <c r="V1603" s="213">
        <v>1.3</v>
      </c>
      <c r="W1603" s="211">
        <f t="shared" si="523"/>
        <v>21.35</v>
      </c>
      <c r="X1603" s="212">
        <f t="shared" si="524"/>
        <v>3608</v>
      </c>
      <c r="Y1603" s="214"/>
      <c r="Z1603" s="211">
        <f t="shared" si="513"/>
        <v>0</v>
      </c>
      <c r="AA1603" s="212">
        <f t="shared" si="514"/>
        <v>0</v>
      </c>
      <c r="AB1603" s="212">
        <f t="shared" si="515"/>
        <v>0</v>
      </c>
      <c r="AC1603" s="212">
        <f t="shared" si="516"/>
        <v>0</v>
      </c>
      <c r="AD1603" s="223">
        <f t="shared" si="504"/>
        <v>0</v>
      </c>
      <c r="AE1603" s="212">
        <f t="shared" si="505"/>
        <v>0</v>
      </c>
      <c r="AF1603" s="215"/>
      <c r="AG1603" s="212">
        <f t="shared" si="517"/>
        <v>0</v>
      </c>
      <c r="AH1603" s="215"/>
      <c r="AI1603" s="211">
        <f t="shared" si="506"/>
        <v>0</v>
      </c>
      <c r="AJ1603" s="215">
        <v>0</v>
      </c>
      <c r="AK1603" s="211">
        <f t="shared" si="507"/>
        <v>0</v>
      </c>
      <c r="AL1603" s="215"/>
      <c r="AM1603" s="211">
        <f t="shared" si="508"/>
        <v>0</v>
      </c>
      <c r="AN1603" s="215"/>
      <c r="AO1603" s="211">
        <f t="shared" si="509"/>
        <v>0</v>
      </c>
      <c r="AP1603" s="210"/>
      <c r="AQ1603" s="222">
        <f>IF(AP1603="",0,VLOOKUP(AP1603,Aux.ListeCPAltele!$B$15:$D$21,3,0))</f>
        <v>0</v>
      </c>
      <c r="AR1603" s="212">
        <f t="shared" si="510"/>
        <v>0</v>
      </c>
      <c r="AS1603" s="212">
        <f t="shared" si="518"/>
        <v>0</v>
      </c>
      <c r="AT1603" s="222">
        <f>IF($F1603&lt;&gt;2,ROUND($Z1603*SUMIF(Regimuri,$Q1603,Aux.ListeCPAltele!$C$25:$C$34)*0.5,0),0)</f>
        <v>0</v>
      </c>
      <c r="AU1603" s="210"/>
      <c r="AV1603" s="222">
        <f>IF(AND($F1603&lt;&gt;2,Q1603&lt;&gt;0),ROUND($AC1603/SUMIF(Regimuri,Q1603,Aux.ListeCPAltele!$E$25:$E$34)*$AU1603,0),0)</f>
        <v>0</v>
      </c>
      <c r="AW1603" s="215">
        <v>0.1</v>
      </c>
      <c r="AX1603" s="222">
        <f t="shared" si="519"/>
        <v>0</v>
      </c>
      <c r="AY1603" s="213">
        <f t="shared" si="520"/>
        <v>0.83333333333333337</v>
      </c>
      <c r="AZ1603" s="222">
        <f>IF(OR($R1603=0,$Q1603=0),0,ROUND(SUM(AC1603,AE1603,AG1603,AI1603,AK1603,AM1603,AO1603,AS1603,AV1603,AX1603,AT1603)/SUMIF(Regimuri,$Q1603,Aux.ListeCPAltele!$E$25:$E$34)*$AY1603,0))</f>
        <v>0</v>
      </c>
      <c r="BA1603" s="222">
        <f t="shared" si="511"/>
        <v>0</v>
      </c>
      <c r="BB1603" s="277">
        <v>1</v>
      </c>
      <c r="BC1603" s="277"/>
    </row>
    <row r="1604" spans="1:55" outlineLevel="1" x14ac:dyDescent="0.2">
      <c r="A1604" s="205"/>
      <c r="B1604" s="205"/>
      <c r="C1604" s="205"/>
      <c r="D1604" s="275"/>
      <c r="E1604" s="205"/>
      <c r="F1604" s="207">
        <f>SUMIF(CarLM,G1604,Aux.ListeCPAltele!$A$7:$A$11)</f>
        <v>0</v>
      </c>
      <c r="G1604" s="205"/>
      <c r="H1604" s="208">
        <f t="shared" si="521"/>
        <v>0</v>
      </c>
      <c r="I1604" s="208">
        <f t="shared" si="522"/>
        <v>0</v>
      </c>
      <c r="J1604" s="209"/>
      <c r="K1604" s="205"/>
      <c r="L1604" s="207" t="str">
        <f>IF(OR($K1604&lt;&gt;"",ISNA(VLOOKUP($K1604,'2.1.Angajati'!$B$5:$H$1826,2,0))=FALSE),VLOOKUP($K1604,'2.1.Angajati'!$B$5:$H$1826,2,0),"-")</f>
        <v>-</v>
      </c>
      <c r="M1604" s="224">
        <f>IF(OR($K1604&lt;&gt;"",ISNA(VLOOKUP($K1604,'2.1.Angajati'!$B$5:$H$1826,8,0))=FALSE),
       ROUND((DATE(Aux.SetUp!$H$15,1,1)-VLOOKUP($K1604,'2.1.Angajati'!$B$5:$H$1826,6,0))/365,1),
          0)</f>
        <v>0</v>
      </c>
      <c r="N1604" s="223"/>
      <c r="O1604" s="209"/>
      <c r="P1604" s="208">
        <f t="shared" si="512"/>
        <v>0</v>
      </c>
      <c r="Q1604" s="205"/>
      <c r="R1604" s="207">
        <f>SUMIF(Aux.ListeCPAltele!$A$25:$A$34,'1.3.State'!Q1604,Aux.ListeCPAltele!$B$25:$B$34)</f>
        <v>0</v>
      </c>
      <c r="S1604" s="210"/>
      <c r="T1604" s="211">
        <v>16.420000000000002</v>
      </c>
      <c r="U1604" s="212">
        <f>SUMIF('1.2.IS'!$M$5:$AG$5,Aux.SetUp!$H$15,'1.2.IS'!$M$16:$AG$16)</f>
        <v>2775</v>
      </c>
      <c r="V1604" s="213">
        <v>1.3</v>
      </c>
      <c r="W1604" s="211">
        <f t="shared" si="523"/>
        <v>21.35</v>
      </c>
      <c r="X1604" s="212">
        <f t="shared" si="524"/>
        <v>3608</v>
      </c>
      <c r="Y1604" s="214"/>
      <c r="Z1604" s="211">
        <f t="shared" si="513"/>
        <v>0</v>
      </c>
      <c r="AA1604" s="212">
        <f t="shared" si="514"/>
        <v>0</v>
      </c>
      <c r="AB1604" s="212">
        <f t="shared" si="515"/>
        <v>0</v>
      </c>
      <c r="AC1604" s="212">
        <f t="shared" si="516"/>
        <v>0</v>
      </c>
      <c r="AD1604" s="223">
        <f t="shared" si="504"/>
        <v>0</v>
      </c>
      <c r="AE1604" s="212">
        <f t="shared" si="505"/>
        <v>0</v>
      </c>
      <c r="AF1604" s="215"/>
      <c r="AG1604" s="212">
        <f t="shared" si="517"/>
        <v>0</v>
      </c>
      <c r="AH1604" s="215"/>
      <c r="AI1604" s="211">
        <f t="shared" si="506"/>
        <v>0</v>
      </c>
      <c r="AJ1604" s="215">
        <v>0</v>
      </c>
      <c r="AK1604" s="211">
        <f t="shared" si="507"/>
        <v>0</v>
      </c>
      <c r="AL1604" s="215"/>
      <c r="AM1604" s="211">
        <f t="shared" si="508"/>
        <v>0</v>
      </c>
      <c r="AN1604" s="215"/>
      <c r="AO1604" s="211">
        <f t="shared" si="509"/>
        <v>0</v>
      </c>
      <c r="AP1604" s="210"/>
      <c r="AQ1604" s="222">
        <f>IF(AP1604="",0,VLOOKUP(AP1604,Aux.ListeCPAltele!$B$15:$D$21,3,0))</f>
        <v>0</v>
      </c>
      <c r="AR1604" s="212">
        <f t="shared" si="510"/>
        <v>0</v>
      </c>
      <c r="AS1604" s="212">
        <f t="shared" si="518"/>
        <v>0</v>
      </c>
      <c r="AT1604" s="222">
        <f>IF($F1604&lt;&gt;2,ROUND($Z1604*SUMIF(Regimuri,$Q1604,Aux.ListeCPAltele!$C$25:$C$34)*0.5,0),0)</f>
        <v>0</v>
      </c>
      <c r="AU1604" s="210"/>
      <c r="AV1604" s="222">
        <f>IF(AND($F1604&lt;&gt;2,Q1604&lt;&gt;0),ROUND($AC1604/SUMIF(Regimuri,Q1604,Aux.ListeCPAltele!$E$25:$E$34)*$AU1604,0),0)</f>
        <v>0</v>
      </c>
      <c r="AW1604" s="215">
        <v>0.1</v>
      </c>
      <c r="AX1604" s="222">
        <f t="shared" si="519"/>
        <v>0</v>
      </c>
      <c r="AY1604" s="213">
        <f t="shared" si="520"/>
        <v>0.83333333333333337</v>
      </c>
      <c r="AZ1604" s="222">
        <f>IF(OR($R1604=0,$Q1604=0),0,ROUND(SUM(AC1604,AE1604,AG1604,AI1604,AK1604,AM1604,AO1604,AS1604,AV1604,AX1604,AT1604)/SUMIF(Regimuri,$Q1604,Aux.ListeCPAltele!$E$25:$E$34)*$AY1604,0))</f>
        <v>0</v>
      </c>
      <c r="BA1604" s="222">
        <f t="shared" si="511"/>
        <v>0</v>
      </c>
      <c r="BB1604" s="277">
        <v>1</v>
      </c>
      <c r="BC1604" s="277"/>
    </row>
    <row r="1605" spans="1:55" outlineLevel="1" x14ac:dyDescent="0.2">
      <c r="A1605" s="205"/>
      <c r="B1605" s="205"/>
      <c r="C1605" s="205"/>
      <c r="D1605" s="275"/>
      <c r="E1605" s="205"/>
      <c r="F1605" s="207">
        <f>SUMIF(CarLM,G1605,Aux.ListeCPAltele!$A$7:$A$11)</f>
        <v>0</v>
      </c>
      <c r="G1605" s="205"/>
      <c r="H1605" s="208">
        <f t="shared" si="521"/>
        <v>0</v>
      </c>
      <c r="I1605" s="208">
        <f t="shared" si="522"/>
        <v>0</v>
      </c>
      <c r="J1605" s="209"/>
      <c r="K1605" s="205"/>
      <c r="L1605" s="207" t="str">
        <f>IF(OR($K1605&lt;&gt;"",ISNA(VLOOKUP($K1605,'2.1.Angajati'!$B$5:$H$1826,2,0))=FALSE),VLOOKUP($K1605,'2.1.Angajati'!$B$5:$H$1826,2,0),"-")</f>
        <v>-</v>
      </c>
      <c r="M1605" s="224">
        <f>IF(OR($K1605&lt;&gt;"",ISNA(VLOOKUP($K1605,'2.1.Angajati'!$B$5:$H$1826,8,0))=FALSE),
       ROUND((DATE(Aux.SetUp!$H$15,1,1)-VLOOKUP($K1605,'2.1.Angajati'!$B$5:$H$1826,6,0))/365,1),
          0)</f>
        <v>0</v>
      </c>
      <c r="N1605" s="223"/>
      <c r="O1605" s="209"/>
      <c r="P1605" s="208">
        <f t="shared" si="512"/>
        <v>0</v>
      </c>
      <c r="Q1605" s="205"/>
      <c r="R1605" s="207">
        <f>SUMIF(Aux.ListeCPAltele!$A$25:$A$34,'1.3.State'!Q1605,Aux.ListeCPAltele!$B$25:$B$34)</f>
        <v>0</v>
      </c>
      <c r="S1605" s="210"/>
      <c r="T1605" s="211">
        <v>16.420000000000002</v>
      </c>
      <c r="U1605" s="212">
        <f>SUMIF('1.2.IS'!$M$5:$AG$5,Aux.SetUp!$H$15,'1.2.IS'!$M$16:$AG$16)</f>
        <v>2775</v>
      </c>
      <c r="V1605" s="213">
        <v>1.3</v>
      </c>
      <c r="W1605" s="211">
        <f t="shared" si="523"/>
        <v>21.35</v>
      </c>
      <c r="X1605" s="212">
        <f t="shared" si="524"/>
        <v>3608</v>
      </c>
      <c r="Y1605" s="214"/>
      <c r="Z1605" s="211">
        <f t="shared" si="513"/>
        <v>0</v>
      </c>
      <c r="AA1605" s="212">
        <f t="shared" si="514"/>
        <v>0</v>
      </c>
      <c r="AB1605" s="212">
        <f t="shared" si="515"/>
        <v>0</v>
      </c>
      <c r="AC1605" s="212">
        <f t="shared" si="516"/>
        <v>0</v>
      </c>
      <c r="AD1605" s="223">
        <f t="shared" si="504"/>
        <v>0</v>
      </c>
      <c r="AE1605" s="212">
        <f t="shared" si="505"/>
        <v>0</v>
      </c>
      <c r="AF1605" s="215"/>
      <c r="AG1605" s="212">
        <f t="shared" si="517"/>
        <v>0</v>
      </c>
      <c r="AH1605" s="215"/>
      <c r="AI1605" s="211">
        <f t="shared" si="506"/>
        <v>0</v>
      </c>
      <c r="AJ1605" s="215">
        <v>0</v>
      </c>
      <c r="AK1605" s="211">
        <f t="shared" si="507"/>
        <v>0</v>
      </c>
      <c r="AL1605" s="215"/>
      <c r="AM1605" s="211">
        <f t="shared" si="508"/>
        <v>0</v>
      </c>
      <c r="AN1605" s="215"/>
      <c r="AO1605" s="211">
        <f t="shared" si="509"/>
        <v>0</v>
      </c>
      <c r="AP1605" s="210"/>
      <c r="AQ1605" s="222">
        <f>IF(AP1605="",0,VLOOKUP(AP1605,Aux.ListeCPAltele!$B$15:$D$21,3,0))</f>
        <v>0</v>
      </c>
      <c r="AR1605" s="212">
        <f t="shared" si="510"/>
        <v>0</v>
      </c>
      <c r="AS1605" s="212">
        <f t="shared" si="518"/>
        <v>0</v>
      </c>
      <c r="AT1605" s="222">
        <f>IF($F1605&lt;&gt;2,ROUND($Z1605*SUMIF(Regimuri,$Q1605,Aux.ListeCPAltele!$C$25:$C$34)*0.5,0),0)</f>
        <v>0</v>
      </c>
      <c r="AU1605" s="210"/>
      <c r="AV1605" s="222">
        <f>IF(AND($F1605&lt;&gt;2,Q1605&lt;&gt;0),ROUND($AC1605/SUMIF(Regimuri,Q1605,Aux.ListeCPAltele!$E$25:$E$34)*$AU1605,0),0)</f>
        <v>0</v>
      </c>
      <c r="AW1605" s="215">
        <v>0.1</v>
      </c>
      <c r="AX1605" s="222">
        <f t="shared" si="519"/>
        <v>0</v>
      </c>
      <c r="AY1605" s="213">
        <f t="shared" si="520"/>
        <v>0.83333333333333337</v>
      </c>
      <c r="AZ1605" s="222">
        <f>IF(OR($R1605=0,$Q1605=0),0,ROUND(SUM(AC1605,AE1605,AG1605,AI1605,AK1605,AM1605,AO1605,AS1605,AV1605,AX1605,AT1605)/SUMIF(Regimuri,$Q1605,Aux.ListeCPAltele!$E$25:$E$34)*$AY1605,0))</f>
        <v>0</v>
      </c>
      <c r="BA1605" s="222">
        <f t="shared" si="511"/>
        <v>0</v>
      </c>
      <c r="BB1605" s="277">
        <v>1</v>
      </c>
      <c r="BC1605" s="277"/>
    </row>
    <row r="1606" spans="1:55" outlineLevel="1" x14ac:dyDescent="0.2">
      <c r="A1606" s="205"/>
      <c r="B1606" s="205"/>
      <c r="C1606" s="205"/>
      <c r="D1606" s="275"/>
      <c r="E1606" s="205"/>
      <c r="F1606" s="207">
        <f>SUMIF(CarLM,G1606,Aux.ListeCPAltele!$A$7:$A$11)</f>
        <v>0</v>
      </c>
      <c r="G1606" s="205"/>
      <c r="H1606" s="208">
        <f t="shared" si="521"/>
        <v>0</v>
      </c>
      <c r="I1606" s="208">
        <f t="shared" si="522"/>
        <v>0</v>
      </c>
      <c r="J1606" s="209"/>
      <c r="K1606" s="205"/>
      <c r="L1606" s="207" t="str">
        <f>IF(OR($K1606&lt;&gt;"",ISNA(VLOOKUP($K1606,'2.1.Angajati'!$B$5:$H$1826,2,0))=FALSE),VLOOKUP($K1606,'2.1.Angajati'!$B$5:$H$1826,2,0),"-")</f>
        <v>-</v>
      </c>
      <c r="M1606" s="224">
        <f>IF(OR($K1606&lt;&gt;"",ISNA(VLOOKUP($K1606,'2.1.Angajati'!$B$5:$H$1826,8,0))=FALSE),
       ROUND((DATE(Aux.SetUp!$H$15,1,1)-VLOOKUP($K1606,'2.1.Angajati'!$B$5:$H$1826,6,0))/365,1),
          0)</f>
        <v>0</v>
      </c>
      <c r="N1606" s="223"/>
      <c r="O1606" s="209"/>
      <c r="P1606" s="208">
        <f t="shared" si="512"/>
        <v>0</v>
      </c>
      <c r="Q1606" s="205"/>
      <c r="R1606" s="207">
        <f>SUMIF(Aux.ListeCPAltele!$A$25:$A$34,'1.3.State'!Q1606,Aux.ListeCPAltele!$B$25:$B$34)</f>
        <v>0</v>
      </c>
      <c r="S1606" s="210"/>
      <c r="T1606" s="211">
        <v>16.420000000000002</v>
      </c>
      <c r="U1606" s="212">
        <f>SUMIF('1.2.IS'!$M$5:$AG$5,Aux.SetUp!$H$15,'1.2.IS'!$M$16:$AG$16)</f>
        <v>2775</v>
      </c>
      <c r="V1606" s="213">
        <v>1.3</v>
      </c>
      <c r="W1606" s="211">
        <f t="shared" si="523"/>
        <v>21.35</v>
      </c>
      <c r="X1606" s="212">
        <f t="shared" si="524"/>
        <v>3608</v>
      </c>
      <c r="Y1606" s="214"/>
      <c r="Z1606" s="211">
        <f t="shared" si="513"/>
        <v>0</v>
      </c>
      <c r="AA1606" s="212">
        <f t="shared" si="514"/>
        <v>0</v>
      </c>
      <c r="AB1606" s="212">
        <f t="shared" si="515"/>
        <v>0</v>
      </c>
      <c r="AC1606" s="212">
        <f t="shared" si="516"/>
        <v>0</v>
      </c>
      <c r="AD1606" s="223">
        <f t="shared" si="504"/>
        <v>0</v>
      </c>
      <c r="AE1606" s="212">
        <f t="shared" si="505"/>
        <v>0</v>
      </c>
      <c r="AF1606" s="215"/>
      <c r="AG1606" s="212">
        <f t="shared" si="517"/>
        <v>0</v>
      </c>
      <c r="AH1606" s="215"/>
      <c r="AI1606" s="211">
        <f t="shared" si="506"/>
        <v>0</v>
      </c>
      <c r="AJ1606" s="215">
        <v>0.25</v>
      </c>
      <c r="AK1606" s="211">
        <f t="shared" si="507"/>
        <v>0</v>
      </c>
      <c r="AL1606" s="215"/>
      <c r="AM1606" s="211">
        <f t="shared" si="508"/>
        <v>0</v>
      </c>
      <c r="AN1606" s="215"/>
      <c r="AO1606" s="211">
        <f t="shared" si="509"/>
        <v>0</v>
      </c>
      <c r="AP1606" s="210"/>
      <c r="AQ1606" s="222">
        <f>IF(AP1606="",0,VLOOKUP(AP1606,Aux.ListeCPAltele!$B$15:$D$21,3,0))</f>
        <v>0</v>
      </c>
      <c r="AR1606" s="212">
        <f t="shared" si="510"/>
        <v>0</v>
      </c>
      <c r="AS1606" s="212">
        <f t="shared" si="518"/>
        <v>0</v>
      </c>
      <c r="AT1606" s="222">
        <f>IF($F1606&lt;&gt;2,ROUND($Z1606*SUMIF(Regimuri,$Q1606,Aux.ListeCPAltele!$C$25:$C$34)*0.5,0),0)</f>
        <v>0</v>
      </c>
      <c r="AU1606" s="210"/>
      <c r="AV1606" s="222">
        <f>IF(AND($F1606&lt;&gt;2,Q1606&lt;&gt;0),ROUND($AC1606/SUMIF(Regimuri,Q1606,Aux.ListeCPAltele!$E$25:$E$34)*$AU1606,0),0)</f>
        <v>0</v>
      </c>
      <c r="AW1606" s="215">
        <v>0.1</v>
      </c>
      <c r="AX1606" s="222">
        <f t="shared" si="519"/>
        <v>0</v>
      </c>
      <c r="AY1606" s="213">
        <f t="shared" si="520"/>
        <v>0.83333333333333337</v>
      </c>
      <c r="AZ1606" s="222">
        <f>IF(OR($R1606=0,$Q1606=0),0,ROUND(SUM(AC1606,AE1606,AG1606,AI1606,AK1606,AM1606,AO1606,AS1606,AV1606,AX1606,AT1606)/SUMIF(Regimuri,$Q1606,Aux.ListeCPAltele!$E$25:$E$34)*$AY1606,0))</f>
        <v>0</v>
      </c>
      <c r="BA1606" s="222">
        <f t="shared" si="511"/>
        <v>0</v>
      </c>
      <c r="BB1606" s="277">
        <v>1</v>
      </c>
      <c r="BC1606" s="277"/>
    </row>
    <row r="1607" spans="1:55" outlineLevel="1" x14ac:dyDescent="0.2">
      <c r="A1607" s="205"/>
      <c r="B1607" s="205"/>
      <c r="C1607" s="205"/>
      <c r="D1607" s="275"/>
      <c r="E1607" s="205"/>
      <c r="F1607" s="207">
        <f>SUMIF(CarLM,G1607,Aux.ListeCPAltele!$A$7:$A$11)</f>
        <v>0</v>
      </c>
      <c r="G1607" s="205"/>
      <c r="H1607" s="208">
        <f t="shared" si="521"/>
        <v>0</v>
      </c>
      <c r="I1607" s="208">
        <f t="shared" si="522"/>
        <v>0</v>
      </c>
      <c r="J1607" s="209"/>
      <c r="K1607" s="205"/>
      <c r="L1607" s="207" t="str">
        <f>IF(OR($K1607&lt;&gt;"",ISNA(VLOOKUP($K1607,'2.1.Angajati'!$B$5:$H$1826,2,0))=FALSE),VLOOKUP($K1607,'2.1.Angajati'!$B$5:$H$1826,2,0),"-")</f>
        <v>-</v>
      </c>
      <c r="M1607" s="224">
        <f>IF(OR($K1607&lt;&gt;"",ISNA(VLOOKUP($K1607,'2.1.Angajati'!$B$5:$H$1826,8,0))=FALSE),
       ROUND((DATE(Aux.SetUp!$H$15,1,1)-VLOOKUP($K1607,'2.1.Angajati'!$B$5:$H$1826,6,0))/365,1),
          0)</f>
        <v>0</v>
      </c>
      <c r="N1607" s="223"/>
      <c r="O1607" s="209"/>
      <c r="P1607" s="208">
        <f t="shared" si="512"/>
        <v>0</v>
      </c>
      <c r="Q1607" s="205"/>
      <c r="R1607" s="207">
        <f>SUMIF(Aux.ListeCPAltele!$A$25:$A$34,'1.3.State'!Q1607,Aux.ListeCPAltele!$B$25:$B$34)</f>
        <v>0</v>
      </c>
      <c r="S1607" s="210"/>
      <c r="T1607" s="211">
        <v>16.420000000000002</v>
      </c>
      <c r="U1607" s="212">
        <f>SUMIF('1.2.IS'!$M$5:$AG$5,Aux.SetUp!$H$15,'1.2.IS'!$M$16:$AG$16)</f>
        <v>2775</v>
      </c>
      <c r="V1607" s="213">
        <v>1.3</v>
      </c>
      <c r="W1607" s="211">
        <f t="shared" si="523"/>
        <v>21.35</v>
      </c>
      <c r="X1607" s="212">
        <f t="shared" si="524"/>
        <v>3608</v>
      </c>
      <c r="Y1607" s="214"/>
      <c r="Z1607" s="211">
        <f t="shared" si="513"/>
        <v>0</v>
      </c>
      <c r="AA1607" s="212">
        <f t="shared" si="514"/>
        <v>0</v>
      </c>
      <c r="AB1607" s="212">
        <f t="shared" si="515"/>
        <v>0</v>
      </c>
      <c r="AC1607" s="212">
        <f t="shared" si="516"/>
        <v>0</v>
      </c>
      <c r="AD1607" s="223">
        <f t="shared" si="504"/>
        <v>0</v>
      </c>
      <c r="AE1607" s="212">
        <f t="shared" si="505"/>
        <v>0</v>
      </c>
      <c r="AF1607" s="215"/>
      <c r="AG1607" s="212">
        <f t="shared" si="517"/>
        <v>0</v>
      </c>
      <c r="AH1607" s="215"/>
      <c r="AI1607" s="211">
        <f t="shared" si="506"/>
        <v>0</v>
      </c>
      <c r="AJ1607" s="215">
        <v>0</v>
      </c>
      <c r="AK1607" s="211">
        <f t="shared" si="507"/>
        <v>0</v>
      </c>
      <c r="AL1607" s="215"/>
      <c r="AM1607" s="211">
        <f t="shared" si="508"/>
        <v>0</v>
      </c>
      <c r="AN1607" s="215"/>
      <c r="AO1607" s="211">
        <f t="shared" si="509"/>
        <v>0</v>
      </c>
      <c r="AP1607" s="210"/>
      <c r="AQ1607" s="222">
        <f>IF(AP1607="",0,VLOOKUP(AP1607,Aux.ListeCPAltele!$B$15:$D$21,3,0))</f>
        <v>0</v>
      </c>
      <c r="AR1607" s="212">
        <f t="shared" si="510"/>
        <v>0</v>
      </c>
      <c r="AS1607" s="212">
        <f t="shared" si="518"/>
        <v>0</v>
      </c>
      <c r="AT1607" s="222">
        <f>IF($F1607&lt;&gt;2,ROUND($Z1607*SUMIF(Regimuri,$Q1607,Aux.ListeCPAltele!$C$25:$C$34)*0.5,0),0)</f>
        <v>0</v>
      </c>
      <c r="AU1607" s="210"/>
      <c r="AV1607" s="222">
        <f>IF(AND($F1607&lt;&gt;2,Q1607&lt;&gt;0),ROUND($AC1607/SUMIF(Regimuri,Q1607,Aux.ListeCPAltele!$E$25:$E$34)*$AU1607,0),0)</f>
        <v>0</v>
      </c>
      <c r="AW1607" s="215">
        <v>0.1</v>
      </c>
      <c r="AX1607" s="222">
        <f t="shared" si="519"/>
        <v>0</v>
      </c>
      <c r="AY1607" s="213">
        <f t="shared" si="520"/>
        <v>0.83333333333333337</v>
      </c>
      <c r="AZ1607" s="222">
        <f>IF(OR($R1607=0,$Q1607=0),0,ROUND(SUM(AC1607,AE1607,AG1607,AI1607,AK1607,AM1607,AO1607,AS1607,AV1607,AX1607,AT1607)/SUMIF(Regimuri,$Q1607,Aux.ListeCPAltele!$E$25:$E$34)*$AY1607,0))</f>
        <v>0</v>
      </c>
      <c r="BA1607" s="222">
        <f t="shared" si="511"/>
        <v>0</v>
      </c>
      <c r="BB1607" s="277">
        <v>1</v>
      </c>
      <c r="BC1607" s="277"/>
    </row>
    <row r="1608" spans="1:55" outlineLevel="1" x14ac:dyDescent="0.2">
      <c r="A1608" s="205"/>
      <c r="B1608" s="205"/>
      <c r="C1608" s="205"/>
      <c r="D1608" s="275"/>
      <c r="E1608" s="205"/>
      <c r="F1608" s="207">
        <f>SUMIF(CarLM,G1608,Aux.ListeCPAltele!$A$7:$A$11)</f>
        <v>0</v>
      </c>
      <c r="G1608" s="205"/>
      <c r="H1608" s="208">
        <f t="shared" si="521"/>
        <v>0</v>
      </c>
      <c r="I1608" s="208">
        <f t="shared" si="522"/>
        <v>0</v>
      </c>
      <c r="J1608" s="209"/>
      <c r="K1608" s="205"/>
      <c r="L1608" s="207" t="str">
        <f>IF(OR($K1608&lt;&gt;"",ISNA(VLOOKUP($K1608,'2.1.Angajati'!$B$5:$H$1826,2,0))=FALSE),VLOOKUP($K1608,'2.1.Angajati'!$B$5:$H$1826,2,0),"-")</f>
        <v>-</v>
      </c>
      <c r="M1608" s="224">
        <f>IF(OR($K1608&lt;&gt;"",ISNA(VLOOKUP($K1608,'2.1.Angajati'!$B$5:$H$1826,8,0))=FALSE),
       ROUND((DATE(Aux.SetUp!$H$15,1,1)-VLOOKUP($K1608,'2.1.Angajati'!$B$5:$H$1826,6,0))/365,1),
          0)</f>
        <v>0</v>
      </c>
      <c r="N1608" s="223"/>
      <c r="O1608" s="209"/>
      <c r="P1608" s="208">
        <f t="shared" si="512"/>
        <v>0</v>
      </c>
      <c r="Q1608" s="205"/>
      <c r="R1608" s="207">
        <f>SUMIF(Aux.ListeCPAltele!$A$25:$A$34,'1.3.State'!Q1608,Aux.ListeCPAltele!$B$25:$B$34)</f>
        <v>0</v>
      </c>
      <c r="S1608" s="210"/>
      <c r="T1608" s="211">
        <v>16.420000000000002</v>
      </c>
      <c r="U1608" s="212">
        <f>SUMIF('1.2.IS'!$M$5:$AG$5,Aux.SetUp!$H$15,'1.2.IS'!$M$16:$AG$16)</f>
        <v>2775</v>
      </c>
      <c r="V1608" s="213">
        <v>1.3</v>
      </c>
      <c r="W1608" s="211">
        <f t="shared" si="523"/>
        <v>21.35</v>
      </c>
      <c r="X1608" s="212">
        <f t="shared" si="524"/>
        <v>3608</v>
      </c>
      <c r="Y1608" s="214"/>
      <c r="Z1608" s="211">
        <f t="shared" si="513"/>
        <v>0</v>
      </c>
      <c r="AA1608" s="212">
        <f t="shared" si="514"/>
        <v>0</v>
      </c>
      <c r="AB1608" s="212">
        <f t="shared" si="515"/>
        <v>0</v>
      </c>
      <c r="AC1608" s="212">
        <f t="shared" si="516"/>
        <v>0</v>
      </c>
      <c r="AD1608" s="223">
        <f t="shared" si="504"/>
        <v>0</v>
      </c>
      <c r="AE1608" s="212">
        <f t="shared" si="505"/>
        <v>0</v>
      </c>
      <c r="AF1608" s="215"/>
      <c r="AG1608" s="212">
        <f t="shared" si="517"/>
        <v>0</v>
      </c>
      <c r="AH1608" s="215"/>
      <c r="AI1608" s="211">
        <f t="shared" si="506"/>
        <v>0</v>
      </c>
      <c r="AJ1608" s="215"/>
      <c r="AK1608" s="211">
        <f t="shared" si="507"/>
        <v>0</v>
      </c>
      <c r="AL1608" s="215"/>
      <c r="AM1608" s="211">
        <f t="shared" si="508"/>
        <v>0</v>
      </c>
      <c r="AN1608" s="215"/>
      <c r="AO1608" s="211">
        <f t="shared" si="509"/>
        <v>0</v>
      </c>
      <c r="AP1608" s="210"/>
      <c r="AQ1608" s="222">
        <f>IF(AP1608="",0,VLOOKUP(AP1608,Aux.ListeCPAltele!$B$15:$D$21,3,0))</f>
        <v>0</v>
      </c>
      <c r="AR1608" s="212">
        <f t="shared" si="510"/>
        <v>0</v>
      </c>
      <c r="AS1608" s="212">
        <f t="shared" si="518"/>
        <v>0</v>
      </c>
      <c r="AT1608" s="222">
        <f>IF($F1608&lt;&gt;2,ROUND($Z1608*SUMIF(Regimuri,$Q1608,Aux.ListeCPAltele!$C$25:$C$34)*0.5,0),0)</f>
        <v>0</v>
      </c>
      <c r="AU1608" s="210"/>
      <c r="AV1608" s="222">
        <f>IF(AND($F1608&lt;&gt;2,Q1608&lt;&gt;0),ROUND($AC1608/SUMIF(Regimuri,Q1608,Aux.ListeCPAltele!$E$25:$E$34)*$AU1608,0),0)</f>
        <v>0</v>
      </c>
      <c r="AW1608" s="215">
        <v>0.1</v>
      </c>
      <c r="AX1608" s="222">
        <f t="shared" si="519"/>
        <v>0</v>
      </c>
      <c r="AY1608" s="213">
        <f t="shared" si="520"/>
        <v>0.83333333333333337</v>
      </c>
      <c r="AZ1608" s="222">
        <f>IF(OR($R1608=0,$Q1608=0),0,ROUND(SUM(AC1608,AE1608,AG1608,AI1608,AK1608,AM1608,AO1608,AS1608,AV1608,AX1608,AT1608)/SUMIF(Regimuri,$Q1608,Aux.ListeCPAltele!$E$25:$E$34)*$AY1608,0))</f>
        <v>0</v>
      </c>
      <c r="BA1608" s="222">
        <f t="shared" si="511"/>
        <v>0</v>
      </c>
      <c r="BB1608" s="277">
        <v>1</v>
      </c>
      <c r="BC1608" s="277"/>
    </row>
    <row r="1609" spans="1:55" outlineLevel="1" x14ac:dyDescent="0.2">
      <c r="A1609" s="205"/>
      <c r="B1609" s="205"/>
      <c r="C1609" s="205"/>
      <c r="D1609" s="275"/>
      <c r="E1609" s="205"/>
      <c r="F1609" s="207">
        <f>SUMIF(CarLM,G1609,Aux.ListeCPAltele!$A$7:$A$11)</f>
        <v>0</v>
      </c>
      <c r="G1609" s="205"/>
      <c r="H1609" s="208">
        <f t="shared" si="521"/>
        <v>0</v>
      </c>
      <c r="I1609" s="208">
        <f t="shared" si="522"/>
        <v>0</v>
      </c>
      <c r="J1609" s="209"/>
      <c r="K1609" s="205"/>
      <c r="L1609" s="207" t="str">
        <f>IF(OR($K1609&lt;&gt;"",ISNA(VLOOKUP($K1609,'2.1.Angajati'!$B$5:$H$1826,2,0))=FALSE),VLOOKUP($K1609,'2.1.Angajati'!$B$5:$H$1826,2,0),"-")</f>
        <v>-</v>
      </c>
      <c r="M1609" s="224">
        <f>IF(OR($K1609&lt;&gt;"",ISNA(VLOOKUP($K1609,'2.1.Angajati'!$B$5:$H$1826,8,0))=FALSE),
       ROUND((DATE(Aux.SetUp!$H$15,1,1)-VLOOKUP($K1609,'2.1.Angajati'!$B$5:$H$1826,6,0))/365,1),
          0)</f>
        <v>0</v>
      </c>
      <c r="N1609" s="223"/>
      <c r="O1609" s="209"/>
      <c r="P1609" s="208">
        <f t="shared" si="512"/>
        <v>0</v>
      </c>
      <c r="Q1609" s="205"/>
      <c r="R1609" s="207">
        <f>SUMIF(Aux.ListeCPAltele!$A$25:$A$34,'1.3.State'!Q1609,Aux.ListeCPAltele!$B$25:$B$34)</f>
        <v>0</v>
      </c>
      <c r="S1609" s="210"/>
      <c r="T1609" s="211">
        <v>16.420000000000002</v>
      </c>
      <c r="U1609" s="212">
        <f>SUMIF('1.2.IS'!$M$5:$AG$5,Aux.SetUp!$H$15,'1.2.IS'!$M$16:$AG$16)</f>
        <v>2775</v>
      </c>
      <c r="V1609" s="213">
        <v>1.3</v>
      </c>
      <c r="W1609" s="211">
        <f t="shared" si="523"/>
        <v>21.35</v>
      </c>
      <c r="X1609" s="212">
        <f t="shared" si="524"/>
        <v>3608</v>
      </c>
      <c r="Y1609" s="214"/>
      <c r="Z1609" s="211">
        <f t="shared" si="513"/>
        <v>0</v>
      </c>
      <c r="AA1609" s="212">
        <f t="shared" si="514"/>
        <v>0</v>
      </c>
      <c r="AB1609" s="212">
        <f t="shared" si="515"/>
        <v>0</v>
      </c>
      <c r="AC1609" s="212">
        <f t="shared" si="516"/>
        <v>0</v>
      </c>
      <c r="AD1609" s="223">
        <f t="shared" ref="AD1609:AD1672" si="525">IF(ISNA(N1609),0,N1609)</f>
        <v>0</v>
      </c>
      <c r="AE1609" s="212">
        <f t="shared" ref="AE1609:AE1672" si="526">IF(AND($F1609=2,$F1609=4),0,ROUND($AC1609*AD1609,2))</f>
        <v>0</v>
      </c>
      <c r="AF1609" s="215"/>
      <c r="AG1609" s="212">
        <f t="shared" si="517"/>
        <v>0</v>
      </c>
      <c r="AH1609" s="215"/>
      <c r="AI1609" s="211">
        <f t="shared" ref="AI1609:AI1672" si="527">IF($F1609=2,0,ROUND($AC1609*AH1609,2))</f>
        <v>0</v>
      </c>
      <c r="AJ1609" s="215"/>
      <c r="AK1609" s="211">
        <f t="shared" ref="AK1609:AK1672" si="528">IF($F1609=2,0,ROUND($AC1609*AJ1609,2))</f>
        <v>0</v>
      </c>
      <c r="AL1609" s="215"/>
      <c r="AM1609" s="211">
        <f t="shared" ref="AM1609:AM1672" si="529">IF($F1609=2,0,ROUND($AC1609*AL1609,2))</f>
        <v>0</v>
      </c>
      <c r="AN1609" s="215"/>
      <c r="AO1609" s="211">
        <f t="shared" ref="AO1609:AO1672" si="530">IF($F1609=2,0,ROUND($AC1609*AN1609,2))</f>
        <v>0</v>
      </c>
      <c r="AP1609" s="210"/>
      <c r="AQ1609" s="222">
        <f>IF(AP1609="",0,VLOOKUP(AP1609,Aux.ListeCPAltele!$B$15:$D$21,3,0))</f>
        <v>0</v>
      </c>
      <c r="AR1609" s="212">
        <f t="shared" ref="AR1609:AR1672" si="531">IF($AP1609=0,0,IF($F1609=2,0,$R1609*P1609))</f>
        <v>0</v>
      </c>
      <c r="AS1609" s="212">
        <f t="shared" si="518"/>
        <v>0</v>
      </c>
      <c r="AT1609" s="222">
        <f>IF($F1609&lt;&gt;2,ROUND($Z1609*SUMIF(Regimuri,$Q1609,Aux.ListeCPAltele!$C$25:$C$34)*0.5,0),0)</f>
        <v>0</v>
      </c>
      <c r="AU1609" s="210"/>
      <c r="AV1609" s="222">
        <f>IF(AND($F1609&lt;&gt;2,Q1609&lt;&gt;0),ROUND($AC1609/SUMIF(Regimuri,Q1609,Aux.ListeCPAltele!$E$25:$E$34)*$AU1609,0),0)</f>
        <v>0</v>
      </c>
      <c r="AW1609" s="215">
        <v>0.1</v>
      </c>
      <c r="AX1609" s="222">
        <f t="shared" si="519"/>
        <v>0</v>
      </c>
      <c r="AY1609" s="213">
        <f t="shared" si="520"/>
        <v>0.83333333333333337</v>
      </c>
      <c r="AZ1609" s="222">
        <f>IF(OR($R1609=0,$Q1609=0),0,ROUND(SUM(AC1609,AE1609,AG1609,AI1609,AK1609,AM1609,AO1609,AS1609,AV1609,AX1609,AT1609)/SUMIF(Regimuri,$Q1609,Aux.ListeCPAltele!$E$25:$E$34)*$AY1609,0))</f>
        <v>0</v>
      </c>
      <c r="BA1609" s="222">
        <f t="shared" ref="BA1609:BA1672" si="532">SUM(AC1609,AG1609,AS1609,AV1609,AT1609,AK1609,AI1609,AE1609,AM1609,AO1609,AX1609,AZ1609)</f>
        <v>0</v>
      </c>
      <c r="BB1609" s="277">
        <v>1</v>
      </c>
      <c r="BC1609" s="277"/>
    </row>
    <row r="1610" spans="1:55" outlineLevel="1" x14ac:dyDescent="0.2">
      <c r="A1610" s="205"/>
      <c r="B1610" s="205"/>
      <c r="C1610" s="205"/>
      <c r="D1610" s="275"/>
      <c r="E1610" s="205"/>
      <c r="F1610" s="207">
        <f>SUMIF(CarLM,G1610,Aux.ListeCPAltele!$A$7:$A$11)</f>
        <v>0</v>
      </c>
      <c r="G1610" s="205"/>
      <c r="H1610" s="208">
        <f t="shared" si="521"/>
        <v>0</v>
      </c>
      <c r="I1610" s="208">
        <f t="shared" si="522"/>
        <v>0</v>
      </c>
      <c r="J1610" s="209"/>
      <c r="K1610" s="205"/>
      <c r="L1610" s="207" t="str">
        <f>IF(OR($K1610&lt;&gt;"",ISNA(VLOOKUP($K1610,'2.1.Angajati'!$B$5:$H$1826,2,0))=FALSE),VLOOKUP($K1610,'2.1.Angajati'!$B$5:$H$1826,2,0),"-")</f>
        <v>-</v>
      </c>
      <c r="M1610" s="224">
        <f>IF(OR($K1610&lt;&gt;"",ISNA(VLOOKUP($K1610,'2.1.Angajati'!$B$5:$H$1826,8,0))=FALSE),
       ROUND((DATE(Aux.SetUp!$H$15,1,1)-VLOOKUP($K1610,'2.1.Angajati'!$B$5:$H$1826,6,0))/365,1),
          0)</f>
        <v>0</v>
      </c>
      <c r="N1610" s="223"/>
      <c r="O1610" s="209"/>
      <c r="P1610" s="208">
        <f t="shared" ref="P1610:P1673" si="533">IF(OR(F1610=1,F1610=3,F1610=4),O1610,0)</f>
        <v>0</v>
      </c>
      <c r="Q1610" s="205"/>
      <c r="R1610" s="207">
        <f>SUMIF(Aux.ListeCPAltele!$A$25:$A$34,'1.3.State'!Q1610,Aux.ListeCPAltele!$B$25:$B$34)</f>
        <v>0</v>
      </c>
      <c r="S1610" s="210"/>
      <c r="T1610" s="211">
        <v>16.420000000000002</v>
      </c>
      <c r="U1610" s="212">
        <f>SUMIF('1.2.IS'!$M$5:$AG$5,Aux.SetUp!$H$15,'1.2.IS'!$M$16:$AG$16)</f>
        <v>2775</v>
      </c>
      <c r="V1610" s="213">
        <v>1.3</v>
      </c>
      <c r="W1610" s="211">
        <f t="shared" si="523"/>
        <v>21.35</v>
      </c>
      <c r="X1610" s="212">
        <f t="shared" si="524"/>
        <v>3608</v>
      </c>
      <c r="Y1610" s="214"/>
      <c r="Z1610" s="211">
        <f t="shared" ref="Z1610:Z1673" si="534">ROUND($W1610*$Y1610,2)</f>
        <v>0</v>
      </c>
      <c r="AA1610" s="212">
        <f t="shared" ref="AA1610:AA1673" si="535">ROUND($X1610*$Y1610,0)</f>
        <v>0</v>
      </c>
      <c r="AB1610" s="212">
        <f t="shared" ref="AB1610:AB1673" si="536">ROUND($AA1610/169*$R1610,0)</f>
        <v>0</v>
      </c>
      <c r="AC1610" s="212">
        <f t="shared" ref="AC1610:AC1673" si="537">IF($F1610=2,0,AB1610*P1610)</f>
        <v>0</v>
      </c>
      <c r="AD1610" s="223">
        <f t="shared" si="525"/>
        <v>0</v>
      </c>
      <c r="AE1610" s="212">
        <f t="shared" si="526"/>
        <v>0</v>
      </c>
      <c r="AF1610" s="215"/>
      <c r="AG1610" s="212">
        <f t="shared" ref="AG1610:AG1673" si="538">IF($F1610=2,0,ROUND(AC1610*AF1610,0))</f>
        <v>0</v>
      </c>
      <c r="AH1610" s="215"/>
      <c r="AI1610" s="211">
        <f t="shared" si="527"/>
        <v>0</v>
      </c>
      <c r="AJ1610" s="215"/>
      <c r="AK1610" s="211">
        <f t="shared" si="528"/>
        <v>0</v>
      </c>
      <c r="AL1610" s="215"/>
      <c r="AM1610" s="211">
        <f t="shared" si="529"/>
        <v>0</v>
      </c>
      <c r="AN1610" s="215"/>
      <c r="AO1610" s="211">
        <f t="shared" si="530"/>
        <v>0</v>
      </c>
      <c r="AP1610" s="210"/>
      <c r="AQ1610" s="222">
        <f>IF(AP1610="",0,VLOOKUP(AP1610,Aux.ListeCPAltele!$B$15:$D$21,3,0))</f>
        <v>0</v>
      </c>
      <c r="AR1610" s="212">
        <f t="shared" si="531"/>
        <v>0</v>
      </c>
      <c r="AS1610" s="212">
        <f t="shared" ref="AS1610:AS1673" si="539">ROUND($AQ1610/169*AR1610,0)</f>
        <v>0</v>
      </c>
      <c r="AT1610" s="222">
        <f>IF($F1610&lt;&gt;2,ROUND($Z1610*SUMIF(Regimuri,$Q1610,Aux.ListeCPAltele!$C$25:$C$34)*0.5,0),0)</f>
        <v>0</v>
      </c>
      <c r="AU1610" s="210"/>
      <c r="AV1610" s="222">
        <f>IF(AND($F1610&lt;&gt;2,Q1610&lt;&gt;0),ROUND($AC1610/SUMIF(Regimuri,Q1610,Aux.ListeCPAltele!$E$25:$E$34)*$AU1610,0),0)</f>
        <v>0</v>
      </c>
      <c r="AW1610" s="215">
        <v>0.1</v>
      </c>
      <c r="AX1610" s="222">
        <f t="shared" ref="AX1610:AX1673" si="540">IF($F1610=2,0,ROUND($AC1610*AW1610,0))</f>
        <v>0</v>
      </c>
      <c r="AY1610" s="213">
        <f t="shared" ref="AY1610:AY1673" si="541">10/12</f>
        <v>0.83333333333333337</v>
      </c>
      <c r="AZ1610" s="222">
        <f>IF(OR($R1610=0,$Q1610=0),0,ROUND(SUM(AC1610,AE1610,AG1610,AI1610,AK1610,AM1610,AO1610,AS1610,AV1610,AX1610,AT1610)/SUMIF(Regimuri,$Q1610,Aux.ListeCPAltele!$E$25:$E$34)*$AY1610,0))</f>
        <v>0</v>
      </c>
      <c r="BA1610" s="222">
        <f t="shared" si="532"/>
        <v>0</v>
      </c>
      <c r="BB1610" s="277">
        <v>1</v>
      </c>
      <c r="BC1610" s="277"/>
    </row>
    <row r="1611" spans="1:55" outlineLevel="1" x14ac:dyDescent="0.2">
      <c r="A1611" s="205"/>
      <c r="B1611" s="205"/>
      <c r="C1611" s="205"/>
      <c r="D1611" s="275"/>
      <c r="E1611" s="205"/>
      <c r="F1611" s="207">
        <f>SUMIF(CarLM,G1611,Aux.ListeCPAltele!$A$7:$A$11)</f>
        <v>0</v>
      </c>
      <c r="G1611" s="205"/>
      <c r="H1611" s="208">
        <f t="shared" si="521"/>
        <v>0</v>
      </c>
      <c r="I1611" s="208">
        <f t="shared" si="522"/>
        <v>0</v>
      </c>
      <c r="J1611" s="209"/>
      <c r="K1611" s="205"/>
      <c r="L1611" s="207" t="str">
        <f>IF(OR($K1611&lt;&gt;"",ISNA(VLOOKUP($K1611,'2.1.Angajati'!$B$5:$H$1826,2,0))=FALSE),VLOOKUP($K1611,'2.1.Angajati'!$B$5:$H$1826,2,0),"-")</f>
        <v>-</v>
      </c>
      <c r="M1611" s="224">
        <f>IF(OR($K1611&lt;&gt;"",ISNA(VLOOKUP($K1611,'2.1.Angajati'!$B$5:$H$1826,8,0))=FALSE),
       ROUND((DATE(Aux.SetUp!$H$15,1,1)-VLOOKUP($K1611,'2.1.Angajati'!$B$5:$H$1826,6,0))/365,1),
          0)</f>
        <v>0</v>
      </c>
      <c r="N1611" s="223"/>
      <c r="O1611" s="209"/>
      <c r="P1611" s="208">
        <f t="shared" si="533"/>
        <v>0</v>
      </c>
      <c r="Q1611" s="205"/>
      <c r="R1611" s="207">
        <f>SUMIF(Aux.ListeCPAltele!$A$25:$A$34,'1.3.State'!Q1611,Aux.ListeCPAltele!$B$25:$B$34)</f>
        <v>0</v>
      </c>
      <c r="S1611" s="210"/>
      <c r="T1611" s="211">
        <v>16.420000000000002</v>
      </c>
      <c r="U1611" s="212">
        <f>SUMIF('1.2.IS'!$M$5:$AG$5,Aux.SetUp!$H$15,'1.2.IS'!$M$16:$AG$16)</f>
        <v>2775</v>
      </c>
      <c r="V1611" s="213">
        <v>1.3</v>
      </c>
      <c r="W1611" s="211">
        <f t="shared" si="523"/>
        <v>21.35</v>
      </c>
      <c r="X1611" s="212">
        <f t="shared" si="524"/>
        <v>3608</v>
      </c>
      <c r="Y1611" s="214"/>
      <c r="Z1611" s="211">
        <f t="shared" si="534"/>
        <v>0</v>
      </c>
      <c r="AA1611" s="212">
        <f t="shared" si="535"/>
        <v>0</v>
      </c>
      <c r="AB1611" s="212">
        <f t="shared" si="536"/>
        <v>0</v>
      </c>
      <c r="AC1611" s="212">
        <f t="shared" si="537"/>
        <v>0</v>
      </c>
      <c r="AD1611" s="223">
        <f t="shared" si="525"/>
        <v>0</v>
      </c>
      <c r="AE1611" s="212">
        <f t="shared" si="526"/>
        <v>0</v>
      </c>
      <c r="AF1611" s="215"/>
      <c r="AG1611" s="212">
        <f t="shared" si="538"/>
        <v>0</v>
      </c>
      <c r="AH1611" s="215"/>
      <c r="AI1611" s="211">
        <f t="shared" si="527"/>
        <v>0</v>
      </c>
      <c r="AJ1611" s="215"/>
      <c r="AK1611" s="211">
        <f t="shared" si="528"/>
        <v>0</v>
      </c>
      <c r="AL1611" s="215"/>
      <c r="AM1611" s="211">
        <f t="shared" si="529"/>
        <v>0</v>
      </c>
      <c r="AN1611" s="215"/>
      <c r="AO1611" s="211">
        <f t="shared" si="530"/>
        <v>0</v>
      </c>
      <c r="AP1611" s="210"/>
      <c r="AQ1611" s="222">
        <f>IF(AP1611="",0,VLOOKUP(AP1611,Aux.ListeCPAltele!$B$15:$D$21,3,0))</f>
        <v>0</v>
      </c>
      <c r="AR1611" s="212">
        <f t="shared" si="531"/>
        <v>0</v>
      </c>
      <c r="AS1611" s="212">
        <f t="shared" si="539"/>
        <v>0</v>
      </c>
      <c r="AT1611" s="222">
        <f>IF($F1611&lt;&gt;2,ROUND($Z1611*SUMIF(Regimuri,$Q1611,Aux.ListeCPAltele!$C$25:$C$34)*0.5,0),0)</f>
        <v>0</v>
      </c>
      <c r="AU1611" s="210"/>
      <c r="AV1611" s="222">
        <f>IF(AND($F1611&lt;&gt;2,Q1611&lt;&gt;0),ROUND($AC1611/SUMIF(Regimuri,Q1611,Aux.ListeCPAltele!$E$25:$E$34)*$AU1611,0),0)</f>
        <v>0</v>
      </c>
      <c r="AW1611" s="215">
        <v>0.1</v>
      </c>
      <c r="AX1611" s="222">
        <f t="shared" si="540"/>
        <v>0</v>
      </c>
      <c r="AY1611" s="213">
        <f t="shared" si="541"/>
        <v>0.83333333333333337</v>
      </c>
      <c r="AZ1611" s="222">
        <f>IF(OR($R1611=0,$Q1611=0),0,ROUND(SUM(AC1611,AE1611,AG1611,AI1611,AK1611,AM1611,AO1611,AS1611,AV1611,AX1611,AT1611)/SUMIF(Regimuri,$Q1611,Aux.ListeCPAltele!$E$25:$E$34)*$AY1611,0))</f>
        <v>0</v>
      </c>
      <c r="BA1611" s="222">
        <f t="shared" si="532"/>
        <v>0</v>
      </c>
      <c r="BB1611" s="277">
        <v>1</v>
      </c>
      <c r="BC1611" s="277"/>
    </row>
    <row r="1612" spans="1:55" outlineLevel="1" x14ac:dyDescent="0.2">
      <c r="A1612" s="205"/>
      <c r="B1612" s="205"/>
      <c r="C1612" s="205"/>
      <c r="D1612" s="275"/>
      <c r="E1612" s="205"/>
      <c r="F1612" s="207">
        <f>SUMIF(CarLM,G1612,Aux.ListeCPAltele!$A$7:$A$11)</f>
        <v>0</v>
      </c>
      <c r="G1612" s="205"/>
      <c r="H1612" s="208">
        <f t="shared" si="521"/>
        <v>0</v>
      </c>
      <c r="I1612" s="208">
        <f t="shared" si="522"/>
        <v>0</v>
      </c>
      <c r="J1612" s="209"/>
      <c r="K1612" s="205"/>
      <c r="L1612" s="207" t="str">
        <f>IF(OR($K1612&lt;&gt;"",ISNA(VLOOKUP($K1612,'2.1.Angajati'!$B$5:$H$1826,2,0))=FALSE),VLOOKUP($K1612,'2.1.Angajati'!$B$5:$H$1826,2,0),"-")</f>
        <v>-</v>
      </c>
      <c r="M1612" s="224">
        <f>IF(OR($K1612&lt;&gt;"",ISNA(VLOOKUP($K1612,'2.1.Angajati'!$B$5:$H$1826,8,0))=FALSE),
       ROUND((DATE(Aux.SetUp!$H$15,1,1)-VLOOKUP($K1612,'2.1.Angajati'!$B$5:$H$1826,6,0))/365,1),
          0)</f>
        <v>0</v>
      </c>
      <c r="N1612" s="223"/>
      <c r="O1612" s="209"/>
      <c r="P1612" s="208">
        <f t="shared" si="533"/>
        <v>0</v>
      </c>
      <c r="Q1612" s="205"/>
      <c r="R1612" s="207">
        <f>SUMIF(Aux.ListeCPAltele!$A$25:$A$34,'1.3.State'!Q1612,Aux.ListeCPAltele!$B$25:$B$34)</f>
        <v>0</v>
      </c>
      <c r="S1612" s="210"/>
      <c r="T1612" s="211">
        <v>16.420000000000002</v>
      </c>
      <c r="U1612" s="212">
        <f>SUMIF('1.2.IS'!$M$5:$AG$5,Aux.SetUp!$H$15,'1.2.IS'!$M$16:$AG$16)</f>
        <v>2775</v>
      </c>
      <c r="V1612" s="213">
        <v>1.3</v>
      </c>
      <c r="W1612" s="211">
        <f t="shared" si="523"/>
        <v>21.35</v>
      </c>
      <c r="X1612" s="212">
        <f t="shared" si="524"/>
        <v>3608</v>
      </c>
      <c r="Y1612" s="214"/>
      <c r="Z1612" s="211">
        <f t="shared" si="534"/>
        <v>0</v>
      </c>
      <c r="AA1612" s="212">
        <f t="shared" si="535"/>
        <v>0</v>
      </c>
      <c r="AB1612" s="212">
        <f t="shared" si="536"/>
        <v>0</v>
      </c>
      <c r="AC1612" s="212">
        <f t="shared" si="537"/>
        <v>0</v>
      </c>
      <c r="AD1612" s="223">
        <f t="shared" si="525"/>
        <v>0</v>
      </c>
      <c r="AE1612" s="212">
        <f t="shared" si="526"/>
        <v>0</v>
      </c>
      <c r="AF1612" s="215"/>
      <c r="AG1612" s="212">
        <f t="shared" si="538"/>
        <v>0</v>
      </c>
      <c r="AH1612" s="215"/>
      <c r="AI1612" s="211">
        <f t="shared" si="527"/>
        <v>0</v>
      </c>
      <c r="AJ1612" s="215"/>
      <c r="AK1612" s="211">
        <f t="shared" si="528"/>
        <v>0</v>
      </c>
      <c r="AL1612" s="215"/>
      <c r="AM1612" s="211">
        <f t="shared" si="529"/>
        <v>0</v>
      </c>
      <c r="AN1612" s="215"/>
      <c r="AO1612" s="211">
        <f t="shared" si="530"/>
        <v>0</v>
      </c>
      <c r="AP1612" s="210"/>
      <c r="AQ1612" s="222">
        <f>IF(AP1612="",0,VLOOKUP(AP1612,Aux.ListeCPAltele!$B$15:$D$21,3,0))</f>
        <v>0</v>
      </c>
      <c r="AR1612" s="212">
        <f t="shared" si="531"/>
        <v>0</v>
      </c>
      <c r="AS1612" s="212">
        <f t="shared" si="539"/>
        <v>0</v>
      </c>
      <c r="AT1612" s="222">
        <f>IF($F1612&lt;&gt;2,ROUND($Z1612*SUMIF(Regimuri,$Q1612,Aux.ListeCPAltele!$C$25:$C$34)*0.5,0),0)</f>
        <v>0</v>
      </c>
      <c r="AU1612" s="210"/>
      <c r="AV1612" s="222">
        <f>IF(AND($F1612&lt;&gt;2,Q1612&lt;&gt;0),ROUND($AC1612/SUMIF(Regimuri,Q1612,Aux.ListeCPAltele!$E$25:$E$34)*$AU1612,0),0)</f>
        <v>0</v>
      </c>
      <c r="AW1612" s="215">
        <v>0.1</v>
      </c>
      <c r="AX1612" s="222">
        <f t="shared" si="540"/>
        <v>0</v>
      </c>
      <c r="AY1612" s="213">
        <f t="shared" si="541"/>
        <v>0.83333333333333337</v>
      </c>
      <c r="AZ1612" s="222">
        <f>IF(OR($R1612=0,$Q1612=0),0,ROUND(SUM(AC1612,AE1612,AG1612,AI1612,AK1612,AM1612,AO1612,AS1612,AV1612,AX1612,AT1612)/SUMIF(Regimuri,$Q1612,Aux.ListeCPAltele!$E$25:$E$34)*$AY1612,0))</f>
        <v>0</v>
      </c>
      <c r="BA1612" s="222">
        <f t="shared" si="532"/>
        <v>0</v>
      </c>
      <c r="BB1612" s="277">
        <v>1</v>
      </c>
      <c r="BC1612" s="277"/>
    </row>
    <row r="1613" spans="1:55" outlineLevel="1" x14ac:dyDescent="0.2">
      <c r="A1613" s="205"/>
      <c r="B1613" s="205"/>
      <c r="C1613" s="205"/>
      <c r="D1613" s="275"/>
      <c r="E1613" s="205"/>
      <c r="F1613" s="207">
        <f>SUMIF(CarLM,G1613,Aux.ListeCPAltele!$A$7:$A$11)</f>
        <v>0</v>
      </c>
      <c r="G1613" s="205"/>
      <c r="H1613" s="208">
        <f t="shared" si="521"/>
        <v>0</v>
      </c>
      <c r="I1613" s="208">
        <f t="shared" si="522"/>
        <v>0</v>
      </c>
      <c r="J1613" s="209"/>
      <c r="K1613" s="205"/>
      <c r="L1613" s="207" t="str">
        <f>IF(OR($K1613&lt;&gt;"",ISNA(VLOOKUP($K1613,'2.1.Angajati'!$B$5:$H$1826,2,0))=FALSE),VLOOKUP($K1613,'2.1.Angajati'!$B$5:$H$1826,2,0),"-")</f>
        <v>-</v>
      </c>
      <c r="M1613" s="224">
        <f>IF(OR($K1613&lt;&gt;"",ISNA(VLOOKUP($K1613,'2.1.Angajati'!$B$5:$H$1826,8,0))=FALSE),
       ROUND((DATE(Aux.SetUp!$H$15,1,1)-VLOOKUP($K1613,'2.1.Angajati'!$B$5:$H$1826,6,0))/365,1),
          0)</f>
        <v>0</v>
      </c>
      <c r="N1613" s="223"/>
      <c r="O1613" s="209"/>
      <c r="P1613" s="208">
        <f t="shared" si="533"/>
        <v>0</v>
      </c>
      <c r="Q1613" s="205"/>
      <c r="R1613" s="207">
        <f>SUMIF(Aux.ListeCPAltele!$A$25:$A$34,'1.3.State'!Q1613,Aux.ListeCPAltele!$B$25:$B$34)</f>
        <v>0</v>
      </c>
      <c r="S1613" s="210"/>
      <c r="T1613" s="211">
        <v>16.420000000000002</v>
      </c>
      <c r="U1613" s="212">
        <f>SUMIF('1.2.IS'!$M$5:$AG$5,Aux.SetUp!$H$15,'1.2.IS'!$M$16:$AG$16)</f>
        <v>2775</v>
      </c>
      <c r="V1613" s="213">
        <v>1.3</v>
      </c>
      <c r="W1613" s="211">
        <f t="shared" si="523"/>
        <v>21.35</v>
      </c>
      <c r="X1613" s="212">
        <f t="shared" si="524"/>
        <v>3608</v>
      </c>
      <c r="Y1613" s="214"/>
      <c r="Z1613" s="211">
        <f t="shared" si="534"/>
        <v>0</v>
      </c>
      <c r="AA1613" s="212">
        <f t="shared" si="535"/>
        <v>0</v>
      </c>
      <c r="AB1613" s="212">
        <f t="shared" si="536"/>
        <v>0</v>
      </c>
      <c r="AC1613" s="212">
        <f t="shared" si="537"/>
        <v>0</v>
      </c>
      <c r="AD1613" s="223">
        <f t="shared" si="525"/>
        <v>0</v>
      </c>
      <c r="AE1613" s="212">
        <f t="shared" si="526"/>
        <v>0</v>
      </c>
      <c r="AF1613" s="215"/>
      <c r="AG1613" s="212">
        <f t="shared" si="538"/>
        <v>0</v>
      </c>
      <c r="AH1613" s="215"/>
      <c r="AI1613" s="211">
        <f t="shared" si="527"/>
        <v>0</v>
      </c>
      <c r="AJ1613" s="215"/>
      <c r="AK1613" s="211">
        <f t="shared" si="528"/>
        <v>0</v>
      </c>
      <c r="AL1613" s="215"/>
      <c r="AM1613" s="211">
        <f t="shared" si="529"/>
        <v>0</v>
      </c>
      <c r="AN1613" s="215"/>
      <c r="AO1613" s="211">
        <f t="shared" si="530"/>
        <v>0</v>
      </c>
      <c r="AP1613" s="210"/>
      <c r="AQ1613" s="222">
        <f>IF(AP1613="",0,VLOOKUP(AP1613,Aux.ListeCPAltele!$B$15:$D$21,3,0))</f>
        <v>0</v>
      </c>
      <c r="AR1613" s="212">
        <f t="shared" si="531"/>
        <v>0</v>
      </c>
      <c r="AS1613" s="212">
        <f t="shared" si="539"/>
        <v>0</v>
      </c>
      <c r="AT1613" s="222">
        <f>IF($F1613&lt;&gt;2,ROUND($Z1613*SUMIF(Regimuri,$Q1613,Aux.ListeCPAltele!$C$25:$C$34)*0.5,0),0)</f>
        <v>0</v>
      </c>
      <c r="AU1613" s="210"/>
      <c r="AV1613" s="222">
        <f>IF(AND($F1613&lt;&gt;2,Q1613&lt;&gt;0),ROUND($AC1613/SUMIF(Regimuri,Q1613,Aux.ListeCPAltele!$E$25:$E$34)*$AU1613,0),0)</f>
        <v>0</v>
      </c>
      <c r="AW1613" s="215">
        <v>0.1</v>
      </c>
      <c r="AX1613" s="222">
        <f t="shared" si="540"/>
        <v>0</v>
      </c>
      <c r="AY1613" s="213">
        <f t="shared" si="541"/>
        <v>0.83333333333333337</v>
      </c>
      <c r="AZ1613" s="222">
        <f>IF(OR($R1613=0,$Q1613=0),0,ROUND(SUM(AC1613,AE1613,AG1613,AI1613,AK1613,AM1613,AO1613,AS1613,AV1613,AX1613,AT1613)/SUMIF(Regimuri,$Q1613,Aux.ListeCPAltele!$E$25:$E$34)*$AY1613,0))</f>
        <v>0</v>
      </c>
      <c r="BA1613" s="222">
        <f t="shared" si="532"/>
        <v>0</v>
      </c>
      <c r="BB1613" s="277">
        <v>1</v>
      </c>
      <c r="BC1613" s="277"/>
    </row>
    <row r="1614" spans="1:55" outlineLevel="1" x14ac:dyDescent="0.2">
      <c r="A1614" s="205"/>
      <c r="B1614" s="205"/>
      <c r="C1614" s="205"/>
      <c r="D1614" s="275"/>
      <c r="E1614" s="205"/>
      <c r="F1614" s="207">
        <f>SUMIF(CarLM,G1614,Aux.ListeCPAltele!$A$7:$A$11)</f>
        <v>0</v>
      </c>
      <c r="G1614" s="205"/>
      <c r="H1614" s="208">
        <f t="shared" si="521"/>
        <v>0</v>
      </c>
      <c r="I1614" s="208">
        <f t="shared" si="522"/>
        <v>0</v>
      </c>
      <c r="J1614" s="209"/>
      <c r="K1614" s="205"/>
      <c r="L1614" s="207" t="str">
        <f>IF(OR($K1614&lt;&gt;"",ISNA(VLOOKUP($K1614,'2.1.Angajati'!$B$5:$H$1826,2,0))=FALSE),VLOOKUP($K1614,'2.1.Angajati'!$B$5:$H$1826,2,0),"-")</f>
        <v>-</v>
      </c>
      <c r="M1614" s="224">
        <f>IF(OR($K1614&lt;&gt;"",ISNA(VLOOKUP($K1614,'2.1.Angajati'!$B$5:$H$1826,8,0))=FALSE),
       ROUND((DATE(Aux.SetUp!$H$15,1,1)-VLOOKUP($K1614,'2.1.Angajati'!$B$5:$H$1826,6,0))/365,1),
          0)</f>
        <v>0</v>
      </c>
      <c r="N1614" s="223"/>
      <c r="O1614" s="209"/>
      <c r="P1614" s="208">
        <f t="shared" si="533"/>
        <v>0</v>
      </c>
      <c r="Q1614" s="205"/>
      <c r="R1614" s="207">
        <f>SUMIF(Aux.ListeCPAltele!$A$25:$A$34,'1.3.State'!Q1614,Aux.ListeCPAltele!$B$25:$B$34)</f>
        <v>0</v>
      </c>
      <c r="S1614" s="210"/>
      <c r="T1614" s="211">
        <v>16.420000000000002</v>
      </c>
      <c r="U1614" s="212">
        <f>SUMIF('1.2.IS'!$M$5:$AG$5,Aux.SetUp!$H$15,'1.2.IS'!$M$16:$AG$16)</f>
        <v>2775</v>
      </c>
      <c r="V1614" s="213">
        <v>1.3</v>
      </c>
      <c r="W1614" s="211">
        <f t="shared" si="523"/>
        <v>21.35</v>
      </c>
      <c r="X1614" s="212">
        <f t="shared" si="524"/>
        <v>3608</v>
      </c>
      <c r="Y1614" s="214"/>
      <c r="Z1614" s="211">
        <f t="shared" si="534"/>
        <v>0</v>
      </c>
      <c r="AA1614" s="212">
        <f t="shared" si="535"/>
        <v>0</v>
      </c>
      <c r="AB1614" s="212">
        <f t="shared" si="536"/>
        <v>0</v>
      </c>
      <c r="AC1614" s="212">
        <f t="shared" si="537"/>
        <v>0</v>
      </c>
      <c r="AD1614" s="223">
        <f t="shared" si="525"/>
        <v>0</v>
      </c>
      <c r="AE1614" s="212">
        <f t="shared" si="526"/>
        <v>0</v>
      </c>
      <c r="AF1614" s="215"/>
      <c r="AG1614" s="212">
        <f t="shared" si="538"/>
        <v>0</v>
      </c>
      <c r="AH1614" s="215"/>
      <c r="AI1614" s="211">
        <f t="shared" si="527"/>
        <v>0</v>
      </c>
      <c r="AJ1614" s="215"/>
      <c r="AK1614" s="211">
        <f t="shared" si="528"/>
        <v>0</v>
      </c>
      <c r="AL1614" s="215"/>
      <c r="AM1614" s="211">
        <f t="shared" si="529"/>
        <v>0</v>
      </c>
      <c r="AN1614" s="215"/>
      <c r="AO1614" s="211">
        <f t="shared" si="530"/>
        <v>0</v>
      </c>
      <c r="AP1614" s="210"/>
      <c r="AQ1614" s="222">
        <f>IF(AP1614="",0,VLOOKUP(AP1614,Aux.ListeCPAltele!$B$15:$D$21,3,0))</f>
        <v>0</v>
      </c>
      <c r="AR1614" s="212">
        <f t="shared" si="531"/>
        <v>0</v>
      </c>
      <c r="AS1614" s="212">
        <f t="shared" si="539"/>
        <v>0</v>
      </c>
      <c r="AT1614" s="222">
        <f>IF($F1614&lt;&gt;2,ROUND($Z1614*SUMIF(Regimuri,$Q1614,Aux.ListeCPAltele!$C$25:$C$34)*0.5,0),0)</f>
        <v>0</v>
      </c>
      <c r="AU1614" s="210"/>
      <c r="AV1614" s="222">
        <f>IF(AND($F1614&lt;&gt;2,Q1614&lt;&gt;0),ROUND($AC1614/SUMIF(Regimuri,Q1614,Aux.ListeCPAltele!$E$25:$E$34)*$AU1614,0),0)</f>
        <v>0</v>
      </c>
      <c r="AW1614" s="215">
        <v>0.1</v>
      </c>
      <c r="AX1614" s="222">
        <f t="shared" si="540"/>
        <v>0</v>
      </c>
      <c r="AY1614" s="213">
        <f t="shared" si="541"/>
        <v>0.83333333333333337</v>
      </c>
      <c r="AZ1614" s="222">
        <f>IF(OR($R1614=0,$Q1614=0),0,ROUND(SUM(AC1614,AE1614,AG1614,AI1614,AK1614,AM1614,AO1614,AS1614,AV1614,AX1614,AT1614)/SUMIF(Regimuri,$Q1614,Aux.ListeCPAltele!$E$25:$E$34)*$AY1614,0))</f>
        <v>0</v>
      </c>
      <c r="BA1614" s="222">
        <f t="shared" si="532"/>
        <v>0</v>
      </c>
      <c r="BB1614" s="277">
        <v>1</v>
      </c>
      <c r="BC1614" s="277"/>
    </row>
    <row r="1615" spans="1:55" outlineLevel="1" x14ac:dyDescent="0.2">
      <c r="A1615" s="205"/>
      <c r="B1615" s="205"/>
      <c r="C1615" s="205"/>
      <c r="D1615" s="275"/>
      <c r="E1615" s="205"/>
      <c r="F1615" s="207">
        <f>SUMIF(CarLM,G1615,Aux.ListeCPAltele!$A$7:$A$11)</f>
        <v>0</v>
      </c>
      <c r="G1615" s="205"/>
      <c r="H1615" s="208">
        <f t="shared" si="521"/>
        <v>0</v>
      </c>
      <c r="I1615" s="208">
        <f t="shared" si="522"/>
        <v>0</v>
      </c>
      <c r="J1615" s="209"/>
      <c r="K1615" s="205"/>
      <c r="L1615" s="207" t="str">
        <f>IF(OR($K1615&lt;&gt;"",ISNA(VLOOKUP($K1615,'2.1.Angajati'!$B$5:$H$1826,2,0))=FALSE),VLOOKUP($K1615,'2.1.Angajati'!$B$5:$H$1826,2,0),"-")</f>
        <v>-</v>
      </c>
      <c r="M1615" s="224">
        <f>IF(OR($K1615&lt;&gt;"",ISNA(VLOOKUP($K1615,'2.1.Angajati'!$B$5:$H$1826,8,0))=FALSE),
       ROUND((DATE(Aux.SetUp!$H$15,1,1)-VLOOKUP($K1615,'2.1.Angajati'!$B$5:$H$1826,6,0))/365,1),
          0)</f>
        <v>0</v>
      </c>
      <c r="N1615" s="223"/>
      <c r="O1615" s="209"/>
      <c r="P1615" s="208">
        <f t="shared" si="533"/>
        <v>0</v>
      </c>
      <c r="Q1615" s="205"/>
      <c r="R1615" s="207">
        <f>SUMIF(Aux.ListeCPAltele!$A$25:$A$34,'1.3.State'!Q1615,Aux.ListeCPAltele!$B$25:$B$34)</f>
        <v>0</v>
      </c>
      <c r="S1615" s="210"/>
      <c r="T1615" s="211">
        <v>16.420000000000002</v>
      </c>
      <c r="U1615" s="212">
        <f>SUMIF('1.2.IS'!$M$5:$AG$5,Aux.SetUp!$H$15,'1.2.IS'!$M$16:$AG$16)</f>
        <v>2775</v>
      </c>
      <c r="V1615" s="213">
        <v>1.3</v>
      </c>
      <c r="W1615" s="211">
        <f t="shared" si="523"/>
        <v>21.35</v>
      </c>
      <c r="X1615" s="212">
        <f t="shared" si="524"/>
        <v>3608</v>
      </c>
      <c r="Y1615" s="214"/>
      <c r="Z1615" s="211">
        <f t="shared" si="534"/>
        <v>0</v>
      </c>
      <c r="AA1615" s="212">
        <f t="shared" si="535"/>
        <v>0</v>
      </c>
      <c r="AB1615" s="212">
        <f t="shared" si="536"/>
        <v>0</v>
      </c>
      <c r="AC1615" s="212">
        <f t="shared" si="537"/>
        <v>0</v>
      </c>
      <c r="AD1615" s="223">
        <f t="shared" si="525"/>
        <v>0</v>
      </c>
      <c r="AE1615" s="212">
        <f t="shared" si="526"/>
        <v>0</v>
      </c>
      <c r="AF1615" s="215"/>
      <c r="AG1615" s="212">
        <f t="shared" si="538"/>
        <v>0</v>
      </c>
      <c r="AH1615" s="215"/>
      <c r="AI1615" s="211">
        <f t="shared" si="527"/>
        <v>0</v>
      </c>
      <c r="AJ1615" s="215"/>
      <c r="AK1615" s="211">
        <f t="shared" si="528"/>
        <v>0</v>
      </c>
      <c r="AL1615" s="215"/>
      <c r="AM1615" s="211">
        <f t="shared" si="529"/>
        <v>0</v>
      </c>
      <c r="AN1615" s="215"/>
      <c r="AO1615" s="211">
        <f t="shared" si="530"/>
        <v>0</v>
      </c>
      <c r="AP1615" s="210"/>
      <c r="AQ1615" s="222">
        <f>IF(AP1615="",0,VLOOKUP(AP1615,Aux.ListeCPAltele!$B$15:$D$21,3,0))</f>
        <v>0</v>
      </c>
      <c r="AR1615" s="212">
        <f t="shared" si="531"/>
        <v>0</v>
      </c>
      <c r="AS1615" s="212">
        <f t="shared" si="539"/>
        <v>0</v>
      </c>
      <c r="AT1615" s="222">
        <f>IF($F1615&lt;&gt;2,ROUND($Z1615*SUMIF(Regimuri,$Q1615,Aux.ListeCPAltele!$C$25:$C$34)*0.5,0),0)</f>
        <v>0</v>
      </c>
      <c r="AU1615" s="210"/>
      <c r="AV1615" s="222">
        <f>IF(AND($F1615&lt;&gt;2,Q1615&lt;&gt;0),ROUND($AC1615/SUMIF(Regimuri,Q1615,Aux.ListeCPAltele!$E$25:$E$34)*$AU1615,0),0)</f>
        <v>0</v>
      </c>
      <c r="AW1615" s="215">
        <v>0.1</v>
      </c>
      <c r="AX1615" s="222">
        <f t="shared" si="540"/>
        <v>0</v>
      </c>
      <c r="AY1615" s="213">
        <f t="shared" si="541"/>
        <v>0.83333333333333337</v>
      </c>
      <c r="AZ1615" s="222">
        <f>IF(OR($R1615=0,$Q1615=0),0,ROUND(SUM(AC1615,AE1615,AG1615,AI1615,AK1615,AM1615,AO1615,AS1615,AV1615,AX1615,AT1615)/SUMIF(Regimuri,$Q1615,Aux.ListeCPAltele!$E$25:$E$34)*$AY1615,0))</f>
        <v>0</v>
      </c>
      <c r="BA1615" s="222">
        <f t="shared" si="532"/>
        <v>0</v>
      </c>
      <c r="BB1615" s="277">
        <v>1</v>
      </c>
      <c r="BC1615" s="277"/>
    </row>
    <row r="1616" spans="1:55" outlineLevel="1" x14ac:dyDescent="0.2">
      <c r="A1616" s="205"/>
      <c r="B1616" s="205"/>
      <c r="C1616" s="205"/>
      <c r="D1616" s="275"/>
      <c r="E1616" s="205"/>
      <c r="F1616" s="207">
        <f>SUMIF(CarLM,G1616,Aux.ListeCPAltele!$A$7:$A$11)</f>
        <v>0</v>
      </c>
      <c r="G1616" s="205"/>
      <c r="H1616" s="208">
        <f t="shared" si="521"/>
        <v>0</v>
      </c>
      <c r="I1616" s="208">
        <f t="shared" si="522"/>
        <v>0</v>
      </c>
      <c r="J1616" s="209"/>
      <c r="K1616" s="205"/>
      <c r="L1616" s="207" t="str">
        <f>IF(OR($K1616&lt;&gt;"",ISNA(VLOOKUP($K1616,'2.1.Angajati'!$B$5:$H$1826,2,0))=FALSE),VLOOKUP($K1616,'2.1.Angajati'!$B$5:$H$1826,2,0),"-")</f>
        <v>-</v>
      </c>
      <c r="M1616" s="224">
        <f>IF(OR($K1616&lt;&gt;"",ISNA(VLOOKUP($K1616,'2.1.Angajati'!$B$5:$H$1826,8,0))=FALSE),
       ROUND((DATE(Aux.SetUp!$H$15,1,1)-VLOOKUP($K1616,'2.1.Angajati'!$B$5:$H$1826,6,0))/365,1),
          0)</f>
        <v>0</v>
      </c>
      <c r="N1616" s="223"/>
      <c r="O1616" s="209"/>
      <c r="P1616" s="208">
        <f t="shared" si="533"/>
        <v>0</v>
      </c>
      <c r="Q1616" s="205"/>
      <c r="R1616" s="207">
        <f>SUMIF(Aux.ListeCPAltele!$A$25:$A$34,'1.3.State'!Q1616,Aux.ListeCPAltele!$B$25:$B$34)</f>
        <v>0</v>
      </c>
      <c r="S1616" s="210"/>
      <c r="T1616" s="211">
        <v>16.420000000000002</v>
      </c>
      <c r="U1616" s="212">
        <f>SUMIF('1.2.IS'!$M$5:$AG$5,Aux.SetUp!$H$15,'1.2.IS'!$M$16:$AG$16)</f>
        <v>2775</v>
      </c>
      <c r="V1616" s="213">
        <v>1.3</v>
      </c>
      <c r="W1616" s="211">
        <f t="shared" si="523"/>
        <v>21.35</v>
      </c>
      <c r="X1616" s="212">
        <f t="shared" si="524"/>
        <v>3608</v>
      </c>
      <c r="Y1616" s="214"/>
      <c r="Z1616" s="211">
        <f t="shared" si="534"/>
        <v>0</v>
      </c>
      <c r="AA1616" s="212">
        <f t="shared" si="535"/>
        <v>0</v>
      </c>
      <c r="AB1616" s="212">
        <f t="shared" si="536"/>
        <v>0</v>
      </c>
      <c r="AC1616" s="212">
        <f t="shared" si="537"/>
        <v>0</v>
      </c>
      <c r="AD1616" s="223">
        <f t="shared" si="525"/>
        <v>0</v>
      </c>
      <c r="AE1616" s="212">
        <f t="shared" si="526"/>
        <v>0</v>
      </c>
      <c r="AF1616" s="215"/>
      <c r="AG1616" s="212">
        <f t="shared" si="538"/>
        <v>0</v>
      </c>
      <c r="AH1616" s="215"/>
      <c r="AI1616" s="211">
        <f t="shared" si="527"/>
        <v>0</v>
      </c>
      <c r="AJ1616" s="215"/>
      <c r="AK1616" s="211">
        <f t="shared" si="528"/>
        <v>0</v>
      </c>
      <c r="AL1616" s="215"/>
      <c r="AM1616" s="211">
        <f t="shared" si="529"/>
        <v>0</v>
      </c>
      <c r="AN1616" s="215"/>
      <c r="AO1616" s="211">
        <f t="shared" si="530"/>
        <v>0</v>
      </c>
      <c r="AP1616" s="210"/>
      <c r="AQ1616" s="222">
        <f>IF(AP1616="",0,VLOOKUP(AP1616,Aux.ListeCPAltele!$B$15:$D$21,3,0))</f>
        <v>0</v>
      </c>
      <c r="AR1616" s="212">
        <f t="shared" si="531"/>
        <v>0</v>
      </c>
      <c r="AS1616" s="212">
        <f t="shared" si="539"/>
        <v>0</v>
      </c>
      <c r="AT1616" s="222">
        <f>IF($F1616&lt;&gt;2,ROUND($Z1616*SUMIF(Regimuri,$Q1616,Aux.ListeCPAltele!$C$25:$C$34)*0.5,0),0)</f>
        <v>0</v>
      </c>
      <c r="AU1616" s="210"/>
      <c r="AV1616" s="222">
        <f>IF(AND($F1616&lt;&gt;2,Q1616&lt;&gt;0),ROUND($AC1616/SUMIF(Regimuri,Q1616,Aux.ListeCPAltele!$E$25:$E$34)*$AU1616,0),0)</f>
        <v>0</v>
      </c>
      <c r="AW1616" s="215">
        <v>0.1</v>
      </c>
      <c r="AX1616" s="222">
        <f t="shared" si="540"/>
        <v>0</v>
      </c>
      <c r="AY1616" s="213">
        <f t="shared" si="541"/>
        <v>0.83333333333333337</v>
      </c>
      <c r="AZ1616" s="222">
        <f>IF(OR($R1616=0,$Q1616=0),0,ROUND(SUM(AC1616,AE1616,AG1616,AI1616,AK1616,AM1616,AO1616,AS1616,AV1616,AX1616,AT1616)/SUMIF(Regimuri,$Q1616,Aux.ListeCPAltele!$E$25:$E$34)*$AY1616,0))</f>
        <v>0</v>
      </c>
      <c r="BA1616" s="222">
        <f t="shared" si="532"/>
        <v>0</v>
      </c>
      <c r="BB1616" s="277">
        <v>1</v>
      </c>
      <c r="BC1616" s="277"/>
    </row>
    <row r="1617" spans="1:55" outlineLevel="1" x14ac:dyDescent="0.2">
      <c r="A1617" s="205"/>
      <c r="B1617" s="205"/>
      <c r="C1617" s="205"/>
      <c r="D1617" s="275"/>
      <c r="E1617" s="205"/>
      <c r="F1617" s="207">
        <f>SUMIF(CarLM,G1617,Aux.ListeCPAltele!$A$7:$A$11)</f>
        <v>0</v>
      </c>
      <c r="G1617" s="205"/>
      <c r="H1617" s="208">
        <f t="shared" si="521"/>
        <v>0</v>
      </c>
      <c r="I1617" s="208">
        <f t="shared" si="522"/>
        <v>0</v>
      </c>
      <c r="J1617" s="209"/>
      <c r="K1617" s="205"/>
      <c r="L1617" s="207" t="str">
        <f>IF(OR($K1617&lt;&gt;"",ISNA(VLOOKUP($K1617,'2.1.Angajati'!$B$5:$H$1826,2,0))=FALSE),VLOOKUP($K1617,'2.1.Angajati'!$B$5:$H$1826,2,0),"-")</f>
        <v>-</v>
      </c>
      <c r="M1617" s="224">
        <f>IF(OR($K1617&lt;&gt;"",ISNA(VLOOKUP($K1617,'2.1.Angajati'!$B$5:$H$1826,8,0))=FALSE),
       ROUND((DATE(Aux.SetUp!$H$15,1,1)-VLOOKUP($K1617,'2.1.Angajati'!$B$5:$H$1826,6,0))/365,1),
          0)</f>
        <v>0</v>
      </c>
      <c r="N1617" s="223"/>
      <c r="O1617" s="209"/>
      <c r="P1617" s="208">
        <f t="shared" si="533"/>
        <v>0</v>
      </c>
      <c r="Q1617" s="205"/>
      <c r="R1617" s="207">
        <f>SUMIF(Aux.ListeCPAltele!$A$25:$A$34,'1.3.State'!Q1617,Aux.ListeCPAltele!$B$25:$B$34)</f>
        <v>0</v>
      </c>
      <c r="S1617" s="210"/>
      <c r="T1617" s="211">
        <v>16.420000000000002</v>
      </c>
      <c r="U1617" s="212">
        <f>SUMIF('1.2.IS'!$M$5:$AG$5,Aux.SetUp!$H$15,'1.2.IS'!$M$16:$AG$16)</f>
        <v>2775</v>
      </c>
      <c r="V1617" s="213">
        <v>1.3</v>
      </c>
      <c r="W1617" s="211">
        <f t="shared" si="523"/>
        <v>21.35</v>
      </c>
      <c r="X1617" s="212">
        <f t="shared" si="524"/>
        <v>3608</v>
      </c>
      <c r="Y1617" s="214"/>
      <c r="Z1617" s="211">
        <f t="shared" si="534"/>
        <v>0</v>
      </c>
      <c r="AA1617" s="212">
        <f t="shared" si="535"/>
        <v>0</v>
      </c>
      <c r="AB1617" s="212">
        <f t="shared" si="536"/>
        <v>0</v>
      </c>
      <c r="AC1617" s="212">
        <f t="shared" si="537"/>
        <v>0</v>
      </c>
      <c r="AD1617" s="223">
        <f t="shared" si="525"/>
        <v>0</v>
      </c>
      <c r="AE1617" s="212">
        <f t="shared" si="526"/>
        <v>0</v>
      </c>
      <c r="AF1617" s="215"/>
      <c r="AG1617" s="212">
        <f t="shared" si="538"/>
        <v>0</v>
      </c>
      <c r="AH1617" s="215"/>
      <c r="AI1617" s="211">
        <f t="shared" si="527"/>
        <v>0</v>
      </c>
      <c r="AJ1617" s="215"/>
      <c r="AK1617" s="211">
        <f t="shared" si="528"/>
        <v>0</v>
      </c>
      <c r="AL1617" s="215"/>
      <c r="AM1617" s="211">
        <f t="shared" si="529"/>
        <v>0</v>
      </c>
      <c r="AN1617" s="215"/>
      <c r="AO1617" s="211">
        <f t="shared" si="530"/>
        <v>0</v>
      </c>
      <c r="AP1617" s="210"/>
      <c r="AQ1617" s="222">
        <f>IF(AP1617="",0,VLOOKUP(AP1617,Aux.ListeCPAltele!$B$15:$D$21,3,0))</f>
        <v>0</v>
      </c>
      <c r="AR1617" s="212">
        <f t="shared" si="531"/>
        <v>0</v>
      </c>
      <c r="AS1617" s="212">
        <f t="shared" si="539"/>
        <v>0</v>
      </c>
      <c r="AT1617" s="222">
        <f>IF($F1617&lt;&gt;2,ROUND($Z1617*SUMIF(Regimuri,$Q1617,Aux.ListeCPAltele!$C$25:$C$34)*0.5,0),0)</f>
        <v>0</v>
      </c>
      <c r="AU1617" s="210"/>
      <c r="AV1617" s="222">
        <f>IF(AND($F1617&lt;&gt;2,Q1617&lt;&gt;0),ROUND($AC1617/SUMIF(Regimuri,Q1617,Aux.ListeCPAltele!$E$25:$E$34)*$AU1617,0),0)</f>
        <v>0</v>
      </c>
      <c r="AW1617" s="215">
        <v>0.1</v>
      </c>
      <c r="AX1617" s="222">
        <f t="shared" si="540"/>
        <v>0</v>
      </c>
      <c r="AY1617" s="213">
        <f t="shared" si="541"/>
        <v>0.83333333333333337</v>
      </c>
      <c r="AZ1617" s="222">
        <f>IF(OR($R1617=0,$Q1617=0),0,ROUND(SUM(AC1617,AE1617,AG1617,AI1617,AK1617,AM1617,AO1617,AS1617,AV1617,AX1617,AT1617)/SUMIF(Regimuri,$Q1617,Aux.ListeCPAltele!$E$25:$E$34)*$AY1617,0))</f>
        <v>0</v>
      </c>
      <c r="BA1617" s="222">
        <f t="shared" si="532"/>
        <v>0</v>
      </c>
      <c r="BB1617" s="277">
        <v>1</v>
      </c>
      <c r="BC1617" s="277"/>
    </row>
    <row r="1618" spans="1:55" outlineLevel="1" x14ac:dyDescent="0.2">
      <c r="A1618" s="205"/>
      <c r="B1618" s="205"/>
      <c r="C1618" s="205"/>
      <c r="D1618" s="275"/>
      <c r="E1618" s="205"/>
      <c r="F1618" s="207">
        <f>SUMIF(CarLM,G1618,Aux.ListeCPAltele!$A$7:$A$11)</f>
        <v>0</v>
      </c>
      <c r="G1618" s="205"/>
      <c r="H1618" s="208">
        <f t="shared" si="521"/>
        <v>0</v>
      </c>
      <c r="I1618" s="208">
        <f t="shared" si="522"/>
        <v>0</v>
      </c>
      <c r="J1618" s="209"/>
      <c r="K1618" s="205"/>
      <c r="L1618" s="207" t="str">
        <f>IF(OR($K1618&lt;&gt;"",ISNA(VLOOKUP($K1618,'2.1.Angajati'!$B$5:$H$1826,2,0))=FALSE),VLOOKUP($K1618,'2.1.Angajati'!$B$5:$H$1826,2,0),"-")</f>
        <v>-</v>
      </c>
      <c r="M1618" s="224">
        <f>IF(OR($K1618&lt;&gt;"",ISNA(VLOOKUP($K1618,'2.1.Angajati'!$B$5:$H$1826,8,0))=FALSE),
       ROUND((DATE(Aux.SetUp!$H$15,1,1)-VLOOKUP($K1618,'2.1.Angajati'!$B$5:$H$1826,6,0))/365,1),
          0)</f>
        <v>0</v>
      </c>
      <c r="N1618" s="223"/>
      <c r="O1618" s="209"/>
      <c r="P1618" s="208">
        <f t="shared" si="533"/>
        <v>0</v>
      </c>
      <c r="Q1618" s="205"/>
      <c r="R1618" s="207">
        <f>SUMIF(Aux.ListeCPAltele!$A$25:$A$34,'1.3.State'!Q1618,Aux.ListeCPAltele!$B$25:$B$34)</f>
        <v>0</v>
      </c>
      <c r="S1618" s="210"/>
      <c r="T1618" s="211">
        <v>16.420000000000002</v>
      </c>
      <c r="U1618" s="212">
        <f>SUMIF('1.2.IS'!$M$5:$AG$5,Aux.SetUp!$H$15,'1.2.IS'!$M$16:$AG$16)</f>
        <v>2775</v>
      </c>
      <c r="V1618" s="213">
        <v>1.3</v>
      </c>
      <c r="W1618" s="211">
        <f t="shared" si="523"/>
        <v>21.35</v>
      </c>
      <c r="X1618" s="212">
        <f t="shared" si="524"/>
        <v>3608</v>
      </c>
      <c r="Y1618" s="214"/>
      <c r="Z1618" s="211">
        <f t="shared" si="534"/>
        <v>0</v>
      </c>
      <c r="AA1618" s="212">
        <f t="shared" si="535"/>
        <v>0</v>
      </c>
      <c r="AB1618" s="212">
        <f t="shared" si="536"/>
        <v>0</v>
      </c>
      <c r="AC1618" s="212">
        <f t="shared" si="537"/>
        <v>0</v>
      </c>
      <c r="AD1618" s="223">
        <f t="shared" si="525"/>
        <v>0</v>
      </c>
      <c r="AE1618" s="212">
        <f t="shared" si="526"/>
        <v>0</v>
      </c>
      <c r="AF1618" s="215"/>
      <c r="AG1618" s="212">
        <f t="shared" si="538"/>
        <v>0</v>
      </c>
      <c r="AH1618" s="215"/>
      <c r="AI1618" s="211">
        <f t="shared" si="527"/>
        <v>0</v>
      </c>
      <c r="AJ1618" s="215"/>
      <c r="AK1618" s="211">
        <f t="shared" si="528"/>
        <v>0</v>
      </c>
      <c r="AL1618" s="215"/>
      <c r="AM1618" s="211">
        <f t="shared" si="529"/>
        <v>0</v>
      </c>
      <c r="AN1618" s="215"/>
      <c r="AO1618" s="211">
        <f t="shared" si="530"/>
        <v>0</v>
      </c>
      <c r="AP1618" s="210"/>
      <c r="AQ1618" s="222">
        <f>IF(AP1618="",0,VLOOKUP(AP1618,Aux.ListeCPAltele!$B$15:$D$21,3,0))</f>
        <v>0</v>
      </c>
      <c r="AR1618" s="212">
        <f t="shared" si="531"/>
        <v>0</v>
      </c>
      <c r="AS1618" s="212">
        <f t="shared" si="539"/>
        <v>0</v>
      </c>
      <c r="AT1618" s="222">
        <f>IF($F1618&lt;&gt;2,ROUND($Z1618*SUMIF(Regimuri,$Q1618,Aux.ListeCPAltele!$C$25:$C$34)*0.5,0),0)</f>
        <v>0</v>
      </c>
      <c r="AU1618" s="210"/>
      <c r="AV1618" s="222">
        <f>IF(AND($F1618&lt;&gt;2,Q1618&lt;&gt;0),ROUND($AC1618/SUMIF(Regimuri,Q1618,Aux.ListeCPAltele!$E$25:$E$34)*$AU1618,0),0)</f>
        <v>0</v>
      </c>
      <c r="AW1618" s="215">
        <v>0.1</v>
      </c>
      <c r="AX1618" s="222">
        <f t="shared" si="540"/>
        <v>0</v>
      </c>
      <c r="AY1618" s="213">
        <f t="shared" si="541"/>
        <v>0.83333333333333337</v>
      </c>
      <c r="AZ1618" s="222">
        <f>IF(OR($R1618=0,$Q1618=0),0,ROUND(SUM(AC1618,AE1618,AG1618,AI1618,AK1618,AM1618,AO1618,AS1618,AV1618,AX1618,AT1618)/SUMIF(Regimuri,$Q1618,Aux.ListeCPAltele!$E$25:$E$34)*$AY1618,0))</f>
        <v>0</v>
      </c>
      <c r="BA1618" s="222">
        <f t="shared" si="532"/>
        <v>0</v>
      </c>
      <c r="BB1618" s="277">
        <v>1</v>
      </c>
      <c r="BC1618" s="277"/>
    </row>
    <row r="1619" spans="1:55" outlineLevel="1" x14ac:dyDescent="0.2">
      <c r="A1619" s="205"/>
      <c r="B1619" s="205"/>
      <c r="C1619" s="205"/>
      <c r="D1619" s="275"/>
      <c r="E1619" s="205"/>
      <c r="F1619" s="207">
        <f>SUMIF(CarLM,G1619,Aux.ListeCPAltele!$A$7:$A$11)</f>
        <v>0</v>
      </c>
      <c r="G1619" s="205"/>
      <c r="H1619" s="208">
        <f t="shared" si="521"/>
        <v>0</v>
      </c>
      <c r="I1619" s="208">
        <f t="shared" si="522"/>
        <v>0</v>
      </c>
      <c r="J1619" s="209"/>
      <c r="K1619" s="205"/>
      <c r="L1619" s="207" t="str">
        <f>IF(OR($K1619&lt;&gt;"",ISNA(VLOOKUP($K1619,'2.1.Angajati'!$B$5:$H$1826,2,0))=FALSE),VLOOKUP($K1619,'2.1.Angajati'!$B$5:$H$1826,2,0),"-")</f>
        <v>-</v>
      </c>
      <c r="M1619" s="224">
        <f>IF(OR($K1619&lt;&gt;"",ISNA(VLOOKUP($K1619,'2.1.Angajati'!$B$5:$H$1826,8,0))=FALSE),
       ROUND((DATE(Aux.SetUp!$H$15,1,1)-VLOOKUP($K1619,'2.1.Angajati'!$B$5:$H$1826,6,0))/365,1),
          0)</f>
        <v>0</v>
      </c>
      <c r="N1619" s="223"/>
      <c r="O1619" s="209"/>
      <c r="P1619" s="208">
        <f t="shared" si="533"/>
        <v>0</v>
      </c>
      <c r="Q1619" s="205"/>
      <c r="R1619" s="207">
        <f>SUMIF(Aux.ListeCPAltele!$A$25:$A$34,'1.3.State'!Q1619,Aux.ListeCPAltele!$B$25:$B$34)</f>
        <v>0</v>
      </c>
      <c r="S1619" s="210"/>
      <c r="T1619" s="211">
        <v>16.420000000000002</v>
      </c>
      <c r="U1619" s="212">
        <f>SUMIF('1.2.IS'!$M$5:$AG$5,Aux.SetUp!$H$15,'1.2.IS'!$M$16:$AG$16)</f>
        <v>2775</v>
      </c>
      <c r="V1619" s="213">
        <v>1.3</v>
      </c>
      <c r="W1619" s="211">
        <f t="shared" si="523"/>
        <v>21.35</v>
      </c>
      <c r="X1619" s="212">
        <f t="shared" si="524"/>
        <v>3608</v>
      </c>
      <c r="Y1619" s="214"/>
      <c r="Z1619" s="211">
        <f t="shared" si="534"/>
        <v>0</v>
      </c>
      <c r="AA1619" s="212">
        <f t="shared" si="535"/>
        <v>0</v>
      </c>
      <c r="AB1619" s="212">
        <f t="shared" si="536"/>
        <v>0</v>
      </c>
      <c r="AC1619" s="212">
        <f t="shared" si="537"/>
        <v>0</v>
      </c>
      <c r="AD1619" s="223">
        <f t="shared" si="525"/>
        <v>0</v>
      </c>
      <c r="AE1619" s="212">
        <f t="shared" si="526"/>
        <v>0</v>
      </c>
      <c r="AF1619" s="215"/>
      <c r="AG1619" s="212">
        <f t="shared" si="538"/>
        <v>0</v>
      </c>
      <c r="AH1619" s="215"/>
      <c r="AI1619" s="211">
        <f t="shared" si="527"/>
        <v>0</v>
      </c>
      <c r="AJ1619" s="215"/>
      <c r="AK1619" s="211">
        <f t="shared" si="528"/>
        <v>0</v>
      </c>
      <c r="AL1619" s="215"/>
      <c r="AM1619" s="211">
        <f t="shared" si="529"/>
        <v>0</v>
      </c>
      <c r="AN1619" s="215"/>
      <c r="AO1619" s="211">
        <f t="shared" si="530"/>
        <v>0</v>
      </c>
      <c r="AP1619" s="210"/>
      <c r="AQ1619" s="222">
        <f>IF(AP1619="",0,VLOOKUP(AP1619,Aux.ListeCPAltele!$B$15:$D$21,3,0))</f>
        <v>0</v>
      </c>
      <c r="AR1619" s="212">
        <f t="shared" si="531"/>
        <v>0</v>
      </c>
      <c r="AS1619" s="212">
        <f t="shared" si="539"/>
        <v>0</v>
      </c>
      <c r="AT1619" s="222">
        <f>IF($F1619&lt;&gt;2,ROUND($Z1619*SUMIF(Regimuri,$Q1619,Aux.ListeCPAltele!$C$25:$C$34)*0.5,0),0)</f>
        <v>0</v>
      </c>
      <c r="AU1619" s="210"/>
      <c r="AV1619" s="222">
        <f>IF(AND($F1619&lt;&gt;2,Q1619&lt;&gt;0),ROUND($AC1619/SUMIF(Regimuri,Q1619,Aux.ListeCPAltele!$E$25:$E$34)*$AU1619,0),0)</f>
        <v>0</v>
      </c>
      <c r="AW1619" s="215">
        <v>0.1</v>
      </c>
      <c r="AX1619" s="222">
        <f t="shared" si="540"/>
        <v>0</v>
      </c>
      <c r="AY1619" s="213">
        <f t="shared" si="541"/>
        <v>0.83333333333333337</v>
      </c>
      <c r="AZ1619" s="222">
        <f>IF(OR($R1619=0,$Q1619=0),0,ROUND(SUM(AC1619,AE1619,AG1619,AI1619,AK1619,AM1619,AO1619,AS1619,AV1619,AX1619,AT1619)/SUMIF(Regimuri,$Q1619,Aux.ListeCPAltele!$E$25:$E$34)*$AY1619,0))</f>
        <v>0</v>
      </c>
      <c r="BA1619" s="222">
        <f t="shared" si="532"/>
        <v>0</v>
      </c>
      <c r="BB1619" s="277">
        <v>1</v>
      </c>
      <c r="BC1619" s="277"/>
    </row>
    <row r="1620" spans="1:55" outlineLevel="1" x14ac:dyDescent="0.2">
      <c r="A1620" s="205"/>
      <c r="B1620" s="205"/>
      <c r="C1620" s="205"/>
      <c r="D1620" s="275"/>
      <c r="E1620" s="205"/>
      <c r="F1620" s="207">
        <f>SUMIF(CarLM,G1620,Aux.ListeCPAltele!$A$7:$A$11)</f>
        <v>0</v>
      </c>
      <c r="G1620" s="205"/>
      <c r="H1620" s="208">
        <f t="shared" si="521"/>
        <v>0</v>
      </c>
      <c r="I1620" s="208">
        <f t="shared" si="522"/>
        <v>0</v>
      </c>
      <c r="J1620" s="209"/>
      <c r="K1620" s="205"/>
      <c r="L1620" s="207" t="str">
        <f>IF(OR($K1620&lt;&gt;"",ISNA(VLOOKUP($K1620,'2.1.Angajati'!$B$5:$H$1826,2,0))=FALSE),VLOOKUP($K1620,'2.1.Angajati'!$B$5:$H$1826,2,0),"-")</f>
        <v>-</v>
      </c>
      <c r="M1620" s="224">
        <f>IF(OR($K1620&lt;&gt;"",ISNA(VLOOKUP($K1620,'2.1.Angajati'!$B$5:$H$1826,8,0))=FALSE),
       ROUND((DATE(Aux.SetUp!$H$15,1,1)-VLOOKUP($K1620,'2.1.Angajati'!$B$5:$H$1826,6,0))/365,1),
          0)</f>
        <v>0</v>
      </c>
      <c r="N1620" s="223"/>
      <c r="O1620" s="209"/>
      <c r="P1620" s="208">
        <f t="shared" si="533"/>
        <v>0</v>
      </c>
      <c r="Q1620" s="205"/>
      <c r="R1620" s="207">
        <f>SUMIF(Aux.ListeCPAltele!$A$25:$A$34,'1.3.State'!Q1620,Aux.ListeCPAltele!$B$25:$B$34)</f>
        <v>0</v>
      </c>
      <c r="S1620" s="210"/>
      <c r="T1620" s="211">
        <v>16.420000000000002</v>
      </c>
      <c r="U1620" s="212">
        <f>SUMIF('1.2.IS'!$M$5:$AG$5,Aux.SetUp!$H$15,'1.2.IS'!$M$16:$AG$16)</f>
        <v>2775</v>
      </c>
      <c r="V1620" s="213">
        <v>1.3</v>
      </c>
      <c r="W1620" s="211">
        <f t="shared" si="523"/>
        <v>21.35</v>
      </c>
      <c r="X1620" s="212">
        <f t="shared" si="524"/>
        <v>3608</v>
      </c>
      <c r="Y1620" s="214"/>
      <c r="Z1620" s="211">
        <f t="shared" si="534"/>
        <v>0</v>
      </c>
      <c r="AA1620" s="212">
        <f t="shared" si="535"/>
        <v>0</v>
      </c>
      <c r="AB1620" s="212">
        <f t="shared" si="536"/>
        <v>0</v>
      </c>
      <c r="AC1620" s="212">
        <f t="shared" si="537"/>
        <v>0</v>
      </c>
      <c r="AD1620" s="223">
        <f t="shared" si="525"/>
        <v>0</v>
      </c>
      <c r="AE1620" s="212">
        <f t="shared" si="526"/>
        <v>0</v>
      </c>
      <c r="AF1620" s="215"/>
      <c r="AG1620" s="212">
        <f t="shared" si="538"/>
        <v>0</v>
      </c>
      <c r="AH1620" s="215"/>
      <c r="AI1620" s="211">
        <f t="shared" si="527"/>
        <v>0</v>
      </c>
      <c r="AJ1620" s="215"/>
      <c r="AK1620" s="211">
        <f t="shared" si="528"/>
        <v>0</v>
      </c>
      <c r="AL1620" s="215"/>
      <c r="AM1620" s="211">
        <f t="shared" si="529"/>
        <v>0</v>
      </c>
      <c r="AN1620" s="215"/>
      <c r="AO1620" s="211">
        <f t="shared" si="530"/>
        <v>0</v>
      </c>
      <c r="AP1620" s="210"/>
      <c r="AQ1620" s="222">
        <f>IF(AP1620="",0,VLOOKUP(AP1620,Aux.ListeCPAltele!$B$15:$D$21,3,0))</f>
        <v>0</v>
      </c>
      <c r="AR1620" s="212">
        <f t="shared" si="531"/>
        <v>0</v>
      </c>
      <c r="AS1620" s="212">
        <f t="shared" si="539"/>
        <v>0</v>
      </c>
      <c r="AT1620" s="222">
        <f>IF($F1620&lt;&gt;2,ROUND($Z1620*SUMIF(Regimuri,$Q1620,Aux.ListeCPAltele!$C$25:$C$34)*0.5,0),0)</f>
        <v>0</v>
      </c>
      <c r="AU1620" s="210"/>
      <c r="AV1620" s="222">
        <f>IF(AND($F1620&lt;&gt;2,Q1620&lt;&gt;0),ROUND($AC1620/SUMIF(Regimuri,Q1620,Aux.ListeCPAltele!$E$25:$E$34)*$AU1620,0),0)</f>
        <v>0</v>
      </c>
      <c r="AW1620" s="215">
        <v>0.1</v>
      </c>
      <c r="AX1620" s="222">
        <f t="shared" si="540"/>
        <v>0</v>
      </c>
      <c r="AY1620" s="213">
        <f t="shared" si="541"/>
        <v>0.83333333333333337</v>
      </c>
      <c r="AZ1620" s="222">
        <f>IF(OR($R1620=0,$Q1620=0),0,ROUND(SUM(AC1620,AE1620,AG1620,AI1620,AK1620,AM1620,AO1620,AS1620,AV1620,AX1620,AT1620)/SUMIF(Regimuri,$Q1620,Aux.ListeCPAltele!$E$25:$E$34)*$AY1620,0))</f>
        <v>0</v>
      </c>
      <c r="BA1620" s="222">
        <f t="shared" si="532"/>
        <v>0</v>
      </c>
      <c r="BB1620" s="277">
        <v>1</v>
      </c>
      <c r="BC1620" s="277"/>
    </row>
    <row r="1621" spans="1:55" outlineLevel="1" x14ac:dyDescent="0.2">
      <c r="A1621" s="205"/>
      <c r="B1621" s="205"/>
      <c r="C1621" s="205"/>
      <c r="D1621" s="275"/>
      <c r="E1621" s="205"/>
      <c r="F1621" s="207">
        <f>SUMIF(CarLM,G1621,Aux.ListeCPAltele!$A$7:$A$11)</f>
        <v>0</v>
      </c>
      <c r="G1621" s="205"/>
      <c r="H1621" s="208">
        <f t="shared" si="521"/>
        <v>0</v>
      </c>
      <c r="I1621" s="208">
        <f t="shared" si="522"/>
        <v>0</v>
      </c>
      <c r="J1621" s="209"/>
      <c r="K1621" s="205"/>
      <c r="L1621" s="207" t="str">
        <f>IF(OR($K1621&lt;&gt;"",ISNA(VLOOKUP($K1621,'2.1.Angajati'!$B$5:$H$1826,2,0))=FALSE),VLOOKUP($K1621,'2.1.Angajati'!$B$5:$H$1826,2,0),"-")</f>
        <v>-</v>
      </c>
      <c r="M1621" s="224">
        <f>IF(OR($K1621&lt;&gt;"",ISNA(VLOOKUP($K1621,'2.1.Angajati'!$B$5:$H$1826,8,0))=FALSE),
       ROUND((DATE(Aux.SetUp!$H$15,1,1)-VLOOKUP($K1621,'2.1.Angajati'!$B$5:$H$1826,6,0))/365,1),
          0)</f>
        <v>0</v>
      </c>
      <c r="N1621" s="223"/>
      <c r="O1621" s="209"/>
      <c r="P1621" s="208">
        <f t="shared" si="533"/>
        <v>0</v>
      </c>
      <c r="Q1621" s="205"/>
      <c r="R1621" s="207">
        <f>SUMIF(Aux.ListeCPAltele!$A$25:$A$34,'1.3.State'!Q1621,Aux.ListeCPAltele!$B$25:$B$34)</f>
        <v>0</v>
      </c>
      <c r="S1621" s="210"/>
      <c r="T1621" s="211">
        <v>16.420000000000002</v>
      </c>
      <c r="U1621" s="212">
        <f>SUMIF('1.2.IS'!$M$5:$AG$5,Aux.SetUp!$H$15,'1.2.IS'!$M$16:$AG$16)</f>
        <v>2775</v>
      </c>
      <c r="V1621" s="213">
        <v>1.3</v>
      </c>
      <c r="W1621" s="211">
        <f t="shared" si="523"/>
        <v>21.35</v>
      </c>
      <c r="X1621" s="212">
        <f t="shared" si="524"/>
        <v>3608</v>
      </c>
      <c r="Y1621" s="214"/>
      <c r="Z1621" s="211">
        <f t="shared" si="534"/>
        <v>0</v>
      </c>
      <c r="AA1621" s="212">
        <f t="shared" si="535"/>
        <v>0</v>
      </c>
      <c r="AB1621" s="212">
        <f t="shared" si="536"/>
        <v>0</v>
      </c>
      <c r="AC1621" s="212">
        <f t="shared" si="537"/>
        <v>0</v>
      </c>
      <c r="AD1621" s="223">
        <f t="shared" si="525"/>
        <v>0</v>
      </c>
      <c r="AE1621" s="212">
        <f t="shared" si="526"/>
        <v>0</v>
      </c>
      <c r="AF1621" s="215"/>
      <c r="AG1621" s="212">
        <f t="shared" si="538"/>
        <v>0</v>
      </c>
      <c r="AH1621" s="215"/>
      <c r="AI1621" s="211">
        <f t="shared" si="527"/>
        <v>0</v>
      </c>
      <c r="AJ1621" s="215"/>
      <c r="AK1621" s="211">
        <f t="shared" si="528"/>
        <v>0</v>
      </c>
      <c r="AL1621" s="215"/>
      <c r="AM1621" s="211">
        <f t="shared" si="529"/>
        <v>0</v>
      </c>
      <c r="AN1621" s="215"/>
      <c r="AO1621" s="211">
        <f t="shared" si="530"/>
        <v>0</v>
      </c>
      <c r="AP1621" s="210"/>
      <c r="AQ1621" s="222">
        <f>IF(AP1621="",0,VLOOKUP(AP1621,Aux.ListeCPAltele!$B$15:$D$21,3,0))</f>
        <v>0</v>
      </c>
      <c r="AR1621" s="212">
        <f t="shared" si="531"/>
        <v>0</v>
      </c>
      <c r="AS1621" s="212">
        <f t="shared" si="539"/>
        <v>0</v>
      </c>
      <c r="AT1621" s="222">
        <f>IF($F1621&lt;&gt;2,ROUND($Z1621*SUMIF(Regimuri,$Q1621,Aux.ListeCPAltele!$C$25:$C$34)*0.5,0),0)</f>
        <v>0</v>
      </c>
      <c r="AU1621" s="210"/>
      <c r="AV1621" s="222">
        <f>IF(AND($F1621&lt;&gt;2,Q1621&lt;&gt;0),ROUND($AC1621/SUMIF(Regimuri,Q1621,Aux.ListeCPAltele!$E$25:$E$34)*$AU1621,0),0)</f>
        <v>0</v>
      </c>
      <c r="AW1621" s="215">
        <v>0.1</v>
      </c>
      <c r="AX1621" s="222">
        <f t="shared" si="540"/>
        <v>0</v>
      </c>
      <c r="AY1621" s="213">
        <f t="shared" si="541"/>
        <v>0.83333333333333337</v>
      </c>
      <c r="AZ1621" s="222">
        <f>IF(OR($R1621=0,$Q1621=0),0,ROUND(SUM(AC1621,AE1621,AG1621,AI1621,AK1621,AM1621,AO1621,AS1621,AV1621,AX1621,AT1621)/SUMIF(Regimuri,$Q1621,Aux.ListeCPAltele!$E$25:$E$34)*$AY1621,0))</f>
        <v>0</v>
      </c>
      <c r="BA1621" s="222">
        <f t="shared" si="532"/>
        <v>0</v>
      </c>
      <c r="BB1621" s="277">
        <v>1</v>
      </c>
      <c r="BC1621" s="277"/>
    </row>
    <row r="1622" spans="1:55" outlineLevel="1" x14ac:dyDescent="0.2">
      <c r="A1622" s="205"/>
      <c r="B1622" s="205"/>
      <c r="C1622" s="205"/>
      <c r="D1622" s="275"/>
      <c r="E1622" s="205"/>
      <c r="F1622" s="207">
        <f>SUMIF(CarLM,G1622,Aux.ListeCPAltele!$A$7:$A$11)</f>
        <v>0</v>
      </c>
      <c r="G1622" s="205"/>
      <c r="H1622" s="208">
        <f t="shared" si="521"/>
        <v>0</v>
      </c>
      <c r="I1622" s="208">
        <f t="shared" si="522"/>
        <v>0</v>
      </c>
      <c r="J1622" s="209"/>
      <c r="K1622" s="205"/>
      <c r="L1622" s="207" t="str">
        <f>IF(OR($K1622&lt;&gt;"",ISNA(VLOOKUP($K1622,'2.1.Angajati'!$B$5:$H$1826,2,0))=FALSE),VLOOKUP($K1622,'2.1.Angajati'!$B$5:$H$1826,2,0),"-")</f>
        <v>-</v>
      </c>
      <c r="M1622" s="224">
        <f>IF(OR($K1622&lt;&gt;"",ISNA(VLOOKUP($K1622,'2.1.Angajati'!$B$5:$H$1826,8,0))=FALSE),
       ROUND((DATE(Aux.SetUp!$H$15,1,1)-VLOOKUP($K1622,'2.1.Angajati'!$B$5:$H$1826,6,0))/365,1),
          0)</f>
        <v>0</v>
      </c>
      <c r="N1622" s="223"/>
      <c r="O1622" s="209"/>
      <c r="P1622" s="208">
        <f t="shared" si="533"/>
        <v>0</v>
      </c>
      <c r="Q1622" s="205"/>
      <c r="R1622" s="207">
        <f>SUMIF(Aux.ListeCPAltele!$A$25:$A$34,'1.3.State'!Q1622,Aux.ListeCPAltele!$B$25:$B$34)</f>
        <v>0</v>
      </c>
      <c r="S1622" s="210"/>
      <c r="T1622" s="211">
        <v>16.420000000000002</v>
      </c>
      <c r="U1622" s="212">
        <f>SUMIF('1.2.IS'!$M$5:$AG$5,Aux.SetUp!$H$15,'1.2.IS'!$M$16:$AG$16)</f>
        <v>2775</v>
      </c>
      <c r="V1622" s="213">
        <v>1.3</v>
      </c>
      <c r="W1622" s="211">
        <f t="shared" si="523"/>
        <v>21.35</v>
      </c>
      <c r="X1622" s="212">
        <f t="shared" si="524"/>
        <v>3608</v>
      </c>
      <c r="Y1622" s="214"/>
      <c r="Z1622" s="211">
        <f t="shared" si="534"/>
        <v>0</v>
      </c>
      <c r="AA1622" s="212">
        <f t="shared" si="535"/>
        <v>0</v>
      </c>
      <c r="AB1622" s="212">
        <f t="shared" si="536"/>
        <v>0</v>
      </c>
      <c r="AC1622" s="212">
        <f t="shared" si="537"/>
        <v>0</v>
      </c>
      <c r="AD1622" s="223">
        <f t="shared" si="525"/>
        <v>0</v>
      </c>
      <c r="AE1622" s="212">
        <f t="shared" si="526"/>
        <v>0</v>
      </c>
      <c r="AF1622" s="215"/>
      <c r="AG1622" s="212">
        <f t="shared" si="538"/>
        <v>0</v>
      </c>
      <c r="AH1622" s="215"/>
      <c r="AI1622" s="211">
        <f t="shared" si="527"/>
        <v>0</v>
      </c>
      <c r="AJ1622" s="215"/>
      <c r="AK1622" s="211">
        <f t="shared" si="528"/>
        <v>0</v>
      </c>
      <c r="AL1622" s="215"/>
      <c r="AM1622" s="211">
        <f t="shared" si="529"/>
        <v>0</v>
      </c>
      <c r="AN1622" s="215"/>
      <c r="AO1622" s="211">
        <f t="shared" si="530"/>
        <v>0</v>
      </c>
      <c r="AP1622" s="210"/>
      <c r="AQ1622" s="222">
        <f>IF(AP1622="",0,VLOOKUP(AP1622,Aux.ListeCPAltele!$B$15:$D$21,3,0))</f>
        <v>0</v>
      </c>
      <c r="AR1622" s="212">
        <f t="shared" si="531"/>
        <v>0</v>
      </c>
      <c r="AS1622" s="212">
        <f t="shared" si="539"/>
        <v>0</v>
      </c>
      <c r="AT1622" s="222">
        <f>IF($F1622&lt;&gt;2,ROUND($Z1622*SUMIF(Regimuri,$Q1622,Aux.ListeCPAltele!$C$25:$C$34)*0.5,0),0)</f>
        <v>0</v>
      </c>
      <c r="AU1622" s="210"/>
      <c r="AV1622" s="222">
        <f>IF(AND($F1622&lt;&gt;2,Q1622&lt;&gt;0),ROUND($AC1622/SUMIF(Regimuri,Q1622,Aux.ListeCPAltele!$E$25:$E$34)*$AU1622,0),0)</f>
        <v>0</v>
      </c>
      <c r="AW1622" s="215">
        <v>0.1</v>
      </c>
      <c r="AX1622" s="222">
        <f t="shared" si="540"/>
        <v>0</v>
      </c>
      <c r="AY1622" s="213">
        <f t="shared" si="541"/>
        <v>0.83333333333333337</v>
      </c>
      <c r="AZ1622" s="222">
        <f>IF(OR($R1622=0,$Q1622=0),0,ROUND(SUM(AC1622,AE1622,AG1622,AI1622,AK1622,AM1622,AO1622,AS1622,AV1622,AX1622,AT1622)/SUMIF(Regimuri,$Q1622,Aux.ListeCPAltele!$E$25:$E$34)*$AY1622,0))</f>
        <v>0</v>
      </c>
      <c r="BA1622" s="222">
        <f t="shared" si="532"/>
        <v>0</v>
      </c>
      <c r="BB1622" s="277">
        <v>1</v>
      </c>
      <c r="BC1622" s="277"/>
    </row>
    <row r="1623" spans="1:55" outlineLevel="1" x14ac:dyDescent="0.2">
      <c r="A1623" s="205"/>
      <c r="B1623" s="205"/>
      <c r="C1623" s="205"/>
      <c r="D1623" s="275"/>
      <c r="E1623" s="205"/>
      <c r="F1623" s="207">
        <f>SUMIF(CarLM,G1623,Aux.ListeCPAltele!$A$7:$A$11)</f>
        <v>0</v>
      </c>
      <c r="G1623" s="205"/>
      <c r="H1623" s="208">
        <f t="shared" si="521"/>
        <v>0</v>
      </c>
      <c r="I1623" s="208">
        <f t="shared" si="522"/>
        <v>0</v>
      </c>
      <c r="J1623" s="209"/>
      <c r="K1623" s="205"/>
      <c r="L1623" s="207" t="str">
        <f>IF(OR($K1623&lt;&gt;"",ISNA(VLOOKUP($K1623,'2.1.Angajati'!$B$5:$H$1826,2,0))=FALSE),VLOOKUP($K1623,'2.1.Angajati'!$B$5:$H$1826,2,0),"-")</f>
        <v>-</v>
      </c>
      <c r="M1623" s="224">
        <f>IF(OR($K1623&lt;&gt;"",ISNA(VLOOKUP($K1623,'2.1.Angajati'!$B$5:$H$1826,8,0))=FALSE),
       ROUND((DATE(Aux.SetUp!$H$15,1,1)-VLOOKUP($K1623,'2.1.Angajati'!$B$5:$H$1826,6,0))/365,1),
          0)</f>
        <v>0</v>
      </c>
      <c r="N1623" s="223"/>
      <c r="O1623" s="209"/>
      <c r="P1623" s="208">
        <f t="shared" si="533"/>
        <v>0</v>
      </c>
      <c r="Q1623" s="205"/>
      <c r="R1623" s="207">
        <f>SUMIF(Aux.ListeCPAltele!$A$25:$A$34,'1.3.State'!Q1623,Aux.ListeCPAltele!$B$25:$B$34)</f>
        <v>0</v>
      </c>
      <c r="S1623" s="210"/>
      <c r="T1623" s="211">
        <v>16.420000000000002</v>
      </c>
      <c r="U1623" s="212">
        <f>SUMIF('1.2.IS'!$M$5:$AG$5,Aux.SetUp!$H$15,'1.2.IS'!$M$16:$AG$16)</f>
        <v>2775</v>
      </c>
      <c r="V1623" s="213">
        <v>1.3</v>
      </c>
      <c r="W1623" s="211">
        <f t="shared" si="523"/>
        <v>21.35</v>
      </c>
      <c r="X1623" s="212">
        <f t="shared" si="524"/>
        <v>3608</v>
      </c>
      <c r="Y1623" s="214"/>
      <c r="Z1623" s="211">
        <f t="shared" si="534"/>
        <v>0</v>
      </c>
      <c r="AA1623" s="212">
        <f t="shared" si="535"/>
        <v>0</v>
      </c>
      <c r="AB1623" s="212">
        <f t="shared" si="536"/>
        <v>0</v>
      </c>
      <c r="AC1623" s="212">
        <f t="shared" si="537"/>
        <v>0</v>
      </c>
      <c r="AD1623" s="223">
        <f t="shared" si="525"/>
        <v>0</v>
      </c>
      <c r="AE1623" s="212">
        <f t="shared" si="526"/>
        <v>0</v>
      </c>
      <c r="AF1623" s="215"/>
      <c r="AG1623" s="212">
        <f t="shared" si="538"/>
        <v>0</v>
      </c>
      <c r="AH1623" s="215"/>
      <c r="AI1623" s="211">
        <f t="shared" si="527"/>
        <v>0</v>
      </c>
      <c r="AJ1623" s="215"/>
      <c r="AK1623" s="211">
        <f t="shared" si="528"/>
        <v>0</v>
      </c>
      <c r="AL1623" s="215"/>
      <c r="AM1623" s="211">
        <f t="shared" si="529"/>
        <v>0</v>
      </c>
      <c r="AN1623" s="215"/>
      <c r="AO1623" s="211">
        <f t="shared" si="530"/>
        <v>0</v>
      </c>
      <c r="AP1623" s="210"/>
      <c r="AQ1623" s="222">
        <f>IF(AP1623="",0,VLOOKUP(AP1623,Aux.ListeCPAltele!$B$15:$D$21,3,0))</f>
        <v>0</v>
      </c>
      <c r="AR1623" s="212">
        <f t="shared" si="531"/>
        <v>0</v>
      </c>
      <c r="AS1623" s="212">
        <f t="shared" si="539"/>
        <v>0</v>
      </c>
      <c r="AT1623" s="222">
        <f>IF($F1623&lt;&gt;2,ROUND($Z1623*SUMIF(Regimuri,$Q1623,Aux.ListeCPAltele!$C$25:$C$34)*0.5,0),0)</f>
        <v>0</v>
      </c>
      <c r="AU1623" s="210"/>
      <c r="AV1623" s="222">
        <f>IF(AND($F1623&lt;&gt;2,Q1623&lt;&gt;0),ROUND($AC1623/SUMIF(Regimuri,Q1623,Aux.ListeCPAltele!$E$25:$E$34)*$AU1623,0),0)</f>
        <v>0</v>
      </c>
      <c r="AW1623" s="215">
        <v>0.1</v>
      </c>
      <c r="AX1623" s="222">
        <f t="shared" si="540"/>
        <v>0</v>
      </c>
      <c r="AY1623" s="213">
        <f t="shared" si="541"/>
        <v>0.83333333333333337</v>
      </c>
      <c r="AZ1623" s="222">
        <f>IF(OR($R1623=0,$Q1623=0),0,ROUND(SUM(AC1623,AE1623,AG1623,AI1623,AK1623,AM1623,AO1623,AS1623,AV1623,AX1623,AT1623)/SUMIF(Regimuri,$Q1623,Aux.ListeCPAltele!$E$25:$E$34)*$AY1623,0))</f>
        <v>0</v>
      </c>
      <c r="BA1623" s="222">
        <f t="shared" si="532"/>
        <v>0</v>
      </c>
      <c r="BB1623" s="277">
        <v>1</v>
      </c>
      <c r="BC1623" s="277"/>
    </row>
    <row r="1624" spans="1:55" outlineLevel="1" x14ac:dyDescent="0.2">
      <c r="A1624" s="205"/>
      <c r="B1624" s="205"/>
      <c r="C1624" s="205"/>
      <c r="D1624" s="275"/>
      <c r="E1624" s="205"/>
      <c r="F1624" s="207">
        <f>SUMIF(CarLM,G1624,Aux.ListeCPAltele!$A$7:$A$11)</f>
        <v>0</v>
      </c>
      <c r="G1624" s="205"/>
      <c r="H1624" s="208">
        <f t="shared" si="521"/>
        <v>0</v>
      </c>
      <c r="I1624" s="208">
        <f t="shared" si="522"/>
        <v>0</v>
      </c>
      <c r="J1624" s="209"/>
      <c r="K1624" s="205"/>
      <c r="L1624" s="207" t="str">
        <f>IF(OR($K1624&lt;&gt;"",ISNA(VLOOKUP($K1624,'2.1.Angajati'!$B$5:$H$1826,2,0))=FALSE),VLOOKUP($K1624,'2.1.Angajati'!$B$5:$H$1826,2,0),"-")</f>
        <v>-</v>
      </c>
      <c r="M1624" s="224">
        <f>IF(OR($K1624&lt;&gt;"",ISNA(VLOOKUP($K1624,'2.1.Angajati'!$B$5:$H$1826,8,0))=FALSE),
       ROUND((DATE(Aux.SetUp!$H$15,1,1)-VLOOKUP($K1624,'2.1.Angajati'!$B$5:$H$1826,6,0))/365,1),
          0)</f>
        <v>0</v>
      </c>
      <c r="N1624" s="223"/>
      <c r="O1624" s="209"/>
      <c r="P1624" s="208">
        <f t="shared" si="533"/>
        <v>0</v>
      </c>
      <c r="Q1624" s="205"/>
      <c r="R1624" s="207">
        <f>SUMIF(Aux.ListeCPAltele!$A$25:$A$34,'1.3.State'!Q1624,Aux.ListeCPAltele!$B$25:$B$34)</f>
        <v>0</v>
      </c>
      <c r="S1624" s="210"/>
      <c r="T1624" s="211">
        <v>16.420000000000002</v>
      </c>
      <c r="U1624" s="212">
        <f>SUMIF('1.2.IS'!$M$5:$AG$5,Aux.SetUp!$H$15,'1.2.IS'!$M$16:$AG$16)</f>
        <v>2775</v>
      </c>
      <c r="V1624" s="213">
        <v>1.3</v>
      </c>
      <c r="W1624" s="211">
        <f t="shared" si="523"/>
        <v>21.35</v>
      </c>
      <c r="X1624" s="212">
        <f t="shared" si="524"/>
        <v>3608</v>
      </c>
      <c r="Y1624" s="214"/>
      <c r="Z1624" s="211">
        <f t="shared" si="534"/>
        <v>0</v>
      </c>
      <c r="AA1624" s="212">
        <f t="shared" si="535"/>
        <v>0</v>
      </c>
      <c r="AB1624" s="212">
        <f t="shared" si="536"/>
        <v>0</v>
      </c>
      <c r="AC1624" s="212">
        <f t="shared" si="537"/>
        <v>0</v>
      </c>
      <c r="AD1624" s="223">
        <f t="shared" si="525"/>
        <v>0</v>
      </c>
      <c r="AE1624" s="212">
        <f t="shared" si="526"/>
        <v>0</v>
      </c>
      <c r="AF1624" s="215"/>
      <c r="AG1624" s="212">
        <f t="shared" si="538"/>
        <v>0</v>
      </c>
      <c r="AH1624" s="215"/>
      <c r="AI1624" s="211">
        <f t="shared" si="527"/>
        <v>0</v>
      </c>
      <c r="AJ1624" s="215"/>
      <c r="AK1624" s="211">
        <f t="shared" si="528"/>
        <v>0</v>
      </c>
      <c r="AL1624" s="215"/>
      <c r="AM1624" s="211">
        <f t="shared" si="529"/>
        <v>0</v>
      </c>
      <c r="AN1624" s="215"/>
      <c r="AO1624" s="211">
        <f t="shared" si="530"/>
        <v>0</v>
      </c>
      <c r="AP1624" s="210"/>
      <c r="AQ1624" s="222">
        <f>IF(AP1624="",0,VLOOKUP(AP1624,Aux.ListeCPAltele!$B$15:$D$21,3,0))</f>
        <v>0</v>
      </c>
      <c r="AR1624" s="212">
        <f t="shared" si="531"/>
        <v>0</v>
      </c>
      <c r="AS1624" s="212">
        <f t="shared" si="539"/>
        <v>0</v>
      </c>
      <c r="AT1624" s="222">
        <f>IF($F1624&lt;&gt;2,ROUND($Z1624*SUMIF(Regimuri,$Q1624,Aux.ListeCPAltele!$C$25:$C$34)*0.5,0),0)</f>
        <v>0</v>
      </c>
      <c r="AU1624" s="210"/>
      <c r="AV1624" s="222">
        <f>IF(AND($F1624&lt;&gt;2,Q1624&lt;&gt;0),ROUND($AC1624/SUMIF(Regimuri,Q1624,Aux.ListeCPAltele!$E$25:$E$34)*$AU1624,0),0)</f>
        <v>0</v>
      </c>
      <c r="AW1624" s="215">
        <v>0.1</v>
      </c>
      <c r="AX1624" s="222">
        <f t="shared" si="540"/>
        <v>0</v>
      </c>
      <c r="AY1624" s="213">
        <f t="shared" si="541"/>
        <v>0.83333333333333337</v>
      </c>
      <c r="AZ1624" s="222">
        <f>IF(OR($R1624=0,$Q1624=0),0,ROUND(SUM(AC1624,AE1624,AG1624,AI1624,AK1624,AM1624,AO1624,AS1624,AV1624,AX1624,AT1624)/SUMIF(Regimuri,$Q1624,Aux.ListeCPAltele!$E$25:$E$34)*$AY1624,0))</f>
        <v>0</v>
      </c>
      <c r="BA1624" s="222">
        <f t="shared" si="532"/>
        <v>0</v>
      </c>
      <c r="BB1624" s="277">
        <v>1</v>
      </c>
      <c r="BC1624" s="277"/>
    </row>
    <row r="1625" spans="1:55" outlineLevel="1" x14ac:dyDescent="0.2">
      <c r="A1625" s="205"/>
      <c r="B1625" s="205"/>
      <c r="C1625" s="205"/>
      <c r="D1625" s="275"/>
      <c r="E1625" s="205"/>
      <c r="F1625" s="207">
        <f>SUMIF(CarLM,G1625,Aux.ListeCPAltele!$A$7:$A$11)</f>
        <v>0</v>
      </c>
      <c r="G1625" s="205"/>
      <c r="H1625" s="208">
        <f t="shared" si="521"/>
        <v>0</v>
      </c>
      <c r="I1625" s="208">
        <f t="shared" si="522"/>
        <v>0</v>
      </c>
      <c r="J1625" s="209"/>
      <c r="K1625" s="205"/>
      <c r="L1625" s="207" t="str">
        <f>IF(OR($K1625&lt;&gt;"",ISNA(VLOOKUP($K1625,'2.1.Angajati'!$B$5:$H$1826,2,0))=FALSE),VLOOKUP($K1625,'2.1.Angajati'!$B$5:$H$1826,2,0),"-")</f>
        <v>-</v>
      </c>
      <c r="M1625" s="224">
        <f>IF(OR($K1625&lt;&gt;"",ISNA(VLOOKUP($K1625,'2.1.Angajati'!$B$5:$H$1826,8,0))=FALSE),
       ROUND((DATE(Aux.SetUp!$H$15,1,1)-VLOOKUP($K1625,'2.1.Angajati'!$B$5:$H$1826,6,0))/365,1),
          0)</f>
        <v>0</v>
      </c>
      <c r="N1625" s="223"/>
      <c r="O1625" s="209"/>
      <c r="P1625" s="208">
        <f t="shared" si="533"/>
        <v>0</v>
      </c>
      <c r="Q1625" s="205"/>
      <c r="R1625" s="207">
        <f>SUMIF(Aux.ListeCPAltele!$A$25:$A$34,'1.3.State'!Q1625,Aux.ListeCPAltele!$B$25:$B$34)</f>
        <v>0</v>
      </c>
      <c r="S1625" s="210"/>
      <c r="T1625" s="211">
        <v>16.420000000000002</v>
      </c>
      <c r="U1625" s="212">
        <f>SUMIF('1.2.IS'!$M$5:$AG$5,Aux.SetUp!$H$15,'1.2.IS'!$M$16:$AG$16)</f>
        <v>2775</v>
      </c>
      <c r="V1625" s="213">
        <v>1.3</v>
      </c>
      <c r="W1625" s="211">
        <f t="shared" si="523"/>
        <v>21.35</v>
      </c>
      <c r="X1625" s="212">
        <f t="shared" si="524"/>
        <v>3608</v>
      </c>
      <c r="Y1625" s="214"/>
      <c r="Z1625" s="211">
        <f t="shared" si="534"/>
        <v>0</v>
      </c>
      <c r="AA1625" s="212">
        <f t="shared" si="535"/>
        <v>0</v>
      </c>
      <c r="AB1625" s="212">
        <f t="shared" si="536"/>
        <v>0</v>
      </c>
      <c r="AC1625" s="212">
        <f t="shared" si="537"/>
        <v>0</v>
      </c>
      <c r="AD1625" s="223">
        <f t="shared" si="525"/>
        <v>0</v>
      </c>
      <c r="AE1625" s="212">
        <f t="shared" si="526"/>
        <v>0</v>
      </c>
      <c r="AF1625" s="215"/>
      <c r="AG1625" s="212">
        <f t="shared" si="538"/>
        <v>0</v>
      </c>
      <c r="AH1625" s="215"/>
      <c r="AI1625" s="211">
        <f t="shared" si="527"/>
        <v>0</v>
      </c>
      <c r="AJ1625" s="215"/>
      <c r="AK1625" s="211">
        <f t="shared" si="528"/>
        <v>0</v>
      </c>
      <c r="AL1625" s="215"/>
      <c r="AM1625" s="211">
        <f t="shared" si="529"/>
        <v>0</v>
      </c>
      <c r="AN1625" s="215"/>
      <c r="AO1625" s="211">
        <f t="shared" si="530"/>
        <v>0</v>
      </c>
      <c r="AP1625" s="210"/>
      <c r="AQ1625" s="222">
        <f>IF(AP1625="",0,VLOOKUP(AP1625,Aux.ListeCPAltele!$B$15:$D$21,3,0))</f>
        <v>0</v>
      </c>
      <c r="AR1625" s="212">
        <f t="shared" si="531"/>
        <v>0</v>
      </c>
      <c r="AS1625" s="212">
        <f t="shared" si="539"/>
        <v>0</v>
      </c>
      <c r="AT1625" s="222">
        <f>IF($F1625&lt;&gt;2,ROUND($Z1625*SUMIF(Regimuri,$Q1625,Aux.ListeCPAltele!$C$25:$C$34)*0.5,0),0)</f>
        <v>0</v>
      </c>
      <c r="AU1625" s="210"/>
      <c r="AV1625" s="222">
        <f>IF(AND($F1625&lt;&gt;2,Q1625&lt;&gt;0),ROUND($AC1625/SUMIF(Regimuri,Q1625,Aux.ListeCPAltele!$E$25:$E$34)*$AU1625,0),0)</f>
        <v>0</v>
      </c>
      <c r="AW1625" s="215">
        <v>0.1</v>
      </c>
      <c r="AX1625" s="222">
        <f t="shared" si="540"/>
        <v>0</v>
      </c>
      <c r="AY1625" s="213">
        <f t="shared" si="541"/>
        <v>0.83333333333333337</v>
      </c>
      <c r="AZ1625" s="222">
        <f>IF(OR($R1625=0,$Q1625=0),0,ROUND(SUM(AC1625,AE1625,AG1625,AI1625,AK1625,AM1625,AO1625,AS1625,AV1625,AX1625,AT1625)/SUMIF(Regimuri,$Q1625,Aux.ListeCPAltele!$E$25:$E$34)*$AY1625,0))</f>
        <v>0</v>
      </c>
      <c r="BA1625" s="222">
        <f t="shared" si="532"/>
        <v>0</v>
      </c>
      <c r="BB1625" s="277">
        <v>1</v>
      </c>
      <c r="BC1625" s="277"/>
    </row>
    <row r="1626" spans="1:55" outlineLevel="1" x14ac:dyDescent="0.2">
      <c r="A1626" s="205"/>
      <c r="B1626" s="205"/>
      <c r="C1626" s="205"/>
      <c r="D1626" s="275"/>
      <c r="E1626" s="205"/>
      <c r="F1626" s="207">
        <f>SUMIF(CarLM,G1626,Aux.ListeCPAltele!$A$7:$A$11)</f>
        <v>0</v>
      </c>
      <c r="G1626" s="205"/>
      <c r="H1626" s="208">
        <f t="shared" si="521"/>
        <v>0</v>
      </c>
      <c r="I1626" s="208">
        <f t="shared" si="522"/>
        <v>0</v>
      </c>
      <c r="J1626" s="209"/>
      <c r="K1626" s="205"/>
      <c r="L1626" s="207" t="str">
        <f>IF(OR($K1626&lt;&gt;"",ISNA(VLOOKUP($K1626,'2.1.Angajati'!$B$5:$H$1826,2,0))=FALSE),VLOOKUP($K1626,'2.1.Angajati'!$B$5:$H$1826,2,0),"-")</f>
        <v>-</v>
      </c>
      <c r="M1626" s="224">
        <f>IF(OR($K1626&lt;&gt;"",ISNA(VLOOKUP($K1626,'2.1.Angajati'!$B$5:$H$1826,8,0))=FALSE),
       ROUND((DATE(Aux.SetUp!$H$15,1,1)-VLOOKUP($K1626,'2.1.Angajati'!$B$5:$H$1826,6,0))/365,1),
          0)</f>
        <v>0</v>
      </c>
      <c r="N1626" s="223"/>
      <c r="O1626" s="209"/>
      <c r="P1626" s="208">
        <f t="shared" si="533"/>
        <v>0</v>
      </c>
      <c r="Q1626" s="205"/>
      <c r="R1626" s="207">
        <f>SUMIF(Aux.ListeCPAltele!$A$25:$A$34,'1.3.State'!Q1626,Aux.ListeCPAltele!$B$25:$B$34)</f>
        <v>0</v>
      </c>
      <c r="S1626" s="210"/>
      <c r="T1626" s="211">
        <v>16.420000000000002</v>
      </c>
      <c r="U1626" s="212">
        <f>SUMIF('1.2.IS'!$M$5:$AG$5,Aux.SetUp!$H$15,'1.2.IS'!$M$16:$AG$16)</f>
        <v>2775</v>
      </c>
      <c r="V1626" s="213">
        <v>1.3</v>
      </c>
      <c r="W1626" s="211">
        <f t="shared" si="523"/>
        <v>21.35</v>
      </c>
      <c r="X1626" s="212">
        <f t="shared" si="524"/>
        <v>3608</v>
      </c>
      <c r="Y1626" s="214"/>
      <c r="Z1626" s="211">
        <f t="shared" si="534"/>
        <v>0</v>
      </c>
      <c r="AA1626" s="212">
        <f t="shared" si="535"/>
        <v>0</v>
      </c>
      <c r="AB1626" s="212">
        <f t="shared" si="536"/>
        <v>0</v>
      </c>
      <c r="AC1626" s="212">
        <f t="shared" si="537"/>
        <v>0</v>
      </c>
      <c r="AD1626" s="223">
        <f t="shared" si="525"/>
        <v>0</v>
      </c>
      <c r="AE1626" s="212">
        <f t="shared" si="526"/>
        <v>0</v>
      </c>
      <c r="AF1626" s="215"/>
      <c r="AG1626" s="212">
        <f t="shared" si="538"/>
        <v>0</v>
      </c>
      <c r="AH1626" s="215"/>
      <c r="AI1626" s="211">
        <f t="shared" si="527"/>
        <v>0</v>
      </c>
      <c r="AJ1626" s="215"/>
      <c r="AK1626" s="211">
        <f t="shared" si="528"/>
        <v>0</v>
      </c>
      <c r="AL1626" s="215"/>
      <c r="AM1626" s="211">
        <f t="shared" si="529"/>
        <v>0</v>
      </c>
      <c r="AN1626" s="215"/>
      <c r="AO1626" s="211">
        <f t="shared" si="530"/>
        <v>0</v>
      </c>
      <c r="AP1626" s="210"/>
      <c r="AQ1626" s="222">
        <f>IF(AP1626="",0,VLOOKUP(AP1626,Aux.ListeCPAltele!$B$15:$D$21,3,0))</f>
        <v>0</v>
      </c>
      <c r="AR1626" s="212">
        <f t="shared" si="531"/>
        <v>0</v>
      </c>
      <c r="AS1626" s="212">
        <f t="shared" si="539"/>
        <v>0</v>
      </c>
      <c r="AT1626" s="222">
        <f>IF($F1626&lt;&gt;2,ROUND($Z1626*SUMIF(Regimuri,$Q1626,Aux.ListeCPAltele!$C$25:$C$34)*0.5,0),0)</f>
        <v>0</v>
      </c>
      <c r="AU1626" s="210"/>
      <c r="AV1626" s="222">
        <f>IF(AND($F1626&lt;&gt;2,Q1626&lt;&gt;0),ROUND($AC1626/SUMIF(Regimuri,Q1626,Aux.ListeCPAltele!$E$25:$E$34)*$AU1626,0),0)</f>
        <v>0</v>
      </c>
      <c r="AW1626" s="215">
        <v>0.1</v>
      </c>
      <c r="AX1626" s="222">
        <f t="shared" si="540"/>
        <v>0</v>
      </c>
      <c r="AY1626" s="213">
        <f t="shared" si="541"/>
        <v>0.83333333333333337</v>
      </c>
      <c r="AZ1626" s="222">
        <f>IF(OR($R1626=0,$Q1626=0),0,ROUND(SUM(AC1626,AE1626,AG1626,AI1626,AK1626,AM1626,AO1626,AS1626,AV1626,AX1626,AT1626)/SUMIF(Regimuri,$Q1626,Aux.ListeCPAltele!$E$25:$E$34)*$AY1626,0))</f>
        <v>0</v>
      </c>
      <c r="BA1626" s="222">
        <f t="shared" si="532"/>
        <v>0</v>
      </c>
      <c r="BB1626" s="277">
        <v>1</v>
      </c>
      <c r="BC1626" s="277"/>
    </row>
    <row r="1627" spans="1:55" outlineLevel="1" x14ac:dyDescent="0.2">
      <c r="A1627" s="205"/>
      <c r="B1627" s="205"/>
      <c r="C1627" s="205"/>
      <c r="D1627" s="275"/>
      <c r="E1627" s="205"/>
      <c r="F1627" s="207">
        <f>SUMIF(CarLM,G1627,Aux.ListeCPAltele!$A$7:$A$11)</f>
        <v>0</v>
      </c>
      <c r="G1627" s="205"/>
      <c r="H1627" s="208">
        <f t="shared" si="521"/>
        <v>0</v>
      </c>
      <c r="I1627" s="208">
        <f t="shared" si="522"/>
        <v>0</v>
      </c>
      <c r="J1627" s="209"/>
      <c r="K1627" s="205"/>
      <c r="L1627" s="207" t="str">
        <f>IF(OR($K1627&lt;&gt;"",ISNA(VLOOKUP($K1627,'2.1.Angajati'!$B$5:$H$1826,2,0))=FALSE),VLOOKUP($K1627,'2.1.Angajati'!$B$5:$H$1826,2,0),"-")</f>
        <v>-</v>
      </c>
      <c r="M1627" s="224">
        <f>IF(OR($K1627&lt;&gt;"",ISNA(VLOOKUP($K1627,'2.1.Angajati'!$B$5:$H$1826,8,0))=FALSE),
       ROUND((DATE(Aux.SetUp!$H$15,1,1)-VLOOKUP($K1627,'2.1.Angajati'!$B$5:$H$1826,6,0))/365,1),
          0)</f>
        <v>0</v>
      </c>
      <c r="N1627" s="223"/>
      <c r="O1627" s="209"/>
      <c r="P1627" s="208">
        <f t="shared" si="533"/>
        <v>0</v>
      </c>
      <c r="Q1627" s="205"/>
      <c r="R1627" s="207">
        <f>SUMIF(Aux.ListeCPAltele!$A$25:$A$34,'1.3.State'!Q1627,Aux.ListeCPAltele!$B$25:$B$34)</f>
        <v>0</v>
      </c>
      <c r="S1627" s="210"/>
      <c r="T1627" s="211">
        <v>16.420000000000002</v>
      </c>
      <c r="U1627" s="212">
        <f>SUMIF('1.2.IS'!$M$5:$AG$5,Aux.SetUp!$H$15,'1.2.IS'!$M$16:$AG$16)</f>
        <v>2775</v>
      </c>
      <c r="V1627" s="213">
        <v>1.3</v>
      </c>
      <c r="W1627" s="211">
        <f t="shared" si="523"/>
        <v>21.35</v>
      </c>
      <c r="X1627" s="212">
        <f t="shared" si="524"/>
        <v>3608</v>
      </c>
      <c r="Y1627" s="214"/>
      <c r="Z1627" s="211">
        <f t="shared" si="534"/>
        <v>0</v>
      </c>
      <c r="AA1627" s="212">
        <f t="shared" si="535"/>
        <v>0</v>
      </c>
      <c r="AB1627" s="212">
        <f t="shared" si="536"/>
        <v>0</v>
      </c>
      <c r="AC1627" s="212">
        <f t="shared" si="537"/>
        <v>0</v>
      </c>
      <c r="AD1627" s="223">
        <f t="shared" si="525"/>
        <v>0</v>
      </c>
      <c r="AE1627" s="212">
        <f t="shared" si="526"/>
        <v>0</v>
      </c>
      <c r="AF1627" s="215"/>
      <c r="AG1627" s="212">
        <f t="shared" si="538"/>
        <v>0</v>
      </c>
      <c r="AH1627" s="215"/>
      <c r="AI1627" s="211">
        <f t="shared" si="527"/>
        <v>0</v>
      </c>
      <c r="AJ1627" s="215"/>
      <c r="AK1627" s="211">
        <f t="shared" si="528"/>
        <v>0</v>
      </c>
      <c r="AL1627" s="215"/>
      <c r="AM1627" s="211">
        <f t="shared" si="529"/>
        <v>0</v>
      </c>
      <c r="AN1627" s="215"/>
      <c r="AO1627" s="211">
        <f t="shared" si="530"/>
        <v>0</v>
      </c>
      <c r="AP1627" s="210"/>
      <c r="AQ1627" s="222">
        <f>IF(AP1627="",0,VLOOKUP(AP1627,Aux.ListeCPAltele!$B$15:$D$21,3,0))</f>
        <v>0</v>
      </c>
      <c r="AR1627" s="212">
        <f t="shared" si="531"/>
        <v>0</v>
      </c>
      <c r="AS1627" s="212">
        <f t="shared" si="539"/>
        <v>0</v>
      </c>
      <c r="AT1627" s="222">
        <f>IF($F1627&lt;&gt;2,ROUND($Z1627*SUMIF(Regimuri,$Q1627,Aux.ListeCPAltele!$C$25:$C$34)*0.5,0),0)</f>
        <v>0</v>
      </c>
      <c r="AU1627" s="210"/>
      <c r="AV1627" s="222">
        <f>IF(AND($F1627&lt;&gt;2,Q1627&lt;&gt;0),ROUND($AC1627/SUMIF(Regimuri,Q1627,Aux.ListeCPAltele!$E$25:$E$34)*$AU1627,0),0)</f>
        <v>0</v>
      </c>
      <c r="AW1627" s="215">
        <v>0.1</v>
      </c>
      <c r="AX1627" s="222">
        <f t="shared" si="540"/>
        <v>0</v>
      </c>
      <c r="AY1627" s="213">
        <f t="shared" si="541"/>
        <v>0.83333333333333337</v>
      </c>
      <c r="AZ1627" s="222">
        <f>IF(OR($R1627=0,$Q1627=0),0,ROUND(SUM(AC1627,AE1627,AG1627,AI1627,AK1627,AM1627,AO1627,AS1627,AV1627,AX1627,AT1627)/SUMIF(Regimuri,$Q1627,Aux.ListeCPAltele!$E$25:$E$34)*$AY1627,0))</f>
        <v>0</v>
      </c>
      <c r="BA1627" s="222">
        <f t="shared" si="532"/>
        <v>0</v>
      </c>
      <c r="BB1627" s="277">
        <v>1</v>
      </c>
      <c r="BC1627" s="277"/>
    </row>
    <row r="1628" spans="1:55" outlineLevel="1" x14ac:dyDescent="0.2">
      <c r="A1628" s="205"/>
      <c r="B1628" s="205"/>
      <c r="C1628" s="205"/>
      <c r="D1628" s="275"/>
      <c r="E1628" s="205"/>
      <c r="F1628" s="207">
        <f>SUMIF(CarLM,G1628,Aux.ListeCPAltele!$A$7:$A$11)</f>
        <v>0</v>
      </c>
      <c r="G1628" s="205"/>
      <c r="H1628" s="208">
        <f t="shared" si="521"/>
        <v>0</v>
      </c>
      <c r="I1628" s="208">
        <f t="shared" si="522"/>
        <v>0</v>
      </c>
      <c r="J1628" s="209"/>
      <c r="K1628" s="205"/>
      <c r="L1628" s="207" t="str">
        <f>IF(OR($K1628&lt;&gt;"",ISNA(VLOOKUP($K1628,'2.1.Angajati'!$B$5:$H$1826,2,0))=FALSE),VLOOKUP($K1628,'2.1.Angajati'!$B$5:$H$1826,2,0),"-")</f>
        <v>-</v>
      </c>
      <c r="M1628" s="224">
        <f>IF(OR($K1628&lt;&gt;"",ISNA(VLOOKUP($K1628,'2.1.Angajati'!$B$5:$H$1826,8,0))=FALSE),
       ROUND((DATE(Aux.SetUp!$H$15,1,1)-VLOOKUP($K1628,'2.1.Angajati'!$B$5:$H$1826,6,0))/365,1),
          0)</f>
        <v>0</v>
      </c>
      <c r="N1628" s="223"/>
      <c r="O1628" s="209"/>
      <c r="P1628" s="208">
        <f t="shared" si="533"/>
        <v>0</v>
      </c>
      <c r="Q1628" s="205"/>
      <c r="R1628" s="207">
        <f>SUMIF(Aux.ListeCPAltele!$A$25:$A$34,'1.3.State'!Q1628,Aux.ListeCPAltele!$B$25:$B$34)</f>
        <v>0</v>
      </c>
      <c r="S1628" s="210"/>
      <c r="T1628" s="211">
        <v>16.420000000000002</v>
      </c>
      <c r="U1628" s="212">
        <f>SUMIF('1.2.IS'!$M$5:$AG$5,Aux.SetUp!$H$15,'1.2.IS'!$M$16:$AG$16)</f>
        <v>2775</v>
      </c>
      <c r="V1628" s="213">
        <v>1.3</v>
      </c>
      <c r="W1628" s="211">
        <f t="shared" si="523"/>
        <v>21.35</v>
      </c>
      <c r="X1628" s="212">
        <f t="shared" si="524"/>
        <v>3608</v>
      </c>
      <c r="Y1628" s="214"/>
      <c r="Z1628" s="211">
        <f t="shared" si="534"/>
        <v>0</v>
      </c>
      <c r="AA1628" s="212">
        <f t="shared" si="535"/>
        <v>0</v>
      </c>
      <c r="AB1628" s="212">
        <f t="shared" si="536"/>
        <v>0</v>
      </c>
      <c r="AC1628" s="212">
        <f t="shared" si="537"/>
        <v>0</v>
      </c>
      <c r="AD1628" s="223">
        <f t="shared" si="525"/>
        <v>0</v>
      </c>
      <c r="AE1628" s="212">
        <f t="shared" si="526"/>
        <v>0</v>
      </c>
      <c r="AF1628" s="215"/>
      <c r="AG1628" s="212">
        <f t="shared" si="538"/>
        <v>0</v>
      </c>
      <c r="AH1628" s="215"/>
      <c r="AI1628" s="211">
        <f t="shared" si="527"/>
        <v>0</v>
      </c>
      <c r="AJ1628" s="215"/>
      <c r="AK1628" s="211">
        <f t="shared" si="528"/>
        <v>0</v>
      </c>
      <c r="AL1628" s="215"/>
      <c r="AM1628" s="211">
        <f t="shared" si="529"/>
        <v>0</v>
      </c>
      <c r="AN1628" s="215"/>
      <c r="AO1628" s="211">
        <f t="shared" si="530"/>
        <v>0</v>
      </c>
      <c r="AP1628" s="210"/>
      <c r="AQ1628" s="222">
        <f>IF(AP1628="",0,VLOOKUP(AP1628,Aux.ListeCPAltele!$B$15:$D$21,3,0))</f>
        <v>0</v>
      </c>
      <c r="AR1628" s="212">
        <f t="shared" si="531"/>
        <v>0</v>
      </c>
      <c r="AS1628" s="212">
        <f t="shared" si="539"/>
        <v>0</v>
      </c>
      <c r="AT1628" s="222">
        <f>IF($F1628&lt;&gt;2,ROUND($Z1628*SUMIF(Regimuri,$Q1628,Aux.ListeCPAltele!$C$25:$C$34)*0.5,0),0)</f>
        <v>0</v>
      </c>
      <c r="AU1628" s="210"/>
      <c r="AV1628" s="222">
        <f>IF(AND($F1628&lt;&gt;2,Q1628&lt;&gt;0),ROUND($AC1628/SUMIF(Regimuri,Q1628,Aux.ListeCPAltele!$E$25:$E$34)*$AU1628,0),0)</f>
        <v>0</v>
      </c>
      <c r="AW1628" s="215">
        <v>0.1</v>
      </c>
      <c r="AX1628" s="222">
        <f t="shared" si="540"/>
        <v>0</v>
      </c>
      <c r="AY1628" s="213">
        <f t="shared" si="541"/>
        <v>0.83333333333333337</v>
      </c>
      <c r="AZ1628" s="222">
        <f>IF(OR($R1628=0,$Q1628=0),0,ROUND(SUM(AC1628,AE1628,AG1628,AI1628,AK1628,AM1628,AO1628,AS1628,AV1628,AX1628,AT1628)/SUMIF(Regimuri,$Q1628,Aux.ListeCPAltele!$E$25:$E$34)*$AY1628,0))</f>
        <v>0</v>
      </c>
      <c r="BA1628" s="222">
        <f t="shared" si="532"/>
        <v>0</v>
      </c>
      <c r="BB1628" s="277">
        <v>1</v>
      </c>
      <c r="BC1628" s="277"/>
    </row>
    <row r="1629" spans="1:55" outlineLevel="1" x14ac:dyDescent="0.2">
      <c r="A1629" s="205"/>
      <c r="B1629" s="205"/>
      <c r="C1629" s="205"/>
      <c r="D1629" s="275"/>
      <c r="E1629" s="205"/>
      <c r="F1629" s="207">
        <f>SUMIF(CarLM,G1629,Aux.ListeCPAltele!$A$7:$A$11)</f>
        <v>0</v>
      </c>
      <c r="G1629" s="205"/>
      <c r="H1629" s="208">
        <f t="shared" si="521"/>
        <v>0</v>
      </c>
      <c r="I1629" s="208">
        <f t="shared" si="522"/>
        <v>0</v>
      </c>
      <c r="J1629" s="209"/>
      <c r="K1629" s="205"/>
      <c r="L1629" s="207" t="str">
        <f>IF(OR($K1629&lt;&gt;"",ISNA(VLOOKUP($K1629,'2.1.Angajati'!$B$5:$H$1826,2,0))=FALSE),VLOOKUP($K1629,'2.1.Angajati'!$B$5:$H$1826,2,0),"-")</f>
        <v>-</v>
      </c>
      <c r="M1629" s="224">
        <f>IF(OR($K1629&lt;&gt;"",ISNA(VLOOKUP($K1629,'2.1.Angajati'!$B$5:$H$1826,8,0))=FALSE),
       ROUND((DATE(Aux.SetUp!$H$15,1,1)-VLOOKUP($K1629,'2.1.Angajati'!$B$5:$H$1826,6,0))/365,1),
          0)</f>
        <v>0</v>
      </c>
      <c r="N1629" s="223"/>
      <c r="O1629" s="209"/>
      <c r="P1629" s="208">
        <f t="shared" si="533"/>
        <v>0</v>
      </c>
      <c r="Q1629" s="205"/>
      <c r="R1629" s="207">
        <f>SUMIF(Aux.ListeCPAltele!$A$25:$A$34,'1.3.State'!Q1629,Aux.ListeCPAltele!$B$25:$B$34)</f>
        <v>0</v>
      </c>
      <c r="S1629" s="210"/>
      <c r="T1629" s="211">
        <v>16.420000000000002</v>
      </c>
      <c r="U1629" s="212">
        <f>SUMIF('1.2.IS'!$M$5:$AG$5,Aux.SetUp!$H$15,'1.2.IS'!$M$16:$AG$16)</f>
        <v>2775</v>
      </c>
      <c r="V1629" s="213">
        <v>1.3</v>
      </c>
      <c r="W1629" s="211">
        <f t="shared" si="523"/>
        <v>21.35</v>
      </c>
      <c r="X1629" s="212">
        <f t="shared" si="524"/>
        <v>3608</v>
      </c>
      <c r="Y1629" s="214"/>
      <c r="Z1629" s="211">
        <f t="shared" si="534"/>
        <v>0</v>
      </c>
      <c r="AA1629" s="212">
        <f t="shared" si="535"/>
        <v>0</v>
      </c>
      <c r="AB1629" s="212">
        <f t="shared" si="536"/>
        <v>0</v>
      </c>
      <c r="AC1629" s="212">
        <f t="shared" si="537"/>
        <v>0</v>
      </c>
      <c r="AD1629" s="223">
        <f t="shared" si="525"/>
        <v>0</v>
      </c>
      <c r="AE1629" s="212">
        <f t="shared" si="526"/>
        <v>0</v>
      </c>
      <c r="AF1629" s="215"/>
      <c r="AG1629" s="212">
        <f t="shared" si="538"/>
        <v>0</v>
      </c>
      <c r="AH1629" s="215"/>
      <c r="AI1629" s="211">
        <f t="shared" si="527"/>
        <v>0</v>
      </c>
      <c r="AJ1629" s="215"/>
      <c r="AK1629" s="211">
        <f t="shared" si="528"/>
        <v>0</v>
      </c>
      <c r="AL1629" s="215"/>
      <c r="AM1629" s="211">
        <f t="shared" si="529"/>
        <v>0</v>
      </c>
      <c r="AN1629" s="215"/>
      <c r="AO1629" s="211">
        <f t="shared" si="530"/>
        <v>0</v>
      </c>
      <c r="AP1629" s="210"/>
      <c r="AQ1629" s="222">
        <f>IF(AP1629="",0,VLOOKUP(AP1629,Aux.ListeCPAltele!$B$15:$D$21,3,0))</f>
        <v>0</v>
      </c>
      <c r="AR1629" s="212">
        <f t="shared" si="531"/>
        <v>0</v>
      </c>
      <c r="AS1629" s="212">
        <f t="shared" si="539"/>
        <v>0</v>
      </c>
      <c r="AT1629" s="222">
        <f>IF($F1629&lt;&gt;2,ROUND($Z1629*SUMIF(Regimuri,$Q1629,Aux.ListeCPAltele!$C$25:$C$34)*0.5,0),0)</f>
        <v>0</v>
      </c>
      <c r="AU1629" s="210"/>
      <c r="AV1629" s="222">
        <f>IF(AND($F1629&lt;&gt;2,Q1629&lt;&gt;0),ROUND($AC1629/SUMIF(Regimuri,Q1629,Aux.ListeCPAltele!$E$25:$E$34)*$AU1629,0),0)</f>
        <v>0</v>
      </c>
      <c r="AW1629" s="215">
        <v>0.1</v>
      </c>
      <c r="AX1629" s="222">
        <f t="shared" si="540"/>
        <v>0</v>
      </c>
      <c r="AY1629" s="213">
        <f t="shared" si="541"/>
        <v>0.83333333333333337</v>
      </c>
      <c r="AZ1629" s="222">
        <f>IF(OR($R1629=0,$Q1629=0),0,ROUND(SUM(AC1629,AE1629,AG1629,AI1629,AK1629,AM1629,AO1629,AS1629,AV1629,AX1629,AT1629)/SUMIF(Regimuri,$Q1629,Aux.ListeCPAltele!$E$25:$E$34)*$AY1629,0))</f>
        <v>0</v>
      </c>
      <c r="BA1629" s="222">
        <f t="shared" si="532"/>
        <v>0</v>
      </c>
      <c r="BB1629" s="277">
        <v>1</v>
      </c>
      <c r="BC1629" s="277"/>
    </row>
    <row r="1630" spans="1:55" outlineLevel="1" x14ac:dyDescent="0.2">
      <c r="A1630" s="205"/>
      <c r="B1630" s="205"/>
      <c r="C1630" s="205"/>
      <c r="D1630" s="275"/>
      <c r="E1630" s="205"/>
      <c r="F1630" s="207">
        <f>SUMIF(CarLM,G1630,Aux.ListeCPAltele!$A$7:$A$11)</f>
        <v>0</v>
      </c>
      <c r="G1630" s="205"/>
      <c r="H1630" s="208">
        <f t="shared" si="521"/>
        <v>0</v>
      </c>
      <c r="I1630" s="208">
        <f t="shared" si="522"/>
        <v>0</v>
      </c>
      <c r="J1630" s="209"/>
      <c r="K1630" s="205"/>
      <c r="L1630" s="207" t="str">
        <f>IF(OR($K1630&lt;&gt;"",ISNA(VLOOKUP($K1630,'2.1.Angajati'!$B$5:$H$1826,2,0))=FALSE),VLOOKUP($K1630,'2.1.Angajati'!$B$5:$H$1826,2,0),"-")</f>
        <v>-</v>
      </c>
      <c r="M1630" s="224">
        <f>IF(OR($K1630&lt;&gt;"",ISNA(VLOOKUP($K1630,'2.1.Angajati'!$B$5:$H$1826,8,0))=FALSE),
       ROUND((DATE(Aux.SetUp!$H$15,1,1)-VLOOKUP($K1630,'2.1.Angajati'!$B$5:$H$1826,6,0))/365,1),
          0)</f>
        <v>0</v>
      </c>
      <c r="N1630" s="223"/>
      <c r="O1630" s="209"/>
      <c r="P1630" s="208">
        <f t="shared" si="533"/>
        <v>0</v>
      </c>
      <c r="Q1630" s="205"/>
      <c r="R1630" s="207">
        <f>SUMIF(Aux.ListeCPAltele!$A$25:$A$34,'1.3.State'!Q1630,Aux.ListeCPAltele!$B$25:$B$34)</f>
        <v>0</v>
      </c>
      <c r="S1630" s="210"/>
      <c r="T1630" s="211">
        <v>16.420000000000002</v>
      </c>
      <c r="U1630" s="212">
        <f>SUMIF('1.2.IS'!$M$5:$AG$5,Aux.SetUp!$H$15,'1.2.IS'!$M$16:$AG$16)</f>
        <v>2775</v>
      </c>
      <c r="V1630" s="213">
        <v>1.3</v>
      </c>
      <c r="W1630" s="211">
        <f t="shared" si="523"/>
        <v>21.35</v>
      </c>
      <c r="X1630" s="212">
        <f t="shared" si="524"/>
        <v>3608</v>
      </c>
      <c r="Y1630" s="214"/>
      <c r="Z1630" s="211">
        <f t="shared" si="534"/>
        <v>0</v>
      </c>
      <c r="AA1630" s="212">
        <f t="shared" si="535"/>
        <v>0</v>
      </c>
      <c r="AB1630" s="212">
        <f t="shared" si="536"/>
        <v>0</v>
      </c>
      <c r="AC1630" s="212">
        <f t="shared" si="537"/>
        <v>0</v>
      </c>
      <c r="AD1630" s="223">
        <f t="shared" si="525"/>
        <v>0</v>
      </c>
      <c r="AE1630" s="212">
        <f t="shared" si="526"/>
        <v>0</v>
      </c>
      <c r="AF1630" s="215"/>
      <c r="AG1630" s="212">
        <f t="shared" si="538"/>
        <v>0</v>
      </c>
      <c r="AH1630" s="215"/>
      <c r="AI1630" s="211">
        <f t="shared" si="527"/>
        <v>0</v>
      </c>
      <c r="AJ1630" s="215"/>
      <c r="AK1630" s="211">
        <f t="shared" si="528"/>
        <v>0</v>
      </c>
      <c r="AL1630" s="215"/>
      <c r="AM1630" s="211">
        <f t="shared" si="529"/>
        <v>0</v>
      </c>
      <c r="AN1630" s="215"/>
      <c r="AO1630" s="211">
        <f t="shared" si="530"/>
        <v>0</v>
      </c>
      <c r="AP1630" s="210"/>
      <c r="AQ1630" s="222">
        <f>IF(AP1630="",0,VLOOKUP(AP1630,Aux.ListeCPAltele!$B$15:$D$21,3,0))</f>
        <v>0</v>
      </c>
      <c r="AR1630" s="212">
        <f t="shared" si="531"/>
        <v>0</v>
      </c>
      <c r="AS1630" s="212">
        <f t="shared" si="539"/>
        <v>0</v>
      </c>
      <c r="AT1630" s="222">
        <f>IF($F1630&lt;&gt;2,ROUND($Z1630*SUMIF(Regimuri,$Q1630,Aux.ListeCPAltele!$C$25:$C$34)*0.5,0),0)</f>
        <v>0</v>
      </c>
      <c r="AU1630" s="210"/>
      <c r="AV1630" s="222">
        <f>IF(AND($F1630&lt;&gt;2,Q1630&lt;&gt;0),ROUND($AC1630/SUMIF(Regimuri,Q1630,Aux.ListeCPAltele!$E$25:$E$34)*$AU1630,0),0)</f>
        <v>0</v>
      </c>
      <c r="AW1630" s="215">
        <v>0.1</v>
      </c>
      <c r="AX1630" s="222">
        <f t="shared" si="540"/>
        <v>0</v>
      </c>
      <c r="AY1630" s="213">
        <f t="shared" si="541"/>
        <v>0.83333333333333337</v>
      </c>
      <c r="AZ1630" s="222">
        <f>IF(OR($R1630=0,$Q1630=0),0,ROUND(SUM(AC1630,AE1630,AG1630,AI1630,AK1630,AM1630,AO1630,AS1630,AV1630,AX1630,AT1630)/SUMIF(Regimuri,$Q1630,Aux.ListeCPAltele!$E$25:$E$34)*$AY1630,0))</f>
        <v>0</v>
      </c>
      <c r="BA1630" s="222">
        <f t="shared" si="532"/>
        <v>0</v>
      </c>
      <c r="BB1630" s="277">
        <v>1</v>
      </c>
      <c r="BC1630" s="277"/>
    </row>
    <row r="1631" spans="1:55" outlineLevel="1" x14ac:dyDescent="0.2">
      <c r="A1631" s="205"/>
      <c r="B1631" s="205"/>
      <c r="C1631" s="205"/>
      <c r="D1631" s="275"/>
      <c r="E1631" s="205"/>
      <c r="F1631" s="207">
        <f>SUMIF(CarLM,G1631,Aux.ListeCPAltele!$A$7:$A$11)</f>
        <v>0</v>
      </c>
      <c r="G1631" s="205"/>
      <c r="H1631" s="208">
        <f t="shared" si="521"/>
        <v>0</v>
      </c>
      <c r="I1631" s="208">
        <f t="shared" si="522"/>
        <v>0</v>
      </c>
      <c r="J1631" s="209"/>
      <c r="K1631" s="205"/>
      <c r="L1631" s="207" t="str">
        <f>IF(OR($K1631&lt;&gt;"",ISNA(VLOOKUP($K1631,'2.1.Angajati'!$B$5:$H$1826,2,0))=FALSE),VLOOKUP($K1631,'2.1.Angajati'!$B$5:$H$1826,2,0),"-")</f>
        <v>-</v>
      </c>
      <c r="M1631" s="224">
        <f>IF(OR($K1631&lt;&gt;"",ISNA(VLOOKUP($K1631,'2.1.Angajati'!$B$5:$H$1826,8,0))=FALSE),
       ROUND((DATE(Aux.SetUp!$H$15,1,1)-VLOOKUP($K1631,'2.1.Angajati'!$B$5:$H$1826,6,0))/365,1),
          0)</f>
        <v>0</v>
      </c>
      <c r="N1631" s="223"/>
      <c r="O1631" s="209"/>
      <c r="P1631" s="208">
        <f t="shared" si="533"/>
        <v>0</v>
      </c>
      <c r="Q1631" s="205"/>
      <c r="R1631" s="207">
        <f>SUMIF(Aux.ListeCPAltele!$A$25:$A$34,'1.3.State'!Q1631,Aux.ListeCPAltele!$B$25:$B$34)</f>
        <v>0</v>
      </c>
      <c r="S1631" s="210"/>
      <c r="T1631" s="211">
        <v>16.420000000000002</v>
      </c>
      <c r="U1631" s="212">
        <f>SUMIF('1.2.IS'!$M$5:$AG$5,Aux.SetUp!$H$15,'1.2.IS'!$M$16:$AG$16)</f>
        <v>2775</v>
      </c>
      <c r="V1631" s="213">
        <v>1.3</v>
      </c>
      <c r="W1631" s="211">
        <f t="shared" si="523"/>
        <v>21.35</v>
      </c>
      <c r="X1631" s="212">
        <f t="shared" si="524"/>
        <v>3608</v>
      </c>
      <c r="Y1631" s="214"/>
      <c r="Z1631" s="211">
        <f t="shared" si="534"/>
        <v>0</v>
      </c>
      <c r="AA1631" s="212">
        <f t="shared" si="535"/>
        <v>0</v>
      </c>
      <c r="AB1631" s="212">
        <f t="shared" si="536"/>
        <v>0</v>
      </c>
      <c r="AC1631" s="212">
        <f t="shared" si="537"/>
        <v>0</v>
      </c>
      <c r="AD1631" s="223">
        <f t="shared" si="525"/>
        <v>0</v>
      </c>
      <c r="AE1631" s="212">
        <f t="shared" si="526"/>
        <v>0</v>
      </c>
      <c r="AF1631" s="215"/>
      <c r="AG1631" s="212">
        <f t="shared" si="538"/>
        <v>0</v>
      </c>
      <c r="AH1631" s="215"/>
      <c r="AI1631" s="211">
        <f t="shared" si="527"/>
        <v>0</v>
      </c>
      <c r="AJ1631" s="215"/>
      <c r="AK1631" s="211">
        <f t="shared" si="528"/>
        <v>0</v>
      </c>
      <c r="AL1631" s="215"/>
      <c r="AM1631" s="211">
        <f t="shared" si="529"/>
        <v>0</v>
      </c>
      <c r="AN1631" s="215"/>
      <c r="AO1631" s="211">
        <f t="shared" si="530"/>
        <v>0</v>
      </c>
      <c r="AP1631" s="210"/>
      <c r="AQ1631" s="222">
        <f>IF(AP1631="",0,VLOOKUP(AP1631,Aux.ListeCPAltele!$B$15:$D$21,3,0))</f>
        <v>0</v>
      </c>
      <c r="AR1631" s="212">
        <f t="shared" si="531"/>
        <v>0</v>
      </c>
      <c r="AS1631" s="212">
        <f t="shared" si="539"/>
        <v>0</v>
      </c>
      <c r="AT1631" s="222">
        <f>IF($F1631&lt;&gt;2,ROUND($Z1631*SUMIF(Regimuri,$Q1631,Aux.ListeCPAltele!$C$25:$C$34)*0.5,0),0)</f>
        <v>0</v>
      </c>
      <c r="AU1631" s="210"/>
      <c r="AV1631" s="222">
        <f>IF(AND($F1631&lt;&gt;2,Q1631&lt;&gt;0),ROUND($AC1631/SUMIF(Regimuri,Q1631,Aux.ListeCPAltele!$E$25:$E$34)*$AU1631,0),0)</f>
        <v>0</v>
      </c>
      <c r="AW1631" s="215">
        <v>0.1</v>
      </c>
      <c r="AX1631" s="222">
        <f t="shared" si="540"/>
        <v>0</v>
      </c>
      <c r="AY1631" s="213">
        <f t="shared" si="541"/>
        <v>0.83333333333333337</v>
      </c>
      <c r="AZ1631" s="222">
        <f>IF(OR($R1631=0,$Q1631=0),0,ROUND(SUM(AC1631,AE1631,AG1631,AI1631,AK1631,AM1631,AO1631,AS1631,AV1631,AX1631,AT1631)/SUMIF(Regimuri,$Q1631,Aux.ListeCPAltele!$E$25:$E$34)*$AY1631,0))</f>
        <v>0</v>
      </c>
      <c r="BA1631" s="222">
        <f t="shared" si="532"/>
        <v>0</v>
      </c>
      <c r="BB1631" s="277">
        <v>1</v>
      </c>
      <c r="BC1631" s="277"/>
    </row>
    <row r="1632" spans="1:55" outlineLevel="1" x14ac:dyDescent="0.2">
      <c r="A1632" s="205"/>
      <c r="B1632" s="205"/>
      <c r="C1632" s="205"/>
      <c r="D1632" s="275"/>
      <c r="E1632" s="205"/>
      <c r="F1632" s="207">
        <f>SUMIF(CarLM,G1632,Aux.ListeCPAltele!$A$7:$A$11)</f>
        <v>0</v>
      </c>
      <c r="G1632" s="205"/>
      <c r="H1632" s="208">
        <f t="shared" si="521"/>
        <v>0</v>
      </c>
      <c r="I1632" s="208">
        <f t="shared" si="522"/>
        <v>0</v>
      </c>
      <c r="J1632" s="209"/>
      <c r="K1632" s="205"/>
      <c r="L1632" s="207" t="str">
        <f>IF(OR($K1632&lt;&gt;"",ISNA(VLOOKUP($K1632,'2.1.Angajati'!$B$5:$H$1826,2,0))=FALSE),VLOOKUP($K1632,'2.1.Angajati'!$B$5:$H$1826,2,0),"-")</f>
        <v>-</v>
      </c>
      <c r="M1632" s="224">
        <f>IF(OR($K1632&lt;&gt;"",ISNA(VLOOKUP($K1632,'2.1.Angajati'!$B$5:$H$1826,8,0))=FALSE),
       ROUND((DATE(Aux.SetUp!$H$15,1,1)-VLOOKUP($K1632,'2.1.Angajati'!$B$5:$H$1826,6,0))/365,1),
          0)</f>
        <v>0</v>
      </c>
      <c r="N1632" s="223"/>
      <c r="O1632" s="209"/>
      <c r="P1632" s="208">
        <f t="shared" si="533"/>
        <v>0</v>
      </c>
      <c r="Q1632" s="205"/>
      <c r="R1632" s="207">
        <f>SUMIF(Aux.ListeCPAltele!$A$25:$A$34,'1.3.State'!Q1632,Aux.ListeCPAltele!$B$25:$B$34)</f>
        <v>0</v>
      </c>
      <c r="S1632" s="210"/>
      <c r="T1632" s="211">
        <v>16.420000000000002</v>
      </c>
      <c r="U1632" s="212">
        <f>SUMIF('1.2.IS'!$M$5:$AG$5,Aux.SetUp!$H$15,'1.2.IS'!$M$16:$AG$16)</f>
        <v>2775</v>
      </c>
      <c r="V1632" s="213">
        <v>1.3</v>
      </c>
      <c r="W1632" s="211">
        <f t="shared" si="523"/>
        <v>21.35</v>
      </c>
      <c r="X1632" s="212">
        <f t="shared" si="524"/>
        <v>3608</v>
      </c>
      <c r="Y1632" s="214"/>
      <c r="Z1632" s="211">
        <f t="shared" si="534"/>
        <v>0</v>
      </c>
      <c r="AA1632" s="212">
        <f t="shared" si="535"/>
        <v>0</v>
      </c>
      <c r="AB1632" s="212">
        <f t="shared" si="536"/>
        <v>0</v>
      </c>
      <c r="AC1632" s="212">
        <f t="shared" si="537"/>
        <v>0</v>
      </c>
      <c r="AD1632" s="223">
        <f t="shared" si="525"/>
        <v>0</v>
      </c>
      <c r="AE1632" s="212">
        <f t="shared" si="526"/>
        <v>0</v>
      </c>
      <c r="AF1632" s="215"/>
      <c r="AG1632" s="212">
        <f t="shared" si="538"/>
        <v>0</v>
      </c>
      <c r="AH1632" s="215"/>
      <c r="AI1632" s="211">
        <f t="shared" si="527"/>
        <v>0</v>
      </c>
      <c r="AJ1632" s="215"/>
      <c r="AK1632" s="211">
        <f t="shared" si="528"/>
        <v>0</v>
      </c>
      <c r="AL1632" s="215"/>
      <c r="AM1632" s="211">
        <f t="shared" si="529"/>
        <v>0</v>
      </c>
      <c r="AN1632" s="215"/>
      <c r="AO1632" s="211">
        <f t="shared" si="530"/>
        <v>0</v>
      </c>
      <c r="AP1632" s="210"/>
      <c r="AQ1632" s="222">
        <f>IF(AP1632="",0,VLOOKUP(AP1632,Aux.ListeCPAltele!$B$15:$D$21,3,0))</f>
        <v>0</v>
      </c>
      <c r="AR1632" s="212">
        <f t="shared" si="531"/>
        <v>0</v>
      </c>
      <c r="AS1632" s="212">
        <f t="shared" si="539"/>
        <v>0</v>
      </c>
      <c r="AT1632" s="222">
        <f>IF($F1632&lt;&gt;2,ROUND($Z1632*SUMIF(Regimuri,$Q1632,Aux.ListeCPAltele!$C$25:$C$34)*0.5,0),0)</f>
        <v>0</v>
      </c>
      <c r="AU1632" s="210"/>
      <c r="AV1632" s="222">
        <f>IF(AND($F1632&lt;&gt;2,Q1632&lt;&gt;0),ROUND($AC1632/SUMIF(Regimuri,Q1632,Aux.ListeCPAltele!$E$25:$E$34)*$AU1632,0),0)</f>
        <v>0</v>
      </c>
      <c r="AW1632" s="215">
        <v>0.1</v>
      </c>
      <c r="AX1632" s="222">
        <f t="shared" si="540"/>
        <v>0</v>
      </c>
      <c r="AY1632" s="213">
        <f t="shared" si="541"/>
        <v>0.83333333333333337</v>
      </c>
      <c r="AZ1632" s="222">
        <f>IF(OR($R1632=0,$Q1632=0),0,ROUND(SUM(AC1632,AE1632,AG1632,AI1632,AK1632,AM1632,AO1632,AS1632,AV1632,AX1632,AT1632)/SUMIF(Regimuri,$Q1632,Aux.ListeCPAltele!$E$25:$E$34)*$AY1632,0))</f>
        <v>0</v>
      </c>
      <c r="BA1632" s="222">
        <f t="shared" si="532"/>
        <v>0</v>
      </c>
      <c r="BB1632" s="277">
        <v>1</v>
      </c>
      <c r="BC1632" s="277"/>
    </row>
    <row r="1633" spans="1:55" outlineLevel="1" x14ac:dyDescent="0.2">
      <c r="A1633" s="205"/>
      <c r="B1633" s="205"/>
      <c r="C1633" s="205"/>
      <c r="D1633" s="275"/>
      <c r="E1633" s="205"/>
      <c r="F1633" s="207">
        <f>SUMIF(CarLM,G1633,Aux.ListeCPAltele!$A$7:$A$11)</f>
        <v>0</v>
      </c>
      <c r="G1633" s="205"/>
      <c r="H1633" s="208">
        <f t="shared" si="521"/>
        <v>0</v>
      </c>
      <c r="I1633" s="208">
        <f t="shared" si="522"/>
        <v>0</v>
      </c>
      <c r="J1633" s="209"/>
      <c r="K1633" s="205"/>
      <c r="L1633" s="207" t="str">
        <f>IF(OR($K1633&lt;&gt;"",ISNA(VLOOKUP($K1633,'2.1.Angajati'!$B$5:$H$1826,2,0))=FALSE),VLOOKUP($K1633,'2.1.Angajati'!$B$5:$H$1826,2,0),"-")</f>
        <v>-</v>
      </c>
      <c r="M1633" s="224">
        <f>IF(OR($K1633&lt;&gt;"",ISNA(VLOOKUP($K1633,'2.1.Angajati'!$B$5:$H$1826,8,0))=FALSE),
       ROUND((DATE(Aux.SetUp!$H$15,1,1)-VLOOKUP($K1633,'2.1.Angajati'!$B$5:$H$1826,6,0))/365,1),
          0)</f>
        <v>0</v>
      </c>
      <c r="N1633" s="223"/>
      <c r="O1633" s="209"/>
      <c r="P1633" s="208">
        <f t="shared" si="533"/>
        <v>0</v>
      </c>
      <c r="Q1633" s="205"/>
      <c r="R1633" s="207">
        <f>SUMIF(Aux.ListeCPAltele!$A$25:$A$34,'1.3.State'!Q1633,Aux.ListeCPAltele!$B$25:$B$34)</f>
        <v>0</v>
      </c>
      <c r="S1633" s="210"/>
      <c r="T1633" s="211">
        <v>16.420000000000002</v>
      </c>
      <c r="U1633" s="212">
        <f>SUMIF('1.2.IS'!$M$5:$AG$5,Aux.SetUp!$H$15,'1.2.IS'!$M$16:$AG$16)</f>
        <v>2775</v>
      </c>
      <c r="V1633" s="213">
        <v>1.3</v>
      </c>
      <c r="W1633" s="211">
        <f t="shared" si="523"/>
        <v>21.35</v>
      </c>
      <c r="X1633" s="212">
        <f t="shared" si="524"/>
        <v>3608</v>
      </c>
      <c r="Y1633" s="214"/>
      <c r="Z1633" s="211">
        <f t="shared" si="534"/>
        <v>0</v>
      </c>
      <c r="AA1633" s="212">
        <f t="shared" si="535"/>
        <v>0</v>
      </c>
      <c r="AB1633" s="212">
        <f t="shared" si="536"/>
        <v>0</v>
      </c>
      <c r="AC1633" s="212">
        <f t="shared" si="537"/>
        <v>0</v>
      </c>
      <c r="AD1633" s="223">
        <f t="shared" si="525"/>
        <v>0</v>
      </c>
      <c r="AE1633" s="212">
        <f t="shared" si="526"/>
        <v>0</v>
      </c>
      <c r="AF1633" s="215"/>
      <c r="AG1633" s="212">
        <f t="shared" si="538"/>
        <v>0</v>
      </c>
      <c r="AH1633" s="215"/>
      <c r="AI1633" s="211">
        <f t="shared" si="527"/>
        <v>0</v>
      </c>
      <c r="AJ1633" s="215"/>
      <c r="AK1633" s="211">
        <f t="shared" si="528"/>
        <v>0</v>
      </c>
      <c r="AL1633" s="215"/>
      <c r="AM1633" s="211">
        <f t="shared" si="529"/>
        <v>0</v>
      </c>
      <c r="AN1633" s="215"/>
      <c r="AO1633" s="211">
        <f t="shared" si="530"/>
        <v>0</v>
      </c>
      <c r="AP1633" s="210"/>
      <c r="AQ1633" s="222">
        <f>IF(AP1633="",0,VLOOKUP(AP1633,Aux.ListeCPAltele!$B$15:$D$21,3,0))</f>
        <v>0</v>
      </c>
      <c r="AR1633" s="212">
        <f t="shared" si="531"/>
        <v>0</v>
      </c>
      <c r="AS1633" s="212">
        <f t="shared" si="539"/>
        <v>0</v>
      </c>
      <c r="AT1633" s="222">
        <f>IF($F1633&lt;&gt;2,ROUND($Z1633*SUMIF(Regimuri,$Q1633,Aux.ListeCPAltele!$C$25:$C$34)*0.5,0),0)</f>
        <v>0</v>
      </c>
      <c r="AU1633" s="210"/>
      <c r="AV1633" s="222">
        <f>IF(AND($F1633&lt;&gt;2,Q1633&lt;&gt;0),ROUND($AC1633/SUMIF(Regimuri,Q1633,Aux.ListeCPAltele!$E$25:$E$34)*$AU1633,0),0)</f>
        <v>0</v>
      </c>
      <c r="AW1633" s="215">
        <v>0.1</v>
      </c>
      <c r="AX1633" s="222">
        <f t="shared" si="540"/>
        <v>0</v>
      </c>
      <c r="AY1633" s="213">
        <f t="shared" si="541"/>
        <v>0.83333333333333337</v>
      </c>
      <c r="AZ1633" s="222">
        <f>IF(OR($R1633=0,$Q1633=0),0,ROUND(SUM(AC1633,AE1633,AG1633,AI1633,AK1633,AM1633,AO1633,AS1633,AV1633,AX1633,AT1633)/SUMIF(Regimuri,$Q1633,Aux.ListeCPAltele!$E$25:$E$34)*$AY1633,0))</f>
        <v>0</v>
      </c>
      <c r="BA1633" s="222">
        <f t="shared" si="532"/>
        <v>0</v>
      </c>
      <c r="BB1633" s="277">
        <v>1</v>
      </c>
      <c r="BC1633" s="277"/>
    </row>
    <row r="1634" spans="1:55" outlineLevel="1" x14ac:dyDescent="0.2">
      <c r="A1634" s="205"/>
      <c r="B1634" s="205"/>
      <c r="C1634" s="205"/>
      <c r="D1634" s="275"/>
      <c r="E1634" s="205"/>
      <c r="F1634" s="207">
        <f>SUMIF(CarLM,G1634,Aux.ListeCPAltele!$A$7:$A$11)</f>
        <v>0</v>
      </c>
      <c r="G1634" s="205"/>
      <c r="H1634" s="208">
        <f t="shared" si="521"/>
        <v>0</v>
      </c>
      <c r="I1634" s="208">
        <f t="shared" si="522"/>
        <v>0</v>
      </c>
      <c r="J1634" s="209"/>
      <c r="K1634" s="205"/>
      <c r="L1634" s="207" t="str">
        <f>IF(OR($K1634&lt;&gt;"",ISNA(VLOOKUP($K1634,'2.1.Angajati'!$B$5:$H$1826,2,0))=FALSE),VLOOKUP($K1634,'2.1.Angajati'!$B$5:$H$1826,2,0),"-")</f>
        <v>-</v>
      </c>
      <c r="M1634" s="224">
        <f>IF(OR($K1634&lt;&gt;"",ISNA(VLOOKUP($K1634,'2.1.Angajati'!$B$5:$H$1826,8,0))=FALSE),
       ROUND((DATE(Aux.SetUp!$H$15,1,1)-VLOOKUP($K1634,'2.1.Angajati'!$B$5:$H$1826,6,0))/365,1),
          0)</f>
        <v>0</v>
      </c>
      <c r="N1634" s="223"/>
      <c r="O1634" s="209"/>
      <c r="P1634" s="208">
        <f t="shared" si="533"/>
        <v>0</v>
      </c>
      <c r="Q1634" s="205"/>
      <c r="R1634" s="207">
        <f>SUMIF(Aux.ListeCPAltele!$A$25:$A$34,'1.3.State'!Q1634,Aux.ListeCPAltele!$B$25:$B$34)</f>
        <v>0</v>
      </c>
      <c r="S1634" s="210"/>
      <c r="T1634" s="211">
        <v>16.420000000000002</v>
      </c>
      <c r="U1634" s="212">
        <f>SUMIF('1.2.IS'!$M$5:$AG$5,Aux.SetUp!$H$15,'1.2.IS'!$M$16:$AG$16)</f>
        <v>2775</v>
      </c>
      <c r="V1634" s="213">
        <v>1.3</v>
      </c>
      <c r="W1634" s="211">
        <f t="shared" si="523"/>
        <v>21.35</v>
      </c>
      <c r="X1634" s="212">
        <f t="shared" si="524"/>
        <v>3608</v>
      </c>
      <c r="Y1634" s="214"/>
      <c r="Z1634" s="211">
        <f t="shared" si="534"/>
        <v>0</v>
      </c>
      <c r="AA1634" s="212">
        <f t="shared" si="535"/>
        <v>0</v>
      </c>
      <c r="AB1634" s="212">
        <f t="shared" si="536"/>
        <v>0</v>
      </c>
      <c r="AC1634" s="212">
        <f t="shared" si="537"/>
        <v>0</v>
      </c>
      <c r="AD1634" s="223">
        <f t="shared" si="525"/>
        <v>0</v>
      </c>
      <c r="AE1634" s="212">
        <f t="shared" si="526"/>
        <v>0</v>
      </c>
      <c r="AF1634" s="215"/>
      <c r="AG1634" s="212">
        <f t="shared" si="538"/>
        <v>0</v>
      </c>
      <c r="AH1634" s="215"/>
      <c r="AI1634" s="211">
        <f t="shared" si="527"/>
        <v>0</v>
      </c>
      <c r="AJ1634" s="215"/>
      <c r="AK1634" s="211">
        <f t="shared" si="528"/>
        <v>0</v>
      </c>
      <c r="AL1634" s="215"/>
      <c r="AM1634" s="211">
        <f t="shared" si="529"/>
        <v>0</v>
      </c>
      <c r="AN1634" s="215"/>
      <c r="AO1634" s="211">
        <f t="shared" si="530"/>
        <v>0</v>
      </c>
      <c r="AP1634" s="210"/>
      <c r="AQ1634" s="222">
        <f>IF(AP1634="",0,VLOOKUP(AP1634,Aux.ListeCPAltele!$B$15:$D$21,3,0))</f>
        <v>0</v>
      </c>
      <c r="AR1634" s="212">
        <f t="shared" si="531"/>
        <v>0</v>
      </c>
      <c r="AS1634" s="212">
        <f t="shared" si="539"/>
        <v>0</v>
      </c>
      <c r="AT1634" s="222">
        <f>IF($F1634&lt;&gt;2,ROUND($Z1634*SUMIF(Regimuri,$Q1634,Aux.ListeCPAltele!$C$25:$C$34)*0.5,0),0)</f>
        <v>0</v>
      </c>
      <c r="AU1634" s="210"/>
      <c r="AV1634" s="222">
        <f>IF(AND($F1634&lt;&gt;2,Q1634&lt;&gt;0),ROUND($AC1634/SUMIF(Regimuri,Q1634,Aux.ListeCPAltele!$E$25:$E$34)*$AU1634,0),0)</f>
        <v>0</v>
      </c>
      <c r="AW1634" s="215">
        <v>0.1</v>
      </c>
      <c r="AX1634" s="222">
        <f t="shared" si="540"/>
        <v>0</v>
      </c>
      <c r="AY1634" s="213">
        <f t="shared" si="541"/>
        <v>0.83333333333333337</v>
      </c>
      <c r="AZ1634" s="222">
        <f>IF(OR($R1634=0,$Q1634=0),0,ROUND(SUM(AC1634,AE1634,AG1634,AI1634,AK1634,AM1634,AO1634,AS1634,AV1634,AX1634,AT1634)/SUMIF(Regimuri,$Q1634,Aux.ListeCPAltele!$E$25:$E$34)*$AY1634,0))</f>
        <v>0</v>
      </c>
      <c r="BA1634" s="222">
        <f t="shared" si="532"/>
        <v>0</v>
      </c>
      <c r="BB1634" s="277">
        <v>1</v>
      </c>
      <c r="BC1634" s="277"/>
    </row>
    <row r="1635" spans="1:55" outlineLevel="1" x14ac:dyDescent="0.2">
      <c r="A1635" s="205"/>
      <c r="B1635" s="205"/>
      <c r="C1635" s="205"/>
      <c r="D1635" s="275"/>
      <c r="E1635" s="205"/>
      <c r="F1635" s="207">
        <f>SUMIF(CarLM,G1635,Aux.ListeCPAltele!$A$7:$A$11)</f>
        <v>0</v>
      </c>
      <c r="G1635" s="205"/>
      <c r="H1635" s="208">
        <f t="shared" si="521"/>
        <v>0</v>
      </c>
      <c r="I1635" s="208">
        <f t="shared" si="522"/>
        <v>0</v>
      </c>
      <c r="J1635" s="209"/>
      <c r="K1635" s="205"/>
      <c r="L1635" s="207" t="str">
        <f>IF(OR($K1635&lt;&gt;"",ISNA(VLOOKUP($K1635,'2.1.Angajati'!$B$5:$H$1826,2,0))=FALSE),VLOOKUP($K1635,'2.1.Angajati'!$B$5:$H$1826,2,0),"-")</f>
        <v>-</v>
      </c>
      <c r="M1635" s="224">
        <f>IF(OR($K1635&lt;&gt;"",ISNA(VLOOKUP($K1635,'2.1.Angajati'!$B$5:$H$1826,8,0))=FALSE),
       ROUND((DATE(Aux.SetUp!$H$15,1,1)-VLOOKUP($K1635,'2.1.Angajati'!$B$5:$H$1826,6,0))/365,1),
          0)</f>
        <v>0</v>
      </c>
      <c r="N1635" s="223"/>
      <c r="O1635" s="209"/>
      <c r="P1635" s="208">
        <f t="shared" si="533"/>
        <v>0</v>
      </c>
      <c r="Q1635" s="205"/>
      <c r="R1635" s="207">
        <f>SUMIF(Aux.ListeCPAltele!$A$25:$A$34,'1.3.State'!Q1635,Aux.ListeCPAltele!$B$25:$B$34)</f>
        <v>0</v>
      </c>
      <c r="S1635" s="210"/>
      <c r="T1635" s="211">
        <v>16.420000000000002</v>
      </c>
      <c r="U1635" s="212">
        <f>SUMIF('1.2.IS'!$M$5:$AG$5,Aux.SetUp!$H$15,'1.2.IS'!$M$16:$AG$16)</f>
        <v>2775</v>
      </c>
      <c r="V1635" s="213">
        <v>1.3</v>
      </c>
      <c r="W1635" s="211">
        <f t="shared" si="523"/>
        <v>21.35</v>
      </c>
      <c r="X1635" s="212">
        <f t="shared" si="524"/>
        <v>3608</v>
      </c>
      <c r="Y1635" s="214"/>
      <c r="Z1635" s="211">
        <f t="shared" si="534"/>
        <v>0</v>
      </c>
      <c r="AA1635" s="212">
        <f t="shared" si="535"/>
        <v>0</v>
      </c>
      <c r="AB1635" s="212">
        <f t="shared" si="536"/>
        <v>0</v>
      </c>
      <c r="AC1635" s="212">
        <f t="shared" si="537"/>
        <v>0</v>
      </c>
      <c r="AD1635" s="223">
        <f t="shared" si="525"/>
        <v>0</v>
      </c>
      <c r="AE1635" s="212">
        <f t="shared" si="526"/>
        <v>0</v>
      </c>
      <c r="AF1635" s="215"/>
      <c r="AG1635" s="212">
        <f t="shared" si="538"/>
        <v>0</v>
      </c>
      <c r="AH1635" s="215"/>
      <c r="AI1635" s="211">
        <f t="shared" si="527"/>
        <v>0</v>
      </c>
      <c r="AJ1635" s="215"/>
      <c r="AK1635" s="211">
        <f t="shared" si="528"/>
        <v>0</v>
      </c>
      <c r="AL1635" s="215"/>
      <c r="AM1635" s="211">
        <f t="shared" si="529"/>
        <v>0</v>
      </c>
      <c r="AN1635" s="215"/>
      <c r="AO1635" s="211">
        <f t="shared" si="530"/>
        <v>0</v>
      </c>
      <c r="AP1635" s="210"/>
      <c r="AQ1635" s="222">
        <f>IF(AP1635="",0,VLOOKUP(AP1635,Aux.ListeCPAltele!$B$15:$D$21,3,0))</f>
        <v>0</v>
      </c>
      <c r="AR1635" s="212">
        <f t="shared" si="531"/>
        <v>0</v>
      </c>
      <c r="AS1635" s="212">
        <f t="shared" si="539"/>
        <v>0</v>
      </c>
      <c r="AT1635" s="222">
        <f>IF($F1635&lt;&gt;2,ROUND($Z1635*SUMIF(Regimuri,$Q1635,Aux.ListeCPAltele!$C$25:$C$34)*0.5,0),0)</f>
        <v>0</v>
      </c>
      <c r="AU1635" s="210"/>
      <c r="AV1635" s="222">
        <f>IF(AND($F1635&lt;&gt;2,Q1635&lt;&gt;0),ROUND($AC1635/SUMIF(Regimuri,Q1635,Aux.ListeCPAltele!$E$25:$E$34)*$AU1635,0),0)</f>
        <v>0</v>
      </c>
      <c r="AW1635" s="215">
        <v>0.1</v>
      </c>
      <c r="AX1635" s="222">
        <f t="shared" si="540"/>
        <v>0</v>
      </c>
      <c r="AY1635" s="213">
        <f t="shared" si="541"/>
        <v>0.83333333333333337</v>
      </c>
      <c r="AZ1635" s="222">
        <f>IF(OR($R1635=0,$Q1635=0),0,ROUND(SUM(AC1635,AE1635,AG1635,AI1635,AK1635,AM1635,AO1635,AS1635,AV1635,AX1635,AT1635)/SUMIF(Regimuri,$Q1635,Aux.ListeCPAltele!$E$25:$E$34)*$AY1635,0))</f>
        <v>0</v>
      </c>
      <c r="BA1635" s="222">
        <f t="shared" si="532"/>
        <v>0</v>
      </c>
      <c r="BB1635" s="277">
        <v>1</v>
      </c>
      <c r="BC1635" s="277"/>
    </row>
    <row r="1636" spans="1:55" outlineLevel="1" x14ac:dyDescent="0.2">
      <c r="A1636" s="205"/>
      <c r="B1636" s="205"/>
      <c r="C1636" s="205"/>
      <c r="D1636" s="275"/>
      <c r="E1636" s="205"/>
      <c r="F1636" s="207">
        <f>SUMIF(CarLM,G1636,Aux.ListeCPAltele!$A$7:$A$11)</f>
        <v>0</v>
      </c>
      <c r="G1636" s="205"/>
      <c r="H1636" s="208">
        <f t="shared" si="521"/>
        <v>0</v>
      </c>
      <c r="I1636" s="208">
        <f t="shared" si="522"/>
        <v>0</v>
      </c>
      <c r="J1636" s="209"/>
      <c r="K1636" s="205"/>
      <c r="L1636" s="207" t="str">
        <f>IF(OR($K1636&lt;&gt;"",ISNA(VLOOKUP($K1636,'2.1.Angajati'!$B$5:$H$1826,2,0))=FALSE),VLOOKUP($K1636,'2.1.Angajati'!$B$5:$H$1826,2,0),"-")</f>
        <v>-</v>
      </c>
      <c r="M1636" s="224">
        <f>IF(OR($K1636&lt;&gt;"",ISNA(VLOOKUP($K1636,'2.1.Angajati'!$B$5:$H$1826,8,0))=FALSE),
       ROUND((DATE(Aux.SetUp!$H$15,1,1)-VLOOKUP($K1636,'2.1.Angajati'!$B$5:$H$1826,6,0))/365,1),
          0)</f>
        <v>0</v>
      </c>
      <c r="N1636" s="223"/>
      <c r="O1636" s="209"/>
      <c r="P1636" s="208">
        <f t="shared" si="533"/>
        <v>0</v>
      </c>
      <c r="Q1636" s="205"/>
      <c r="R1636" s="207">
        <f>SUMIF(Aux.ListeCPAltele!$A$25:$A$34,'1.3.State'!Q1636,Aux.ListeCPAltele!$B$25:$B$34)</f>
        <v>0</v>
      </c>
      <c r="S1636" s="210"/>
      <c r="T1636" s="211">
        <v>16.420000000000002</v>
      </c>
      <c r="U1636" s="212">
        <f>SUMIF('1.2.IS'!$M$5:$AG$5,Aux.SetUp!$H$15,'1.2.IS'!$M$16:$AG$16)</f>
        <v>2775</v>
      </c>
      <c r="V1636" s="213">
        <v>1.3</v>
      </c>
      <c r="W1636" s="211">
        <f t="shared" si="523"/>
        <v>21.35</v>
      </c>
      <c r="X1636" s="212">
        <f t="shared" si="524"/>
        <v>3608</v>
      </c>
      <c r="Y1636" s="214"/>
      <c r="Z1636" s="211">
        <f t="shared" si="534"/>
        <v>0</v>
      </c>
      <c r="AA1636" s="212">
        <f t="shared" si="535"/>
        <v>0</v>
      </c>
      <c r="AB1636" s="212">
        <f t="shared" si="536"/>
        <v>0</v>
      </c>
      <c r="AC1636" s="212">
        <f t="shared" si="537"/>
        <v>0</v>
      </c>
      <c r="AD1636" s="223">
        <f t="shared" si="525"/>
        <v>0</v>
      </c>
      <c r="AE1636" s="212">
        <f t="shared" si="526"/>
        <v>0</v>
      </c>
      <c r="AF1636" s="215"/>
      <c r="AG1636" s="212">
        <f t="shared" si="538"/>
        <v>0</v>
      </c>
      <c r="AH1636" s="215"/>
      <c r="AI1636" s="211">
        <f t="shared" si="527"/>
        <v>0</v>
      </c>
      <c r="AJ1636" s="215"/>
      <c r="AK1636" s="211">
        <f t="shared" si="528"/>
        <v>0</v>
      </c>
      <c r="AL1636" s="215"/>
      <c r="AM1636" s="211">
        <f t="shared" si="529"/>
        <v>0</v>
      </c>
      <c r="AN1636" s="215"/>
      <c r="AO1636" s="211">
        <f t="shared" si="530"/>
        <v>0</v>
      </c>
      <c r="AP1636" s="210"/>
      <c r="AQ1636" s="222">
        <f>IF(AP1636="",0,VLOOKUP(AP1636,Aux.ListeCPAltele!$B$15:$D$21,3,0))</f>
        <v>0</v>
      </c>
      <c r="AR1636" s="212">
        <f t="shared" si="531"/>
        <v>0</v>
      </c>
      <c r="AS1636" s="212">
        <f t="shared" si="539"/>
        <v>0</v>
      </c>
      <c r="AT1636" s="222">
        <f>IF($F1636&lt;&gt;2,ROUND($Z1636*SUMIF(Regimuri,$Q1636,Aux.ListeCPAltele!$C$25:$C$34)*0.5,0),0)</f>
        <v>0</v>
      </c>
      <c r="AU1636" s="210"/>
      <c r="AV1636" s="222">
        <f>IF(AND($F1636&lt;&gt;2,Q1636&lt;&gt;0),ROUND($AC1636/SUMIF(Regimuri,Q1636,Aux.ListeCPAltele!$E$25:$E$34)*$AU1636,0),0)</f>
        <v>0</v>
      </c>
      <c r="AW1636" s="215">
        <v>0.1</v>
      </c>
      <c r="AX1636" s="222">
        <f t="shared" si="540"/>
        <v>0</v>
      </c>
      <c r="AY1636" s="213">
        <f t="shared" si="541"/>
        <v>0.83333333333333337</v>
      </c>
      <c r="AZ1636" s="222">
        <f>IF(OR($R1636=0,$Q1636=0),0,ROUND(SUM(AC1636,AE1636,AG1636,AI1636,AK1636,AM1636,AO1636,AS1636,AV1636,AX1636,AT1636)/SUMIF(Regimuri,$Q1636,Aux.ListeCPAltele!$E$25:$E$34)*$AY1636,0))</f>
        <v>0</v>
      </c>
      <c r="BA1636" s="222">
        <f t="shared" si="532"/>
        <v>0</v>
      </c>
      <c r="BB1636" s="277">
        <v>1</v>
      </c>
      <c r="BC1636" s="277"/>
    </row>
    <row r="1637" spans="1:55" outlineLevel="1" x14ac:dyDescent="0.2">
      <c r="A1637" s="205"/>
      <c r="B1637" s="205"/>
      <c r="C1637" s="205"/>
      <c r="D1637" s="275"/>
      <c r="E1637" s="205"/>
      <c r="F1637" s="207">
        <f>SUMIF(CarLM,G1637,Aux.ListeCPAltele!$A$7:$A$11)</f>
        <v>0</v>
      </c>
      <c r="G1637" s="205"/>
      <c r="H1637" s="208">
        <f t="shared" ref="H1637:H1700" si="542">IF($G1637="ocupat",1,0)</f>
        <v>0</v>
      </c>
      <c r="I1637" s="208">
        <f t="shared" ref="I1637:I1700" si="543">IF($G1637="cumulat",1,0)</f>
        <v>0</v>
      </c>
      <c r="J1637" s="209"/>
      <c r="K1637" s="205"/>
      <c r="L1637" s="207" t="str">
        <f>IF(OR($K1637&lt;&gt;"",ISNA(VLOOKUP($K1637,'2.1.Angajati'!$B$5:$H$1826,2,0))=FALSE),VLOOKUP($K1637,'2.1.Angajati'!$B$5:$H$1826,2,0),"-")</f>
        <v>-</v>
      </c>
      <c r="M1637" s="224">
        <f>IF(OR($K1637&lt;&gt;"",ISNA(VLOOKUP($K1637,'2.1.Angajati'!$B$5:$H$1826,8,0))=FALSE),
       ROUND((DATE(Aux.SetUp!$H$15,1,1)-VLOOKUP($K1637,'2.1.Angajati'!$B$5:$H$1826,6,0))/365,1),
          0)</f>
        <v>0</v>
      </c>
      <c r="N1637" s="223"/>
      <c r="O1637" s="209"/>
      <c r="P1637" s="208">
        <f t="shared" si="533"/>
        <v>0</v>
      </c>
      <c r="Q1637" s="205"/>
      <c r="R1637" s="207">
        <f>SUMIF(Aux.ListeCPAltele!$A$25:$A$34,'1.3.State'!Q1637,Aux.ListeCPAltele!$B$25:$B$34)</f>
        <v>0</v>
      </c>
      <c r="S1637" s="210"/>
      <c r="T1637" s="211">
        <v>16.420000000000002</v>
      </c>
      <c r="U1637" s="212">
        <f>SUMIF('1.2.IS'!$M$5:$AG$5,Aux.SetUp!$H$15,'1.2.IS'!$M$16:$AG$16)</f>
        <v>2775</v>
      </c>
      <c r="V1637" s="213">
        <v>1.3</v>
      </c>
      <c r="W1637" s="211">
        <f t="shared" ref="W1637:W1700" si="544">ROUND(T1637*$V1637,2)</f>
        <v>21.35</v>
      </c>
      <c r="X1637" s="212">
        <f t="shared" ref="X1637:X1700" si="545">ROUND(U1637*$V1637,0)</f>
        <v>3608</v>
      </c>
      <c r="Y1637" s="214"/>
      <c r="Z1637" s="211">
        <f t="shared" si="534"/>
        <v>0</v>
      </c>
      <c r="AA1637" s="212">
        <f t="shared" si="535"/>
        <v>0</v>
      </c>
      <c r="AB1637" s="212">
        <f t="shared" si="536"/>
        <v>0</v>
      </c>
      <c r="AC1637" s="212">
        <f t="shared" si="537"/>
        <v>0</v>
      </c>
      <c r="AD1637" s="223">
        <f t="shared" si="525"/>
        <v>0</v>
      </c>
      <c r="AE1637" s="212">
        <f t="shared" si="526"/>
        <v>0</v>
      </c>
      <c r="AF1637" s="215"/>
      <c r="AG1637" s="212">
        <f t="shared" si="538"/>
        <v>0</v>
      </c>
      <c r="AH1637" s="215"/>
      <c r="AI1637" s="211">
        <f t="shared" si="527"/>
        <v>0</v>
      </c>
      <c r="AJ1637" s="215"/>
      <c r="AK1637" s="211">
        <f t="shared" si="528"/>
        <v>0</v>
      </c>
      <c r="AL1637" s="215"/>
      <c r="AM1637" s="211">
        <f t="shared" si="529"/>
        <v>0</v>
      </c>
      <c r="AN1637" s="215"/>
      <c r="AO1637" s="211">
        <f t="shared" si="530"/>
        <v>0</v>
      </c>
      <c r="AP1637" s="210"/>
      <c r="AQ1637" s="222">
        <f>IF(AP1637="",0,VLOOKUP(AP1637,Aux.ListeCPAltele!$B$15:$D$21,3,0))</f>
        <v>0</v>
      </c>
      <c r="AR1637" s="212">
        <f t="shared" si="531"/>
        <v>0</v>
      </c>
      <c r="AS1637" s="212">
        <f t="shared" si="539"/>
        <v>0</v>
      </c>
      <c r="AT1637" s="222">
        <f>IF($F1637&lt;&gt;2,ROUND($Z1637*SUMIF(Regimuri,$Q1637,Aux.ListeCPAltele!$C$25:$C$34)*0.5,0),0)</f>
        <v>0</v>
      </c>
      <c r="AU1637" s="210"/>
      <c r="AV1637" s="222">
        <f>IF(AND($F1637&lt;&gt;2,Q1637&lt;&gt;0),ROUND($AC1637/SUMIF(Regimuri,Q1637,Aux.ListeCPAltele!$E$25:$E$34)*$AU1637,0),0)</f>
        <v>0</v>
      </c>
      <c r="AW1637" s="215">
        <v>0.1</v>
      </c>
      <c r="AX1637" s="222">
        <f t="shared" si="540"/>
        <v>0</v>
      </c>
      <c r="AY1637" s="213">
        <f t="shared" si="541"/>
        <v>0.83333333333333337</v>
      </c>
      <c r="AZ1637" s="222">
        <f>IF(OR($R1637=0,$Q1637=0),0,ROUND(SUM(AC1637,AE1637,AG1637,AI1637,AK1637,AM1637,AO1637,AS1637,AV1637,AX1637,AT1637)/SUMIF(Regimuri,$Q1637,Aux.ListeCPAltele!$E$25:$E$34)*$AY1637,0))</f>
        <v>0</v>
      </c>
      <c r="BA1637" s="222">
        <f t="shared" si="532"/>
        <v>0</v>
      </c>
      <c r="BB1637" s="277">
        <v>1</v>
      </c>
      <c r="BC1637" s="277"/>
    </row>
    <row r="1638" spans="1:55" outlineLevel="1" x14ac:dyDescent="0.2">
      <c r="A1638" s="205"/>
      <c r="B1638" s="205"/>
      <c r="C1638" s="205"/>
      <c r="D1638" s="275"/>
      <c r="E1638" s="205"/>
      <c r="F1638" s="207">
        <f>SUMIF(CarLM,G1638,Aux.ListeCPAltele!$A$7:$A$11)</f>
        <v>0</v>
      </c>
      <c r="G1638" s="205"/>
      <c r="H1638" s="208">
        <f t="shared" si="542"/>
        <v>0</v>
      </c>
      <c r="I1638" s="208">
        <f t="shared" si="543"/>
        <v>0</v>
      </c>
      <c r="J1638" s="209"/>
      <c r="K1638" s="205"/>
      <c r="L1638" s="207" t="str">
        <f>IF(OR($K1638&lt;&gt;"",ISNA(VLOOKUP($K1638,'2.1.Angajati'!$B$5:$H$1826,2,0))=FALSE),VLOOKUP($K1638,'2.1.Angajati'!$B$5:$H$1826,2,0),"-")</f>
        <v>-</v>
      </c>
      <c r="M1638" s="224">
        <f>IF(OR($K1638&lt;&gt;"",ISNA(VLOOKUP($K1638,'2.1.Angajati'!$B$5:$H$1826,8,0))=FALSE),
       ROUND((DATE(Aux.SetUp!$H$15,1,1)-VLOOKUP($K1638,'2.1.Angajati'!$B$5:$H$1826,6,0))/365,1),
          0)</f>
        <v>0</v>
      </c>
      <c r="N1638" s="223"/>
      <c r="O1638" s="209"/>
      <c r="P1638" s="208">
        <f t="shared" si="533"/>
        <v>0</v>
      </c>
      <c r="Q1638" s="205"/>
      <c r="R1638" s="207">
        <f>SUMIF(Aux.ListeCPAltele!$A$25:$A$34,'1.3.State'!Q1638,Aux.ListeCPAltele!$B$25:$B$34)</f>
        <v>0</v>
      </c>
      <c r="S1638" s="210"/>
      <c r="T1638" s="211">
        <v>16.420000000000002</v>
      </c>
      <c r="U1638" s="212">
        <f>SUMIF('1.2.IS'!$M$5:$AG$5,Aux.SetUp!$H$15,'1.2.IS'!$M$16:$AG$16)</f>
        <v>2775</v>
      </c>
      <c r="V1638" s="213">
        <v>1.3</v>
      </c>
      <c r="W1638" s="211">
        <f t="shared" si="544"/>
        <v>21.35</v>
      </c>
      <c r="X1638" s="212">
        <f t="shared" si="545"/>
        <v>3608</v>
      </c>
      <c r="Y1638" s="214"/>
      <c r="Z1638" s="211">
        <f t="shared" si="534"/>
        <v>0</v>
      </c>
      <c r="AA1638" s="212">
        <f t="shared" si="535"/>
        <v>0</v>
      </c>
      <c r="AB1638" s="212">
        <f t="shared" si="536"/>
        <v>0</v>
      </c>
      <c r="AC1638" s="212">
        <f t="shared" si="537"/>
        <v>0</v>
      </c>
      <c r="AD1638" s="223">
        <f t="shared" si="525"/>
        <v>0</v>
      </c>
      <c r="AE1638" s="212">
        <f t="shared" si="526"/>
        <v>0</v>
      </c>
      <c r="AF1638" s="215"/>
      <c r="AG1638" s="212">
        <f t="shared" si="538"/>
        <v>0</v>
      </c>
      <c r="AH1638" s="215"/>
      <c r="AI1638" s="211">
        <f t="shared" si="527"/>
        <v>0</v>
      </c>
      <c r="AJ1638" s="215"/>
      <c r="AK1638" s="211">
        <f t="shared" si="528"/>
        <v>0</v>
      </c>
      <c r="AL1638" s="215"/>
      <c r="AM1638" s="211">
        <f t="shared" si="529"/>
        <v>0</v>
      </c>
      <c r="AN1638" s="215"/>
      <c r="AO1638" s="211">
        <f t="shared" si="530"/>
        <v>0</v>
      </c>
      <c r="AP1638" s="210"/>
      <c r="AQ1638" s="222">
        <f>IF(AP1638="",0,VLOOKUP(AP1638,Aux.ListeCPAltele!$B$15:$D$21,3,0))</f>
        <v>0</v>
      </c>
      <c r="AR1638" s="212">
        <f t="shared" si="531"/>
        <v>0</v>
      </c>
      <c r="AS1638" s="212">
        <f t="shared" si="539"/>
        <v>0</v>
      </c>
      <c r="AT1638" s="222">
        <f>IF($F1638&lt;&gt;2,ROUND($Z1638*SUMIF(Regimuri,$Q1638,Aux.ListeCPAltele!$C$25:$C$34)*0.5,0),0)</f>
        <v>0</v>
      </c>
      <c r="AU1638" s="210"/>
      <c r="AV1638" s="222">
        <f>IF(AND($F1638&lt;&gt;2,Q1638&lt;&gt;0),ROUND($AC1638/SUMIF(Regimuri,Q1638,Aux.ListeCPAltele!$E$25:$E$34)*$AU1638,0),0)</f>
        <v>0</v>
      </c>
      <c r="AW1638" s="215">
        <v>0.1</v>
      </c>
      <c r="AX1638" s="222">
        <f t="shared" si="540"/>
        <v>0</v>
      </c>
      <c r="AY1638" s="213">
        <f t="shared" si="541"/>
        <v>0.83333333333333337</v>
      </c>
      <c r="AZ1638" s="222">
        <f>IF(OR($R1638=0,$Q1638=0),0,ROUND(SUM(AC1638,AE1638,AG1638,AI1638,AK1638,AM1638,AO1638,AS1638,AV1638,AX1638,AT1638)/SUMIF(Regimuri,$Q1638,Aux.ListeCPAltele!$E$25:$E$34)*$AY1638,0))</f>
        <v>0</v>
      </c>
      <c r="BA1638" s="222">
        <f t="shared" si="532"/>
        <v>0</v>
      </c>
      <c r="BB1638" s="277">
        <v>1</v>
      </c>
      <c r="BC1638" s="277"/>
    </row>
    <row r="1639" spans="1:55" outlineLevel="1" x14ac:dyDescent="0.2">
      <c r="A1639" s="205"/>
      <c r="B1639" s="205"/>
      <c r="C1639" s="205"/>
      <c r="D1639" s="275"/>
      <c r="E1639" s="205"/>
      <c r="F1639" s="207">
        <f>SUMIF(CarLM,G1639,Aux.ListeCPAltele!$A$7:$A$11)</f>
        <v>0</v>
      </c>
      <c r="G1639" s="205"/>
      <c r="H1639" s="208">
        <f t="shared" si="542"/>
        <v>0</v>
      </c>
      <c r="I1639" s="208">
        <f t="shared" si="543"/>
        <v>0</v>
      </c>
      <c r="J1639" s="209"/>
      <c r="K1639" s="205"/>
      <c r="L1639" s="207" t="str">
        <f>IF(OR($K1639&lt;&gt;"",ISNA(VLOOKUP($K1639,'2.1.Angajati'!$B$5:$H$1826,2,0))=FALSE),VLOOKUP($K1639,'2.1.Angajati'!$B$5:$H$1826,2,0),"-")</f>
        <v>-</v>
      </c>
      <c r="M1639" s="224">
        <f>IF(OR($K1639&lt;&gt;"",ISNA(VLOOKUP($K1639,'2.1.Angajati'!$B$5:$H$1826,8,0))=FALSE),
       ROUND((DATE(Aux.SetUp!$H$15,1,1)-VLOOKUP($K1639,'2.1.Angajati'!$B$5:$H$1826,6,0))/365,1),
          0)</f>
        <v>0</v>
      </c>
      <c r="N1639" s="223"/>
      <c r="O1639" s="209"/>
      <c r="P1639" s="208">
        <f t="shared" si="533"/>
        <v>0</v>
      </c>
      <c r="Q1639" s="205"/>
      <c r="R1639" s="207">
        <f>SUMIF(Aux.ListeCPAltele!$A$25:$A$34,'1.3.State'!Q1639,Aux.ListeCPAltele!$B$25:$B$34)</f>
        <v>0</v>
      </c>
      <c r="S1639" s="210"/>
      <c r="T1639" s="211">
        <v>16.420000000000002</v>
      </c>
      <c r="U1639" s="212">
        <f>SUMIF('1.2.IS'!$M$5:$AG$5,Aux.SetUp!$H$15,'1.2.IS'!$M$16:$AG$16)</f>
        <v>2775</v>
      </c>
      <c r="V1639" s="213">
        <v>1.3</v>
      </c>
      <c r="W1639" s="211">
        <f t="shared" si="544"/>
        <v>21.35</v>
      </c>
      <c r="X1639" s="212">
        <f t="shared" si="545"/>
        <v>3608</v>
      </c>
      <c r="Y1639" s="214"/>
      <c r="Z1639" s="211">
        <f t="shared" si="534"/>
        <v>0</v>
      </c>
      <c r="AA1639" s="212">
        <f t="shared" si="535"/>
        <v>0</v>
      </c>
      <c r="AB1639" s="212">
        <f t="shared" si="536"/>
        <v>0</v>
      </c>
      <c r="AC1639" s="212">
        <f t="shared" si="537"/>
        <v>0</v>
      </c>
      <c r="AD1639" s="223">
        <f t="shared" si="525"/>
        <v>0</v>
      </c>
      <c r="AE1639" s="212">
        <f t="shared" si="526"/>
        <v>0</v>
      </c>
      <c r="AF1639" s="215"/>
      <c r="AG1639" s="212">
        <f t="shared" si="538"/>
        <v>0</v>
      </c>
      <c r="AH1639" s="215"/>
      <c r="AI1639" s="211">
        <f t="shared" si="527"/>
        <v>0</v>
      </c>
      <c r="AJ1639" s="215"/>
      <c r="AK1639" s="211">
        <f t="shared" si="528"/>
        <v>0</v>
      </c>
      <c r="AL1639" s="215"/>
      <c r="AM1639" s="211">
        <f t="shared" si="529"/>
        <v>0</v>
      </c>
      <c r="AN1639" s="215"/>
      <c r="AO1639" s="211">
        <f t="shared" si="530"/>
        <v>0</v>
      </c>
      <c r="AP1639" s="210"/>
      <c r="AQ1639" s="222">
        <f>IF(AP1639="",0,VLOOKUP(AP1639,Aux.ListeCPAltele!$B$15:$D$21,3,0))</f>
        <v>0</v>
      </c>
      <c r="AR1639" s="212">
        <f t="shared" si="531"/>
        <v>0</v>
      </c>
      <c r="AS1639" s="212">
        <f t="shared" si="539"/>
        <v>0</v>
      </c>
      <c r="AT1639" s="222">
        <f>IF($F1639&lt;&gt;2,ROUND($Z1639*SUMIF(Regimuri,$Q1639,Aux.ListeCPAltele!$C$25:$C$34)*0.5,0),0)</f>
        <v>0</v>
      </c>
      <c r="AU1639" s="210"/>
      <c r="AV1639" s="222">
        <f>IF(AND($F1639&lt;&gt;2,Q1639&lt;&gt;0),ROUND($AC1639/SUMIF(Regimuri,Q1639,Aux.ListeCPAltele!$E$25:$E$34)*$AU1639,0),0)</f>
        <v>0</v>
      </c>
      <c r="AW1639" s="215">
        <v>0.1</v>
      </c>
      <c r="AX1639" s="222">
        <f t="shared" si="540"/>
        <v>0</v>
      </c>
      <c r="AY1639" s="213">
        <f t="shared" si="541"/>
        <v>0.83333333333333337</v>
      </c>
      <c r="AZ1639" s="222">
        <f>IF(OR($R1639=0,$Q1639=0),0,ROUND(SUM(AC1639,AE1639,AG1639,AI1639,AK1639,AM1639,AO1639,AS1639,AV1639,AX1639,AT1639)/SUMIF(Regimuri,$Q1639,Aux.ListeCPAltele!$E$25:$E$34)*$AY1639,0))</f>
        <v>0</v>
      </c>
      <c r="BA1639" s="222">
        <f t="shared" si="532"/>
        <v>0</v>
      </c>
      <c r="BB1639" s="277">
        <v>1</v>
      </c>
      <c r="BC1639" s="277"/>
    </row>
    <row r="1640" spans="1:55" outlineLevel="1" x14ac:dyDescent="0.2">
      <c r="A1640" s="205"/>
      <c r="B1640" s="205"/>
      <c r="C1640" s="205"/>
      <c r="D1640" s="275"/>
      <c r="E1640" s="205"/>
      <c r="F1640" s="207">
        <f>SUMIF(CarLM,G1640,Aux.ListeCPAltele!$A$7:$A$11)</f>
        <v>0</v>
      </c>
      <c r="G1640" s="205"/>
      <c r="H1640" s="208">
        <f t="shared" si="542"/>
        <v>0</v>
      </c>
      <c r="I1640" s="208">
        <f t="shared" si="543"/>
        <v>0</v>
      </c>
      <c r="J1640" s="209"/>
      <c r="K1640" s="205"/>
      <c r="L1640" s="207" t="str">
        <f>IF(OR($K1640&lt;&gt;"",ISNA(VLOOKUP($K1640,'2.1.Angajati'!$B$5:$H$1826,2,0))=FALSE),VLOOKUP($K1640,'2.1.Angajati'!$B$5:$H$1826,2,0),"-")</f>
        <v>-</v>
      </c>
      <c r="M1640" s="224">
        <f>IF(OR($K1640&lt;&gt;"",ISNA(VLOOKUP($K1640,'2.1.Angajati'!$B$5:$H$1826,8,0))=FALSE),
       ROUND((DATE(Aux.SetUp!$H$15,1,1)-VLOOKUP($K1640,'2.1.Angajati'!$B$5:$H$1826,6,0))/365,1),
          0)</f>
        <v>0</v>
      </c>
      <c r="N1640" s="223"/>
      <c r="O1640" s="209"/>
      <c r="P1640" s="208">
        <f t="shared" si="533"/>
        <v>0</v>
      </c>
      <c r="Q1640" s="205"/>
      <c r="R1640" s="207">
        <f>SUMIF(Aux.ListeCPAltele!$A$25:$A$34,'1.3.State'!Q1640,Aux.ListeCPAltele!$B$25:$B$34)</f>
        <v>0</v>
      </c>
      <c r="S1640" s="210"/>
      <c r="T1640" s="211">
        <v>16.420000000000002</v>
      </c>
      <c r="U1640" s="212">
        <f>SUMIF('1.2.IS'!$M$5:$AG$5,Aux.SetUp!$H$15,'1.2.IS'!$M$16:$AG$16)</f>
        <v>2775</v>
      </c>
      <c r="V1640" s="213">
        <v>1.3</v>
      </c>
      <c r="W1640" s="211">
        <f t="shared" si="544"/>
        <v>21.35</v>
      </c>
      <c r="X1640" s="212">
        <f t="shared" si="545"/>
        <v>3608</v>
      </c>
      <c r="Y1640" s="214"/>
      <c r="Z1640" s="211">
        <f t="shared" si="534"/>
        <v>0</v>
      </c>
      <c r="AA1640" s="212">
        <f t="shared" si="535"/>
        <v>0</v>
      </c>
      <c r="AB1640" s="212">
        <f t="shared" si="536"/>
        <v>0</v>
      </c>
      <c r="AC1640" s="212">
        <f t="shared" si="537"/>
        <v>0</v>
      </c>
      <c r="AD1640" s="223">
        <f t="shared" si="525"/>
        <v>0</v>
      </c>
      <c r="AE1640" s="212">
        <f t="shared" si="526"/>
        <v>0</v>
      </c>
      <c r="AF1640" s="215"/>
      <c r="AG1640" s="212">
        <f t="shared" si="538"/>
        <v>0</v>
      </c>
      <c r="AH1640" s="215"/>
      <c r="AI1640" s="211">
        <f t="shared" si="527"/>
        <v>0</v>
      </c>
      <c r="AJ1640" s="215"/>
      <c r="AK1640" s="211">
        <f t="shared" si="528"/>
        <v>0</v>
      </c>
      <c r="AL1640" s="215"/>
      <c r="AM1640" s="211">
        <f t="shared" si="529"/>
        <v>0</v>
      </c>
      <c r="AN1640" s="215"/>
      <c r="AO1640" s="211">
        <f t="shared" si="530"/>
        <v>0</v>
      </c>
      <c r="AP1640" s="210"/>
      <c r="AQ1640" s="222">
        <f>IF(AP1640="",0,VLOOKUP(AP1640,Aux.ListeCPAltele!$B$15:$D$21,3,0))</f>
        <v>0</v>
      </c>
      <c r="AR1640" s="212">
        <f t="shared" si="531"/>
        <v>0</v>
      </c>
      <c r="AS1640" s="212">
        <f t="shared" si="539"/>
        <v>0</v>
      </c>
      <c r="AT1640" s="222">
        <f>IF($F1640&lt;&gt;2,ROUND($Z1640*SUMIF(Regimuri,$Q1640,Aux.ListeCPAltele!$C$25:$C$34)*0.5,0),0)</f>
        <v>0</v>
      </c>
      <c r="AU1640" s="210"/>
      <c r="AV1640" s="222">
        <f>IF(AND($F1640&lt;&gt;2,Q1640&lt;&gt;0),ROUND($AC1640/SUMIF(Regimuri,Q1640,Aux.ListeCPAltele!$E$25:$E$34)*$AU1640,0),0)</f>
        <v>0</v>
      </c>
      <c r="AW1640" s="215">
        <v>0.1</v>
      </c>
      <c r="AX1640" s="222">
        <f t="shared" si="540"/>
        <v>0</v>
      </c>
      <c r="AY1640" s="213">
        <f t="shared" si="541"/>
        <v>0.83333333333333337</v>
      </c>
      <c r="AZ1640" s="222">
        <f>IF(OR($R1640=0,$Q1640=0),0,ROUND(SUM(AC1640,AE1640,AG1640,AI1640,AK1640,AM1640,AO1640,AS1640,AV1640,AX1640,AT1640)/SUMIF(Regimuri,$Q1640,Aux.ListeCPAltele!$E$25:$E$34)*$AY1640,0))</f>
        <v>0</v>
      </c>
      <c r="BA1640" s="222">
        <f t="shared" si="532"/>
        <v>0</v>
      </c>
      <c r="BB1640" s="277">
        <v>1</v>
      </c>
      <c r="BC1640" s="277"/>
    </row>
    <row r="1641" spans="1:55" outlineLevel="1" x14ac:dyDescent="0.2">
      <c r="A1641" s="205"/>
      <c r="B1641" s="205"/>
      <c r="C1641" s="205"/>
      <c r="D1641" s="275"/>
      <c r="E1641" s="205"/>
      <c r="F1641" s="207">
        <f>SUMIF(CarLM,G1641,Aux.ListeCPAltele!$A$7:$A$11)</f>
        <v>0</v>
      </c>
      <c r="G1641" s="205"/>
      <c r="H1641" s="208">
        <f t="shared" si="542"/>
        <v>0</v>
      </c>
      <c r="I1641" s="208">
        <f t="shared" si="543"/>
        <v>0</v>
      </c>
      <c r="J1641" s="209"/>
      <c r="K1641" s="205"/>
      <c r="L1641" s="207" t="str">
        <f>IF(OR($K1641&lt;&gt;"",ISNA(VLOOKUP($K1641,'2.1.Angajati'!$B$5:$H$1826,2,0))=FALSE),VLOOKUP($K1641,'2.1.Angajati'!$B$5:$H$1826,2,0),"-")</f>
        <v>-</v>
      </c>
      <c r="M1641" s="224">
        <f>IF(OR($K1641&lt;&gt;"",ISNA(VLOOKUP($K1641,'2.1.Angajati'!$B$5:$H$1826,8,0))=FALSE),
       ROUND((DATE(Aux.SetUp!$H$15,1,1)-VLOOKUP($K1641,'2.1.Angajati'!$B$5:$H$1826,6,0))/365,1),
          0)</f>
        <v>0</v>
      </c>
      <c r="N1641" s="223"/>
      <c r="O1641" s="209"/>
      <c r="P1641" s="208">
        <f t="shared" si="533"/>
        <v>0</v>
      </c>
      <c r="Q1641" s="205"/>
      <c r="R1641" s="207">
        <f>SUMIF(Aux.ListeCPAltele!$A$25:$A$34,'1.3.State'!Q1641,Aux.ListeCPAltele!$B$25:$B$34)</f>
        <v>0</v>
      </c>
      <c r="S1641" s="210"/>
      <c r="T1641" s="211">
        <v>16.420000000000002</v>
      </c>
      <c r="U1641" s="212">
        <f>SUMIF('1.2.IS'!$M$5:$AG$5,Aux.SetUp!$H$15,'1.2.IS'!$M$16:$AG$16)</f>
        <v>2775</v>
      </c>
      <c r="V1641" s="213">
        <v>1.3</v>
      </c>
      <c r="W1641" s="211">
        <f t="shared" si="544"/>
        <v>21.35</v>
      </c>
      <c r="X1641" s="212">
        <f t="shared" si="545"/>
        <v>3608</v>
      </c>
      <c r="Y1641" s="214"/>
      <c r="Z1641" s="211">
        <f t="shared" si="534"/>
        <v>0</v>
      </c>
      <c r="AA1641" s="212">
        <f t="shared" si="535"/>
        <v>0</v>
      </c>
      <c r="AB1641" s="212">
        <f t="shared" si="536"/>
        <v>0</v>
      </c>
      <c r="AC1641" s="212">
        <f t="shared" si="537"/>
        <v>0</v>
      </c>
      <c r="AD1641" s="223">
        <f t="shared" si="525"/>
        <v>0</v>
      </c>
      <c r="AE1641" s="212">
        <f t="shared" si="526"/>
        <v>0</v>
      </c>
      <c r="AF1641" s="215"/>
      <c r="AG1641" s="212">
        <f t="shared" si="538"/>
        <v>0</v>
      </c>
      <c r="AH1641" s="215"/>
      <c r="AI1641" s="211">
        <f t="shared" si="527"/>
        <v>0</v>
      </c>
      <c r="AJ1641" s="215"/>
      <c r="AK1641" s="211">
        <f t="shared" si="528"/>
        <v>0</v>
      </c>
      <c r="AL1641" s="215"/>
      <c r="AM1641" s="211">
        <f t="shared" si="529"/>
        <v>0</v>
      </c>
      <c r="AN1641" s="215"/>
      <c r="AO1641" s="211">
        <f t="shared" si="530"/>
        <v>0</v>
      </c>
      <c r="AP1641" s="210"/>
      <c r="AQ1641" s="222">
        <f>IF(AP1641="",0,VLOOKUP(AP1641,Aux.ListeCPAltele!$B$15:$D$21,3,0))</f>
        <v>0</v>
      </c>
      <c r="AR1641" s="212">
        <f t="shared" si="531"/>
        <v>0</v>
      </c>
      <c r="AS1641" s="212">
        <f t="shared" si="539"/>
        <v>0</v>
      </c>
      <c r="AT1641" s="222">
        <f>IF($F1641&lt;&gt;2,ROUND($Z1641*SUMIF(Regimuri,$Q1641,Aux.ListeCPAltele!$C$25:$C$34)*0.5,0),0)</f>
        <v>0</v>
      </c>
      <c r="AU1641" s="210"/>
      <c r="AV1641" s="222">
        <f>IF(AND($F1641&lt;&gt;2,Q1641&lt;&gt;0),ROUND($AC1641/SUMIF(Regimuri,Q1641,Aux.ListeCPAltele!$E$25:$E$34)*$AU1641,0),0)</f>
        <v>0</v>
      </c>
      <c r="AW1641" s="215">
        <v>0.1</v>
      </c>
      <c r="AX1641" s="222">
        <f t="shared" si="540"/>
        <v>0</v>
      </c>
      <c r="AY1641" s="213">
        <f t="shared" si="541"/>
        <v>0.83333333333333337</v>
      </c>
      <c r="AZ1641" s="222">
        <f>IF(OR($R1641=0,$Q1641=0),0,ROUND(SUM(AC1641,AE1641,AG1641,AI1641,AK1641,AM1641,AO1641,AS1641,AV1641,AX1641,AT1641)/SUMIF(Regimuri,$Q1641,Aux.ListeCPAltele!$E$25:$E$34)*$AY1641,0))</f>
        <v>0</v>
      </c>
      <c r="BA1641" s="222">
        <f t="shared" si="532"/>
        <v>0</v>
      </c>
      <c r="BB1641" s="277">
        <v>1</v>
      </c>
      <c r="BC1641" s="277"/>
    </row>
    <row r="1642" spans="1:55" outlineLevel="1" x14ac:dyDescent="0.2">
      <c r="A1642" s="205"/>
      <c r="B1642" s="205"/>
      <c r="C1642" s="205"/>
      <c r="D1642" s="275"/>
      <c r="E1642" s="205"/>
      <c r="F1642" s="207">
        <f>SUMIF(CarLM,G1642,Aux.ListeCPAltele!$A$7:$A$11)</f>
        <v>0</v>
      </c>
      <c r="G1642" s="205"/>
      <c r="H1642" s="208">
        <f t="shared" si="542"/>
        <v>0</v>
      </c>
      <c r="I1642" s="208">
        <f t="shared" si="543"/>
        <v>0</v>
      </c>
      <c r="J1642" s="209"/>
      <c r="K1642" s="205"/>
      <c r="L1642" s="207" t="str">
        <f>IF(OR($K1642&lt;&gt;"",ISNA(VLOOKUP($K1642,'2.1.Angajati'!$B$5:$H$1826,2,0))=FALSE),VLOOKUP($K1642,'2.1.Angajati'!$B$5:$H$1826,2,0),"-")</f>
        <v>-</v>
      </c>
      <c r="M1642" s="224">
        <f>IF(OR($K1642&lt;&gt;"",ISNA(VLOOKUP($K1642,'2.1.Angajati'!$B$5:$H$1826,8,0))=FALSE),
       ROUND((DATE(Aux.SetUp!$H$15,1,1)-VLOOKUP($K1642,'2.1.Angajati'!$B$5:$H$1826,6,0))/365,1),
          0)</f>
        <v>0</v>
      </c>
      <c r="N1642" s="223"/>
      <c r="O1642" s="209"/>
      <c r="P1642" s="208">
        <f t="shared" si="533"/>
        <v>0</v>
      </c>
      <c r="Q1642" s="205"/>
      <c r="R1642" s="207">
        <f>SUMIF(Aux.ListeCPAltele!$A$25:$A$34,'1.3.State'!Q1642,Aux.ListeCPAltele!$B$25:$B$34)</f>
        <v>0</v>
      </c>
      <c r="S1642" s="210"/>
      <c r="T1642" s="211">
        <v>16.420000000000002</v>
      </c>
      <c r="U1642" s="212">
        <f>SUMIF('1.2.IS'!$M$5:$AG$5,Aux.SetUp!$H$15,'1.2.IS'!$M$16:$AG$16)</f>
        <v>2775</v>
      </c>
      <c r="V1642" s="213">
        <v>1.3</v>
      </c>
      <c r="W1642" s="211">
        <f t="shared" si="544"/>
        <v>21.35</v>
      </c>
      <c r="X1642" s="212">
        <f t="shared" si="545"/>
        <v>3608</v>
      </c>
      <c r="Y1642" s="214"/>
      <c r="Z1642" s="211">
        <f t="shared" si="534"/>
        <v>0</v>
      </c>
      <c r="AA1642" s="212">
        <f t="shared" si="535"/>
        <v>0</v>
      </c>
      <c r="AB1642" s="212">
        <f t="shared" si="536"/>
        <v>0</v>
      </c>
      <c r="AC1642" s="212">
        <f t="shared" si="537"/>
        <v>0</v>
      </c>
      <c r="AD1642" s="223">
        <f t="shared" si="525"/>
        <v>0</v>
      </c>
      <c r="AE1642" s="212">
        <f t="shared" si="526"/>
        <v>0</v>
      </c>
      <c r="AF1642" s="215"/>
      <c r="AG1642" s="212">
        <f t="shared" si="538"/>
        <v>0</v>
      </c>
      <c r="AH1642" s="215"/>
      <c r="AI1642" s="211">
        <f t="shared" si="527"/>
        <v>0</v>
      </c>
      <c r="AJ1642" s="215"/>
      <c r="AK1642" s="211">
        <f t="shared" si="528"/>
        <v>0</v>
      </c>
      <c r="AL1642" s="215"/>
      <c r="AM1642" s="211">
        <f t="shared" si="529"/>
        <v>0</v>
      </c>
      <c r="AN1642" s="215"/>
      <c r="AO1642" s="211">
        <f t="shared" si="530"/>
        <v>0</v>
      </c>
      <c r="AP1642" s="210"/>
      <c r="AQ1642" s="222">
        <f>IF(AP1642="",0,VLOOKUP(AP1642,Aux.ListeCPAltele!$B$15:$D$21,3,0))</f>
        <v>0</v>
      </c>
      <c r="AR1642" s="212">
        <f t="shared" si="531"/>
        <v>0</v>
      </c>
      <c r="AS1642" s="212">
        <f t="shared" si="539"/>
        <v>0</v>
      </c>
      <c r="AT1642" s="222">
        <f>IF($F1642&lt;&gt;2,ROUND($Z1642*SUMIF(Regimuri,$Q1642,Aux.ListeCPAltele!$C$25:$C$34)*0.5,0),0)</f>
        <v>0</v>
      </c>
      <c r="AU1642" s="210"/>
      <c r="AV1642" s="222">
        <f>IF(AND($F1642&lt;&gt;2,Q1642&lt;&gt;0),ROUND($AC1642/SUMIF(Regimuri,Q1642,Aux.ListeCPAltele!$E$25:$E$34)*$AU1642,0),0)</f>
        <v>0</v>
      </c>
      <c r="AW1642" s="215">
        <v>0.1</v>
      </c>
      <c r="AX1642" s="222">
        <f t="shared" si="540"/>
        <v>0</v>
      </c>
      <c r="AY1642" s="213">
        <f t="shared" si="541"/>
        <v>0.83333333333333337</v>
      </c>
      <c r="AZ1642" s="222">
        <f>IF(OR($R1642=0,$Q1642=0),0,ROUND(SUM(AC1642,AE1642,AG1642,AI1642,AK1642,AM1642,AO1642,AS1642,AV1642,AX1642,AT1642)/SUMIF(Regimuri,$Q1642,Aux.ListeCPAltele!$E$25:$E$34)*$AY1642,0))</f>
        <v>0</v>
      </c>
      <c r="BA1642" s="222">
        <f t="shared" si="532"/>
        <v>0</v>
      </c>
      <c r="BB1642" s="277">
        <v>1</v>
      </c>
      <c r="BC1642" s="277"/>
    </row>
    <row r="1643" spans="1:55" outlineLevel="1" x14ac:dyDescent="0.2">
      <c r="A1643" s="205"/>
      <c r="B1643" s="205"/>
      <c r="C1643" s="205"/>
      <c r="D1643" s="275"/>
      <c r="E1643" s="205"/>
      <c r="F1643" s="207">
        <f>SUMIF(CarLM,G1643,Aux.ListeCPAltele!$A$7:$A$11)</f>
        <v>0</v>
      </c>
      <c r="G1643" s="205"/>
      <c r="H1643" s="208">
        <f t="shared" si="542"/>
        <v>0</v>
      </c>
      <c r="I1643" s="208">
        <f t="shared" si="543"/>
        <v>0</v>
      </c>
      <c r="J1643" s="209"/>
      <c r="K1643" s="205"/>
      <c r="L1643" s="207" t="str">
        <f>IF(OR($K1643&lt;&gt;"",ISNA(VLOOKUP($K1643,'2.1.Angajati'!$B$5:$H$1826,2,0))=FALSE),VLOOKUP($K1643,'2.1.Angajati'!$B$5:$H$1826,2,0),"-")</f>
        <v>-</v>
      </c>
      <c r="M1643" s="224">
        <f>IF(OR($K1643&lt;&gt;"",ISNA(VLOOKUP($K1643,'2.1.Angajati'!$B$5:$H$1826,8,0))=FALSE),
       ROUND((DATE(Aux.SetUp!$H$15,1,1)-VLOOKUP($K1643,'2.1.Angajati'!$B$5:$H$1826,6,0))/365,1),
          0)</f>
        <v>0</v>
      </c>
      <c r="N1643" s="223"/>
      <c r="O1643" s="209"/>
      <c r="P1643" s="208">
        <f t="shared" si="533"/>
        <v>0</v>
      </c>
      <c r="Q1643" s="205"/>
      <c r="R1643" s="207">
        <f>SUMIF(Aux.ListeCPAltele!$A$25:$A$34,'1.3.State'!Q1643,Aux.ListeCPAltele!$B$25:$B$34)</f>
        <v>0</v>
      </c>
      <c r="S1643" s="210"/>
      <c r="T1643" s="211">
        <v>16.420000000000002</v>
      </c>
      <c r="U1643" s="212">
        <f>SUMIF('1.2.IS'!$M$5:$AG$5,Aux.SetUp!$H$15,'1.2.IS'!$M$16:$AG$16)</f>
        <v>2775</v>
      </c>
      <c r="V1643" s="213">
        <v>1.3</v>
      </c>
      <c r="W1643" s="211">
        <f t="shared" si="544"/>
        <v>21.35</v>
      </c>
      <c r="X1643" s="212">
        <f t="shared" si="545"/>
        <v>3608</v>
      </c>
      <c r="Y1643" s="214"/>
      <c r="Z1643" s="211">
        <f t="shared" si="534"/>
        <v>0</v>
      </c>
      <c r="AA1643" s="212">
        <f t="shared" si="535"/>
        <v>0</v>
      </c>
      <c r="AB1643" s="212">
        <f t="shared" si="536"/>
        <v>0</v>
      </c>
      <c r="AC1643" s="212">
        <f t="shared" si="537"/>
        <v>0</v>
      </c>
      <c r="AD1643" s="223">
        <f t="shared" si="525"/>
        <v>0</v>
      </c>
      <c r="AE1643" s="212">
        <f t="shared" si="526"/>
        <v>0</v>
      </c>
      <c r="AF1643" s="215"/>
      <c r="AG1643" s="212">
        <f t="shared" si="538"/>
        <v>0</v>
      </c>
      <c r="AH1643" s="215"/>
      <c r="AI1643" s="211">
        <f t="shared" si="527"/>
        <v>0</v>
      </c>
      <c r="AJ1643" s="215"/>
      <c r="AK1643" s="211">
        <f t="shared" si="528"/>
        <v>0</v>
      </c>
      <c r="AL1643" s="215"/>
      <c r="AM1643" s="211">
        <f t="shared" si="529"/>
        <v>0</v>
      </c>
      <c r="AN1643" s="215"/>
      <c r="AO1643" s="211">
        <f t="shared" si="530"/>
        <v>0</v>
      </c>
      <c r="AP1643" s="210"/>
      <c r="AQ1643" s="222">
        <f>IF(AP1643="",0,VLOOKUP(AP1643,Aux.ListeCPAltele!$B$15:$D$21,3,0))</f>
        <v>0</v>
      </c>
      <c r="AR1643" s="212">
        <f t="shared" si="531"/>
        <v>0</v>
      </c>
      <c r="AS1643" s="212">
        <f t="shared" si="539"/>
        <v>0</v>
      </c>
      <c r="AT1643" s="222">
        <f>IF($F1643&lt;&gt;2,ROUND($Z1643*SUMIF(Regimuri,$Q1643,Aux.ListeCPAltele!$C$25:$C$34)*0.5,0),0)</f>
        <v>0</v>
      </c>
      <c r="AU1643" s="210"/>
      <c r="AV1643" s="222">
        <f>IF(AND($F1643&lt;&gt;2,Q1643&lt;&gt;0),ROUND($AC1643/SUMIF(Regimuri,Q1643,Aux.ListeCPAltele!$E$25:$E$34)*$AU1643,0),0)</f>
        <v>0</v>
      </c>
      <c r="AW1643" s="215">
        <v>0.1</v>
      </c>
      <c r="AX1643" s="222">
        <f t="shared" si="540"/>
        <v>0</v>
      </c>
      <c r="AY1643" s="213">
        <f t="shared" si="541"/>
        <v>0.83333333333333337</v>
      </c>
      <c r="AZ1643" s="222">
        <f>IF(OR($R1643=0,$Q1643=0),0,ROUND(SUM(AC1643,AE1643,AG1643,AI1643,AK1643,AM1643,AO1643,AS1643,AV1643,AX1643,AT1643)/SUMIF(Regimuri,$Q1643,Aux.ListeCPAltele!$E$25:$E$34)*$AY1643,0))</f>
        <v>0</v>
      </c>
      <c r="BA1643" s="222">
        <f t="shared" si="532"/>
        <v>0</v>
      </c>
      <c r="BB1643" s="277">
        <v>1</v>
      </c>
      <c r="BC1643" s="277"/>
    </row>
    <row r="1644" spans="1:55" outlineLevel="1" x14ac:dyDescent="0.2">
      <c r="A1644" s="205"/>
      <c r="B1644" s="205"/>
      <c r="C1644" s="205"/>
      <c r="D1644" s="275"/>
      <c r="E1644" s="205"/>
      <c r="F1644" s="207">
        <f>SUMIF(CarLM,G1644,Aux.ListeCPAltele!$A$7:$A$11)</f>
        <v>0</v>
      </c>
      <c r="G1644" s="205"/>
      <c r="H1644" s="208">
        <f t="shared" si="542"/>
        <v>0</v>
      </c>
      <c r="I1644" s="208">
        <f t="shared" si="543"/>
        <v>0</v>
      </c>
      <c r="J1644" s="209"/>
      <c r="K1644" s="205"/>
      <c r="L1644" s="207" t="str">
        <f>IF(OR($K1644&lt;&gt;"",ISNA(VLOOKUP($K1644,'2.1.Angajati'!$B$5:$H$1826,2,0))=FALSE),VLOOKUP($K1644,'2.1.Angajati'!$B$5:$H$1826,2,0),"-")</f>
        <v>-</v>
      </c>
      <c r="M1644" s="224">
        <f>IF(OR($K1644&lt;&gt;"",ISNA(VLOOKUP($K1644,'2.1.Angajati'!$B$5:$H$1826,8,0))=FALSE),
       ROUND((DATE(Aux.SetUp!$H$15,1,1)-VLOOKUP($K1644,'2.1.Angajati'!$B$5:$H$1826,6,0))/365,1),
          0)</f>
        <v>0</v>
      </c>
      <c r="N1644" s="223"/>
      <c r="O1644" s="209"/>
      <c r="P1644" s="208">
        <f t="shared" si="533"/>
        <v>0</v>
      </c>
      <c r="Q1644" s="205"/>
      <c r="R1644" s="207">
        <f>SUMIF(Aux.ListeCPAltele!$A$25:$A$34,'1.3.State'!Q1644,Aux.ListeCPAltele!$B$25:$B$34)</f>
        <v>0</v>
      </c>
      <c r="S1644" s="210"/>
      <c r="T1644" s="211">
        <v>16.420000000000002</v>
      </c>
      <c r="U1644" s="212">
        <f>SUMIF('1.2.IS'!$M$5:$AG$5,Aux.SetUp!$H$15,'1.2.IS'!$M$16:$AG$16)</f>
        <v>2775</v>
      </c>
      <c r="V1644" s="213">
        <v>1.3</v>
      </c>
      <c r="W1644" s="211">
        <f t="shared" si="544"/>
        <v>21.35</v>
      </c>
      <c r="X1644" s="212">
        <f t="shared" si="545"/>
        <v>3608</v>
      </c>
      <c r="Y1644" s="214"/>
      <c r="Z1644" s="211">
        <f t="shared" si="534"/>
        <v>0</v>
      </c>
      <c r="AA1644" s="212">
        <f t="shared" si="535"/>
        <v>0</v>
      </c>
      <c r="AB1644" s="212">
        <f t="shared" si="536"/>
        <v>0</v>
      </c>
      <c r="AC1644" s="212">
        <f t="shared" si="537"/>
        <v>0</v>
      </c>
      <c r="AD1644" s="223">
        <f t="shared" si="525"/>
        <v>0</v>
      </c>
      <c r="AE1644" s="212">
        <f t="shared" si="526"/>
        <v>0</v>
      </c>
      <c r="AF1644" s="215"/>
      <c r="AG1644" s="212">
        <f t="shared" si="538"/>
        <v>0</v>
      </c>
      <c r="AH1644" s="215"/>
      <c r="AI1644" s="211">
        <f t="shared" si="527"/>
        <v>0</v>
      </c>
      <c r="AJ1644" s="215"/>
      <c r="AK1644" s="211">
        <f t="shared" si="528"/>
        <v>0</v>
      </c>
      <c r="AL1644" s="215"/>
      <c r="AM1644" s="211">
        <f t="shared" si="529"/>
        <v>0</v>
      </c>
      <c r="AN1644" s="215"/>
      <c r="AO1644" s="211">
        <f t="shared" si="530"/>
        <v>0</v>
      </c>
      <c r="AP1644" s="210"/>
      <c r="AQ1644" s="222">
        <f>IF(AP1644="",0,VLOOKUP(AP1644,Aux.ListeCPAltele!$B$15:$D$21,3,0))</f>
        <v>0</v>
      </c>
      <c r="AR1644" s="212">
        <f t="shared" si="531"/>
        <v>0</v>
      </c>
      <c r="AS1644" s="212">
        <f t="shared" si="539"/>
        <v>0</v>
      </c>
      <c r="AT1644" s="222">
        <f>IF($F1644&lt;&gt;2,ROUND($Z1644*SUMIF(Regimuri,$Q1644,Aux.ListeCPAltele!$C$25:$C$34)*0.5,0),0)</f>
        <v>0</v>
      </c>
      <c r="AU1644" s="210"/>
      <c r="AV1644" s="222">
        <f>IF(AND($F1644&lt;&gt;2,Q1644&lt;&gt;0),ROUND($AC1644/SUMIF(Regimuri,Q1644,Aux.ListeCPAltele!$E$25:$E$34)*$AU1644,0),0)</f>
        <v>0</v>
      </c>
      <c r="AW1644" s="215">
        <v>0.1</v>
      </c>
      <c r="AX1644" s="222">
        <f t="shared" si="540"/>
        <v>0</v>
      </c>
      <c r="AY1644" s="213">
        <f t="shared" si="541"/>
        <v>0.83333333333333337</v>
      </c>
      <c r="AZ1644" s="222">
        <f>IF(OR($R1644=0,$Q1644=0),0,ROUND(SUM(AC1644,AE1644,AG1644,AI1644,AK1644,AM1644,AO1644,AS1644,AV1644,AX1644,AT1644)/SUMIF(Regimuri,$Q1644,Aux.ListeCPAltele!$E$25:$E$34)*$AY1644,0))</f>
        <v>0</v>
      </c>
      <c r="BA1644" s="222">
        <f t="shared" si="532"/>
        <v>0</v>
      </c>
      <c r="BB1644" s="277">
        <v>1</v>
      </c>
      <c r="BC1644" s="277"/>
    </row>
    <row r="1645" spans="1:55" outlineLevel="1" x14ac:dyDescent="0.2">
      <c r="A1645" s="205"/>
      <c r="B1645" s="205"/>
      <c r="C1645" s="205"/>
      <c r="D1645" s="275"/>
      <c r="E1645" s="205"/>
      <c r="F1645" s="207">
        <f>SUMIF(CarLM,G1645,Aux.ListeCPAltele!$A$7:$A$11)</f>
        <v>0</v>
      </c>
      <c r="G1645" s="205"/>
      <c r="H1645" s="208">
        <f t="shared" si="542"/>
        <v>0</v>
      </c>
      <c r="I1645" s="208">
        <f t="shared" si="543"/>
        <v>0</v>
      </c>
      <c r="J1645" s="209"/>
      <c r="K1645" s="205"/>
      <c r="L1645" s="207" t="str">
        <f>IF(OR($K1645&lt;&gt;"",ISNA(VLOOKUP($K1645,'2.1.Angajati'!$B$5:$H$1826,2,0))=FALSE),VLOOKUP($K1645,'2.1.Angajati'!$B$5:$H$1826,2,0),"-")</f>
        <v>-</v>
      </c>
      <c r="M1645" s="224">
        <f>IF(OR($K1645&lt;&gt;"",ISNA(VLOOKUP($K1645,'2.1.Angajati'!$B$5:$H$1826,8,0))=FALSE),
       ROUND((DATE(Aux.SetUp!$H$15,1,1)-VLOOKUP($K1645,'2.1.Angajati'!$B$5:$H$1826,6,0))/365,1),
          0)</f>
        <v>0</v>
      </c>
      <c r="N1645" s="223"/>
      <c r="O1645" s="209"/>
      <c r="P1645" s="208">
        <f t="shared" si="533"/>
        <v>0</v>
      </c>
      <c r="Q1645" s="205"/>
      <c r="R1645" s="207">
        <f>SUMIF(Aux.ListeCPAltele!$A$25:$A$34,'1.3.State'!Q1645,Aux.ListeCPAltele!$B$25:$B$34)</f>
        <v>0</v>
      </c>
      <c r="S1645" s="210"/>
      <c r="T1645" s="211">
        <v>16.420000000000002</v>
      </c>
      <c r="U1645" s="212">
        <f>SUMIF('1.2.IS'!$M$5:$AG$5,Aux.SetUp!$H$15,'1.2.IS'!$M$16:$AG$16)</f>
        <v>2775</v>
      </c>
      <c r="V1645" s="213">
        <v>1.3</v>
      </c>
      <c r="W1645" s="211">
        <f t="shared" si="544"/>
        <v>21.35</v>
      </c>
      <c r="X1645" s="212">
        <f t="shared" si="545"/>
        <v>3608</v>
      </c>
      <c r="Y1645" s="214"/>
      <c r="Z1645" s="211">
        <f t="shared" si="534"/>
        <v>0</v>
      </c>
      <c r="AA1645" s="212">
        <f t="shared" si="535"/>
        <v>0</v>
      </c>
      <c r="AB1645" s="212">
        <f t="shared" si="536"/>
        <v>0</v>
      </c>
      <c r="AC1645" s="212">
        <f t="shared" si="537"/>
        <v>0</v>
      </c>
      <c r="AD1645" s="223">
        <f t="shared" si="525"/>
        <v>0</v>
      </c>
      <c r="AE1645" s="212">
        <f t="shared" si="526"/>
        <v>0</v>
      </c>
      <c r="AF1645" s="215"/>
      <c r="AG1645" s="212">
        <f t="shared" si="538"/>
        <v>0</v>
      </c>
      <c r="AH1645" s="215"/>
      <c r="AI1645" s="211">
        <f t="shared" si="527"/>
        <v>0</v>
      </c>
      <c r="AJ1645" s="215"/>
      <c r="AK1645" s="211">
        <f t="shared" si="528"/>
        <v>0</v>
      </c>
      <c r="AL1645" s="215"/>
      <c r="AM1645" s="211">
        <f t="shared" si="529"/>
        <v>0</v>
      </c>
      <c r="AN1645" s="215"/>
      <c r="AO1645" s="211">
        <f t="shared" si="530"/>
        <v>0</v>
      </c>
      <c r="AP1645" s="210"/>
      <c r="AQ1645" s="222">
        <f>IF(AP1645="",0,VLOOKUP(AP1645,Aux.ListeCPAltele!$B$15:$D$21,3,0))</f>
        <v>0</v>
      </c>
      <c r="AR1645" s="212">
        <f t="shared" si="531"/>
        <v>0</v>
      </c>
      <c r="AS1645" s="212">
        <f t="shared" si="539"/>
        <v>0</v>
      </c>
      <c r="AT1645" s="222">
        <f>IF($F1645&lt;&gt;2,ROUND($Z1645*SUMIF(Regimuri,$Q1645,Aux.ListeCPAltele!$C$25:$C$34)*0.5,0),0)</f>
        <v>0</v>
      </c>
      <c r="AU1645" s="210"/>
      <c r="AV1645" s="222">
        <f>IF(AND($F1645&lt;&gt;2,Q1645&lt;&gt;0),ROUND($AC1645/SUMIF(Regimuri,Q1645,Aux.ListeCPAltele!$E$25:$E$34)*$AU1645,0),0)</f>
        <v>0</v>
      </c>
      <c r="AW1645" s="215">
        <v>0.1</v>
      </c>
      <c r="AX1645" s="222">
        <f t="shared" si="540"/>
        <v>0</v>
      </c>
      <c r="AY1645" s="213">
        <f t="shared" si="541"/>
        <v>0.83333333333333337</v>
      </c>
      <c r="AZ1645" s="222">
        <f>IF(OR($R1645=0,$Q1645=0),0,ROUND(SUM(AC1645,AE1645,AG1645,AI1645,AK1645,AM1645,AO1645,AS1645,AV1645,AX1645,AT1645)/SUMIF(Regimuri,$Q1645,Aux.ListeCPAltele!$E$25:$E$34)*$AY1645,0))</f>
        <v>0</v>
      </c>
      <c r="BA1645" s="222">
        <f t="shared" si="532"/>
        <v>0</v>
      </c>
      <c r="BB1645" s="277">
        <v>1</v>
      </c>
      <c r="BC1645" s="277"/>
    </row>
    <row r="1646" spans="1:55" outlineLevel="1" x14ac:dyDescent="0.2">
      <c r="A1646" s="205"/>
      <c r="B1646" s="205"/>
      <c r="C1646" s="205"/>
      <c r="D1646" s="275"/>
      <c r="E1646" s="205"/>
      <c r="F1646" s="207">
        <f>SUMIF(CarLM,G1646,Aux.ListeCPAltele!$A$7:$A$11)</f>
        <v>0</v>
      </c>
      <c r="G1646" s="205"/>
      <c r="H1646" s="208">
        <f t="shared" si="542"/>
        <v>0</v>
      </c>
      <c r="I1646" s="208">
        <f t="shared" si="543"/>
        <v>0</v>
      </c>
      <c r="J1646" s="209"/>
      <c r="K1646" s="205"/>
      <c r="L1646" s="207" t="str">
        <f>IF(OR($K1646&lt;&gt;"",ISNA(VLOOKUP($K1646,'2.1.Angajati'!$B$5:$H$1826,2,0))=FALSE),VLOOKUP($K1646,'2.1.Angajati'!$B$5:$H$1826,2,0),"-")</f>
        <v>-</v>
      </c>
      <c r="M1646" s="224">
        <f>IF(OR($K1646&lt;&gt;"",ISNA(VLOOKUP($K1646,'2.1.Angajati'!$B$5:$H$1826,8,0))=FALSE),
       ROUND((DATE(Aux.SetUp!$H$15,1,1)-VLOOKUP($K1646,'2.1.Angajati'!$B$5:$H$1826,6,0))/365,1),
          0)</f>
        <v>0</v>
      </c>
      <c r="N1646" s="223"/>
      <c r="O1646" s="209"/>
      <c r="P1646" s="208">
        <f t="shared" si="533"/>
        <v>0</v>
      </c>
      <c r="Q1646" s="205"/>
      <c r="R1646" s="207">
        <f>SUMIF(Aux.ListeCPAltele!$A$25:$A$34,'1.3.State'!Q1646,Aux.ListeCPAltele!$B$25:$B$34)</f>
        <v>0</v>
      </c>
      <c r="S1646" s="210"/>
      <c r="T1646" s="211">
        <v>16.420000000000002</v>
      </c>
      <c r="U1646" s="212">
        <f>SUMIF('1.2.IS'!$M$5:$AG$5,Aux.SetUp!$H$15,'1.2.IS'!$M$16:$AG$16)</f>
        <v>2775</v>
      </c>
      <c r="V1646" s="213">
        <v>1.3</v>
      </c>
      <c r="W1646" s="211">
        <f t="shared" si="544"/>
        <v>21.35</v>
      </c>
      <c r="X1646" s="212">
        <f t="shared" si="545"/>
        <v>3608</v>
      </c>
      <c r="Y1646" s="214"/>
      <c r="Z1646" s="211">
        <f t="shared" si="534"/>
        <v>0</v>
      </c>
      <c r="AA1646" s="212">
        <f t="shared" si="535"/>
        <v>0</v>
      </c>
      <c r="AB1646" s="212">
        <f t="shared" si="536"/>
        <v>0</v>
      </c>
      <c r="AC1646" s="212">
        <f t="shared" si="537"/>
        <v>0</v>
      </c>
      <c r="AD1646" s="223">
        <f t="shared" si="525"/>
        <v>0</v>
      </c>
      <c r="AE1646" s="212">
        <f t="shared" si="526"/>
        <v>0</v>
      </c>
      <c r="AF1646" s="215"/>
      <c r="AG1646" s="212">
        <f t="shared" si="538"/>
        <v>0</v>
      </c>
      <c r="AH1646" s="215"/>
      <c r="AI1646" s="211">
        <f t="shared" si="527"/>
        <v>0</v>
      </c>
      <c r="AJ1646" s="215"/>
      <c r="AK1646" s="211">
        <f t="shared" si="528"/>
        <v>0</v>
      </c>
      <c r="AL1646" s="215"/>
      <c r="AM1646" s="211">
        <f t="shared" si="529"/>
        <v>0</v>
      </c>
      <c r="AN1646" s="215"/>
      <c r="AO1646" s="211">
        <f t="shared" si="530"/>
        <v>0</v>
      </c>
      <c r="AP1646" s="210"/>
      <c r="AQ1646" s="222">
        <f>IF(AP1646="",0,VLOOKUP(AP1646,Aux.ListeCPAltele!$B$15:$D$21,3,0))</f>
        <v>0</v>
      </c>
      <c r="AR1646" s="212">
        <f t="shared" si="531"/>
        <v>0</v>
      </c>
      <c r="AS1646" s="212">
        <f t="shared" si="539"/>
        <v>0</v>
      </c>
      <c r="AT1646" s="222">
        <f>IF($F1646&lt;&gt;2,ROUND($Z1646*SUMIF(Regimuri,$Q1646,Aux.ListeCPAltele!$C$25:$C$34)*0.5,0),0)</f>
        <v>0</v>
      </c>
      <c r="AU1646" s="210"/>
      <c r="AV1646" s="222">
        <f>IF(AND($F1646&lt;&gt;2,Q1646&lt;&gt;0),ROUND($AC1646/SUMIF(Regimuri,Q1646,Aux.ListeCPAltele!$E$25:$E$34)*$AU1646,0),0)</f>
        <v>0</v>
      </c>
      <c r="AW1646" s="215">
        <v>0.1</v>
      </c>
      <c r="AX1646" s="222">
        <f t="shared" si="540"/>
        <v>0</v>
      </c>
      <c r="AY1646" s="213">
        <f t="shared" si="541"/>
        <v>0.83333333333333337</v>
      </c>
      <c r="AZ1646" s="222">
        <f>IF(OR($R1646=0,$Q1646=0),0,ROUND(SUM(AC1646,AE1646,AG1646,AI1646,AK1646,AM1646,AO1646,AS1646,AV1646,AX1646,AT1646)/SUMIF(Regimuri,$Q1646,Aux.ListeCPAltele!$E$25:$E$34)*$AY1646,0))</f>
        <v>0</v>
      </c>
      <c r="BA1646" s="222">
        <f t="shared" si="532"/>
        <v>0</v>
      </c>
      <c r="BB1646" s="277">
        <v>1</v>
      </c>
      <c r="BC1646" s="277"/>
    </row>
    <row r="1647" spans="1:55" outlineLevel="1" x14ac:dyDescent="0.2">
      <c r="A1647" s="205"/>
      <c r="B1647" s="205"/>
      <c r="C1647" s="205"/>
      <c r="D1647" s="275"/>
      <c r="E1647" s="205"/>
      <c r="F1647" s="207">
        <f>SUMIF(CarLM,G1647,Aux.ListeCPAltele!$A$7:$A$11)</f>
        <v>0</v>
      </c>
      <c r="G1647" s="205"/>
      <c r="H1647" s="208">
        <f t="shared" si="542"/>
        <v>0</v>
      </c>
      <c r="I1647" s="208">
        <f t="shared" si="543"/>
        <v>0</v>
      </c>
      <c r="J1647" s="209"/>
      <c r="K1647" s="205"/>
      <c r="L1647" s="207" t="str">
        <f>IF(OR($K1647&lt;&gt;"",ISNA(VLOOKUP($K1647,'2.1.Angajati'!$B$5:$H$1826,2,0))=FALSE),VLOOKUP($K1647,'2.1.Angajati'!$B$5:$H$1826,2,0),"-")</f>
        <v>-</v>
      </c>
      <c r="M1647" s="224">
        <f>IF(OR($K1647&lt;&gt;"",ISNA(VLOOKUP($K1647,'2.1.Angajati'!$B$5:$H$1826,8,0))=FALSE),
       ROUND((DATE(Aux.SetUp!$H$15,1,1)-VLOOKUP($K1647,'2.1.Angajati'!$B$5:$H$1826,6,0))/365,1),
          0)</f>
        <v>0</v>
      </c>
      <c r="N1647" s="223"/>
      <c r="O1647" s="209"/>
      <c r="P1647" s="208">
        <f t="shared" si="533"/>
        <v>0</v>
      </c>
      <c r="Q1647" s="205"/>
      <c r="R1647" s="207">
        <f>SUMIF(Aux.ListeCPAltele!$A$25:$A$34,'1.3.State'!Q1647,Aux.ListeCPAltele!$B$25:$B$34)</f>
        <v>0</v>
      </c>
      <c r="S1647" s="210"/>
      <c r="T1647" s="211">
        <v>16.420000000000002</v>
      </c>
      <c r="U1647" s="212">
        <f>SUMIF('1.2.IS'!$M$5:$AG$5,Aux.SetUp!$H$15,'1.2.IS'!$M$16:$AG$16)</f>
        <v>2775</v>
      </c>
      <c r="V1647" s="213">
        <v>1.3</v>
      </c>
      <c r="W1647" s="211">
        <f t="shared" si="544"/>
        <v>21.35</v>
      </c>
      <c r="X1647" s="212">
        <f t="shared" si="545"/>
        <v>3608</v>
      </c>
      <c r="Y1647" s="214"/>
      <c r="Z1647" s="211">
        <f t="shared" si="534"/>
        <v>0</v>
      </c>
      <c r="AA1647" s="212">
        <f t="shared" si="535"/>
        <v>0</v>
      </c>
      <c r="AB1647" s="212">
        <f t="shared" si="536"/>
        <v>0</v>
      </c>
      <c r="AC1647" s="212">
        <f t="shared" si="537"/>
        <v>0</v>
      </c>
      <c r="AD1647" s="223">
        <f t="shared" si="525"/>
        <v>0</v>
      </c>
      <c r="AE1647" s="212">
        <f t="shared" si="526"/>
        <v>0</v>
      </c>
      <c r="AF1647" s="215"/>
      <c r="AG1647" s="212">
        <f t="shared" si="538"/>
        <v>0</v>
      </c>
      <c r="AH1647" s="215"/>
      <c r="AI1647" s="211">
        <f t="shared" si="527"/>
        <v>0</v>
      </c>
      <c r="AJ1647" s="215"/>
      <c r="AK1647" s="211">
        <f t="shared" si="528"/>
        <v>0</v>
      </c>
      <c r="AL1647" s="215"/>
      <c r="AM1647" s="211">
        <f t="shared" si="529"/>
        <v>0</v>
      </c>
      <c r="AN1647" s="215"/>
      <c r="AO1647" s="211">
        <f t="shared" si="530"/>
        <v>0</v>
      </c>
      <c r="AP1647" s="210"/>
      <c r="AQ1647" s="222">
        <f>IF(AP1647="",0,VLOOKUP(AP1647,Aux.ListeCPAltele!$B$15:$D$21,3,0))</f>
        <v>0</v>
      </c>
      <c r="AR1647" s="212">
        <f t="shared" si="531"/>
        <v>0</v>
      </c>
      <c r="AS1647" s="212">
        <f t="shared" si="539"/>
        <v>0</v>
      </c>
      <c r="AT1647" s="222">
        <f>IF($F1647&lt;&gt;2,ROUND($Z1647*SUMIF(Regimuri,$Q1647,Aux.ListeCPAltele!$C$25:$C$34)*0.5,0),0)</f>
        <v>0</v>
      </c>
      <c r="AU1647" s="210"/>
      <c r="AV1647" s="222">
        <f>IF(AND($F1647&lt;&gt;2,Q1647&lt;&gt;0),ROUND($AC1647/SUMIF(Regimuri,Q1647,Aux.ListeCPAltele!$E$25:$E$34)*$AU1647,0),0)</f>
        <v>0</v>
      </c>
      <c r="AW1647" s="215">
        <v>0.1</v>
      </c>
      <c r="AX1647" s="222">
        <f t="shared" si="540"/>
        <v>0</v>
      </c>
      <c r="AY1647" s="213">
        <f t="shared" si="541"/>
        <v>0.83333333333333337</v>
      </c>
      <c r="AZ1647" s="222">
        <f>IF(OR($R1647=0,$Q1647=0),0,ROUND(SUM(AC1647,AE1647,AG1647,AI1647,AK1647,AM1647,AO1647,AS1647,AV1647,AX1647,AT1647)/SUMIF(Regimuri,$Q1647,Aux.ListeCPAltele!$E$25:$E$34)*$AY1647,0))</f>
        <v>0</v>
      </c>
      <c r="BA1647" s="222">
        <f t="shared" si="532"/>
        <v>0</v>
      </c>
      <c r="BB1647" s="277">
        <v>1</v>
      </c>
      <c r="BC1647" s="277"/>
    </row>
    <row r="1648" spans="1:55" outlineLevel="1" x14ac:dyDescent="0.2">
      <c r="A1648" s="205"/>
      <c r="B1648" s="205"/>
      <c r="C1648" s="205"/>
      <c r="D1648" s="275"/>
      <c r="E1648" s="205"/>
      <c r="F1648" s="207">
        <f>SUMIF(CarLM,G1648,Aux.ListeCPAltele!$A$7:$A$11)</f>
        <v>0</v>
      </c>
      <c r="G1648" s="205"/>
      <c r="H1648" s="208">
        <f t="shared" si="542"/>
        <v>0</v>
      </c>
      <c r="I1648" s="208">
        <f t="shared" si="543"/>
        <v>0</v>
      </c>
      <c r="J1648" s="209"/>
      <c r="K1648" s="205"/>
      <c r="L1648" s="207" t="str">
        <f>IF(OR($K1648&lt;&gt;"",ISNA(VLOOKUP($K1648,'2.1.Angajati'!$B$5:$H$1826,2,0))=FALSE),VLOOKUP($K1648,'2.1.Angajati'!$B$5:$H$1826,2,0),"-")</f>
        <v>-</v>
      </c>
      <c r="M1648" s="224">
        <f>IF(OR($K1648&lt;&gt;"",ISNA(VLOOKUP($K1648,'2.1.Angajati'!$B$5:$H$1826,8,0))=FALSE),
       ROUND((DATE(Aux.SetUp!$H$15,1,1)-VLOOKUP($K1648,'2.1.Angajati'!$B$5:$H$1826,6,0))/365,1),
          0)</f>
        <v>0</v>
      </c>
      <c r="N1648" s="223"/>
      <c r="O1648" s="209"/>
      <c r="P1648" s="208">
        <f t="shared" si="533"/>
        <v>0</v>
      </c>
      <c r="Q1648" s="205"/>
      <c r="R1648" s="207">
        <f>SUMIF(Aux.ListeCPAltele!$A$25:$A$34,'1.3.State'!Q1648,Aux.ListeCPAltele!$B$25:$B$34)</f>
        <v>0</v>
      </c>
      <c r="S1648" s="210"/>
      <c r="T1648" s="211">
        <v>16.420000000000002</v>
      </c>
      <c r="U1648" s="212">
        <f>SUMIF('1.2.IS'!$M$5:$AG$5,Aux.SetUp!$H$15,'1.2.IS'!$M$16:$AG$16)</f>
        <v>2775</v>
      </c>
      <c r="V1648" s="213">
        <v>1.3</v>
      </c>
      <c r="W1648" s="211">
        <f t="shared" si="544"/>
        <v>21.35</v>
      </c>
      <c r="X1648" s="212">
        <f t="shared" si="545"/>
        <v>3608</v>
      </c>
      <c r="Y1648" s="214"/>
      <c r="Z1648" s="211">
        <f t="shared" si="534"/>
        <v>0</v>
      </c>
      <c r="AA1648" s="212">
        <f t="shared" si="535"/>
        <v>0</v>
      </c>
      <c r="AB1648" s="212">
        <f t="shared" si="536"/>
        <v>0</v>
      </c>
      <c r="AC1648" s="212">
        <f t="shared" si="537"/>
        <v>0</v>
      </c>
      <c r="AD1648" s="223">
        <f t="shared" si="525"/>
        <v>0</v>
      </c>
      <c r="AE1648" s="212">
        <f t="shared" si="526"/>
        <v>0</v>
      </c>
      <c r="AF1648" s="215"/>
      <c r="AG1648" s="212">
        <f t="shared" si="538"/>
        <v>0</v>
      </c>
      <c r="AH1648" s="215"/>
      <c r="AI1648" s="211">
        <f t="shared" si="527"/>
        <v>0</v>
      </c>
      <c r="AJ1648" s="215"/>
      <c r="AK1648" s="211">
        <f t="shared" si="528"/>
        <v>0</v>
      </c>
      <c r="AL1648" s="215"/>
      <c r="AM1648" s="211">
        <f t="shared" si="529"/>
        <v>0</v>
      </c>
      <c r="AN1648" s="215"/>
      <c r="AO1648" s="211">
        <f t="shared" si="530"/>
        <v>0</v>
      </c>
      <c r="AP1648" s="210"/>
      <c r="AQ1648" s="222">
        <f>IF(AP1648="",0,VLOOKUP(AP1648,Aux.ListeCPAltele!$B$15:$D$21,3,0))</f>
        <v>0</v>
      </c>
      <c r="AR1648" s="212">
        <f t="shared" si="531"/>
        <v>0</v>
      </c>
      <c r="AS1648" s="212">
        <f t="shared" si="539"/>
        <v>0</v>
      </c>
      <c r="AT1648" s="222">
        <f>IF($F1648&lt;&gt;2,ROUND($Z1648*SUMIF(Regimuri,$Q1648,Aux.ListeCPAltele!$C$25:$C$34)*0.5,0),0)</f>
        <v>0</v>
      </c>
      <c r="AU1648" s="210"/>
      <c r="AV1648" s="222">
        <f>IF(AND($F1648&lt;&gt;2,Q1648&lt;&gt;0),ROUND($AC1648/SUMIF(Regimuri,Q1648,Aux.ListeCPAltele!$E$25:$E$34)*$AU1648,0),0)</f>
        <v>0</v>
      </c>
      <c r="AW1648" s="215">
        <v>0.1</v>
      </c>
      <c r="AX1648" s="222">
        <f t="shared" si="540"/>
        <v>0</v>
      </c>
      <c r="AY1648" s="213">
        <f t="shared" si="541"/>
        <v>0.83333333333333337</v>
      </c>
      <c r="AZ1648" s="222">
        <f>IF(OR($R1648=0,$Q1648=0),0,ROUND(SUM(AC1648,AE1648,AG1648,AI1648,AK1648,AM1648,AO1648,AS1648,AV1648,AX1648,AT1648)/SUMIF(Regimuri,$Q1648,Aux.ListeCPAltele!$E$25:$E$34)*$AY1648,0))</f>
        <v>0</v>
      </c>
      <c r="BA1648" s="222">
        <f t="shared" si="532"/>
        <v>0</v>
      </c>
      <c r="BB1648" s="277">
        <v>1</v>
      </c>
      <c r="BC1648" s="277"/>
    </row>
    <row r="1649" spans="1:55" outlineLevel="1" x14ac:dyDescent="0.2">
      <c r="A1649" s="205"/>
      <c r="B1649" s="205"/>
      <c r="C1649" s="205"/>
      <c r="D1649" s="275"/>
      <c r="E1649" s="205"/>
      <c r="F1649" s="207">
        <f>SUMIF(CarLM,G1649,Aux.ListeCPAltele!$A$7:$A$11)</f>
        <v>0</v>
      </c>
      <c r="G1649" s="205"/>
      <c r="H1649" s="208">
        <f t="shared" si="542"/>
        <v>0</v>
      </c>
      <c r="I1649" s="208">
        <f t="shared" si="543"/>
        <v>0</v>
      </c>
      <c r="J1649" s="209"/>
      <c r="K1649" s="205"/>
      <c r="L1649" s="207" t="str">
        <f>IF(OR($K1649&lt;&gt;"",ISNA(VLOOKUP($K1649,'2.1.Angajati'!$B$5:$H$1826,2,0))=FALSE),VLOOKUP($K1649,'2.1.Angajati'!$B$5:$H$1826,2,0),"-")</f>
        <v>-</v>
      </c>
      <c r="M1649" s="224">
        <f>IF(OR($K1649&lt;&gt;"",ISNA(VLOOKUP($K1649,'2.1.Angajati'!$B$5:$H$1826,8,0))=FALSE),
       ROUND((DATE(Aux.SetUp!$H$15,1,1)-VLOOKUP($K1649,'2.1.Angajati'!$B$5:$H$1826,6,0))/365,1),
          0)</f>
        <v>0</v>
      </c>
      <c r="N1649" s="223"/>
      <c r="O1649" s="209"/>
      <c r="P1649" s="208">
        <f t="shared" si="533"/>
        <v>0</v>
      </c>
      <c r="Q1649" s="205"/>
      <c r="R1649" s="207">
        <f>SUMIF(Aux.ListeCPAltele!$A$25:$A$34,'1.3.State'!Q1649,Aux.ListeCPAltele!$B$25:$B$34)</f>
        <v>0</v>
      </c>
      <c r="S1649" s="210"/>
      <c r="T1649" s="211">
        <v>16.420000000000002</v>
      </c>
      <c r="U1649" s="212">
        <f>SUMIF('1.2.IS'!$M$5:$AG$5,Aux.SetUp!$H$15,'1.2.IS'!$M$16:$AG$16)</f>
        <v>2775</v>
      </c>
      <c r="V1649" s="213">
        <v>1.3</v>
      </c>
      <c r="W1649" s="211">
        <f t="shared" si="544"/>
        <v>21.35</v>
      </c>
      <c r="X1649" s="212">
        <f t="shared" si="545"/>
        <v>3608</v>
      </c>
      <c r="Y1649" s="214"/>
      <c r="Z1649" s="211">
        <f t="shared" si="534"/>
        <v>0</v>
      </c>
      <c r="AA1649" s="212">
        <f t="shared" si="535"/>
        <v>0</v>
      </c>
      <c r="AB1649" s="212">
        <f t="shared" si="536"/>
        <v>0</v>
      </c>
      <c r="AC1649" s="212">
        <f t="shared" si="537"/>
        <v>0</v>
      </c>
      <c r="AD1649" s="223">
        <f t="shared" si="525"/>
        <v>0</v>
      </c>
      <c r="AE1649" s="212">
        <f t="shared" si="526"/>
        <v>0</v>
      </c>
      <c r="AF1649" s="215"/>
      <c r="AG1649" s="212">
        <f t="shared" si="538"/>
        <v>0</v>
      </c>
      <c r="AH1649" s="215"/>
      <c r="AI1649" s="211">
        <f t="shared" si="527"/>
        <v>0</v>
      </c>
      <c r="AJ1649" s="215"/>
      <c r="AK1649" s="211">
        <f t="shared" si="528"/>
        <v>0</v>
      </c>
      <c r="AL1649" s="215"/>
      <c r="AM1649" s="211">
        <f t="shared" si="529"/>
        <v>0</v>
      </c>
      <c r="AN1649" s="215"/>
      <c r="AO1649" s="211">
        <f t="shared" si="530"/>
        <v>0</v>
      </c>
      <c r="AP1649" s="210"/>
      <c r="AQ1649" s="222">
        <f>IF(AP1649="",0,VLOOKUP(AP1649,Aux.ListeCPAltele!$B$15:$D$21,3,0))</f>
        <v>0</v>
      </c>
      <c r="AR1649" s="212">
        <f t="shared" si="531"/>
        <v>0</v>
      </c>
      <c r="AS1649" s="212">
        <f t="shared" si="539"/>
        <v>0</v>
      </c>
      <c r="AT1649" s="222">
        <f>IF($F1649&lt;&gt;2,ROUND($Z1649*SUMIF(Regimuri,$Q1649,Aux.ListeCPAltele!$C$25:$C$34)*0.5,0),0)</f>
        <v>0</v>
      </c>
      <c r="AU1649" s="210"/>
      <c r="AV1649" s="222">
        <f>IF(AND($F1649&lt;&gt;2,Q1649&lt;&gt;0),ROUND($AC1649/SUMIF(Regimuri,Q1649,Aux.ListeCPAltele!$E$25:$E$34)*$AU1649,0),0)</f>
        <v>0</v>
      </c>
      <c r="AW1649" s="215">
        <v>0.1</v>
      </c>
      <c r="AX1649" s="222">
        <f t="shared" si="540"/>
        <v>0</v>
      </c>
      <c r="AY1649" s="213">
        <f t="shared" si="541"/>
        <v>0.83333333333333337</v>
      </c>
      <c r="AZ1649" s="222">
        <f>IF(OR($R1649=0,$Q1649=0),0,ROUND(SUM(AC1649,AE1649,AG1649,AI1649,AK1649,AM1649,AO1649,AS1649,AV1649,AX1649,AT1649)/SUMIF(Regimuri,$Q1649,Aux.ListeCPAltele!$E$25:$E$34)*$AY1649,0))</f>
        <v>0</v>
      </c>
      <c r="BA1649" s="222">
        <f t="shared" si="532"/>
        <v>0</v>
      </c>
      <c r="BB1649" s="277">
        <v>1</v>
      </c>
      <c r="BC1649" s="277"/>
    </row>
    <row r="1650" spans="1:55" outlineLevel="1" x14ac:dyDescent="0.2">
      <c r="A1650" s="205"/>
      <c r="B1650" s="205"/>
      <c r="C1650" s="205"/>
      <c r="D1650" s="275"/>
      <c r="E1650" s="205"/>
      <c r="F1650" s="207">
        <f>SUMIF(CarLM,G1650,Aux.ListeCPAltele!$A$7:$A$11)</f>
        <v>0</v>
      </c>
      <c r="G1650" s="205"/>
      <c r="H1650" s="208">
        <f t="shared" si="542"/>
        <v>0</v>
      </c>
      <c r="I1650" s="208">
        <f t="shared" si="543"/>
        <v>0</v>
      </c>
      <c r="J1650" s="209"/>
      <c r="K1650" s="205"/>
      <c r="L1650" s="207" t="str">
        <f>IF(OR($K1650&lt;&gt;"",ISNA(VLOOKUP($K1650,'2.1.Angajati'!$B$5:$H$1826,2,0))=FALSE),VLOOKUP($K1650,'2.1.Angajati'!$B$5:$H$1826,2,0),"-")</f>
        <v>-</v>
      </c>
      <c r="M1650" s="224">
        <f>IF(OR($K1650&lt;&gt;"",ISNA(VLOOKUP($K1650,'2.1.Angajati'!$B$5:$H$1826,8,0))=FALSE),
       ROUND((DATE(Aux.SetUp!$H$15,1,1)-VLOOKUP($K1650,'2.1.Angajati'!$B$5:$H$1826,6,0))/365,1),
          0)</f>
        <v>0</v>
      </c>
      <c r="N1650" s="223"/>
      <c r="O1650" s="209"/>
      <c r="P1650" s="208">
        <f t="shared" si="533"/>
        <v>0</v>
      </c>
      <c r="Q1650" s="205"/>
      <c r="R1650" s="207">
        <f>SUMIF(Aux.ListeCPAltele!$A$25:$A$34,'1.3.State'!Q1650,Aux.ListeCPAltele!$B$25:$B$34)</f>
        <v>0</v>
      </c>
      <c r="S1650" s="210"/>
      <c r="T1650" s="211">
        <v>16.420000000000002</v>
      </c>
      <c r="U1650" s="212">
        <f>SUMIF('1.2.IS'!$M$5:$AG$5,Aux.SetUp!$H$15,'1.2.IS'!$M$16:$AG$16)</f>
        <v>2775</v>
      </c>
      <c r="V1650" s="213">
        <v>1.3</v>
      </c>
      <c r="W1650" s="211">
        <f t="shared" si="544"/>
        <v>21.35</v>
      </c>
      <c r="X1650" s="212">
        <f t="shared" si="545"/>
        <v>3608</v>
      </c>
      <c r="Y1650" s="214"/>
      <c r="Z1650" s="211">
        <f t="shared" si="534"/>
        <v>0</v>
      </c>
      <c r="AA1650" s="212">
        <f t="shared" si="535"/>
        <v>0</v>
      </c>
      <c r="AB1650" s="212">
        <f t="shared" si="536"/>
        <v>0</v>
      </c>
      <c r="AC1650" s="212">
        <f t="shared" si="537"/>
        <v>0</v>
      </c>
      <c r="AD1650" s="223">
        <f t="shared" si="525"/>
        <v>0</v>
      </c>
      <c r="AE1650" s="212">
        <f t="shared" si="526"/>
        <v>0</v>
      </c>
      <c r="AF1650" s="215"/>
      <c r="AG1650" s="212">
        <f t="shared" si="538"/>
        <v>0</v>
      </c>
      <c r="AH1650" s="215"/>
      <c r="AI1650" s="211">
        <f t="shared" si="527"/>
        <v>0</v>
      </c>
      <c r="AJ1650" s="215"/>
      <c r="AK1650" s="211">
        <f t="shared" si="528"/>
        <v>0</v>
      </c>
      <c r="AL1650" s="215"/>
      <c r="AM1650" s="211">
        <f t="shared" si="529"/>
        <v>0</v>
      </c>
      <c r="AN1650" s="215"/>
      <c r="AO1650" s="211">
        <f t="shared" si="530"/>
        <v>0</v>
      </c>
      <c r="AP1650" s="210"/>
      <c r="AQ1650" s="222">
        <f>IF(AP1650="",0,VLOOKUP(AP1650,Aux.ListeCPAltele!$B$15:$D$21,3,0))</f>
        <v>0</v>
      </c>
      <c r="AR1650" s="212">
        <f t="shared" si="531"/>
        <v>0</v>
      </c>
      <c r="AS1650" s="212">
        <f t="shared" si="539"/>
        <v>0</v>
      </c>
      <c r="AT1650" s="222">
        <f>IF($F1650&lt;&gt;2,ROUND($Z1650*SUMIF(Regimuri,$Q1650,Aux.ListeCPAltele!$C$25:$C$34)*0.5,0),0)</f>
        <v>0</v>
      </c>
      <c r="AU1650" s="210"/>
      <c r="AV1650" s="222">
        <f>IF(AND($F1650&lt;&gt;2,Q1650&lt;&gt;0),ROUND($AC1650/SUMIF(Regimuri,Q1650,Aux.ListeCPAltele!$E$25:$E$34)*$AU1650,0),0)</f>
        <v>0</v>
      </c>
      <c r="AW1650" s="215">
        <v>0.1</v>
      </c>
      <c r="AX1650" s="222">
        <f t="shared" si="540"/>
        <v>0</v>
      </c>
      <c r="AY1650" s="213">
        <f t="shared" si="541"/>
        <v>0.83333333333333337</v>
      </c>
      <c r="AZ1650" s="222">
        <f>IF(OR($R1650=0,$Q1650=0),0,ROUND(SUM(AC1650,AE1650,AG1650,AI1650,AK1650,AM1650,AO1650,AS1650,AV1650,AX1650,AT1650)/SUMIF(Regimuri,$Q1650,Aux.ListeCPAltele!$E$25:$E$34)*$AY1650,0))</f>
        <v>0</v>
      </c>
      <c r="BA1650" s="222">
        <f t="shared" si="532"/>
        <v>0</v>
      </c>
      <c r="BB1650" s="277">
        <v>1</v>
      </c>
      <c r="BC1650" s="277"/>
    </row>
    <row r="1651" spans="1:55" outlineLevel="1" x14ac:dyDescent="0.2">
      <c r="A1651" s="205"/>
      <c r="B1651" s="205"/>
      <c r="C1651" s="205"/>
      <c r="D1651" s="275"/>
      <c r="E1651" s="205"/>
      <c r="F1651" s="207">
        <f>SUMIF(CarLM,G1651,Aux.ListeCPAltele!$A$7:$A$11)</f>
        <v>0</v>
      </c>
      <c r="G1651" s="205"/>
      <c r="H1651" s="208">
        <f t="shared" si="542"/>
        <v>0</v>
      </c>
      <c r="I1651" s="208">
        <f t="shared" si="543"/>
        <v>0</v>
      </c>
      <c r="J1651" s="209"/>
      <c r="K1651" s="205"/>
      <c r="L1651" s="207" t="str">
        <f>IF(OR($K1651&lt;&gt;"",ISNA(VLOOKUP($K1651,'2.1.Angajati'!$B$5:$H$1826,2,0))=FALSE),VLOOKUP($K1651,'2.1.Angajati'!$B$5:$H$1826,2,0),"-")</f>
        <v>-</v>
      </c>
      <c r="M1651" s="224">
        <f>IF(OR($K1651&lt;&gt;"",ISNA(VLOOKUP($K1651,'2.1.Angajati'!$B$5:$H$1826,8,0))=FALSE),
       ROUND((DATE(Aux.SetUp!$H$15,1,1)-VLOOKUP($K1651,'2.1.Angajati'!$B$5:$H$1826,6,0))/365,1),
          0)</f>
        <v>0</v>
      </c>
      <c r="N1651" s="223"/>
      <c r="O1651" s="209"/>
      <c r="P1651" s="208">
        <f t="shared" si="533"/>
        <v>0</v>
      </c>
      <c r="Q1651" s="205"/>
      <c r="R1651" s="207">
        <f>SUMIF(Aux.ListeCPAltele!$A$25:$A$34,'1.3.State'!Q1651,Aux.ListeCPAltele!$B$25:$B$34)</f>
        <v>0</v>
      </c>
      <c r="S1651" s="210"/>
      <c r="T1651" s="211">
        <v>16.420000000000002</v>
      </c>
      <c r="U1651" s="212">
        <f>SUMIF('1.2.IS'!$M$5:$AG$5,Aux.SetUp!$H$15,'1.2.IS'!$M$16:$AG$16)</f>
        <v>2775</v>
      </c>
      <c r="V1651" s="213">
        <v>1.3</v>
      </c>
      <c r="W1651" s="211">
        <f t="shared" si="544"/>
        <v>21.35</v>
      </c>
      <c r="X1651" s="212">
        <f t="shared" si="545"/>
        <v>3608</v>
      </c>
      <c r="Y1651" s="214"/>
      <c r="Z1651" s="211">
        <f t="shared" si="534"/>
        <v>0</v>
      </c>
      <c r="AA1651" s="212">
        <f t="shared" si="535"/>
        <v>0</v>
      </c>
      <c r="AB1651" s="212">
        <f t="shared" si="536"/>
        <v>0</v>
      </c>
      <c r="AC1651" s="212">
        <f t="shared" si="537"/>
        <v>0</v>
      </c>
      <c r="AD1651" s="223">
        <f t="shared" si="525"/>
        <v>0</v>
      </c>
      <c r="AE1651" s="212">
        <f t="shared" si="526"/>
        <v>0</v>
      </c>
      <c r="AF1651" s="215"/>
      <c r="AG1651" s="212">
        <f t="shared" si="538"/>
        <v>0</v>
      </c>
      <c r="AH1651" s="215"/>
      <c r="AI1651" s="211">
        <f t="shared" si="527"/>
        <v>0</v>
      </c>
      <c r="AJ1651" s="215"/>
      <c r="AK1651" s="211">
        <f t="shared" si="528"/>
        <v>0</v>
      </c>
      <c r="AL1651" s="215"/>
      <c r="AM1651" s="211">
        <f t="shared" si="529"/>
        <v>0</v>
      </c>
      <c r="AN1651" s="215"/>
      <c r="AO1651" s="211">
        <f t="shared" si="530"/>
        <v>0</v>
      </c>
      <c r="AP1651" s="210"/>
      <c r="AQ1651" s="222">
        <f>IF(AP1651="",0,VLOOKUP(AP1651,Aux.ListeCPAltele!$B$15:$D$21,3,0))</f>
        <v>0</v>
      </c>
      <c r="AR1651" s="212">
        <f t="shared" si="531"/>
        <v>0</v>
      </c>
      <c r="AS1651" s="212">
        <f t="shared" si="539"/>
        <v>0</v>
      </c>
      <c r="AT1651" s="222">
        <f>IF($F1651&lt;&gt;2,ROUND($Z1651*SUMIF(Regimuri,$Q1651,Aux.ListeCPAltele!$C$25:$C$34)*0.5,0),0)</f>
        <v>0</v>
      </c>
      <c r="AU1651" s="210"/>
      <c r="AV1651" s="222">
        <f>IF(AND($F1651&lt;&gt;2,Q1651&lt;&gt;0),ROUND($AC1651/SUMIF(Regimuri,Q1651,Aux.ListeCPAltele!$E$25:$E$34)*$AU1651,0),0)</f>
        <v>0</v>
      </c>
      <c r="AW1651" s="215">
        <v>0.1</v>
      </c>
      <c r="AX1651" s="222">
        <f t="shared" si="540"/>
        <v>0</v>
      </c>
      <c r="AY1651" s="213">
        <f t="shared" si="541"/>
        <v>0.83333333333333337</v>
      </c>
      <c r="AZ1651" s="222">
        <f>IF(OR($R1651=0,$Q1651=0),0,ROUND(SUM(AC1651,AE1651,AG1651,AI1651,AK1651,AM1651,AO1651,AS1651,AV1651,AX1651,AT1651)/SUMIF(Regimuri,$Q1651,Aux.ListeCPAltele!$E$25:$E$34)*$AY1651,0))</f>
        <v>0</v>
      </c>
      <c r="BA1651" s="222">
        <f t="shared" si="532"/>
        <v>0</v>
      </c>
      <c r="BB1651" s="277">
        <v>1</v>
      </c>
      <c r="BC1651" s="277"/>
    </row>
    <row r="1652" spans="1:55" outlineLevel="1" x14ac:dyDescent="0.2">
      <c r="A1652" s="205"/>
      <c r="B1652" s="205"/>
      <c r="C1652" s="205"/>
      <c r="D1652" s="275"/>
      <c r="E1652" s="205"/>
      <c r="F1652" s="207">
        <f>SUMIF(CarLM,G1652,Aux.ListeCPAltele!$A$7:$A$11)</f>
        <v>0</v>
      </c>
      <c r="G1652" s="205"/>
      <c r="H1652" s="208">
        <f t="shared" si="542"/>
        <v>0</v>
      </c>
      <c r="I1652" s="208">
        <f t="shared" si="543"/>
        <v>0</v>
      </c>
      <c r="J1652" s="209"/>
      <c r="K1652" s="205"/>
      <c r="L1652" s="207" t="str">
        <f>IF(OR($K1652&lt;&gt;"",ISNA(VLOOKUP($K1652,'2.1.Angajati'!$B$5:$H$1826,2,0))=FALSE),VLOOKUP($K1652,'2.1.Angajati'!$B$5:$H$1826,2,0),"-")</f>
        <v>-</v>
      </c>
      <c r="M1652" s="224">
        <f>IF(OR($K1652&lt;&gt;"",ISNA(VLOOKUP($K1652,'2.1.Angajati'!$B$5:$H$1826,8,0))=FALSE),
       ROUND((DATE(Aux.SetUp!$H$15,1,1)-VLOOKUP($K1652,'2.1.Angajati'!$B$5:$H$1826,6,0))/365,1),
          0)</f>
        <v>0</v>
      </c>
      <c r="N1652" s="223"/>
      <c r="O1652" s="209"/>
      <c r="P1652" s="208">
        <f t="shared" si="533"/>
        <v>0</v>
      </c>
      <c r="Q1652" s="205"/>
      <c r="R1652" s="207">
        <f>SUMIF(Aux.ListeCPAltele!$A$25:$A$34,'1.3.State'!Q1652,Aux.ListeCPAltele!$B$25:$B$34)</f>
        <v>0</v>
      </c>
      <c r="S1652" s="210"/>
      <c r="T1652" s="211">
        <v>16.420000000000002</v>
      </c>
      <c r="U1652" s="212">
        <f>SUMIF('1.2.IS'!$M$5:$AG$5,Aux.SetUp!$H$15,'1.2.IS'!$M$16:$AG$16)</f>
        <v>2775</v>
      </c>
      <c r="V1652" s="213">
        <v>1.3</v>
      </c>
      <c r="W1652" s="211">
        <f t="shared" si="544"/>
        <v>21.35</v>
      </c>
      <c r="X1652" s="212">
        <f t="shared" si="545"/>
        <v>3608</v>
      </c>
      <c r="Y1652" s="214"/>
      <c r="Z1652" s="211">
        <f t="shared" si="534"/>
        <v>0</v>
      </c>
      <c r="AA1652" s="212">
        <f t="shared" si="535"/>
        <v>0</v>
      </c>
      <c r="AB1652" s="212">
        <f t="shared" si="536"/>
        <v>0</v>
      </c>
      <c r="AC1652" s="212">
        <f t="shared" si="537"/>
        <v>0</v>
      </c>
      <c r="AD1652" s="223">
        <f t="shared" si="525"/>
        <v>0</v>
      </c>
      <c r="AE1652" s="212">
        <f t="shared" si="526"/>
        <v>0</v>
      </c>
      <c r="AF1652" s="215"/>
      <c r="AG1652" s="212">
        <f t="shared" si="538"/>
        <v>0</v>
      </c>
      <c r="AH1652" s="215"/>
      <c r="AI1652" s="211">
        <f t="shared" si="527"/>
        <v>0</v>
      </c>
      <c r="AJ1652" s="215"/>
      <c r="AK1652" s="211">
        <f t="shared" si="528"/>
        <v>0</v>
      </c>
      <c r="AL1652" s="215"/>
      <c r="AM1652" s="211">
        <f t="shared" si="529"/>
        <v>0</v>
      </c>
      <c r="AN1652" s="215"/>
      <c r="AO1652" s="211">
        <f t="shared" si="530"/>
        <v>0</v>
      </c>
      <c r="AP1652" s="210"/>
      <c r="AQ1652" s="222">
        <f>IF(AP1652="",0,VLOOKUP(AP1652,Aux.ListeCPAltele!$B$15:$D$21,3,0))</f>
        <v>0</v>
      </c>
      <c r="AR1652" s="212">
        <f t="shared" si="531"/>
        <v>0</v>
      </c>
      <c r="AS1652" s="212">
        <f t="shared" si="539"/>
        <v>0</v>
      </c>
      <c r="AT1652" s="222">
        <f>IF($F1652&lt;&gt;2,ROUND($Z1652*SUMIF(Regimuri,$Q1652,Aux.ListeCPAltele!$C$25:$C$34)*0.5,0),0)</f>
        <v>0</v>
      </c>
      <c r="AU1652" s="210"/>
      <c r="AV1652" s="222">
        <f>IF(AND($F1652&lt;&gt;2,Q1652&lt;&gt;0),ROUND($AC1652/SUMIF(Regimuri,Q1652,Aux.ListeCPAltele!$E$25:$E$34)*$AU1652,0),0)</f>
        <v>0</v>
      </c>
      <c r="AW1652" s="215">
        <v>0.1</v>
      </c>
      <c r="AX1652" s="222">
        <f t="shared" si="540"/>
        <v>0</v>
      </c>
      <c r="AY1652" s="213">
        <f t="shared" si="541"/>
        <v>0.83333333333333337</v>
      </c>
      <c r="AZ1652" s="222">
        <f>IF(OR($R1652=0,$Q1652=0),0,ROUND(SUM(AC1652,AE1652,AG1652,AI1652,AK1652,AM1652,AO1652,AS1652,AV1652,AX1652,AT1652)/SUMIF(Regimuri,$Q1652,Aux.ListeCPAltele!$E$25:$E$34)*$AY1652,0))</f>
        <v>0</v>
      </c>
      <c r="BA1652" s="222">
        <f t="shared" si="532"/>
        <v>0</v>
      </c>
      <c r="BB1652" s="277">
        <v>1</v>
      </c>
      <c r="BC1652" s="277"/>
    </row>
    <row r="1653" spans="1:55" outlineLevel="1" x14ac:dyDescent="0.2">
      <c r="A1653" s="205"/>
      <c r="B1653" s="205"/>
      <c r="C1653" s="205"/>
      <c r="D1653" s="275"/>
      <c r="E1653" s="205"/>
      <c r="F1653" s="207">
        <f>SUMIF(CarLM,G1653,Aux.ListeCPAltele!$A$7:$A$11)</f>
        <v>0</v>
      </c>
      <c r="G1653" s="205"/>
      <c r="H1653" s="208">
        <f t="shared" si="542"/>
        <v>0</v>
      </c>
      <c r="I1653" s="208">
        <f t="shared" si="543"/>
        <v>0</v>
      </c>
      <c r="J1653" s="209"/>
      <c r="K1653" s="205"/>
      <c r="L1653" s="207" t="str">
        <f>IF(OR($K1653&lt;&gt;"",ISNA(VLOOKUP($K1653,'2.1.Angajati'!$B$5:$H$1826,2,0))=FALSE),VLOOKUP($K1653,'2.1.Angajati'!$B$5:$H$1826,2,0),"-")</f>
        <v>-</v>
      </c>
      <c r="M1653" s="224">
        <f>IF(OR($K1653&lt;&gt;"",ISNA(VLOOKUP($K1653,'2.1.Angajati'!$B$5:$H$1826,8,0))=FALSE),
       ROUND((DATE(Aux.SetUp!$H$15,1,1)-VLOOKUP($K1653,'2.1.Angajati'!$B$5:$H$1826,6,0))/365,1),
          0)</f>
        <v>0</v>
      </c>
      <c r="N1653" s="223"/>
      <c r="O1653" s="209"/>
      <c r="P1653" s="208">
        <f t="shared" si="533"/>
        <v>0</v>
      </c>
      <c r="Q1653" s="205"/>
      <c r="R1653" s="207">
        <f>SUMIF(Aux.ListeCPAltele!$A$25:$A$34,'1.3.State'!Q1653,Aux.ListeCPAltele!$B$25:$B$34)</f>
        <v>0</v>
      </c>
      <c r="S1653" s="210"/>
      <c r="T1653" s="211">
        <v>16.420000000000002</v>
      </c>
      <c r="U1653" s="212">
        <f>SUMIF('1.2.IS'!$M$5:$AG$5,Aux.SetUp!$H$15,'1.2.IS'!$M$16:$AG$16)</f>
        <v>2775</v>
      </c>
      <c r="V1653" s="213">
        <v>1.3</v>
      </c>
      <c r="W1653" s="211">
        <f t="shared" si="544"/>
        <v>21.35</v>
      </c>
      <c r="X1653" s="212">
        <f t="shared" si="545"/>
        <v>3608</v>
      </c>
      <c r="Y1653" s="214"/>
      <c r="Z1653" s="211">
        <f t="shared" si="534"/>
        <v>0</v>
      </c>
      <c r="AA1653" s="212">
        <f t="shared" si="535"/>
        <v>0</v>
      </c>
      <c r="AB1653" s="212">
        <f t="shared" si="536"/>
        <v>0</v>
      </c>
      <c r="AC1653" s="212">
        <f t="shared" si="537"/>
        <v>0</v>
      </c>
      <c r="AD1653" s="223">
        <f t="shared" si="525"/>
        <v>0</v>
      </c>
      <c r="AE1653" s="212">
        <f t="shared" si="526"/>
        <v>0</v>
      </c>
      <c r="AF1653" s="215"/>
      <c r="AG1653" s="212">
        <f t="shared" si="538"/>
        <v>0</v>
      </c>
      <c r="AH1653" s="215"/>
      <c r="AI1653" s="211">
        <f t="shared" si="527"/>
        <v>0</v>
      </c>
      <c r="AJ1653" s="215"/>
      <c r="AK1653" s="211">
        <f t="shared" si="528"/>
        <v>0</v>
      </c>
      <c r="AL1653" s="215"/>
      <c r="AM1653" s="211">
        <f t="shared" si="529"/>
        <v>0</v>
      </c>
      <c r="AN1653" s="215"/>
      <c r="AO1653" s="211">
        <f t="shared" si="530"/>
        <v>0</v>
      </c>
      <c r="AP1653" s="210"/>
      <c r="AQ1653" s="222">
        <f>IF(AP1653="",0,VLOOKUP(AP1653,Aux.ListeCPAltele!$B$15:$D$21,3,0))</f>
        <v>0</v>
      </c>
      <c r="AR1653" s="212">
        <f t="shared" si="531"/>
        <v>0</v>
      </c>
      <c r="AS1653" s="212">
        <f t="shared" si="539"/>
        <v>0</v>
      </c>
      <c r="AT1653" s="222">
        <f>IF($F1653&lt;&gt;2,ROUND($Z1653*SUMIF(Regimuri,$Q1653,Aux.ListeCPAltele!$C$25:$C$34)*0.5,0),0)</f>
        <v>0</v>
      </c>
      <c r="AU1653" s="210"/>
      <c r="AV1653" s="222">
        <f>IF(AND($F1653&lt;&gt;2,Q1653&lt;&gt;0),ROUND($AC1653/SUMIF(Regimuri,Q1653,Aux.ListeCPAltele!$E$25:$E$34)*$AU1653,0),0)</f>
        <v>0</v>
      </c>
      <c r="AW1653" s="215">
        <v>0.1</v>
      </c>
      <c r="AX1653" s="222">
        <f t="shared" si="540"/>
        <v>0</v>
      </c>
      <c r="AY1653" s="213">
        <f t="shared" si="541"/>
        <v>0.83333333333333337</v>
      </c>
      <c r="AZ1653" s="222">
        <f>IF(OR($R1653=0,$Q1653=0),0,ROUND(SUM(AC1653,AE1653,AG1653,AI1653,AK1653,AM1653,AO1653,AS1653,AV1653,AX1653,AT1653)/SUMIF(Regimuri,$Q1653,Aux.ListeCPAltele!$E$25:$E$34)*$AY1653,0))</f>
        <v>0</v>
      </c>
      <c r="BA1653" s="222">
        <f t="shared" si="532"/>
        <v>0</v>
      </c>
      <c r="BB1653" s="277">
        <v>1</v>
      </c>
      <c r="BC1653" s="277"/>
    </row>
    <row r="1654" spans="1:55" outlineLevel="1" x14ac:dyDescent="0.2">
      <c r="A1654" s="205"/>
      <c r="B1654" s="205"/>
      <c r="C1654" s="205"/>
      <c r="D1654" s="275"/>
      <c r="E1654" s="205"/>
      <c r="F1654" s="207">
        <f>SUMIF(CarLM,G1654,Aux.ListeCPAltele!$A$7:$A$11)</f>
        <v>0</v>
      </c>
      <c r="G1654" s="205"/>
      <c r="H1654" s="208">
        <f t="shared" si="542"/>
        <v>0</v>
      </c>
      <c r="I1654" s="208">
        <f t="shared" si="543"/>
        <v>0</v>
      </c>
      <c r="J1654" s="209"/>
      <c r="K1654" s="205"/>
      <c r="L1654" s="207" t="str">
        <f>IF(OR($K1654&lt;&gt;"",ISNA(VLOOKUP($K1654,'2.1.Angajati'!$B$5:$H$1826,2,0))=FALSE),VLOOKUP($K1654,'2.1.Angajati'!$B$5:$H$1826,2,0),"-")</f>
        <v>-</v>
      </c>
      <c r="M1654" s="224">
        <f>IF(OR($K1654&lt;&gt;"",ISNA(VLOOKUP($K1654,'2.1.Angajati'!$B$5:$H$1826,8,0))=FALSE),
       ROUND((DATE(Aux.SetUp!$H$15,1,1)-VLOOKUP($K1654,'2.1.Angajati'!$B$5:$H$1826,6,0))/365,1),
          0)</f>
        <v>0</v>
      </c>
      <c r="N1654" s="223"/>
      <c r="O1654" s="209"/>
      <c r="P1654" s="208">
        <f t="shared" si="533"/>
        <v>0</v>
      </c>
      <c r="Q1654" s="205"/>
      <c r="R1654" s="207">
        <f>SUMIF(Aux.ListeCPAltele!$A$25:$A$34,'1.3.State'!Q1654,Aux.ListeCPAltele!$B$25:$B$34)</f>
        <v>0</v>
      </c>
      <c r="S1654" s="210"/>
      <c r="T1654" s="211">
        <v>16.420000000000002</v>
      </c>
      <c r="U1654" s="212">
        <f>SUMIF('1.2.IS'!$M$5:$AG$5,Aux.SetUp!$H$15,'1.2.IS'!$M$16:$AG$16)</f>
        <v>2775</v>
      </c>
      <c r="V1654" s="213">
        <v>1.3</v>
      </c>
      <c r="W1654" s="211">
        <f t="shared" si="544"/>
        <v>21.35</v>
      </c>
      <c r="X1654" s="212">
        <f t="shared" si="545"/>
        <v>3608</v>
      </c>
      <c r="Y1654" s="214"/>
      <c r="Z1654" s="211">
        <f t="shared" si="534"/>
        <v>0</v>
      </c>
      <c r="AA1654" s="212">
        <f t="shared" si="535"/>
        <v>0</v>
      </c>
      <c r="AB1654" s="212">
        <f t="shared" si="536"/>
        <v>0</v>
      </c>
      <c r="AC1654" s="212">
        <f t="shared" si="537"/>
        <v>0</v>
      </c>
      <c r="AD1654" s="223">
        <f t="shared" si="525"/>
        <v>0</v>
      </c>
      <c r="AE1654" s="212">
        <f t="shared" si="526"/>
        <v>0</v>
      </c>
      <c r="AF1654" s="215"/>
      <c r="AG1654" s="212">
        <f t="shared" si="538"/>
        <v>0</v>
      </c>
      <c r="AH1654" s="215"/>
      <c r="AI1654" s="211">
        <f t="shared" si="527"/>
        <v>0</v>
      </c>
      <c r="AJ1654" s="215"/>
      <c r="AK1654" s="211">
        <f t="shared" si="528"/>
        <v>0</v>
      </c>
      <c r="AL1654" s="215"/>
      <c r="AM1654" s="211">
        <f t="shared" si="529"/>
        <v>0</v>
      </c>
      <c r="AN1654" s="215"/>
      <c r="AO1654" s="211">
        <f t="shared" si="530"/>
        <v>0</v>
      </c>
      <c r="AP1654" s="210"/>
      <c r="AQ1654" s="222">
        <f>IF(AP1654="",0,VLOOKUP(AP1654,Aux.ListeCPAltele!$B$15:$D$21,3,0))</f>
        <v>0</v>
      </c>
      <c r="AR1654" s="212">
        <f t="shared" si="531"/>
        <v>0</v>
      </c>
      <c r="AS1654" s="212">
        <f t="shared" si="539"/>
        <v>0</v>
      </c>
      <c r="AT1654" s="222">
        <f>IF($F1654&lt;&gt;2,ROUND($Z1654*SUMIF(Regimuri,$Q1654,Aux.ListeCPAltele!$C$25:$C$34)*0.5,0),0)</f>
        <v>0</v>
      </c>
      <c r="AU1654" s="210"/>
      <c r="AV1654" s="222">
        <f>IF(AND($F1654&lt;&gt;2,Q1654&lt;&gt;0),ROUND($AC1654/SUMIF(Regimuri,Q1654,Aux.ListeCPAltele!$E$25:$E$34)*$AU1654,0),0)</f>
        <v>0</v>
      </c>
      <c r="AW1654" s="215">
        <v>0.1</v>
      </c>
      <c r="AX1654" s="222">
        <f t="shared" si="540"/>
        <v>0</v>
      </c>
      <c r="AY1654" s="213">
        <f t="shared" si="541"/>
        <v>0.83333333333333337</v>
      </c>
      <c r="AZ1654" s="222">
        <f>IF(OR($R1654=0,$Q1654=0),0,ROUND(SUM(AC1654,AE1654,AG1654,AI1654,AK1654,AM1654,AO1654,AS1654,AV1654,AX1654,AT1654)/SUMIF(Regimuri,$Q1654,Aux.ListeCPAltele!$E$25:$E$34)*$AY1654,0))</f>
        <v>0</v>
      </c>
      <c r="BA1654" s="222">
        <f t="shared" si="532"/>
        <v>0</v>
      </c>
      <c r="BB1654" s="277">
        <v>1</v>
      </c>
      <c r="BC1654" s="277"/>
    </row>
    <row r="1655" spans="1:55" outlineLevel="1" x14ac:dyDescent="0.2">
      <c r="A1655" s="205"/>
      <c r="B1655" s="205"/>
      <c r="C1655" s="205"/>
      <c r="D1655" s="275"/>
      <c r="E1655" s="205"/>
      <c r="F1655" s="207">
        <f>SUMIF(CarLM,G1655,Aux.ListeCPAltele!$A$7:$A$11)</f>
        <v>0</v>
      </c>
      <c r="G1655" s="205"/>
      <c r="H1655" s="208">
        <f t="shared" si="542"/>
        <v>0</v>
      </c>
      <c r="I1655" s="208">
        <f t="shared" si="543"/>
        <v>0</v>
      </c>
      <c r="J1655" s="209"/>
      <c r="K1655" s="205"/>
      <c r="L1655" s="207" t="str">
        <f>IF(OR($K1655&lt;&gt;"",ISNA(VLOOKUP($K1655,'2.1.Angajati'!$B$5:$H$1826,2,0))=FALSE),VLOOKUP($K1655,'2.1.Angajati'!$B$5:$H$1826,2,0),"-")</f>
        <v>-</v>
      </c>
      <c r="M1655" s="224">
        <f>IF(OR($K1655&lt;&gt;"",ISNA(VLOOKUP($K1655,'2.1.Angajati'!$B$5:$H$1826,8,0))=FALSE),
       ROUND((DATE(Aux.SetUp!$H$15,1,1)-VLOOKUP($K1655,'2.1.Angajati'!$B$5:$H$1826,6,0))/365,1),
          0)</f>
        <v>0</v>
      </c>
      <c r="N1655" s="223"/>
      <c r="O1655" s="209"/>
      <c r="P1655" s="208">
        <f t="shared" si="533"/>
        <v>0</v>
      </c>
      <c r="Q1655" s="205"/>
      <c r="R1655" s="207">
        <f>SUMIF(Aux.ListeCPAltele!$A$25:$A$34,'1.3.State'!Q1655,Aux.ListeCPAltele!$B$25:$B$34)</f>
        <v>0</v>
      </c>
      <c r="S1655" s="210"/>
      <c r="T1655" s="211">
        <v>16.420000000000002</v>
      </c>
      <c r="U1655" s="212">
        <f>SUMIF('1.2.IS'!$M$5:$AG$5,Aux.SetUp!$H$15,'1.2.IS'!$M$16:$AG$16)</f>
        <v>2775</v>
      </c>
      <c r="V1655" s="213">
        <v>1.3</v>
      </c>
      <c r="W1655" s="211">
        <f t="shared" si="544"/>
        <v>21.35</v>
      </c>
      <c r="X1655" s="212">
        <f t="shared" si="545"/>
        <v>3608</v>
      </c>
      <c r="Y1655" s="214"/>
      <c r="Z1655" s="211">
        <f t="shared" si="534"/>
        <v>0</v>
      </c>
      <c r="AA1655" s="212">
        <f t="shared" si="535"/>
        <v>0</v>
      </c>
      <c r="AB1655" s="212">
        <f t="shared" si="536"/>
        <v>0</v>
      </c>
      <c r="AC1655" s="212">
        <f t="shared" si="537"/>
        <v>0</v>
      </c>
      <c r="AD1655" s="223">
        <f t="shared" si="525"/>
        <v>0</v>
      </c>
      <c r="AE1655" s="212">
        <f t="shared" si="526"/>
        <v>0</v>
      </c>
      <c r="AF1655" s="215"/>
      <c r="AG1655" s="212">
        <f t="shared" si="538"/>
        <v>0</v>
      </c>
      <c r="AH1655" s="215"/>
      <c r="AI1655" s="211">
        <f t="shared" si="527"/>
        <v>0</v>
      </c>
      <c r="AJ1655" s="215"/>
      <c r="AK1655" s="211">
        <f t="shared" si="528"/>
        <v>0</v>
      </c>
      <c r="AL1655" s="215"/>
      <c r="AM1655" s="211">
        <f t="shared" si="529"/>
        <v>0</v>
      </c>
      <c r="AN1655" s="215"/>
      <c r="AO1655" s="211">
        <f t="shared" si="530"/>
        <v>0</v>
      </c>
      <c r="AP1655" s="210"/>
      <c r="AQ1655" s="222">
        <f>IF(AP1655="",0,VLOOKUP(AP1655,Aux.ListeCPAltele!$B$15:$D$21,3,0))</f>
        <v>0</v>
      </c>
      <c r="AR1655" s="212">
        <f t="shared" si="531"/>
        <v>0</v>
      </c>
      <c r="AS1655" s="212">
        <f t="shared" si="539"/>
        <v>0</v>
      </c>
      <c r="AT1655" s="222">
        <f>IF($F1655&lt;&gt;2,ROUND($Z1655*SUMIF(Regimuri,$Q1655,Aux.ListeCPAltele!$C$25:$C$34)*0.5,0),0)</f>
        <v>0</v>
      </c>
      <c r="AU1655" s="210"/>
      <c r="AV1655" s="222">
        <f>IF(AND($F1655&lt;&gt;2,Q1655&lt;&gt;0),ROUND($AC1655/SUMIF(Regimuri,Q1655,Aux.ListeCPAltele!$E$25:$E$34)*$AU1655,0),0)</f>
        <v>0</v>
      </c>
      <c r="AW1655" s="215">
        <v>0.1</v>
      </c>
      <c r="AX1655" s="222">
        <f t="shared" si="540"/>
        <v>0</v>
      </c>
      <c r="AY1655" s="213">
        <f t="shared" si="541"/>
        <v>0.83333333333333337</v>
      </c>
      <c r="AZ1655" s="222">
        <f>IF(OR($R1655=0,$Q1655=0),0,ROUND(SUM(AC1655,AE1655,AG1655,AI1655,AK1655,AM1655,AO1655,AS1655,AV1655,AX1655,AT1655)/SUMIF(Regimuri,$Q1655,Aux.ListeCPAltele!$E$25:$E$34)*$AY1655,0))</f>
        <v>0</v>
      </c>
      <c r="BA1655" s="222">
        <f t="shared" si="532"/>
        <v>0</v>
      </c>
      <c r="BB1655" s="277">
        <v>1</v>
      </c>
      <c r="BC1655" s="277"/>
    </row>
    <row r="1656" spans="1:55" outlineLevel="1" x14ac:dyDescent="0.2">
      <c r="A1656" s="205"/>
      <c r="B1656" s="205"/>
      <c r="C1656" s="205"/>
      <c r="D1656" s="275"/>
      <c r="E1656" s="205"/>
      <c r="F1656" s="207">
        <f>SUMIF(CarLM,G1656,Aux.ListeCPAltele!$A$7:$A$11)</f>
        <v>0</v>
      </c>
      <c r="G1656" s="205"/>
      <c r="H1656" s="208">
        <f t="shared" si="542"/>
        <v>0</v>
      </c>
      <c r="I1656" s="208">
        <f t="shared" si="543"/>
        <v>0</v>
      </c>
      <c r="J1656" s="209"/>
      <c r="K1656" s="205"/>
      <c r="L1656" s="207" t="str">
        <f>IF(OR($K1656&lt;&gt;"",ISNA(VLOOKUP($K1656,'2.1.Angajati'!$B$5:$H$1826,2,0))=FALSE),VLOOKUP($K1656,'2.1.Angajati'!$B$5:$H$1826,2,0),"-")</f>
        <v>-</v>
      </c>
      <c r="M1656" s="224">
        <f>IF(OR($K1656&lt;&gt;"",ISNA(VLOOKUP($K1656,'2.1.Angajati'!$B$5:$H$1826,8,0))=FALSE),
       ROUND((DATE(Aux.SetUp!$H$15,1,1)-VLOOKUP($K1656,'2.1.Angajati'!$B$5:$H$1826,6,0))/365,1),
          0)</f>
        <v>0</v>
      </c>
      <c r="N1656" s="223"/>
      <c r="O1656" s="209"/>
      <c r="P1656" s="208">
        <f t="shared" si="533"/>
        <v>0</v>
      </c>
      <c r="Q1656" s="205"/>
      <c r="R1656" s="207">
        <f>SUMIF(Aux.ListeCPAltele!$A$25:$A$34,'1.3.State'!Q1656,Aux.ListeCPAltele!$B$25:$B$34)</f>
        <v>0</v>
      </c>
      <c r="S1656" s="210"/>
      <c r="T1656" s="211">
        <v>16.420000000000002</v>
      </c>
      <c r="U1656" s="212">
        <f>SUMIF('1.2.IS'!$M$5:$AG$5,Aux.SetUp!$H$15,'1.2.IS'!$M$16:$AG$16)</f>
        <v>2775</v>
      </c>
      <c r="V1656" s="213">
        <v>1.3</v>
      </c>
      <c r="W1656" s="211">
        <f t="shared" si="544"/>
        <v>21.35</v>
      </c>
      <c r="X1656" s="212">
        <f t="shared" si="545"/>
        <v>3608</v>
      </c>
      <c r="Y1656" s="214"/>
      <c r="Z1656" s="211">
        <f t="shared" si="534"/>
        <v>0</v>
      </c>
      <c r="AA1656" s="212">
        <f t="shared" si="535"/>
        <v>0</v>
      </c>
      <c r="AB1656" s="212">
        <f t="shared" si="536"/>
        <v>0</v>
      </c>
      <c r="AC1656" s="212">
        <f t="shared" si="537"/>
        <v>0</v>
      </c>
      <c r="AD1656" s="223">
        <f t="shared" si="525"/>
        <v>0</v>
      </c>
      <c r="AE1656" s="212">
        <f t="shared" si="526"/>
        <v>0</v>
      </c>
      <c r="AF1656" s="215"/>
      <c r="AG1656" s="212">
        <f t="shared" si="538"/>
        <v>0</v>
      </c>
      <c r="AH1656" s="215"/>
      <c r="AI1656" s="211">
        <f t="shared" si="527"/>
        <v>0</v>
      </c>
      <c r="AJ1656" s="215"/>
      <c r="AK1656" s="211">
        <f t="shared" si="528"/>
        <v>0</v>
      </c>
      <c r="AL1656" s="215"/>
      <c r="AM1656" s="211">
        <f t="shared" si="529"/>
        <v>0</v>
      </c>
      <c r="AN1656" s="215"/>
      <c r="AO1656" s="211">
        <f t="shared" si="530"/>
        <v>0</v>
      </c>
      <c r="AP1656" s="210"/>
      <c r="AQ1656" s="222">
        <f>IF(AP1656="",0,VLOOKUP(AP1656,Aux.ListeCPAltele!$B$15:$D$21,3,0))</f>
        <v>0</v>
      </c>
      <c r="AR1656" s="212">
        <f t="shared" si="531"/>
        <v>0</v>
      </c>
      <c r="AS1656" s="212">
        <f t="shared" si="539"/>
        <v>0</v>
      </c>
      <c r="AT1656" s="222">
        <f>IF($F1656&lt;&gt;2,ROUND($Z1656*SUMIF(Regimuri,$Q1656,Aux.ListeCPAltele!$C$25:$C$34)*0.5,0),0)</f>
        <v>0</v>
      </c>
      <c r="AU1656" s="210"/>
      <c r="AV1656" s="222">
        <f>IF(AND($F1656&lt;&gt;2,Q1656&lt;&gt;0),ROUND($AC1656/SUMIF(Regimuri,Q1656,Aux.ListeCPAltele!$E$25:$E$34)*$AU1656,0),0)</f>
        <v>0</v>
      </c>
      <c r="AW1656" s="215">
        <v>0.1</v>
      </c>
      <c r="AX1656" s="222">
        <f t="shared" si="540"/>
        <v>0</v>
      </c>
      <c r="AY1656" s="213">
        <f t="shared" si="541"/>
        <v>0.83333333333333337</v>
      </c>
      <c r="AZ1656" s="222">
        <f>IF(OR($R1656=0,$Q1656=0),0,ROUND(SUM(AC1656,AE1656,AG1656,AI1656,AK1656,AM1656,AO1656,AS1656,AV1656,AX1656,AT1656)/SUMIF(Regimuri,$Q1656,Aux.ListeCPAltele!$E$25:$E$34)*$AY1656,0))</f>
        <v>0</v>
      </c>
      <c r="BA1656" s="222">
        <f t="shared" si="532"/>
        <v>0</v>
      </c>
      <c r="BB1656" s="277">
        <v>1</v>
      </c>
      <c r="BC1656" s="277"/>
    </row>
    <row r="1657" spans="1:55" outlineLevel="1" x14ac:dyDescent="0.2">
      <c r="A1657" s="205"/>
      <c r="B1657" s="205"/>
      <c r="C1657" s="205"/>
      <c r="D1657" s="275"/>
      <c r="E1657" s="205"/>
      <c r="F1657" s="207">
        <f>SUMIF(CarLM,G1657,Aux.ListeCPAltele!$A$7:$A$11)</f>
        <v>0</v>
      </c>
      <c r="G1657" s="205"/>
      <c r="H1657" s="208">
        <f t="shared" si="542"/>
        <v>0</v>
      </c>
      <c r="I1657" s="208">
        <f t="shared" si="543"/>
        <v>0</v>
      </c>
      <c r="J1657" s="209"/>
      <c r="K1657" s="205"/>
      <c r="L1657" s="207" t="str">
        <f>IF(OR($K1657&lt;&gt;"",ISNA(VLOOKUP($K1657,'2.1.Angajati'!$B$5:$H$1826,2,0))=FALSE),VLOOKUP($K1657,'2.1.Angajati'!$B$5:$H$1826,2,0),"-")</f>
        <v>-</v>
      </c>
      <c r="M1657" s="224">
        <f>IF(OR($K1657&lt;&gt;"",ISNA(VLOOKUP($K1657,'2.1.Angajati'!$B$5:$H$1826,8,0))=FALSE),
       ROUND((DATE(Aux.SetUp!$H$15,1,1)-VLOOKUP($K1657,'2.1.Angajati'!$B$5:$H$1826,6,0))/365,1),
          0)</f>
        <v>0</v>
      </c>
      <c r="N1657" s="223"/>
      <c r="O1657" s="209"/>
      <c r="P1657" s="208">
        <f t="shared" si="533"/>
        <v>0</v>
      </c>
      <c r="Q1657" s="205"/>
      <c r="R1657" s="207">
        <f>SUMIF(Aux.ListeCPAltele!$A$25:$A$34,'1.3.State'!Q1657,Aux.ListeCPAltele!$B$25:$B$34)</f>
        <v>0</v>
      </c>
      <c r="S1657" s="210"/>
      <c r="T1657" s="211">
        <v>16.420000000000002</v>
      </c>
      <c r="U1657" s="212">
        <f>SUMIF('1.2.IS'!$M$5:$AG$5,Aux.SetUp!$H$15,'1.2.IS'!$M$16:$AG$16)</f>
        <v>2775</v>
      </c>
      <c r="V1657" s="213">
        <v>1.3</v>
      </c>
      <c r="W1657" s="211">
        <f t="shared" si="544"/>
        <v>21.35</v>
      </c>
      <c r="X1657" s="212">
        <f t="shared" si="545"/>
        <v>3608</v>
      </c>
      <c r="Y1657" s="214"/>
      <c r="Z1657" s="211">
        <f t="shared" si="534"/>
        <v>0</v>
      </c>
      <c r="AA1657" s="212">
        <f t="shared" si="535"/>
        <v>0</v>
      </c>
      <c r="AB1657" s="212">
        <f t="shared" si="536"/>
        <v>0</v>
      </c>
      <c r="AC1657" s="212">
        <f t="shared" si="537"/>
        <v>0</v>
      </c>
      <c r="AD1657" s="223">
        <f t="shared" si="525"/>
        <v>0</v>
      </c>
      <c r="AE1657" s="212">
        <f t="shared" si="526"/>
        <v>0</v>
      </c>
      <c r="AF1657" s="215"/>
      <c r="AG1657" s="212">
        <f t="shared" si="538"/>
        <v>0</v>
      </c>
      <c r="AH1657" s="215"/>
      <c r="AI1657" s="211">
        <f t="shared" si="527"/>
        <v>0</v>
      </c>
      <c r="AJ1657" s="215"/>
      <c r="AK1657" s="211">
        <f t="shared" si="528"/>
        <v>0</v>
      </c>
      <c r="AL1657" s="215"/>
      <c r="AM1657" s="211">
        <f t="shared" si="529"/>
        <v>0</v>
      </c>
      <c r="AN1657" s="215"/>
      <c r="AO1657" s="211">
        <f t="shared" si="530"/>
        <v>0</v>
      </c>
      <c r="AP1657" s="210"/>
      <c r="AQ1657" s="222">
        <f>IF(AP1657="",0,VLOOKUP(AP1657,Aux.ListeCPAltele!$B$15:$D$21,3,0))</f>
        <v>0</v>
      </c>
      <c r="AR1657" s="212">
        <f t="shared" si="531"/>
        <v>0</v>
      </c>
      <c r="AS1657" s="212">
        <f t="shared" si="539"/>
        <v>0</v>
      </c>
      <c r="AT1657" s="222">
        <f>IF($F1657&lt;&gt;2,ROUND($Z1657*SUMIF(Regimuri,$Q1657,Aux.ListeCPAltele!$C$25:$C$34)*0.5,0),0)</f>
        <v>0</v>
      </c>
      <c r="AU1657" s="210"/>
      <c r="AV1657" s="222">
        <f>IF(AND($F1657&lt;&gt;2,Q1657&lt;&gt;0),ROUND($AC1657/SUMIF(Regimuri,Q1657,Aux.ListeCPAltele!$E$25:$E$34)*$AU1657,0),0)</f>
        <v>0</v>
      </c>
      <c r="AW1657" s="215">
        <v>0.1</v>
      </c>
      <c r="AX1657" s="222">
        <f t="shared" si="540"/>
        <v>0</v>
      </c>
      <c r="AY1657" s="213">
        <f t="shared" si="541"/>
        <v>0.83333333333333337</v>
      </c>
      <c r="AZ1657" s="222">
        <f>IF(OR($R1657=0,$Q1657=0),0,ROUND(SUM(AC1657,AE1657,AG1657,AI1657,AK1657,AM1657,AO1657,AS1657,AV1657,AX1657,AT1657)/SUMIF(Regimuri,$Q1657,Aux.ListeCPAltele!$E$25:$E$34)*$AY1657,0))</f>
        <v>0</v>
      </c>
      <c r="BA1657" s="222">
        <f t="shared" si="532"/>
        <v>0</v>
      </c>
      <c r="BB1657" s="277">
        <v>1</v>
      </c>
      <c r="BC1657" s="277"/>
    </row>
    <row r="1658" spans="1:55" outlineLevel="1" x14ac:dyDescent="0.2">
      <c r="A1658" s="205"/>
      <c r="B1658" s="205"/>
      <c r="C1658" s="205"/>
      <c r="D1658" s="275"/>
      <c r="E1658" s="205"/>
      <c r="F1658" s="207">
        <f>SUMIF(CarLM,G1658,Aux.ListeCPAltele!$A$7:$A$11)</f>
        <v>0</v>
      </c>
      <c r="G1658" s="205"/>
      <c r="H1658" s="208">
        <f t="shared" si="542"/>
        <v>0</v>
      </c>
      <c r="I1658" s="208">
        <f t="shared" si="543"/>
        <v>0</v>
      </c>
      <c r="J1658" s="209"/>
      <c r="K1658" s="205"/>
      <c r="L1658" s="207" t="str">
        <f>IF(OR($K1658&lt;&gt;"",ISNA(VLOOKUP($K1658,'2.1.Angajati'!$B$5:$H$1826,2,0))=FALSE),VLOOKUP($K1658,'2.1.Angajati'!$B$5:$H$1826,2,0),"-")</f>
        <v>-</v>
      </c>
      <c r="M1658" s="224">
        <f>IF(OR($K1658&lt;&gt;"",ISNA(VLOOKUP($K1658,'2.1.Angajati'!$B$5:$H$1826,8,0))=FALSE),
       ROUND((DATE(Aux.SetUp!$H$15,1,1)-VLOOKUP($K1658,'2.1.Angajati'!$B$5:$H$1826,6,0))/365,1),
          0)</f>
        <v>0</v>
      </c>
      <c r="N1658" s="223"/>
      <c r="O1658" s="209"/>
      <c r="P1658" s="208">
        <f t="shared" si="533"/>
        <v>0</v>
      </c>
      <c r="Q1658" s="205"/>
      <c r="R1658" s="207">
        <f>SUMIF(Aux.ListeCPAltele!$A$25:$A$34,'1.3.State'!Q1658,Aux.ListeCPAltele!$B$25:$B$34)</f>
        <v>0</v>
      </c>
      <c r="S1658" s="210"/>
      <c r="T1658" s="211">
        <v>16.420000000000002</v>
      </c>
      <c r="U1658" s="212">
        <f>SUMIF('1.2.IS'!$M$5:$AG$5,Aux.SetUp!$H$15,'1.2.IS'!$M$16:$AG$16)</f>
        <v>2775</v>
      </c>
      <c r="V1658" s="213">
        <v>1.3</v>
      </c>
      <c r="W1658" s="211">
        <f t="shared" si="544"/>
        <v>21.35</v>
      </c>
      <c r="X1658" s="212">
        <f t="shared" si="545"/>
        <v>3608</v>
      </c>
      <c r="Y1658" s="214"/>
      <c r="Z1658" s="211">
        <f t="shared" si="534"/>
        <v>0</v>
      </c>
      <c r="AA1658" s="212">
        <f t="shared" si="535"/>
        <v>0</v>
      </c>
      <c r="AB1658" s="212">
        <f t="shared" si="536"/>
        <v>0</v>
      </c>
      <c r="AC1658" s="212">
        <f t="shared" si="537"/>
        <v>0</v>
      </c>
      <c r="AD1658" s="223">
        <f t="shared" si="525"/>
        <v>0</v>
      </c>
      <c r="AE1658" s="212">
        <f t="shared" si="526"/>
        <v>0</v>
      </c>
      <c r="AF1658" s="215"/>
      <c r="AG1658" s="212">
        <f t="shared" si="538"/>
        <v>0</v>
      </c>
      <c r="AH1658" s="215"/>
      <c r="AI1658" s="211">
        <f t="shared" si="527"/>
        <v>0</v>
      </c>
      <c r="AJ1658" s="215"/>
      <c r="AK1658" s="211">
        <f t="shared" si="528"/>
        <v>0</v>
      </c>
      <c r="AL1658" s="215"/>
      <c r="AM1658" s="211">
        <f t="shared" si="529"/>
        <v>0</v>
      </c>
      <c r="AN1658" s="215"/>
      <c r="AO1658" s="211">
        <f t="shared" si="530"/>
        <v>0</v>
      </c>
      <c r="AP1658" s="210"/>
      <c r="AQ1658" s="222">
        <f>IF(AP1658="",0,VLOOKUP(AP1658,Aux.ListeCPAltele!$B$15:$D$21,3,0))</f>
        <v>0</v>
      </c>
      <c r="AR1658" s="212">
        <f t="shared" si="531"/>
        <v>0</v>
      </c>
      <c r="AS1658" s="212">
        <f t="shared" si="539"/>
        <v>0</v>
      </c>
      <c r="AT1658" s="222">
        <f>IF($F1658&lt;&gt;2,ROUND($Z1658*SUMIF(Regimuri,$Q1658,Aux.ListeCPAltele!$C$25:$C$34)*0.5,0),0)</f>
        <v>0</v>
      </c>
      <c r="AU1658" s="210"/>
      <c r="AV1658" s="222">
        <f>IF(AND($F1658&lt;&gt;2,Q1658&lt;&gt;0),ROUND($AC1658/SUMIF(Regimuri,Q1658,Aux.ListeCPAltele!$E$25:$E$34)*$AU1658,0),0)</f>
        <v>0</v>
      </c>
      <c r="AW1658" s="215">
        <v>0.1</v>
      </c>
      <c r="AX1658" s="222">
        <f t="shared" si="540"/>
        <v>0</v>
      </c>
      <c r="AY1658" s="213">
        <f t="shared" si="541"/>
        <v>0.83333333333333337</v>
      </c>
      <c r="AZ1658" s="222">
        <f>IF(OR($R1658=0,$Q1658=0),0,ROUND(SUM(AC1658,AE1658,AG1658,AI1658,AK1658,AM1658,AO1658,AS1658,AV1658,AX1658,AT1658)/SUMIF(Regimuri,$Q1658,Aux.ListeCPAltele!$E$25:$E$34)*$AY1658,0))</f>
        <v>0</v>
      </c>
      <c r="BA1658" s="222">
        <f t="shared" si="532"/>
        <v>0</v>
      </c>
      <c r="BB1658" s="277">
        <v>1</v>
      </c>
      <c r="BC1658" s="277"/>
    </row>
    <row r="1659" spans="1:55" outlineLevel="1" x14ac:dyDescent="0.2">
      <c r="A1659" s="205"/>
      <c r="B1659" s="205"/>
      <c r="C1659" s="205"/>
      <c r="D1659" s="275"/>
      <c r="E1659" s="205"/>
      <c r="F1659" s="207">
        <f>SUMIF(CarLM,G1659,Aux.ListeCPAltele!$A$7:$A$11)</f>
        <v>0</v>
      </c>
      <c r="G1659" s="205"/>
      <c r="H1659" s="208">
        <f t="shared" si="542"/>
        <v>0</v>
      </c>
      <c r="I1659" s="208">
        <f t="shared" si="543"/>
        <v>0</v>
      </c>
      <c r="J1659" s="209"/>
      <c r="K1659" s="205"/>
      <c r="L1659" s="207" t="str">
        <f>IF(OR($K1659&lt;&gt;"",ISNA(VLOOKUP($K1659,'2.1.Angajati'!$B$5:$H$1826,2,0))=FALSE),VLOOKUP($K1659,'2.1.Angajati'!$B$5:$H$1826,2,0),"-")</f>
        <v>-</v>
      </c>
      <c r="M1659" s="224">
        <f>IF(OR($K1659&lt;&gt;"",ISNA(VLOOKUP($K1659,'2.1.Angajati'!$B$5:$H$1826,8,0))=FALSE),
       ROUND((DATE(Aux.SetUp!$H$15,1,1)-VLOOKUP($K1659,'2.1.Angajati'!$B$5:$H$1826,6,0))/365,1),
          0)</f>
        <v>0</v>
      </c>
      <c r="N1659" s="223"/>
      <c r="O1659" s="209"/>
      <c r="P1659" s="208">
        <f t="shared" si="533"/>
        <v>0</v>
      </c>
      <c r="Q1659" s="205"/>
      <c r="R1659" s="207">
        <f>SUMIF(Aux.ListeCPAltele!$A$25:$A$34,'1.3.State'!Q1659,Aux.ListeCPAltele!$B$25:$B$34)</f>
        <v>0</v>
      </c>
      <c r="S1659" s="210"/>
      <c r="T1659" s="211">
        <v>16.420000000000002</v>
      </c>
      <c r="U1659" s="212">
        <f>SUMIF('1.2.IS'!$M$5:$AG$5,Aux.SetUp!$H$15,'1.2.IS'!$M$16:$AG$16)</f>
        <v>2775</v>
      </c>
      <c r="V1659" s="213">
        <v>1.3</v>
      </c>
      <c r="W1659" s="211">
        <f t="shared" si="544"/>
        <v>21.35</v>
      </c>
      <c r="X1659" s="212">
        <f t="shared" si="545"/>
        <v>3608</v>
      </c>
      <c r="Y1659" s="214"/>
      <c r="Z1659" s="211">
        <f t="shared" si="534"/>
        <v>0</v>
      </c>
      <c r="AA1659" s="212">
        <f t="shared" si="535"/>
        <v>0</v>
      </c>
      <c r="AB1659" s="212">
        <f t="shared" si="536"/>
        <v>0</v>
      </c>
      <c r="AC1659" s="212">
        <f t="shared" si="537"/>
        <v>0</v>
      </c>
      <c r="AD1659" s="223">
        <f t="shared" si="525"/>
        <v>0</v>
      </c>
      <c r="AE1659" s="212">
        <f t="shared" si="526"/>
        <v>0</v>
      </c>
      <c r="AF1659" s="215"/>
      <c r="AG1659" s="212">
        <f t="shared" si="538"/>
        <v>0</v>
      </c>
      <c r="AH1659" s="215"/>
      <c r="AI1659" s="211">
        <f t="shared" si="527"/>
        <v>0</v>
      </c>
      <c r="AJ1659" s="215"/>
      <c r="AK1659" s="211">
        <f t="shared" si="528"/>
        <v>0</v>
      </c>
      <c r="AL1659" s="215"/>
      <c r="AM1659" s="211">
        <f t="shared" si="529"/>
        <v>0</v>
      </c>
      <c r="AN1659" s="215"/>
      <c r="AO1659" s="211">
        <f t="shared" si="530"/>
        <v>0</v>
      </c>
      <c r="AP1659" s="210"/>
      <c r="AQ1659" s="222">
        <f>IF(AP1659="",0,VLOOKUP(AP1659,Aux.ListeCPAltele!$B$15:$D$21,3,0))</f>
        <v>0</v>
      </c>
      <c r="AR1659" s="212">
        <f t="shared" si="531"/>
        <v>0</v>
      </c>
      <c r="AS1659" s="212">
        <f t="shared" si="539"/>
        <v>0</v>
      </c>
      <c r="AT1659" s="222">
        <f>IF($F1659&lt;&gt;2,ROUND($Z1659*SUMIF(Regimuri,$Q1659,Aux.ListeCPAltele!$C$25:$C$34)*0.5,0),0)</f>
        <v>0</v>
      </c>
      <c r="AU1659" s="210"/>
      <c r="AV1659" s="222">
        <f>IF(AND($F1659&lt;&gt;2,Q1659&lt;&gt;0),ROUND($AC1659/SUMIF(Regimuri,Q1659,Aux.ListeCPAltele!$E$25:$E$34)*$AU1659,0),0)</f>
        <v>0</v>
      </c>
      <c r="AW1659" s="215">
        <v>0.1</v>
      </c>
      <c r="AX1659" s="222">
        <f t="shared" si="540"/>
        <v>0</v>
      </c>
      <c r="AY1659" s="213">
        <f t="shared" si="541"/>
        <v>0.83333333333333337</v>
      </c>
      <c r="AZ1659" s="222">
        <f>IF(OR($R1659=0,$Q1659=0),0,ROUND(SUM(AC1659,AE1659,AG1659,AI1659,AK1659,AM1659,AO1659,AS1659,AV1659,AX1659,AT1659)/SUMIF(Regimuri,$Q1659,Aux.ListeCPAltele!$E$25:$E$34)*$AY1659,0))</f>
        <v>0</v>
      </c>
      <c r="BA1659" s="222">
        <f t="shared" si="532"/>
        <v>0</v>
      </c>
      <c r="BB1659" s="277">
        <v>1</v>
      </c>
      <c r="BC1659" s="277"/>
    </row>
    <row r="1660" spans="1:55" outlineLevel="1" x14ac:dyDescent="0.2">
      <c r="A1660" s="205"/>
      <c r="B1660" s="205"/>
      <c r="C1660" s="205"/>
      <c r="D1660" s="275"/>
      <c r="E1660" s="205"/>
      <c r="F1660" s="207">
        <f>SUMIF(CarLM,G1660,Aux.ListeCPAltele!$A$7:$A$11)</f>
        <v>0</v>
      </c>
      <c r="G1660" s="205"/>
      <c r="H1660" s="208">
        <f t="shared" si="542"/>
        <v>0</v>
      </c>
      <c r="I1660" s="208">
        <f t="shared" si="543"/>
        <v>0</v>
      </c>
      <c r="J1660" s="209"/>
      <c r="K1660" s="205"/>
      <c r="L1660" s="207" t="str">
        <f>IF(OR($K1660&lt;&gt;"",ISNA(VLOOKUP($K1660,'2.1.Angajati'!$B$5:$H$1826,2,0))=FALSE),VLOOKUP($K1660,'2.1.Angajati'!$B$5:$H$1826,2,0),"-")</f>
        <v>-</v>
      </c>
      <c r="M1660" s="224">
        <f>IF(OR($K1660&lt;&gt;"",ISNA(VLOOKUP($K1660,'2.1.Angajati'!$B$5:$H$1826,8,0))=FALSE),
       ROUND((DATE(Aux.SetUp!$H$15,1,1)-VLOOKUP($K1660,'2.1.Angajati'!$B$5:$H$1826,6,0))/365,1),
          0)</f>
        <v>0</v>
      </c>
      <c r="N1660" s="223"/>
      <c r="O1660" s="209"/>
      <c r="P1660" s="208">
        <f t="shared" si="533"/>
        <v>0</v>
      </c>
      <c r="Q1660" s="205"/>
      <c r="R1660" s="207">
        <f>SUMIF(Aux.ListeCPAltele!$A$25:$A$34,'1.3.State'!Q1660,Aux.ListeCPAltele!$B$25:$B$34)</f>
        <v>0</v>
      </c>
      <c r="S1660" s="210"/>
      <c r="T1660" s="211">
        <v>16.420000000000002</v>
      </c>
      <c r="U1660" s="212">
        <f>SUMIF('1.2.IS'!$M$5:$AG$5,Aux.SetUp!$H$15,'1.2.IS'!$M$16:$AG$16)</f>
        <v>2775</v>
      </c>
      <c r="V1660" s="213">
        <v>1.3</v>
      </c>
      <c r="W1660" s="211">
        <f t="shared" si="544"/>
        <v>21.35</v>
      </c>
      <c r="X1660" s="212">
        <f t="shared" si="545"/>
        <v>3608</v>
      </c>
      <c r="Y1660" s="214"/>
      <c r="Z1660" s="211">
        <f t="shared" si="534"/>
        <v>0</v>
      </c>
      <c r="AA1660" s="212">
        <f t="shared" si="535"/>
        <v>0</v>
      </c>
      <c r="AB1660" s="212">
        <f t="shared" si="536"/>
        <v>0</v>
      </c>
      <c r="AC1660" s="212">
        <f t="shared" si="537"/>
        <v>0</v>
      </c>
      <c r="AD1660" s="223">
        <f t="shared" si="525"/>
        <v>0</v>
      </c>
      <c r="AE1660" s="212">
        <f t="shared" si="526"/>
        <v>0</v>
      </c>
      <c r="AF1660" s="215"/>
      <c r="AG1660" s="212">
        <f t="shared" si="538"/>
        <v>0</v>
      </c>
      <c r="AH1660" s="215"/>
      <c r="AI1660" s="211">
        <f t="shared" si="527"/>
        <v>0</v>
      </c>
      <c r="AJ1660" s="215"/>
      <c r="AK1660" s="211">
        <f t="shared" si="528"/>
        <v>0</v>
      </c>
      <c r="AL1660" s="215"/>
      <c r="AM1660" s="211">
        <f t="shared" si="529"/>
        <v>0</v>
      </c>
      <c r="AN1660" s="215"/>
      <c r="AO1660" s="211">
        <f t="shared" si="530"/>
        <v>0</v>
      </c>
      <c r="AP1660" s="210"/>
      <c r="AQ1660" s="222">
        <f>IF(AP1660="",0,VLOOKUP(AP1660,Aux.ListeCPAltele!$B$15:$D$21,3,0))</f>
        <v>0</v>
      </c>
      <c r="AR1660" s="212">
        <f t="shared" si="531"/>
        <v>0</v>
      </c>
      <c r="AS1660" s="212">
        <f t="shared" si="539"/>
        <v>0</v>
      </c>
      <c r="AT1660" s="222">
        <f>IF($F1660&lt;&gt;2,ROUND($Z1660*SUMIF(Regimuri,$Q1660,Aux.ListeCPAltele!$C$25:$C$34)*0.5,0),0)</f>
        <v>0</v>
      </c>
      <c r="AU1660" s="210"/>
      <c r="AV1660" s="222">
        <f>IF(AND($F1660&lt;&gt;2,Q1660&lt;&gt;0),ROUND($AC1660/SUMIF(Regimuri,Q1660,Aux.ListeCPAltele!$E$25:$E$34)*$AU1660,0),0)</f>
        <v>0</v>
      </c>
      <c r="AW1660" s="215">
        <v>0.1</v>
      </c>
      <c r="AX1660" s="222">
        <f t="shared" si="540"/>
        <v>0</v>
      </c>
      <c r="AY1660" s="213">
        <f t="shared" si="541"/>
        <v>0.83333333333333337</v>
      </c>
      <c r="AZ1660" s="222">
        <f>IF(OR($R1660=0,$Q1660=0),0,ROUND(SUM(AC1660,AE1660,AG1660,AI1660,AK1660,AM1660,AO1660,AS1660,AV1660,AX1660,AT1660)/SUMIF(Regimuri,$Q1660,Aux.ListeCPAltele!$E$25:$E$34)*$AY1660,0))</f>
        <v>0</v>
      </c>
      <c r="BA1660" s="222">
        <f t="shared" si="532"/>
        <v>0</v>
      </c>
      <c r="BB1660" s="277">
        <v>1</v>
      </c>
      <c r="BC1660" s="277"/>
    </row>
    <row r="1661" spans="1:55" outlineLevel="1" x14ac:dyDescent="0.2">
      <c r="A1661" s="205"/>
      <c r="B1661" s="205"/>
      <c r="C1661" s="205"/>
      <c r="D1661" s="275"/>
      <c r="E1661" s="205"/>
      <c r="F1661" s="207">
        <f>SUMIF(CarLM,G1661,Aux.ListeCPAltele!$A$7:$A$11)</f>
        <v>0</v>
      </c>
      <c r="G1661" s="205"/>
      <c r="H1661" s="208">
        <f t="shared" si="542"/>
        <v>0</v>
      </c>
      <c r="I1661" s="208">
        <f t="shared" si="543"/>
        <v>0</v>
      </c>
      <c r="J1661" s="209"/>
      <c r="K1661" s="205"/>
      <c r="L1661" s="207" t="str">
        <f>IF(OR($K1661&lt;&gt;"",ISNA(VLOOKUP($K1661,'2.1.Angajati'!$B$5:$H$1826,2,0))=FALSE),VLOOKUP($K1661,'2.1.Angajati'!$B$5:$H$1826,2,0),"-")</f>
        <v>-</v>
      </c>
      <c r="M1661" s="224">
        <f>IF(OR($K1661&lt;&gt;"",ISNA(VLOOKUP($K1661,'2.1.Angajati'!$B$5:$H$1826,8,0))=FALSE),
       ROUND((DATE(Aux.SetUp!$H$15,1,1)-VLOOKUP($K1661,'2.1.Angajati'!$B$5:$H$1826,6,0))/365,1),
          0)</f>
        <v>0</v>
      </c>
      <c r="N1661" s="223"/>
      <c r="O1661" s="209"/>
      <c r="P1661" s="208">
        <f t="shared" si="533"/>
        <v>0</v>
      </c>
      <c r="Q1661" s="205"/>
      <c r="R1661" s="207">
        <f>SUMIF(Aux.ListeCPAltele!$A$25:$A$34,'1.3.State'!Q1661,Aux.ListeCPAltele!$B$25:$B$34)</f>
        <v>0</v>
      </c>
      <c r="S1661" s="210"/>
      <c r="T1661" s="211">
        <v>16.420000000000002</v>
      </c>
      <c r="U1661" s="212">
        <f>SUMIF('1.2.IS'!$M$5:$AG$5,Aux.SetUp!$H$15,'1.2.IS'!$M$16:$AG$16)</f>
        <v>2775</v>
      </c>
      <c r="V1661" s="213">
        <v>1.3</v>
      </c>
      <c r="W1661" s="211">
        <f t="shared" si="544"/>
        <v>21.35</v>
      </c>
      <c r="X1661" s="212">
        <f t="shared" si="545"/>
        <v>3608</v>
      </c>
      <c r="Y1661" s="214"/>
      <c r="Z1661" s="211">
        <f t="shared" si="534"/>
        <v>0</v>
      </c>
      <c r="AA1661" s="212">
        <f t="shared" si="535"/>
        <v>0</v>
      </c>
      <c r="AB1661" s="212">
        <f t="shared" si="536"/>
        <v>0</v>
      </c>
      <c r="AC1661" s="212">
        <f t="shared" si="537"/>
        <v>0</v>
      </c>
      <c r="AD1661" s="223">
        <f t="shared" si="525"/>
        <v>0</v>
      </c>
      <c r="AE1661" s="212">
        <f t="shared" si="526"/>
        <v>0</v>
      </c>
      <c r="AF1661" s="215"/>
      <c r="AG1661" s="212">
        <f t="shared" si="538"/>
        <v>0</v>
      </c>
      <c r="AH1661" s="215"/>
      <c r="AI1661" s="211">
        <f t="shared" si="527"/>
        <v>0</v>
      </c>
      <c r="AJ1661" s="215"/>
      <c r="AK1661" s="211">
        <f t="shared" si="528"/>
        <v>0</v>
      </c>
      <c r="AL1661" s="215"/>
      <c r="AM1661" s="211">
        <f t="shared" si="529"/>
        <v>0</v>
      </c>
      <c r="AN1661" s="215"/>
      <c r="AO1661" s="211">
        <f t="shared" si="530"/>
        <v>0</v>
      </c>
      <c r="AP1661" s="210"/>
      <c r="AQ1661" s="222">
        <f>IF(AP1661="",0,VLOOKUP(AP1661,Aux.ListeCPAltele!$B$15:$D$21,3,0))</f>
        <v>0</v>
      </c>
      <c r="AR1661" s="212">
        <f t="shared" si="531"/>
        <v>0</v>
      </c>
      <c r="AS1661" s="212">
        <f t="shared" si="539"/>
        <v>0</v>
      </c>
      <c r="AT1661" s="222">
        <f>IF($F1661&lt;&gt;2,ROUND($Z1661*SUMIF(Regimuri,$Q1661,Aux.ListeCPAltele!$C$25:$C$34)*0.5,0),0)</f>
        <v>0</v>
      </c>
      <c r="AU1661" s="210"/>
      <c r="AV1661" s="222">
        <f>IF(AND($F1661&lt;&gt;2,Q1661&lt;&gt;0),ROUND($AC1661/SUMIF(Regimuri,Q1661,Aux.ListeCPAltele!$E$25:$E$34)*$AU1661,0),0)</f>
        <v>0</v>
      </c>
      <c r="AW1661" s="215">
        <v>0.1</v>
      </c>
      <c r="AX1661" s="222">
        <f t="shared" si="540"/>
        <v>0</v>
      </c>
      <c r="AY1661" s="213">
        <f t="shared" si="541"/>
        <v>0.83333333333333337</v>
      </c>
      <c r="AZ1661" s="222">
        <f>IF(OR($R1661=0,$Q1661=0),0,ROUND(SUM(AC1661,AE1661,AG1661,AI1661,AK1661,AM1661,AO1661,AS1661,AV1661,AX1661,AT1661)/SUMIF(Regimuri,$Q1661,Aux.ListeCPAltele!$E$25:$E$34)*$AY1661,0))</f>
        <v>0</v>
      </c>
      <c r="BA1661" s="222">
        <f t="shared" si="532"/>
        <v>0</v>
      </c>
      <c r="BB1661" s="277">
        <v>1</v>
      </c>
      <c r="BC1661" s="277"/>
    </row>
    <row r="1662" spans="1:55" outlineLevel="1" x14ac:dyDescent="0.2">
      <c r="A1662" s="205"/>
      <c r="B1662" s="205"/>
      <c r="C1662" s="205"/>
      <c r="D1662" s="275"/>
      <c r="E1662" s="205"/>
      <c r="F1662" s="207">
        <f>SUMIF(CarLM,G1662,Aux.ListeCPAltele!$A$7:$A$11)</f>
        <v>0</v>
      </c>
      <c r="G1662" s="205"/>
      <c r="H1662" s="208">
        <f t="shared" si="542"/>
        <v>0</v>
      </c>
      <c r="I1662" s="208">
        <f t="shared" si="543"/>
        <v>0</v>
      </c>
      <c r="J1662" s="209"/>
      <c r="K1662" s="205"/>
      <c r="L1662" s="207" t="str">
        <f>IF(OR($K1662&lt;&gt;"",ISNA(VLOOKUP($K1662,'2.1.Angajati'!$B$5:$H$1826,2,0))=FALSE),VLOOKUP($K1662,'2.1.Angajati'!$B$5:$H$1826,2,0),"-")</f>
        <v>-</v>
      </c>
      <c r="M1662" s="224">
        <f>IF(OR($K1662&lt;&gt;"",ISNA(VLOOKUP($K1662,'2.1.Angajati'!$B$5:$H$1826,8,0))=FALSE),
       ROUND((DATE(Aux.SetUp!$H$15,1,1)-VLOOKUP($K1662,'2.1.Angajati'!$B$5:$H$1826,6,0))/365,1),
          0)</f>
        <v>0</v>
      </c>
      <c r="N1662" s="223"/>
      <c r="O1662" s="209"/>
      <c r="P1662" s="208">
        <f t="shared" si="533"/>
        <v>0</v>
      </c>
      <c r="Q1662" s="205"/>
      <c r="R1662" s="207">
        <f>SUMIF(Aux.ListeCPAltele!$A$25:$A$34,'1.3.State'!Q1662,Aux.ListeCPAltele!$B$25:$B$34)</f>
        <v>0</v>
      </c>
      <c r="S1662" s="210"/>
      <c r="T1662" s="211">
        <v>16.420000000000002</v>
      </c>
      <c r="U1662" s="212">
        <f>SUMIF('1.2.IS'!$M$5:$AG$5,Aux.SetUp!$H$15,'1.2.IS'!$M$16:$AG$16)</f>
        <v>2775</v>
      </c>
      <c r="V1662" s="213">
        <v>1.3</v>
      </c>
      <c r="W1662" s="211">
        <f t="shared" si="544"/>
        <v>21.35</v>
      </c>
      <c r="X1662" s="212">
        <f t="shared" si="545"/>
        <v>3608</v>
      </c>
      <c r="Y1662" s="214"/>
      <c r="Z1662" s="211">
        <f t="shared" si="534"/>
        <v>0</v>
      </c>
      <c r="AA1662" s="212">
        <f t="shared" si="535"/>
        <v>0</v>
      </c>
      <c r="AB1662" s="212">
        <f t="shared" si="536"/>
        <v>0</v>
      </c>
      <c r="AC1662" s="212">
        <f t="shared" si="537"/>
        <v>0</v>
      </c>
      <c r="AD1662" s="223">
        <f t="shared" si="525"/>
        <v>0</v>
      </c>
      <c r="AE1662" s="212">
        <f t="shared" si="526"/>
        <v>0</v>
      </c>
      <c r="AF1662" s="215"/>
      <c r="AG1662" s="212">
        <f t="shared" si="538"/>
        <v>0</v>
      </c>
      <c r="AH1662" s="215"/>
      <c r="AI1662" s="211">
        <f t="shared" si="527"/>
        <v>0</v>
      </c>
      <c r="AJ1662" s="215"/>
      <c r="AK1662" s="211">
        <f t="shared" si="528"/>
        <v>0</v>
      </c>
      <c r="AL1662" s="215"/>
      <c r="AM1662" s="211">
        <f t="shared" si="529"/>
        <v>0</v>
      </c>
      <c r="AN1662" s="215"/>
      <c r="AO1662" s="211">
        <f t="shared" si="530"/>
        <v>0</v>
      </c>
      <c r="AP1662" s="210"/>
      <c r="AQ1662" s="222">
        <f>IF(AP1662="",0,VLOOKUP(AP1662,Aux.ListeCPAltele!$B$15:$D$21,3,0))</f>
        <v>0</v>
      </c>
      <c r="AR1662" s="212">
        <f t="shared" si="531"/>
        <v>0</v>
      </c>
      <c r="AS1662" s="212">
        <f t="shared" si="539"/>
        <v>0</v>
      </c>
      <c r="AT1662" s="222">
        <f>IF($F1662&lt;&gt;2,ROUND($Z1662*SUMIF(Regimuri,$Q1662,Aux.ListeCPAltele!$C$25:$C$34)*0.5,0),0)</f>
        <v>0</v>
      </c>
      <c r="AU1662" s="210"/>
      <c r="AV1662" s="222">
        <f>IF(AND($F1662&lt;&gt;2,Q1662&lt;&gt;0),ROUND($AC1662/SUMIF(Regimuri,Q1662,Aux.ListeCPAltele!$E$25:$E$34)*$AU1662,0),0)</f>
        <v>0</v>
      </c>
      <c r="AW1662" s="215">
        <v>0.1</v>
      </c>
      <c r="AX1662" s="222">
        <f t="shared" si="540"/>
        <v>0</v>
      </c>
      <c r="AY1662" s="213">
        <f t="shared" si="541"/>
        <v>0.83333333333333337</v>
      </c>
      <c r="AZ1662" s="222">
        <f>IF(OR($R1662=0,$Q1662=0),0,ROUND(SUM(AC1662,AE1662,AG1662,AI1662,AK1662,AM1662,AO1662,AS1662,AV1662,AX1662,AT1662)/SUMIF(Regimuri,$Q1662,Aux.ListeCPAltele!$E$25:$E$34)*$AY1662,0))</f>
        <v>0</v>
      </c>
      <c r="BA1662" s="222">
        <f t="shared" si="532"/>
        <v>0</v>
      </c>
      <c r="BB1662" s="277">
        <v>1</v>
      </c>
      <c r="BC1662" s="277"/>
    </row>
    <row r="1663" spans="1:55" outlineLevel="1" x14ac:dyDescent="0.2">
      <c r="A1663" s="205"/>
      <c r="B1663" s="205"/>
      <c r="C1663" s="205"/>
      <c r="D1663" s="275"/>
      <c r="E1663" s="205"/>
      <c r="F1663" s="207">
        <f>SUMIF(CarLM,G1663,Aux.ListeCPAltele!$A$7:$A$11)</f>
        <v>0</v>
      </c>
      <c r="G1663" s="205"/>
      <c r="H1663" s="208">
        <f t="shared" si="542"/>
        <v>0</v>
      </c>
      <c r="I1663" s="208">
        <f t="shared" si="543"/>
        <v>0</v>
      </c>
      <c r="J1663" s="209"/>
      <c r="K1663" s="205"/>
      <c r="L1663" s="207" t="str">
        <f>IF(OR($K1663&lt;&gt;"",ISNA(VLOOKUP($K1663,'2.1.Angajati'!$B$5:$H$1826,2,0))=FALSE),VLOOKUP($K1663,'2.1.Angajati'!$B$5:$H$1826,2,0),"-")</f>
        <v>-</v>
      </c>
      <c r="M1663" s="224">
        <f>IF(OR($K1663&lt;&gt;"",ISNA(VLOOKUP($K1663,'2.1.Angajati'!$B$5:$H$1826,8,0))=FALSE),
       ROUND((DATE(Aux.SetUp!$H$15,1,1)-VLOOKUP($K1663,'2.1.Angajati'!$B$5:$H$1826,6,0))/365,1),
          0)</f>
        <v>0</v>
      </c>
      <c r="N1663" s="223"/>
      <c r="O1663" s="209"/>
      <c r="P1663" s="208">
        <f t="shared" si="533"/>
        <v>0</v>
      </c>
      <c r="Q1663" s="205"/>
      <c r="R1663" s="207">
        <f>SUMIF(Aux.ListeCPAltele!$A$25:$A$34,'1.3.State'!Q1663,Aux.ListeCPAltele!$B$25:$B$34)</f>
        <v>0</v>
      </c>
      <c r="S1663" s="210"/>
      <c r="T1663" s="211">
        <v>16.420000000000002</v>
      </c>
      <c r="U1663" s="212">
        <f>SUMIF('1.2.IS'!$M$5:$AG$5,Aux.SetUp!$H$15,'1.2.IS'!$M$16:$AG$16)</f>
        <v>2775</v>
      </c>
      <c r="V1663" s="213">
        <v>1.3</v>
      </c>
      <c r="W1663" s="211">
        <f t="shared" si="544"/>
        <v>21.35</v>
      </c>
      <c r="X1663" s="212">
        <f t="shared" si="545"/>
        <v>3608</v>
      </c>
      <c r="Y1663" s="214"/>
      <c r="Z1663" s="211">
        <f t="shared" si="534"/>
        <v>0</v>
      </c>
      <c r="AA1663" s="212">
        <f t="shared" si="535"/>
        <v>0</v>
      </c>
      <c r="AB1663" s="212">
        <f t="shared" si="536"/>
        <v>0</v>
      </c>
      <c r="AC1663" s="212">
        <f t="shared" si="537"/>
        <v>0</v>
      </c>
      <c r="AD1663" s="223">
        <f t="shared" si="525"/>
        <v>0</v>
      </c>
      <c r="AE1663" s="212">
        <f t="shared" si="526"/>
        <v>0</v>
      </c>
      <c r="AF1663" s="215"/>
      <c r="AG1663" s="212">
        <f t="shared" si="538"/>
        <v>0</v>
      </c>
      <c r="AH1663" s="215"/>
      <c r="AI1663" s="211">
        <f t="shared" si="527"/>
        <v>0</v>
      </c>
      <c r="AJ1663" s="215"/>
      <c r="AK1663" s="211">
        <f t="shared" si="528"/>
        <v>0</v>
      </c>
      <c r="AL1663" s="215"/>
      <c r="AM1663" s="211">
        <f t="shared" si="529"/>
        <v>0</v>
      </c>
      <c r="AN1663" s="215"/>
      <c r="AO1663" s="211">
        <f t="shared" si="530"/>
        <v>0</v>
      </c>
      <c r="AP1663" s="210"/>
      <c r="AQ1663" s="222">
        <f>IF(AP1663="",0,VLOOKUP(AP1663,Aux.ListeCPAltele!$B$15:$D$21,3,0))</f>
        <v>0</v>
      </c>
      <c r="AR1663" s="212">
        <f t="shared" si="531"/>
        <v>0</v>
      </c>
      <c r="AS1663" s="212">
        <f t="shared" si="539"/>
        <v>0</v>
      </c>
      <c r="AT1663" s="222">
        <f>IF($F1663&lt;&gt;2,ROUND($Z1663*SUMIF(Regimuri,$Q1663,Aux.ListeCPAltele!$C$25:$C$34)*0.5,0),0)</f>
        <v>0</v>
      </c>
      <c r="AU1663" s="210"/>
      <c r="AV1663" s="222">
        <f>IF(AND($F1663&lt;&gt;2,Q1663&lt;&gt;0),ROUND($AC1663/SUMIF(Regimuri,Q1663,Aux.ListeCPAltele!$E$25:$E$34)*$AU1663,0),0)</f>
        <v>0</v>
      </c>
      <c r="AW1663" s="215">
        <v>0.1</v>
      </c>
      <c r="AX1663" s="222">
        <f t="shared" si="540"/>
        <v>0</v>
      </c>
      <c r="AY1663" s="213">
        <f t="shared" si="541"/>
        <v>0.83333333333333337</v>
      </c>
      <c r="AZ1663" s="222">
        <f>IF(OR($R1663=0,$Q1663=0),0,ROUND(SUM(AC1663,AE1663,AG1663,AI1663,AK1663,AM1663,AO1663,AS1663,AV1663,AX1663,AT1663)/SUMIF(Regimuri,$Q1663,Aux.ListeCPAltele!$E$25:$E$34)*$AY1663,0))</f>
        <v>0</v>
      </c>
      <c r="BA1663" s="222">
        <f t="shared" si="532"/>
        <v>0</v>
      </c>
      <c r="BB1663" s="277">
        <v>1</v>
      </c>
      <c r="BC1663" s="277"/>
    </row>
    <row r="1664" spans="1:55" outlineLevel="1" x14ac:dyDescent="0.2">
      <c r="A1664" s="205"/>
      <c r="B1664" s="205"/>
      <c r="C1664" s="205"/>
      <c r="D1664" s="275"/>
      <c r="E1664" s="205"/>
      <c r="F1664" s="207">
        <f>SUMIF(CarLM,G1664,Aux.ListeCPAltele!$A$7:$A$11)</f>
        <v>0</v>
      </c>
      <c r="G1664" s="205"/>
      <c r="H1664" s="208">
        <f t="shared" si="542"/>
        <v>0</v>
      </c>
      <c r="I1664" s="208">
        <f t="shared" si="543"/>
        <v>0</v>
      </c>
      <c r="J1664" s="209"/>
      <c r="K1664" s="205"/>
      <c r="L1664" s="207" t="str">
        <f>IF(OR($K1664&lt;&gt;"",ISNA(VLOOKUP($K1664,'2.1.Angajati'!$B$5:$H$1826,2,0))=FALSE),VLOOKUP($K1664,'2.1.Angajati'!$B$5:$H$1826,2,0),"-")</f>
        <v>-</v>
      </c>
      <c r="M1664" s="224">
        <f>IF(OR($K1664&lt;&gt;"",ISNA(VLOOKUP($K1664,'2.1.Angajati'!$B$5:$H$1826,8,0))=FALSE),
       ROUND((DATE(Aux.SetUp!$H$15,1,1)-VLOOKUP($K1664,'2.1.Angajati'!$B$5:$H$1826,6,0))/365,1),
          0)</f>
        <v>0</v>
      </c>
      <c r="N1664" s="223"/>
      <c r="O1664" s="209"/>
      <c r="P1664" s="208">
        <f t="shared" si="533"/>
        <v>0</v>
      </c>
      <c r="Q1664" s="205"/>
      <c r="R1664" s="207">
        <f>SUMIF(Aux.ListeCPAltele!$A$25:$A$34,'1.3.State'!Q1664,Aux.ListeCPAltele!$B$25:$B$34)</f>
        <v>0</v>
      </c>
      <c r="S1664" s="210"/>
      <c r="T1664" s="211">
        <v>16.420000000000002</v>
      </c>
      <c r="U1664" s="212">
        <f>SUMIF('1.2.IS'!$M$5:$AG$5,Aux.SetUp!$H$15,'1.2.IS'!$M$16:$AG$16)</f>
        <v>2775</v>
      </c>
      <c r="V1664" s="213">
        <v>1.3</v>
      </c>
      <c r="W1664" s="211">
        <f t="shared" si="544"/>
        <v>21.35</v>
      </c>
      <c r="X1664" s="212">
        <f t="shared" si="545"/>
        <v>3608</v>
      </c>
      <c r="Y1664" s="214"/>
      <c r="Z1664" s="211">
        <f t="shared" si="534"/>
        <v>0</v>
      </c>
      <c r="AA1664" s="212">
        <f t="shared" si="535"/>
        <v>0</v>
      </c>
      <c r="AB1664" s="212">
        <f t="shared" si="536"/>
        <v>0</v>
      </c>
      <c r="AC1664" s="212">
        <f t="shared" si="537"/>
        <v>0</v>
      </c>
      <c r="AD1664" s="223">
        <f t="shared" si="525"/>
        <v>0</v>
      </c>
      <c r="AE1664" s="212">
        <f t="shared" si="526"/>
        <v>0</v>
      </c>
      <c r="AF1664" s="215"/>
      <c r="AG1664" s="212">
        <f t="shared" si="538"/>
        <v>0</v>
      </c>
      <c r="AH1664" s="215"/>
      <c r="AI1664" s="211">
        <f t="shared" si="527"/>
        <v>0</v>
      </c>
      <c r="AJ1664" s="215"/>
      <c r="AK1664" s="211">
        <f t="shared" si="528"/>
        <v>0</v>
      </c>
      <c r="AL1664" s="215"/>
      <c r="AM1664" s="211">
        <f t="shared" si="529"/>
        <v>0</v>
      </c>
      <c r="AN1664" s="215"/>
      <c r="AO1664" s="211">
        <f t="shared" si="530"/>
        <v>0</v>
      </c>
      <c r="AP1664" s="210"/>
      <c r="AQ1664" s="222">
        <f>IF(AP1664="",0,VLOOKUP(AP1664,Aux.ListeCPAltele!$B$15:$D$21,3,0))</f>
        <v>0</v>
      </c>
      <c r="AR1664" s="212">
        <f t="shared" si="531"/>
        <v>0</v>
      </c>
      <c r="AS1664" s="212">
        <f t="shared" si="539"/>
        <v>0</v>
      </c>
      <c r="AT1664" s="222">
        <f>IF($F1664&lt;&gt;2,ROUND($Z1664*SUMIF(Regimuri,$Q1664,Aux.ListeCPAltele!$C$25:$C$34)*0.5,0),0)</f>
        <v>0</v>
      </c>
      <c r="AU1664" s="210"/>
      <c r="AV1664" s="222">
        <f>IF(AND($F1664&lt;&gt;2,Q1664&lt;&gt;0),ROUND($AC1664/SUMIF(Regimuri,Q1664,Aux.ListeCPAltele!$E$25:$E$34)*$AU1664,0),0)</f>
        <v>0</v>
      </c>
      <c r="AW1664" s="215">
        <v>0.1</v>
      </c>
      <c r="AX1664" s="222">
        <f t="shared" si="540"/>
        <v>0</v>
      </c>
      <c r="AY1664" s="213">
        <f t="shared" si="541"/>
        <v>0.83333333333333337</v>
      </c>
      <c r="AZ1664" s="222">
        <f>IF(OR($R1664=0,$Q1664=0),0,ROUND(SUM(AC1664,AE1664,AG1664,AI1664,AK1664,AM1664,AO1664,AS1664,AV1664,AX1664,AT1664)/SUMIF(Regimuri,$Q1664,Aux.ListeCPAltele!$E$25:$E$34)*$AY1664,0))</f>
        <v>0</v>
      </c>
      <c r="BA1664" s="222">
        <f t="shared" si="532"/>
        <v>0</v>
      </c>
      <c r="BB1664" s="277">
        <v>1</v>
      </c>
      <c r="BC1664" s="277"/>
    </row>
    <row r="1665" spans="1:55" outlineLevel="1" x14ac:dyDescent="0.2">
      <c r="A1665" s="205"/>
      <c r="B1665" s="205"/>
      <c r="C1665" s="205"/>
      <c r="D1665" s="275"/>
      <c r="E1665" s="205"/>
      <c r="F1665" s="207">
        <f>SUMIF(CarLM,G1665,Aux.ListeCPAltele!$A$7:$A$11)</f>
        <v>0</v>
      </c>
      <c r="G1665" s="205"/>
      <c r="H1665" s="208">
        <f t="shared" si="542"/>
        <v>0</v>
      </c>
      <c r="I1665" s="208">
        <f t="shared" si="543"/>
        <v>0</v>
      </c>
      <c r="J1665" s="209"/>
      <c r="K1665" s="205"/>
      <c r="L1665" s="207" t="str">
        <f>IF(OR($K1665&lt;&gt;"",ISNA(VLOOKUP($K1665,'2.1.Angajati'!$B$5:$H$1826,2,0))=FALSE),VLOOKUP($K1665,'2.1.Angajati'!$B$5:$H$1826,2,0),"-")</f>
        <v>-</v>
      </c>
      <c r="M1665" s="224">
        <f>IF(OR($K1665&lt;&gt;"",ISNA(VLOOKUP($K1665,'2.1.Angajati'!$B$5:$H$1826,8,0))=FALSE),
       ROUND((DATE(Aux.SetUp!$H$15,1,1)-VLOOKUP($K1665,'2.1.Angajati'!$B$5:$H$1826,6,0))/365,1),
          0)</f>
        <v>0</v>
      </c>
      <c r="N1665" s="223"/>
      <c r="O1665" s="209"/>
      <c r="P1665" s="208">
        <f t="shared" si="533"/>
        <v>0</v>
      </c>
      <c r="Q1665" s="205"/>
      <c r="R1665" s="207">
        <f>SUMIF(Aux.ListeCPAltele!$A$25:$A$34,'1.3.State'!Q1665,Aux.ListeCPAltele!$B$25:$B$34)</f>
        <v>0</v>
      </c>
      <c r="S1665" s="210"/>
      <c r="T1665" s="211">
        <v>16.420000000000002</v>
      </c>
      <c r="U1665" s="212">
        <f>SUMIF('1.2.IS'!$M$5:$AG$5,Aux.SetUp!$H$15,'1.2.IS'!$M$16:$AG$16)</f>
        <v>2775</v>
      </c>
      <c r="V1665" s="213">
        <v>1.3</v>
      </c>
      <c r="W1665" s="211">
        <f t="shared" si="544"/>
        <v>21.35</v>
      </c>
      <c r="X1665" s="212">
        <f t="shared" si="545"/>
        <v>3608</v>
      </c>
      <c r="Y1665" s="214"/>
      <c r="Z1665" s="211">
        <f t="shared" si="534"/>
        <v>0</v>
      </c>
      <c r="AA1665" s="212">
        <f t="shared" si="535"/>
        <v>0</v>
      </c>
      <c r="AB1665" s="212">
        <f t="shared" si="536"/>
        <v>0</v>
      </c>
      <c r="AC1665" s="212">
        <f t="shared" si="537"/>
        <v>0</v>
      </c>
      <c r="AD1665" s="223">
        <f t="shared" si="525"/>
        <v>0</v>
      </c>
      <c r="AE1665" s="212">
        <f t="shared" si="526"/>
        <v>0</v>
      </c>
      <c r="AF1665" s="215"/>
      <c r="AG1665" s="212">
        <f t="shared" si="538"/>
        <v>0</v>
      </c>
      <c r="AH1665" s="215"/>
      <c r="AI1665" s="211">
        <f t="shared" si="527"/>
        <v>0</v>
      </c>
      <c r="AJ1665" s="215"/>
      <c r="AK1665" s="211">
        <f t="shared" si="528"/>
        <v>0</v>
      </c>
      <c r="AL1665" s="215"/>
      <c r="AM1665" s="211">
        <f t="shared" si="529"/>
        <v>0</v>
      </c>
      <c r="AN1665" s="215"/>
      <c r="AO1665" s="211">
        <f t="shared" si="530"/>
        <v>0</v>
      </c>
      <c r="AP1665" s="210"/>
      <c r="AQ1665" s="222">
        <f>IF(AP1665="",0,VLOOKUP(AP1665,Aux.ListeCPAltele!$B$15:$D$21,3,0))</f>
        <v>0</v>
      </c>
      <c r="AR1665" s="212">
        <f t="shared" si="531"/>
        <v>0</v>
      </c>
      <c r="AS1665" s="212">
        <f t="shared" si="539"/>
        <v>0</v>
      </c>
      <c r="AT1665" s="222">
        <f>IF($F1665&lt;&gt;2,ROUND($Z1665*SUMIF(Regimuri,$Q1665,Aux.ListeCPAltele!$C$25:$C$34)*0.5,0),0)</f>
        <v>0</v>
      </c>
      <c r="AU1665" s="210"/>
      <c r="AV1665" s="222">
        <f>IF(AND($F1665&lt;&gt;2,Q1665&lt;&gt;0),ROUND($AC1665/SUMIF(Regimuri,Q1665,Aux.ListeCPAltele!$E$25:$E$34)*$AU1665,0),0)</f>
        <v>0</v>
      </c>
      <c r="AW1665" s="215">
        <v>0.1</v>
      </c>
      <c r="AX1665" s="222">
        <f t="shared" si="540"/>
        <v>0</v>
      </c>
      <c r="AY1665" s="213">
        <f t="shared" si="541"/>
        <v>0.83333333333333337</v>
      </c>
      <c r="AZ1665" s="222">
        <f>IF(OR($R1665=0,$Q1665=0),0,ROUND(SUM(AC1665,AE1665,AG1665,AI1665,AK1665,AM1665,AO1665,AS1665,AV1665,AX1665,AT1665)/SUMIF(Regimuri,$Q1665,Aux.ListeCPAltele!$E$25:$E$34)*$AY1665,0))</f>
        <v>0</v>
      </c>
      <c r="BA1665" s="222">
        <f t="shared" si="532"/>
        <v>0</v>
      </c>
      <c r="BB1665" s="277">
        <v>1</v>
      </c>
      <c r="BC1665" s="277"/>
    </row>
    <row r="1666" spans="1:55" outlineLevel="1" x14ac:dyDescent="0.2">
      <c r="A1666" s="205"/>
      <c r="B1666" s="205"/>
      <c r="C1666" s="205"/>
      <c r="D1666" s="275"/>
      <c r="E1666" s="205"/>
      <c r="F1666" s="207">
        <f>SUMIF(CarLM,G1666,Aux.ListeCPAltele!$A$7:$A$11)</f>
        <v>0</v>
      </c>
      <c r="G1666" s="205"/>
      <c r="H1666" s="208">
        <f t="shared" si="542"/>
        <v>0</v>
      </c>
      <c r="I1666" s="208">
        <f t="shared" si="543"/>
        <v>0</v>
      </c>
      <c r="J1666" s="209"/>
      <c r="K1666" s="205"/>
      <c r="L1666" s="207" t="str">
        <f>IF(OR($K1666&lt;&gt;"",ISNA(VLOOKUP($K1666,'2.1.Angajati'!$B$5:$H$1826,2,0))=FALSE),VLOOKUP($K1666,'2.1.Angajati'!$B$5:$H$1826,2,0),"-")</f>
        <v>-</v>
      </c>
      <c r="M1666" s="224">
        <f>IF(OR($K1666&lt;&gt;"",ISNA(VLOOKUP($K1666,'2.1.Angajati'!$B$5:$H$1826,8,0))=FALSE),
       ROUND((DATE(Aux.SetUp!$H$15,1,1)-VLOOKUP($K1666,'2.1.Angajati'!$B$5:$H$1826,6,0))/365,1),
          0)</f>
        <v>0</v>
      </c>
      <c r="N1666" s="223"/>
      <c r="O1666" s="209"/>
      <c r="P1666" s="208">
        <f t="shared" si="533"/>
        <v>0</v>
      </c>
      <c r="Q1666" s="205"/>
      <c r="R1666" s="207">
        <f>SUMIF(Aux.ListeCPAltele!$A$25:$A$34,'1.3.State'!Q1666,Aux.ListeCPAltele!$B$25:$B$34)</f>
        <v>0</v>
      </c>
      <c r="S1666" s="210"/>
      <c r="T1666" s="211">
        <v>16.420000000000002</v>
      </c>
      <c r="U1666" s="212">
        <f>SUMIF('1.2.IS'!$M$5:$AG$5,Aux.SetUp!$H$15,'1.2.IS'!$M$16:$AG$16)</f>
        <v>2775</v>
      </c>
      <c r="V1666" s="213">
        <v>1.3</v>
      </c>
      <c r="W1666" s="211">
        <f t="shared" si="544"/>
        <v>21.35</v>
      </c>
      <c r="X1666" s="212">
        <f t="shared" si="545"/>
        <v>3608</v>
      </c>
      <c r="Y1666" s="214"/>
      <c r="Z1666" s="211">
        <f t="shared" si="534"/>
        <v>0</v>
      </c>
      <c r="AA1666" s="212">
        <f t="shared" si="535"/>
        <v>0</v>
      </c>
      <c r="AB1666" s="212">
        <f t="shared" si="536"/>
        <v>0</v>
      </c>
      <c r="AC1666" s="212">
        <f t="shared" si="537"/>
        <v>0</v>
      </c>
      <c r="AD1666" s="223">
        <f t="shared" si="525"/>
        <v>0</v>
      </c>
      <c r="AE1666" s="212">
        <f t="shared" si="526"/>
        <v>0</v>
      </c>
      <c r="AF1666" s="215"/>
      <c r="AG1666" s="212">
        <f t="shared" si="538"/>
        <v>0</v>
      </c>
      <c r="AH1666" s="215"/>
      <c r="AI1666" s="211">
        <f t="shared" si="527"/>
        <v>0</v>
      </c>
      <c r="AJ1666" s="215"/>
      <c r="AK1666" s="211">
        <f t="shared" si="528"/>
        <v>0</v>
      </c>
      <c r="AL1666" s="215"/>
      <c r="AM1666" s="211">
        <f t="shared" si="529"/>
        <v>0</v>
      </c>
      <c r="AN1666" s="215"/>
      <c r="AO1666" s="211">
        <f t="shared" si="530"/>
        <v>0</v>
      </c>
      <c r="AP1666" s="210"/>
      <c r="AQ1666" s="222">
        <f>IF(AP1666="",0,VLOOKUP(AP1666,Aux.ListeCPAltele!$B$15:$D$21,3,0))</f>
        <v>0</v>
      </c>
      <c r="AR1666" s="212">
        <f t="shared" si="531"/>
        <v>0</v>
      </c>
      <c r="AS1666" s="212">
        <f t="shared" si="539"/>
        <v>0</v>
      </c>
      <c r="AT1666" s="222">
        <f>IF($F1666&lt;&gt;2,ROUND($Z1666*SUMIF(Regimuri,$Q1666,Aux.ListeCPAltele!$C$25:$C$34)*0.5,0),0)</f>
        <v>0</v>
      </c>
      <c r="AU1666" s="210"/>
      <c r="AV1666" s="222">
        <f>IF(AND($F1666&lt;&gt;2,Q1666&lt;&gt;0),ROUND($AC1666/SUMIF(Regimuri,Q1666,Aux.ListeCPAltele!$E$25:$E$34)*$AU1666,0),0)</f>
        <v>0</v>
      </c>
      <c r="AW1666" s="215">
        <v>0.1</v>
      </c>
      <c r="AX1666" s="222">
        <f t="shared" si="540"/>
        <v>0</v>
      </c>
      <c r="AY1666" s="213">
        <f t="shared" si="541"/>
        <v>0.83333333333333337</v>
      </c>
      <c r="AZ1666" s="222">
        <f>IF(OR($R1666=0,$Q1666=0),0,ROUND(SUM(AC1666,AE1666,AG1666,AI1666,AK1666,AM1666,AO1666,AS1666,AV1666,AX1666,AT1666)/SUMIF(Regimuri,$Q1666,Aux.ListeCPAltele!$E$25:$E$34)*$AY1666,0))</f>
        <v>0</v>
      </c>
      <c r="BA1666" s="222">
        <f t="shared" si="532"/>
        <v>0</v>
      </c>
      <c r="BB1666" s="277">
        <v>1</v>
      </c>
      <c r="BC1666" s="277"/>
    </row>
    <row r="1667" spans="1:55" outlineLevel="1" x14ac:dyDescent="0.2">
      <c r="A1667" s="205"/>
      <c r="B1667" s="205"/>
      <c r="C1667" s="205"/>
      <c r="D1667" s="275"/>
      <c r="E1667" s="205"/>
      <c r="F1667" s="207">
        <f>SUMIF(CarLM,G1667,Aux.ListeCPAltele!$A$7:$A$11)</f>
        <v>0</v>
      </c>
      <c r="G1667" s="205"/>
      <c r="H1667" s="208">
        <f t="shared" si="542"/>
        <v>0</v>
      </c>
      <c r="I1667" s="208">
        <f t="shared" si="543"/>
        <v>0</v>
      </c>
      <c r="J1667" s="209"/>
      <c r="K1667" s="205"/>
      <c r="L1667" s="207" t="str">
        <f>IF(OR($K1667&lt;&gt;"",ISNA(VLOOKUP($K1667,'2.1.Angajati'!$B$5:$H$1826,2,0))=FALSE),VLOOKUP($K1667,'2.1.Angajati'!$B$5:$H$1826,2,0),"-")</f>
        <v>-</v>
      </c>
      <c r="M1667" s="224">
        <f>IF(OR($K1667&lt;&gt;"",ISNA(VLOOKUP($K1667,'2.1.Angajati'!$B$5:$H$1826,8,0))=FALSE),
       ROUND((DATE(Aux.SetUp!$H$15,1,1)-VLOOKUP($K1667,'2.1.Angajati'!$B$5:$H$1826,6,0))/365,1),
          0)</f>
        <v>0</v>
      </c>
      <c r="N1667" s="223"/>
      <c r="O1667" s="209"/>
      <c r="P1667" s="208">
        <f t="shared" si="533"/>
        <v>0</v>
      </c>
      <c r="Q1667" s="205"/>
      <c r="R1667" s="207">
        <f>SUMIF(Aux.ListeCPAltele!$A$25:$A$34,'1.3.State'!Q1667,Aux.ListeCPAltele!$B$25:$B$34)</f>
        <v>0</v>
      </c>
      <c r="S1667" s="210"/>
      <c r="T1667" s="211">
        <v>16.420000000000002</v>
      </c>
      <c r="U1667" s="212">
        <f>SUMIF('1.2.IS'!$M$5:$AG$5,Aux.SetUp!$H$15,'1.2.IS'!$M$16:$AG$16)</f>
        <v>2775</v>
      </c>
      <c r="V1667" s="213">
        <v>1.3</v>
      </c>
      <c r="W1667" s="211">
        <f t="shared" si="544"/>
        <v>21.35</v>
      </c>
      <c r="X1667" s="212">
        <f t="shared" si="545"/>
        <v>3608</v>
      </c>
      <c r="Y1667" s="214"/>
      <c r="Z1667" s="211">
        <f t="shared" si="534"/>
        <v>0</v>
      </c>
      <c r="AA1667" s="212">
        <f t="shared" si="535"/>
        <v>0</v>
      </c>
      <c r="AB1667" s="212">
        <f t="shared" si="536"/>
        <v>0</v>
      </c>
      <c r="AC1667" s="212">
        <f t="shared" si="537"/>
        <v>0</v>
      </c>
      <c r="AD1667" s="223">
        <f t="shared" si="525"/>
        <v>0</v>
      </c>
      <c r="AE1667" s="212">
        <f t="shared" si="526"/>
        <v>0</v>
      </c>
      <c r="AF1667" s="215"/>
      <c r="AG1667" s="212">
        <f t="shared" si="538"/>
        <v>0</v>
      </c>
      <c r="AH1667" s="215"/>
      <c r="AI1667" s="211">
        <f t="shared" si="527"/>
        <v>0</v>
      </c>
      <c r="AJ1667" s="215"/>
      <c r="AK1667" s="211">
        <f t="shared" si="528"/>
        <v>0</v>
      </c>
      <c r="AL1667" s="215"/>
      <c r="AM1667" s="211">
        <f t="shared" si="529"/>
        <v>0</v>
      </c>
      <c r="AN1667" s="215"/>
      <c r="AO1667" s="211">
        <f t="shared" si="530"/>
        <v>0</v>
      </c>
      <c r="AP1667" s="210"/>
      <c r="AQ1667" s="222">
        <f>IF(AP1667="",0,VLOOKUP(AP1667,Aux.ListeCPAltele!$B$15:$D$21,3,0))</f>
        <v>0</v>
      </c>
      <c r="AR1667" s="212">
        <f t="shared" si="531"/>
        <v>0</v>
      </c>
      <c r="AS1667" s="212">
        <f t="shared" si="539"/>
        <v>0</v>
      </c>
      <c r="AT1667" s="222">
        <f>IF($F1667&lt;&gt;2,ROUND($Z1667*SUMIF(Regimuri,$Q1667,Aux.ListeCPAltele!$C$25:$C$34)*0.5,0),0)</f>
        <v>0</v>
      </c>
      <c r="AU1667" s="210"/>
      <c r="AV1667" s="222">
        <f>IF(AND($F1667&lt;&gt;2,Q1667&lt;&gt;0),ROUND($AC1667/SUMIF(Regimuri,Q1667,Aux.ListeCPAltele!$E$25:$E$34)*$AU1667,0),0)</f>
        <v>0</v>
      </c>
      <c r="AW1667" s="215">
        <v>0.1</v>
      </c>
      <c r="AX1667" s="222">
        <f t="shared" si="540"/>
        <v>0</v>
      </c>
      <c r="AY1667" s="213">
        <f t="shared" si="541"/>
        <v>0.83333333333333337</v>
      </c>
      <c r="AZ1667" s="222">
        <f>IF(OR($R1667=0,$Q1667=0),0,ROUND(SUM(AC1667,AE1667,AG1667,AI1667,AK1667,AM1667,AO1667,AS1667,AV1667,AX1667,AT1667)/SUMIF(Regimuri,$Q1667,Aux.ListeCPAltele!$E$25:$E$34)*$AY1667,0))</f>
        <v>0</v>
      </c>
      <c r="BA1667" s="222">
        <f t="shared" si="532"/>
        <v>0</v>
      </c>
      <c r="BB1667" s="277">
        <v>1</v>
      </c>
      <c r="BC1667" s="277"/>
    </row>
    <row r="1668" spans="1:55" outlineLevel="1" x14ac:dyDescent="0.2">
      <c r="A1668" s="205"/>
      <c r="B1668" s="205"/>
      <c r="C1668" s="205"/>
      <c r="D1668" s="275"/>
      <c r="E1668" s="205"/>
      <c r="F1668" s="207">
        <f>SUMIF(CarLM,G1668,Aux.ListeCPAltele!$A$7:$A$11)</f>
        <v>0</v>
      </c>
      <c r="G1668" s="205"/>
      <c r="H1668" s="208">
        <f t="shared" si="542"/>
        <v>0</v>
      </c>
      <c r="I1668" s="208">
        <f t="shared" si="543"/>
        <v>0</v>
      </c>
      <c r="J1668" s="209"/>
      <c r="K1668" s="205"/>
      <c r="L1668" s="207" t="str">
        <f>IF(OR($K1668&lt;&gt;"",ISNA(VLOOKUP($K1668,'2.1.Angajati'!$B$5:$H$1826,2,0))=FALSE),VLOOKUP($K1668,'2.1.Angajati'!$B$5:$H$1826,2,0),"-")</f>
        <v>-</v>
      </c>
      <c r="M1668" s="224">
        <f>IF(OR($K1668&lt;&gt;"",ISNA(VLOOKUP($K1668,'2.1.Angajati'!$B$5:$H$1826,8,0))=FALSE),
       ROUND((DATE(Aux.SetUp!$H$15,1,1)-VLOOKUP($K1668,'2.1.Angajati'!$B$5:$H$1826,6,0))/365,1),
          0)</f>
        <v>0</v>
      </c>
      <c r="N1668" s="223"/>
      <c r="O1668" s="209"/>
      <c r="P1668" s="208">
        <f t="shared" si="533"/>
        <v>0</v>
      </c>
      <c r="Q1668" s="205"/>
      <c r="R1668" s="207">
        <f>SUMIF(Aux.ListeCPAltele!$A$25:$A$34,'1.3.State'!Q1668,Aux.ListeCPAltele!$B$25:$B$34)</f>
        <v>0</v>
      </c>
      <c r="S1668" s="210"/>
      <c r="T1668" s="211">
        <v>16.420000000000002</v>
      </c>
      <c r="U1668" s="212">
        <f>SUMIF('1.2.IS'!$M$5:$AG$5,Aux.SetUp!$H$15,'1.2.IS'!$M$16:$AG$16)</f>
        <v>2775</v>
      </c>
      <c r="V1668" s="213">
        <v>1.3</v>
      </c>
      <c r="W1668" s="211">
        <f t="shared" si="544"/>
        <v>21.35</v>
      </c>
      <c r="X1668" s="212">
        <f t="shared" si="545"/>
        <v>3608</v>
      </c>
      <c r="Y1668" s="214"/>
      <c r="Z1668" s="211">
        <f t="shared" si="534"/>
        <v>0</v>
      </c>
      <c r="AA1668" s="212">
        <f t="shared" si="535"/>
        <v>0</v>
      </c>
      <c r="AB1668" s="212">
        <f t="shared" si="536"/>
        <v>0</v>
      </c>
      <c r="AC1668" s="212">
        <f t="shared" si="537"/>
        <v>0</v>
      </c>
      <c r="AD1668" s="223">
        <f t="shared" si="525"/>
        <v>0</v>
      </c>
      <c r="AE1668" s="212">
        <f t="shared" si="526"/>
        <v>0</v>
      </c>
      <c r="AF1668" s="215"/>
      <c r="AG1668" s="212">
        <f t="shared" si="538"/>
        <v>0</v>
      </c>
      <c r="AH1668" s="215"/>
      <c r="AI1668" s="211">
        <f t="shared" si="527"/>
        <v>0</v>
      </c>
      <c r="AJ1668" s="215"/>
      <c r="AK1668" s="211">
        <f t="shared" si="528"/>
        <v>0</v>
      </c>
      <c r="AL1668" s="215"/>
      <c r="AM1668" s="211">
        <f t="shared" si="529"/>
        <v>0</v>
      </c>
      <c r="AN1668" s="215"/>
      <c r="AO1668" s="211">
        <f t="shared" si="530"/>
        <v>0</v>
      </c>
      <c r="AP1668" s="210"/>
      <c r="AQ1668" s="222">
        <f>IF(AP1668="",0,VLOOKUP(AP1668,Aux.ListeCPAltele!$B$15:$D$21,3,0))</f>
        <v>0</v>
      </c>
      <c r="AR1668" s="212">
        <f t="shared" si="531"/>
        <v>0</v>
      </c>
      <c r="AS1668" s="212">
        <f t="shared" si="539"/>
        <v>0</v>
      </c>
      <c r="AT1668" s="222">
        <f>IF($F1668&lt;&gt;2,ROUND($Z1668*SUMIF(Regimuri,$Q1668,Aux.ListeCPAltele!$C$25:$C$34)*0.5,0),0)</f>
        <v>0</v>
      </c>
      <c r="AU1668" s="210"/>
      <c r="AV1668" s="222">
        <f>IF(AND($F1668&lt;&gt;2,Q1668&lt;&gt;0),ROUND($AC1668/SUMIF(Regimuri,Q1668,Aux.ListeCPAltele!$E$25:$E$34)*$AU1668,0),0)</f>
        <v>0</v>
      </c>
      <c r="AW1668" s="215">
        <v>0.1</v>
      </c>
      <c r="AX1668" s="222">
        <f t="shared" si="540"/>
        <v>0</v>
      </c>
      <c r="AY1668" s="213">
        <f t="shared" si="541"/>
        <v>0.83333333333333337</v>
      </c>
      <c r="AZ1668" s="222">
        <f>IF(OR($R1668=0,$Q1668=0),0,ROUND(SUM(AC1668,AE1668,AG1668,AI1668,AK1668,AM1668,AO1668,AS1668,AV1668,AX1668,AT1668)/SUMIF(Regimuri,$Q1668,Aux.ListeCPAltele!$E$25:$E$34)*$AY1668,0))</f>
        <v>0</v>
      </c>
      <c r="BA1668" s="222">
        <f t="shared" si="532"/>
        <v>0</v>
      </c>
      <c r="BB1668" s="277">
        <v>1</v>
      </c>
      <c r="BC1668" s="277"/>
    </row>
    <row r="1669" spans="1:55" outlineLevel="1" x14ac:dyDescent="0.2">
      <c r="A1669" s="205"/>
      <c r="B1669" s="205"/>
      <c r="C1669" s="205"/>
      <c r="D1669" s="275"/>
      <c r="E1669" s="205"/>
      <c r="F1669" s="207">
        <f>SUMIF(CarLM,G1669,Aux.ListeCPAltele!$A$7:$A$11)</f>
        <v>0</v>
      </c>
      <c r="G1669" s="205"/>
      <c r="H1669" s="208">
        <f t="shared" si="542"/>
        <v>0</v>
      </c>
      <c r="I1669" s="208">
        <f t="shared" si="543"/>
        <v>0</v>
      </c>
      <c r="J1669" s="209"/>
      <c r="K1669" s="205"/>
      <c r="L1669" s="207" t="str">
        <f>IF(OR($K1669&lt;&gt;"",ISNA(VLOOKUP($K1669,'2.1.Angajati'!$B$5:$H$1826,2,0))=FALSE),VLOOKUP($K1669,'2.1.Angajati'!$B$5:$H$1826,2,0),"-")</f>
        <v>-</v>
      </c>
      <c r="M1669" s="224">
        <f>IF(OR($K1669&lt;&gt;"",ISNA(VLOOKUP($K1669,'2.1.Angajati'!$B$5:$H$1826,8,0))=FALSE),
       ROUND((DATE(Aux.SetUp!$H$15,1,1)-VLOOKUP($K1669,'2.1.Angajati'!$B$5:$H$1826,6,0))/365,1),
          0)</f>
        <v>0</v>
      </c>
      <c r="N1669" s="223"/>
      <c r="O1669" s="209"/>
      <c r="P1669" s="208">
        <f t="shared" si="533"/>
        <v>0</v>
      </c>
      <c r="Q1669" s="205"/>
      <c r="R1669" s="207">
        <f>SUMIF(Aux.ListeCPAltele!$A$25:$A$34,'1.3.State'!Q1669,Aux.ListeCPAltele!$B$25:$B$34)</f>
        <v>0</v>
      </c>
      <c r="S1669" s="210"/>
      <c r="T1669" s="211">
        <v>16.420000000000002</v>
      </c>
      <c r="U1669" s="212">
        <f>SUMIF('1.2.IS'!$M$5:$AG$5,Aux.SetUp!$H$15,'1.2.IS'!$M$16:$AG$16)</f>
        <v>2775</v>
      </c>
      <c r="V1669" s="213">
        <v>1.3</v>
      </c>
      <c r="W1669" s="211">
        <f t="shared" si="544"/>
        <v>21.35</v>
      </c>
      <c r="X1669" s="212">
        <f t="shared" si="545"/>
        <v>3608</v>
      </c>
      <c r="Y1669" s="214"/>
      <c r="Z1669" s="211">
        <f t="shared" si="534"/>
        <v>0</v>
      </c>
      <c r="AA1669" s="212">
        <f t="shared" si="535"/>
        <v>0</v>
      </c>
      <c r="AB1669" s="212">
        <f t="shared" si="536"/>
        <v>0</v>
      </c>
      <c r="AC1669" s="212">
        <f t="shared" si="537"/>
        <v>0</v>
      </c>
      <c r="AD1669" s="223">
        <f t="shared" si="525"/>
        <v>0</v>
      </c>
      <c r="AE1669" s="212">
        <f t="shared" si="526"/>
        <v>0</v>
      </c>
      <c r="AF1669" s="215"/>
      <c r="AG1669" s="212">
        <f t="shared" si="538"/>
        <v>0</v>
      </c>
      <c r="AH1669" s="215"/>
      <c r="AI1669" s="211">
        <f t="shared" si="527"/>
        <v>0</v>
      </c>
      <c r="AJ1669" s="215"/>
      <c r="AK1669" s="211">
        <f t="shared" si="528"/>
        <v>0</v>
      </c>
      <c r="AL1669" s="215"/>
      <c r="AM1669" s="211">
        <f t="shared" si="529"/>
        <v>0</v>
      </c>
      <c r="AN1669" s="215"/>
      <c r="AO1669" s="211">
        <f t="shared" si="530"/>
        <v>0</v>
      </c>
      <c r="AP1669" s="210"/>
      <c r="AQ1669" s="222">
        <f>IF(AP1669="",0,VLOOKUP(AP1669,Aux.ListeCPAltele!$B$15:$D$21,3,0))</f>
        <v>0</v>
      </c>
      <c r="AR1669" s="212">
        <f t="shared" si="531"/>
        <v>0</v>
      </c>
      <c r="AS1669" s="212">
        <f t="shared" si="539"/>
        <v>0</v>
      </c>
      <c r="AT1669" s="222">
        <f>IF($F1669&lt;&gt;2,ROUND($Z1669*SUMIF(Regimuri,$Q1669,Aux.ListeCPAltele!$C$25:$C$34)*0.5,0),0)</f>
        <v>0</v>
      </c>
      <c r="AU1669" s="210"/>
      <c r="AV1669" s="222">
        <f>IF(AND($F1669&lt;&gt;2,Q1669&lt;&gt;0),ROUND($AC1669/SUMIF(Regimuri,Q1669,Aux.ListeCPAltele!$E$25:$E$34)*$AU1669,0),0)</f>
        <v>0</v>
      </c>
      <c r="AW1669" s="215">
        <v>0.1</v>
      </c>
      <c r="AX1669" s="222">
        <f t="shared" si="540"/>
        <v>0</v>
      </c>
      <c r="AY1669" s="213">
        <f t="shared" si="541"/>
        <v>0.83333333333333337</v>
      </c>
      <c r="AZ1669" s="222">
        <f>IF(OR($R1669=0,$Q1669=0),0,ROUND(SUM(AC1669,AE1669,AG1669,AI1669,AK1669,AM1669,AO1669,AS1669,AV1669,AX1669,AT1669)/SUMIF(Regimuri,$Q1669,Aux.ListeCPAltele!$E$25:$E$34)*$AY1669,0))</f>
        <v>0</v>
      </c>
      <c r="BA1669" s="222">
        <f t="shared" si="532"/>
        <v>0</v>
      </c>
      <c r="BB1669" s="277">
        <v>1</v>
      </c>
      <c r="BC1669" s="277"/>
    </row>
    <row r="1670" spans="1:55" outlineLevel="1" x14ac:dyDescent="0.2">
      <c r="A1670" s="205"/>
      <c r="B1670" s="205"/>
      <c r="C1670" s="205"/>
      <c r="D1670" s="275"/>
      <c r="E1670" s="205"/>
      <c r="F1670" s="207">
        <f>SUMIF(CarLM,G1670,Aux.ListeCPAltele!$A$7:$A$11)</f>
        <v>0</v>
      </c>
      <c r="G1670" s="205"/>
      <c r="H1670" s="208">
        <f t="shared" si="542"/>
        <v>0</v>
      </c>
      <c r="I1670" s="208">
        <f t="shared" si="543"/>
        <v>0</v>
      </c>
      <c r="J1670" s="209"/>
      <c r="K1670" s="205"/>
      <c r="L1670" s="207" t="str">
        <f>IF(OR($K1670&lt;&gt;"",ISNA(VLOOKUP($K1670,'2.1.Angajati'!$B$5:$H$1826,2,0))=FALSE),VLOOKUP($K1670,'2.1.Angajati'!$B$5:$H$1826,2,0),"-")</f>
        <v>-</v>
      </c>
      <c r="M1670" s="224">
        <f>IF(OR($K1670&lt;&gt;"",ISNA(VLOOKUP($K1670,'2.1.Angajati'!$B$5:$H$1826,8,0))=FALSE),
       ROUND((DATE(Aux.SetUp!$H$15,1,1)-VLOOKUP($K1670,'2.1.Angajati'!$B$5:$H$1826,6,0))/365,1),
          0)</f>
        <v>0</v>
      </c>
      <c r="N1670" s="223"/>
      <c r="O1670" s="209"/>
      <c r="P1670" s="208">
        <f t="shared" si="533"/>
        <v>0</v>
      </c>
      <c r="Q1670" s="205"/>
      <c r="R1670" s="207">
        <f>SUMIF(Aux.ListeCPAltele!$A$25:$A$34,'1.3.State'!Q1670,Aux.ListeCPAltele!$B$25:$B$34)</f>
        <v>0</v>
      </c>
      <c r="S1670" s="210"/>
      <c r="T1670" s="211">
        <v>16.420000000000002</v>
      </c>
      <c r="U1670" s="212">
        <f>SUMIF('1.2.IS'!$M$5:$AG$5,Aux.SetUp!$H$15,'1.2.IS'!$M$16:$AG$16)</f>
        <v>2775</v>
      </c>
      <c r="V1670" s="213">
        <v>1.3</v>
      </c>
      <c r="W1670" s="211">
        <f t="shared" si="544"/>
        <v>21.35</v>
      </c>
      <c r="X1670" s="212">
        <f t="shared" si="545"/>
        <v>3608</v>
      </c>
      <c r="Y1670" s="214"/>
      <c r="Z1670" s="211">
        <f t="shared" si="534"/>
        <v>0</v>
      </c>
      <c r="AA1670" s="212">
        <f t="shared" si="535"/>
        <v>0</v>
      </c>
      <c r="AB1670" s="212">
        <f t="shared" si="536"/>
        <v>0</v>
      </c>
      <c r="AC1670" s="212">
        <f t="shared" si="537"/>
        <v>0</v>
      </c>
      <c r="AD1670" s="223">
        <f t="shared" si="525"/>
        <v>0</v>
      </c>
      <c r="AE1670" s="212">
        <f t="shared" si="526"/>
        <v>0</v>
      </c>
      <c r="AF1670" s="215"/>
      <c r="AG1670" s="212">
        <f t="shared" si="538"/>
        <v>0</v>
      </c>
      <c r="AH1670" s="215"/>
      <c r="AI1670" s="211">
        <f t="shared" si="527"/>
        <v>0</v>
      </c>
      <c r="AJ1670" s="215"/>
      <c r="AK1670" s="211">
        <f t="shared" si="528"/>
        <v>0</v>
      </c>
      <c r="AL1670" s="215"/>
      <c r="AM1670" s="211">
        <f t="shared" si="529"/>
        <v>0</v>
      </c>
      <c r="AN1670" s="215"/>
      <c r="AO1670" s="211">
        <f t="shared" si="530"/>
        <v>0</v>
      </c>
      <c r="AP1670" s="210"/>
      <c r="AQ1670" s="222">
        <f>IF(AP1670="",0,VLOOKUP(AP1670,Aux.ListeCPAltele!$B$15:$D$21,3,0))</f>
        <v>0</v>
      </c>
      <c r="AR1670" s="212">
        <f t="shared" si="531"/>
        <v>0</v>
      </c>
      <c r="AS1670" s="212">
        <f t="shared" si="539"/>
        <v>0</v>
      </c>
      <c r="AT1670" s="222">
        <f>IF($F1670&lt;&gt;2,ROUND($Z1670*SUMIF(Regimuri,$Q1670,Aux.ListeCPAltele!$C$25:$C$34)*0.5,0),0)</f>
        <v>0</v>
      </c>
      <c r="AU1670" s="210"/>
      <c r="AV1670" s="222">
        <f>IF(AND($F1670&lt;&gt;2,Q1670&lt;&gt;0),ROUND($AC1670/SUMIF(Regimuri,Q1670,Aux.ListeCPAltele!$E$25:$E$34)*$AU1670,0),0)</f>
        <v>0</v>
      </c>
      <c r="AW1670" s="215">
        <v>0.1</v>
      </c>
      <c r="AX1670" s="222">
        <f t="shared" si="540"/>
        <v>0</v>
      </c>
      <c r="AY1670" s="213">
        <f t="shared" si="541"/>
        <v>0.83333333333333337</v>
      </c>
      <c r="AZ1670" s="222">
        <f>IF(OR($R1670=0,$Q1670=0),0,ROUND(SUM(AC1670,AE1670,AG1670,AI1670,AK1670,AM1670,AO1670,AS1670,AV1670,AX1670,AT1670)/SUMIF(Regimuri,$Q1670,Aux.ListeCPAltele!$E$25:$E$34)*$AY1670,0))</f>
        <v>0</v>
      </c>
      <c r="BA1670" s="222">
        <f t="shared" si="532"/>
        <v>0</v>
      </c>
      <c r="BB1670" s="277">
        <v>1</v>
      </c>
      <c r="BC1670" s="277"/>
    </row>
    <row r="1671" spans="1:55" outlineLevel="1" x14ac:dyDescent="0.2">
      <c r="A1671" s="205"/>
      <c r="B1671" s="205"/>
      <c r="C1671" s="205"/>
      <c r="D1671" s="275"/>
      <c r="E1671" s="205"/>
      <c r="F1671" s="207">
        <f>SUMIF(CarLM,G1671,Aux.ListeCPAltele!$A$7:$A$11)</f>
        <v>0</v>
      </c>
      <c r="G1671" s="205"/>
      <c r="H1671" s="208">
        <f t="shared" si="542"/>
        <v>0</v>
      </c>
      <c r="I1671" s="208">
        <f t="shared" si="543"/>
        <v>0</v>
      </c>
      <c r="J1671" s="209"/>
      <c r="K1671" s="205"/>
      <c r="L1671" s="207" t="str">
        <f>IF(OR($K1671&lt;&gt;"",ISNA(VLOOKUP($K1671,'2.1.Angajati'!$B$5:$H$1826,2,0))=FALSE),VLOOKUP($K1671,'2.1.Angajati'!$B$5:$H$1826,2,0),"-")</f>
        <v>-</v>
      </c>
      <c r="M1671" s="224">
        <f>IF(OR($K1671&lt;&gt;"",ISNA(VLOOKUP($K1671,'2.1.Angajati'!$B$5:$H$1826,8,0))=FALSE),
       ROUND((DATE(Aux.SetUp!$H$15,1,1)-VLOOKUP($K1671,'2.1.Angajati'!$B$5:$H$1826,6,0))/365,1),
          0)</f>
        <v>0</v>
      </c>
      <c r="N1671" s="223"/>
      <c r="O1671" s="209"/>
      <c r="P1671" s="208">
        <f t="shared" si="533"/>
        <v>0</v>
      </c>
      <c r="Q1671" s="205"/>
      <c r="R1671" s="207">
        <f>SUMIF(Aux.ListeCPAltele!$A$25:$A$34,'1.3.State'!Q1671,Aux.ListeCPAltele!$B$25:$B$34)</f>
        <v>0</v>
      </c>
      <c r="S1671" s="210"/>
      <c r="T1671" s="211">
        <v>16.420000000000002</v>
      </c>
      <c r="U1671" s="212">
        <f>SUMIF('1.2.IS'!$M$5:$AG$5,Aux.SetUp!$H$15,'1.2.IS'!$M$16:$AG$16)</f>
        <v>2775</v>
      </c>
      <c r="V1671" s="213">
        <v>1.3</v>
      </c>
      <c r="W1671" s="211">
        <f t="shared" si="544"/>
        <v>21.35</v>
      </c>
      <c r="X1671" s="212">
        <f t="shared" si="545"/>
        <v>3608</v>
      </c>
      <c r="Y1671" s="214"/>
      <c r="Z1671" s="211">
        <f t="shared" si="534"/>
        <v>0</v>
      </c>
      <c r="AA1671" s="212">
        <f t="shared" si="535"/>
        <v>0</v>
      </c>
      <c r="AB1671" s="212">
        <f t="shared" si="536"/>
        <v>0</v>
      </c>
      <c r="AC1671" s="212">
        <f t="shared" si="537"/>
        <v>0</v>
      </c>
      <c r="AD1671" s="223">
        <f t="shared" si="525"/>
        <v>0</v>
      </c>
      <c r="AE1671" s="212">
        <f t="shared" si="526"/>
        <v>0</v>
      </c>
      <c r="AF1671" s="215"/>
      <c r="AG1671" s="212">
        <f t="shared" si="538"/>
        <v>0</v>
      </c>
      <c r="AH1671" s="215"/>
      <c r="AI1671" s="211">
        <f t="shared" si="527"/>
        <v>0</v>
      </c>
      <c r="AJ1671" s="215"/>
      <c r="AK1671" s="211">
        <f t="shared" si="528"/>
        <v>0</v>
      </c>
      <c r="AL1671" s="215"/>
      <c r="AM1671" s="211">
        <f t="shared" si="529"/>
        <v>0</v>
      </c>
      <c r="AN1671" s="215"/>
      <c r="AO1671" s="211">
        <f t="shared" si="530"/>
        <v>0</v>
      </c>
      <c r="AP1671" s="210"/>
      <c r="AQ1671" s="222">
        <f>IF(AP1671="",0,VLOOKUP(AP1671,Aux.ListeCPAltele!$B$15:$D$21,3,0))</f>
        <v>0</v>
      </c>
      <c r="AR1671" s="212">
        <f t="shared" si="531"/>
        <v>0</v>
      </c>
      <c r="AS1671" s="212">
        <f t="shared" si="539"/>
        <v>0</v>
      </c>
      <c r="AT1671" s="222">
        <f>IF($F1671&lt;&gt;2,ROUND($Z1671*SUMIF(Regimuri,$Q1671,Aux.ListeCPAltele!$C$25:$C$34)*0.5,0),0)</f>
        <v>0</v>
      </c>
      <c r="AU1671" s="210"/>
      <c r="AV1671" s="222">
        <f>IF(AND($F1671&lt;&gt;2,Q1671&lt;&gt;0),ROUND($AC1671/SUMIF(Regimuri,Q1671,Aux.ListeCPAltele!$E$25:$E$34)*$AU1671,0),0)</f>
        <v>0</v>
      </c>
      <c r="AW1671" s="215">
        <v>0.1</v>
      </c>
      <c r="AX1671" s="222">
        <f t="shared" si="540"/>
        <v>0</v>
      </c>
      <c r="AY1671" s="213">
        <f t="shared" si="541"/>
        <v>0.83333333333333337</v>
      </c>
      <c r="AZ1671" s="222">
        <f>IF(OR($R1671=0,$Q1671=0),0,ROUND(SUM(AC1671,AE1671,AG1671,AI1671,AK1671,AM1671,AO1671,AS1671,AV1671,AX1671,AT1671)/SUMIF(Regimuri,$Q1671,Aux.ListeCPAltele!$E$25:$E$34)*$AY1671,0))</f>
        <v>0</v>
      </c>
      <c r="BA1671" s="222">
        <f t="shared" si="532"/>
        <v>0</v>
      </c>
      <c r="BB1671" s="277">
        <v>1</v>
      </c>
      <c r="BC1671" s="277"/>
    </row>
    <row r="1672" spans="1:55" outlineLevel="1" x14ac:dyDescent="0.2">
      <c r="A1672" s="205"/>
      <c r="B1672" s="205"/>
      <c r="C1672" s="205"/>
      <c r="D1672" s="275"/>
      <c r="E1672" s="205"/>
      <c r="F1672" s="207">
        <f>SUMIF(CarLM,G1672,Aux.ListeCPAltele!$A$7:$A$11)</f>
        <v>0</v>
      </c>
      <c r="G1672" s="205"/>
      <c r="H1672" s="208">
        <f t="shared" si="542"/>
        <v>0</v>
      </c>
      <c r="I1672" s="208">
        <f t="shared" si="543"/>
        <v>0</v>
      </c>
      <c r="J1672" s="209"/>
      <c r="K1672" s="205"/>
      <c r="L1672" s="207" t="str">
        <f>IF(OR($K1672&lt;&gt;"",ISNA(VLOOKUP($K1672,'2.1.Angajati'!$B$5:$H$1826,2,0))=FALSE),VLOOKUP($K1672,'2.1.Angajati'!$B$5:$H$1826,2,0),"-")</f>
        <v>-</v>
      </c>
      <c r="M1672" s="224">
        <f>IF(OR($K1672&lt;&gt;"",ISNA(VLOOKUP($K1672,'2.1.Angajati'!$B$5:$H$1826,8,0))=FALSE),
       ROUND((DATE(Aux.SetUp!$H$15,1,1)-VLOOKUP($K1672,'2.1.Angajati'!$B$5:$H$1826,6,0))/365,1),
          0)</f>
        <v>0</v>
      </c>
      <c r="N1672" s="223"/>
      <c r="O1672" s="209"/>
      <c r="P1672" s="208">
        <f t="shared" si="533"/>
        <v>0</v>
      </c>
      <c r="Q1672" s="205"/>
      <c r="R1672" s="207">
        <f>SUMIF(Aux.ListeCPAltele!$A$25:$A$34,'1.3.State'!Q1672,Aux.ListeCPAltele!$B$25:$B$34)</f>
        <v>0</v>
      </c>
      <c r="S1672" s="210"/>
      <c r="T1672" s="211">
        <v>16.420000000000002</v>
      </c>
      <c r="U1672" s="212">
        <f>SUMIF('1.2.IS'!$M$5:$AG$5,Aux.SetUp!$H$15,'1.2.IS'!$M$16:$AG$16)</f>
        <v>2775</v>
      </c>
      <c r="V1672" s="213">
        <v>1.3</v>
      </c>
      <c r="W1672" s="211">
        <f t="shared" si="544"/>
        <v>21.35</v>
      </c>
      <c r="X1672" s="212">
        <f t="shared" si="545"/>
        <v>3608</v>
      </c>
      <c r="Y1672" s="214"/>
      <c r="Z1672" s="211">
        <f t="shared" si="534"/>
        <v>0</v>
      </c>
      <c r="AA1672" s="212">
        <f t="shared" si="535"/>
        <v>0</v>
      </c>
      <c r="AB1672" s="212">
        <f t="shared" si="536"/>
        <v>0</v>
      </c>
      <c r="AC1672" s="212">
        <f t="shared" si="537"/>
        <v>0</v>
      </c>
      <c r="AD1672" s="223">
        <f t="shared" si="525"/>
        <v>0</v>
      </c>
      <c r="AE1672" s="212">
        <f t="shared" si="526"/>
        <v>0</v>
      </c>
      <c r="AF1672" s="215"/>
      <c r="AG1672" s="212">
        <f t="shared" si="538"/>
        <v>0</v>
      </c>
      <c r="AH1672" s="215"/>
      <c r="AI1672" s="211">
        <f t="shared" si="527"/>
        <v>0</v>
      </c>
      <c r="AJ1672" s="215"/>
      <c r="AK1672" s="211">
        <f t="shared" si="528"/>
        <v>0</v>
      </c>
      <c r="AL1672" s="215"/>
      <c r="AM1672" s="211">
        <f t="shared" si="529"/>
        <v>0</v>
      </c>
      <c r="AN1672" s="215"/>
      <c r="AO1672" s="211">
        <f t="shared" si="530"/>
        <v>0</v>
      </c>
      <c r="AP1672" s="210"/>
      <c r="AQ1672" s="222">
        <f>IF(AP1672="",0,VLOOKUP(AP1672,Aux.ListeCPAltele!$B$15:$D$21,3,0))</f>
        <v>0</v>
      </c>
      <c r="AR1672" s="212">
        <f t="shared" si="531"/>
        <v>0</v>
      </c>
      <c r="AS1672" s="212">
        <f t="shared" si="539"/>
        <v>0</v>
      </c>
      <c r="AT1672" s="222">
        <f>IF($F1672&lt;&gt;2,ROUND($Z1672*SUMIF(Regimuri,$Q1672,Aux.ListeCPAltele!$C$25:$C$34)*0.5,0),0)</f>
        <v>0</v>
      </c>
      <c r="AU1672" s="210"/>
      <c r="AV1672" s="222">
        <f>IF(AND($F1672&lt;&gt;2,Q1672&lt;&gt;0),ROUND($AC1672/SUMIF(Regimuri,Q1672,Aux.ListeCPAltele!$E$25:$E$34)*$AU1672,0),0)</f>
        <v>0</v>
      </c>
      <c r="AW1672" s="215">
        <v>0.1</v>
      </c>
      <c r="AX1672" s="222">
        <f t="shared" si="540"/>
        <v>0</v>
      </c>
      <c r="AY1672" s="213">
        <f t="shared" si="541"/>
        <v>0.83333333333333337</v>
      </c>
      <c r="AZ1672" s="222">
        <f>IF(OR($R1672=0,$Q1672=0),0,ROUND(SUM(AC1672,AE1672,AG1672,AI1672,AK1672,AM1672,AO1672,AS1672,AV1672,AX1672,AT1672)/SUMIF(Regimuri,$Q1672,Aux.ListeCPAltele!$E$25:$E$34)*$AY1672,0))</f>
        <v>0</v>
      </c>
      <c r="BA1672" s="222">
        <f t="shared" si="532"/>
        <v>0</v>
      </c>
      <c r="BB1672" s="277">
        <v>1</v>
      </c>
      <c r="BC1672" s="277"/>
    </row>
    <row r="1673" spans="1:55" outlineLevel="1" x14ac:dyDescent="0.2">
      <c r="A1673" s="205"/>
      <c r="B1673" s="205"/>
      <c r="C1673" s="205"/>
      <c r="D1673" s="275"/>
      <c r="E1673" s="205"/>
      <c r="F1673" s="207">
        <f>SUMIF(CarLM,G1673,Aux.ListeCPAltele!$A$7:$A$11)</f>
        <v>0</v>
      </c>
      <c r="G1673" s="205"/>
      <c r="H1673" s="208">
        <f t="shared" si="542"/>
        <v>0</v>
      </c>
      <c r="I1673" s="208">
        <f t="shared" si="543"/>
        <v>0</v>
      </c>
      <c r="J1673" s="209"/>
      <c r="K1673" s="205"/>
      <c r="L1673" s="207" t="str">
        <f>IF(OR($K1673&lt;&gt;"",ISNA(VLOOKUP($K1673,'2.1.Angajati'!$B$5:$H$1826,2,0))=FALSE),VLOOKUP($K1673,'2.1.Angajati'!$B$5:$H$1826,2,0),"-")</f>
        <v>-</v>
      </c>
      <c r="M1673" s="224">
        <f>IF(OR($K1673&lt;&gt;"",ISNA(VLOOKUP($K1673,'2.1.Angajati'!$B$5:$H$1826,8,0))=FALSE),
       ROUND((DATE(Aux.SetUp!$H$15,1,1)-VLOOKUP($K1673,'2.1.Angajati'!$B$5:$H$1826,6,0))/365,1),
          0)</f>
        <v>0</v>
      </c>
      <c r="N1673" s="223"/>
      <c r="O1673" s="209"/>
      <c r="P1673" s="208">
        <f t="shared" si="533"/>
        <v>0</v>
      </c>
      <c r="Q1673" s="205"/>
      <c r="R1673" s="207">
        <f>SUMIF(Aux.ListeCPAltele!$A$25:$A$34,'1.3.State'!Q1673,Aux.ListeCPAltele!$B$25:$B$34)</f>
        <v>0</v>
      </c>
      <c r="S1673" s="210"/>
      <c r="T1673" s="211">
        <v>16.420000000000002</v>
      </c>
      <c r="U1673" s="212">
        <f>SUMIF('1.2.IS'!$M$5:$AG$5,Aux.SetUp!$H$15,'1.2.IS'!$M$16:$AG$16)</f>
        <v>2775</v>
      </c>
      <c r="V1673" s="213">
        <v>1.3</v>
      </c>
      <c r="W1673" s="211">
        <f t="shared" si="544"/>
        <v>21.35</v>
      </c>
      <c r="X1673" s="212">
        <f t="shared" si="545"/>
        <v>3608</v>
      </c>
      <c r="Y1673" s="214"/>
      <c r="Z1673" s="211">
        <f t="shared" si="534"/>
        <v>0</v>
      </c>
      <c r="AA1673" s="212">
        <f t="shared" si="535"/>
        <v>0</v>
      </c>
      <c r="AB1673" s="212">
        <f t="shared" si="536"/>
        <v>0</v>
      </c>
      <c r="AC1673" s="212">
        <f t="shared" si="537"/>
        <v>0</v>
      </c>
      <c r="AD1673" s="223">
        <f t="shared" ref="AD1673:AD1736" si="546">IF(ISNA(N1673),0,N1673)</f>
        <v>0</v>
      </c>
      <c r="AE1673" s="212">
        <f t="shared" ref="AE1673:AE1736" si="547">IF(AND($F1673=2,$F1673=4),0,ROUND($AC1673*AD1673,2))</f>
        <v>0</v>
      </c>
      <c r="AF1673" s="215"/>
      <c r="AG1673" s="212">
        <f t="shared" si="538"/>
        <v>0</v>
      </c>
      <c r="AH1673" s="215"/>
      <c r="AI1673" s="211">
        <f t="shared" ref="AI1673:AI1736" si="548">IF($F1673=2,0,ROUND($AC1673*AH1673,2))</f>
        <v>0</v>
      </c>
      <c r="AJ1673" s="215"/>
      <c r="AK1673" s="211">
        <f t="shared" ref="AK1673:AK1736" si="549">IF($F1673=2,0,ROUND($AC1673*AJ1673,2))</f>
        <v>0</v>
      </c>
      <c r="AL1673" s="215"/>
      <c r="AM1673" s="211">
        <f t="shared" ref="AM1673:AM1736" si="550">IF($F1673=2,0,ROUND($AC1673*AL1673,2))</f>
        <v>0</v>
      </c>
      <c r="AN1673" s="215"/>
      <c r="AO1673" s="211">
        <f t="shared" ref="AO1673:AO1736" si="551">IF($F1673=2,0,ROUND($AC1673*AN1673,2))</f>
        <v>0</v>
      </c>
      <c r="AP1673" s="210"/>
      <c r="AQ1673" s="222">
        <f>IF(AP1673="",0,VLOOKUP(AP1673,Aux.ListeCPAltele!$B$15:$D$21,3,0))</f>
        <v>0</v>
      </c>
      <c r="AR1673" s="212">
        <f t="shared" ref="AR1673:AR1736" si="552">IF($AP1673=0,0,IF($F1673=2,0,$R1673*P1673))</f>
        <v>0</v>
      </c>
      <c r="AS1673" s="212">
        <f t="shared" si="539"/>
        <v>0</v>
      </c>
      <c r="AT1673" s="222">
        <f>IF($F1673&lt;&gt;2,ROUND($Z1673*SUMIF(Regimuri,$Q1673,Aux.ListeCPAltele!$C$25:$C$34)*0.5,0),0)</f>
        <v>0</v>
      </c>
      <c r="AU1673" s="210"/>
      <c r="AV1673" s="222">
        <f>IF(AND($F1673&lt;&gt;2,Q1673&lt;&gt;0),ROUND($AC1673/SUMIF(Regimuri,Q1673,Aux.ListeCPAltele!$E$25:$E$34)*$AU1673,0),0)</f>
        <v>0</v>
      </c>
      <c r="AW1673" s="215">
        <v>0.1</v>
      </c>
      <c r="AX1673" s="222">
        <f t="shared" si="540"/>
        <v>0</v>
      </c>
      <c r="AY1673" s="213">
        <f t="shared" si="541"/>
        <v>0.83333333333333337</v>
      </c>
      <c r="AZ1673" s="222">
        <f>IF(OR($R1673=0,$Q1673=0),0,ROUND(SUM(AC1673,AE1673,AG1673,AI1673,AK1673,AM1673,AO1673,AS1673,AV1673,AX1673,AT1673)/SUMIF(Regimuri,$Q1673,Aux.ListeCPAltele!$E$25:$E$34)*$AY1673,0))</f>
        <v>0</v>
      </c>
      <c r="BA1673" s="222">
        <f t="shared" ref="BA1673:BA1736" si="553">SUM(AC1673,AG1673,AS1673,AV1673,AT1673,AK1673,AI1673,AE1673,AM1673,AO1673,AX1673,AZ1673)</f>
        <v>0</v>
      </c>
      <c r="BB1673" s="277">
        <v>1</v>
      </c>
      <c r="BC1673" s="277"/>
    </row>
    <row r="1674" spans="1:55" outlineLevel="1" x14ac:dyDescent="0.2">
      <c r="A1674" s="205"/>
      <c r="B1674" s="205"/>
      <c r="C1674" s="205"/>
      <c r="D1674" s="275"/>
      <c r="E1674" s="205"/>
      <c r="F1674" s="207">
        <f>SUMIF(CarLM,G1674,Aux.ListeCPAltele!$A$7:$A$11)</f>
        <v>0</v>
      </c>
      <c r="G1674" s="205"/>
      <c r="H1674" s="208">
        <f t="shared" si="542"/>
        <v>0</v>
      </c>
      <c r="I1674" s="208">
        <f t="shared" si="543"/>
        <v>0</v>
      </c>
      <c r="J1674" s="209"/>
      <c r="K1674" s="205"/>
      <c r="L1674" s="207" t="str">
        <f>IF(OR($K1674&lt;&gt;"",ISNA(VLOOKUP($K1674,'2.1.Angajati'!$B$5:$H$1826,2,0))=FALSE),VLOOKUP($K1674,'2.1.Angajati'!$B$5:$H$1826,2,0),"-")</f>
        <v>-</v>
      </c>
      <c r="M1674" s="224">
        <f>IF(OR($K1674&lt;&gt;"",ISNA(VLOOKUP($K1674,'2.1.Angajati'!$B$5:$H$1826,8,0))=FALSE),
       ROUND((DATE(Aux.SetUp!$H$15,1,1)-VLOOKUP($K1674,'2.1.Angajati'!$B$5:$H$1826,6,0))/365,1),
          0)</f>
        <v>0</v>
      </c>
      <c r="N1674" s="223"/>
      <c r="O1674" s="209"/>
      <c r="P1674" s="208">
        <f t="shared" ref="P1674:P1737" si="554">IF(OR(F1674=1,F1674=3,F1674=4),O1674,0)</f>
        <v>0</v>
      </c>
      <c r="Q1674" s="205"/>
      <c r="R1674" s="207">
        <f>SUMIF(Aux.ListeCPAltele!$A$25:$A$34,'1.3.State'!Q1674,Aux.ListeCPAltele!$B$25:$B$34)</f>
        <v>0</v>
      </c>
      <c r="S1674" s="210"/>
      <c r="T1674" s="211">
        <v>16.420000000000002</v>
      </c>
      <c r="U1674" s="212">
        <f>SUMIF('1.2.IS'!$M$5:$AG$5,Aux.SetUp!$H$15,'1.2.IS'!$M$16:$AG$16)</f>
        <v>2775</v>
      </c>
      <c r="V1674" s="213">
        <v>1.3</v>
      </c>
      <c r="W1674" s="211">
        <f t="shared" si="544"/>
        <v>21.35</v>
      </c>
      <c r="X1674" s="212">
        <f t="shared" si="545"/>
        <v>3608</v>
      </c>
      <c r="Y1674" s="214"/>
      <c r="Z1674" s="211">
        <f t="shared" ref="Z1674:Z1737" si="555">ROUND($W1674*$Y1674,2)</f>
        <v>0</v>
      </c>
      <c r="AA1674" s="212">
        <f t="shared" ref="AA1674:AA1737" si="556">ROUND($X1674*$Y1674,0)</f>
        <v>0</v>
      </c>
      <c r="AB1674" s="212">
        <f t="shared" ref="AB1674:AB1737" si="557">ROUND($AA1674/169*$R1674,0)</f>
        <v>0</v>
      </c>
      <c r="AC1674" s="212">
        <f t="shared" ref="AC1674:AC1737" si="558">IF($F1674=2,0,AB1674*P1674)</f>
        <v>0</v>
      </c>
      <c r="AD1674" s="223">
        <f t="shared" si="546"/>
        <v>0</v>
      </c>
      <c r="AE1674" s="212">
        <f t="shared" si="547"/>
        <v>0</v>
      </c>
      <c r="AF1674" s="215"/>
      <c r="AG1674" s="212">
        <f t="shared" ref="AG1674:AG1737" si="559">IF($F1674=2,0,ROUND(AC1674*AF1674,0))</f>
        <v>0</v>
      </c>
      <c r="AH1674" s="215"/>
      <c r="AI1674" s="211">
        <f t="shared" si="548"/>
        <v>0</v>
      </c>
      <c r="AJ1674" s="215"/>
      <c r="AK1674" s="211">
        <f t="shared" si="549"/>
        <v>0</v>
      </c>
      <c r="AL1674" s="215"/>
      <c r="AM1674" s="211">
        <f t="shared" si="550"/>
        <v>0</v>
      </c>
      <c r="AN1674" s="215"/>
      <c r="AO1674" s="211">
        <f t="shared" si="551"/>
        <v>0</v>
      </c>
      <c r="AP1674" s="210"/>
      <c r="AQ1674" s="222">
        <f>IF(AP1674="",0,VLOOKUP(AP1674,Aux.ListeCPAltele!$B$15:$D$21,3,0))</f>
        <v>0</v>
      </c>
      <c r="AR1674" s="212">
        <f t="shared" si="552"/>
        <v>0</v>
      </c>
      <c r="AS1674" s="212">
        <f t="shared" ref="AS1674:AS1737" si="560">ROUND($AQ1674/169*AR1674,0)</f>
        <v>0</v>
      </c>
      <c r="AT1674" s="222">
        <f>IF($F1674&lt;&gt;2,ROUND($Z1674*SUMIF(Regimuri,$Q1674,Aux.ListeCPAltele!$C$25:$C$34)*0.5,0),0)</f>
        <v>0</v>
      </c>
      <c r="AU1674" s="210"/>
      <c r="AV1674" s="222">
        <f>IF(AND($F1674&lt;&gt;2,Q1674&lt;&gt;0),ROUND($AC1674/SUMIF(Regimuri,Q1674,Aux.ListeCPAltele!$E$25:$E$34)*$AU1674,0),0)</f>
        <v>0</v>
      </c>
      <c r="AW1674" s="215">
        <v>0.1</v>
      </c>
      <c r="AX1674" s="222">
        <f t="shared" ref="AX1674:AX1737" si="561">IF($F1674=2,0,ROUND($AC1674*AW1674,0))</f>
        <v>0</v>
      </c>
      <c r="AY1674" s="213">
        <f t="shared" ref="AY1674:AY1737" si="562">10/12</f>
        <v>0.83333333333333337</v>
      </c>
      <c r="AZ1674" s="222">
        <f>IF(OR($R1674=0,$Q1674=0),0,ROUND(SUM(AC1674,AE1674,AG1674,AI1674,AK1674,AM1674,AO1674,AS1674,AV1674,AX1674,AT1674)/SUMIF(Regimuri,$Q1674,Aux.ListeCPAltele!$E$25:$E$34)*$AY1674,0))</f>
        <v>0</v>
      </c>
      <c r="BA1674" s="222">
        <f t="shared" si="553"/>
        <v>0</v>
      </c>
      <c r="BB1674" s="277">
        <v>1</v>
      </c>
      <c r="BC1674" s="277"/>
    </row>
    <row r="1675" spans="1:55" outlineLevel="1" x14ac:dyDescent="0.2">
      <c r="A1675" s="205"/>
      <c r="B1675" s="205"/>
      <c r="C1675" s="205"/>
      <c r="D1675" s="275"/>
      <c r="E1675" s="205"/>
      <c r="F1675" s="207">
        <f>SUMIF(CarLM,G1675,Aux.ListeCPAltele!$A$7:$A$11)</f>
        <v>0</v>
      </c>
      <c r="G1675" s="205"/>
      <c r="H1675" s="208">
        <f t="shared" si="542"/>
        <v>0</v>
      </c>
      <c r="I1675" s="208">
        <f t="shared" si="543"/>
        <v>0</v>
      </c>
      <c r="J1675" s="209"/>
      <c r="K1675" s="205"/>
      <c r="L1675" s="207" t="str">
        <f>IF(OR($K1675&lt;&gt;"",ISNA(VLOOKUP($K1675,'2.1.Angajati'!$B$5:$H$1826,2,0))=FALSE),VLOOKUP($K1675,'2.1.Angajati'!$B$5:$H$1826,2,0),"-")</f>
        <v>-</v>
      </c>
      <c r="M1675" s="224">
        <f>IF(OR($K1675&lt;&gt;"",ISNA(VLOOKUP($K1675,'2.1.Angajati'!$B$5:$H$1826,8,0))=FALSE),
       ROUND((DATE(Aux.SetUp!$H$15,1,1)-VLOOKUP($K1675,'2.1.Angajati'!$B$5:$H$1826,6,0))/365,1),
          0)</f>
        <v>0</v>
      </c>
      <c r="N1675" s="223"/>
      <c r="O1675" s="209"/>
      <c r="P1675" s="208">
        <f t="shared" si="554"/>
        <v>0</v>
      </c>
      <c r="Q1675" s="205"/>
      <c r="R1675" s="207">
        <f>SUMIF(Aux.ListeCPAltele!$A$25:$A$34,'1.3.State'!Q1675,Aux.ListeCPAltele!$B$25:$B$34)</f>
        <v>0</v>
      </c>
      <c r="S1675" s="210"/>
      <c r="T1675" s="211">
        <v>16.420000000000002</v>
      </c>
      <c r="U1675" s="212">
        <f>SUMIF('1.2.IS'!$M$5:$AG$5,Aux.SetUp!$H$15,'1.2.IS'!$M$16:$AG$16)</f>
        <v>2775</v>
      </c>
      <c r="V1675" s="213">
        <v>1.3</v>
      </c>
      <c r="W1675" s="211">
        <f t="shared" si="544"/>
        <v>21.35</v>
      </c>
      <c r="X1675" s="212">
        <f t="shared" si="545"/>
        <v>3608</v>
      </c>
      <c r="Y1675" s="214"/>
      <c r="Z1675" s="211">
        <f t="shared" si="555"/>
        <v>0</v>
      </c>
      <c r="AA1675" s="212">
        <f t="shared" si="556"/>
        <v>0</v>
      </c>
      <c r="AB1675" s="212">
        <f t="shared" si="557"/>
        <v>0</v>
      </c>
      <c r="AC1675" s="212">
        <f t="shared" si="558"/>
        <v>0</v>
      </c>
      <c r="AD1675" s="223">
        <f t="shared" si="546"/>
        <v>0</v>
      </c>
      <c r="AE1675" s="212">
        <f t="shared" si="547"/>
        <v>0</v>
      </c>
      <c r="AF1675" s="215"/>
      <c r="AG1675" s="212">
        <f t="shared" si="559"/>
        <v>0</v>
      </c>
      <c r="AH1675" s="215"/>
      <c r="AI1675" s="211">
        <f t="shared" si="548"/>
        <v>0</v>
      </c>
      <c r="AJ1675" s="215"/>
      <c r="AK1675" s="211">
        <f t="shared" si="549"/>
        <v>0</v>
      </c>
      <c r="AL1675" s="215"/>
      <c r="AM1675" s="211">
        <f t="shared" si="550"/>
        <v>0</v>
      </c>
      <c r="AN1675" s="215"/>
      <c r="AO1675" s="211">
        <f t="shared" si="551"/>
        <v>0</v>
      </c>
      <c r="AP1675" s="210"/>
      <c r="AQ1675" s="222">
        <f>IF(AP1675="",0,VLOOKUP(AP1675,Aux.ListeCPAltele!$B$15:$D$21,3,0))</f>
        <v>0</v>
      </c>
      <c r="AR1675" s="212">
        <f t="shared" si="552"/>
        <v>0</v>
      </c>
      <c r="AS1675" s="212">
        <f t="shared" si="560"/>
        <v>0</v>
      </c>
      <c r="AT1675" s="222">
        <f>IF($F1675&lt;&gt;2,ROUND($Z1675*SUMIF(Regimuri,$Q1675,Aux.ListeCPAltele!$C$25:$C$34)*0.5,0),0)</f>
        <v>0</v>
      </c>
      <c r="AU1675" s="210"/>
      <c r="AV1675" s="222">
        <f>IF(AND($F1675&lt;&gt;2,Q1675&lt;&gt;0),ROUND($AC1675/SUMIF(Regimuri,Q1675,Aux.ListeCPAltele!$E$25:$E$34)*$AU1675,0),0)</f>
        <v>0</v>
      </c>
      <c r="AW1675" s="215">
        <v>0.1</v>
      </c>
      <c r="AX1675" s="222">
        <f t="shared" si="561"/>
        <v>0</v>
      </c>
      <c r="AY1675" s="213">
        <f t="shared" si="562"/>
        <v>0.83333333333333337</v>
      </c>
      <c r="AZ1675" s="222">
        <f>IF(OR($R1675=0,$Q1675=0),0,ROUND(SUM(AC1675,AE1675,AG1675,AI1675,AK1675,AM1675,AO1675,AS1675,AV1675,AX1675,AT1675)/SUMIF(Regimuri,$Q1675,Aux.ListeCPAltele!$E$25:$E$34)*$AY1675,0))</f>
        <v>0</v>
      </c>
      <c r="BA1675" s="222">
        <f t="shared" si="553"/>
        <v>0</v>
      </c>
      <c r="BB1675" s="277">
        <v>1</v>
      </c>
      <c r="BC1675" s="277"/>
    </row>
    <row r="1676" spans="1:55" outlineLevel="1" x14ac:dyDescent="0.2">
      <c r="A1676" s="205"/>
      <c r="B1676" s="205"/>
      <c r="C1676" s="205"/>
      <c r="D1676" s="275"/>
      <c r="E1676" s="205"/>
      <c r="F1676" s="207">
        <f>SUMIF(CarLM,G1676,Aux.ListeCPAltele!$A$7:$A$11)</f>
        <v>0</v>
      </c>
      <c r="G1676" s="205"/>
      <c r="H1676" s="208">
        <f t="shared" si="542"/>
        <v>0</v>
      </c>
      <c r="I1676" s="208">
        <f t="shared" si="543"/>
        <v>0</v>
      </c>
      <c r="J1676" s="209"/>
      <c r="K1676" s="205"/>
      <c r="L1676" s="207" t="str">
        <f>IF(OR($K1676&lt;&gt;"",ISNA(VLOOKUP($K1676,'2.1.Angajati'!$B$5:$H$1826,2,0))=FALSE),VLOOKUP($K1676,'2.1.Angajati'!$B$5:$H$1826,2,0),"-")</f>
        <v>-</v>
      </c>
      <c r="M1676" s="224">
        <f>IF(OR($K1676&lt;&gt;"",ISNA(VLOOKUP($K1676,'2.1.Angajati'!$B$5:$H$1826,8,0))=FALSE),
       ROUND((DATE(Aux.SetUp!$H$15,1,1)-VLOOKUP($K1676,'2.1.Angajati'!$B$5:$H$1826,6,0))/365,1),
          0)</f>
        <v>0</v>
      </c>
      <c r="N1676" s="223"/>
      <c r="O1676" s="209"/>
      <c r="P1676" s="208">
        <f t="shared" si="554"/>
        <v>0</v>
      </c>
      <c r="Q1676" s="205"/>
      <c r="R1676" s="207">
        <f>SUMIF(Aux.ListeCPAltele!$A$25:$A$34,'1.3.State'!Q1676,Aux.ListeCPAltele!$B$25:$B$34)</f>
        <v>0</v>
      </c>
      <c r="S1676" s="210"/>
      <c r="T1676" s="211">
        <v>16.420000000000002</v>
      </c>
      <c r="U1676" s="212">
        <f>SUMIF('1.2.IS'!$M$5:$AG$5,Aux.SetUp!$H$15,'1.2.IS'!$M$16:$AG$16)</f>
        <v>2775</v>
      </c>
      <c r="V1676" s="213">
        <v>1.3</v>
      </c>
      <c r="W1676" s="211">
        <f t="shared" si="544"/>
        <v>21.35</v>
      </c>
      <c r="X1676" s="212">
        <f t="shared" si="545"/>
        <v>3608</v>
      </c>
      <c r="Y1676" s="214"/>
      <c r="Z1676" s="211">
        <f t="shared" si="555"/>
        <v>0</v>
      </c>
      <c r="AA1676" s="212">
        <f t="shared" si="556"/>
        <v>0</v>
      </c>
      <c r="AB1676" s="212">
        <f t="shared" si="557"/>
        <v>0</v>
      </c>
      <c r="AC1676" s="212">
        <f t="shared" si="558"/>
        <v>0</v>
      </c>
      <c r="AD1676" s="223">
        <f t="shared" si="546"/>
        <v>0</v>
      </c>
      <c r="AE1676" s="212">
        <f t="shared" si="547"/>
        <v>0</v>
      </c>
      <c r="AF1676" s="215"/>
      <c r="AG1676" s="212">
        <f t="shared" si="559"/>
        <v>0</v>
      </c>
      <c r="AH1676" s="215"/>
      <c r="AI1676" s="211">
        <f t="shared" si="548"/>
        <v>0</v>
      </c>
      <c r="AJ1676" s="215"/>
      <c r="AK1676" s="211">
        <f t="shared" si="549"/>
        <v>0</v>
      </c>
      <c r="AL1676" s="215"/>
      <c r="AM1676" s="211">
        <f t="shared" si="550"/>
        <v>0</v>
      </c>
      <c r="AN1676" s="215"/>
      <c r="AO1676" s="211">
        <f t="shared" si="551"/>
        <v>0</v>
      </c>
      <c r="AP1676" s="210"/>
      <c r="AQ1676" s="222">
        <f>IF(AP1676="",0,VLOOKUP(AP1676,Aux.ListeCPAltele!$B$15:$D$21,3,0))</f>
        <v>0</v>
      </c>
      <c r="AR1676" s="212">
        <f t="shared" si="552"/>
        <v>0</v>
      </c>
      <c r="AS1676" s="212">
        <f t="shared" si="560"/>
        <v>0</v>
      </c>
      <c r="AT1676" s="222">
        <f>IF($F1676&lt;&gt;2,ROUND($Z1676*SUMIF(Regimuri,$Q1676,Aux.ListeCPAltele!$C$25:$C$34)*0.5,0),0)</f>
        <v>0</v>
      </c>
      <c r="AU1676" s="210"/>
      <c r="AV1676" s="222">
        <f>IF(AND($F1676&lt;&gt;2,Q1676&lt;&gt;0),ROUND($AC1676/SUMIF(Regimuri,Q1676,Aux.ListeCPAltele!$E$25:$E$34)*$AU1676,0),0)</f>
        <v>0</v>
      </c>
      <c r="AW1676" s="215">
        <v>0.1</v>
      </c>
      <c r="AX1676" s="222">
        <f t="shared" si="561"/>
        <v>0</v>
      </c>
      <c r="AY1676" s="213">
        <f t="shared" si="562"/>
        <v>0.83333333333333337</v>
      </c>
      <c r="AZ1676" s="222">
        <f>IF(OR($R1676=0,$Q1676=0),0,ROUND(SUM(AC1676,AE1676,AG1676,AI1676,AK1676,AM1676,AO1676,AS1676,AV1676,AX1676,AT1676)/SUMIF(Regimuri,$Q1676,Aux.ListeCPAltele!$E$25:$E$34)*$AY1676,0))</f>
        <v>0</v>
      </c>
      <c r="BA1676" s="222">
        <f t="shared" si="553"/>
        <v>0</v>
      </c>
      <c r="BB1676" s="277">
        <v>1</v>
      </c>
      <c r="BC1676" s="277"/>
    </row>
    <row r="1677" spans="1:55" outlineLevel="1" x14ac:dyDescent="0.2">
      <c r="A1677" s="205"/>
      <c r="B1677" s="205"/>
      <c r="C1677" s="205"/>
      <c r="D1677" s="275"/>
      <c r="E1677" s="205"/>
      <c r="F1677" s="207">
        <f>SUMIF(CarLM,G1677,Aux.ListeCPAltele!$A$7:$A$11)</f>
        <v>0</v>
      </c>
      <c r="G1677" s="205"/>
      <c r="H1677" s="208">
        <f t="shared" si="542"/>
        <v>0</v>
      </c>
      <c r="I1677" s="208">
        <f t="shared" si="543"/>
        <v>0</v>
      </c>
      <c r="J1677" s="209"/>
      <c r="K1677" s="205"/>
      <c r="L1677" s="207" t="str">
        <f>IF(OR($K1677&lt;&gt;"",ISNA(VLOOKUP($K1677,'2.1.Angajati'!$B$5:$H$1826,2,0))=FALSE),VLOOKUP($K1677,'2.1.Angajati'!$B$5:$H$1826,2,0),"-")</f>
        <v>-</v>
      </c>
      <c r="M1677" s="224">
        <f>IF(OR($K1677&lt;&gt;"",ISNA(VLOOKUP($K1677,'2.1.Angajati'!$B$5:$H$1826,8,0))=FALSE),
       ROUND((DATE(Aux.SetUp!$H$15,1,1)-VLOOKUP($K1677,'2.1.Angajati'!$B$5:$H$1826,6,0))/365,1),
          0)</f>
        <v>0</v>
      </c>
      <c r="N1677" s="223"/>
      <c r="O1677" s="209"/>
      <c r="P1677" s="208">
        <f t="shared" si="554"/>
        <v>0</v>
      </c>
      <c r="Q1677" s="205"/>
      <c r="R1677" s="207">
        <f>SUMIF(Aux.ListeCPAltele!$A$25:$A$34,'1.3.State'!Q1677,Aux.ListeCPAltele!$B$25:$B$34)</f>
        <v>0</v>
      </c>
      <c r="S1677" s="210"/>
      <c r="T1677" s="211">
        <v>16.420000000000002</v>
      </c>
      <c r="U1677" s="212">
        <f>SUMIF('1.2.IS'!$M$5:$AG$5,Aux.SetUp!$H$15,'1.2.IS'!$M$16:$AG$16)</f>
        <v>2775</v>
      </c>
      <c r="V1677" s="213">
        <v>1.3</v>
      </c>
      <c r="W1677" s="211">
        <f t="shared" si="544"/>
        <v>21.35</v>
      </c>
      <c r="X1677" s="212">
        <f t="shared" si="545"/>
        <v>3608</v>
      </c>
      <c r="Y1677" s="214"/>
      <c r="Z1677" s="211">
        <f t="shared" si="555"/>
        <v>0</v>
      </c>
      <c r="AA1677" s="212">
        <f t="shared" si="556"/>
        <v>0</v>
      </c>
      <c r="AB1677" s="212">
        <f t="shared" si="557"/>
        <v>0</v>
      </c>
      <c r="AC1677" s="212">
        <f t="shared" si="558"/>
        <v>0</v>
      </c>
      <c r="AD1677" s="223">
        <f t="shared" si="546"/>
        <v>0</v>
      </c>
      <c r="AE1677" s="212">
        <f t="shared" si="547"/>
        <v>0</v>
      </c>
      <c r="AF1677" s="215"/>
      <c r="AG1677" s="212">
        <f t="shared" si="559"/>
        <v>0</v>
      </c>
      <c r="AH1677" s="215"/>
      <c r="AI1677" s="211">
        <f t="shared" si="548"/>
        <v>0</v>
      </c>
      <c r="AJ1677" s="215"/>
      <c r="AK1677" s="211">
        <f t="shared" si="549"/>
        <v>0</v>
      </c>
      <c r="AL1677" s="215"/>
      <c r="AM1677" s="211">
        <f t="shared" si="550"/>
        <v>0</v>
      </c>
      <c r="AN1677" s="215"/>
      <c r="AO1677" s="211">
        <f t="shared" si="551"/>
        <v>0</v>
      </c>
      <c r="AP1677" s="210"/>
      <c r="AQ1677" s="222">
        <f>IF(AP1677="",0,VLOOKUP(AP1677,Aux.ListeCPAltele!$B$15:$D$21,3,0))</f>
        <v>0</v>
      </c>
      <c r="AR1677" s="212">
        <f t="shared" si="552"/>
        <v>0</v>
      </c>
      <c r="AS1677" s="212">
        <f t="shared" si="560"/>
        <v>0</v>
      </c>
      <c r="AT1677" s="222">
        <f>IF($F1677&lt;&gt;2,ROUND($Z1677*SUMIF(Regimuri,$Q1677,Aux.ListeCPAltele!$C$25:$C$34)*0.5,0),0)</f>
        <v>0</v>
      </c>
      <c r="AU1677" s="210"/>
      <c r="AV1677" s="222">
        <f>IF(AND($F1677&lt;&gt;2,Q1677&lt;&gt;0),ROUND($AC1677/SUMIF(Regimuri,Q1677,Aux.ListeCPAltele!$E$25:$E$34)*$AU1677,0),0)</f>
        <v>0</v>
      </c>
      <c r="AW1677" s="215">
        <v>0.1</v>
      </c>
      <c r="AX1677" s="222">
        <f t="shared" si="561"/>
        <v>0</v>
      </c>
      <c r="AY1677" s="213">
        <f t="shared" si="562"/>
        <v>0.83333333333333337</v>
      </c>
      <c r="AZ1677" s="222">
        <f>IF(OR($R1677=0,$Q1677=0),0,ROUND(SUM(AC1677,AE1677,AG1677,AI1677,AK1677,AM1677,AO1677,AS1677,AV1677,AX1677,AT1677)/SUMIF(Regimuri,$Q1677,Aux.ListeCPAltele!$E$25:$E$34)*$AY1677,0))</f>
        <v>0</v>
      </c>
      <c r="BA1677" s="222">
        <f t="shared" si="553"/>
        <v>0</v>
      </c>
      <c r="BB1677" s="277">
        <v>1</v>
      </c>
      <c r="BC1677" s="277"/>
    </row>
    <row r="1678" spans="1:55" outlineLevel="1" x14ac:dyDescent="0.2">
      <c r="A1678" s="205"/>
      <c r="B1678" s="205"/>
      <c r="C1678" s="205"/>
      <c r="D1678" s="275"/>
      <c r="E1678" s="205"/>
      <c r="F1678" s="207">
        <f>SUMIF(CarLM,G1678,Aux.ListeCPAltele!$A$7:$A$11)</f>
        <v>0</v>
      </c>
      <c r="G1678" s="205"/>
      <c r="H1678" s="208">
        <f t="shared" si="542"/>
        <v>0</v>
      </c>
      <c r="I1678" s="208">
        <f t="shared" si="543"/>
        <v>0</v>
      </c>
      <c r="J1678" s="209"/>
      <c r="K1678" s="205"/>
      <c r="L1678" s="207" t="str">
        <f>IF(OR($K1678&lt;&gt;"",ISNA(VLOOKUP($K1678,'2.1.Angajati'!$B$5:$H$1826,2,0))=FALSE),VLOOKUP($K1678,'2.1.Angajati'!$B$5:$H$1826,2,0),"-")</f>
        <v>-</v>
      </c>
      <c r="M1678" s="224">
        <f>IF(OR($K1678&lt;&gt;"",ISNA(VLOOKUP($K1678,'2.1.Angajati'!$B$5:$H$1826,8,0))=FALSE),
       ROUND((DATE(Aux.SetUp!$H$15,1,1)-VLOOKUP($K1678,'2.1.Angajati'!$B$5:$H$1826,6,0))/365,1),
          0)</f>
        <v>0</v>
      </c>
      <c r="N1678" s="223"/>
      <c r="O1678" s="209"/>
      <c r="P1678" s="208">
        <f t="shared" si="554"/>
        <v>0</v>
      </c>
      <c r="Q1678" s="205"/>
      <c r="R1678" s="207">
        <f>SUMIF(Aux.ListeCPAltele!$A$25:$A$34,'1.3.State'!Q1678,Aux.ListeCPAltele!$B$25:$B$34)</f>
        <v>0</v>
      </c>
      <c r="S1678" s="210"/>
      <c r="T1678" s="211">
        <v>16.420000000000002</v>
      </c>
      <c r="U1678" s="212">
        <f>SUMIF('1.2.IS'!$M$5:$AG$5,Aux.SetUp!$H$15,'1.2.IS'!$M$16:$AG$16)</f>
        <v>2775</v>
      </c>
      <c r="V1678" s="213">
        <v>1.3</v>
      </c>
      <c r="W1678" s="211">
        <f t="shared" si="544"/>
        <v>21.35</v>
      </c>
      <c r="X1678" s="212">
        <f t="shared" si="545"/>
        <v>3608</v>
      </c>
      <c r="Y1678" s="214"/>
      <c r="Z1678" s="211">
        <f t="shared" si="555"/>
        <v>0</v>
      </c>
      <c r="AA1678" s="212">
        <f t="shared" si="556"/>
        <v>0</v>
      </c>
      <c r="AB1678" s="212">
        <f t="shared" si="557"/>
        <v>0</v>
      </c>
      <c r="AC1678" s="212">
        <f t="shared" si="558"/>
        <v>0</v>
      </c>
      <c r="AD1678" s="223">
        <f t="shared" si="546"/>
        <v>0</v>
      </c>
      <c r="AE1678" s="212">
        <f t="shared" si="547"/>
        <v>0</v>
      </c>
      <c r="AF1678" s="215"/>
      <c r="AG1678" s="212">
        <f t="shared" si="559"/>
        <v>0</v>
      </c>
      <c r="AH1678" s="215"/>
      <c r="AI1678" s="211">
        <f t="shared" si="548"/>
        <v>0</v>
      </c>
      <c r="AJ1678" s="215"/>
      <c r="AK1678" s="211">
        <f t="shared" si="549"/>
        <v>0</v>
      </c>
      <c r="AL1678" s="215"/>
      <c r="AM1678" s="211">
        <f t="shared" si="550"/>
        <v>0</v>
      </c>
      <c r="AN1678" s="215"/>
      <c r="AO1678" s="211">
        <f t="shared" si="551"/>
        <v>0</v>
      </c>
      <c r="AP1678" s="210"/>
      <c r="AQ1678" s="222">
        <f>IF(AP1678="",0,VLOOKUP(AP1678,Aux.ListeCPAltele!$B$15:$D$21,3,0))</f>
        <v>0</v>
      </c>
      <c r="AR1678" s="212">
        <f t="shared" si="552"/>
        <v>0</v>
      </c>
      <c r="AS1678" s="212">
        <f t="shared" si="560"/>
        <v>0</v>
      </c>
      <c r="AT1678" s="222">
        <f>IF($F1678&lt;&gt;2,ROUND($Z1678*SUMIF(Regimuri,$Q1678,Aux.ListeCPAltele!$C$25:$C$34)*0.5,0),0)</f>
        <v>0</v>
      </c>
      <c r="AU1678" s="210"/>
      <c r="AV1678" s="222">
        <f>IF(AND($F1678&lt;&gt;2,Q1678&lt;&gt;0),ROUND($AC1678/SUMIF(Regimuri,Q1678,Aux.ListeCPAltele!$E$25:$E$34)*$AU1678,0),0)</f>
        <v>0</v>
      </c>
      <c r="AW1678" s="215">
        <v>0.1</v>
      </c>
      <c r="AX1678" s="222">
        <f t="shared" si="561"/>
        <v>0</v>
      </c>
      <c r="AY1678" s="213">
        <f t="shared" si="562"/>
        <v>0.83333333333333337</v>
      </c>
      <c r="AZ1678" s="222">
        <f>IF(OR($R1678=0,$Q1678=0),0,ROUND(SUM(AC1678,AE1678,AG1678,AI1678,AK1678,AM1678,AO1678,AS1678,AV1678,AX1678,AT1678)/SUMIF(Regimuri,$Q1678,Aux.ListeCPAltele!$E$25:$E$34)*$AY1678,0))</f>
        <v>0</v>
      </c>
      <c r="BA1678" s="222">
        <f t="shared" si="553"/>
        <v>0</v>
      </c>
      <c r="BB1678" s="277">
        <v>1</v>
      </c>
      <c r="BC1678" s="277"/>
    </row>
    <row r="1679" spans="1:55" outlineLevel="1" x14ac:dyDescent="0.2">
      <c r="A1679" s="205"/>
      <c r="B1679" s="205"/>
      <c r="C1679" s="205"/>
      <c r="D1679" s="275"/>
      <c r="E1679" s="205"/>
      <c r="F1679" s="207">
        <f>SUMIF(CarLM,G1679,Aux.ListeCPAltele!$A$7:$A$11)</f>
        <v>0</v>
      </c>
      <c r="G1679" s="205"/>
      <c r="H1679" s="208">
        <f t="shared" si="542"/>
        <v>0</v>
      </c>
      <c r="I1679" s="208">
        <f t="shared" si="543"/>
        <v>0</v>
      </c>
      <c r="J1679" s="209"/>
      <c r="K1679" s="205"/>
      <c r="L1679" s="207" t="str">
        <f>IF(OR($K1679&lt;&gt;"",ISNA(VLOOKUP($K1679,'2.1.Angajati'!$B$5:$H$1826,2,0))=FALSE),VLOOKUP($K1679,'2.1.Angajati'!$B$5:$H$1826,2,0),"-")</f>
        <v>-</v>
      </c>
      <c r="M1679" s="224">
        <f>IF(OR($K1679&lt;&gt;"",ISNA(VLOOKUP($K1679,'2.1.Angajati'!$B$5:$H$1826,8,0))=FALSE),
       ROUND((DATE(Aux.SetUp!$H$15,1,1)-VLOOKUP($K1679,'2.1.Angajati'!$B$5:$H$1826,6,0))/365,1),
          0)</f>
        <v>0</v>
      </c>
      <c r="N1679" s="223"/>
      <c r="O1679" s="209"/>
      <c r="P1679" s="208">
        <f t="shared" si="554"/>
        <v>0</v>
      </c>
      <c r="Q1679" s="205"/>
      <c r="R1679" s="207">
        <f>SUMIF(Aux.ListeCPAltele!$A$25:$A$34,'1.3.State'!Q1679,Aux.ListeCPAltele!$B$25:$B$34)</f>
        <v>0</v>
      </c>
      <c r="S1679" s="210"/>
      <c r="T1679" s="211">
        <v>16.420000000000002</v>
      </c>
      <c r="U1679" s="212">
        <f>SUMIF('1.2.IS'!$M$5:$AG$5,Aux.SetUp!$H$15,'1.2.IS'!$M$16:$AG$16)</f>
        <v>2775</v>
      </c>
      <c r="V1679" s="213">
        <v>1.3</v>
      </c>
      <c r="W1679" s="211">
        <f t="shared" si="544"/>
        <v>21.35</v>
      </c>
      <c r="X1679" s="212">
        <f t="shared" si="545"/>
        <v>3608</v>
      </c>
      <c r="Y1679" s="214"/>
      <c r="Z1679" s="211">
        <f t="shared" si="555"/>
        <v>0</v>
      </c>
      <c r="AA1679" s="212">
        <f t="shared" si="556"/>
        <v>0</v>
      </c>
      <c r="AB1679" s="212">
        <f t="shared" si="557"/>
        <v>0</v>
      </c>
      <c r="AC1679" s="212">
        <f t="shared" si="558"/>
        <v>0</v>
      </c>
      <c r="AD1679" s="223">
        <f t="shared" si="546"/>
        <v>0</v>
      </c>
      <c r="AE1679" s="212">
        <f t="shared" si="547"/>
        <v>0</v>
      </c>
      <c r="AF1679" s="215"/>
      <c r="AG1679" s="212">
        <f t="shared" si="559"/>
        <v>0</v>
      </c>
      <c r="AH1679" s="215"/>
      <c r="AI1679" s="211">
        <f t="shared" si="548"/>
        <v>0</v>
      </c>
      <c r="AJ1679" s="215"/>
      <c r="AK1679" s="211">
        <f t="shared" si="549"/>
        <v>0</v>
      </c>
      <c r="AL1679" s="215"/>
      <c r="AM1679" s="211">
        <f t="shared" si="550"/>
        <v>0</v>
      </c>
      <c r="AN1679" s="215"/>
      <c r="AO1679" s="211">
        <f t="shared" si="551"/>
        <v>0</v>
      </c>
      <c r="AP1679" s="210"/>
      <c r="AQ1679" s="222">
        <f>IF(AP1679="",0,VLOOKUP(AP1679,Aux.ListeCPAltele!$B$15:$D$21,3,0))</f>
        <v>0</v>
      </c>
      <c r="AR1679" s="212">
        <f t="shared" si="552"/>
        <v>0</v>
      </c>
      <c r="AS1679" s="212">
        <f t="shared" si="560"/>
        <v>0</v>
      </c>
      <c r="AT1679" s="222">
        <f>IF($F1679&lt;&gt;2,ROUND($Z1679*SUMIF(Regimuri,$Q1679,Aux.ListeCPAltele!$C$25:$C$34)*0.5,0),0)</f>
        <v>0</v>
      </c>
      <c r="AU1679" s="210"/>
      <c r="AV1679" s="222">
        <f>IF(AND($F1679&lt;&gt;2,Q1679&lt;&gt;0),ROUND($AC1679/SUMIF(Regimuri,Q1679,Aux.ListeCPAltele!$E$25:$E$34)*$AU1679,0),0)</f>
        <v>0</v>
      </c>
      <c r="AW1679" s="215">
        <v>0.1</v>
      </c>
      <c r="AX1679" s="222">
        <f t="shared" si="561"/>
        <v>0</v>
      </c>
      <c r="AY1679" s="213">
        <f t="shared" si="562"/>
        <v>0.83333333333333337</v>
      </c>
      <c r="AZ1679" s="222">
        <f>IF(OR($R1679=0,$Q1679=0),0,ROUND(SUM(AC1679,AE1679,AG1679,AI1679,AK1679,AM1679,AO1679,AS1679,AV1679,AX1679,AT1679)/SUMIF(Regimuri,$Q1679,Aux.ListeCPAltele!$E$25:$E$34)*$AY1679,0))</f>
        <v>0</v>
      </c>
      <c r="BA1679" s="222">
        <f t="shared" si="553"/>
        <v>0</v>
      </c>
      <c r="BB1679" s="277">
        <v>1</v>
      </c>
      <c r="BC1679" s="277"/>
    </row>
    <row r="1680" spans="1:55" outlineLevel="1" x14ac:dyDescent="0.2">
      <c r="A1680" s="205"/>
      <c r="B1680" s="205"/>
      <c r="C1680" s="205"/>
      <c r="D1680" s="275"/>
      <c r="E1680" s="205"/>
      <c r="F1680" s="207">
        <f>SUMIF(CarLM,G1680,Aux.ListeCPAltele!$A$7:$A$11)</f>
        <v>0</v>
      </c>
      <c r="G1680" s="205"/>
      <c r="H1680" s="208">
        <f t="shared" si="542"/>
        <v>0</v>
      </c>
      <c r="I1680" s="208">
        <f t="shared" si="543"/>
        <v>0</v>
      </c>
      <c r="J1680" s="209"/>
      <c r="K1680" s="205"/>
      <c r="L1680" s="207" t="str">
        <f>IF(OR($K1680&lt;&gt;"",ISNA(VLOOKUP($K1680,'2.1.Angajati'!$B$5:$H$1826,2,0))=FALSE),VLOOKUP($K1680,'2.1.Angajati'!$B$5:$H$1826,2,0),"-")</f>
        <v>-</v>
      </c>
      <c r="M1680" s="224">
        <f>IF(OR($K1680&lt;&gt;"",ISNA(VLOOKUP($K1680,'2.1.Angajati'!$B$5:$H$1826,8,0))=FALSE),
       ROUND((DATE(Aux.SetUp!$H$15,1,1)-VLOOKUP($K1680,'2.1.Angajati'!$B$5:$H$1826,6,0))/365,1),
          0)</f>
        <v>0</v>
      </c>
      <c r="N1680" s="223"/>
      <c r="O1680" s="209"/>
      <c r="P1680" s="208">
        <f t="shared" si="554"/>
        <v>0</v>
      </c>
      <c r="Q1680" s="205"/>
      <c r="R1680" s="207">
        <f>SUMIF(Aux.ListeCPAltele!$A$25:$A$34,'1.3.State'!Q1680,Aux.ListeCPAltele!$B$25:$B$34)</f>
        <v>0</v>
      </c>
      <c r="S1680" s="210"/>
      <c r="T1680" s="211">
        <v>16.420000000000002</v>
      </c>
      <c r="U1680" s="212">
        <f>SUMIF('1.2.IS'!$M$5:$AG$5,Aux.SetUp!$H$15,'1.2.IS'!$M$16:$AG$16)</f>
        <v>2775</v>
      </c>
      <c r="V1680" s="213">
        <v>1.3</v>
      </c>
      <c r="W1680" s="211">
        <f t="shared" si="544"/>
        <v>21.35</v>
      </c>
      <c r="X1680" s="212">
        <f t="shared" si="545"/>
        <v>3608</v>
      </c>
      <c r="Y1680" s="214"/>
      <c r="Z1680" s="211">
        <f t="shared" si="555"/>
        <v>0</v>
      </c>
      <c r="AA1680" s="212">
        <f t="shared" si="556"/>
        <v>0</v>
      </c>
      <c r="AB1680" s="212">
        <f t="shared" si="557"/>
        <v>0</v>
      </c>
      <c r="AC1680" s="212">
        <f t="shared" si="558"/>
        <v>0</v>
      </c>
      <c r="AD1680" s="223">
        <f t="shared" si="546"/>
        <v>0</v>
      </c>
      <c r="AE1680" s="212">
        <f t="shared" si="547"/>
        <v>0</v>
      </c>
      <c r="AF1680" s="215"/>
      <c r="AG1680" s="212">
        <f t="shared" si="559"/>
        <v>0</v>
      </c>
      <c r="AH1680" s="215"/>
      <c r="AI1680" s="211">
        <f t="shared" si="548"/>
        <v>0</v>
      </c>
      <c r="AJ1680" s="215"/>
      <c r="AK1680" s="211">
        <f t="shared" si="549"/>
        <v>0</v>
      </c>
      <c r="AL1680" s="215"/>
      <c r="AM1680" s="211">
        <f t="shared" si="550"/>
        <v>0</v>
      </c>
      <c r="AN1680" s="215"/>
      <c r="AO1680" s="211">
        <f t="shared" si="551"/>
        <v>0</v>
      </c>
      <c r="AP1680" s="210"/>
      <c r="AQ1680" s="222">
        <f>IF(AP1680="",0,VLOOKUP(AP1680,Aux.ListeCPAltele!$B$15:$D$21,3,0))</f>
        <v>0</v>
      </c>
      <c r="AR1680" s="212">
        <f t="shared" si="552"/>
        <v>0</v>
      </c>
      <c r="AS1680" s="212">
        <f t="shared" si="560"/>
        <v>0</v>
      </c>
      <c r="AT1680" s="222">
        <f>IF($F1680&lt;&gt;2,ROUND($Z1680*SUMIF(Regimuri,$Q1680,Aux.ListeCPAltele!$C$25:$C$34)*0.5,0),0)</f>
        <v>0</v>
      </c>
      <c r="AU1680" s="210"/>
      <c r="AV1680" s="222">
        <f>IF(AND($F1680&lt;&gt;2,Q1680&lt;&gt;0),ROUND($AC1680/SUMIF(Regimuri,Q1680,Aux.ListeCPAltele!$E$25:$E$34)*$AU1680,0),0)</f>
        <v>0</v>
      </c>
      <c r="AW1680" s="215">
        <v>0.1</v>
      </c>
      <c r="AX1680" s="222">
        <f t="shared" si="561"/>
        <v>0</v>
      </c>
      <c r="AY1680" s="213">
        <f t="shared" si="562"/>
        <v>0.83333333333333337</v>
      </c>
      <c r="AZ1680" s="222">
        <f>IF(OR($R1680=0,$Q1680=0),0,ROUND(SUM(AC1680,AE1680,AG1680,AI1680,AK1680,AM1680,AO1680,AS1680,AV1680,AX1680,AT1680)/SUMIF(Regimuri,$Q1680,Aux.ListeCPAltele!$E$25:$E$34)*$AY1680,0))</f>
        <v>0</v>
      </c>
      <c r="BA1680" s="222">
        <f t="shared" si="553"/>
        <v>0</v>
      </c>
      <c r="BB1680" s="277">
        <v>1</v>
      </c>
      <c r="BC1680" s="277"/>
    </row>
    <row r="1681" spans="1:55" outlineLevel="1" x14ac:dyDescent="0.2">
      <c r="A1681" s="205"/>
      <c r="B1681" s="205"/>
      <c r="C1681" s="205"/>
      <c r="D1681" s="275"/>
      <c r="E1681" s="205"/>
      <c r="F1681" s="207">
        <f>SUMIF(CarLM,G1681,Aux.ListeCPAltele!$A$7:$A$11)</f>
        <v>0</v>
      </c>
      <c r="G1681" s="205"/>
      <c r="H1681" s="208">
        <f t="shared" si="542"/>
        <v>0</v>
      </c>
      <c r="I1681" s="208">
        <f t="shared" si="543"/>
        <v>0</v>
      </c>
      <c r="J1681" s="209"/>
      <c r="K1681" s="205"/>
      <c r="L1681" s="207" t="str">
        <f>IF(OR($K1681&lt;&gt;"",ISNA(VLOOKUP($K1681,'2.1.Angajati'!$B$5:$H$1826,2,0))=FALSE),VLOOKUP($K1681,'2.1.Angajati'!$B$5:$H$1826,2,0),"-")</f>
        <v>-</v>
      </c>
      <c r="M1681" s="224">
        <f>IF(OR($K1681&lt;&gt;"",ISNA(VLOOKUP($K1681,'2.1.Angajati'!$B$5:$H$1826,8,0))=FALSE),
       ROUND((DATE(Aux.SetUp!$H$15,1,1)-VLOOKUP($K1681,'2.1.Angajati'!$B$5:$H$1826,6,0))/365,1),
          0)</f>
        <v>0</v>
      </c>
      <c r="N1681" s="223"/>
      <c r="O1681" s="209"/>
      <c r="P1681" s="208">
        <f t="shared" si="554"/>
        <v>0</v>
      </c>
      <c r="Q1681" s="205"/>
      <c r="R1681" s="207">
        <f>SUMIF(Aux.ListeCPAltele!$A$25:$A$34,'1.3.State'!Q1681,Aux.ListeCPAltele!$B$25:$B$34)</f>
        <v>0</v>
      </c>
      <c r="S1681" s="210"/>
      <c r="T1681" s="211">
        <v>16.420000000000002</v>
      </c>
      <c r="U1681" s="212">
        <f>SUMIF('1.2.IS'!$M$5:$AG$5,Aux.SetUp!$H$15,'1.2.IS'!$M$16:$AG$16)</f>
        <v>2775</v>
      </c>
      <c r="V1681" s="213">
        <v>1.3</v>
      </c>
      <c r="W1681" s="211">
        <f t="shared" si="544"/>
        <v>21.35</v>
      </c>
      <c r="X1681" s="212">
        <f t="shared" si="545"/>
        <v>3608</v>
      </c>
      <c r="Y1681" s="214"/>
      <c r="Z1681" s="211">
        <f t="shared" si="555"/>
        <v>0</v>
      </c>
      <c r="AA1681" s="212">
        <f t="shared" si="556"/>
        <v>0</v>
      </c>
      <c r="AB1681" s="212">
        <f t="shared" si="557"/>
        <v>0</v>
      </c>
      <c r="AC1681" s="212">
        <f t="shared" si="558"/>
        <v>0</v>
      </c>
      <c r="AD1681" s="223">
        <f t="shared" si="546"/>
        <v>0</v>
      </c>
      <c r="AE1681" s="212">
        <f t="shared" si="547"/>
        <v>0</v>
      </c>
      <c r="AF1681" s="215"/>
      <c r="AG1681" s="212">
        <f t="shared" si="559"/>
        <v>0</v>
      </c>
      <c r="AH1681" s="215"/>
      <c r="AI1681" s="211">
        <f t="shared" si="548"/>
        <v>0</v>
      </c>
      <c r="AJ1681" s="215"/>
      <c r="AK1681" s="211">
        <f t="shared" si="549"/>
        <v>0</v>
      </c>
      <c r="AL1681" s="215"/>
      <c r="AM1681" s="211">
        <f t="shared" si="550"/>
        <v>0</v>
      </c>
      <c r="AN1681" s="215"/>
      <c r="AO1681" s="211">
        <f t="shared" si="551"/>
        <v>0</v>
      </c>
      <c r="AP1681" s="210"/>
      <c r="AQ1681" s="222">
        <f>IF(AP1681="",0,VLOOKUP(AP1681,Aux.ListeCPAltele!$B$15:$D$21,3,0))</f>
        <v>0</v>
      </c>
      <c r="AR1681" s="212">
        <f t="shared" si="552"/>
        <v>0</v>
      </c>
      <c r="AS1681" s="212">
        <f t="shared" si="560"/>
        <v>0</v>
      </c>
      <c r="AT1681" s="222">
        <f>IF($F1681&lt;&gt;2,ROUND($Z1681*SUMIF(Regimuri,$Q1681,Aux.ListeCPAltele!$C$25:$C$34)*0.5,0),0)</f>
        <v>0</v>
      </c>
      <c r="AU1681" s="210"/>
      <c r="AV1681" s="222">
        <f>IF(AND($F1681&lt;&gt;2,Q1681&lt;&gt;0),ROUND($AC1681/SUMIF(Regimuri,Q1681,Aux.ListeCPAltele!$E$25:$E$34)*$AU1681,0),0)</f>
        <v>0</v>
      </c>
      <c r="AW1681" s="215">
        <v>0.1</v>
      </c>
      <c r="AX1681" s="222">
        <f t="shared" si="561"/>
        <v>0</v>
      </c>
      <c r="AY1681" s="213">
        <f t="shared" si="562"/>
        <v>0.83333333333333337</v>
      </c>
      <c r="AZ1681" s="222">
        <f>IF(OR($R1681=0,$Q1681=0),0,ROUND(SUM(AC1681,AE1681,AG1681,AI1681,AK1681,AM1681,AO1681,AS1681,AV1681,AX1681,AT1681)/SUMIF(Regimuri,$Q1681,Aux.ListeCPAltele!$E$25:$E$34)*$AY1681,0))</f>
        <v>0</v>
      </c>
      <c r="BA1681" s="222">
        <f t="shared" si="553"/>
        <v>0</v>
      </c>
      <c r="BB1681" s="277">
        <v>1</v>
      </c>
      <c r="BC1681" s="277"/>
    </row>
    <row r="1682" spans="1:55" outlineLevel="1" x14ac:dyDescent="0.2">
      <c r="A1682" s="205"/>
      <c r="B1682" s="205"/>
      <c r="C1682" s="205"/>
      <c r="D1682" s="275"/>
      <c r="E1682" s="205"/>
      <c r="F1682" s="207">
        <f>SUMIF(CarLM,G1682,Aux.ListeCPAltele!$A$7:$A$11)</f>
        <v>0</v>
      </c>
      <c r="G1682" s="205"/>
      <c r="H1682" s="208">
        <f t="shared" si="542"/>
        <v>0</v>
      </c>
      <c r="I1682" s="208">
        <f t="shared" si="543"/>
        <v>0</v>
      </c>
      <c r="J1682" s="209"/>
      <c r="K1682" s="205"/>
      <c r="L1682" s="207" t="str">
        <f>IF(OR($K1682&lt;&gt;"",ISNA(VLOOKUP($K1682,'2.1.Angajati'!$B$5:$H$1826,2,0))=FALSE),VLOOKUP($K1682,'2.1.Angajati'!$B$5:$H$1826,2,0),"-")</f>
        <v>-</v>
      </c>
      <c r="M1682" s="224">
        <f>IF(OR($K1682&lt;&gt;"",ISNA(VLOOKUP($K1682,'2.1.Angajati'!$B$5:$H$1826,8,0))=FALSE),
       ROUND((DATE(Aux.SetUp!$H$15,1,1)-VLOOKUP($K1682,'2.1.Angajati'!$B$5:$H$1826,6,0))/365,1),
          0)</f>
        <v>0</v>
      </c>
      <c r="N1682" s="223"/>
      <c r="O1682" s="209"/>
      <c r="P1682" s="208">
        <f t="shared" si="554"/>
        <v>0</v>
      </c>
      <c r="Q1682" s="205"/>
      <c r="R1682" s="207">
        <f>SUMIF(Aux.ListeCPAltele!$A$25:$A$34,'1.3.State'!Q1682,Aux.ListeCPAltele!$B$25:$B$34)</f>
        <v>0</v>
      </c>
      <c r="S1682" s="210"/>
      <c r="T1682" s="211">
        <v>16.420000000000002</v>
      </c>
      <c r="U1682" s="212">
        <f>SUMIF('1.2.IS'!$M$5:$AG$5,Aux.SetUp!$H$15,'1.2.IS'!$M$16:$AG$16)</f>
        <v>2775</v>
      </c>
      <c r="V1682" s="213">
        <v>1.3</v>
      </c>
      <c r="W1682" s="211">
        <f t="shared" si="544"/>
        <v>21.35</v>
      </c>
      <c r="X1682" s="212">
        <f t="shared" si="545"/>
        <v>3608</v>
      </c>
      <c r="Y1682" s="214"/>
      <c r="Z1682" s="211">
        <f t="shared" si="555"/>
        <v>0</v>
      </c>
      <c r="AA1682" s="212">
        <f t="shared" si="556"/>
        <v>0</v>
      </c>
      <c r="AB1682" s="212">
        <f t="shared" si="557"/>
        <v>0</v>
      </c>
      <c r="AC1682" s="212">
        <f t="shared" si="558"/>
        <v>0</v>
      </c>
      <c r="AD1682" s="223">
        <f t="shared" si="546"/>
        <v>0</v>
      </c>
      <c r="AE1682" s="212">
        <f t="shared" si="547"/>
        <v>0</v>
      </c>
      <c r="AF1682" s="215"/>
      <c r="AG1682" s="212">
        <f t="shared" si="559"/>
        <v>0</v>
      </c>
      <c r="AH1682" s="215"/>
      <c r="AI1682" s="211">
        <f t="shared" si="548"/>
        <v>0</v>
      </c>
      <c r="AJ1682" s="215"/>
      <c r="AK1682" s="211">
        <f t="shared" si="549"/>
        <v>0</v>
      </c>
      <c r="AL1682" s="215"/>
      <c r="AM1682" s="211">
        <f t="shared" si="550"/>
        <v>0</v>
      </c>
      <c r="AN1682" s="215"/>
      <c r="AO1682" s="211">
        <f t="shared" si="551"/>
        <v>0</v>
      </c>
      <c r="AP1682" s="210"/>
      <c r="AQ1682" s="222">
        <f>IF(AP1682="",0,VLOOKUP(AP1682,Aux.ListeCPAltele!$B$15:$D$21,3,0))</f>
        <v>0</v>
      </c>
      <c r="AR1682" s="212">
        <f t="shared" si="552"/>
        <v>0</v>
      </c>
      <c r="AS1682" s="212">
        <f t="shared" si="560"/>
        <v>0</v>
      </c>
      <c r="AT1682" s="222">
        <f>IF($F1682&lt;&gt;2,ROUND($Z1682*SUMIF(Regimuri,$Q1682,Aux.ListeCPAltele!$C$25:$C$34)*0.5,0),0)</f>
        <v>0</v>
      </c>
      <c r="AU1682" s="210"/>
      <c r="AV1682" s="222">
        <f>IF(AND($F1682&lt;&gt;2,Q1682&lt;&gt;0),ROUND($AC1682/SUMIF(Regimuri,Q1682,Aux.ListeCPAltele!$E$25:$E$34)*$AU1682,0),0)</f>
        <v>0</v>
      </c>
      <c r="AW1682" s="215">
        <v>0.1</v>
      </c>
      <c r="AX1682" s="222">
        <f t="shared" si="561"/>
        <v>0</v>
      </c>
      <c r="AY1682" s="213">
        <f t="shared" si="562"/>
        <v>0.83333333333333337</v>
      </c>
      <c r="AZ1682" s="222">
        <f>IF(OR($R1682=0,$Q1682=0),0,ROUND(SUM(AC1682,AE1682,AG1682,AI1682,AK1682,AM1682,AO1682,AS1682,AV1682,AX1682,AT1682)/SUMIF(Regimuri,$Q1682,Aux.ListeCPAltele!$E$25:$E$34)*$AY1682,0))</f>
        <v>0</v>
      </c>
      <c r="BA1682" s="222">
        <f t="shared" si="553"/>
        <v>0</v>
      </c>
      <c r="BB1682" s="277">
        <v>1</v>
      </c>
      <c r="BC1682" s="277"/>
    </row>
    <row r="1683" spans="1:55" outlineLevel="1" x14ac:dyDescent="0.2">
      <c r="A1683" s="205"/>
      <c r="B1683" s="205"/>
      <c r="C1683" s="205"/>
      <c r="D1683" s="275"/>
      <c r="E1683" s="205"/>
      <c r="F1683" s="207">
        <f>SUMIF(CarLM,G1683,Aux.ListeCPAltele!$A$7:$A$11)</f>
        <v>0</v>
      </c>
      <c r="G1683" s="205"/>
      <c r="H1683" s="208">
        <f t="shared" si="542"/>
        <v>0</v>
      </c>
      <c r="I1683" s="208">
        <f t="shared" si="543"/>
        <v>0</v>
      </c>
      <c r="J1683" s="209"/>
      <c r="K1683" s="205"/>
      <c r="L1683" s="207" t="str">
        <f>IF(OR($K1683&lt;&gt;"",ISNA(VLOOKUP($K1683,'2.1.Angajati'!$B$5:$H$1826,2,0))=FALSE),VLOOKUP($K1683,'2.1.Angajati'!$B$5:$H$1826,2,0),"-")</f>
        <v>-</v>
      </c>
      <c r="M1683" s="224">
        <f>IF(OR($K1683&lt;&gt;"",ISNA(VLOOKUP($K1683,'2.1.Angajati'!$B$5:$H$1826,8,0))=FALSE),
       ROUND((DATE(Aux.SetUp!$H$15,1,1)-VLOOKUP($K1683,'2.1.Angajati'!$B$5:$H$1826,6,0))/365,1),
          0)</f>
        <v>0</v>
      </c>
      <c r="N1683" s="223"/>
      <c r="O1683" s="209"/>
      <c r="P1683" s="208">
        <f t="shared" si="554"/>
        <v>0</v>
      </c>
      <c r="Q1683" s="205"/>
      <c r="R1683" s="207">
        <f>SUMIF(Aux.ListeCPAltele!$A$25:$A$34,'1.3.State'!Q1683,Aux.ListeCPAltele!$B$25:$B$34)</f>
        <v>0</v>
      </c>
      <c r="S1683" s="210"/>
      <c r="T1683" s="211">
        <v>16.420000000000002</v>
      </c>
      <c r="U1683" s="212">
        <f>SUMIF('1.2.IS'!$M$5:$AG$5,Aux.SetUp!$H$15,'1.2.IS'!$M$16:$AG$16)</f>
        <v>2775</v>
      </c>
      <c r="V1683" s="213">
        <v>1.3</v>
      </c>
      <c r="W1683" s="211">
        <f t="shared" si="544"/>
        <v>21.35</v>
      </c>
      <c r="X1683" s="212">
        <f t="shared" si="545"/>
        <v>3608</v>
      </c>
      <c r="Y1683" s="214"/>
      <c r="Z1683" s="211">
        <f t="shared" si="555"/>
        <v>0</v>
      </c>
      <c r="AA1683" s="212">
        <f t="shared" si="556"/>
        <v>0</v>
      </c>
      <c r="AB1683" s="212">
        <f t="shared" si="557"/>
        <v>0</v>
      </c>
      <c r="AC1683" s="212">
        <f t="shared" si="558"/>
        <v>0</v>
      </c>
      <c r="AD1683" s="223">
        <f t="shared" si="546"/>
        <v>0</v>
      </c>
      <c r="AE1683" s="212">
        <f t="shared" si="547"/>
        <v>0</v>
      </c>
      <c r="AF1683" s="215"/>
      <c r="AG1683" s="212">
        <f t="shared" si="559"/>
        <v>0</v>
      </c>
      <c r="AH1683" s="215"/>
      <c r="AI1683" s="211">
        <f t="shared" si="548"/>
        <v>0</v>
      </c>
      <c r="AJ1683" s="215"/>
      <c r="AK1683" s="211">
        <f t="shared" si="549"/>
        <v>0</v>
      </c>
      <c r="AL1683" s="215"/>
      <c r="AM1683" s="211">
        <f t="shared" si="550"/>
        <v>0</v>
      </c>
      <c r="AN1683" s="215"/>
      <c r="AO1683" s="211">
        <f t="shared" si="551"/>
        <v>0</v>
      </c>
      <c r="AP1683" s="210"/>
      <c r="AQ1683" s="222">
        <f>IF(AP1683="",0,VLOOKUP(AP1683,Aux.ListeCPAltele!$B$15:$D$21,3,0))</f>
        <v>0</v>
      </c>
      <c r="AR1683" s="212">
        <f t="shared" si="552"/>
        <v>0</v>
      </c>
      <c r="AS1683" s="212">
        <f t="shared" si="560"/>
        <v>0</v>
      </c>
      <c r="AT1683" s="222">
        <f>IF($F1683&lt;&gt;2,ROUND($Z1683*SUMIF(Regimuri,$Q1683,Aux.ListeCPAltele!$C$25:$C$34)*0.5,0),0)</f>
        <v>0</v>
      </c>
      <c r="AU1683" s="210"/>
      <c r="AV1683" s="222">
        <f>IF(AND($F1683&lt;&gt;2,Q1683&lt;&gt;0),ROUND($AC1683/SUMIF(Regimuri,Q1683,Aux.ListeCPAltele!$E$25:$E$34)*$AU1683,0),0)</f>
        <v>0</v>
      </c>
      <c r="AW1683" s="215">
        <v>0.1</v>
      </c>
      <c r="AX1683" s="222">
        <f t="shared" si="561"/>
        <v>0</v>
      </c>
      <c r="AY1683" s="213">
        <f t="shared" si="562"/>
        <v>0.83333333333333337</v>
      </c>
      <c r="AZ1683" s="222">
        <f>IF(OR($R1683=0,$Q1683=0),0,ROUND(SUM(AC1683,AE1683,AG1683,AI1683,AK1683,AM1683,AO1683,AS1683,AV1683,AX1683,AT1683)/SUMIF(Regimuri,$Q1683,Aux.ListeCPAltele!$E$25:$E$34)*$AY1683,0))</f>
        <v>0</v>
      </c>
      <c r="BA1683" s="222">
        <f t="shared" si="553"/>
        <v>0</v>
      </c>
      <c r="BB1683" s="277">
        <v>1</v>
      </c>
      <c r="BC1683" s="277"/>
    </row>
    <row r="1684" spans="1:55" outlineLevel="1" x14ac:dyDescent="0.2">
      <c r="A1684" s="205"/>
      <c r="B1684" s="205"/>
      <c r="C1684" s="205"/>
      <c r="D1684" s="275"/>
      <c r="E1684" s="205"/>
      <c r="F1684" s="207">
        <f>SUMIF(CarLM,G1684,Aux.ListeCPAltele!$A$7:$A$11)</f>
        <v>0</v>
      </c>
      <c r="G1684" s="205"/>
      <c r="H1684" s="208">
        <f t="shared" si="542"/>
        <v>0</v>
      </c>
      <c r="I1684" s="208">
        <f t="shared" si="543"/>
        <v>0</v>
      </c>
      <c r="J1684" s="209"/>
      <c r="K1684" s="205"/>
      <c r="L1684" s="207" t="str">
        <f>IF(OR($K1684&lt;&gt;"",ISNA(VLOOKUP($K1684,'2.1.Angajati'!$B$5:$H$1826,2,0))=FALSE),VLOOKUP($K1684,'2.1.Angajati'!$B$5:$H$1826,2,0),"-")</f>
        <v>-</v>
      </c>
      <c r="M1684" s="224">
        <f>IF(OR($K1684&lt;&gt;"",ISNA(VLOOKUP($K1684,'2.1.Angajati'!$B$5:$H$1826,8,0))=FALSE),
       ROUND((DATE(Aux.SetUp!$H$15,1,1)-VLOOKUP($K1684,'2.1.Angajati'!$B$5:$H$1826,6,0))/365,1),
          0)</f>
        <v>0</v>
      </c>
      <c r="N1684" s="223"/>
      <c r="O1684" s="209"/>
      <c r="P1684" s="208">
        <f t="shared" si="554"/>
        <v>0</v>
      </c>
      <c r="Q1684" s="205"/>
      <c r="R1684" s="207">
        <f>SUMIF(Aux.ListeCPAltele!$A$25:$A$34,'1.3.State'!Q1684,Aux.ListeCPAltele!$B$25:$B$34)</f>
        <v>0</v>
      </c>
      <c r="S1684" s="210"/>
      <c r="T1684" s="211">
        <v>16.420000000000002</v>
      </c>
      <c r="U1684" s="212">
        <f>SUMIF('1.2.IS'!$M$5:$AG$5,Aux.SetUp!$H$15,'1.2.IS'!$M$16:$AG$16)</f>
        <v>2775</v>
      </c>
      <c r="V1684" s="213">
        <v>1.3</v>
      </c>
      <c r="W1684" s="211">
        <f t="shared" si="544"/>
        <v>21.35</v>
      </c>
      <c r="X1684" s="212">
        <f t="shared" si="545"/>
        <v>3608</v>
      </c>
      <c r="Y1684" s="214"/>
      <c r="Z1684" s="211">
        <f t="shared" si="555"/>
        <v>0</v>
      </c>
      <c r="AA1684" s="212">
        <f t="shared" si="556"/>
        <v>0</v>
      </c>
      <c r="AB1684" s="212">
        <f t="shared" si="557"/>
        <v>0</v>
      </c>
      <c r="AC1684" s="212">
        <f t="shared" si="558"/>
        <v>0</v>
      </c>
      <c r="AD1684" s="223">
        <f t="shared" si="546"/>
        <v>0</v>
      </c>
      <c r="AE1684" s="212">
        <f t="shared" si="547"/>
        <v>0</v>
      </c>
      <c r="AF1684" s="215"/>
      <c r="AG1684" s="212">
        <f t="shared" si="559"/>
        <v>0</v>
      </c>
      <c r="AH1684" s="215"/>
      <c r="AI1684" s="211">
        <f t="shared" si="548"/>
        <v>0</v>
      </c>
      <c r="AJ1684" s="215"/>
      <c r="AK1684" s="211">
        <f t="shared" si="549"/>
        <v>0</v>
      </c>
      <c r="AL1684" s="215"/>
      <c r="AM1684" s="211">
        <f t="shared" si="550"/>
        <v>0</v>
      </c>
      <c r="AN1684" s="215"/>
      <c r="AO1684" s="211">
        <f t="shared" si="551"/>
        <v>0</v>
      </c>
      <c r="AP1684" s="210"/>
      <c r="AQ1684" s="222">
        <f>IF(AP1684="",0,VLOOKUP(AP1684,Aux.ListeCPAltele!$B$15:$D$21,3,0))</f>
        <v>0</v>
      </c>
      <c r="AR1684" s="212">
        <f t="shared" si="552"/>
        <v>0</v>
      </c>
      <c r="AS1684" s="212">
        <f t="shared" si="560"/>
        <v>0</v>
      </c>
      <c r="AT1684" s="222">
        <f>IF($F1684&lt;&gt;2,ROUND($Z1684*SUMIF(Regimuri,$Q1684,Aux.ListeCPAltele!$C$25:$C$34)*0.5,0),0)</f>
        <v>0</v>
      </c>
      <c r="AU1684" s="210"/>
      <c r="AV1684" s="222">
        <f>IF(AND($F1684&lt;&gt;2,Q1684&lt;&gt;0),ROUND($AC1684/SUMIF(Regimuri,Q1684,Aux.ListeCPAltele!$E$25:$E$34)*$AU1684,0),0)</f>
        <v>0</v>
      </c>
      <c r="AW1684" s="215">
        <v>0.1</v>
      </c>
      <c r="AX1684" s="222">
        <f t="shared" si="561"/>
        <v>0</v>
      </c>
      <c r="AY1684" s="213">
        <f t="shared" si="562"/>
        <v>0.83333333333333337</v>
      </c>
      <c r="AZ1684" s="222">
        <f>IF(OR($R1684=0,$Q1684=0),0,ROUND(SUM(AC1684,AE1684,AG1684,AI1684,AK1684,AM1684,AO1684,AS1684,AV1684,AX1684,AT1684)/SUMIF(Regimuri,$Q1684,Aux.ListeCPAltele!$E$25:$E$34)*$AY1684,0))</f>
        <v>0</v>
      </c>
      <c r="BA1684" s="222">
        <f t="shared" si="553"/>
        <v>0</v>
      </c>
      <c r="BB1684" s="277">
        <v>1</v>
      </c>
      <c r="BC1684" s="277"/>
    </row>
    <row r="1685" spans="1:55" outlineLevel="1" x14ac:dyDescent="0.2">
      <c r="A1685" s="205"/>
      <c r="B1685" s="205"/>
      <c r="C1685" s="205"/>
      <c r="D1685" s="275"/>
      <c r="E1685" s="205"/>
      <c r="F1685" s="207">
        <f>SUMIF(CarLM,G1685,Aux.ListeCPAltele!$A$7:$A$11)</f>
        <v>0</v>
      </c>
      <c r="G1685" s="205"/>
      <c r="H1685" s="208">
        <f t="shared" si="542"/>
        <v>0</v>
      </c>
      <c r="I1685" s="208">
        <f t="shared" si="543"/>
        <v>0</v>
      </c>
      <c r="J1685" s="209"/>
      <c r="K1685" s="205"/>
      <c r="L1685" s="207" t="str">
        <f>IF(OR($K1685&lt;&gt;"",ISNA(VLOOKUP($K1685,'2.1.Angajati'!$B$5:$H$1826,2,0))=FALSE),VLOOKUP($K1685,'2.1.Angajati'!$B$5:$H$1826,2,0),"-")</f>
        <v>-</v>
      </c>
      <c r="M1685" s="224">
        <f>IF(OR($K1685&lt;&gt;"",ISNA(VLOOKUP($K1685,'2.1.Angajati'!$B$5:$H$1826,8,0))=FALSE),
       ROUND((DATE(Aux.SetUp!$H$15,1,1)-VLOOKUP($K1685,'2.1.Angajati'!$B$5:$H$1826,6,0))/365,1),
          0)</f>
        <v>0</v>
      </c>
      <c r="N1685" s="223"/>
      <c r="O1685" s="209"/>
      <c r="P1685" s="208">
        <f t="shared" si="554"/>
        <v>0</v>
      </c>
      <c r="Q1685" s="205"/>
      <c r="R1685" s="207">
        <f>SUMIF(Aux.ListeCPAltele!$A$25:$A$34,'1.3.State'!Q1685,Aux.ListeCPAltele!$B$25:$B$34)</f>
        <v>0</v>
      </c>
      <c r="S1685" s="210"/>
      <c r="T1685" s="211">
        <v>16.420000000000002</v>
      </c>
      <c r="U1685" s="212">
        <f>SUMIF('1.2.IS'!$M$5:$AG$5,Aux.SetUp!$H$15,'1.2.IS'!$M$16:$AG$16)</f>
        <v>2775</v>
      </c>
      <c r="V1685" s="213">
        <v>1.3</v>
      </c>
      <c r="W1685" s="211">
        <f t="shared" si="544"/>
        <v>21.35</v>
      </c>
      <c r="X1685" s="212">
        <f t="shared" si="545"/>
        <v>3608</v>
      </c>
      <c r="Y1685" s="214"/>
      <c r="Z1685" s="211">
        <f t="shared" si="555"/>
        <v>0</v>
      </c>
      <c r="AA1685" s="212">
        <f t="shared" si="556"/>
        <v>0</v>
      </c>
      <c r="AB1685" s="212">
        <f t="shared" si="557"/>
        <v>0</v>
      </c>
      <c r="AC1685" s="212">
        <f t="shared" si="558"/>
        <v>0</v>
      </c>
      <c r="AD1685" s="223">
        <f t="shared" si="546"/>
        <v>0</v>
      </c>
      <c r="AE1685" s="212">
        <f t="shared" si="547"/>
        <v>0</v>
      </c>
      <c r="AF1685" s="215"/>
      <c r="AG1685" s="212">
        <f t="shared" si="559"/>
        <v>0</v>
      </c>
      <c r="AH1685" s="215"/>
      <c r="AI1685" s="211">
        <f t="shared" si="548"/>
        <v>0</v>
      </c>
      <c r="AJ1685" s="215"/>
      <c r="AK1685" s="211">
        <f t="shared" si="549"/>
        <v>0</v>
      </c>
      <c r="AL1685" s="215"/>
      <c r="AM1685" s="211">
        <f t="shared" si="550"/>
        <v>0</v>
      </c>
      <c r="AN1685" s="215"/>
      <c r="AO1685" s="211">
        <f t="shared" si="551"/>
        <v>0</v>
      </c>
      <c r="AP1685" s="210"/>
      <c r="AQ1685" s="222">
        <f>IF(AP1685="",0,VLOOKUP(AP1685,Aux.ListeCPAltele!$B$15:$D$21,3,0))</f>
        <v>0</v>
      </c>
      <c r="AR1685" s="212">
        <f t="shared" si="552"/>
        <v>0</v>
      </c>
      <c r="AS1685" s="212">
        <f t="shared" si="560"/>
        <v>0</v>
      </c>
      <c r="AT1685" s="222">
        <f>IF($F1685&lt;&gt;2,ROUND($Z1685*SUMIF(Regimuri,$Q1685,Aux.ListeCPAltele!$C$25:$C$34)*0.5,0),0)</f>
        <v>0</v>
      </c>
      <c r="AU1685" s="210"/>
      <c r="AV1685" s="222">
        <f>IF(AND($F1685&lt;&gt;2,Q1685&lt;&gt;0),ROUND($AC1685/SUMIF(Regimuri,Q1685,Aux.ListeCPAltele!$E$25:$E$34)*$AU1685,0),0)</f>
        <v>0</v>
      </c>
      <c r="AW1685" s="215">
        <v>0.1</v>
      </c>
      <c r="AX1685" s="222">
        <f t="shared" si="561"/>
        <v>0</v>
      </c>
      <c r="AY1685" s="213">
        <f t="shared" si="562"/>
        <v>0.83333333333333337</v>
      </c>
      <c r="AZ1685" s="222">
        <f>IF(OR($R1685=0,$Q1685=0),0,ROUND(SUM(AC1685,AE1685,AG1685,AI1685,AK1685,AM1685,AO1685,AS1685,AV1685,AX1685,AT1685)/SUMIF(Regimuri,$Q1685,Aux.ListeCPAltele!$E$25:$E$34)*$AY1685,0))</f>
        <v>0</v>
      </c>
      <c r="BA1685" s="222">
        <f t="shared" si="553"/>
        <v>0</v>
      </c>
      <c r="BB1685" s="277">
        <v>1</v>
      </c>
      <c r="BC1685" s="277"/>
    </row>
    <row r="1686" spans="1:55" outlineLevel="1" x14ac:dyDescent="0.2">
      <c r="A1686" s="205"/>
      <c r="B1686" s="205"/>
      <c r="C1686" s="205"/>
      <c r="D1686" s="275"/>
      <c r="E1686" s="205"/>
      <c r="F1686" s="207">
        <f>SUMIF(CarLM,G1686,Aux.ListeCPAltele!$A$7:$A$11)</f>
        <v>0</v>
      </c>
      <c r="G1686" s="205"/>
      <c r="H1686" s="208">
        <f t="shared" si="542"/>
        <v>0</v>
      </c>
      <c r="I1686" s="208">
        <f t="shared" si="543"/>
        <v>0</v>
      </c>
      <c r="J1686" s="209"/>
      <c r="K1686" s="205"/>
      <c r="L1686" s="207" t="str">
        <f>IF(OR($K1686&lt;&gt;"",ISNA(VLOOKUP($K1686,'2.1.Angajati'!$B$5:$H$1826,2,0))=FALSE),VLOOKUP($K1686,'2.1.Angajati'!$B$5:$H$1826,2,0),"-")</f>
        <v>-</v>
      </c>
      <c r="M1686" s="224">
        <f>IF(OR($K1686&lt;&gt;"",ISNA(VLOOKUP($K1686,'2.1.Angajati'!$B$5:$H$1826,8,0))=FALSE),
       ROUND((DATE(Aux.SetUp!$H$15,1,1)-VLOOKUP($K1686,'2.1.Angajati'!$B$5:$H$1826,6,0))/365,1),
          0)</f>
        <v>0</v>
      </c>
      <c r="N1686" s="223"/>
      <c r="O1686" s="209"/>
      <c r="P1686" s="208">
        <f t="shared" si="554"/>
        <v>0</v>
      </c>
      <c r="Q1686" s="205"/>
      <c r="R1686" s="207">
        <f>SUMIF(Aux.ListeCPAltele!$A$25:$A$34,'1.3.State'!Q1686,Aux.ListeCPAltele!$B$25:$B$34)</f>
        <v>0</v>
      </c>
      <c r="S1686" s="210"/>
      <c r="T1686" s="211">
        <v>16.420000000000002</v>
      </c>
      <c r="U1686" s="212">
        <f>SUMIF('1.2.IS'!$M$5:$AG$5,Aux.SetUp!$H$15,'1.2.IS'!$M$16:$AG$16)</f>
        <v>2775</v>
      </c>
      <c r="V1686" s="213">
        <v>1.3</v>
      </c>
      <c r="W1686" s="211">
        <f t="shared" si="544"/>
        <v>21.35</v>
      </c>
      <c r="X1686" s="212">
        <f t="shared" si="545"/>
        <v>3608</v>
      </c>
      <c r="Y1686" s="214"/>
      <c r="Z1686" s="211">
        <f t="shared" si="555"/>
        <v>0</v>
      </c>
      <c r="AA1686" s="212">
        <f t="shared" si="556"/>
        <v>0</v>
      </c>
      <c r="AB1686" s="212">
        <f t="shared" si="557"/>
        <v>0</v>
      </c>
      <c r="AC1686" s="212">
        <f t="shared" si="558"/>
        <v>0</v>
      </c>
      <c r="AD1686" s="223">
        <f t="shared" si="546"/>
        <v>0</v>
      </c>
      <c r="AE1686" s="212">
        <f t="shared" si="547"/>
        <v>0</v>
      </c>
      <c r="AF1686" s="215"/>
      <c r="AG1686" s="212">
        <f t="shared" si="559"/>
        <v>0</v>
      </c>
      <c r="AH1686" s="215"/>
      <c r="AI1686" s="211">
        <f t="shared" si="548"/>
        <v>0</v>
      </c>
      <c r="AJ1686" s="215"/>
      <c r="AK1686" s="211">
        <f t="shared" si="549"/>
        <v>0</v>
      </c>
      <c r="AL1686" s="215"/>
      <c r="AM1686" s="211">
        <f t="shared" si="550"/>
        <v>0</v>
      </c>
      <c r="AN1686" s="215"/>
      <c r="AO1686" s="211">
        <f t="shared" si="551"/>
        <v>0</v>
      </c>
      <c r="AP1686" s="210"/>
      <c r="AQ1686" s="222">
        <f>IF(AP1686="",0,VLOOKUP(AP1686,Aux.ListeCPAltele!$B$15:$D$21,3,0))</f>
        <v>0</v>
      </c>
      <c r="AR1686" s="212">
        <f t="shared" si="552"/>
        <v>0</v>
      </c>
      <c r="AS1686" s="212">
        <f t="shared" si="560"/>
        <v>0</v>
      </c>
      <c r="AT1686" s="222">
        <f>IF($F1686&lt;&gt;2,ROUND($Z1686*SUMIF(Regimuri,$Q1686,Aux.ListeCPAltele!$C$25:$C$34)*0.5,0),0)</f>
        <v>0</v>
      </c>
      <c r="AU1686" s="210"/>
      <c r="AV1686" s="222">
        <f>IF(AND($F1686&lt;&gt;2,Q1686&lt;&gt;0),ROUND($AC1686/SUMIF(Regimuri,Q1686,Aux.ListeCPAltele!$E$25:$E$34)*$AU1686,0),0)</f>
        <v>0</v>
      </c>
      <c r="AW1686" s="215">
        <v>0.1</v>
      </c>
      <c r="AX1686" s="222">
        <f t="shared" si="561"/>
        <v>0</v>
      </c>
      <c r="AY1686" s="213">
        <f t="shared" si="562"/>
        <v>0.83333333333333337</v>
      </c>
      <c r="AZ1686" s="222">
        <f>IF(OR($R1686=0,$Q1686=0),0,ROUND(SUM(AC1686,AE1686,AG1686,AI1686,AK1686,AM1686,AO1686,AS1686,AV1686,AX1686,AT1686)/SUMIF(Regimuri,$Q1686,Aux.ListeCPAltele!$E$25:$E$34)*$AY1686,0))</f>
        <v>0</v>
      </c>
      <c r="BA1686" s="222">
        <f t="shared" si="553"/>
        <v>0</v>
      </c>
      <c r="BB1686" s="277">
        <v>1</v>
      </c>
      <c r="BC1686" s="277"/>
    </row>
    <row r="1687" spans="1:55" outlineLevel="1" x14ac:dyDescent="0.2">
      <c r="A1687" s="205"/>
      <c r="B1687" s="205"/>
      <c r="C1687" s="205"/>
      <c r="D1687" s="275"/>
      <c r="E1687" s="205"/>
      <c r="F1687" s="207">
        <f>SUMIF(CarLM,G1687,Aux.ListeCPAltele!$A$7:$A$11)</f>
        <v>0</v>
      </c>
      <c r="G1687" s="205"/>
      <c r="H1687" s="208">
        <f t="shared" si="542"/>
        <v>0</v>
      </c>
      <c r="I1687" s="208">
        <f t="shared" si="543"/>
        <v>0</v>
      </c>
      <c r="J1687" s="209"/>
      <c r="K1687" s="205"/>
      <c r="L1687" s="207" t="str">
        <f>IF(OR($K1687&lt;&gt;"",ISNA(VLOOKUP($K1687,'2.1.Angajati'!$B$5:$H$1826,2,0))=FALSE),VLOOKUP($K1687,'2.1.Angajati'!$B$5:$H$1826,2,0),"-")</f>
        <v>-</v>
      </c>
      <c r="M1687" s="224">
        <f>IF(OR($K1687&lt;&gt;"",ISNA(VLOOKUP($K1687,'2.1.Angajati'!$B$5:$H$1826,8,0))=FALSE),
       ROUND((DATE(Aux.SetUp!$H$15,1,1)-VLOOKUP($K1687,'2.1.Angajati'!$B$5:$H$1826,6,0))/365,1),
          0)</f>
        <v>0</v>
      </c>
      <c r="N1687" s="223"/>
      <c r="O1687" s="209"/>
      <c r="P1687" s="208">
        <f t="shared" si="554"/>
        <v>0</v>
      </c>
      <c r="Q1687" s="205"/>
      <c r="R1687" s="207">
        <f>SUMIF(Aux.ListeCPAltele!$A$25:$A$34,'1.3.State'!Q1687,Aux.ListeCPAltele!$B$25:$B$34)</f>
        <v>0</v>
      </c>
      <c r="S1687" s="210"/>
      <c r="T1687" s="211">
        <v>16.420000000000002</v>
      </c>
      <c r="U1687" s="212">
        <f>SUMIF('1.2.IS'!$M$5:$AG$5,Aux.SetUp!$H$15,'1.2.IS'!$M$16:$AG$16)</f>
        <v>2775</v>
      </c>
      <c r="V1687" s="213">
        <v>1.3</v>
      </c>
      <c r="W1687" s="211">
        <f t="shared" si="544"/>
        <v>21.35</v>
      </c>
      <c r="X1687" s="212">
        <f t="shared" si="545"/>
        <v>3608</v>
      </c>
      <c r="Y1687" s="214"/>
      <c r="Z1687" s="211">
        <f t="shared" si="555"/>
        <v>0</v>
      </c>
      <c r="AA1687" s="212">
        <f t="shared" si="556"/>
        <v>0</v>
      </c>
      <c r="AB1687" s="212">
        <f t="shared" si="557"/>
        <v>0</v>
      </c>
      <c r="AC1687" s="212">
        <f t="shared" si="558"/>
        <v>0</v>
      </c>
      <c r="AD1687" s="223">
        <f t="shared" si="546"/>
        <v>0</v>
      </c>
      <c r="AE1687" s="212">
        <f t="shared" si="547"/>
        <v>0</v>
      </c>
      <c r="AF1687" s="215"/>
      <c r="AG1687" s="212">
        <f t="shared" si="559"/>
        <v>0</v>
      </c>
      <c r="AH1687" s="215"/>
      <c r="AI1687" s="211">
        <f t="shared" si="548"/>
        <v>0</v>
      </c>
      <c r="AJ1687" s="215"/>
      <c r="AK1687" s="211">
        <f t="shared" si="549"/>
        <v>0</v>
      </c>
      <c r="AL1687" s="215"/>
      <c r="AM1687" s="211">
        <f t="shared" si="550"/>
        <v>0</v>
      </c>
      <c r="AN1687" s="215"/>
      <c r="AO1687" s="211">
        <f t="shared" si="551"/>
        <v>0</v>
      </c>
      <c r="AP1687" s="210"/>
      <c r="AQ1687" s="222">
        <f>IF(AP1687="",0,VLOOKUP(AP1687,Aux.ListeCPAltele!$B$15:$D$21,3,0))</f>
        <v>0</v>
      </c>
      <c r="AR1687" s="212">
        <f t="shared" si="552"/>
        <v>0</v>
      </c>
      <c r="AS1687" s="212">
        <f t="shared" si="560"/>
        <v>0</v>
      </c>
      <c r="AT1687" s="222">
        <f>IF($F1687&lt;&gt;2,ROUND($Z1687*SUMIF(Regimuri,$Q1687,Aux.ListeCPAltele!$C$25:$C$34)*0.5,0),0)</f>
        <v>0</v>
      </c>
      <c r="AU1687" s="210"/>
      <c r="AV1687" s="222">
        <f>IF(AND($F1687&lt;&gt;2,Q1687&lt;&gt;0),ROUND($AC1687/SUMIF(Regimuri,Q1687,Aux.ListeCPAltele!$E$25:$E$34)*$AU1687,0),0)</f>
        <v>0</v>
      </c>
      <c r="AW1687" s="215">
        <v>0.1</v>
      </c>
      <c r="AX1687" s="222">
        <f t="shared" si="561"/>
        <v>0</v>
      </c>
      <c r="AY1687" s="213">
        <f t="shared" si="562"/>
        <v>0.83333333333333337</v>
      </c>
      <c r="AZ1687" s="222">
        <f>IF(OR($R1687=0,$Q1687=0),0,ROUND(SUM(AC1687,AE1687,AG1687,AI1687,AK1687,AM1687,AO1687,AS1687,AV1687,AX1687,AT1687)/SUMIF(Regimuri,$Q1687,Aux.ListeCPAltele!$E$25:$E$34)*$AY1687,0))</f>
        <v>0</v>
      </c>
      <c r="BA1687" s="222">
        <f t="shared" si="553"/>
        <v>0</v>
      </c>
      <c r="BB1687" s="277">
        <v>1</v>
      </c>
      <c r="BC1687" s="277"/>
    </row>
    <row r="1688" spans="1:55" outlineLevel="1" x14ac:dyDescent="0.2">
      <c r="A1688" s="205"/>
      <c r="B1688" s="205"/>
      <c r="C1688" s="205"/>
      <c r="D1688" s="275"/>
      <c r="E1688" s="205"/>
      <c r="F1688" s="207">
        <f>SUMIF(CarLM,G1688,Aux.ListeCPAltele!$A$7:$A$11)</f>
        <v>0</v>
      </c>
      <c r="G1688" s="205"/>
      <c r="H1688" s="208">
        <f t="shared" si="542"/>
        <v>0</v>
      </c>
      <c r="I1688" s="208">
        <f t="shared" si="543"/>
        <v>0</v>
      </c>
      <c r="J1688" s="209"/>
      <c r="K1688" s="205"/>
      <c r="L1688" s="207" t="str">
        <f>IF(OR($K1688&lt;&gt;"",ISNA(VLOOKUP($K1688,'2.1.Angajati'!$B$5:$H$1826,2,0))=FALSE),VLOOKUP($K1688,'2.1.Angajati'!$B$5:$H$1826,2,0),"-")</f>
        <v>-</v>
      </c>
      <c r="M1688" s="224">
        <f>IF(OR($K1688&lt;&gt;"",ISNA(VLOOKUP($K1688,'2.1.Angajati'!$B$5:$H$1826,8,0))=FALSE),
       ROUND((DATE(Aux.SetUp!$H$15,1,1)-VLOOKUP($K1688,'2.1.Angajati'!$B$5:$H$1826,6,0))/365,1),
          0)</f>
        <v>0</v>
      </c>
      <c r="N1688" s="223"/>
      <c r="O1688" s="209"/>
      <c r="P1688" s="208">
        <f t="shared" si="554"/>
        <v>0</v>
      </c>
      <c r="Q1688" s="205"/>
      <c r="R1688" s="207">
        <f>SUMIF(Aux.ListeCPAltele!$A$25:$A$34,'1.3.State'!Q1688,Aux.ListeCPAltele!$B$25:$B$34)</f>
        <v>0</v>
      </c>
      <c r="S1688" s="210"/>
      <c r="T1688" s="211">
        <v>16.420000000000002</v>
      </c>
      <c r="U1688" s="212">
        <f>SUMIF('1.2.IS'!$M$5:$AG$5,Aux.SetUp!$H$15,'1.2.IS'!$M$16:$AG$16)</f>
        <v>2775</v>
      </c>
      <c r="V1688" s="213">
        <v>1.3</v>
      </c>
      <c r="W1688" s="211">
        <f t="shared" si="544"/>
        <v>21.35</v>
      </c>
      <c r="X1688" s="212">
        <f t="shared" si="545"/>
        <v>3608</v>
      </c>
      <c r="Y1688" s="214"/>
      <c r="Z1688" s="211">
        <f t="shared" si="555"/>
        <v>0</v>
      </c>
      <c r="AA1688" s="212">
        <f t="shared" si="556"/>
        <v>0</v>
      </c>
      <c r="AB1688" s="212">
        <f t="shared" si="557"/>
        <v>0</v>
      </c>
      <c r="AC1688" s="212">
        <f t="shared" si="558"/>
        <v>0</v>
      </c>
      <c r="AD1688" s="223">
        <f t="shared" si="546"/>
        <v>0</v>
      </c>
      <c r="AE1688" s="212">
        <f t="shared" si="547"/>
        <v>0</v>
      </c>
      <c r="AF1688" s="215"/>
      <c r="AG1688" s="212">
        <f t="shared" si="559"/>
        <v>0</v>
      </c>
      <c r="AH1688" s="215"/>
      <c r="AI1688" s="211">
        <f t="shared" si="548"/>
        <v>0</v>
      </c>
      <c r="AJ1688" s="215"/>
      <c r="AK1688" s="211">
        <f t="shared" si="549"/>
        <v>0</v>
      </c>
      <c r="AL1688" s="215"/>
      <c r="AM1688" s="211">
        <f t="shared" si="550"/>
        <v>0</v>
      </c>
      <c r="AN1688" s="215"/>
      <c r="AO1688" s="211">
        <f t="shared" si="551"/>
        <v>0</v>
      </c>
      <c r="AP1688" s="210"/>
      <c r="AQ1688" s="222">
        <f>IF(AP1688="",0,VLOOKUP(AP1688,Aux.ListeCPAltele!$B$15:$D$21,3,0))</f>
        <v>0</v>
      </c>
      <c r="AR1688" s="212">
        <f t="shared" si="552"/>
        <v>0</v>
      </c>
      <c r="AS1688" s="212">
        <f t="shared" si="560"/>
        <v>0</v>
      </c>
      <c r="AT1688" s="222">
        <f>IF($F1688&lt;&gt;2,ROUND($Z1688*SUMIF(Regimuri,$Q1688,Aux.ListeCPAltele!$C$25:$C$34)*0.5,0),0)</f>
        <v>0</v>
      </c>
      <c r="AU1688" s="210"/>
      <c r="AV1688" s="222">
        <f>IF(AND($F1688&lt;&gt;2,Q1688&lt;&gt;0),ROUND($AC1688/SUMIF(Regimuri,Q1688,Aux.ListeCPAltele!$E$25:$E$34)*$AU1688,0),0)</f>
        <v>0</v>
      </c>
      <c r="AW1688" s="215">
        <v>0.1</v>
      </c>
      <c r="AX1688" s="222">
        <f t="shared" si="561"/>
        <v>0</v>
      </c>
      <c r="AY1688" s="213">
        <f t="shared" si="562"/>
        <v>0.83333333333333337</v>
      </c>
      <c r="AZ1688" s="222">
        <f>IF(OR($R1688=0,$Q1688=0),0,ROUND(SUM(AC1688,AE1688,AG1688,AI1688,AK1688,AM1688,AO1688,AS1688,AV1688,AX1688,AT1688)/SUMIF(Regimuri,$Q1688,Aux.ListeCPAltele!$E$25:$E$34)*$AY1688,0))</f>
        <v>0</v>
      </c>
      <c r="BA1688" s="222">
        <f t="shared" si="553"/>
        <v>0</v>
      </c>
      <c r="BB1688" s="277">
        <v>1</v>
      </c>
      <c r="BC1688" s="277"/>
    </row>
    <row r="1689" spans="1:55" outlineLevel="1" x14ac:dyDescent="0.2">
      <c r="A1689" s="205"/>
      <c r="B1689" s="205"/>
      <c r="C1689" s="205"/>
      <c r="D1689" s="275"/>
      <c r="E1689" s="205"/>
      <c r="F1689" s="207">
        <f>SUMIF(CarLM,G1689,Aux.ListeCPAltele!$A$7:$A$11)</f>
        <v>0</v>
      </c>
      <c r="G1689" s="205"/>
      <c r="H1689" s="208">
        <f t="shared" si="542"/>
        <v>0</v>
      </c>
      <c r="I1689" s="208">
        <f t="shared" si="543"/>
        <v>0</v>
      </c>
      <c r="J1689" s="209"/>
      <c r="K1689" s="205"/>
      <c r="L1689" s="207" t="str">
        <f>IF(OR($K1689&lt;&gt;"",ISNA(VLOOKUP($K1689,'2.1.Angajati'!$B$5:$H$1826,2,0))=FALSE),VLOOKUP($K1689,'2.1.Angajati'!$B$5:$H$1826,2,0),"-")</f>
        <v>-</v>
      </c>
      <c r="M1689" s="224">
        <f>IF(OR($K1689&lt;&gt;"",ISNA(VLOOKUP($K1689,'2.1.Angajati'!$B$5:$H$1826,8,0))=FALSE),
       ROUND((DATE(Aux.SetUp!$H$15,1,1)-VLOOKUP($K1689,'2.1.Angajati'!$B$5:$H$1826,6,0))/365,1),
          0)</f>
        <v>0</v>
      </c>
      <c r="N1689" s="223"/>
      <c r="O1689" s="209"/>
      <c r="P1689" s="208">
        <f t="shared" si="554"/>
        <v>0</v>
      </c>
      <c r="Q1689" s="205"/>
      <c r="R1689" s="207">
        <f>SUMIF(Aux.ListeCPAltele!$A$25:$A$34,'1.3.State'!Q1689,Aux.ListeCPAltele!$B$25:$B$34)</f>
        <v>0</v>
      </c>
      <c r="S1689" s="210"/>
      <c r="T1689" s="211">
        <v>16.420000000000002</v>
      </c>
      <c r="U1689" s="212">
        <f>SUMIF('1.2.IS'!$M$5:$AG$5,Aux.SetUp!$H$15,'1.2.IS'!$M$16:$AG$16)</f>
        <v>2775</v>
      </c>
      <c r="V1689" s="213">
        <v>1.3</v>
      </c>
      <c r="W1689" s="211">
        <f t="shared" si="544"/>
        <v>21.35</v>
      </c>
      <c r="X1689" s="212">
        <f t="shared" si="545"/>
        <v>3608</v>
      </c>
      <c r="Y1689" s="214"/>
      <c r="Z1689" s="211">
        <f t="shared" si="555"/>
        <v>0</v>
      </c>
      <c r="AA1689" s="212">
        <f t="shared" si="556"/>
        <v>0</v>
      </c>
      <c r="AB1689" s="212">
        <f t="shared" si="557"/>
        <v>0</v>
      </c>
      <c r="AC1689" s="212">
        <f t="shared" si="558"/>
        <v>0</v>
      </c>
      <c r="AD1689" s="223">
        <f t="shared" si="546"/>
        <v>0</v>
      </c>
      <c r="AE1689" s="212">
        <f t="shared" si="547"/>
        <v>0</v>
      </c>
      <c r="AF1689" s="215"/>
      <c r="AG1689" s="212">
        <f t="shared" si="559"/>
        <v>0</v>
      </c>
      <c r="AH1689" s="215"/>
      <c r="AI1689" s="211">
        <f t="shared" si="548"/>
        <v>0</v>
      </c>
      <c r="AJ1689" s="215"/>
      <c r="AK1689" s="211">
        <f t="shared" si="549"/>
        <v>0</v>
      </c>
      <c r="AL1689" s="215"/>
      <c r="AM1689" s="211">
        <f t="shared" si="550"/>
        <v>0</v>
      </c>
      <c r="AN1689" s="215"/>
      <c r="AO1689" s="211">
        <f t="shared" si="551"/>
        <v>0</v>
      </c>
      <c r="AP1689" s="210"/>
      <c r="AQ1689" s="222">
        <f>IF(AP1689="",0,VLOOKUP(AP1689,Aux.ListeCPAltele!$B$15:$D$21,3,0))</f>
        <v>0</v>
      </c>
      <c r="AR1689" s="212">
        <f t="shared" si="552"/>
        <v>0</v>
      </c>
      <c r="AS1689" s="212">
        <f t="shared" si="560"/>
        <v>0</v>
      </c>
      <c r="AT1689" s="222">
        <f>IF($F1689&lt;&gt;2,ROUND($Z1689*SUMIF(Regimuri,$Q1689,Aux.ListeCPAltele!$C$25:$C$34)*0.5,0),0)</f>
        <v>0</v>
      </c>
      <c r="AU1689" s="210"/>
      <c r="AV1689" s="222">
        <f>IF(AND($F1689&lt;&gt;2,Q1689&lt;&gt;0),ROUND($AC1689/SUMIF(Regimuri,Q1689,Aux.ListeCPAltele!$E$25:$E$34)*$AU1689,0),0)</f>
        <v>0</v>
      </c>
      <c r="AW1689" s="215">
        <v>0.1</v>
      </c>
      <c r="AX1689" s="222">
        <f t="shared" si="561"/>
        <v>0</v>
      </c>
      <c r="AY1689" s="213">
        <f t="shared" si="562"/>
        <v>0.83333333333333337</v>
      </c>
      <c r="AZ1689" s="222">
        <f>IF(OR($R1689=0,$Q1689=0),0,ROUND(SUM(AC1689,AE1689,AG1689,AI1689,AK1689,AM1689,AO1689,AS1689,AV1689,AX1689,AT1689)/SUMIF(Regimuri,$Q1689,Aux.ListeCPAltele!$E$25:$E$34)*$AY1689,0))</f>
        <v>0</v>
      </c>
      <c r="BA1689" s="222">
        <f t="shared" si="553"/>
        <v>0</v>
      </c>
      <c r="BB1689" s="277">
        <v>1</v>
      </c>
      <c r="BC1689" s="277"/>
    </row>
    <row r="1690" spans="1:55" outlineLevel="1" x14ac:dyDescent="0.2">
      <c r="A1690" s="205"/>
      <c r="B1690" s="205"/>
      <c r="C1690" s="205"/>
      <c r="D1690" s="275"/>
      <c r="E1690" s="205"/>
      <c r="F1690" s="207">
        <f>SUMIF(CarLM,G1690,Aux.ListeCPAltele!$A$7:$A$11)</f>
        <v>0</v>
      </c>
      <c r="G1690" s="205"/>
      <c r="H1690" s="208">
        <f t="shared" si="542"/>
        <v>0</v>
      </c>
      <c r="I1690" s="208">
        <f t="shared" si="543"/>
        <v>0</v>
      </c>
      <c r="J1690" s="209"/>
      <c r="K1690" s="205"/>
      <c r="L1690" s="207" t="str">
        <f>IF(OR($K1690&lt;&gt;"",ISNA(VLOOKUP($K1690,'2.1.Angajati'!$B$5:$H$1826,2,0))=FALSE),VLOOKUP($K1690,'2.1.Angajati'!$B$5:$H$1826,2,0),"-")</f>
        <v>-</v>
      </c>
      <c r="M1690" s="224">
        <f>IF(OR($K1690&lt;&gt;"",ISNA(VLOOKUP($K1690,'2.1.Angajati'!$B$5:$H$1826,8,0))=FALSE),
       ROUND((DATE(Aux.SetUp!$H$15,1,1)-VLOOKUP($K1690,'2.1.Angajati'!$B$5:$H$1826,6,0))/365,1),
          0)</f>
        <v>0</v>
      </c>
      <c r="N1690" s="223"/>
      <c r="O1690" s="209"/>
      <c r="P1690" s="208">
        <f t="shared" si="554"/>
        <v>0</v>
      </c>
      <c r="Q1690" s="205"/>
      <c r="R1690" s="207">
        <f>SUMIF(Aux.ListeCPAltele!$A$25:$A$34,'1.3.State'!Q1690,Aux.ListeCPAltele!$B$25:$B$34)</f>
        <v>0</v>
      </c>
      <c r="S1690" s="210"/>
      <c r="T1690" s="211">
        <v>16.420000000000002</v>
      </c>
      <c r="U1690" s="212">
        <f>SUMIF('1.2.IS'!$M$5:$AG$5,Aux.SetUp!$H$15,'1.2.IS'!$M$16:$AG$16)</f>
        <v>2775</v>
      </c>
      <c r="V1690" s="213">
        <v>1.3</v>
      </c>
      <c r="W1690" s="211">
        <f t="shared" si="544"/>
        <v>21.35</v>
      </c>
      <c r="X1690" s="212">
        <f t="shared" si="545"/>
        <v>3608</v>
      </c>
      <c r="Y1690" s="214"/>
      <c r="Z1690" s="211">
        <f t="shared" si="555"/>
        <v>0</v>
      </c>
      <c r="AA1690" s="212">
        <f t="shared" si="556"/>
        <v>0</v>
      </c>
      <c r="AB1690" s="212">
        <f t="shared" si="557"/>
        <v>0</v>
      </c>
      <c r="AC1690" s="212">
        <f t="shared" si="558"/>
        <v>0</v>
      </c>
      <c r="AD1690" s="223">
        <f t="shared" si="546"/>
        <v>0</v>
      </c>
      <c r="AE1690" s="212">
        <f t="shared" si="547"/>
        <v>0</v>
      </c>
      <c r="AF1690" s="215"/>
      <c r="AG1690" s="212">
        <f t="shared" si="559"/>
        <v>0</v>
      </c>
      <c r="AH1690" s="215"/>
      <c r="AI1690" s="211">
        <f t="shared" si="548"/>
        <v>0</v>
      </c>
      <c r="AJ1690" s="215"/>
      <c r="AK1690" s="211">
        <f t="shared" si="549"/>
        <v>0</v>
      </c>
      <c r="AL1690" s="215"/>
      <c r="AM1690" s="211">
        <f t="shared" si="550"/>
        <v>0</v>
      </c>
      <c r="AN1690" s="215"/>
      <c r="AO1690" s="211">
        <f t="shared" si="551"/>
        <v>0</v>
      </c>
      <c r="AP1690" s="210"/>
      <c r="AQ1690" s="222">
        <f>IF(AP1690="",0,VLOOKUP(AP1690,Aux.ListeCPAltele!$B$15:$D$21,3,0))</f>
        <v>0</v>
      </c>
      <c r="AR1690" s="212">
        <f t="shared" si="552"/>
        <v>0</v>
      </c>
      <c r="AS1690" s="212">
        <f t="shared" si="560"/>
        <v>0</v>
      </c>
      <c r="AT1690" s="222">
        <f>IF($F1690&lt;&gt;2,ROUND($Z1690*SUMIF(Regimuri,$Q1690,Aux.ListeCPAltele!$C$25:$C$34)*0.5,0),0)</f>
        <v>0</v>
      </c>
      <c r="AU1690" s="210"/>
      <c r="AV1690" s="222">
        <f>IF(AND($F1690&lt;&gt;2,Q1690&lt;&gt;0),ROUND($AC1690/SUMIF(Regimuri,Q1690,Aux.ListeCPAltele!$E$25:$E$34)*$AU1690,0),0)</f>
        <v>0</v>
      </c>
      <c r="AW1690" s="215">
        <v>0.1</v>
      </c>
      <c r="AX1690" s="222">
        <f t="shared" si="561"/>
        <v>0</v>
      </c>
      <c r="AY1690" s="213">
        <f t="shared" si="562"/>
        <v>0.83333333333333337</v>
      </c>
      <c r="AZ1690" s="222">
        <f>IF(OR($R1690=0,$Q1690=0),0,ROUND(SUM(AC1690,AE1690,AG1690,AI1690,AK1690,AM1690,AO1690,AS1690,AV1690,AX1690,AT1690)/SUMIF(Regimuri,$Q1690,Aux.ListeCPAltele!$E$25:$E$34)*$AY1690,0))</f>
        <v>0</v>
      </c>
      <c r="BA1690" s="222">
        <f t="shared" si="553"/>
        <v>0</v>
      </c>
      <c r="BB1690" s="277">
        <v>1</v>
      </c>
      <c r="BC1690" s="277"/>
    </row>
    <row r="1691" spans="1:55" outlineLevel="1" x14ac:dyDescent="0.2">
      <c r="A1691" s="205"/>
      <c r="B1691" s="205"/>
      <c r="C1691" s="205"/>
      <c r="D1691" s="275"/>
      <c r="E1691" s="205"/>
      <c r="F1691" s="207">
        <f>SUMIF(CarLM,G1691,Aux.ListeCPAltele!$A$7:$A$11)</f>
        <v>0</v>
      </c>
      <c r="G1691" s="205"/>
      <c r="H1691" s="208">
        <f t="shared" si="542"/>
        <v>0</v>
      </c>
      <c r="I1691" s="208">
        <f t="shared" si="543"/>
        <v>0</v>
      </c>
      <c r="J1691" s="209"/>
      <c r="K1691" s="205"/>
      <c r="L1691" s="207" t="str">
        <f>IF(OR($K1691&lt;&gt;"",ISNA(VLOOKUP($K1691,'2.1.Angajati'!$B$5:$H$1826,2,0))=FALSE),VLOOKUP($K1691,'2.1.Angajati'!$B$5:$H$1826,2,0),"-")</f>
        <v>-</v>
      </c>
      <c r="M1691" s="224">
        <f>IF(OR($K1691&lt;&gt;"",ISNA(VLOOKUP($K1691,'2.1.Angajati'!$B$5:$H$1826,8,0))=FALSE),
       ROUND((DATE(Aux.SetUp!$H$15,1,1)-VLOOKUP($K1691,'2.1.Angajati'!$B$5:$H$1826,6,0))/365,1),
          0)</f>
        <v>0</v>
      </c>
      <c r="N1691" s="223"/>
      <c r="O1691" s="209"/>
      <c r="P1691" s="208">
        <f t="shared" si="554"/>
        <v>0</v>
      </c>
      <c r="Q1691" s="205"/>
      <c r="R1691" s="207">
        <f>SUMIF(Aux.ListeCPAltele!$A$25:$A$34,'1.3.State'!Q1691,Aux.ListeCPAltele!$B$25:$B$34)</f>
        <v>0</v>
      </c>
      <c r="S1691" s="210"/>
      <c r="T1691" s="211">
        <v>16.420000000000002</v>
      </c>
      <c r="U1691" s="212">
        <f>SUMIF('1.2.IS'!$M$5:$AG$5,Aux.SetUp!$H$15,'1.2.IS'!$M$16:$AG$16)</f>
        <v>2775</v>
      </c>
      <c r="V1691" s="213">
        <v>1.3</v>
      </c>
      <c r="W1691" s="211">
        <f t="shared" si="544"/>
        <v>21.35</v>
      </c>
      <c r="X1691" s="212">
        <f t="shared" si="545"/>
        <v>3608</v>
      </c>
      <c r="Y1691" s="214"/>
      <c r="Z1691" s="211">
        <f t="shared" si="555"/>
        <v>0</v>
      </c>
      <c r="AA1691" s="212">
        <f t="shared" si="556"/>
        <v>0</v>
      </c>
      <c r="AB1691" s="212">
        <f t="shared" si="557"/>
        <v>0</v>
      </c>
      <c r="AC1691" s="212">
        <f t="shared" si="558"/>
        <v>0</v>
      </c>
      <c r="AD1691" s="223">
        <f t="shared" si="546"/>
        <v>0</v>
      </c>
      <c r="AE1691" s="212">
        <f t="shared" si="547"/>
        <v>0</v>
      </c>
      <c r="AF1691" s="215"/>
      <c r="AG1691" s="212">
        <f t="shared" si="559"/>
        <v>0</v>
      </c>
      <c r="AH1691" s="215"/>
      <c r="AI1691" s="211">
        <f t="shared" si="548"/>
        <v>0</v>
      </c>
      <c r="AJ1691" s="215"/>
      <c r="AK1691" s="211">
        <f t="shared" si="549"/>
        <v>0</v>
      </c>
      <c r="AL1691" s="215"/>
      <c r="AM1691" s="211">
        <f t="shared" si="550"/>
        <v>0</v>
      </c>
      <c r="AN1691" s="215"/>
      <c r="AO1691" s="211">
        <f t="shared" si="551"/>
        <v>0</v>
      </c>
      <c r="AP1691" s="210"/>
      <c r="AQ1691" s="222">
        <f>IF(AP1691="",0,VLOOKUP(AP1691,Aux.ListeCPAltele!$B$15:$D$21,3,0))</f>
        <v>0</v>
      </c>
      <c r="AR1691" s="212">
        <f t="shared" si="552"/>
        <v>0</v>
      </c>
      <c r="AS1691" s="212">
        <f t="shared" si="560"/>
        <v>0</v>
      </c>
      <c r="AT1691" s="222">
        <f>IF($F1691&lt;&gt;2,ROUND($Z1691*SUMIF(Regimuri,$Q1691,Aux.ListeCPAltele!$C$25:$C$34)*0.5,0),0)</f>
        <v>0</v>
      </c>
      <c r="AU1691" s="210"/>
      <c r="AV1691" s="222">
        <f>IF(AND($F1691&lt;&gt;2,Q1691&lt;&gt;0),ROUND($AC1691/SUMIF(Regimuri,Q1691,Aux.ListeCPAltele!$E$25:$E$34)*$AU1691,0),0)</f>
        <v>0</v>
      </c>
      <c r="AW1691" s="215">
        <v>0.1</v>
      </c>
      <c r="AX1691" s="222">
        <f t="shared" si="561"/>
        <v>0</v>
      </c>
      <c r="AY1691" s="213">
        <f t="shared" si="562"/>
        <v>0.83333333333333337</v>
      </c>
      <c r="AZ1691" s="222">
        <f>IF(OR($R1691=0,$Q1691=0),0,ROUND(SUM(AC1691,AE1691,AG1691,AI1691,AK1691,AM1691,AO1691,AS1691,AV1691,AX1691,AT1691)/SUMIF(Regimuri,$Q1691,Aux.ListeCPAltele!$E$25:$E$34)*$AY1691,0))</f>
        <v>0</v>
      </c>
      <c r="BA1691" s="222">
        <f t="shared" si="553"/>
        <v>0</v>
      </c>
      <c r="BB1691" s="277">
        <v>1</v>
      </c>
      <c r="BC1691" s="277"/>
    </row>
    <row r="1692" spans="1:55" outlineLevel="1" x14ac:dyDescent="0.2">
      <c r="A1692" s="205"/>
      <c r="B1692" s="205"/>
      <c r="C1692" s="205"/>
      <c r="D1692" s="275"/>
      <c r="E1692" s="205"/>
      <c r="F1692" s="207">
        <f>SUMIF(CarLM,G1692,Aux.ListeCPAltele!$A$7:$A$11)</f>
        <v>0</v>
      </c>
      <c r="G1692" s="205"/>
      <c r="H1692" s="208">
        <f t="shared" si="542"/>
        <v>0</v>
      </c>
      <c r="I1692" s="208">
        <f t="shared" si="543"/>
        <v>0</v>
      </c>
      <c r="J1692" s="209"/>
      <c r="K1692" s="205"/>
      <c r="L1692" s="207" t="str">
        <f>IF(OR($K1692&lt;&gt;"",ISNA(VLOOKUP($K1692,'2.1.Angajati'!$B$5:$H$1826,2,0))=FALSE),VLOOKUP($K1692,'2.1.Angajati'!$B$5:$H$1826,2,0),"-")</f>
        <v>-</v>
      </c>
      <c r="M1692" s="224">
        <f>IF(OR($K1692&lt;&gt;"",ISNA(VLOOKUP($K1692,'2.1.Angajati'!$B$5:$H$1826,8,0))=FALSE),
       ROUND((DATE(Aux.SetUp!$H$15,1,1)-VLOOKUP($K1692,'2.1.Angajati'!$B$5:$H$1826,6,0))/365,1),
          0)</f>
        <v>0</v>
      </c>
      <c r="N1692" s="223"/>
      <c r="O1692" s="209"/>
      <c r="P1692" s="208">
        <f t="shared" si="554"/>
        <v>0</v>
      </c>
      <c r="Q1692" s="205"/>
      <c r="R1692" s="207">
        <f>SUMIF(Aux.ListeCPAltele!$A$25:$A$34,'1.3.State'!Q1692,Aux.ListeCPAltele!$B$25:$B$34)</f>
        <v>0</v>
      </c>
      <c r="S1692" s="210"/>
      <c r="T1692" s="211">
        <v>16.420000000000002</v>
      </c>
      <c r="U1692" s="212">
        <f>SUMIF('1.2.IS'!$M$5:$AG$5,Aux.SetUp!$H$15,'1.2.IS'!$M$16:$AG$16)</f>
        <v>2775</v>
      </c>
      <c r="V1692" s="213">
        <v>1.3</v>
      </c>
      <c r="W1692" s="211">
        <f t="shared" si="544"/>
        <v>21.35</v>
      </c>
      <c r="X1692" s="212">
        <f t="shared" si="545"/>
        <v>3608</v>
      </c>
      <c r="Y1692" s="214"/>
      <c r="Z1692" s="211">
        <f t="shared" si="555"/>
        <v>0</v>
      </c>
      <c r="AA1692" s="212">
        <f t="shared" si="556"/>
        <v>0</v>
      </c>
      <c r="AB1692" s="212">
        <f t="shared" si="557"/>
        <v>0</v>
      </c>
      <c r="AC1692" s="212">
        <f t="shared" si="558"/>
        <v>0</v>
      </c>
      <c r="AD1692" s="223">
        <f t="shared" si="546"/>
        <v>0</v>
      </c>
      <c r="AE1692" s="212">
        <f t="shared" si="547"/>
        <v>0</v>
      </c>
      <c r="AF1692" s="215"/>
      <c r="AG1692" s="212">
        <f t="shared" si="559"/>
        <v>0</v>
      </c>
      <c r="AH1692" s="215"/>
      <c r="AI1692" s="211">
        <f t="shared" si="548"/>
        <v>0</v>
      </c>
      <c r="AJ1692" s="215"/>
      <c r="AK1692" s="211">
        <f t="shared" si="549"/>
        <v>0</v>
      </c>
      <c r="AL1692" s="215"/>
      <c r="AM1692" s="211">
        <f t="shared" si="550"/>
        <v>0</v>
      </c>
      <c r="AN1692" s="215"/>
      <c r="AO1692" s="211">
        <f t="shared" si="551"/>
        <v>0</v>
      </c>
      <c r="AP1692" s="210"/>
      <c r="AQ1692" s="222">
        <f>IF(AP1692="",0,VLOOKUP(AP1692,Aux.ListeCPAltele!$B$15:$D$21,3,0))</f>
        <v>0</v>
      </c>
      <c r="AR1692" s="212">
        <f t="shared" si="552"/>
        <v>0</v>
      </c>
      <c r="AS1692" s="212">
        <f t="shared" si="560"/>
        <v>0</v>
      </c>
      <c r="AT1692" s="222">
        <f>IF($F1692&lt;&gt;2,ROUND($Z1692*SUMIF(Regimuri,$Q1692,Aux.ListeCPAltele!$C$25:$C$34)*0.5,0),0)</f>
        <v>0</v>
      </c>
      <c r="AU1692" s="210"/>
      <c r="AV1692" s="222">
        <f>IF(AND($F1692&lt;&gt;2,Q1692&lt;&gt;0),ROUND($AC1692/SUMIF(Regimuri,Q1692,Aux.ListeCPAltele!$E$25:$E$34)*$AU1692,0),0)</f>
        <v>0</v>
      </c>
      <c r="AW1692" s="215">
        <v>0.1</v>
      </c>
      <c r="AX1692" s="222">
        <f t="shared" si="561"/>
        <v>0</v>
      </c>
      <c r="AY1692" s="213">
        <f t="shared" si="562"/>
        <v>0.83333333333333337</v>
      </c>
      <c r="AZ1692" s="222">
        <f>IF(OR($R1692=0,$Q1692=0),0,ROUND(SUM(AC1692,AE1692,AG1692,AI1692,AK1692,AM1692,AO1692,AS1692,AV1692,AX1692,AT1692)/SUMIF(Regimuri,$Q1692,Aux.ListeCPAltele!$E$25:$E$34)*$AY1692,0))</f>
        <v>0</v>
      </c>
      <c r="BA1692" s="222">
        <f t="shared" si="553"/>
        <v>0</v>
      </c>
      <c r="BB1692" s="277">
        <v>1</v>
      </c>
      <c r="BC1692" s="277"/>
    </row>
    <row r="1693" spans="1:55" outlineLevel="1" x14ac:dyDescent="0.2">
      <c r="A1693" s="205"/>
      <c r="B1693" s="205"/>
      <c r="C1693" s="205"/>
      <c r="D1693" s="275"/>
      <c r="E1693" s="205"/>
      <c r="F1693" s="207">
        <f>SUMIF(CarLM,G1693,Aux.ListeCPAltele!$A$7:$A$11)</f>
        <v>0</v>
      </c>
      <c r="G1693" s="205"/>
      <c r="H1693" s="208">
        <f t="shared" si="542"/>
        <v>0</v>
      </c>
      <c r="I1693" s="208">
        <f t="shared" si="543"/>
        <v>0</v>
      </c>
      <c r="J1693" s="209"/>
      <c r="K1693" s="205"/>
      <c r="L1693" s="207" t="str">
        <f>IF(OR($K1693&lt;&gt;"",ISNA(VLOOKUP($K1693,'2.1.Angajati'!$B$5:$H$1826,2,0))=FALSE),VLOOKUP($K1693,'2.1.Angajati'!$B$5:$H$1826,2,0),"-")</f>
        <v>-</v>
      </c>
      <c r="M1693" s="224">
        <f>IF(OR($K1693&lt;&gt;"",ISNA(VLOOKUP($K1693,'2.1.Angajati'!$B$5:$H$1826,8,0))=FALSE),
       ROUND((DATE(Aux.SetUp!$H$15,1,1)-VLOOKUP($K1693,'2.1.Angajati'!$B$5:$H$1826,6,0))/365,1),
          0)</f>
        <v>0</v>
      </c>
      <c r="N1693" s="223"/>
      <c r="O1693" s="209"/>
      <c r="P1693" s="208">
        <f t="shared" si="554"/>
        <v>0</v>
      </c>
      <c r="Q1693" s="205"/>
      <c r="R1693" s="207">
        <f>SUMIF(Aux.ListeCPAltele!$A$25:$A$34,'1.3.State'!Q1693,Aux.ListeCPAltele!$B$25:$B$34)</f>
        <v>0</v>
      </c>
      <c r="S1693" s="210"/>
      <c r="T1693" s="211">
        <v>16.420000000000002</v>
      </c>
      <c r="U1693" s="212">
        <f>SUMIF('1.2.IS'!$M$5:$AG$5,Aux.SetUp!$H$15,'1.2.IS'!$M$16:$AG$16)</f>
        <v>2775</v>
      </c>
      <c r="V1693" s="213">
        <v>1.3</v>
      </c>
      <c r="W1693" s="211">
        <f t="shared" si="544"/>
        <v>21.35</v>
      </c>
      <c r="X1693" s="212">
        <f t="shared" si="545"/>
        <v>3608</v>
      </c>
      <c r="Y1693" s="214"/>
      <c r="Z1693" s="211">
        <f t="shared" si="555"/>
        <v>0</v>
      </c>
      <c r="AA1693" s="212">
        <f t="shared" si="556"/>
        <v>0</v>
      </c>
      <c r="AB1693" s="212">
        <f t="shared" si="557"/>
        <v>0</v>
      </c>
      <c r="AC1693" s="212">
        <f t="shared" si="558"/>
        <v>0</v>
      </c>
      <c r="AD1693" s="223">
        <f t="shared" si="546"/>
        <v>0</v>
      </c>
      <c r="AE1693" s="212">
        <f t="shared" si="547"/>
        <v>0</v>
      </c>
      <c r="AF1693" s="215"/>
      <c r="AG1693" s="212">
        <f t="shared" si="559"/>
        <v>0</v>
      </c>
      <c r="AH1693" s="215"/>
      <c r="AI1693" s="211">
        <f t="shared" si="548"/>
        <v>0</v>
      </c>
      <c r="AJ1693" s="215"/>
      <c r="AK1693" s="211">
        <f t="shared" si="549"/>
        <v>0</v>
      </c>
      <c r="AL1693" s="215"/>
      <c r="AM1693" s="211">
        <f t="shared" si="550"/>
        <v>0</v>
      </c>
      <c r="AN1693" s="215"/>
      <c r="AO1693" s="211">
        <f t="shared" si="551"/>
        <v>0</v>
      </c>
      <c r="AP1693" s="210"/>
      <c r="AQ1693" s="222">
        <f>IF(AP1693="",0,VLOOKUP(AP1693,Aux.ListeCPAltele!$B$15:$D$21,3,0))</f>
        <v>0</v>
      </c>
      <c r="AR1693" s="212">
        <f t="shared" si="552"/>
        <v>0</v>
      </c>
      <c r="AS1693" s="212">
        <f t="shared" si="560"/>
        <v>0</v>
      </c>
      <c r="AT1693" s="222">
        <f>IF($F1693&lt;&gt;2,ROUND($Z1693*SUMIF(Regimuri,$Q1693,Aux.ListeCPAltele!$C$25:$C$34)*0.5,0),0)</f>
        <v>0</v>
      </c>
      <c r="AU1693" s="210"/>
      <c r="AV1693" s="222">
        <f>IF(AND($F1693&lt;&gt;2,Q1693&lt;&gt;0),ROUND($AC1693/SUMIF(Regimuri,Q1693,Aux.ListeCPAltele!$E$25:$E$34)*$AU1693,0),0)</f>
        <v>0</v>
      </c>
      <c r="AW1693" s="215">
        <v>0.1</v>
      </c>
      <c r="AX1693" s="222">
        <f t="shared" si="561"/>
        <v>0</v>
      </c>
      <c r="AY1693" s="213">
        <f t="shared" si="562"/>
        <v>0.83333333333333337</v>
      </c>
      <c r="AZ1693" s="222">
        <f>IF(OR($R1693=0,$Q1693=0),0,ROUND(SUM(AC1693,AE1693,AG1693,AI1693,AK1693,AM1693,AO1693,AS1693,AV1693,AX1693,AT1693)/SUMIF(Regimuri,$Q1693,Aux.ListeCPAltele!$E$25:$E$34)*$AY1693,0))</f>
        <v>0</v>
      </c>
      <c r="BA1693" s="222">
        <f t="shared" si="553"/>
        <v>0</v>
      </c>
      <c r="BB1693" s="277">
        <v>1</v>
      </c>
      <c r="BC1693" s="277"/>
    </row>
    <row r="1694" spans="1:55" outlineLevel="1" x14ac:dyDescent="0.2">
      <c r="A1694" s="205"/>
      <c r="B1694" s="205"/>
      <c r="C1694" s="205"/>
      <c r="D1694" s="275"/>
      <c r="E1694" s="205"/>
      <c r="F1694" s="207">
        <f>SUMIF(CarLM,G1694,Aux.ListeCPAltele!$A$7:$A$11)</f>
        <v>0</v>
      </c>
      <c r="G1694" s="205"/>
      <c r="H1694" s="208">
        <f t="shared" si="542"/>
        <v>0</v>
      </c>
      <c r="I1694" s="208">
        <f t="shared" si="543"/>
        <v>0</v>
      </c>
      <c r="J1694" s="209"/>
      <c r="K1694" s="205"/>
      <c r="L1694" s="207" t="str">
        <f>IF(OR($K1694&lt;&gt;"",ISNA(VLOOKUP($K1694,'2.1.Angajati'!$B$5:$H$1826,2,0))=FALSE),VLOOKUP($K1694,'2.1.Angajati'!$B$5:$H$1826,2,0),"-")</f>
        <v>-</v>
      </c>
      <c r="M1694" s="224">
        <f>IF(OR($K1694&lt;&gt;"",ISNA(VLOOKUP($K1694,'2.1.Angajati'!$B$5:$H$1826,8,0))=FALSE),
       ROUND((DATE(Aux.SetUp!$H$15,1,1)-VLOOKUP($K1694,'2.1.Angajati'!$B$5:$H$1826,6,0))/365,1),
          0)</f>
        <v>0</v>
      </c>
      <c r="N1694" s="223"/>
      <c r="O1694" s="209"/>
      <c r="P1694" s="208">
        <f t="shared" si="554"/>
        <v>0</v>
      </c>
      <c r="Q1694" s="205"/>
      <c r="R1694" s="207">
        <f>SUMIF(Aux.ListeCPAltele!$A$25:$A$34,'1.3.State'!Q1694,Aux.ListeCPAltele!$B$25:$B$34)</f>
        <v>0</v>
      </c>
      <c r="S1694" s="210"/>
      <c r="T1694" s="211">
        <v>16.420000000000002</v>
      </c>
      <c r="U1694" s="212">
        <f>SUMIF('1.2.IS'!$M$5:$AG$5,Aux.SetUp!$H$15,'1.2.IS'!$M$16:$AG$16)</f>
        <v>2775</v>
      </c>
      <c r="V1694" s="213">
        <v>1.3</v>
      </c>
      <c r="W1694" s="211">
        <f t="shared" si="544"/>
        <v>21.35</v>
      </c>
      <c r="X1694" s="212">
        <f t="shared" si="545"/>
        <v>3608</v>
      </c>
      <c r="Y1694" s="214"/>
      <c r="Z1694" s="211">
        <f t="shared" si="555"/>
        <v>0</v>
      </c>
      <c r="AA1694" s="212">
        <f t="shared" si="556"/>
        <v>0</v>
      </c>
      <c r="AB1694" s="212">
        <f t="shared" si="557"/>
        <v>0</v>
      </c>
      <c r="AC1694" s="212">
        <f t="shared" si="558"/>
        <v>0</v>
      </c>
      <c r="AD1694" s="223">
        <f t="shared" si="546"/>
        <v>0</v>
      </c>
      <c r="AE1694" s="212">
        <f t="shared" si="547"/>
        <v>0</v>
      </c>
      <c r="AF1694" s="215"/>
      <c r="AG1694" s="212">
        <f t="shared" si="559"/>
        <v>0</v>
      </c>
      <c r="AH1694" s="215"/>
      <c r="AI1694" s="211">
        <f t="shared" si="548"/>
        <v>0</v>
      </c>
      <c r="AJ1694" s="215"/>
      <c r="AK1694" s="211">
        <f t="shared" si="549"/>
        <v>0</v>
      </c>
      <c r="AL1694" s="215"/>
      <c r="AM1694" s="211">
        <f t="shared" si="550"/>
        <v>0</v>
      </c>
      <c r="AN1694" s="215"/>
      <c r="AO1694" s="211">
        <f t="shared" si="551"/>
        <v>0</v>
      </c>
      <c r="AP1694" s="210"/>
      <c r="AQ1694" s="222">
        <f>IF(AP1694="",0,VLOOKUP(AP1694,Aux.ListeCPAltele!$B$15:$D$21,3,0))</f>
        <v>0</v>
      </c>
      <c r="AR1694" s="212">
        <f t="shared" si="552"/>
        <v>0</v>
      </c>
      <c r="AS1694" s="212">
        <f t="shared" si="560"/>
        <v>0</v>
      </c>
      <c r="AT1694" s="222">
        <f>IF($F1694&lt;&gt;2,ROUND($Z1694*SUMIF(Regimuri,$Q1694,Aux.ListeCPAltele!$C$25:$C$34)*0.5,0),0)</f>
        <v>0</v>
      </c>
      <c r="AU1694" s="210"/>
      <c r="AV1694" s="222">
        <f>IF(AND($F1694&lt;&gt;2,Q1694&lt;&gt;0),ROUND($AC1694/SUMIF(Regimuri,Q1694,Aux.ListeCPAltele!$E$25:$E$34)*$AU1694,0),0)</f>
        <v>0</v>
      </c>
      <c r="AW1694" s="215">
        <v>0.1</v>
      </c>
      <c r="AX1694" s="222">
        <f t="shared" si="561"/>
        <v>0</v>
      </c>
      <c r="AY1694" s="213">
        <f t="shared" si="562"/>
        <v>0.83333333333333337</v>
      </c>
      <c r="AZ1694" s="222">
        <f>IF(OR($R1694=0,$Q1694=0),0,ROUND(SUM(AC1694,AE1694,AG1694,AI1694,AK1694,AM1694,AO1694,AS1694,AV1694,AX1694,AT1694)/SUMIF(Regimuri,$Q1694,Aux.ListeCPAltele!$E$25:$E$34)*$AY1694,0))</f>
        <v>0</v>
      </c>
      <c r="BA1694" s="222">
        <f t="shared" si="553"/>
        <v>0</v>
      </c>
      <c r="BB1694" s="277">
        <v>1</v>
      </c>
      <c r="BC1694" s="277"/>
    </row>
    <row r="1695" spans="1:55" outlineLevel="1" x14ac:dyDescent="0.2">
      <c r="A1695" s="205"/>
      <c r="B1695" s="205"/>
      <c r="C1695" s="205"/>
      <c r="D1695" s="275"/>
      <c r="E1695" s="205"/>
      <c r="F1695" s="207">
        <f>SUMIF(CarLM,G1695,Aux.ListeCPAltele!$A$7:$A$11)</f>
        <v>0</v>
      </c>
      <c r="G1695" s="205"/>
      <c r="H1695" s="208">
        <f t="shared" si="542"/>
        <v>0</v>
      </c>
      <c r="I1695" s="208">
        <f t="shared" si="543"/>
        <v>0</v>
      </c>
      <c r="J1695" s="209"/>
      <c r="K1695" s="205"/>
      <c r="L1695" s="207" t="str">
        <f>IF(OR($K1695&lt;&gt;"",ISNA(VLOOKUP($K1695,'2.1.Angajati'!$B$5:$H$1826,2,0))=FALSE),VLOOKUP($K1695,'2.1.Angajati'!$B$5:$H$1826,2,0),"-")</f>
        <v>-</v>
      </c>
      <c r="M1695" s="224">
        <f>IF(OR($K1695&lt;&gt;"",ISNA(VLOOKUP($K1695,'2.1.Angajati'!$B$5:$H$1826,8,0))=FALSE),
       ROUND((DATE(Aux.SetUp!$H$15,1,1)-VLOOKUP($K1695,'2.1.Angajati'!$B$5:$H$1826,6,0))/365,1),
          0)</f>
        <v>0</v>
      </c>
      <c r="N1695" s="223"/>
      <c r="O1695" s="209"/>
      <c r="P1695" s="208">
        <f t="shared" si="554"/>
        <v>0</v>
      </c>
      <c r="Q1695" s="205"/>
      <c r="R1695" s="207">
        <f>SUMIF(Aux.ListeCPAltele!$A$25:$A$34,'1.3.State'!Q1695,Aux.ListeCPAltele!$B$25:$B$34)</f>
        <v>0</v>
      </c>
      <c r="S1695" s="210"/>
      <c r="T1695" s="211">
        <v>16.420000000000002</v>
      </c>
      <c r="U1695" s="212">
        <f>SUMIF('1.2.IS'!$M$5:$AG$5,Aux.SetUp!$H$15,'1.2.IS'!$M$16:$AG$16)</f>
        <v>2775</v>
      </c>
      <c r="V1695" s="213">
        <v>1.3</v>
      </c>
      <c r="W1695" s="211">
        <f t="shared" si="544"/>
        <v>21.35</v>
      </c>
      <c r="X1695" s="212">
        <f t="shared" si="545"/>
        <v>3608</v>
      </c>
      <c r="Y1695" s="214"/>
      <c r="Z1695" s="211">
        <f t="shared" si="555"/>
        <v>0</v>
      </c>
      <c r="AA1695" s="212">
        <f t="shared" si="556"/>
        <v>0</v>
      </c>
      <c r="AB1695" s="212">
        <f t="shared" si="557"/>
        <v>0</v>
      </c>
      <c r="AC1695" s="212">
        <f t="shared" si="558"/>
        <v>0</v>
      </c>
      <c r="AD1695" s="223">
        <f t="shared" si="546"/>
        <v>0</v>
      </c>
      <c r="AE1695" s="212">
        <f t="shared" si="547"/>
        <v>0</v>
      </c>
      <c r="AF1695" s="215"/>
      <c r="AG1695" s="212">
        <f t="shared" si="559"/>
        <v>0</v>
      </c>
      <c r="AH1695" s="215"/>
      <c r="AI1695" s="211">
        <f t="shared" si="548"/>
        <v>0</v>
      </c>
      <c r="AJ1695" s="215"/>
      <c r="AK1695" s="211">
        <f t="shared" si="549"/>
        <v>0</v>
      </c>
      <c r="AL1695" s="215"/>
      <c r="AM1695" s="211">
        <f t="shared" si="550"/>
        <v>0</v>
      </c>
      <c r="AN1695" s="215"/>
      <c r="AO1695" s="211">
        <f t="shared" si="551"/>
        <v>0</v>
      </c>
      <c r="AP1695" s="210"/>
      <c r="AQ1695" s="222">
        <f>IF(AP1695="",0,VLOOKUP(AP1695,Aux.ListeCPAltele!$B$15:$D$21,3,0))</f>
        <v>0</v>
      </c>
      <c r="AR1695" s="212">
        <f t="shared" si="552"/>
        <v>0</v>
      </c>
      <c r="AS1695" s="212">
        <f t="shared" si="560"/>
        <v>0</v>
      </c>
      <c r="AT1695" s="222">
        <f>IF($F1695&lt;&gt;2,ROUND($Z1695*SUMIF(Regimuri,$Q1695,Aux.ListeCPAltele!$C$25:$C$34)*0.5,0),0)</f>
        <v>0</v>
      </c>
      <c r="AU1695" s="210"/>
      <c r="AV1695" s="222">
        <f>IF(AND($F1695&lt;&gt;2,Q1695&lt;&gt;0),ROUND($AC1695/SUMIF(Regimuri,Q1695,Aux.ListeCPAltele!$E$25:$E$34)*$AU1695,0),0)</f>
        <v>0</v>
      </c>
      <c r="AW1695" s="215">
        <v>0.1</v>
      </c>
      <c r="AX1695" s="222">
        <f t="shared" si="561"/>
        <v>0</v>
      </c>
      <c r="AY1695" s="213">
        <f t="shared" si="562"/>
        <v>0.83333333333333337</v>
      </c>
      <c r="AZ1695" s="222">
        <f>IF(OR($R1695=0,$Q1695=0),0,ROUND(SUM(AC1695,AE1695,AG1695,AI1695,AK1695,AM1695,AO1695,AS1695,AV1695,AX1695,AT1695)/SUMIF(Regimuri,$Q1695,Aux.ListeCPAltele!$E$25:$E$34)*$AY1695,0))</f>
        <v>0</v>
      </c>
      <c r="BA1695" s="222">
        <f t="shared" si="553"/>
        <v>0</v>
      </c>
      <c r="BB1695" s="277">
        <v>1</v>
      </c>
      <c r="BC1695" s="277"/>
    </row>
    <row r="1696" spans="1:55" outlineLevel="1" x14ac:dyDescent="0.2">
      <c r="A1696" s="205"/>
      <c r="B1696" s="205"/>
      <c r="C1696" s="205"/>
      <c r="D1696" s="275"/>
      <c r="E1696" s="205"/>
      <c r="F1696" s="207">
        <f>SUMIF(CarLM,G1696,Aux.ListeCPAltele!$A$7:$A$11)</f>
        <v>0</v>
      </c>
      <c r="G1696" s="205"/>
      <c r="H1696" s="208">
        <f t="shared" si="542"/>
        <v>0</v>
      </c>
      <c r="I1696" s="208">
        <f t="shared" si="543"/>
        <v>0</v>
      </c>
      <c r="J1696" s="209"/>
      <c r="K1696" s="205"/>
      <c r="L1696" s="207" t="str">
        <f>IF(OR($K1696&lt;&gt;"",ISNA(VLOOKUP($K1696,'2.1.Angajati'!$B$5:$H$1826,2,0))=FALSE),VLOOKUP($K1696,'2.1.Angajati'!$B$5:$H$1826,2,0),"-")</f>
        <v>-</v>
      </c>
      <c r="M1696" s="224">
        <f>IF(OR($K1696&lt;&gt;"",ISNA(VLOOKUP($K1696,'2.1.Angajati'!$B$5:$H$1826,8,0))=FALSE),
       ROUND((DATE(Aux.SetUp!$H$15,1,1)-VLOOKUP($K1696,'2.1.Angajati'!$B$5:$H$1826,6,0))/365,1),
          0)</f>
        <v>0</v>
      </c>
      <c r="N1696" s="223"/>
      <c r="O1696" s="209"/>
      <c r="P1696" s="208">
        <f t="shared" si="554"/>
        <v>0</v>
      </c>
      <c r="Q1696" s="205"/>
      <c r="R1696" s="207">
        <f>SUMIF(Aux.ListeCPAltele!$A$25:$A$34,'1.3.State'!Q1696,Aux.ListeCPAltele!$B$25:$B$34)</f>
        <v>0</v>
      </c>
      <c r="S1696" s="210"/>
      <c r="T1696" s="211">
        <v>16.420000000000002</v>
      </c>
      <c r="U1696" s="212">
        <f>SUMIF('1.2.IS'!$M$5:$AG$5,Aux.SetUp!$H$15,'1.2.IS'!$M$16:$AG$16)</f>
        <v>2775</v>
      </c>
      <c r="V1696" s="213">
        <v>1.3</v>
      </c>
      <c r="W1696" s="211">
        <f t="shared" si="544"/>
        <v>21.35</v>
      </c>
      <c r="X1696" s="212">
        <f t="shared" si="545"/>
        <v>3608</v>
      </c>
      <c r="Y1696" s="214"/>
      <c r="Z1696" s="211">
        <f t="shared" si="555"/>
        <v>0</v>
      </c>
      <c r="AA1696" s="212">
        <f t="shared" si="556"/>
        <v>0</v>
      </c>
      <c r="AB1696" s="212">
        <f t="shared" si="557"/>
        <v>0</v>
      </c>
      <c r="AC1696" s="212">
        <f t="shared" si="558"/>
        <v>0</v>
      </c>
      <c r="AD1696" s="223">
        <f t="shared" si="546"/>
        <v>0</v>
      </c>
      <c r="AE1696" s="212">
        <f t="shared" si="547"/>
        <v>0</v>
      </c>
      <c r="AF1696" s="215"/>
      <c r="AG1696" s="212">
        <f t="shared" si="559"/>
        <v>0</v>
      </c>
      <c r="AH1696" s="215"/>
      <c r="AI1696" s="211">
        <f t="shared" si="548"/>
        <v>0</v>
      </c>
      <c r="AJ1696" s="215">
        <v>0.25</v>
      </c>
      <c r="AK1696" s="211">
        <f t="shared" si="549"/>
        <v>0</v>
      </c>
      <c r="AL1696" s="215"/>
      <c r="AM1696" s="211">
        <f t="shared" si="550"/>
        <v>0</v>
      </c>
      <c r="AN1696" s="215"/>
      <c r="AO1696" s="211">
        <f t="shared" si="551"/>
        <v>0</v>
      </c>
      <c r="AP1696" s="210"/>
      <c r="AQ1696" s="222">
        <f>IF(AP1696="",0,VLOOKUP(AP1696,Aux.ListeCPAltele!$B$15:$D$21,3,0))</f>
        <v>0</v>
      </c>
      <c r="AR1696" s="212">
        <f t="shared" si="552"/>
        <v>0</v>
      </c>
      <c r="AS1696" s="212">
        <f t="shared" si="560"/>
        <v>0</v>
      </c>
      <c r="AT1696" s="222">
        <f>IF($F1696&lt;&gt;2,ROUND($Z1696*SUMIF(Regimuri,$Q1696,Aux.ListeCPAltele!$C$25:$C$34)*0.5,0),0)</f>
        <v>0</v>
      </c>
      <c r="AU1696" s="210"/>
      <c r="AV1696" s="222">
        <f>IF(AND($F1696&lt;&gt;2,Q1696&lt;&gt;0),ROUND($AC1696/SUMIF(Regimuri,Q1696,Aux.ListeCPAltele!$E$25:$E$34)*$AU1696,0),0)</f>
        <v>0</v>
      </c>
      <c r="AW1696" s="215">
        <v>0.1</v>
      </c>
      <c r="AX1696" s="222">
        <f t="shared" si="561"/>
        <v>0</v>
      </c>
      <c r="AY1696" s="213">
        <f t="shared" si="562"/>
        <v>0.83333333333333337</v>
      </c>
      <c r="AZ1696" s="222">
        <f>IF(OR($R1696=0,$Q1696=0),0,ROUND(SUM(AC1696,AE1696,AG1696,AI1696,AK1696,AM1696,AO1696,AS1696,AV1696,AX1696,AT1696)/SUMIF(Regimuri,$Q1696,Aux.ListeCPAltele!$E$25:$E$34)*$AY1696,0))</f>
        <v>0</v>
      </c>
      <c r="BA1696" s="222">
        <f t="shared" si="553"/>
        <v>0</v>
      </c>
      <c r="BB1696" s="277">
        <v>1</v>
      </c>
      <c r="BC1696" s="277"/>
    </row>
    <row r="1697" spans="1:55" outlineLevel="1" x14ac:dyDescent="0.2">
      <c r="A1697" s="205"/>
      <c r="B1697" s="205"/>
      <c r="C1697" s="205"/>
      <c r="D1697" s="275"/>
      <c r="E1697" s="205"/>
      <c r="F1697" s="207">
        <f>SUMIF(CarLM,G1697,Aux.ListeCPAltele!$A$7:$A$11)</f>
        <v>0</v>
      </c>
      <c r="G1697" s="205"/>
      <c r="H1697" s="208">
        <f t="shared" si="542"/>
        <v>0</v>
      </c>
      <c r="I1697" s="208">
        <f t="shared" si="543"/>
        <v>0</v>
      </c>
      <c r="J1697" s="209"/>
      <c r="K1697" s="205"/>
      <c r="L1697" s="207" t="str">
        <f>IF(OR($K1697&lt;&gt;"",ISNA(VLOOKUP($K1697,'2.1.Angajati'!$B$5:$H$1826,2,0))=FALSE),VLOOKUP($K1697,'2.1.Angajati'!$B$5:$H$1826,2,0),"-")</f>
        <v>-</v>
      </c>
      <c r="M1697" s="224">
        <f>IF(OR($K1697&lt;&gt;"",ISNA(VLOOKUP($K1697,'2.1.Angajati'!$B$5:$H$1826,8,0))=FALSE),
       ROUND((DATE(Aux.SetUp!$H$15,1,1)-VLOOKUP($K1697,'2.1.Angajati'!$B$5:$H$1826,6,0))/365,1),
          0)</f>
        <v>0</v>
      </c>
      <c r="N1697" s="223"/>
      <c r="O1697" s="209"/>
      <c r="P1697" s="208">
        <f t="shared" si="554"/>
        <v>0</v>
      </c>
      <c r="Q1697" s="205"/>
      <c r="R1697" s="207">
        <f>SUMIF(Aux.ListeCPAltele!$A$25:$A$34,'1.3.State'!Q1697,Aux.ListeCPAltele!$B$25:$B$34)</f>
        <v>0</v>
      </c>
      <c r="S1697" s="210"/>
      <c r="T1697" s="211">
        <v>16.420000000000002</v>
      </c>
      <c r="U1697" s="212">
        <f>SUMIF('1.2.IS'!$M$5:$AG$5,Aux.SetUp!$H$15,'1.2.IS'!$M$16:$AG$16)</f>
        <v>2775</v>
      </c>
      <c r="V1697" s="213">
        <v>1.3</v>
      </c>
      <c r="W1697" s="211">
        <f t="shared" si="544"/>
        <v>21.35</v>
      </c>
      <c r="X1697" s="212">
        <f t="shared" si="545"/>
        <v>3608</v>
      </c>
      <c r="Y1697" s="214"/>
      <c r="Z1697" s="211">
        <f t="shared" si="555"/>
        <v>0</v>
      </c>
      <c r="AA1697" s="212">
        <f t="shared" si="556"/>
        <v>0</v>
      </c>
      <c r="AB1697" s="212">
        <f t="shared" si="557"/>
        <v>0</v>
      </c>
      <c r="AC1697" s="212">
        <f t="shared" si="558"/>
        <v>0</v>
      </c>
      <c r="AD1697" s="223">
        <f t="shared" si="546"/>
        <v>0</v>
      </c>
      <c r="AE1697" s="212">
        <f t="shared" si="547"/>
        <v>0</v>
      </c>
      <c r="AF1697" s="215"/>
      <c r="AG1697" s="212">
        <f t="shared" si="559"/>
        <v>0</v>
      </c>
      <c r="AH1697" s="215"/>
      <c r="AI1697" s="211">
        <f t="shared" si="548"/>
        <v>0</v>
      </c>
      <c r="AJ1697" s="215">
        <v>0.25</v>
      </c>
      <c r="AK1697" s="211">
        <f t="shared" si="549"/>
        <v>0</v>
      </c>
      <c r="AL1697" s="215"/>
      <c r="AM1697" s="211">
        <f t="shared" si="550"/>
        <v>0</v>
      </c>
      <c r="AN1697" s="215"/>
      <c r="AO1697" s="211">
        <f t="shared" si="551"/>
        <v>0</v>
      </c>
      <c r="AP1697" s="210"/>
      <c r="AQ1697" s="222">
        <f>IF(AP1697="",0,VLOOKUP(AP1697,Aux.ListeCPAltele!$B$15:$D$21,3,0))</f>
        <v>0</v>
      </c>
      <c r="AR1697" s="212">
        <f t="shared" si="552"/>
        <v>0</v>
      </c>
      <c r="AS1697" s="212">
        <f t="shared" si="560"/>
        <v>0</v>
      </c>
      <c r="AT1697" s="222">
        <f>IF($F1697&lt;&gt;2,ROUND($Z1697*SUMIF(Regimuri,$Q1697,Aux.ListeCPAltele!$C$25:$C$34)*0.5,0),0)</f>
        <v>0</v>
      </c>
      <c r="AU1697" s="210"/>
      <c r="AV1697" s="222">
        <f>IF(AND($F1697&lt;&gt;2,Q1697&lt;&gt;0),ROUND($AC1697/SUMIF(Regimuri,Q1697,Aux.ListeCPAltele!$E$25:$E$34)*$AU1697,0),0)</f>
        <v>0</v>
      </c>
      <c r="AW1697" s="215">
        <v>0.1</v>
      </c>
      <c r="AX1697" s="222">
        <f t="shared" si="561"/>
        <v>0</v>
      </c>
      <c r="AY1697" s="213">
        <f t="shared" si="562"/>
        <v>0.83333333333333337</v>
      </c>
      <c r="AZ1697" s="222">
        <f>IF(OR($R1697=0,$Q1697=0),0,ROUND(SUM(AC1697,AE1697,AG1697,AI1697,AK1697,AM1697,AO1697,AS1697,AV1697,AX1697,AT1697)/SUMIF(Regimuri,$Q1697,Aux.ListeCPAltele!$E$25:$E$34)*$AY1697,0))</f>
        <v>0</v>
      </c>
      <c r="BA1697" s="222">
        <f t="shared" si="553"/>
        <v>0</v>
      </c>
      <c r="BB1697" s="277">
        <v>1</v>
      </c>
      <c r="BC1697" s="277"/>
    </row>
    <row r="1698" spans="1:55" outlineLevel="1" x14ac:dyDescent="0.2">
      <c r="A1698" s="205"/>
      <c r="B1698" s="205"/>
      <c r="C1698" s="205"/>
      <c r="D1698" s="275"/>
      <c r="E1698" s="205"/>
      <c r="F1698" s="207">
        <f>SUMIF(CarLM,G1698,Aux.ListeCPAltele!$A$7:$A$11)</f>
        <v>0</v>
      </c>
      <c r="G1698" s="205"/>
      <c r="H1698" s="208">
        <f t="shared" si="542"/>
        <v>0</v>
      </c>
      <c r="I1698" s="208">
        <f t="shared" si="543"/>
        <v>0</v>
      </c>
      <c r="J1698" s="209"/>
      <c r="K1698" s="205"/>
      <c r="L1698" s="207" t="str">
        <f>IF(OR($K1698&lt;&gt;"",ISNA(VLOOKUP($K1698,'2.1.Angajati'!$B$5:$H$1826,2,0))=FALSE),VLOOKUP($K1698,'2.1.Angajati'!$B$5:$H$1826,2,0),"-")</f>
        <v>-</v>
      </c>
      <c r="M1698" s="224">
        <f>IF(OR($K1698&lt;&gt;"",ISNA(VLOOKUP($K1698,'2.1.Angajati'!$B$5:$H$1826,8,0))=FALSE),
       ROUND((DATE(Aux.SetUp!$H$15,1,1)-VLOOKUP($K1698,'2.1.Angajati'!$B$5:$H$1826,6,0))/365,1),
          0)</f>
        <v>0</v>
      </c>
      <c r="N1698" s="223"/>
      <c r="O1698" s="209"/>
      <c r="P1698" s="208">
        <f t="shared" si="554"/>
        <v>0</v>
      </c>
      <c r="Q1698" s="205"/>
      <c r="R1698" s="207">
        <f>SUMIF(Aux.ListeCPAltele!$A$25:$A$34,'1.3.State'!Q1698,Aux.ListeCPAltele!$B$25:$B$34)</f>
        <v>0</v>
      </c>
      <c r="S1698" s="210"/>
      <c r="T1698" s="211">
        <v>16.420000000000002</v>
      </c>
      <c r="U1698" s="212">
        <f>SUMIF('1.2.IS'!$M$5:$AG$5,Aux.SetUp!$H$15,'1.2.IS'!$M$16:$AG$16)</f>
        <v>2775</v>
      </c>
      <c r="V1698" s="213">
        <v>1.3</v>
      </c>
      <c r="W1698" s="211">
        <f t="shared" si="544"/>
        <v>21.35</v>
      </c>
      <c r="X1698" s="212">
        <f t="shared" si="545"/>
        <v>3608</v>
      </c>
      <c r="Y1698" s="214"/>
      <c r="Z1698" s="211">
        <f t="shared" si="555"/>
        <v>0</v>
      </c>
      <c r="AA1698" s="212">
        <f t="shared" si="556"/>
        <v>0</v>
      </c>
      <c r="AB1698" s="212">
        <f t="shared" si="557"/>
        <v>0</v>
      </c>
      <c r="AC1698" s="212">
        <f t="shared" si="558"/>
        <v>0</v>
      </c>
      <c r="AD1698" s="223">
        <f t="shared" si="546"/>
        <v>0</v>
      </c>
      <c r="AE1698" s="212">
        <f t="shared" si="547"/>
        <v>0</v>
      </c>
      <c r="AF1698" s="215"/>
      <c r="AG1698" s="212">
        <f t="shared" si="559"/>
        <v>0</v>
      </c>
      <c r="AH1698" s="215"/>
      <c r="AI1698" s="211">
        <f t="shared" si="548"/>
        <v>0</v>
      </c>
      <c r="AJ1698" s="215">
        <v>0.25</v>
      </c>
      <c r="AK1698" s="211">
        <f t="shared" si="549"/>
        <v>0</v>
      </c>
      <c r="AL1698" s="215"/>
      <c r="AM1698" s="211">
        <f t="shared" si="550"/>
        <v>0</v>
      </c>
      <c r="AN1698" s="215"/>
      <c r="AO1698" s="211">
        <f t="shared" si="551"/>
        <v>0</v>
      </c>
      <c r="AP1698" s="210"/>
      <c r="AQ1698" s="222">
        <f>IF(AP1698="",0,VLOOKUP(AP1698,Aux.ListeCPAltele!$B$15:$D$21,3,0))</f>
        <v>0</v>
      </c>
      <c r="AR1698" s="212">
        <f t="shared" si="552"/>
        <v>0</v>
      </c>
      <c r="AS1698" s="212">
        <f t="shared" si="560"/>
        <v>0</v>
      </c>
      <c r="AT1698" s="222">
        <f>IF($F1698&lt;&gt;2,ROUND($Z1698*SUMIF(Regimuri,$Q1698,Aux.ListeCPAltele!$C$25:$C$34)*0.5,0),0)</f>
        <v>0</v>
      </c>
      <c r="AU1698" s="210"/>
      <c r="AV1698" s="222">
        <f>IF(AND($F1698&lt;&gt;2,Q1698&lt;&gt;0),ROUND($AC1698/SUMIF(Regimuri,Q1698,Aux.ListeCPAltele!$E$25:$E$34)*$AU1698,0),0)</f>
        <v>0</v>
      </c>
      <c r="AW1698" s="215">
        <v>0.1</v>
      </c>
      <c r="AX1698" s="222">
        <f t="shared" si="561"/>
        <v>0</v>
      </c>
      <c r="AY1698" s="213">
        <f t="shared" si="562"/>
        <v>0.83333333333333337</v>
      </c>
      <c r="AZ1698" s="222">
        <f>IF(OR($R1698=0,$Q1698=0),0,ROUND(SUM(AC1698,AE1698,AG1698,AI1698,AK1698,AM1698,AO1698,AS1698,AV1698,AX1698,AT1698)/SUMIF(Regimuri,$Q1698,Aux.ListeCPAltele!$E$25:$E$34)*$AY1698,0))</f>
        <v>0</v>
      </c>
      <c r="BA1698" s="222">
        <f t="shared" si="553"/>
        <v>0</v>
      </c>
      <c r="BB1698" s="277">
        <v>1</v>
      </c>
      <c r="BC1698" s="277"/>
    </row>
    <row r="1699" spans="1:55" outlineLevel="1" x14ac:dyDescent="0.2">
      <c r="A1699" s="205"/>
      <c r="B1699" s="205"/>
      <c r="C1699" s="205"/>
      <c r="D1699" s="275"/>
      <c r="E1699" s="205"/>
      <c r="F1699" s="207">
        <f>SUMIF(CarLM,G1699,Aux.ListeCPAltele!$A$7:$A$11)</f>
        <v>0</v>
      </c>
      <c r="G1699" s="205"/>
      <c r="H1699" s="208">
        <f t="shared" si="542"/>
        <v>0</v>
      </c>
      <c r="I1699" s="208">
        <f t="shared" si="543"/>
        <v>0</v>
      </c>
      <c r="J1699" s="209"/>
      <c r="K1699" s="205"/>
      <c r="L1699" s="207" t="str">
        <f>IF(OR($K1699&lt;&gt;"",ISNA(VLOOKUP($K1699,'2.1.Angajati'!$B$5:$H$1826,2,0))=FALSE),VLOOKUP($K1699,'2.1.Angajati'!$B$5:$H$1826,2,0),"-")</f>
        <v>-</v>
      </c>
      <c r="M1699" s="224">
        <f>IF(OR($K1699&lt;&gt;"",ISNA(VLOOKUP($K1699,'2.1.Angajati'!$B$5:$H$1826,8,0))=FALSE),
       ROUND((DATE(Aux.SetUp!$H$15,1,1)-VLOOKUP($K1699,'2.1.Angajati'!$B$5:$H$1826,6,0))/365,1),
          0)</f>
        <v>0</v>
      </c>
      <c r="N1699" s="223"/>
      <c r="O1699" s="209"/>
      <c r="P1699" s="208">
        <f t="shared" si="554"/>
        <v>0</v>
      </c>
      <c r="Q1699" s="205"/>
      <c r="R1699" s="207">
        <f>SUMIF(Aux.ListeCPAltele!$A$25:$A$34,'1.3.State'!Q1699,Aux.ListeCPAltele!$B$25:$B$34)</f>
        <v>0</v>
      </c>
      <c r="S1699" s="210"/>
      <c r="T1699" s="211">
        <v>16.420000000000002</v>
      </c>
      <c r="U1699" s="212">
        <f>SUMIF('1.2.IS'!$M$5:$AG$5,Aux.SetUp!$H$15,'1.2.IS'!$M$16:$AG$16)</f>
        <v>2775</v>
      </c>
      <c r="V1699" s="213">
        <v>1.3</v>
      </c>
      <c r="W1699" s="211">
        <f t="shared" si="544"/>
        <v>21.35</v>
      </c>
      <c r="X1699" s="212">
        <f t="shared" si="545"/>
        <v>3608</v>
      </c>
      <c r="Y1699" s="214"/>
      <c r="Z1699" s="211">
        <f t="shared" si="555"/>
        <v>0</v>
      </c>
      <c r="AA1699" s="212">
        <f t="shared" si="556"/>
        <v>0</v>
      </c>
      <c r="AB1699" s="212">
        <f t="shared" si="557"/>
        <v>0</v>
      </c>
      <c r="AC1699" s="212">
        <f t="shared" si="558"/>
        <v>0</v>
      </c>
      <c r="AD1699" s="223">
        <f t="shared" si="546"/>
        <v>0</v>
      </c>
      <c r="AE1699" s="212">
        <f t="shared" si="547"/>
        <v>0</v>
      </c>
      <c r="AF1699" s="215"/>
      <c r="AG1699" s="212">
        <f t="shared" si="559"/>
        <v>0</v>
      </c>
      <c r="AH1699" s="215"/>
      <c r="AI1699" s="211">
        <f t="shared" si="548"/>
        <v>0</v>
      </c>
      <c r="AJ1699" s="215">
        <v>0.25</v>
      </c>
      <c r="AK1699" s="211">
        <f t="shared" si="549"/>
        <v>0</v>
      </c>
      <c r="AL1699" s="215"/>
      <c r="AM1699" s="211">
        <f t="shared" si="550"/>
        <v>0</v>
      </c>
      <c r="AN1699" s="215"/>
      <c r="AO1699" s="211">
        <f t="shared" si="551"/>
        <v>0</v>
      </c>
      <c r="AP1699" s="210"/>
      <c r="AQ1699" s="222">
        <f>IF(AP1699="",0,VLOOKUP(AP1699,Aux.ListeCPAltele!$B$15:$D$21,3,0))</f>
        <v>0</v>
      </c>
      <c r="AR1699" s="212">
        <f t="shared" si="552"/>
        <v>0</v>
      </c>
      <c r="AS1699" s="212">
        <f t="shared" si="560"/>
        <v>0</v>
      </c>
      <c r="AT1699" s="222">
        <f>IF($F1699&lt;&gt;2,ROUND($Z1699*SUMIF(Regimuri,$Q1699,Aux.ListeCPAltele!$C$25:$C$34)*0.5,0),0)</f>
        <v>0</v>
      </c>
      <c r="AU1699" s="210"/>
      <c r="AV1699" s="222">
        <f>IF(AND($F1699&lt;&gt;2,Q1699&lt;&gt;0),ROUND($AC1699/SUMIF(Regimuri,Q1699,Aux.ListeCPAltele!$E$25:$E$34)*$AU1699,0),0)</f>
        <v>0</v>
      </c>
      <c r="AW1699" s="215">
        <v>0.1</v>
      </c>
      <c r="AX1699" s="222">
        <f t="shared" si="561"/>
        <v>0</v>
      </c>
      <c r="AY1699" s="213">
        <f t="shared" si="562"/>
        <v>0.83333333333333337</v>
      </c>
      <c r="AZ1699" s="222">
        <f>IF(OR($R1699=0,$Q1699=0),0,ROUND(SUM(AC1699,AE1699,AG1699,AI1699,AK1699,AM1699,AO1699,AS1699,AV1699,AX1699,AT1699)/SUMIF(Regimuri,$Q1699,Aux.ListeCPAltele!$E$25:$E$34)*$AY1699,0))</f>
        <v>0</v>
      </c>
      <c r="BA1699" s="222">
        <f t="shared" si="553"/>
        <v>0</v>
      </c>
      <c r="BB1699" s="277">
        <v>1</v>
      </c>
      <c r="BC1699" s="277"/>
    </row>
    <row r="1700" spans="1:55" outlineLevel="1" x14ac:dyDescent="0.2">
      <c r="A1700" s="205"/>
      <c r="B1700" s="205"/>
      <c r="C1700" s="205"/>
      <c r="D1700" s="275"/>
      <c r="E1700" s="205"/>
      <c r="F1700" s="207">
        <f>SUMIF(CarLM,G1700,Aux.ListeCPAltele!$A$7:$A$11)</f>
        <v>0</v>
      </c>
      <c r="G1700" s="205"/>
      <c r="H1700" s="208">
        <f t="shared" si="542"/>
        <v>0</v>
      </c>
      <c r="I1700" s="208">
        <f t="shared" si="543"/>
        <v>0</v>
      </c>
      <c r="J1700" s="209"/>
      <c r="K1700" s="205"/>
      <c r="L1700" s="207" t="str">
        <f>IF(OR($K1700&lt;&gt;"",ISNA(VLOOKUP($K1700,'2.1.Angajati'!$B$5:$H$1826,2,0))=FALSE),VLOOKUP($K1700,'2.1.Angajati'!$B$5:$H$1826,2,0),"-")</f>
        <v>-</v>
      </c>
      <c r="M1700" s="224">
        <f>IF(OR($K1700&lt;&gt;"",ISNA(VLOOKUP($K1700,'2.1.Angajati'!$B$5:$H$1826,8,0))=FALSE),
       ROUND((DATE(Aux.SetUp!$H$15,1,1)-VLOOKUP($K1700,'2.1.Angajati'!$B$5:$H$1826,6,0))/365,1),
          0)</f>
        <v>0</v>
      </c>
      <c r="N1700" s="223"/>
      <c r="O1700" s="209"/>
      <c r="P1700" s="208">
        <f t="shared" si="554"/>
        <v>0</v>
      </c>
      <c r="Q1700" s="205"/>
      <c r="R1700" s="207">
        <f>SUMIF(Aux.ListeCPAltele!$A$25:$A$34,'1.3.State'!Q1700,Aux.ListeCPAltele!$B$25:$B$34)</f>
        <v>0</v>
      </c>
      <c r="S1700" s="210"/>
      <c r="T1700" s="211">
        <v>16.420000000000002</v>
      </c>
      <c r="U1700" s="212">
        <f>SUMIF('1.2.IS'!$M$5:$AG$5,Aux.SetUp!$H$15,'1.2.IS'!$M$16:$AG$16)</f>
        <v>2775</v>
      </c>
      <c r="V1700" s="213">
        <v>1.3</v>
      </c>
      <c r="W1700" s="211">
        <f t="shared" si="544"/>
        <v>21.35</v>
      </c>
      <c r="X1700" s="212">
        <f t="shared" si="545"/>
        <v>3608</v>
      </c>
      <c r="Y1700" s="214"/>
      <c r="Z1700" s="211">
        <f t="shared" si="555"/>
        <v>0</v>
      </c>
      <c r="AA1700" s="212">
        <f t="shared" si="556"/>
        <v>0</v>
      </c>
      <c r="AB1700" s="212">
        <f t="shared" si="557"/>
        <v>0</v>
      </c>
      <c r="AC1700" s="212">
        <f t="shared" si="558"/>
        <v>0</v>
      </c>
      <c r="AD1700" s="223">
        <f t="shared" si="546"/>
        <v>0</v>
      </c>
      <c r="AE1700" s="212">
        <f t="shared" si="547"/>
        <v>0</v>
      </c>
      <c r="AF1700" s="215"/>
      <c r="AG1700" s="212">
        <f t="shared" si="559"/>
        <v>0</v>
      </c>
      <c r="AH1700" s="215"/>
      <c r="AI1700" s="211">
        <f t="shared" si="548"/>
        <v>0</v>
      </c>
      <c r="AJ1700" s="215">
        <v>0</v>
      </c>
      <c r="AK1700" s="211">
        <f t="shared" si="549"/>
        <v>0</v>
      </c>
      <c r="AL1700" s="215"/>
      <c r="AM1700" s="211">
        <f t="shared" si="550"/>
        <v>0</v>
      </c>
      <c r="AN1700" s="215"/>
      <c r="AO1700" s="211">
        <f t="shared" si="551"/>
        <v>0</v>
      </c>
      <c r="AP1700" s="210"/>
      <c r="AQ1700" s="222">
        <f>IF(AP1700="",0,VLOOKUP(AP1700,Aux.ListeCPAltele!$B$15:$D$21,3,0))</f>
        <v>0</v>
      </c>
      <c r="AR1700" s="212">
        <f t="shared" si="552"/>
        <v>0</v>
      </c>
      <c r="AS1700" s="212">
        <f t="shared" si="560"/>
        <v>0</v>
      </c>
      <c r="AT1700" s="222">
        <f>IF($F1700&lt;&gt;2,ROUND($Z1700*SUMIF(Regimuri,$Q1700,Aux.ListeCPAltele!$C$25:$C$34)*0.5,0),0)</f>
        <v>0</v>
      </c>
      <c r="AU1700" s="210"/>
      <c r="AV1700" s="222">
        <f>IF(AND($F1700&lt;&gt;2,Q1700&lt;&gt;0),ROUND($AC1700/SUMIF(Regimuri,Q1700,Aux.ListeCPAltele!$E$25:$E$34)*$AU1700,0),0)</f>
        <v>0</v>
      </c>
      <c r="AW1700" s="215">
        <v>0.1</v>
      </c>
      <c r="AX1700" s="222">
        <f t="shared" si="561"/>
        <v>0</v>
      </c>
      <c r="AY1700" s="213">
        <f t="shared" si="562"/>
        <v>0.83333333333333337</v>
      </c>
      <c r="AZ1700" s="222">
        <f>IF(OR($R1700=0,$Q1700=0),0,ROUND(SUM(AC1700,AE1700,AG1700,AI1700,AK1700,AM1700,AO1700,AS1700,AV1700,AX1700,AT1700)/SUMIF(Regimuri,$Q1700,Aux.ListeCPAltele!$E$25:$E$34)*$AY1700,0))</f>
        <v>0</v>
      </c>
      <c r="BA1700" s="222">
        <f t="shared" si="553"/>
        <v>0</v>
      </c>
      <c r="BB1700" s="277">
        <v>1</v>
      </c>
      <c r="BC1700" s="277"/>
    </row>
    <row r="1701" spans="1:55" outlineLevel="1" x14ac:dyDescent="0.2">
      <c r="A1701" s="205"/>
      <c r="B1701" s="205"/>
      <c r="C1701" s="205"/>
      <c r="D1701" s="275"/>
      <c r="E1701" s="205"/>
      <c r="F1701" s="207">
        <f>SUMIF(CarLM,G1701,Aux.ListeCPAltele!$A$7:$A$11)</f>
        <v>0</v>
      </c>
      <c r="G1701" s="205"/>
      <c r="H1701" s="208">
        <f t="shared" ref="H1701:H1767" si="563">IF($G1701="ocupat",1,0)</f>
        <v>0</v>
      </c>
      <c r="I1701" s="208">
        <f t="shared" ref="I1701:I1767" si="564">IF($G1701="cumulat",1,0)</f>
        <v>0</v>
      </c>
      <c r="J1701" s="209"/>
      <c r="K1701" s="205"/>
      <c r="L1701" s="207" t="str">
        <f>IF(OR($K1701&lt;&gt;"",ISNA(VLOOKUP($K1701,'2.1.Angajati'!$B$5:$H$1826,2,0))=FALSE),VLOOKUP($K1701,'2.1.Angajati'!$B$5:$H$1826,2,0),"-")</f>
        <v>-</v>
      </c>
      <c r="M1701" s="224">
        <f>IF(OR($K1701&lt;&gt;"",ISNA(VLOOKUP($K1701,'2.1.Angajati'!$B$5:$H$1826,8,0))=FALSE),
       ROUND((DATE(Aux.SetUp!$H$15,1,1)-VLOOKUP($K1701,'2.1.Angajati'!$B$5:$H$1826,6,0))/365,1),
          0)</f>
        <v>0</v>
      </c>
      <c r="N1701" s="223"/>
      <c r="O1701" s="209"/>
      <c r="P1701" s="208">
        <f t="shared" si="554"/>
        <v>0</v>
      </c>
      <c r="Q1701" s="205"/>
      <c r="R1701" s="207">
        <f>SUMIF(Aux.ListeCPAltele!$A$25:$A$34,'1.3.State'!Q1701,Aux.ListeCPAltele!$B$25:$B$34)</f>
        <v>0</v>
      </c>
      <c r="S1701" s="210"/>
      <c r="T1701" s="211">
        <v>16.420000000000002</v>
      </c>
      <c r="U1701" s="212">
        <f>SUMIF('1.2.IS'!$M$5:$AG$5,Aux.SetUp!$H$15,'1.2.IS'!$M$16:$AG$16)</f>
        <v>2775</v>
      </c>
      <c r="V1701" s="213">
        <v>1.3</v>
      </c>
      <c r="W1701" s="211">
        <f t="shared" ref="W1701:W1767" si="565">ROUND(T1701*$V1701,2)</f>
        <v>21.35</v>
      </c>
      <c r="X1701" s="212">
        <f t="shared" ref="X1701:X1767" si="566">ROUND(U1701*$V1701,0)</f>
        <v>3608</v>
      </c>
      <c r="Y1701" s="214"/>
      <c r="Z1701" s="211">
        <f t="shared" si="555"/>
        <v>0</v>
      </c>
      <c r="AA1701" s="212">
        <f t="shared" si="556"/>
        <v>0</v>
      </c>
      <c r="AB1701" s="212">
        <f t="shared" si="557"/>
        <v>0</v>
      </c>
      <c r="AC1701" s="212">
        <f t="shared" si="558"/>
        <v>0</v>
      </c>
      <c r="AD1701" s="223">
        <f t="shared" si="546"/>
        <v>0</v>
      </c>
      <c r="AE1701" s="212">
        <f t="shared" si="547"/>
        <v>0</v>
      </c>
      <c r="AF1701" s="215"/>
      <c r="AG1701" s="212">
        <f t="shared" si="559"/>
        <v>0</v>
      </c>
      <c r="AH1701" s="215"/>
      <c r="AI1701" s="211">
        <f t="shared" si="548"/>
        <v>0</v>
      </c>
      <c r="AJ1701" s="215">
        <v>0.25</v>
      </c>
      <c r="AK1701" s="211">
        <f t="shared" si="549"/>
        <v>0</v>
      </c>
      <c r="AL1701" s="215"/>
      <c r="AM1701" s="211">
        <f t="shared" si="550"/>
        <v>0</v>
      </c>
      <c r="AN1701" s="215"/>
      <c r="AO1701" s="211">
        <f t="shared" si="551"/>
        <v>0</v>
      </c>
      <c r="AP1701" s="210"/>
      <c r="AQ1701" s="222">
        <f>IF(AP1701="",0,VLOOKUP(AP1701,Aux.ListeCPAltele!$B$15:$D$21,3,0))</f>
        <v>0</v>
      </c>
      <c r="AR1701" s="212">
        <f t="shared" si="552"/>
        <v>0</v>
      </c>
      <c r="AS1701" s="212">
        <f t="shared" si="560"/>
        <v>0</v>
      </c>
      <c r="AT1701" s="222">
        <f>IF($F1701&lt;&gt;2,ROUND($Z1701*SUMIF(Regimuri,$Q1701,Aux.ListeCPAltele!$C$25:$C$34)*0.5,0),0)</f>
        <v>0</v>
      </c>
      <c r="AU1701" s="210"/>
      <c r="AV1701" s="222">
        <f>IF(AND($F1701&lt;&gt;2,Q1701&lt;&gt;0),ROUND($AC1701/SUMIF(Regimuri,Q1701,Aux.ListeCPAltele!$E$25:$E$34)*$AU1701,0),0)</f>
        <v>0</v>
      </c>
      <c r="AW1701" s="215">
        <v>0.1</v>
      </c>
      <c r="AX1701" s="222">
        <f t="shared" si="561"/>
        <v>0</v>
      </c>
      <c r="AY1701" s="213">
        <f t="shared" si="562"/>
        <v>0.83333333333333337</v>
      </c>
      <c r="AZ1701" s="222">
        <f>IF(OR($R1701=0,$Q1701=0),0,ROUND(SUM(AC1701,AE1701,AG1701,AI1701,AK1701,AM1701,AO1701,AS1701,AV1701,AX1701,AT1701)/SUMIF(Regimuri,$Q1701,Aux.ListeCPAltele!$E$25:$E$34)*$AY1701,0))</f>
        <v>0</v>
      </c>
      <c r="BA1701" s="222">
        <f t="shared" si="553"/>
        <v>0</v>
      </c>
      <c r="BB1701" s="277">
        <v>1</v>
      </c>
      <c r="BC1701" s="277"/>
    </row>
    <row r="1702" spans="1:55" outlineLevel="1" x14ac:dyDescent="0.2">
      <c r="A1702" s="205"/>
      <c r="B1702" s="205"/>
      <c r="C1702" s="205"/>
      <c r="D1702" s="275"/>
      <c r="E1702" s="205"/>
      <c r="F1702" s="207">
        <f>SUMIF(CarLM,G1702,Aux.ListeCPAltele!$A$7:$A$11)</f>
        <v>0</v>
      </c>
      <c r="G1702" s="205"/>
      <c r="H1702" s="208">
        <f t="shared" si="563"/>
        <v>0</v>
      </c>
      <c r="I1702" s="208">
        <f t="shared" si="564"/>
        <v>0</v>
      </c>
      <c r="J1702" s="209"/>
      <c r="K1702" s="205"/>
      <c r="L1702" s="207" t="str">
        <f>IF(OR($K1702&lt;&gt;"",ISNA(VLOOKUP($K1702,'2.1.Angajati'!$B$5:$H$1826,2,0))=FALSE),VLOOKUP($K1702,'2.1.Angajati'!$B$5:$H$1826,2,0),"-")</f>
        <v>-</v>
      </c>
      <c r="M1702" s="224">
        <f>IF(OR($K1702&lt;&gt;"",ISNA(VLOOKUP($K1702,'2.1.Angajati'!$B$5:$H$1826,8,0))=FALSE),
       ROUND((DATE(Aux.SetUp!$H$15,1,1)-VLOOKUP($K1702,'2.1.Angajati'!$B$5:$H$1826,6,0))/365,1),
          0)</f>
        <v>0</v>
      </c>
      <c r="N1702" s="223"/>
      <c r="O1702" s="209"/>
      <c r="P1702" s="208">
        <f t="shared" si="554"/>
        <v>0</v>
      </c>
      <c r="Q1702" s="205"/>
      <c r="R1702" s="207">
        <f>SUMIF(Aux.ListeCPAltele!$A$25:$A$34,'1.3.State'!Q1702,Aux.ListeCPAltele!$B$25:$B$34)</f>
        <v>0</v>
      </c>
      <c r="S1702" s="210"/>
      <c r="T1702" s="211">
        <v>16.420000000000002</v>
      </c>
      <c r="U1702" s="212">
        <f>SUMIF('1.2.IS'!$M$5:$AG$5,Aux.SetUp!$H$15,'1.2.IS'!$M$16:$AG$16)</f>
        <v>2775</v>
      </c>
      <c r="V1702" s="213">
        <v>1.3</v>
      </c>
      <c r="W1702" s="211">
        <f t="shared" si="565"/>
        <v>21.35</v>
      </c>
      <c r="X1702" s="212">
        <f t="shared" si="566"/>
        <v>3608</v>
      </c>
      <c r="Y1702" s="214"/>
      <c r="Z1702" s="211">
        <f t="shared" si="555"/>
        <v>0</v>
      </c>
      <c r="AA1702" s="212">
        <f t="shared" si="556"/>
        <v>0</v>
      </c>
      <c r="AB1702" s="212">
        <f t="shared" si="557"/>
        <v>0</v>
      </c>
      <c r="AC1702" s="212">
        <f t="shared" si="558"/>
        <v>0</v>
      </c>
      <c r="AD1702" s="223">
        <f t="shared" si="546"/>
        <v>0</v>
      </c>
      <c r="AE1702" s="212">
        <f t="shared" si="547"/>
        <v>0</v>
      </c>
      <c r="AF1702" s="215"/>
      <c r="AG1702" s="212">
        <f t="shared" si="559"/>
        <v>0</v>
      </c>
      <c r="AH1702" s="215"/>
      <c r="AI1702" s="211">
        <f t="shared" si="548"/>
        <v>0</v>
      </c>
      <c r="AJ1702" s="215">
        <v>0.25</v>
      </c>
      <c r="AK1702" s="211">
        <f t="shared" si="549"/>
        <v>0</v>
      </c>
      <c r="AL1702" s="215"/>
      <c r="AM1702" s="211">
        <f t="shared" si="550"/>
        <v>0</v>
      </c>
      <c r="AN1702" s="215"/>
      <c r="AO1702" s="211">
        <f t="shared" si="551"/>
        <v>0</v>
      </c>
      <c r="AP1702" s="210"/>
      <c r="AQ1702" s="222">
        <f>IF(AP1702="",0,VLOOKUP(AP1702,Aux.ListeCPAltele!$B$15:$D$21,3,0))</f>
        <v>0</v>
      </c>
      <c r="AR1702" s="212">
        <f t="shared" si="552"/>
        <v>0</v>
      </c>
      <c r="AS1702" s="212">
        <f t="shared" si="560"/>
        <v>0</v>
      </c>
      <c r="AT1702" s="222">
        <f>IF($F1702&lt;&gt;2,ROUND($Z1702*SUMIF(Regimuri,$Q1702,Aux.ListeCPAltele!$C$25:$C$34)*0.5,0),0)</f>
        <v>0</v>
      </c>
      <c r="AU1702" s="210"/>
      <c r="AV1702" s="222">
        <f>IF(AND($F1702&lt;&gt;2,Q1702&lt;&gt;0),ROUND($AC1702/SUMIF(Regimuri,Q1702,Aux.ListeCPAltele!$E$25:$E$34)*$AU1702,0),0)</f>
        <v>0</v>
      </c>
      <c r="AW1702" s="215">
        <v>0.1</v>
      </c>
      <c r="AX1702" s="222">
        <f t="shared" si="561"/>
        <v>0</v>
      </c>
      <c r="AY1702" s="213">
        <f t="shared" si="562"/>
        <v>0.83333333333333337</v>
      </c>
      <c r="AZ1702" s="222">
        <f>IF(OR($R1702=0,$Q1702=0),0,ROUND(SUM(AC1702,AE1702,AG1702,AI1702,AK1702,AM1702,AO1702,AS1702,AV1702,AX1702,AT1702)/SUMIF(Regimuri,$Q1702,Aux.ListeCPAltele!$E$25:$E$34)*$AY1702,0))</f>
        <v>0</v>
      </c>
      <c r="BA1702" s="222">
        <f t="shared" si="553"/>
        <v>0</v>
      </c>
      <c r="BB1702" s="277">
        <v>1</v>
      </c>
      <c r="BC1702" s="277"/>
    </row>
    <row r="1703" spans="1:55" outlineLevel="1" x14ac:dyDescent="0.2">
      <c r="A1703" s="205"/>
      <c r="B1703" s="205"/>
      <c r="C1703" s="205"/>
      <c r="D1703" s="275"/>
      <c r="E1703" s="205"/>
      <c r="F1703" s="207">
        <f>SUMIF(CarLM,G1703,Aux.ListeCPAltele!$A$7:$A$11)</f>
        <v>0</v>
      </c>
      <c r="G1703" s="205"/>
      <c r="H1703" s="208">
        <f t="shared" si="563"/>
        <v>0</v>
      </c>
      <c r="I1703" s="208">
        <f t="shared" si="564"/>
        <v>0</v>
      </c>
      <c r="J1703" s="209"/>
      <c r="K1703" s="205"/>
      <c r="L1703" s="207" t="str">
        <f>IF(OR($K1703&lt;&gt;"",ISNA(VLOOKUP($K1703,'2.1.Angajati'!$B$5:$H$1826,2,0))=FALSE),VLOOKUP($K1703,'2.1.Angajati'!$B$5:$H$1826,2,0),"-")</f>
        <v>-</v>
      </c>
      <c r="M1703" s="224">
        <f>IF(OR($K1703&lt;&gt;"",ISNA(VLOOKUP($K1703,'2.1.Angajati'!$B$5:$H$1826,8,0))=FALSE),
       ROUND((DATE(Aux.SetUp!$H$15,1,1)-VLOOKUP($K1703,'2.1.Angajati'!$B$5:$H$1826,6,0))/365,1),
          0)</f>
        <v>0</v>
      </c>
      <c r="N1703" s="223"/>
      <c r="O1703" s="209"/>
      <c r="P1703" s="208">
        <f t="shared" si="554"/>
        <v>0</v>
      </c>
      <c r="Q1703" s="205"/>
      <c r="R1703" s="207">
        <f>SUMIF(Aux.ListeCPAltele!$A$25:$A$34,'1.3.State'!Q1703,Aux.ListeCPAltele!$B$25:$B$34)</f>
        <v>0</v>
      </c>
      <c r="S1703" s="210"/>
      <c r="T1703" s="211">
        <v>16.420000000000002</v>
      </c>
      <c r="U1703" s="212">
        <f>SUMIF('1.2.IS'!$M$5:$AG$5,Aux.SetUp!$H$15,'1.2.IS'!$M$16:$AG$16)</f>
        <v>2775</v>
      </c>
      <c r="V1703" s="213">
        <v>1.3</v>
      </c>
      <c r="W1703" s="211">
        <f t="shared" si="565"/>
        <v>21.35</v>
      </c>
      <c r="X1703" s="212">
        <f t="shared" si="566"/>
        <v>3608</v>
      </c>
      <c r="Y1703" s="214"/>
      <c r="Z1703" s="211">
        <f t="shared" si="555"/>
        <v>0</v>
      </c>
      <c r="AA1703" s="212">
        <f t="shared" si="556"/>
        <v>0</v>
      </c>
      <c r="AB1703" s="212">
        <f t="shared" si="557"/>
        <v>0</v>
      </c>
      <c r="AC1703" s="212">
        <f t="shared" si="558"/>
        <v>0</v>
      </c>
      <c r="AD1703" s="223">
        <f t="shared" si="546"/>
        <v>0</v>
      </c>
      <c r="AE1703" s="212">
        <f t="shared" si="547"/>
        <v>0</v>
      </c>
      <c r="AF1703" s="215"/>
      <c r="AG1703" s="212">
        <f t="shared" si="559"/>
        <v>0</v>
      </c>
      <c r="AH1703" s="215"/>
      <c r="AI1703" s="211">
        <f t="shared" si="548"/>
        <v>0</v>
      </c>
      <c r="AJ1703" s="215">
        <v>0.25</v>
      </c>
      <c r="AK1703" s="211">
        <f t="shared" si="549"/>
        <v>0</v>
      </c>
      <c r="AL1703" s="215"/>
      <c r="AM1703" s="211">
        <f t="shared" si="550"/>
        <v>0</v>
      </c>
      <c r="AN1703" s="215"/>
      <c r="AO1703" s="211">
        <f t="shared" si="551"/>
        <v>0</v>
      </c>
      <c r="AP1703" s="210"/>
      <c r="AQ1703" s="222">
        <f>IF(AP1703="",0,VLOOKUP(AP1703,Aux.ListeCPAltele!$B$15:$D$21,3,0))</f>
        <v>0</v>
      </c>
      <c r="AR1703" s="212">
        <f t="shared" si="552"/>
        <v>0</v>
      </c>
      <c r="AS1703" s="212">
        <f t="shared" si="560"/>
        <v>0</v>
      </c>
      <c r="AT1703" s="222">
        <f>IF($F1703&lt;&gt;2,ROUND($Z1703*SUMIF(Regimuri,$Q1703,Aux.ListeCPAltele!$C$25:$C$34)*0.5,0),0)</f>
        <v>0</v>
      </c>
      <c r="AU1703" s="210"/>
      <c r="AV1703" s="222">
        <f>IF(AND($F1703&lt;&gt;2,Q1703&lt;&gt;0),ROUND($AC1703/SUMIF(Regimuri,Q1703,Aux.ListeCPAltele!$E$25:$E$34)*$AU1703,0),0)</f>
        <v>0</v>
      </c>
      <c r="AW1703" s="215">
        <v>0.1</v>
      </c>
      <c r="AX1703" s="222">
        <f t="shared" si="561"/>
        <v>0</v>
      </c>
      <c r="AY1703" s="213">
        <f t="shared" si="562"/>
        <v>0.83333333333333337</v>
      </c>
      <c r="AZ1703" s="222">
        <f>IF(OR($R1703=0,$Q1703=0),0,ROUND(SUM(AC1703,AE1703,AG1703,AI1703,AK1703,AM1703,AO1703,AS1703,AV1703,AX1703,AT1703)/SUMIF(Regimuri,$Q1703,Aux.ListeCPAltele!$E$25:$E$34)*$AY1703,0))</f>
        <v>0</v>
      </c>
      <c r="BA1703" s="222">
        <f t="shared" si="553"/>
        <v>0</v>
      </c>
      <c r="BB1703" s="277">
        <v>1</v>
      </c>
      <c r="BC1703" s="277"/>
    </row>
    <row r="1704" spans="1:55" outlineLevel="1" x14ac:dyDescent="0.2">
      <c r="A1704" s="205"/>
      <c r="B1704" s="205"/>
      <c r="C1704" s="205"/>
      <c r="D1704" s="275"/>
      <c r="E1704" s="205"/>
      <c r="F1704" s="207">
        <f>SUMIF(CarLM,G1704,Aux.ListeCPAltele!$A$7:$A$11)</f>
        <v>0</v>
      </c>
      <c r="G1704" s="205"/>
      <c r="H1704" s="208">
        <f t="shared" si="563"/>
        <v>0</v>
      </c>
      <c r="I1704" s="208">
        <f t="shared" si="564"/>
        <v>0</v>
      </c>
      <c r="J1704" s="209"/>
      <c r="K1704" s="205"/>
      <c r="L1704" s="207" t="str">
        <f>IF(OR($K1704&lt;&gt;"",ISNA(VLOOKUP($K1704,'2.1.Angajati'!$B$5:$H$1826,2,0))=FALSE),VLOOKUP($K1704,'2.1.Angajati'!$B$5:$H$1826,2,0),"-")</f>
        <v>-</v>
      </c>
      <c r="M1704" s="224">
        <f>IF(OR($K1704&lt;&gt;"",ISNA(VLOOKUP($K1704,'2.1.Angajati'!$B$5:$H$1826,8,0))=FALSE),
       ROUND((DATE(Aux.SetUp!$H$15,1,1)-VLOOKUP($K1704,'2.1.Angajati'!$B$5:$H$1826,6,0))/365,1),
          0)</f>
        <v>0</v>
      </c>
      <c r="N1704" s="223"/>
      <c r="O1704" s="209"/>
      <c r="P1704" s="208">
        <f t="shared" si="554"/>
        <v>0</v>
      </c>
      <c r="Q1704" s="205"/>
      <c r="R1704" s="207">
        <f>SUMIF(Aux.ListeCPAltele!$A$25:$A$34,'1.3.State'!Q1704,Aux.ListeCPAltele!$B$25:$B$34)</f>
        <v>0</v>
      </c>
      <c r="S1704" s="210"/>
      <c r="T1704" s="211">
        <v>16.420000000000002</v>
      </c>
      <c r="U1704" s="212">
        <f>SUMIF('1.2.IS'!$M$5:$AG$5,Aux.SetUp!$H$15,'1.2.IS'!$M$16:$AG$16)</f>
        <v>2775</v>
      </c>
      <c r="V1704" s="213">
        <v>1.3</v>
      </c>
      <c r="W1704" s="211">
        <f t="shared" si="565"/>
        <v>21.35</v>
      </c>
      <c r="X1704" s="212">
        <f t="shared" si="566"/>
        <v>3608</v>
      </c>
      <c r="Y1704" s="214"/>
      <c r="Z1704" s="211">
        <f t="shared" si="555"/>
        <v>0</v>
      </c>
      <c r="AA1704" s="212">
        <f t="shared" si="556"/>
        <v>0</v>
      </c>
      <c r="AB1704" s="212">
        <f t="shared" si="557"/>
        <v>0</v>
      </c>
      <c r="AC1704" s="212">
        <f t="shared" si="558"/>
        <v>0</v>
      </c>
      <c r="AD1704" s="223">
        <f t="shared" si="546"/>
        <v>0</v>
      </c>
      <c r="AE1704" s="212">
        <f t="shared" si="547"/>
        <v>0</v>
      </c>
      <c r="AF1704" s="215"/>
      <c r="AG1704" s="212">
        <f t="shared" si="559"/>
        <v>0</v>
      </c>
      <c r="AH1704" s="215"/>
      <c r="AI1704" s="211">
        <f t="shared" si="548"/>
        <v>0</v>
      </c>
      <c r="AJ1704" s="215">
        <v>0.25</v>
      </c>
      <c r="AK1704" s="211">
        <f t="shared" si="549"/>
        <v>0</v>
      </c>
      <c r="AL1704" s="215"/>
      <c r="AM1704" s="211">
        <f t="shared" si="550"/>
        <v>0</v>
      </c>
      <c r="AN1704" s="215"/>
      <c r="AO1704" s="211">
        <f t="shared" si="551"/>
        <v>0</v>
      </c>
      <c r="AP1704" s="210"/>
      <c r="AQ1704" s="222">
        <f>IF(AP1704="",0,VLOOKUP(AP1704,Aux.ListeCPAltele!$B$15:$D$21,3,0))</f>
        <v>0</v>
      </c>
      <c r="AR1704" s="212">
        <f t="shared" si="552"/>
        <v>0</v>
      </c>
      <c r="AS1704" s="212">
        <f t="shared" si="560"/>
        <v>0</v>
      </c>
      <c r="AT1704" s="222">
        <f>IF($F1704&lt;&gt;2,ROUND($Z1704*SUMIF(Regimuri,$Q1704,Aux.ListeCPAltele!$C$25:$C$34)*0.5,0),0)</f>
        <v>0</v>
      </c>
      <c r="AU1704" s="210"/>
      <c r="AV1704" s="222">
        <f>IF(AND($F1704&lt;&gt;2,Q1704&lt;&gt;0),ROUND($AC1704/SUMIF(Regimuri,Q1704,Aux.ListeCPAltele!$E$25:$E$34)*$AU1704,0),0)</f>
        <v>0</v>
      </c>
      <c r="AW1704" s="215">
        <v>0.1</v>
      </c>
      <c r="AX1704" s="222">
        <f t="shared" si="561"/>
        <v>0</v>
      </c>
      <c r="AY1704" s="213">
        <f t="shared" si="562"/>
        <v>0.83333333333333337</v>
      </c>
      <c r="AZ1704" s="222">
        <f>IF(OR($R1704=0,$Q1704=0),0,ROUND(SUM(AC1704,AE1704,AG1704,AI1704,AK1704,AM1704,AO1704,AS1704,AV1704,AX1704,AT1704)/SUMIF(Regimuri,$Q1704,Aux.ListeCPAltele!$E$25:$E$34)*$AY1704,0))</f>
        <v>0</v>
      </c>
      <c r="BA1704" s="222">
        <f t="shared" si="553"/>
        <v>0</v>
      </c>
      <c r="BB1704" s="277">
        <v>1</v>
      </c>
      <c r="BC1704" s="277"/>
    </row>
    <row r="1705" spans="1:55" outlineLevel="1" x14ac:dyDescent="0.2">
      <c r="A1705" s="205"/>
      <c r="B1705" s="205"/>
      <c r="C1705" s="205"/>
      <c r="D1705" s="275"/>
      <c r="E1705" s="205"/>
      <c r="F1705" s="207">
        <f>SUMIF(CarLM,G1705,Aux.ListeCPAltele!$A$7:$A$11)</f>
        <v>0</v>
      </c>
      <c r="G1705" s="205"/>
      <c r="H1705" s="208">
        <f t="shared" si="563"/>
        <v>0</v>
      </c>
      <c r="I1705" s="208">
        <f t="shared" si="564"/>
        <v>0</v>
      </c>
      <c r="J1705" s="209"/>
      <c r="K1705" s="205"/>
      <c r="L1705" s="207" t="str">
        <f>IF(OR($K1705&lt;&gt;"",ISNA(VLOOKUP($K1705,'2.1.Angajati'!$B$5:$H$1826,2,0))=FALSE),VLOOKUP($K1705,'2.1.Angajati'!$B$5:$H$1826,2,0),"-")</f>
        <v>-</v>
      </c>
      <c r="M1705" s="224">
        <f>IF(OR($K1705&lt;&gt;"",ISNA(VLOOKUP($K1705,'2.1.Angajati'!$B$5:$H$1826,8,0))=FALSE),
       ROUND((DATE(Aux.SetUp!$H$15,1,1)-VLOOKUP($K1705,'2.1.Angajati'!$B$5:$H$1826,6,0))/365,1),
          0)</f>
        <v>0</v>
      </c>
      <c r="N1705" s="223"/>
      <c r="O1705" s="209"/>
      <c r="P1705" s="208">
        <f t="shared" si="554"/>
        <v>0</v>
      </c>
      <c r="Q1705" s="205"/>
      <c r="R1705" s="207">
        <f>SUMIF(Aux.ListeCPAltele!$A$25:$A$34,'1.3.State'!Q1705,Aux.ListeCPAltele!$B$25:$B$34)</f>
        <v>0</v>
      </c>
      <c r="S1705" s="210"/>
      <c r="T1705" s="211">
        <v>16.420000000000002</v>
      </c>
      <c r="U1705" s="212">
        <f>SUMIF('1.2.IS'!$M$5:$AG$5,Aux.SetUp!$H$15,'1.2.IS'!$M$16:$AG$16)</f>
        <v>2775</v>
      </c>
      <c r="V1705" s="213">
        <v>1.3</v>
      </c>
      <c r="W1705" s="211">
        <f t="shared" si="565"/>
        <v>21.35</v>
      </c>
      <c r="X1705" s="212">
        <f t="shared" si="566"/>
        <v>3608</v>
      </c>
      <c r="Y1705" s="214"/>
      <c r="Z1705" s="211">
        <f t="shared" si="555"/>
        <v>0</v>
      </c>
      <c r="AA1705" s="212">
        <f t="shared" si="556"/>
        <v>0</v>
      </c>
      <c r="AB1705" s="212">
        <f t="shared" si="557"/>
        <v>0</v>
      </c>
      <c r="AC1705" s="212">
        <f t="shared" si="558"/>
        <v>0</v>
      </c>
      <c r="AD1705" s="223">
        <f t="shared" si="546"/>
        <v>0</v>
      </c>
      <c r="AE1705" s="212">
        <f t="shared" si="547"/>
        <v>0</v>
      </c>
      <c r="AF1705" s="215"/>
      <c r="AG1705" s="212">
        <f t="shared" si="559"/>
        <v>0</v>
      </c>
      <c r="AH1705" s="215"/>
      <c r="AI1705" s="211">
        <f t="shared" si="548"/>
        <v>0</v>
      </c>
      <c r="AJ1705" s="215">
        <v>0.25</v>
      </c>
      <c r="AK1705" s="211">
        <f t="shared" si="549"/>
        <v>0</v>
      </c>
      <c r="AL1705" s="215"/>
      <c r="AM1705" s="211">
        <f t="shared" si="550"/>
        <v>0</v>
      </c>
      <c r="AN1705" s="215"/>
      <c r="AO1705" s="211">
        <f t="shared" si="551"/>
        <v>0</v>
      </c>
      <c r="AP1705" s="210"/>
      <c r="AQ1705" s="222">
        <f>IF(AP1705="",0,VLOOKUP(AP1705,Aux.ListeCPAltele!$B$15:$D$21,3,0))</f>
        <v>0</v>
      </c>
      <c r="AR1705" s="212">
        <f t="shared" si="552"/>
        <v>0</v>
      </c>
      <c r="AS1705" s="212">
        <f t="shared" si="560"/>
        <v>0</v>
      </c>
      <c r="AT1705" s="222">
        <f>IF($F1705&lt;&gt;2,ROUND($Z1705*SUMIF(Regimuri,$Q1705,Aux.ListeCPAltele!$C$25:$C$34)*0.5,0),0)</f>
        <v>0</v>
      </c>
      <c r="AU1705" s="210"/>
      <c r="AV1705" s="222">
        <f>IF(AND($F1705&lt;&gt;2,Q1705&lt;&gt;0),ROUND($AC1705/SUMIF(Regimuri,Q1705,Aux.ListeCPAltele!$E$25:$E$34)*$AU1705,0),0)</f>
        <v>0</v>
      </c>
      <c r="AW1705" s="215">
        <v>0.1</v>
      </c>
      <c r="AX1705" s="222">
        <f t="shared" si="561"/>
        <v>0</v>
      </c>
      <c r="AY1705" s="213">
        <f t="shared" si="562"/>
        <v>0.83333333333333337</v>
      </c>
      <c r="AZ1705" s="222">
        <f>IF(OR($R1705=0,$Q1705=0),0,ROUND(SUM(AC1705,AE1705,AG1705,AI1705,AK1705,AM1705,AO1705,AS1705,AV1705,AX1705,AT1705)/SUMIF(Regimuri,$Q1705,Aux.ListeCPAltele!$E$25:$E$34)*$AY1705,0))</f>
        <v>0</v>
      </c>
      <c r="BA1705" s="222">
        <f t="shared" si="553"/>
        <v>0</v>
      </c>
      <c r="BB1705" s="277">
        <v>1</v>
      </c>
      <c r="BC1705" s="277"/>
    </row>
    <row r="1706" spans="1:55" outlineLevel="1" x14ac:dyDescent="0.2">
      <c r="A1706" s="205"/>
      <c r="B1706" s="205"/>
      <c r="C1706" s="205"/>
      <c r="D1706" s="275"/>
      <c r="E1706" s="205"/>
      <c r="F1706" s="207">
        <f>SUMIF(CarLM,G1706,Aux.ListeCPAltele!$A$7:$A$11)</f>
        <v>0</v>
      </c>
      <c r="G1706" s="205"/>
      <c r="H1706" s="208">
        <f t="shared" si="563"/>
        <v>0</v>
      </c>
      <c r="I1706" s="208">
        <f t="shared" si="564"/>
        <v>0</v>
      </c>
      <c r="J1706" s="209"/>
      <c r="K1706" s="205"/>
      <c r="L1706" s="207" t="str">
        <f>IF(OR($K1706&lt;&gt;"",ISNA(VLOOKUP($K1706,'2.1.Angajati'!$B$5:$H$1826,2,0))=FALSE),VLOOKUP($K1706,'2.1.Angajati'!$B$5:$H$1826,2,0),"-")</f>
        <v>-</v>
      </c>
      <c r="M1706" s="224">
        <f>IF(OR($K1706&lt;&gt;"",ISNA(VLOOKUP($K1706,'2.1.Angajati'!$B$5:$H$1826,8,0))=FALSE),
       ROUND((DATE(Aux.SetUp!$H$15,1,1)-VLOOKUP($K1706,'2.1.Angajati'!$B$5:$H$1826,6,0))/365,1),
          0)</f>
        <v>0</v>
      </c>
      <c r="N1706" s="223"/>
      <c r="O1706" s="209"/>
      <c r="P1706" s="208">
        <f t="shared" si="554"/>
        <v>0</v>
      </c>
      <c r="Q1706" s="205"/>
      <c r="R1706" s="207">
        <f>SUMIF(Aux.ListeCPAltele!$A$25:$A$34,'1.3.State'!Q1706,Aux.ListeCPAltele!$B$25:$B$34)</f>
        <v>0</v>
      </c>
      <c r="S1706" s="210"/>
      <c r="T1706" s="211">
        <v>16.420000000000002</v>
      </c>
      <c r="U1706" s="212">
        <f>SUMIF('1.2.IS'!$M$5:$AG$5,Aux.SetUp!$H$15,'1.2.IS'!$M$16:$AG$16)</f>
        <v>2775</v>
      </c>
      <c r="V1706" s="213">
        <v>1.3</v>
      </c>
      <c r="W1706" s="211">
        <f t="shared" si="565"/>
        <v>21.35</v>
      </c>
      <c r="X1706" s="212">
        <f t="shared" si="566"/>
        <v>3608</v>
      </c>
      <c r="Y1706" s="214"/>
      <c r="Z1706" s="211">
        <f t="shared" si="555"/>
        <v>0</v>
      </c>
      <c r="AA1706" s="212">
        <f t="shared" si="556"/>
        <v>0</v>
      </c>
      <c r="AB1706" s="212">
        <f t="shared" si="557"/>
        <v>0</v>
      </c>
      <c r="AC1706" s="212">
        <f t="shared" si="558"/>
        <v>0</v>
      </c>
      <c r="AD1706" s="223">
        <f t="shared" si="546"/>
        <v>0</v>
      </c>
      <c r="AE1706" s="212">
        <f t="shared" si="547"/>
        <v>0</v>
      </c>
      <c r="AF1706" s="215"/>
      <c r="AG1706" s="212">
        <f t="shared" si="559"/>
        <v>0</v>
      </c>
      <c r="AH1706" s="215"/>
      <c r="AI1706" s="211">
        <f t="shared" si="548"/>
        <v>0</v>
      </c>
      <c r="AJ1706" s="215">
        <v>0.25</v>
      </c>
      <c r="AK1706" s="211">
        <f t="shared" si="549"/>
        <v>0</v>
      </c>
      <c r="AL1706" s="215"/>
      <c r="AM1706" s="211">
        <f t="shared" si="550"/>
        <v>0</v>
      </c>
      <c r="AN1706" s="215"/>
      <c r="AO1706" s="211">
        <f t="shared" si="551"/>
        <v>0</v>
      </c>
      <c r="AP1706" s="210"/>
      <c r="AQ1706" s="222">
        <f>IF(AP1706="",0,VLOOKUP(AP1706,Aux.ListeCPAltele!$B$15:$D$21,3,0))</f>
        <v>0</v>
      </c>
      <c r="AR1706" s="212">
        <f t="shared" si="552"/>
        <v>0</v>
      </c>
      <c r="AS1706" s="212">
        <f t="shared" si="560"/>
        <v>0</v>
      </c>
      <c r="AT1706" s="222">
        <f>IF($F1706&lt;&gt;2,ROUND($Z1706*SUMIF(Regimuri,$Q1706,Aux.ListeCPAltele!$C$25:$C$34)*0.5,0),0)</f>
        <v>0</v>
      </c>
      <c r="AU1706" s="210"/>
      <c r="AV1706" s="222">
        <f>IF(AND($F1706&lt;&gt;2,Q1706&lt;&gt;0),ROUND($AC1706/SUMIF(Regimuri,Q1706,Aux.ListeCPAltele!$E$25:$E$34)*$AU1706,0),0)</f>
        <v>0</v>
      </c>
      <c r="AW1706" s="215">
        <v>0.1</v>
      </c>
      <c r="AX1706" s="222">
        <f t="shared" si="561"/>
        <v>0</v>
      </c>
      <c r="AY1706" s="213">
        <f t="shared" si="562"/>
        <v>0.83333333333333337</v>
      </c>
      <c r="AZ1706" s="222">
        <f>IF(OR($R1706=0,$Q1706=0),0,ROUND(SUM(AC1706,AE1706,AG1706,AI1706,AK1706,AM1706,AO1706,AS1706,AV1706,AX1706,AT1706)/SUMIF(Regimuri,$Q1706,Aux.ListeCPAltele!$E$25:$E$34)*$AY1706,0))</f>
        <v>0</v>
      </c>
      <c r="BA1706" s="222">
        <f t="shared" si="553"/>
        <v>0</v>
      </c>
      <c r="BB1706" s="277">
        <v>1</v>
      </c>
      <c r="BC1706" s="277"/>
    </row>
    <row r="1707" spans="1:55" outlineLevel="1" x14ac:dyDescent="0.2">
      <c r="A1707" s="205"/>
      <c r="B1707" s="205"/>
      <c r="C1707" s="205"/>
      <c r="D1707" s="275"/>
      <c r="E1707" s="205"/>
      <c r="F1707" s="207">
        <f>SUMIF(CarLM,G1707,Aux.ListeCPAltele!$A$7:$A$11)</f>
        <v>0</v>
      </c>
      <c r="G1707" s="205"/>
      <c r="H1707" s="208">
        <f t="shared" si="563"/>
        <v>0</v>
      </c>
      <c r="I1707" s="208">
        <f t="shared" si="564"/>
        <v>0</v>
      </c>
      <c r="J1707" s="209"/>
      <c r="K1707" s="205"/>
      <c r="L1707" s="207" t="str">
        <f>IF(OR($K1707&lt;&gt;"",ISNA(VLOOKUP($K1707,'2.1.Angajati'!$B$5:$H$1826,2,0))=FALSE),VLOOKUP($K1707,'2.1.Angajati'!$B$5:$H$1826,2,0),"-")</f>
        <v>-</v>
      </c>
      <c r="M1707" s="224">
        <f>IF(OR($K1707&lt;&gt;"",ISNA(VLOOKUP($K1707,'2.1.Angajati'!$B$5:$H$1826,8,0))=FALSE),
       ROUND((DATE(Aux.SetUp!$H$15,1,1)-VLOOKUP($K1707,'2.1.Angajati'!$B$5:$H$1826,6,0))/365,1),
          0)</f>
        <v>0</v>
      </c>
      <c r="N1707" s="223"/>
      <c r="O1707" s="209"/>
      <c r="P1707" s="208">
        <f t="shared" si="554"/>
        <v>0</v>
      </c>
      <c r="Q1707" s="205"/>
      <c r="R1707" s="207">
        <f>SUMIF(Aux.ListeCPAltele!$A$25:$A$34,'1.3.State'!Q1707,Aux.ListeCPAltele!$B$25:$B$34)</f>
        <v>0</v>
      </c>
      <c r="S1707" s="210"/>
      <c r="T1707" s="211">
        <v>16.420000000000002</v>
      </c>
      <c r="U1707" s="212">
        <f>SUMIF('1.2.IS'!$M$5:$AG$5,Aux.SetUp!$H$15,'1.2.IS'!$M$16:$AG$16)</f>
        <v>2775</v>
      </c>
      <c r="V1707" s="213">
        <v>1.3</v>
      </c>
      <c r="W1707" s="211">
        <f t="shared" si="565"/>
        <v>21.35</v>
      </c>
      <c r="X1707" s="212">
        <f t="shared" si="566"/>
        <v>3608</v>
      </c>
      <c r="Y1707" s="214"/>
      <c r="Z1707" s="211">
        <f t="shared" si="555"/>
        <v>0</v>
      </c>
      <c r="AA1707" s="212">
        <f t="shared" si="556"/>
        <v>0</v>
      </c>
      <c r="AB1707" s="212">
        <f t="shared" si="557"/>
        <v>0</v>
      </c>
      <c r="AC1707" s="212">
        <f t="shared" si="558"/>
        <v>0</v>
      </c>
      <c r="AD1707" s="223">
        <f t="shared" si="546"/>
        <v>0</v>
      </c>
      <c r="AE1707" s="212">
        <f t="shared" si="547"/>
        <v>0</v>
      </c>
      <c r="AF1707" s="215"/>
      <c r="AG1707" s="212">
        <f t="shared" si="559"/>
        <v>0</v>
      </c>
      <c r="AH1707" s="215"/>
      <c r="AI1707" s="211">
        <f t="shared" si="548"/>
        <v>0</v>
      </c>
      <c r="AJ1707" s="215">
        <v>0.25</v>
      </c>
      <c r="AK1707" s="211">
        <f t="shared" si="549"/>
        <v>0</v>
      </c>
      <c r="AL1707" s="215"/>
      <c r="AM1707" s="211">
        <f t="shared" si="550"/>
        <v>0</v>
      </c>
      <c r="AN1707" s="215"/>
      <c r="AO1707" s="211">
        <f t="shared" si="551"/>
        <v>0</v>
      </c>
      <c r="AP1707" s="210"/>
      <c r="AQ1707" s="222">
        <f>IF(AP1707="",0,VLOOKUP(AP1707,Aux.ListeCPAltele!$B$15:$D$21,3,0))</f>
        <v>0</v>
      </c>
      <c r="AR1707" s="212">
        <f t="shared" si="552"/>
        <v>0</v>
      </c>
      <c r="AS1707" s="212">
        <f t="shared" si="560"/>
        <v>0</v>
      </c>
      <c r="AT1707" s="222">
        <f>IF($F1707&lt;&gt;2,ROUND($Z1707*SUMIF(Regimuri,$Q1707,Aux.ListeCPAltele!$C$25:$C$34)*0.5,0),0)</f>
        <v>0</v>
      </c>
      <c r="AU1707" s="210"/>
      <c r="AV1707" s="222">
        <f>IF(AND($F1707&lt;&gt;2,Q1707&lt;&gt;0),ROUND($AC1707/SUMIF(Regimuri,Q1707,Aux.ListeCPAltele!$E$25:$E$34)*$AU1707,0),0)</f>
        <v>0</v>
      </c>
      <c r="AW1707" s="215">
        <v>0.1</v>
      </c>
      <c r="AX1707" s="222">
        <f t="shared" si="561"/>
        <v>0</v>
      </c>
      <c r="AY1707" s="213">
        <f t="shared" si="562"/>
        <v>0.83333333333333337</v>
      </c>
      <c r="AZ1707" s="222">
        <f>IF(OR($R1707=0,$Q1707=0),0,ROUND(SUM(AC1707,AE1707,AG1707,AI1707,AK1707,AM1707,AO1707,AS1707,AV1707,AX1707,AT1707)/SUMIF(Regimuri,$Q1707,Aux.ListeCPAltele!$E$25:$E$34)*$AY1707,0))</f>
        <v>0</v>
      </c>
      <c r="BA1707" s="222">
        <f t="shared" si="553"/>
        <v>0</v>
      </c>
      <c r="BB1707" s="277">
        <v>1</v>
      </c>
      <c r="BC1707" s="277"/>
    </row>
    <row r="1708" spans="1:55" outlineLevel="1" x14ac:dyDescent="0.2">
      <c r="A1708" s="205"/>
      <c r="B1708" s="205"/>
      <c r="C1708" s="205"/>
      <c r="D1708" s="275"/>
      <c r="E1708" s="205"/>
      <c r="F1708" s="207">
        <f>SUMIF(CarLM,G1708,Aux.ListeCPAltele!$A$7:$A$11)</f>
        <v>0</v>
      </c>
      <c r="G1708" s="205"/>
      <c r="H1708" s="208">
        <f t="shared" si="563"/>
        <v>0</v>
      </c>
      <c r="I1708" s="208">
        <f t="shared" si="564"/>
        <v>0</v>
      </c>
      <c r="J1708" s="209"/>
      <c r="K1708" s="205"/>
      <c r="L1708" s="207" t="str">
        <f>IF(OR($K1708&lt;&gt;"",ISNA(VLOOKUP($K1708,'2.1.Angajati'!$B$5:$H$1826,2,0))=FALSE),VLOOKUP($K1708,'2.1.Angajati'!$B$5:$H$1826,2,0),"-")</f>
        <v>-</v>
      </c>
      <c r="M1708" s="224">
        <f>IF(OR($K1708&lt;&gt;"",ISNA(VLOOKUP($K1708,'2.1.Angajati'!$B$5:$H$1826,8,0))=FALSE),
       ROUND((DATE(Aux.SetUp!$H$15,1,1)-VLOOKUP($K1708,'2.1.Angajati'!$B$5:$H$1826,6,0))/365,1),
          0)</f>
        <v>0</v>
      </c>
      <c r="N1708" s="223"/>
      <c r="O1708" s="209"/>
      <c r="P1708" s="208">
        <f t="shared" si="554"/>
        <v>0</v>
      </c>
      <c r="Q1708" s="205"/>
      <c r="R1708" s="207">
        <f>SUMIF(Aux.ListeCPAltele!$A$25:$A$34,'1.3.State'!Q1708,Aux.ListeCPAltele!$B$25:$B$34)</f>
        <v>0</v>
      </c>
      <c r="S1708" s="210"/>
      <c r="T1708" s="211">
        <v>16.420000000000002</v>
      </c>
      <c r="U1708" s="212">
        <f>SUMIF('1.2.IS'!$M$5:$AG$5,Aux.SetUp!$H$15,'1.2.IS'!$M$16:$AG$16)</f>
        <v>2775</v>
      </c>
      <c r="V1708" s="213">
        <v>1.3</v>
      </c>
      <c r="W1708" s="211">
        <f t="shared" si="565"/>
        <v>21.35</v>
      </c>
      <c r="X1708" s="212">
        <f t="shared" si="566"/>
        <v>3608</v>
      </c>
      <c r="Y1708" s="214"/>
      <c r="Z1708" s="211">
        <f t="shared" si="555"/>
        <v>0</v>
      </c>
      <c r="AA1708" s="212">
        <f t="shared" si="556"/>
        <v>0</v>
      </c>
      <c r="AB1708" s="212">
        <f t="shared" si="557"/>
        <v>0</v>
      </c>
      <c r="AC1708" s="212">
        <f t="shared" si="558"/>
        <v>0</v>
      </c>
      <c r="AD1708" s="223">
        <f t="shared" si="546"/>
        <v>0</v>
      </c>
      <c r="AE1708" s="212">
        <f t="shared" si="547"/>
        <v>0</v>
      </c>
      <c r="AF1708" s="215"/>
      <c r="AG1708" s="212">
        <f t="shared" si="559"/>
        <v>0</v>
      </c>
      <c r="AH1708" s="215"/>
      <c r="AI1708" s="211">
        <f t="shared" si="548"/>
        <v>0</v>
      </c>
      <c r="AJ1708" s="215">
        <v>0.25</v>
      </c>
      <c r="AK1708" s="211">
        <f t="shared" si="549"/>
        <v>0</v>
      </c>
      <c r="AL1708" s="215"/>
      <c r="AM1708" s="211">
        <f t="shared" si="550"/>
        <v>0</v>
      </c>
      <c r="AN1708" s="215"/>
      <c r="AO1708" s="211">
        <f t="shared" si="551"/>
        <v>0</v>
      </c>
      <c r="AP1708" s="210"/>
      <c r="AQ1708" s="222">
        <f>IF(AP1708="",0,VLOOKUP(AP1708,Aux.ListeCPAltele!$B$15:$D$21,3,0))</f>
        <v>0</v>
      </c>
      <c r="AR1708" s="212">
        <f t="shared" si="552"/>
        <v>0</v>
      </c>
      <c r="AS1708" s="212">
        <f t="shared" si="560"/>
        <v>0</v>
      </c>
      <c r="AT1708" s="222">
        <f>IF($F1708&lt;&gt;2,ROUND($Z1708*SUMIF(Regimuri,$Q1708,Aux.ListeCPAltele!$C$25:$C$34)*0.5,0),0)</f>
        <v>0</v>
      </c>
      <c r="AU1708" s="210"/>
      <c r="AV1708" s="222">
        <f>IF(AND($F1708&lt;&gt;2,Q1708&lt;&gt;0),ROUND($AC1708/SUMIF(Regimuri,Q1708,Aux.ListeCPAltele!$E$25:$E$34)*$AU1708,0),0)</f>
        <v>0</v>
      </c>
      <c r="AW1708" s="215">
        <v>0.1</v>
      </c>
      <c r="AX1708" s="222">
        <f t="shared" si="561"/>
        <v>0</v>
      </c>
      <c r="AY1708" s="213">
        <f t="shared" si="562"/>
        <v>0.83333333333333337</v>
      </c>
      <c r="AZ1708" s="222">
        <f>IF(OR($R1708=0,$Q1708=0),0,ROUND(SUM(AC1708,AE1708,AG1708,AI1708,AK1708,AM1708,AO1708,AS1708,AV1708,AX1708,AT1708)/SUMIF(Regimuri,$Q1708,Aux.ListeCPAltele!$E$25:$E$34)*$AY1708,0))</f>
        <v>0</v>
      </c>
      <c r="BA1708" s="222">
        <f t="shared" si="553"/>
        <v>0</v>
      </c>
      <c r="BB1708" s="277">
        <v>1</v>
      </c>
      <c r="BC1708" s="277"/>
    </row>
    <row r="1709" spans="1:55" outlineLevel="1" x14ac:dyDescent="0.2">
      <c r="A1709" s="205"/>
      <c r="B1709" s="205"/>
      <c r="C1709" s="205"/>
      <c r="D1709" s="275"/>
      <c r="E1709" s="205"/>
      <c r="F1709" s="207">
        <f>SUMIF(CarLM,G1709,Aux.ListeCPAltele!$A$7:$A$11)</f>
        <v>0</v>
      </c>
      <c r="G1709" s="205"/>
      <c r="H1709" s="208">
        <f t="shared" si="563"/>
        <v>0</v>
      </c>
      <c r="I1709" s="208">
        <f t="shared" si="564"/>
        <v>0</v>
      </c>
      <c r="J1709" s="209"/>
      <c r="K1709" s="205"/>
      <c r="L1709" s="207" t="str">
        <f>IF(OR($K1709&lt;&gt;"",ISNA(VLOOKUP($K1709,'2.1.Angajati'!$B$5:$H$1826,2,0))=FALSE),VLOOKUP($K1709,'2.1.Angajati'!$B$5:$H$1826,2,0),"-")</f>
        <v>-</v>
      </c>
      <c r="M1709" s="224">
        <f>IF(OR($K1709&lt;&gt;"",ISNA(VLOOKUP($K1709,'2.1.Angajati'!$B$5:$H$1826,8,0))=FALSE),
       ROUND((DATE(Aux.SetUp!$H$15,1,1)-VLOOKUP($K1709,'2.1.Angajati'!$B$5:$H$1826,6,0))/365,1),
          0)</f>
        <v>0</v>
      </c>
      <c r="N1709" s="223"/>
      <c r="O1709" s="209"/>
      <c r="P1709" s="208">
        <f t="shared" si="554"/>
        <v>0</v>
      </c>
      <c r="Q1709" s="205"/>
      <c r="R1709" s="207">
        <f>SUMIF(Aux.ListeCPAltele!$A$25:$A$34,'1.3.State'!Q1709,Aux.ListeCPAltele!$B$25:$B$34)</f>
        <v>0</v>
      </c>
      <c r="S1709" s="210"/>
      <c r="T1709" s="211">
        <v>16.420000000000002</v>
      </c>
      <c r="U1709" s="212">
        <f>SUMIF('1.2.IS'!$M$5:$AG$5,Aux.SetUp!$H$15,'1.2.IS'!$M$16:$AG$16)</f>
        <v>2775</v>
      </c>
      <c r="V1709" s="213">
        <v>1.3</v>
      </c>
      <c r="W1709" s="211">
        <f t="shared" si="565"/>
        <v>21.35</v>
      </c>
      <c r="X1709" s="212">
        <f t="shared" si="566"/>
        <v>3608</v>
      </c>
      <c r="Y1709" s="214"/>
      <c r="Z1709" s="211">
        <f t="shared" si="555"/>
        <v>0</v>
      </c>
      <c r="AA1709" s="212">
        <f t="shared" si="556"/>
        <v>0</v>
      </c>
      <c r="AB1709" s="212">
        <f t="shared" si="557"/>
        <v>0</v>
      </c>
      <c r="AC1709" s="212">
        <f t="shared" si="558"/>
        <v>0</v>
      </c>
      <c r="AD1709" s="223">
        <f t="shared" si="546"/>
        <v>0</v>
      </c>
      <c r="AE1709" s="212">
        <f t="shared" si="547"/>
        <v>0</v>
      </c>
      <c r="AF1709" s="215"/>
      <c r="AG1709" s="212">
        <f t="shared" si="559"/>
        <v>0</v>
      </c>
      <c r="AH1709" s="215"/>
      <c r="AI1709" s="211">
        <f t="shared" si="548"/>
        <v>0</v>
      </c>
      <c r="AJ1709" s="215">
        <v>0.25</v>
      </c>
      <c r="AK1709" s="211">
        <f t="shared" si="549"/>
        <v>0</v>
      </c>
      <c r="AL1709" s="215"/>
      <c r="AM1709" s="211">
        <f t="shared" si="550"/>
        <v>0</v>
      </c>
      <c r="AN1709" s="215"/>
      <c r="AO1709" s="211">
        <f t="shared" si="551"/>
        <v>0</v>
      </c>
      <c r="AP1709" s="210"/>
      <c r="AQ1709" s="222">
        <f>IF(AP1709="",0,VLOOKUP(AP1709,Aux.ListeCPAltele!$B$15:$D$21,3,0))</f>
        <v>0</v>
      </c>
      <c r="AR1709" s="212">
        <f t="shared" si="552"/>
        <v>0</v>
      </c>
      <c r="AS1709" s="212">
        <f t="shared" si="560"/>
        <v>0</v>
      </c>
      <c r="AT1709" s="222">
        <f>IF($F1709&lt;&gt;2,ROUND($Z1709*SUMIF(Regimuri,$Q1709,Aux.ListeCPAltele!$C$25:$C$34)*0.5,0),0)</f>
        <v>0</v>
      </c>
      <c r="AU1709" s="210"/>
      <c r="AV1709" s="222">
        <f>IF(AND($F1709&lt;&gt;2,Q1709&lt;&gt;0),ROUND($AC1709/SUMIF(Regimuri,Q1709,Aux.ListeCPAltele!$E$25:$E$34)*$AU1709,0),0)</f>
        <v>0</v>
      </c>
      <c r="AW1709" s="215">
        <v>0.1</v>
      </c>
      <c r="AX1709" s="222">
        <f t="shared" si="561"/>
        <v>0</v>
      </c>
      <c r="AY1709" s="213">
        <f t="shared" si="562"/>
        <v>0.83333333333333337</v>
      </c>
      <c r="AZ1709" s="222">
        <f>IF(OR($R1709=0,$Q1709=0),0,ROUND(SUM(AC1709,AE1709,AG1709,AI1709,AK1709,AM1709,AO1709,AS1709,AV1709,AX1709,AT1709)/SUMIF(Regimuri,$Q1709,Aux.ListeCPAltele!$E$25:$E$34)*$AY1709,0))</f>
        <v>0</v>
      </c>
      <c r="BA1709" s="222">
        <f t="shared" si="553"/>
        <v>0</v>
      </c>
      <c r="BB1709" s="277">
        <v>1</v>
      </c>
      <c r="BC1709" s="277"/>
    </row>
    <row r="1710" spans="1:55" outlineLevel="1" x14ac:dyDescent="0.2">
      <c r="A1710" s="205"/>
      <c r="B1710" s="205"/>
      <c r="C1710" s="205"/>
      <c r="D1710" s="275"/>
      <c r="E1710" s="205"/>
      <c r="F1710" s="207">
        <f>SUMIF(CarLM,G1710,Aux.ListeCPAltele!$A$7:$A$11)</f>
        <v>0</v>
      </c>
      <c r="G1710" s="205"/>
      <c r="H1710" s="208">
        <f t="shared" si="563"/>
        <v>0</v>
      </c>
      <c r="I1710" s="208">
        <f t="shared" si="564"/>
        <v>0</v>
      </c>
      <c r="J1710" s="209"/>
      <c r="K1710" s="205"/>
      <c r="L1710" s="207" t="str">
        <f>IF(OR($K1710&lt;&gt;"",ISNA(VLOOKUP($K1710,'2.1.Angajati'!$B$5:$H$1826,2,0))=FALSE),VLOOKUP($K1710,'2.1.Angajati'!$B$5:$H$1826,2,0),"-")</f>
        <v>-</v>
      </c>
      <c r="M1710" s="224">
        <f>IF(OR($K1710&lt;&gt;"",ISNA(VLOOKUP($K1710,'2.1.Angajati'!$B$5:$H$1826,8,0))=FALSE),
       ROUND((DATE(Aux.SetUp!$H$15,1,1)-VLOOKUP($K1710,'2.1.Angajati'!$B$5:$H$1826,6,0))/365,1),
          0)</f>
        <v>0</v>
      </c>
      <c r="N1710" s="223"/>
      <c r="O1710" s="209"/>
      <c r="P1710" s="208">
        <f t="shared" si="554"/>
        <v>0</v>
      </c>
      <c r="Q1710" s="205"/>
      <c r="R1710" s="207">
        <f>SUMIF(Aux.ListeCPAltele!$A$25:$A$34,'1.3.State'!Q1710,Aux.ListeCPAltele!$B$25:$B$34)</f>
        <v>0</v>
      </c>
      <c r="S1710" s="210"/>
      <c r="T1710" s="211">
        <v>16.420000000000002</v>
      </c>
      <c r="U1710" s="212">
        <f>SUMIF('1.2.IS'!$M$5:$AG$5,Aux.SetUp!$H$15,'1.2.IS'!$M$16:$AG$16)</f>
        <v>2775</v>
      </c>
      <c r="V1710" s="213">
        <v>1.3</v>
      </c>
      <c r="W1710" s="211">
        <f t="shared" si="565"/>
        <v>21.35</v>
      </c>
      <c r="X1710" s="212">
        <f t="shared" si="566"/>
        <v>3608</v>
      </c>
      <c r="Y1710" s="214"/>
      <c r="Z1710" s="211">
        <f t="shared" si="555"/>
        <v>0</v>
      </c>
      <c r="AA1710" s="212">
        <f t="shared" si="556"/>
        <v>0</v>
      </c>
      <c r="AB1710" s="212">
        <f t="shared" si="557"/>
        <v>0</v>
      </c>
      <c r="AC1710" s="212">
        <f t="shared" si="558"/>
        <v>0</v>
      </c>
      <c r="AD1710" s="223">
        <f t="shared" si="546"/>
        <v>0</v>
      </c>
      <c r="AE1710" s="212">
        <f t="shared" si="547"/>
        <v>0</v>
      </c>
      <c r="AF1710" s="215"/>
      <c r="AG1710" s="212">
        <f t="shared" si="559"/>
        <v>0</v>
      </c>
      <c r="AH1710" s="215"/>
      <c r="AI1710" s="211">
        <f t="shared" si="548"/>
        <v>0</v>
      </c>
      <c r="AJ1710" s="215">
        <v>0.25</v>
      </c>
      <c r="AK1710" s="211">
        <f t="shared" si="549"/>
        <v>0</v>
      </c>
      <c r="AL1710" s="215"/>
      <c r="AM1710" s="211">
        <f t="shared" si="550"/>
        <v>0</v>
      </c>
      <c r="AN1710" s="215"/>
      <c r="AO1710" s="211">
        <f t="shared" si="551"/>
        <v>0</v>
      </c>
      <c r="AP1710" s="210"/>
      <c r="AQ1710" s="222">
        <f>IF(AP1710="",0,VLOOKUP(AP1710,Aux.ListeCPAltele!$B$15:$D$21,3,0))</f>
        <v>0</v>
      </c>
      <c r="AR1710" s="212">
        <f t="shared" si="552"/>
        <v>0</v>
      </c>
      <c r="AS1710" s="212">
        <f t="shared" si="560"/>
        <v>0</v>
      </c>
      <c r="AT1710" s="222">
        <f>IF($F1710&lt;&gt;2,ROUND($Z1710*SUMIF(Regimuri,$Q1710,Aux.ListeCPAltele!$C$25:$C$34)*0.5,0),0)</f>
        <v>0</v>
      </c>
      <c r="AU1710" s="210"/>
      <c r="AV1710" s="222">
        <f>IF(AND($F1710&lt;&gt;2,Q1710&lt;&gt;0),ROUND($AC1710/SUMIF(Regimuri,Q1710,Aux.ListeCPAltele!$E$25:$E$34)*$AU1710,0),0)</f>
        <v>0</v>
      </c>
      <c r="AW1710" s="215">
        <v>0.1</v>
      </c>
      <c r="AX1710" s="222">
        <f t="shared" si="561"/>
        <v>0</v>
      </c>
      <c r="AY1710" s="213">
        <f t="shared" si="562"/>
        <v>0.83333333333333337</v>
      </c>
      <c r="AZ1710" s="222">
        <f>IF(OR($R1710=0,$Q1710=0),0,ROUND(SUM(AC1710,AE1710,AG1710,AI1710,AK1710,AM1710,AO1710,AS1710,AV1710,AX1710,AT1710)/SUMIF(Regimuri,$Q1710,Aux.ListeCPAltele!$E$25:$E$34)*$AY1710,0))</f>
        <v>0</v>
      </c>
      <c r="BA1710" s="222">
        <f t="shared" si="553"/>
        <v>0</v>
      </c>
      <c r="BB1710" s="277">
        <v>1</v>
      </c>
      <c r="BC1710" s="277"/>
    </row>
    <row r="1711" spans="1:55" outlineLevel="1" x14ac:dyDescent="0.2">
      <c r="A1711" s="205"/>
      <c r="B1711" s="205"/>
      <c r="C1711" s="205"/>
      <c r="D1711" s="275"/>
      <c r="E1711" s="205"/>
      <c r="F1711" s="207">
        <f>SUMIF(CarLM,G1711,Aux.ListeCPAltele!$A$7:$A$11)</f>
        <v>0</v>
      </c>
      <c r="G1711" s="205"/>
      <c r="H1711" s="208">
        <f t="shared" si="563"/>
        <v>0</v>
      </c>
      <c r="I1711" s="208">
        <f t="shared" si="564"/>
        <v>0</v>
      </c>
      <c r="J1711" s="209"/>
      <c r="K1711" s="205"/>
      <c r="L1711" s="207" t="str">
        <f>IF(OR($K1711&lt;&gt;"",ISNA(VLOOKUP($K1711,'2.1.Angajati'!$B$5:$H$1826,2,0))=FALSE),VLOOKUP($K1711,'2.1.Angajati'!$B$5:$H$1826,2,0),"-")</f>
        <v>-</v>
      </c>
      <c r="M1711" s="224">
        <f>IF(OR($K1711&lt;&gt;"",ISNA(VLOOKUP($K1711,'2.1.Angajati'!$B$5:$H$1826,8,0))=FALSE),
       ROUND((DATE(Aux.SetUp!$H$15,1,1)-VLOOKUP($K1711,'2.1.Angajati'!$B$5:$H$1826,6,0))/365,1),
          0)</f>
        <v>0</v>
      </c>
      <c r="N1711" s="223"/>
      <c r="O1711" s="209"/>
      <c r="P1711" s="208">
        <f t="shared" si="554"/>
        <v>0</v>
      </c>
      <c r="Q1711" s="205"/>
      <c r="R1711" s="207">
        <f>SUMIF(Aux.ListeCPAltele!$A$25:$A$34,'1.3.State'!Q1711,Aux.ListeCPAltele!$B$25:$B$34)</f>
        <v>0</v>
      </c>
      <c r="S1711" s="210"/>
      <c r="T1711" s="211">
        <v>16.420000000000002</v>
      </c>
      <c r="U1711" s="212">
        <f>SUMIF('1.2.IS'!$M$5:$AG$5,Aux.SetUp!$H$15,'1.2.IS'!$M$16:$AG$16)</f>
        <v>2775</v>
      </c>
      <c r="V1711" s="213">
        <v>1.3</v>
      </c>
      <c r="W1711" s="211">
        <f t="shared" si="565"/>
        <v>21.35</v>
      </c>
      <c r="X1711" s="212">
        <f t="shared" si="566"/>
        <v>3608</v>
      </c>
      <c r="Y1711" s="214"/>
      <c r="Z1711" s="211">
        <f t="shared" si="555"/>
        <v>0</v>
      </c>
      <c r="AA1711" s="212">
        <f t="shared" si="556"/>
        <v>0</v>
      </c>
      <c r="AB1711" s="212">
        <f t="shared" si="557"/>
        <v>0</v>
      </c>
      <c r="AC1711" s="212">
        <f t="shared" si="558"/>
        <v>0</v>
      </c>
      <c r="AD1711" s="223">
        <f t="shared" si="546"/>
        <v>0</v>
      </c>
      <c r="AE1711" s="212">
        <f t="shared" si="547"/>
        <v>0</v>
      </c>
      <c r="AF1711" s="215"/>
      <c r="AG1711" s="212">
        <f t="shared" si="559"/>
        <v>0</v>
      </c>
      <c r="AH1711" s="215"/>
      <c r="AI1711" s="211">
        <f t="shared" si="548"/>
        <v>0</v>
      </c>
      <c r="AJ1711" s="215">
        <v>0.25</v>
      </c>
      <c r="AK1711" s="211">
        <f t="shared" si="549"/>
        <v>0</v>
      </c>
      <c r="AL1711" s="215"/>
      <c r="AM1711" s="211">
        <f t="shared" si="550"/>
        <v>0</v>
      </c>
      <c r="AN1711" s="215"/>
      <c r="AO1711" s="211">
        <f t="shared" si="551"/>
        <v>0</v>
      </c>
      <c r="AP1711" s="210"/>
      <c r="AQ1711" s="222">
        <f>IF(AP1711="",0,VLOOKUP(AP1711,Aux.ListeCPAltele!$B$15:$D$21,3,0))</f>
        <v>0</v>
      </c>
      <c r="AR1711" s="212">
        <f t="shared" si="552"/>
        <v>0</v>
      </c>
      <c r="AS1711" s="212">
        <f t="shared" si="560"/>
        <v>0</v>
      </c>
      <c r="AT1711" s="222">
        <f>IF($F1711&lt;&gt;2,ROUND($Z1711*SUMIF(Regimuri,$Q1711,Aux.ListeCPAltele!$C$25:$C$34)*0.5,0),0)</f>
        <v>0</v>
      </c>
      <c r="AU1711" s="210"/>
      <c r="AV1711" s="222">
        <f>IF(AND($F1711&lt;&gt;2,Q1711&lt;&gt;0),ROUND($AC1711/SUMIF(Regimuri,Q1711,Aux.ListeCPAltele!$E$25:$E$34)*$AU1711,0),0)</f>
        <v>0</v>
      </c>
      <c r="AW1711" s="215">
        <v>0.1</v>
      </c>
      <c r="AX1711" s="222">
        <f t="shared" si="561"/>
        <v>0</v>
      </c>
      <c r="AY1711" s="213">
        <f t="shared" si="562"/>
        <v>0.83333333333333337</v>
      </c>
      <c r="AZ1711" s="222">
        <f>IF(OR($R1711=0,$Q1711=0),0,ROUND(SUM(AC1711,AE1711,AG1711,AI1711,AK1711,AM1711,AO1711,AS1711,AV1711,AX1711,AT1711)/SUMIF(Regimuri,$Q1711,Aux.ListeCPAltele!$E$25:$E$34)*$AY1711,0))</f>
        <v>0</v>
      </c>
      <c r="BA1711" s="222">
        <f t="shared" si="553"/>
        <v>0</v>
      </c>
      <c r="BB1711" s="277">
        <v>1</v>
      </c>
      <c r="BC1711" s="277"/>
    </row>
    <row r="1712" spans="1:55" outlineLevel="1" x14ac:dyDescent="0.2">
      <c r="A1712" s="205"/>
      <c r="B1712" s="205"/>
      <c r="C1712" s="205"/>
      <c r="D1712" s="275"/>
      <c r="E1712" s="205"/>
      <c r="F1712" s="207">
        <f>SUMIF(CarLM,G1712,Aux.ListeCPAltele!$A$7:$A$11)</f>
        <v>0</v>
      </c>
      <c r="G1712" s="205"/>
      <c r="H1712" s="208">
        <f t="shared" si="563"/>
        <v>0</v>
      </c>
      <c r="I1712" s="208">
        <f t="shared" si="564"/>
        <v>0</v>
      </c>
      <c r="J1712" s="209"/>
      <c r="K1712" s="205"/>
      <c r="L1712" s="207" t="str">
        <f>IF(OR($K1712&lt;&gt;"",ISNA(VLOOKUP($K1712,'2.1.Angajati'!$B$5:$H$1826,2,0))=FALSE),VLOOKUP($K1712,'2.1.Angajati'!$B$5:$H$1826,2,0),"-")</f>
        <v>-</v>
      </c>
      <c r="M1712" s="224">
        <f>IF(OR($K1712&lt;&gt;"",ISNA(VLOOKUP($K1712,'2.1.Angajati'!$B$5:$H$1826,8,0))=FALSE),
       ROUND((DATE(Aux.SetUp!$H$15,1,1)-VLOOKUP($K1712,'2.1.Angajati'!$B$5:$H$1826,6,0))/365,1),
          0)</f>
        <v>0</v>
      </c>
      <c r="N1712" s="223"/>
      <c r="O1712" s="209"/>
      <c r="P1712" s="208">
        <f t="shared" si="554"/>
        <v>0</v>
      </c>
      <c r="Q1712" s="205"/>
      <c r="R1712" s="207">
        <f>SUMIF(Aux.ListeCPAltele!$A$25:$A$34,'1.3.State'!Q1712,Aux.ListeCPAltele!$B$25:$B$34)</f>
        <v>0</v>
      </c>
      <c r="S1712" s="210"/>
      <c r="T1712" s="211">
        <v>16.420000000000002</v>
      </c>
      <c r="U1712" s="212">
        <f>SUMIF('1.2.IS'!$M$5:$AG$5,Aux.SetUp!$H$15,'1.2.IS'!$M$16:$AG$16)</f>
        <v>2775</v>
      </c>
      <c r="V1712" s="213">
        <v>1.3</v>
      </c>
      <c r="W1712" s="211">
        <f t="shared" si="565"/>
        <v>21.35</v>
      </c>
      <c r="X1712" s="212">
        <f t="shared" si="566"/>
        <v>3608</v>
      </c>
      <c r="Y1712" s="214"/>
      <c r="Z1712" s="211">
        <f t="shared" si="555"/>
        <v>0</v>
      </c>
      <c r="AA1712" s="212">
        <f t="shared" si="556"/>
        <v>0</v>
      </c>
      <c r="AB1712" s="212">
        <f t="shared" si="557"/>
        <v>0</v>
      </c>
      <c r="AC1712" s="212">
        <f t="shared" si="558"/>
        <v>0</v>
      </c>
      <c r="AD1712" s="223">
        <f t="shared" si="546"/>
        <v>0</v>
      </c>
      <c r="AE1712" s="212">
        <f t="shared" si="547"/>
        <v>0</v>
      </c>
      <c r="AF1712" s="215"/>
      <c r="AG1712" s="212">
        <f t="shared" si="559"/>
        <v>0</v>
      </c>
      <c r="AH1712" s="215"/>
      <c r="AI1712" s="211">
        <f t="shared" si="548"/>
        <v>0</v>
      </c>
      <c r="AJ1712" s="215">
        <v>0.25</v>
      </c>
      <c r="AK1712" s="211">
        <f t="shared" si="549"/>
        <v>0</v>
      </c>
      <c r="AL1712" s="215"/>
      <c r="AM1712" s="211">
        <f t="shared" si="550"/>
        <v>0</v>
      </c>
      <c r="AN1712" s="215"/>
      <c r="AO1712" s="211">
        <f t="shared" si="551"/>
        <v>0</v>
      </c>
      <c r="AP1712" s="210"/>
      <c r="AQ1712" s="222">
        <f>IF(AP1712="",0,VLOOKUP(AP1712,Aux.ListeCPAltele!$B$15:$D$21,3,0))</f>
        <v>0</v>
      </c>
      <c r="AR1712" s="212">
        <f t="shared" si="552"/>
        <v>0</v>
      </c>
      <c r="AS1712" s="212">
        <f t="shared" si="560"/>
        <v>0</v>
      </c>
      <c r="AT1712" s="222">
        <f>IF($F1712&lt;&gt;2,ROUND($Z1712*SUMIF(Regimuri,$Q1712,Aux.ListeCPAltele!$C$25:$C$34)*0.5,0),0)</f>
        <v>0</v>
      </c>
      <c r="AU1712" s="210"/>
      <c r="AV1712" s="222">
        <f>IF(AND($F1712&lt;&gt;2,Q1712&lt;&gt;0),ROUND($AC1712/SUMIF(Regimuri,Q1712,Aux.ListeCPAltele!$E$25:$E$34)*$AU1712,0),0)</f>
        <v>0</v>
      </c>
      <c r="AW1712" s="215">
        <v>0.1</v>
      </c>
      <c r="AX1712" s="222">
        <f t="shared" si="561"/>
        <v>0</v>
      </c>
      <c r="AY1712" s="213">
        <f t="shared" si="562"/>
        <v>0.83333333333333337</v>
      </c>
      <c r="AZ1712" s="222">
        <f>IF(OR($R1712=0,$Q1712=0),0,ROUND(SUM(AC1712,AE1712,AG1712,AI1712,AK1712,AM1712,AO1712,AS1712,AV1712,AX1712,AT1712)/SUMIF(Regimuri,$Q1712,Aux.ListeCPAltele!$E$25:$E$34)*$AY1712,0))</f>
        <v>0</v>
      </c>
      <c r="BA1712" s="222">
        <f t="shared" si="553"/>
        <v>0</v>
      </c>
      <c r="BB1712" s="277">
        <v>1</v>
      </c>
      <c r="BC1712" s="277"/>
    </row>
    <row r="1713" spans="1:55" outlineLevel="1" x14ac:dyDescent="0.2">
      <c r="A1713" s="205"/>
      <c r="B1713" s="205"/>
      <c r="C1713" s="205"/>
      <c r="D1713" s="275"/>
      <c r="E1713" s="205"/>
      <c r="F1713" s="207">
        <f>SUMIF(CarLM,G1713,Aux.ListeCPAltele!$A$7:$A$11)</f>
        <v>0</v>
      </c>
      <c r="G1713" s="205"/>
      <c r="H1713" s="208">
        <f t="shared" si="563"/>
        <v>0</v>
      </c>
      <c r="I1713" s="208">
        <f t="shared" si="564"/>
        <v>0</v>
      </c>
      <c r="J1713" s="209"/>
      <c r="K1713" s="205"/>
      <c r="L1713" s="207" t="str">
        <f>IF(OR($K1713&lt;&gt;"",ISNA(VLOOKUP($K1713,'2.1.Angajati'!$B$5:$H$1826,2,0))=FALSE),VLOOKUP($K1713,'2.1.Angajati'!$B$5:$H$1826,2,0),"-")</f>
        <v>-</v>
      </c>
      <c r="M1713" s="224">
        <f>IF(OR($K1713&lt;&gt;"",ISNA(VLOOKUP($K1713,'2.1.Angajati'!$B$5:$H$1826,8,0))=FALSE),
       ROUND((DATE(Aux.SetUp!$H$15,1,1)-VLOOKUP($K1713,'2.1.Angajati'!$B$5:$H$1826,6,0))/365,1),
          0)</f>
        <v>0</v>
      </c>
      <c r="N1713" s="223"/>
      <c r="O1713" s="209"/>
      <c r="P1713" s="208">
        <f t="shared" si="554"/>
        <v>0</v>
      </c>
      <c r="Q1713" s="205"/>
      <c r="R1713" s="207">
        <f>SUMIF(Aux.ListeCPAltele!$A$25:$A$34,'1.3.State'!Q1713,Aux.ListeCPAltele!$B$25:$B$34)</f>
        <v>0</v>
      </c>
      <c r="S1713" s="210"/>
      <c r="T1713" s="211">
        <v>16.420000000000002</v>
      </c>
      <c r="U1713" s="212">
        <f>SUMIF('1.2.IS'!$M$5:$AG$5,Aux.SetUp!$H$15,'1.2.IS'!$M$16:$AG$16)</f>
        <v>2775</v>
      </c>
      <c r="V1713" s="213">
        <v>1.3</v>
      </c>
      <c r="W1713" s="211">
        <f t="shared" si="565"/>
        <v>21.35</v>
      </c>
      <c r="X1713" s="212">
        <f t="shared" si="566"/>
        <v>3608</v>
      </c>
      <c r="Y1713" s="214"/>
      <c r="Z1713" s="211">
        <f t="shared" si="555"/>
        <v>0</v>
      </c>
      <c r="AA1713" s="212">
        <f t="shared" si="556"/>
        <v>0</v>
      </c>
      <c r="AB1713" s="212">
        <f t="shared" si="557"/>
        <v>0</v>
      </c>
      <c r="AC1713" s="212">
        <f t="shared" si="558"/>
        <v>0</v>
      </c>
      <c r="AD1713" s="223">
        <f t="shared" si="546"/>
        <v>0</v>
      </c>
      <c r="AE1713" s="212">
        <f t="shared" si="547"/>
        <v>0</v>
      </c>
      <c r="AF1713" s="215"/>
      <c r="AG1713" s="212">
        <f t="shared" si="559"/>
        <v>0</v>
      </c>
      <c r="AH1713" s="215"/>
      <c r="AI1713" s="211">
        <f t="shared" si="548"/>
        <v>0</v>
      </c>
      <c r="AJ1713" s="215">
        <v>0.25</v>
      </c>
      <c r="AK1713" s="211">
        <f t="shared" si="549"/>
        <v>0</v>
      </c>
      <c r="AL1713" s="215"/>
      <c r="AM1713" s="211">
        <f t="shared" si="550"/>
        <v>0</v>
      </c>
      <c r="AN1713" s="215"/>
      <c r="AO1713" s="211">
        <f t="shared" si="551"/>
        <v>0</v>
      </c>
      <c r="AP1713" s="210"/>
      <c r="AQ1713" s="222">
        <f>IF(AP1713="",0,VLOOKUP(AP1713,Aux.ListeCPAltele!$B$15:$D$21,3,0))</f>
        <v>0</v>
      </c>
      <c r="AR1713" s="212">
        <f t="shared" si="552"/>
        <v>0</v>
      </c>
      <c r="AS1713" s="212">
        <f t="shared" si="560"/>
        <v>0</v>
      </c>
      <c r="AT1713" s="222">
        <f>IF($F1713&lt;&gt;2,ROUND($Z1713*SUMIF(Regimuri,$Q1713,Aux.ListeCPAltele!$C$25:$C$34)*0.5,0),0)</f>
        <v>0</v>
      </c>
      <c r="AU1713" s="210"/>
      <c r="AV1713" s="222">
        <f>IF(AND($F1713&lt;&gt;2,Q1713&lt;&gt;0),ROUND($AC1713/SUMIF(Regimuri,Q1713,Aux.ListeCPAltele!$E$25:$E$34)*$AU1713,0),0)</f>
        <v>0</v>
      </c>
      <c r="AW1713" s="215">
        <v>0.1</v>
      </c>
      <c r="AX1713" s="222">
        <f t="shared" si="561"/>
        <v>0</v>
      </c>
      <c r="AY1713" s="213">
        <f t="shared" si="562"/>
        <v>0.83333333333333337</v>
      </c>
      <c r="AZ1713" s="222">
        <f>IF(OR($R1713=0,$Q1713=0),0,ROUND(SUM(AC1713,AE1713,AG1713,AI1713,AK1713,AM1713,AO1713,AS1713,AV1713,AX1713,AT1713)/SUMIF(Regimuri,$Q1713,Aux.ListeCPAltele!$E$25:$E$34)*$AY1713,0))</f>
        <v>0</v>
      </c>
      <c r="BA1713" s="222">
        <f t="shared" si="553"/>
        <v>0</v>
      </c>
      <c r="BB1713" s="277">
        <v>1</v>
      </c>
      <c r="BC1713" s="277"/>
    </row>
    <row r="1714" spans="1:55" outlineLevel="1" x14ac:dyDescent="0.2">
      <c r="A1714" s="205"/>
      <c r="B1714" s="205"/>
      <c r="C1714" s="205"/>
      <c r="D1714" s="275"/>
      <c r="E1714" s="205"/>
      <c r="F1714" s="207">
        <f>SUMIF(CarLM,G1714,Aux.ListeCPAltele!$A$7:$A$11)</f>
        <v>0</v>
      </c>
      <c r="G1714" s="205"/>
      <c r="H1714" s="208">
        <f t="shared" si="563"/>
        <v>0</v>
      </c>
      <c r="I1714" s="208">
        <f t="shared" si="564"/>
        <v>0</v>
      </c>
      <c r="J1714" s="209"/>
      <c r="K1714" s="205"/>
      <c r="L1714" s="207" t="str">
        <f>IF(OR($K1714&lt;&gt;"",ISNA(VLOOKUP($K1714,'2.1.Angajati'!$B$5:$H$1826,2,0))=FALSE),VLOOKUP($K1714,'2.1.Angajati'!$B$5:$H$1826,2,0),"-")</f>
        <v>-</v>
      </c>
      <c r="M1714" s="224">
        <f>IF(OR($K1714&lt;&gt;"",ISNA(VLOOKUP($K1714,'2.1.Angajati'!$B$5:$H$1826,8,0))=FALSE),
       ROUND((DATE(Aux.SetUp!$H$15,1,1)-VLOOKUP($K1714,'2.1.Angajati'!$B$5:$H$1826,6,0))/365,1),
          0)</f>
        <v>0</v>
      </c>
      <c r="N1714" s="223"/>
      <c r="O1714" s="209"/>
      <c r="P1714" s="208">
        <f t="shared" si="554"/>
        <v>0</v>
      </c>
      <c r="Q1714" s="205"/>
      <c r="R1714" s="207">
        <f>SUMIF(Aux.ListeCPAltele!$A$25:$A$34,'1.3.State'!Q1714,Aux.ListeCPAltele!$B$25:$B$34)</f>
        <v>0</v>
      </c>
      <c r="S1714" s="210"/>
      <c r="T1714" s="211">
        <v>16.420000000000002</v>
      </c>
      <c r="U1714" s="212">
        <f>SUMIF('1.2.IS'!$M$5:$AG$5,Aux.SetUp!$H$15,'1.2.IS'!$M$16:$AG$16)</f>
        <v>2775</v>
      </c>
      <c r="V1714" s="213">
        <v>1.3</v>
      </c>
      <c r="W1714" s="211">
        <f t="shared" si="565"/>
        <v>21.35</v>
      </c>
      <c r="X1714" s="212">
        <f t="shared" si="566"/>
        <v>3608</v>
      </c>
      <c r="Y1714" s="214"/>
      <c r="Z1714" s="211">
        <f t="shared" si="555"/>
        <v>0</v>
      </c>
      <c r="AA1714" s="212">
        <f t="shared" si="556"/>
        <v>0</v>
      </c>
      <c r="AB1714" s="212">
        <f t="shared" si="557"/>
        <v>0</v>
      </c>
      <c r="AC1714" s="212">
        <f t="shared" si="558"/>
        <v>0</v>
      </c>
      <c r="AD1714" s="223">
        <f t="shared" si="546"/>
        <v>0</v>
      </c>
      <c r="AE1714" s="212">
        <f t="shared" si="547"/>
        <v>0</v>
      </c>
      <c r="AF1714" s="215"/>
      <c r="AG1714" s="212">
        <f t="shared" si="559"/>
        <v>0</v>
      </c>
      <c r="AH1714" s="215"/>
      <c r="AI1714" s="211">
        <f t="shared" si="548"/>
        <v>0</v>
      </c>
      <c r="AJ1714" s="215">
        <v>0</v>
      </c>
      <c r="AK1714" s="211">
        <f t="shared" si="549"/>
        <v>0</v>
      </c>
      <c r="AL1714" s="215"/>
      <c r="AM1714" s="211">
        <f t="shared" si="550"/>
        <v>0</v>
      </c>
      <c r="AN1714" s="215"/>
      <c r="AO1714" s="211">
        <f t="shared" si="551"/>
        <v>0</v>
      </c>
      <c r="AP1714" s="210"/>
      <c r="AQ1714" s="222">
        <f>IF(AP1714="",0,VLOOKUP(AP1714,Aux.ListeCPAltele!$B$15:$D$21,3,0))</f>
        <v>0</v>
      </c>
      <c r="AR1714" s="212">
        <f t="shared" si="552"/>
        <v>0</v>
      </c>
      <c r="AS1714" s="212">
        <f t="shared" si="560"/>
        <v>0</v>
      </c>
      <c r="AT1714" s="222">
        <f>IF($F1714&lt;&gt;2,ROUND($Z1714*SUMIF(Regimuri,$Q1714,Aux.ListeCPAltele!$C$25:$C$34)*0.5,0),0)</f>
        <v>0</v>
      </c>
      <c r="AU1714" s="210"/>
      <c r="AV1714" s="222">
        <f>IF(AND($F1714&lt;&gt;2,Q1714&lt;&gt;0),ROUND($AC1714/SUMIF(Regimuri,Q1714,Aux.ListeCPAltele!$E$25:$E$34)*$AU1714,0),0)</f>
        <v>0</v>
      </c>
      <c r="AW1714" s="215">
        <v>0.1</v>
      </c>
      <c r="AX1714" s="222">
        <f t="shared" si="561"/>
        <v>0</v>
      </c>
      <c r="AY1714" s="213">
        <f t="shared" si="562"/>
        <v>0.83333333333333337</v>
      </c>
      <c r="AZ1714" s="222">
        <f>IF(OR($R1714=0,$Q1714=0),0,ROUND(SUM(AC1714,AE1714,AG1714,AI1714,AK1714,AM1714,AO1714,AS1714,AV1714,AX1714,AT1714)/SUMIF(Regimuri,$Q1714,Aux.ListeCPAltele!$E$25:$E$34)*$AY1714,0))</f>
        <v>0</v>
      </c>
      <c r="BA1714" s="222">
        <f t="shared" si="553"/>
        <v>0</v>
      </c>
      <c r="BB1714" s="277">
        <v>1</v>
      </c>
      <c r="BC1714" s="277"/>
    </row>
    <row r="1715" spans="1:55" outlineLevel="1" x14ac:dyDescent="0.2">
      <c r="A1715" s="205"/>
      <c r="B1715" s="205"/>
      <c r="C1715" s="205"/>
      <c r="D1715" s="275"/>
      <c r="E1715" s="205"/>
      <c r="F1715" s="207">
        <f>SUMIF(CarLM,G1715,Aux.ListeCPAltele!$A$7:$A$11)</f>
        <v>0</v>
      </c>
      <c r="G1715" s="205"/>
      <c r="H1715" s="208">
        <f t="shared" si="563"/>
        <v>0</v>
      </c>
      <c r="I1715" s="208">
        <f t="shared" si="564"/>
        <v>0</v>
      </c>
      <c r="J1715" s="209"/>
      <c r="K1715" s="205"/>
      <c r="L1715" s="207" t="str">
        <f>IF(OR($K1715&lt;&gt;"",ISNA(VLOOKUP($K1715,'2.1.Angajati'!$B$5:$H$1826,2,0))=FALSE),VLOOKUP($K1715,'2.1.Angajati'!$B$5:$H$1826,2,0),"-")</f>
        <v>-</v>
      </c>
      <c r="M1715" s="224">
        <f>IF(OR($K1715&lt;&gt;"",ISNA(VLOOKUP($K1715,'2.1.Angajati'!$B$5:$H$1826,8,0))=FALSE),
       ROUND((DATE(Aux.SetUp!$H$15,1,1)-VLOOKUP($K1715,'2.1.Angajati'!$B$5:$H$1826,6,0))/365,1),
          0)</f>
        <v>0</v>
      </c>
      <c r="N1715" s="223"/>
      <c r="O1715" s="209"/>
      <c r="P1715" s="208">
        <f t="shared" si="554"/>
        <v>0</v>
      </c>
      <c r="Q1715" s="205"/>
      <c r="R1715" s="207">
        <f>SUMIF(Aux.ListeCPAltele!$A$25:$A$34,'1.3.State'!Q1715,Aux.ListeCPAltele!$B$25:$B$34)</f>
        <v>0</v>
      </c>
      <c r="S1715" s="210"/>
      <c r="T1715" s="211">
        <v>16.420000000000002</v>
      </c>
      <c r="U1715" s="212">
        <f>SUMIF('1.2.IS'!$M$5:$AG$5,Aux.SetUp!$H$15,'1.2.IS'!$M$16:$AG$16)</f>
        <v>2775</v>
      </c>
      <c r="V1715" s="213">
        <v>1.3</v>
      </c>
      <c r="W1715" s="211">
        <f t="shared" si="565"/>
        <v>21.35</v>
      </c>
      <c r="X1715" s="212">
        <f t="shared" si="566"/>
        <v>3608</v>
      </c>
      <c r="Y1715" s="214"/>
      <c r="Z1715" s="211">
        <f t="shared" si="555"/>
        <v>0</v>
      </c>
      <c r="AA1715" s="212">
        <f t="shared" si="556"/>
        <v>0</v>
      </c>
      <c r="AB1715" s="212">
        <f t="shared" si="557"/>
        <v>0</v>
      </c>
      <c r="AC1715" s="212">
        <f t="shared" si="558"/>
        <v>0</v>
      </c>
      <c r="AD1715" s="223">
        <f t="shared" si="546"/>
        <v>0</v>
      </c>
      <c r="AE1715" s="212">
        <f t="shared" si="547"/>
        <v>0</v>
      </c>
      <c r="AF1715" s="215"/>
      <c r="AG1715" s="212">
        <f t="shared" si="559"/>
        <v>0</v>
      </c>
      <c r="AH1715" s="215"/>
      <c r="AI1715" s="211">
        <f t="shared" si="548"/>
        <v>0</v>
      </c>
      <c r="AJ1715" s="215">
        <v>0</v>
      </c>
      <c r="AK1715" s="211">
        <f t="shared" si="549"/>
        <v>0</v>
      </c>
      <c r="AL1715" s="215"/>
      <c r="AM1715" s="211">
        <f t="shared" si="550"/>
        <v>0</v>
      </c>
      <c r="AN1715" s="215"/>
      <c r="AO1715" s="211">
        <f t="shared" si="551"/>
        <v>0</v>
      </c>
      <c r="AP1715" s="210"/>
      <c r="AQ1715" s="222">
        <f>IF(AP1715="",0,VLOOKUP(AP1715,Aux.ListeCPAltele!$B$15:$D$21,3,0))</f>
        <v>0</v>
      </c>
      <c r="AR1715" s="212">
        <f t="shared" si="552"/>
        <v>0</v>
      </c>
      <c r="AS1715" s="212">
        <f t="shared" si="560"/>
        <v>0</v>
      </c>
      <c r="AT1715" s="222">
        <f>IF($F1715&lt;&gt;2,ROUND($Z1715*SUMIF(Regimuri,$Q1715,Aux.ListeCPAltele!$C$25:$C$34)*0.5,0),0)</f>
        <v>0</v>
      </c>
      <c r="AU1715" s="210"/>
      <c r="AV1715" s="222">
        <f>IF(AND($F1715&lt;&gt;2,Q1715&lt;&gt;0),ROUND($AC1715/SUMIF(Regimuri,Q1715,Aux.ListeCPAltele!$E$25:$E$34)*$AU1715,0),0)</f>
        <v>0</v>
      </c>
      <c r="AW1715" s="215">
        <v>0.1</v>
      </c>
      <c r="AX1715" s="222">
        <f t="shared" si="561"/>
        <v>0</v>
      </c>
      <c r="AY1715" s="213">
        <f t="shared" si="562"/>
        <v>0.83333333333333337</v>
      </c>
      <c r="AZ1715" s="222">
        <f>IF(OR($R1715=0,$Q1715=0),0,ROUND(SUM(AC1715,AE1715,AG1715,AI1715,AK1715,AM1715,AO1715,AS1715,AV1715,AX1715,AT1715)/SUMIF(Regimuri,$Q1715,Aux.ListeCPAltele!$E$25:$E$34)*$AY1715,0))</f>
        <v>0</v>
      </c>
      <c r="BA1715" s="222">
        <f t="shared" si="553"/>
        <v>0</v>
      </c>
      <c r="BB1715" s="277">
        <v>1</v>
      </c>
      <c r="BC1715" s="277"/>
    </row>
    <row r="1716" spans="1:55" outlineLevel="1" x14ac:dyDescent="0.2">
      <c r="A1716" s="205"/>
      <c r="B1716" s="205"/>
      <c r="C1716" s="205"/>
      <c r="D1716" s="275"/>
      <c r="E1716" s="205"/>
      <c r="F1716" s="207">
        <f>SUMIF(CarLM,G1716,Aux.ListeCPAltele!$A$7:$A$11)</f>
        <v>0</v>
      </c>
      <c r="G1716" s="205"/>
      <c r="H1716" s="208">
        <f t="shared" si="563"/>
        <v>0</v>
      </c>
      <c r="I1716" s="208">
        <f t="shared" si="564"/>
        <v>0</v>
      </c>
      <c r="J1716" s="209"/>
      <c r="K1716" s="205"/>
      <c r="L1716" s="207" t="str">
        <f>IF(OR($K1716&lt;&gt;"",ISNA(VLOOKUP($K1716,'2.1.Angajati'!$B$5:$H$1826,2,0))=FALSE),VLOOKUP($K1716,'2.1.Angajati'!$B$5:$H$1826,2,0),"-")</f>
        <v>-</v>
      </c>
      <c r="M1716" s="224">
        <f>IF(OR($K1716&lt;&gt;"",ISNA(VLOOKUP($K1716,'2.1.Angajati'!$B$5:$H$1826,8,0))=FALSE),
       ROUND((DATE(Aux.SetUp!$H$15,1,1)-VLOOKUP($K1716,'2.1.Angajati'!$B$5:$H$1826,6,0))/365,1),
          0)</f>
        <v>0</v>
      </c>
      <c r="N1716" s="223"/>
      <c r="O1716" s="209"/>
      <c r="P1716" s="208">
        <f t="shared" si="554"/>
        <v>0</v>
      </c>
      <c r="Q1716" s="205"/>
      <c r="R1716" s="207">
        <f>SUMIF(Aux.ListeCPAltele!$A$25:$A$34,'1.3.State'!Q1716,Aux.ListeCPAltele!$B$25:$B$34)</f>
        <v>0</v>
      </c>
      <c r="S1716" s="210"/>
      <c r="T1716" s="211">
        <v>16.420000000000002</v>
      </c>
      <c r="U1716" s="212">
        <f>SUMIF('1.2.IS'!$M$5:$AG$5,Aux.SetUp!$H$15,'1.2.IS'!$M$16:$AG$16)</f>
        <v>2775</v>
      </c>
      <c r="V1716" s="213">
        <v>1.3</v>
      </c>
      <c r="W1716" s="211">
        <f t="shared" si="565"/>
        <v>21.35</v>
      </c>
      <c r="X1716" s="212">
        <f t="shared" si="566"/>
        <v>3608</v>
      </c>
      <c r="Y1716" s="214"/>
      <c r="Z1716" s="211">
        <f t="shared" si="555"/>
        <v>0</v>
      </c>
      <c r="AA1716" s="212">
        <f t="shared" si="556"/>
        <v>0</v>
      </c>
      <c r="AB1716" s="212">
        <f t="shared" si="557"/>
        <v>0</v>
      </c>
      <c r="AC1716" s="212">
        <f t="shared" si="558"/>
        <v>0</v>
      </c>
      <c r="AD1716" s="223">
        <f t="shared" si="546"/>
        <v>0</v>
      </c>
      <c r="AE1716" s="212">
        <f t="shared" si="547"/>
        <v>0</v>
      </c>
      <c r="AF1716" s="215"/>
      <c r="AG1716" s="212">
        <f t="shared" si="559"/>
        <v>0</v>
      </c>
      <c r="AH1716" s="215"/>
      <c r="AI1716" s="211">
        <f t="shared" si="548"/>
        <v>0</v>
      </c>
      <c r="AJ1716" s="215">
        <v>0</v>
      </c>
      <c r="AK1716" s="211">
        <f t="shared" si="549"/>
        <v>0</v>
      </c>
      <c r="AL1716" s="215"/>
      <c r="AM1716" s="211">
        <f t="shared" si="550"/>
        <v>0</v>
      </c>
      <c r="AN1716" s="215"/>
      <c r="AO1716" s="211">
        <f t="shared" si="551"/>
        <v>0</v>
      </c>
      <c r="AP1716" s="210"/>
      <c r="AQ1716" s="222">
        <f>IF(AP1716="",0,VLOOKUP(AP1716,Aux.ListeCPAltele!$B$15:$D$21,3,0))</f>
        <v>0</v>
      </c>
      <c r="AR1716" s="212">
        <f t="shared" si="552"/>
        <v>0</v>
      </c>
      <c r="AS1716" s="212">
        <f t="shared" si="560"/>
        <v>0</v>
      </c>
      <c r="AT1716" s="222">
        <f>IF($F1716&lt;&gt;2,ROUND($Z1716*SUMIF(Regimuri,$Q1716,Aux.ListeCPAltele!$C$25:$C$34)*0.5,0),0)</f>
        <v>0</v>
      </c>
      <c r="AU1716" s="210"/>
      <c r="AV1716" s="222">
        <f>IF(AND($F1716&lt;&gt;2,Q1716&lt;&gt;0),ROUND($AC1716/SUMIF(Regimuri,Q1716,Aux.ListeCPAltele!$E$25:$E$34)*$AU1716,0),0)</f>
        <v>0</v>
      </c>
      <c r="AW1716" s="215">
        <v>0.1</v>
      </c>
      <c r="AX1716" s="222">
        <f t="shared" si="561"/>
        <v>0</v>
      </c>
      <c r="AY1716" s="213">
        <f t="shared" si="562"/>
        <v>0.83333333333333337</v>
      </c>
      <c r="AZ1716" s="222">
        <f>IF(OR($R1716=0,$Q1716=0),0,ROUND(SUM(AC1716,AE1716,AG1716,AI1716,AK1716,AM1716,AO1716,AS1716,AV1716,AX1716,AT1716)/SUMIF(Regimuri,$Q1716,Aux.ListeCPAltele!$E$25:$E$34)*$AY1716,0))</f>
        <v>0</v>
      </c>
      <c r="BA1716" s="222">
        <f t="shared" si="553"/>
        <v>0</v>
      </c>
      <c r="BB1716" s="277">
        <v>1</v>
      </c>
      <c r="BC1716" s="277"/>
    </row>
    <row r="1717" spans="1:55" outlineLevel="1" x14ac:dyDescent="0.2">
      <c r="A1717" s="205"/>
      <c r="B1717" s="205"/>
      <c r="C1717" s="205"/>
      <c r="D1717" s="275"/>
      <c r="E1717" s="205"/>
      <c r="F1717" s="207">
        <f>SUMIF(CarLM,G1717,Aux.ListeCPAltele!$A$7:$A$11)</f>
        <v>0</v>
      </c>
      <c r="G1717" s="205"/>
      <c r="H1717" s="208">
        <f t="shared" si="563"/>
        <v>0</v>
      </c>
      <c r="I1717" s="208">
        <f t="shared" si="564"/>
        <v>0</v>
      </c>
      <c r="J1717" s="209"/>
      <c r="K1717" s="205"/>
      <c r="L1717" s="207" t="str">
        <f>IF(OR($K1717&lt;&gt;"",ISNA(VLOOKUP($K1717,'2.1.Angajati'!$B$5:$H$1826,2,0))=FALSE),VLOOKUP($K1717,'2.1.Angajati'!$B$5:$H$1826,2,0),"-")</f>
        <v>-</v>
      </c>
      <c r="M1717" s="224">
        <f>IF(OR($K1717&lt;&gt;"",ISNA(VLOOKUP($K1717,'2.1.Angajati'!$B$5:$H$1826,8,0))=FALSE),
       ROUND((DATE(Aux.SetUp!$H$15,1,1)-VLOOKUP($K1717,'2.1.Angajati'!$B$5:$H$1826,6,0))/365,1),
          0)</f>
        <v>0</v>
      </c>
      <c r="N1717" s="223"/>
      <c r="O1717" s="209"/>
      <c r="P1717" s="208">
        <f t="shared" si="554"/>
        <v>0</v>
      </c>
      <c r="Q1717" s="205"/>
      <c r="R1717" s="207">
        <f>SUMIF(Aux.ListeCPAltele!$A$25:$A$34,'1.3.State'!Q1717,Aux.ListeCPAltele!$B$25:$B$34)</f>
        <v>0</v>
      </c>
      <c r="S1717" s="210"/>
      <c r="T1717" s="211">
        <v>16.420000000000002</v>
      </c>
      <c r="U1717" s="212">
        <f>SUMIF('1.2.IS'!$M$5:$AG$5,Aux.SetUp!$H$15,'1.2.IS'!$M$16:$AG$16)</f>
        <v>2775</v>
      </c>
      <c r="V1717" s="213">
        <v>1.3</v>
      </c>
      <c r="W1717" s="211">
        <f t="shared" si="565"/>
        <v>21.35</v>
      </c>
      <c r="X1717" s="212">
        <f t="shared" si="566"/>
        <v>3608</v>
      </c>
      <c r="Y1717" s="214"/>
      <c r="Z1717" s="211">
        <f t="shared" si="555"/>
        <v>0</v>
      </c>
      <c r="AA1717" s="212">
        <f t="shared" si="556"/>
        <v>0</v>
      </c>
      <c r="AB1717" s="212">
        <f t="shared" si="557"/>
        <v>0</v>
      </c>
      <c r="AC1717" s="212">
        <f t="shared" si="558"/>
        <v>0</v>
      </c>
      <c r="AD1717" s="223">
        <f t="shared" si="546"/>
        <v>0</v>
      </c>
      <c r="AE1717" s="212">
        <f t="shared" si="547"/>
        <v>0</v>
      </c>
      <c r="AF1717" s="215"/>
      <c r="AG1717" s="212">
        <f t="shared" si="559"/>
        <v>0</v>
      </c>
      <c r="AH1717" s="215"/>
      <c r="AI1717" s="211">
        <f t="shared" si="548"/>
        <v>0</v>
      </c>
      <c r="AJ1717" s="215">
        <v>0</v>
      </c>
      <c r="AK1717" s="211">
        <f t="shared" si="549"/>
        <v>0</v>
      </c>
      <c r="AL1717" s="215"/>
      <c r="AM1717" s="211">
        <f t="shared" si="550"/>
        <v>0</v>
      </c>
      <c r="AN1717" s="215"/>
      <c r="AO1717" s="211">
        <f t="shared" si="551"/>
        <v>0</v>
      </c>
      <c r="AP1717" s="210"/>
      <c r="AQ1717" s="222">
        <f>IF(AP1717="",0,VLOOKUP(AP1717,Aux.ListeCPAltele!$B$15:$D$21,3,0))</f>
        <v>0</v>
      </c>
      <c r="AR1717" s="212">
        <f t="shared" si="552"/>
        <v>0</v>
      </c>
      <c r="AS1717" s="212">
        <f t="shared" si="560"/>
        <v>0</v>
      </c>
      <c r="AT1717" s="222">
        <f>IF($F1717&lt;&gt;2,ROUND($Z1717*SUMIF(Regimuri,$Q1717,Aux.ListeCPAltele!$C$25:$C$34)*0.5,0),0)</f>
        <v>0</v>
      </c>
      <c r="AU1717" s="210"/>
      <c r="AV1717" s="222">
        <f>IF(AND($F1717&lt;&gt;2,Q1717&lt;&gt;0),ROUND($AC1717/SUMIF(Regimuri,Q1717,Aux.ListeCPAltele!$E$25:$E$34)*$AU1717,0),0)</f>
        <v>0</v>
      </c>
      <c r="AW1717" s="215">
        <v>0.1</v>
      </c>
      <c r="AX1717" s="222">
        <f t="shared" si="561"/>
        <v>0</v>
      </c>
      <c r="AY1717" s="213">
        <f t="shared" si="562"/>
        <v>0.83333333333333337</v>
      </c>
      <c r="AZ1717" s="222">
        <f>IF(OR($R1717=0,$Q1717=0),0,ROUND(SUM(AC1717,AE1717,AG1717,AI1717,AK1717,AM1717,AO1717,AS1717,AV1717,AX1717,AT1717)/SUMIF(Regimuri,$Q1717,Aux.ListeCPAltele!$E$25:$E$34)*$AY1717,0))</f>
        <v>0</v>
      </c>
      <c r="BA1717" s="222">
        <f t="shared" si="553"/>
        <v>0</v>
      </c>
      <c r="BB1717" s="277">
        <v>1</v>
      </c>
      <c r="BC1717" s="277"/>
    </row>
    <row r="1718" spans="1:55" outlineLevel="1" x14ac:dyDescent="0.2">
      <c r="A1718" s="205"/>
      <c r="B1718" s="205"/>
      <c r="C1718" s="205"/>
      <c r="D1718" s="275"/>
      <c r="E1718" s="205"/>
      <c r="F1718" s="207">
        <f>SUMIF(CarLM,G1718,Aux.ListeCPAltele!$A$7:$A$11)</f>
        <v>0</v>
      </c>
      <c r="G1718" s="205"/>
      <c r="H1718" s="208">
        <f t="shared" si="563"/>
        <v>0</v>
      </c>
      <c r="I1718" s="208">
        <f t="shared" si="564"/>
        <v>0</v>
      </c>
      <c r="J1718" s="209"/>
      <c r="K1718" s="205"/>
      <c r="L1718" s="207" t="str">
        <f>IF(OR($K1718&lt;&gt;"",ISNA(VLOOKUP($K1718,'2.1.Angajati'!$B$5:$H$1826,2,0))=FALSE),VLOOKUP($K1718,'2.1.Angajati'!$B$5:$H$1826,2,0),"-")</f>
        <v>-</v>
      </c>
      <c r="M1718" s="224">
        <f>IF(OR($K1718&lt;&gt;"",ISNA(VLOOKUP($K1718,'2.1.Angajati'!$B$5:$H$1826,8,0))=FALSE),
       ROUND((DATE(Aux.SetUp!$H$15,1,1)-VLOOKUP($K1718,'2.1.Angajati'!$B$5:$H$1826,6,0))/365,1),
          0)</f>
        <v>0</v>
      </c>
      <c r="N1718" s="223"/>
      <c r="O1718" s="209"/>
      <c r="P1718" s="208">
        <f t="shared" si="554"/>
        <v>0</v>
      </c>
      <c r="Q1718" s="205"/>
      <c r="R1718" s="207">
        <f>SUMIF(Aux.ListeCPAltele!$A$25:$A$34,'1.3.State'!Q1718,Aux.ListeCPAltele!$B$25:$B$34)</f>
        <v>0</v>
      </c>
      <c r="S1718" s="210"/>
      <c r="T1718" s="211">
        <v>16.420000000000002</v>
      </c>
      <c r="U1718" s="212">
        <f>SUMIF('1.2.IS'!$M$5:$AG$5,Aux.SetUp!$H$15,'1.2.IS'!$M$16:$AG$16)</f>
        <v>2775</v>
      </c>
      <c r="V1718" s="213">
        <v>1.3</v>
      </c>
      <c r="W1718" s="211">
        <f t="shared" si="565"/>
        <v>21.35</v>
      </c>
      <c r="X1718" s="212">
        <f t="shared" si="566"/>
        <v>3608</v>
      </c>
      <c r="Y1718" s="214"/>
      <c r="Z1718" s="211">
        <f t="shared" si="555"/>
        <v>0</v>
      </c>
      <c r="AA1718" s="212">
        <f t="shared" si="556"/>
        <v>0</v>
      </c>
      <c r="AB1718" s="212">
        <f t="shared" si="557"/>
        <v>0</v>
      </c>
      <c r="AC1718" s="212">
        <f t="shared" si="558"/>
        <v>0</v>
      </c>
      <c r="AD1718" s="223">
        <f t="shared" si="546"/>
        <v>0</v>
      </c>
      <c r="AE1718" s="212">
        <f t="shared" si="547"/>
        <v>0</v>
      </c>
      <c r="AF1718" s="215"/>
      <c r="AG1718" s="212">
        <f t="shared" si="559"/>
        <v>0</v>
      </c>
      <c r="AH1718" s="215"/>
      <c r="AI1718" s="211">
        <f t="shared" si="548"/>
        <v>0</v>
      </c>
      <c r="AJ1718" s="215">
        <v>0</v>
      </c>
      <c r="AK1718" s="211">
        <f t="shared" si="549"/>
        <v>0</v>
      </c>
      <c r="AL1718" s="215"/>
      <c r="AM1718" s="211">
        <f t="shared" si="550"/>
        <v>0</v>
      </c>
      <c r="AN1718" s="215"/>
      <c r="AO1718" s="211">
        <f t="shared" si="551"/>
        <v>0</v>
      </c>
      <c r="AP1718" s="210"/>
      <c r="AQ1718" s="222">
        <f>IF(AP1718="",0,VLOOKUP(AP1718,Aux.ListeCPAltele!$B$15:$D$21,3,0))</f>
        <v>0</v>
      </c>
      <c r="AR1718" s="212">
        <f t="shared" si="552"/>
        <v>0</v>
      </c>
      <c r="AS1718" s="212">
        <f t="shared" si="560"/>
        <v>0</v>
      </c>
      <c r="AT1718" s="222">
        <f>IF($F1718&lt;&gt;2,ROUND($Z1718*SUMIF(Regimuri,$Q1718,Aux.ListeCPAltele!$C$25:$C$34)*0.5,0),0)</f>
        <v>0</v>
      </c>
      <c r="AU1718" s="210"/>
      <c r="AV1718" s="222">
        <f>IF(AND($F1718&lt;&gt;2,Q1718&lt;&gt;0),ROUND($AC1718/SUMIF(Regimuri,Q1718,Aux.ListeCPAltele!$E$25:$E$34)*$AU1718,0),0)</f>
        <v>0</v>
      </c>
      <c r="AW1718" s="215">
        <v>0.1</v>
      </c>
      <c r="AX1718" s="222">
        <f t="shared" si="561"/>
        <v>0</v>
      </c>
      <c r="AY1718" s="213">
        <f t="shared" si="562"/>
        <v>0.83333333333333337</v>
      </c>
      <c r="AZ1718" s="222">
        <f>IF(OR($R1718=0,$Q1718=0),0,ROUND(SUM(AC1718,AE1718,AG1718,AI1718,AK1718,AM1718,AO1718,AS1718,AV1718,AX1718,AT1718)/SUMIF(Regimuri,$Q1718,Aux.ListeCPAltele!$E$25:$E$34)*$AY1718,0))</f>
        <v>0</v>
      </c>
      <c r="BA1718" s="222">
        <f t="shared" si="553"/>
        <v>0</v>
      </c>
      <c r="BB1718" s="277">
        <v>1</v>
      </c>
      <c r="BC1718" s="277"/>
    </row>
    <row r="1719" spans="1:55" outlineLevel="1" x14ac:dyDescent="0.2">
      <c r="A1719" s="205"/>
      <c r="B1719" s="205"/>
      <c r="C1719" s="205"/>
      <c r="D1719" s="275"/>
      <c r="E1719" s="205"/>
      <c r="F1719" s="207">
        <f>SUMIF(CarLM,G1719,Aux.ListeCPAltele!$A$7:$A$11)</f>
        <v>0</v>
      </c>
      <c r="G1719" s="205"/>
      <c r="H1719" s="208">
        <f t="shared" si="563"/>
        <v>0</v>
      </c>
      <c r="I1719" s="208">
        <f t="shared" si="564"/>
        <v>0</v>
      </c>
      <c r="J1719" s="209"/>
      <c r="K1719" s="205"/>
      <c r="L1719" s="207" t="str">
        <f>IF(OR($K1719&lt;&gt;"",ISNA(VLOOKUP($K1719,'2.1.Angajati'!$B$5:$H$1826,2,0))=FALSE),VLOOKUP($K1719,'2.1.Angajati'!$B$5:$H$1826,2,0),"-")</f>
        <v>-</v>
      </c>
      <c r="M1719" s="224">
        <f>IF(OR($K1719&lt;&gt;"",ISNA(VLOOKUP($K1719,'2.1.Angajati'!$B$5:$H$1826,8,0))=FALSE),
       ROUND((DATE(Aux.SetUp!$H$15,1,1)-VLOOKUP($K1719,'2.1.Angajati'!$B$5:$H$1826,6,0))/365,1),
          0)</f>
        <v>0</v>
      </c>
      <c r="N1719" s="223"/>
      <c r="O1719" s="209"/>
      <c r="P1719" s="208">
        <f t="shared" si="554"/>
        <v>0</v>
      </c>
      <c r="Q1719" s="205"/>
      <c r="R1719" s="207">
        <f>SUMIF(Aux.ListeCPAltele!$A$25:$A$34,'1.3.State'!Q1719,Aux.ListeCPAltele!$B$25:$B$34)</f>
        <v>0</v>
      </c>
      <c r="S1719" s="210"/>
      <c r="T1719" s="211">
        <v>16.420000000000002</v>
      </c>
      <c r="U1719" s="212">
        <f>SUMIF('1.2.IS'!$M$5:$AG$5,Aux.SetUp!$H$15,'1.2.IS'!$M$16:$AG$16)</f>
        <v>2775</v>
      </c>
      <c r="V1719" s="213">
        <v>1.3</v>
      </c>
      <c r="W1719" s="211">
        <f t="shared" si="565"/>
        <v>21.35</v>
      </c>
      <c r="X1719" s="212">
        <f t="shared" si="566"/>
        <v>3608</v>
      </c>
      <c r="Y1719" s="214"/>
      <c r="Z1719" s="211">
        <f t="shared" si="555"/>
        <v>0</v>
      </c>
      <c r="AA1719" s="212">
        <f t="shared" si="556"/>
        <v>0</v>
      </c>
      <c r="AB1719" s="212">
        <f t="shared" si="557"/>
        <v>0</v>
      </c>
      <c r="AC1719" s="212">
        <f t="shared" si="558"/>
        <v>0</v>
      </c>
      <c r="AD1719" s="223">
        <f t="shared" si="546"/>
        <v>0</v>
      </c>
      <c r="AE1719" s="212">
        <f t="shared" si="547"/>
        <v>0</v>
      </c>
      <c r="AF1719" s="215"/>
      <c r="AG1719" s="212">
        <f t="shared" si="559"/>
        <v>0</v>
      </c>
      <c r="AH1719" s="215"/>
      <c r="AI1719" s="211">
        <f t="shared" si="548"/>
        <v>0</v>
      </c>
      <c r="AJ1719" s="215">
        <v>0</v>
      </c>
      <c r="AK1719" s="211">
        <f t="shared" si="549"/>
        <v>0</v>
      </c>
      <c r="AL1719" s="215"/>
      <c r="AM1719" s="211">
        <f t="shared" si="550"/>
        <v>0</v>
      </c>
      <c r="AN1719" s="215"/>
      <c r="AO1719" s="211">
        <f t="shared" si="551"/>
        <v>0</v>
      </c>
      <c r="AP1719" s="210"/>
      <c r="AQ1719" s="222">
        <f>IF(AP1719="",0,VLOOKUP(AP1719,Aux.ListeCPAltele!$B$15:$D$21,3,0))</f>
        <v>0</v>
      </c>
      <c r="AR1719" s="212">
        <f t="shared" si="552"/>
        <v>0</v>
      </c>
      <c r="AS1719" s="212">
        <f t="shared" si="560"/>
        <v>0</v>
      </c>
      <c r="AT1719" s="222">
        <f>IF($F1719&lt;&gt;2,ROUND($Z1719*SUMIF(Regimuri,$Q1719,Aux.ListeCPAltele!$C$25:$C$34)*0.5,0),0)</f>
        <v>0</v>
      </c>
      <c r="AU1719" s="210"/>
      <c r="AV1719" s="222">
        <f>IF(AND($F1719&lt;&gt;2,Q1719&lt;&gt;0),ROUND($AC1719/SUMIF(Regimuri,Q1719,Aux.ListeCPAltele!$E$25:$E$34)*$AU1719,0),0)</f>
        <v>0</v>
      </c>
      <c r="AW1719" s="215">
        <v>0.1</v>
      </c>
      <c r="AX1719" s="222">
        <f t="shared" si="561"/>
        <v>0</v>
      </c>
      <c r="AY1719" s="213">
        <f t="shared" si="562"/>
        <v>0.83333333333333337</v>
      </c>
      <c r="AZ1719" s="222">
        <f>IF(OR($R1719=0,$Q1719=0),0,ROUND(SUM(AC1719,AE1719,AG1719,AI1719,AK1719,AM1719,AO1719,AS1719,AV1719,AX1719,AT1719)/SUMIF(Regimuri,$Q1719,Aux.ListeCPAltele!$E$25:$E$34)*$AY1719,0))</f>
        <v>0</v>
      </c>
      <c r="BA1719" s="222">
        <f t="shared" si="553"/>
        <v>0</v>
      </c>
      <c r="BB1719" s="277">
        <v>1</v>
      </c>
      <c r="BC1719" s="277"/>
    </row>
    <row r="1720" spans="1:55" outlineLevel="1" x14ac:dyDescent="0.2">
      <c r="A1720" s="205"/>
      <c r="B1720" s="205"/>
      <c r="C1720" s="205"/>
      <c r="D1720" s="275"/>
      <c r="E1720" s="205"/>
      <c r="F1720" s="207">
        <f>SUMIF(CarLM,G1720,Aux.ListeCPAltele!$A$7:$A$11)</f>
        <v>0</v>
      </c>
      <c r="G1720" s="205"/>
      <c r="H1720" s="208">
        <f t="shared" si="563"/>
        <v>0</v>
      </c>
      <c r="I1720" s="208">
        <f t="shared" si="564"/>
        <v>0</v>
      </c>
      <c r="J1720" s="209"/>
      <c r="K1720" s="205"/>
      <c r="L1720" s="207" t="str">
        <f>IF(OR($K1720&lt;&gt;"",ISNA(VLOOKUP($K1720,'2.1.Angajati'!$B$5:$H$1826,2,0))=FALSE),VLOOKUP($K1720,'2.1.Angajati'!$B$5:$H$1826,2,0),"-")</f>
        <v>-</v>
      </c>
      <c r="M1720" s="224">
        <f>IF(OR($K1720&lt;&gt;"",ISNA(VLOOKUP($K1720,'2.1.Angajati'!$B$5:$H$1826,8,0))=FALSE),
       ROUND((DATE(Aux.SetUp!$H$15,1,1)-VLOOKUP($K1720,'2.1.Angajati'!$B$5:$H$1826,6,0))/365,1),
          0)</f>
        <v>0</v>
      </c>
      <c r="N1720" s="223"/>
      <c r="O1720" s="209"/>
      <c r="P1720" s="208">
        <f t="shared" si="554"/>
        <v>0</v>
      </c>
      <c r="Q1720" s="205"/>
      <c r="R1720" s="207">
        <f>SUMIF(Aux.ListeCPAltele!$A$25:$A$34,'1.3.State'!Q1720,Aux.ListeCPAltele!$B$25:$B$34)</f>
        <v>0</v>
      </c>
      <c r="S1720" s="210"/>
      <c r="T1720" s="211">
        <v>16.420000000000002</v>
      </c>
      <c r="U1720" s="212">
        <f>SUMIF('1.2.IS'!$M$5:$AG$5,Aux.SetUp!$H$15,'1.2.IS'!$M$16:$AG$16)</f>
        <v>2775</v>
      </c>
      <c r="V1720" s="213">
        <v>1.3</v>
      </c>
      <c r="W1720" s="211">
        <f t="shared" si="565"/>
        <v>21.35</v>
      </c>
      <c r="X1720" s="212">
        <f t="shared" si="566"/>
        <v>3608</v>
      </c>
      <c r="Y1720" s="214"/>
      <c r="Z1720" s="211">
        <f t="shared" si="555"/>
        <v>0</v>
      </c>
      <c r="AA1720" s="212">
        <f t="shared" si="556"/>
        <v>0</v>
      </c>
      <c r="AB1720" s="212">
        <f t="shared" si="557"/>
        <v>0</v>
      </c>
      <c r="AC1720" s="212">
        <f t="shared" si="558"/>
        <v>0</v>
      </c>
      <c r="AD1720" s="223">
        <f t="shared" si="546"/>
        <v>0</v>
      </c>
      <c r="AE1720" s="212">
        <f t="shared" si="547"/>
        <v>0</v>
      </c>
      <c r="AF1720" s="215"/>
      <c r="AG1720" s="212">
        <f t="shared" si="559"/>
        <v>0</v>
      </c>
      <c r="AH1720" s="215"/>
      <c r="AI1720" s="211">
        <f t="shared" si="548"/>
        <v>0</v>
      </c>
      <c r="AJ1720" s="215">
        <v>0.25</v>
      </c>
      <c r="AK1720" s="211">
        <f t="shared" si="549"/>
        <v>0</v>
      </c>
      <c r="AL1720" s="215"/>
      <c r="AM1720" s="211">
        <f t="shared" si="550"/>
        <v>0</v>
      </c>
      <c r="AN1720" s="215"/>
      <c r="AO1720" s="211">
        <f t="shared" si="551"/>
        <v>0</v>
      </c>
      <c r="AP1720" s="210"/>
      <c r="AQ1720" s="222">
        <f>IF(AP1720="",0,VLOOKUP(AP1720,Aux.ListeCPAltele!$B$15:$D$21,3,0))</f>
        <v>0</v>
      </c>
      <c r="AR1720" s="212">
        <f t="shared" si="552"/>
        <v>0</v>
      </c>
      <c r="AS1720" s="212">
        <f t="shared" si="560"/>
        <v>0</v>
      </c>
      <c r="AT1720" s="222">
        <f>IF($F1720&lt;&gt;2,ROUND($Z1720*SUMIF(Regimuri,$Q1720,Aux.ListeCPAltele!$C$25:$C$34)*0.5,0),0)</f>
        <v>0</v>
      </c>
      <c r="AU1720" s="210"/>
      <c r="AV1720" s="222">
        <f>IF(AND($F1720&lt;&gt;2,Q1720&lt;&gt;0),ROUND($AC1720/SUMIF(Regimuri,Q1720,Aux.ListeCPAltele!$E$25:$E$34)*$AU1720,0),0)</f>
        <v>0</v>
      </c>
      <c r="AW1720" s="215">
        <v>0.1</v>
      </c>
      <c r="AX1720" s="222">
        <f t="shared" si="561"/>
        <v>0</v>
      </c>
      <c r="AY1720" s="213">
        <f t="shared" si="562"/>
        <v>0.83333333333333337</v>
      </c>
      <c r="AZ1720" s="222">
        <f>IF(OR($R1720=0,$Q1720=0),0,ROUND(SUM(AC1720,AE1720,AG1720,AI1720,AK1720,AM1720,AO1720,AS1720,AV1720,AX1720,AT1720)/SUMIF(Regimuri,$Q1720,Aux.ListeCPAltele!$E$25:$E$34)*$AY1720,0))</f>
        <v>0</v>
      </c>
      <c r="BA1720" s="222">
        <f t="shared" si="553"/>
        <v>0</v>
      </c>
      <c r="BB1720" s="277">
        <v>1</v>
      </c>
      <c r="BC1720" s="277"/>
    </row>
    <row r="1721" spans="1:55" outlineLevel="1" x14ac:dyDescent="0.2">
      <c r="A1721" s="205"/>
      <c r="B1721" s="205"/>
      <c r="C1721" s="205"/>
      <c r="D1721" s="275"/>
      <c r="E1721" s="205"/>
      <c r="F1721" s="207">
        <f>SUMIF(CarLM,G1721,Aux.ListeCPAltele!$A$7:$A$11)</f>
        <v>0</v>
      </c>
      <c r="G1721" s="205"/>
      <c r="H1721" s="208">
        <f t="shared" si="563"/>
        <v>0</v>
      </c>
      <c r="I1721" s="208">
        <f t="shared" si="564"/>
        <v>0</v>
      </c>
      <c r="J1721" s="209"/>
      <c r="K1721" s="205"/>
      <c r="L1721" s="207" t="str">
        <f>IF(OR($K1721&lt;&gt;"",ISNA(VLOOKUP($K1721,'2.1.Angajati'!$B$5:$H$1826,2,0))=FALSE),VLOOKUP($K1721,'2.1.Angajati'!$B$5:$H$1826,2,0),"-")</f>
        <v>-</v>
      </c>
      <c r="M1721" s="224">
        <f>IF(OR($K1721&lt;&gt;"",ISNA(VLOOKUP($K1721,'2.1.Angajati'!$B$5:$H$1826,8,0))=FALSE),
       ROUND((DATE(Aux.SetUp!$H$15,1,1)-VLOOKUP($K1721,'2.1.Angajati'!$B$5:$H$1826,6,0))/365,1),
          0)</f>
        <v>0</v>
      </c>
      <c r="N1721" s="223"/>
      <c r="O1721" s="209"/>
      <c r="P1721" s="208">
        <f t="shared" si="554"/>
        <v>0</v>
      </c>
      <c r="Q1721" s="205"/>
      <c r="R1721" s="207">
        <f>SUMIF(Aux.ListeCPAltele!$A$25:$A$34,'1.3.State'!Q1721,Aux.ListeCPAltele!$B$25:$B$34)</f>
        <v>0</v>
      </c>
      <c r="S1721" s="210"/>
      <c r="T1721" s="211">
        <v>16.420000000000002</v>
      </c>
      <c r="U1721" s="212">
        <f>SUMIF('1.2.IS'!$M$5:$AG$5,Aux.SetUp!$H$15,'1.2.IS'!$M$16:$AG$16)</f>
        <v>2775</v>
      </c>
      <c r="V1721" s="213">
        <v>1.3</v>
      </c>
      <c r="W1721" s="211">
        <f t="shared" si="565"/>
        <v>21.35</v>
      </c>
      <c r="X1721" s="212">
        <f t="shared" si="566"/>
        <v>3608</v>
      </c>
      <c r="Y1721" s="214"/>
      <c r="Z1721" s="211">
        <f t="shared" si="555"/>
        <v>0</v>
      </c>
      <c r="AA1721" s="212">
        <f t="shared" si="556"/>
        <v>0</v>
      </c>
      <c r="AB1721" s="212">
        <f t="shared" si="557"/>
        <v>0</v>
      </c>
      <c r="AC1721" s="212">
        <f t="shared" si="558"/>
        <v>0</v>
      </c>
      <c r="AD1721" s="223">
        <f t="shared" si="546"/>
        <v>0</v>
      </c>
      <c r="AE1721" s="212">
        <f t="shared" si="547"/>
        <v>0</v>
      </c>
      <c r="AF1721" s="215"/>
      <c r="AG1721" s="212">
        <f t="shared" si="559"/>
        <v>0</v>
      </c>
      <c r="AH1721" s="215"/>
      <c r="AI1721" s="211">
        <f t="shared" si="548"/>
        <v>0</v>
      </c>
      <c r="AJ1721" s="215"/>
      <c r="AK1721" s="211">
        <f t="shared" si="549"/>
        <v>0</v>
      </c>
      <c r="AL1721" s="215"/>
      <c r="AM1721" s="211">
        <f t="shared" si="550"/>
        <v>0</v>
      </c>
      <c r="AN1721" s="215"/>
      <c r="AO1721" s="211">
        <f t="shared" si="551"/>
        <v>0</v>
      </c>
      <c r="AP1721" s="210"/>
      <c r="AQ1721" s="222">
        <f>IF(AP1721="",0,VLOOKUP(AP1721,Aux.ListeCPAltele!$B$15:$D$21,3,0))</f>
        <v>0</v>
      </c>
      <c r="AR1721" s="212">
        <f t="shared" si="552"/>
        <v>0</v>
      </c>
      <c r="AS1721" s="212">
        <f t="shared" si="560"/>
        <v>0</v>
      </c>
      <c r="AT1721" s="222">
        <f>IF($F1721&lt;&gt;2,ROUND($Z1721*SUMIF(Regimuri,$Q1721,Aux.ListeCPAltele!$C$25:$C$34)*0.5,0),0)</f>
        <v>0</v>
      </c>
      <c r="AU1721" s="210"/>
      <c r="AV1721" s="222">
        <f>IF(AND($F1721&lt;&gt;2,Q1721&lt;&gt;0),ROUND($AC1721/SUMIF(Regimuri,Q1721,Aux.ListeCPAltele!$E$25:$E$34)*$AU1721,0),0)</f>
        <v>0</v>
      </c>
      <c r="AW1721" s="215">
        <v>0.1</v>
      </c>
      <c r="AX1721" s="222">
        <f t="shared" si="561"/>
        <v>0</v>
      </c>
      <c r="AY1721" s="213">
        <f t="shared" si="562"/>
        <v>0.83333333333333337</v>
      </c>
      <c r="AZ1721" s="222">
        <f>IF(OR($R1721=0,$Q1721=0),0,ROUND(SUM(AC1721,AE1721,AG1721,AI1721,AK1721,AM1721,AO1721,AS1721,AV1721,AX1721,AT1721)/SUMIF(Regimuri,$Q1721,Aux.ListeCPAltele!$E$25:$E$34)*$AY1721,0))</f>
        <v>0</v>
      </c>
      <c r="BA1721" s="222">
        <f t="shared" si="553"/>
        <v>0</v>
      </c>
      <c r="BB1721" s="277">
        <v>1</v>
      </c>
      <c r="BC1721" s="277"/>
    </row>
    <row r="1722" spans="1:55" outlineLevel="1" x14ac:dyDescent="0.2">
      <c r="A1722" s="205"/>
      <c r="B1722" s="205"/>
      <c r="C1722" s="205"/>
      <c r="D1722" s="275"/>
      <c r="E1722" s="205"/>
      <c r="F1722" s="207">
        <f>SUMIF(CarLM,G1722,Aux.ListeCPAltele!$A$7:$A$11)</f>
        <v>0</v>
      </c>
      <c r="G1722" s="205"/>
      <c r="H1722" s="208">
        <f t="shared" si="563"/>
        <v>0</v>
      </c>
      <c r="I1722" s="208">
        <f t="shared" si="564"/>
        <v>0</v>
      </c>
      <c r="J1722" s="209"/>
      <c r="K1722" s="205"/>
      <c r="L1722" s="207" t="str">
        <f>IF(OR($K1722&lt;&gt;"",ISNA(VLOOKUP($K1722,'2.1.Angajati'!$B$5:$H$1826,2,0))=FALSE),VLOOKUP($K1722,'2.1.Angajati'!$B$5:$H$1826,2,0),"-")</f>
        <v>-</v>
      </c>
      <c r="M1722" s="224">
        <f>IF(OR($K1722&lt;&gt;"",ISNA(VLOOKUP($K1722,'2.1.Angajati'!$B$5:$H$1826,8,0))=FALSE),
       ROUND((DATE(Aux.SetUp!$H$15,1,1)-VLOOKUP($K1722,'2.1.Angajati'!$B$5:$H$1826,6,0))/365,1),
          0)</f>
        <v>0</v>
      </c>
      <c r="N1722" s="223"/>
      <c r="O1722" s="209"/>
      <c r="P1722" s="208">
        <f t="shared" si="554"/>
        <v>0</v>
      </c>
      <c r="Q1722" s="205"/>
      <c r="R1722" s="207">
        <f>SUMIF(Aux.ListeCPAltele!$A$25:$A$34,'1.3.State'!Q1722,Aux.ListeCPAltele!$B$25:$B$34)</f>
        <v>0</v>
      </c>
      <c r="S1722" s="210"/>
      <c r="T1722" s="211">
        <v>16.420000000000002</v>
      </c>
      <c r="U1722" s="212">
        <f>SUMIF('1.2.IS'!$M$5:$AG$5,Aux.SetUp!$H$15,'1.2.IS'!$M$16:$AG$16)</f>
        <v>2775</v>
      </c>
      <c r="V1722" s="213">
        <v>1.3</v>
      </c>
      <c r="W1722" s="211">
        <f t="shared" si="565"/>
        <v>21.35</v>
      </c>
      <c r="X1722" s="212">
        <f t="shared" si="566"/>
        <v>3608</v>
      </c>
      <c r="Y1722" s="214"/>
      <c r="Z1722" s="211">
        <f t="shared" si="555"/>
        <v>0</v>
      </c>
      <c r="AA1722" s="212">
        <f t="shared" si="556"/>
        <v>0</v>
      </c>
      <c r="AB1722" s="212">
        <f t="shared" si="557"/>
        <v>0</v>
      </c>
      <c r="AC1722" s="212">
        <f t="shared" si="558"/>
        <v>0</v>
      </c>
      <c r="AD1722" s="223">
        <f t="shared" si="546"/>
        <v>0</v>
      </c>
      <c r="AE1722" s="212">
        <f t="shared" si="547"/>
        <v>0</v>
      </c>
      <c r="AF1722" s="215"/>
      <c r="AG1722" s="212">
        <f t="shared" si="559"/>
        <v>0</v>
      </c>
      <c r="AH1722" s="215"/>
      <c r="AI1722" s="211">
        <f t="shared" si="548"/>
        <v>0</v>
      </c>
      <c r="AJ1722" s="215"/>
      <c r="AK1722" s="211">
        <f t="shared" si="549"/>
        <v>0</v>
      </c>
      <c r="AL1722" s="215"/>
      <c r="AM1722" s="211">
        <f t="shared" si="550"/>
        <v>0</v>
      </c>
      <c r="AN1722" s="215"/>
      <c r="AO1722" s="211">
        <f t="shared" si="551"/>
        <v>0</v>
      </c>
      <c r="AP1722" s="210"/>
      <c r="AQ1722" s="222">
        <f>IF(AP1722="",0,VLOOKUP(AP1722,Aux.ListeCPAltele!$B$15:$D$21,3,0))</f>
        <v>0</v>
      </c>
      <c r="AR1722" s="212">
        <f t="shared" si="552"/>
        <v>0</v>
      </c>
      <c r="AS1722" s="212">
        <f t="shared" si="560"/>
        <v>0</v>
      </c>
      <c r="AT1722" s="222">
        <f>IF($F1722&lt;&gt;2,ROUND($Z1722*SUMIF(Regimuri,$Q1722,Aux.ListeCPAltele!$C$25:$C$34)*0.5,0),0)</f>
        <v>0</v>
      </c>
      <c r="AU1722" s="210"/>
      <c r="AV1722" s="222">
        <f>IF(AND($F1722&lt;&gt;2,Q1722&lt;&gt;0),ROUND($AC1722/SUMIF(Regimuri,Q1722,Aux.ListeCPAltele!$E$25:$E$34)*$AU1722,0),0)</f>
        <v>0</v>
      </c>
      <c r="AW1722" s="215">
        <v>0.1</v>
      </c>
      <c r="AX1722" s="222">
        <f t="shared" si="561"/>
        <v>0</v>
      </c>
      <c r="AY1722" s="213">
        <f t="shared" si="562"/>
        <v>0.83333333333333337</v>
      </c>
      <c r="AZ1722" s="222">
        <f>IF(OR($R1722=0,$Q1722=0),0,ROUND(SUM(AC1722,AE1722,AG1722,AI1722,AK1722,AM1722,AO1722,AS1722,AV1722,AX1722,AT1722)/SUMIF(Regimuri,$Q1722,Aux.ListeCPAltele!$E$25:$E$34)*$AY1722,0))</f>
        <v>0</v>
      </c>
      <c r="BA1722" s="222">
        <f t="shared" si="553"/>
        <v>0</v>
      </c>
      <c r="BB1722" s="277">
        <v>1</v>
      </c>
      <c r="BC1722" s="277"/>
    </row>
    <row r="1723" spans="1:55" outlineLevel="1" x14ac:dyDescent="0.2">
      <c r="A1723" s="205"/>
      <c r="B1723" s="205"/>
      <c r="C1723" s="205"/>
      <c r="D1723" s="275"/>
      <c r="E1723" s="205"/>
      <c r="F1723" s="207">
        <f>SUMIF(CarLM,G1723,Aux.ListeCPAltele!$A$7:$A$11)</f>
        <v>0</v>
      </c>
      <c r="G1723" s="205"/>
      <c r="H1723" s="208">
        <f t="shared" si="563"/>
        <v>0</v>
      </c>
      <c r="I1723" s="208">
        <f t="shared" si="564"/>
        <v>0</v>
      </c>
      <c r="J1723" s="209"/>
      <c r="K1723" s="205"/>
      <c r="L1723" s="207" t="str">
        <f>IF(OR($K1723&lt;&gt;"",ISNA(VLOOKUP($K1723,'2.1.Angajati'!$B$5:$H$1826,2,0))=FALSE),VLOOKUP($K1723,'2.1.Angajati'!$B$5:$H$1826,2,0),"-")</f>
        <v>-</v>
      </c>
      <c r="M1723" s="224">
        <f>IF(OR($K1723&lt;&gt;"",ISNA(VLOOKUP($K1723,'2.1.Angajati'!$B$5:$H$1826,8,0))=FALSE),
       ROUND((DATE(Aux.SetUp!$H$15,1,1)-VLOOKUP($K1723,'2.1.Angajati'!$B$5:$H$1826,6,0))/365,1),
          0)</f>
        <v>0</v>
      </c>
      <c r="N1723" s="223"/>
      <c r="O1723" s="209"/>
      <c r="P1723" s="208">
        <f t="shared" si="554"/>
        <v>0</v>
      </c>
      <c r="Q1723" s="205"/>
      <c r="R1723" s="207">
        <f>SUMIF(Aux.ListeCPAltele!$A$25:$A$34,'1.3.State'!Q1723,Aux.ListeCPAltele!$B$25:$B$34)</f>
        <v>0</v>
      </c>
      <c r="S1723" s="210"/>
      <c r="T1723" s="211">
        <v>16.420000000000002</v>
      </c>
      <c r="U1723" s="212">
        <f>SUMIF('1.2.IS'!$M$5:$AG$5,Aux.SetUp!$H$15,'1.2.IS'!$M$16:$AG$16)</f>
        <v>2775</v>
      </c>
      <c r="V1723" s="213">
        <v>1.3</v>
      </c>
      <c r="W1723" s="211">
        <f t="shared" si="565"/>
        <v>21.35</v>
      </c>
      <c r="X1723" s="212">
        <f t="shared" si="566"/>
        <v>3608</v>
      </c>
      <c r="Y1723" s="214"/>
      <c r="Z1723" s="211">
        <f t="shared" si="555"/>
        <v>0</v>
      </c>
      <c r="AA1723" s="212">
        <f t="shared" si="556"/>
        <v>0</v>
      </c>
      <c r="AB1723" s="212">
        <f t="shared" si="557"/>
        <v>0</v>
      </c>
      <c r="AC1723" s="212">
        <f t="shared" si="558"/>
        <v>0</v>
      </c>
      <c r="AD1723" s="223">
        <f t="shared" si="546"/>
        <v>0</v>
      </c>
      <c r="AE1723" s="212">
        <f t="shared" si="547"/>
        <v>0</v>
      </c>
      <c r="AF1723" s="215"/>
      <c r="AG1723" s="212">
        <f t="shared" si="559"/>
        <v>0</v>
      </c>
      <c r="AH1723" s="215"/>
      <c r="AI1723" s="211">
        <f t="shared" si="548"/>
        <v>0</v>
      </c>
      <c r="AJ1723" s="215"/>
      <c r="AK1723" s="211">
        <f t="shared" si="549"/>
        <v>0</v>
      </c>
      <c r="AL1723" s="215"/>
      <c r="AM1723" s="211">
        <f t="shared" si="550"/>
        <v>0</v>
      </c>
      <c r="AN1723" s="215"/>
      <c r="AO1723" s="211">
        <f t="shared" si="551"/>
        <v>0</v>
      </c>
      <c r="AP1723" s="210"/>
      <c r="AQ1723" s="222">
        <f>IF(AP1723="",0,VLOOKUP(AP1723,Aux.ListeCPAltele!$B$15:$D$21,3,0))</f>
        <v>0</v>
      </c>
      <c r="AR1723" s="212">
        <f t="shared" si="552"/>
        <v>0</v>
      </c>
      <c r="AS1723" s="212">
        <f t="shared" si="560"/>
        <v>0</v>
      </c>
      <c r="AT1723" s="222">
        <f>IF($F1723&lt;&gt;2,ROUND($Z1723*SUMIF(Regimuri,$Q1723,Aux.ListeCPAltele!$C$25:$C$34)*0.5,0),0)</f>
        <v>0</v>
      </c>
      <c r="AU1723" s="210"/>
      <c r="AV1723" s="222">
        <f>IF(AND($F1723&lt;&gt;2,Q1723&lt;&gt;0),ROUND($AC1723/SUMIF(Regimuri,Q1723,Aux.ListeCPAltele!$E$25:$E$34)*$AU1723,0),0)</f>
        <v>0</v>
      </c>
      <c r="AW1723" s="215">
        <v>0.1</v>
      </c>
      <c r="AX1723" s="222">
        <f t="shared" si="561"/>
        <v>0</v>
      </c>
      <c r="AY1723" s="213">
        <f t="shared" si="562"/>
        <v>0.83333333333333337</v>
      </c>
      <c r="AZ1723" s="222">
        <f>IF(OR($R1723=0,$Q1723=0),0,ROUND(SUM(AC1723,AE1723,AG1723,AI1723,AK1723,AM1723,AO1723,AS1723,AV1723,AX1723,AT1723)/SUMIF(Regimuri,$Q1723,Aux.ListeCPAltele!$E$25:$E$34)*$AY1723,0))</f>
        <v>0</v>
      </c>
      <c r="BA1723" s="222">
        <f t="shared" si="553"/>
        <v>0</v>
      </c>
      <c r="BB1723" s="277">
        <v>1</v>
      </c>
      <c r="BC1723" s="277"/>
    </row>
    <row r="1724" spans="1:55" outlineLevel="1" x14ac:dyDescent="0.2">
      <c r="A1724" s="205"/>
      <c r="B1724" s="205"/>
      <c r="C1724" s="205"/>
      <c r="D1724" s="275"/>
      <c r="E1724" s="205"/>
      <c r="F1724" s="207">
        <f>SUMIF(CarLM,G1724,Aux.ListeCPAltele!$A$7:$A$11)</f>
        <v>0</v>
      </c>
      <c r="G1724" s="205"/>
      <c r="H1724" s="208">
        <f t="shared" si="563"/>
        <v>0</v>
      </c>
      <c r="I1724" s="208">
        <f t="shared" si="564"/>
        <v>0</v>
      </c>
      <c r="J1724" s="209"/>
      <c r="K1724" s="205"/>
      <c r="L1724" s="207" t="str">
        <f>IF(OR($K1724&lt;&gt;"",ISNA(VLOOKUP($K1724,'2.1.Angajati'!$B$5:$H$1826,2,0))=FALSE),VLOOKUP($K1724,'2.1.Angajati'!$B$5:$H$1826,2,0),"-")</f>
        <v>-</v>
      </c>
      <c r="M1724" s="224">
        <f>IF(OR($K1724&lt;&gt;"",ISNA(VLOOKUP($K1724,'2.1.Angajati'!$B$5:$H$1826,8,0))=FALSE),
       ROUND((DATE(Aux.SetUp!$H$15,1,1)-VLOOKUP($K1724,'2.1.Angajati'!$B$5:$H$1826,6,0))/365,1),
          0)</f>
        <v>0</v>
      </c>
      <c r="N1724" s="223"/>
      <c r="O1724" s="209"/>
      <c r="P1724" s="208">
        <f t="shared" si="554"/>
        <v>0</v>
      </c>
      <c r="Q1724" s="205"/>
      <c r="R1724" s="207">
        <f>SUMIF(Aux.ListeCPAltele!$A$25:$A$34,'1.3.State'!Q1724,Aux.ListeCPAltele!$B$25:$B$34)</f>
        <v>0</v>
      </c>
      <c r="S1724" s="210"/>
      <c r="T1724" s="211">
        <v>16.420000000000002</v>
      </c>
      <c r="U1724" s="212">
        <f>SUMIF('1.2.IS'!$M$5:$AG$5,Aux.SetUp!$H$15,'1.2.IS'!$M$16:$AG$16)</f>
        <v>2775</v>
      </c>
      <c r="V1724" s="213">
        <v>1.3</v>
      </c>
      <c r="W1724" s="211">
        <f t="shared" si="565"/>
        <v>21.35</v>
      </c>
      <c r="X1724" s="212">
        <f t="shared" si="566"/>
        <v>3608</v>
      </c>
      <c r="Y1724" s="214"/>
      <c r="Z1724" s="211">
        <f t="shared" si="555"/>
        <v>0</v>
      </c>
      <c r="AA1724" s="212">
        <f t="shared" si="556"/>
        <v>0</v>
      </c>
      <c r="AB1724" s="212">
        <f t="shared" si="557"/>
        <v>0</v>
      </c>
      <c r="AC1724" s="212">
        <f t="shared" si="558"/>
        <v>0</v>
      </c>
      <c r="AD1724" s="223">
        <f t="shared" si="546"/>
        <v>0</v>
      </c>
      <c r="AE1724" s="212">
        <f t="shared" si="547"/>
        <v>0</v>
      </c>
      <c r="AF1724" s="215"/>
      <c r="AG1724" s="212">
        <f t="shared" si="559"/>
        <v>0</v>
      </c>
      <c r="AH1724" s="215"/>
      <c r="AI1724" s="211">
        <f t="shared" si="548"/>
        <v>0</v>
      </c>
      <c r="AJ1724" s="215"/>
      <c r="AK1724" s="211">
        <f t="shared" si="549"/>
        <v>0</v>
      </c>
      <c r="AL1724" s="215"/>
      <c r="AM1724" s="211">
        <f t="shared" si="550"/>
        <v>0</v>
      </c>
      <c r="AN1724" s="215"/>
      <c r="AO1724" s="211">
        <f t="shared" si="551"/>
        <v>0</v>
      </c>
      <c r="AP1724" s="210"/>
      <c r="AQ1724" s="222">
        <f>IF(AP1724="",0,VLOOKUP(AP1724,Aux.ListeCPAltele!$B$15:$D$21,3,0))</f>
        <v>0</v>
      </c>
      <c r="AR1724" s="212">
        <f t="shared" si="552"/>
        <v>0</v>
      </c>
      <c r="AS1724" s="212">
        <f t="shared" si="560"/>
        <v>0</v>
      </c>
      <c r="AT1724" s="222">
        <f>IF($F1724&lt;&gt;2,ROUND($Z1724*SUMIF(Regimuri,$Q1724,Aux.ListeCPAltele!$C$25:$C$34)*0.5,0),0)</f>
        <v>0</v>
      </c>
      <c r="AU1724" s="210"/>
      <c r="AV1724" s="222">
        <f>IF(AND($F1724&lt;&gt;2,Q1724&lt;&gt;0),ROUND($AC1724/SUMIF(Regimuri,Q1724,Aux.ListeCPAltele!$E$25:$E$34)*$AU1724,0),0)</f>
        <v>0</v>
      </c>
      <c r="AW1724" s="215">
        <v>0.1</v>
      </c>
      <c r="AX1724" s="222">
        <f t="shared" si="561"/>
        <v>0</v>
      </c>
      <c r="AY1724" s="213">
        <f t="shared" si="562"/>
        <v>0.83333333333333337</v>
      </c>
      <c r="AZ1724" s="222">
        <f>IF(OR($R1724=0,$Q1724=0),0,ROUND(SUM(AC1724,AE1724,AG1724,AI1724,AK1724,AM1724,AO1724,AS1724,AV1724,AX1724,AT1724)/SUMIF(Regimuri,$Q1724,Aux.ListeCPAltele!$E$25:$E$34)*$AY1724,0))</f>
        <v>0</v>
      </c>
      <c r="BA1724" s="222">
        <f t="shared" si="553"/>
        <v>0</v>
      </c>
      <c r="BB1724" s="277">
        <v>1</v>
      </c>
      <c r="BC1724" s="277"/>
    </row>
    <row r="1725" spans="1:55" outlineLevel="1" x14ac:dyDescent="0.2">
      <c r="A1725" s="205"/>
      <c r="B1725" s="205"/>
      <c r="C1725" s="205"/>
      <c r="D1725" s="275"/>
      <c r="E1725" s="205"/>
      <c r="F1725" s="207">
        <f>SUMIF(CarLM,G1725,Aux.ListeCPAltele!$A$7:$A$11)</f>
        <v>0</v>
      </c>
      <c r="G1725" s="205"/>
      <c r="H1725" s="208">
        <f t="shared" si="563"/>
        <v>0</v>
      </c>
      <c r="I1725" s="208">
        <f t="shared" si="564"/>
        <v>0</v>
      </c>
      <c r="J1725" s="209"/>
      <c r="K1725" s="205"/>
      <c r="L1725" s="207" t="str">
        <f>IF(OR($K1725&lt;&gt;"",ISNA(VLOOKUP($K1725,'2.1.Angajati'!$B$5:$H$1826,2,0))=FALSE),VLOOKUP($K1725,'2.1.Angajati'!$B$5:$H$1826,2,0),"-")</f>
        <v>-</v>
      </c>
      <c r="M1725" s="224">
        <f>IF(OR($K1725&lt;&gt;"",ISNA(VLOOKUP($K1725,'2.1.Angajati'!$B$5:$H$1826,8,0))=FALSE),
       ROUND((DATE(Aux.SetUp!$H$15,1,1)-VLOOKUP($K1725,'2.1.Angajati'!$B$5:$H$1826,6,0))/365,1),
          0)</f>
        <v>0</v>
      </c>
      <c r="N1725" s="223"/>
      <c r="O1725" s="209"/>
      <c r="P1725" s="208">
        <f t="shared" si="554"/>
        <v>0</v>
      </c>
      <c r="Q1725" s="205"/>
      <c r="R1725" s="207">
        <f>SUMIF(Aux.ListeCPAltele!$A$25:$A$34,'1.3.State'!Q1725,Aux.ListeCPAltele!$B$25:$B$34)</f>
        <v>0</v>
      </c>
      <c r="S1725" s="210"/>
      <c r="T1725" s="211">
        <v>16.420000000000002</v>
      </c>
      <c r="U1725" s="212">
        <f>SUMIF('1.2.IS'!$M$5:$AG$5,Aux.SetUp!$H$15,'1.2.IS'!$M$16:$AG$16)</f>
        <v>2775</v>
      </c>
      <c r="V1725" s="213">
        <v>1.3</v>
      </c>
      <c r="W1725" s="211">
        <f t="shared" si="565"/>
        <v>21.35</v>
      </c>
      <c r="X1725" s="212">
        <f t="shared" si="566"/>
        <v>3608</v>
      </c>
      <c r="Y1725" s="214"/>
      <c r="Z1725" s="211">
        <f t="shared" si="555"/>
        <v>0</v>
      </c>
      <c r="AA1725" s="212">
        <f t="shared" si="556"/>
        <v>0</v>
      </c>
      <c r="AB1725" s="212">
        <f t="shared" si="557"/>
        <v>0</v>
      </c>
      <c r="AC1725" s="212">
        <f t="shared" si="558"/>
        <v>0</v>
      </c>
      <c r="AD1725" s="223">
        <f t="shared" si="546"/>
        <v>0</v>
      </c>
      <c r="AE1725" s="212">
        <f t="shared" si="547"/>
        <v>0</v>
      </c>
      <c r="AF1725" s="215"/>
      <c r="AG1725" s="212">
        <f t="shared" si="559"/>
        <v>0</v>
      </c>
      <c r="AH1725" s="215"/>
      <c r="AI1725" s="211">
        <f t="shared" si="548"/>
        <v>0</v>
      </c>
      <c r="AJ1725" s="215"/>
      <c r="AK1725" s="211">
        <f t="shared" si="549"/>
        <v>0</v>
      </c>
      <c r="AL1725" s="215"/>
      <c r="AM1725" s="211">
        <f t="shared" si="550"/>
        <v>0</v>
      </c>
      <c r="AN1725" s="215"/>
      <c r="AO1725" s="211">
        <f t="shared" si="551"/>
        <v>0</v>
      </c>
      <c r="AP1725" s="210"/>
      <c r="AQ1725" s="222">
        <f>IF(AP1725="",0,VLOOKUP(AP1725,Aux.ListeCPAltele!$B$15:$D$21,3,0))</f>
        <v>0</v>
      </c>
      <c r="AR1725" s="212">
        <f t="shared" si="552"/>
        <v>0</v>
      </c>
      <c r="AS1725" s="212">
        <f t="shared" si="560"/>
        <v>0</v>
      </c>
      <c r="AT1725" s="222">
        <f>IF($F1725&lt;&gt;2,ROUND($Z1725*SUMIF(Regimuri,$Q1725,Aux.ListeCPAltele!$C$25:$C$34)*0.5,0),0)</f>
        <v>0</v>
      </c>
      <c r="AU1725" s="210"/>
      <c r="AV1725" s="222">
        <f>IF(AND($F1725&lt;&gt;2,Q1725&lt;&gt;0),ROUND($AC1725/SUMIF(Regimuri,Q1725,Aux.ListeCPAltele!$E$25:$E$34)*$AU1725,0),0)</f>
        <v>0</v>
      </c>
      <c r="AW1725" s="215">
        <v>0.1</v>
      </c>
      <c r="AX1725" s="222">
        <f t="shared" si="561"/>
        <v>0</v>
      </c>
      <c r="AY1725" s="213">
        <f t="shared" si="562"/>
        <v>0.83333333333333337</v>
      </c>
      <c r="AZ1725" s="222">
        <f>IF(OR($R1725=0,$Q1725=0),0,ROUND(SUM(AC1725,AE1725,AG1725,AI1725,AK1725,AM1725,AO1725,AS1725,AV1725,AX1725,AT1725)/SUMIF(Regimuri,$Q1725,Aux.ListeCPAltele!$E$25:$E$34)*$AY1725,0))</f>
        <v>0</v>
      </c>
      <c r="BA1725" s="222">
        <f t="shared" si="553"/>
        <v>0</v>
      </c>
      <c r="BB1725" s="277">
        <v>1</v>
      </c>
      <c r="BC1725" s="277"/>
    </row>
    <row r="1726" spans="1:55" outlineLevel="1" x14ac:dyDescent="0.2">
      <c r="A1726" s="205"/>
      <c r="B1726" s="205"/>
      <c r="C1726" s="205"/>
      <c r="D1726" s="275"/>
      <c r="E1726" s="205"/>
      <c r="F1726" s="207">
        <f>SUMIF(CarLM,G1726,Aux.ListeCPAltele!$A$7:$A$11)</f>
        <v>0</v>
      </c>
      <c r="G1726" s="205"/>
      <c r="H1726" s="208">
        <f t="shared" si="563"/>
        <v>0</v>
      </c>
      <c r="I1726" s="208">
        <f t="shared" si="564"/>
        <v>0</v>
      </c>
      <c r="J1726" s="209"/>
      <c r="K1726" s="205"/>
      <c r="L1726" s="207" t="str">
        <f>IF(OR($K1726&lt;&gt;"",ISNA(VLOOKUP($K1726,'2.1.Angajati'!$B$5:$H$1826,2,0))=FALSE),VLOOKUP($K1726,'2.1.Angajati'!$B$5:$H$1826,2,0),"-")</f>
        <v>-</v>
      </c>
      <c r="M1726" s="224">
        <f>IF(OR($K1726&lt;&gt;"",ISNA(VLOOKUP($K1726,'2.1.Angajati'!$B$5:$H$1826,8,0))=FALSE),
       ROUND((DATE(Aux.SetUp!$H$15,1,1)-VLOOKUP($K1726,'2.1.Angajati'!$B$5:$H$1826,6,0))/365,1),
          0)</f>
        <v>0</v>
      </c>
      <c r="N1726" s="223"/>
      <c r="O1726" s="209"/>
      <c r="P1726" s="208">
        <f t="shared" si="554"/>
        <v>0</v>
      </c>
      <c r="Q1726" s="205"/>
      <c r="R1726" s="207">
        <f>SUMIF(Aux.ListeCPAltele!$A$25:$A$34,'1.3.State'!Q1726,Aux.ListeCPAltele!$B$25:$B$34)</f>
        <v>0</v>
      </c>
      <c r="S1726" s="210"/>
      <c r="T1726" s="211">
        <v>16.420000000000002</v>
      </c>
      <c r="U1726" s="212">
        <f>SUMIF('1.2.IS'!$M$5:$AG$5,Aux.SetUp!$H$15,'1.2.IS'!$M$16:$AG$16)</f>
        <v>2775</v>
      </c>
      <c r="V1726" s="213">
        <v>1.3</v>
      </c>
      <c r="W1726" s="211">
        <f t="shared" si="565"/>
        <v>21.35</v>
      </c>
      <c r="X1726" s="212">
        <f t="shared" si="566"/>
        <v>3608</v>
      </c>
      <c r="Y1726" s="214"/>
      <c r="Z1726" s="211">
        <f t="shared" si="555"/>
        <v>0</v>
      </c>
      <c r="AA1726" s="212">
        <f t="shared" si="556"/>
        <v>0</v>
      </c>
      <c r="AB1726" s="212">
        <f t="shared" si="557"/>
        <v>0</v>
      </c>
      <c r="AC1726" s="212">
        <f t="shared" si="558"/>
        <v>0</v>
      </c>
      <c r="AD1726" s="223">
        <f t="shared" si="546"/>
        <v>0</v>
      </c>
      <c r="AE1726" s="212">
        <f t="shared" si="547"/>
        <v>0</v>
      </c>
      <c r="AF1726" s="215"/>
      <c r="AG1726" s="212">
        <f t="shared" si="559"/>
        <v>0</v>
      </c>
      <c r="AH1726" s="215"/>
      <c r="AI1726" s="211">
        <f t="shared" si="548"/>
        <v>0</v>
      </c>
      <c r="AJ1726" s="215"/>
      <c r="AK1726" s="211">
        <f t="shared" si="549"/>
        <v>0</v>
      </c>
      <c r="AL1726" s="215"/>
      <c r="AM1726" s="211">
        <f t="shared" si="550"/>
        <v>0</v>
      </c>
      <c r="AN1726" s="215"/>
      <c r="AO1726" s="211">
        <f t="shared" si="551"/>
        <v>0</v>
      </c>
      <c r="AP1726" s="210"/>
      <c r="AQ1726" s="222">
        <f>IF(AP1726="",0,VLOOKUP(AP1726,Aux.ListeCPAltele!$B$15:$D$21,3,0))</f>
        <v>0</v>
      </c>
      <c r="AR1726" s="212">
        <f t="shared" si="552"/>
        <v>0</v>
      </c>
      <c r="AS1726" s="212">
        <f t="shared" si="560"/>
        <v>0</v>
      </c>
      <c r="AT1726" s="222">
        <f>IF($F1726&lt;&gt;2,ROUND($Z1726*SUMIF(Regimuri,$Q1726,Aux.ListeCPAltele!$C$25:$C$34)*0.5,0),0)</f>
        <v>0</v>
      </c>
      <c r="AU1726" s="210"/>
      <c r="AV1726" s="222">
        <f>IF(AND($F1726&lt;&gt;2,Q1726&lt;&gt;0),ROUND($AC1726/SUMIF(Regimuri,Q1726,Aux.ListeCPAltele!$E$25:$E$34)*$AU1726,0),0)</f>
        <v>0</v>
      </c>
      <c r="AW1726" s="215">
        <v>0.1</v>
      </c>
      <c r="AX1726" s="222">
        <f t="shared" si="561"/>
        <v>0</v>
      </c>
      <c r="AY1726" s="213">
        <f t="shared" si="562"/>
        <v>0.83333333333333337</v>
      </c>
      <c r="AZ1726" s="222">
        <f>IF(OR($R1726=0,$Q1726=0),0,ROUND(SUM(AC1726,AE1726,AG1726,AI1726,AK1726,AM1726,AO1726,AS1726,AV1726,AX1726,AT1726)/SUMIF(Regimuri,$Q1726,Aux.ListeCPAltele!$E$25:$E$34)*$AY1726,0))</f>
        <v>0</v>
      </c>
      <c r="BA1726" s="222">
        <f t="shared" si="553"/>
        <v>0</v>
      </c>
      <c r="BB1726" s="277">
        <v>1</v>
      </c>
      <c r="BC1726" s="277"/>
    </row>
    <row r="1727" spans="1:55" outlineLevel="1" x14ac:dyDescent="0.2">
      <c r="A1727" s="205"/>
      <c r="B1727" s="205"/>
      <c r="C1727" s="205"/>
      <c r="D1727" s="275"/>
      <c r="E1727" s="205"/>
      <c r="F1727" s="207">
        <f>SUMIF(CarLM,G1727,Aux.ListeCPAltele!$A$7:$A$11)</f>
        <v>0</v>
      </c>
      <c r="G1727" s="205"/>
      <c r="H1727" s="208">
        <f t="shared" si="563"/>
        <v>0</v>
      </c>
      <c r="I1727" s="208">
        <f t="shared" si="564"/>
        <v>0</v>
      </c>
      <c r="J1727" s="209"/>
      <c r="K1727" s="205"/>
      <c r="L1727" s="207" t="str">
        <f>IF(OR($K1727&lt;&gt;"",ISNA(VLOOKUP($K1727,'2.1.Angajati'!$B$5:$H$1826,2,0))=FALSE),VLOOKUP($K1727,'2.1.Angajati'!$B$5:$H$1826,2,0),"-")</f>
        <v>-</v>
      </c>
      <c r="M1727" s="224">
        <f>IF(OR($K1727&lt;&gt;"",ISNA(VLOOKUP($K1727,'2.1.Angajati'!$B$5:$H$1826,8,0))=FALSE),
       ROUND((DATE(Aux.SetUp!$H$15,1,1)-VLOOKUP($K1727,'2.1.Angajati'!$B$5:$H$1826,6,0))/365,1),
          0)</f>
        <v>0</v>
      </c>
      <c r="N1727" s="223"/>
      <c r="O1727" s="209"/>
      <c r="P1727" s="208">
        <f t="shared" si="554"/>
        <v>0</v>
      </c>
      <c r="Q1727" s="205"/>
      <c r="R1727" s="207">
        <f>SUMIF(Aux.ListeCPAltele!$A$25:$A$34,'1.3.State'!Q1727,Aux.ListeCPAltele!$B$25:$B$34)</f>
        <v>0</v>
      </c>
      <c r="S1727" s="210"/>
      <c r="T1727" s="211">
        <v>16.420000000000002</v>
      </c>
      <c r="U1727" s="212">
        <f>SUMIF('1.2.IS'!$M$5:$AG$5,Aux.SetUp!$H$15,'1.2.IS'!$M$16:$AG$16)</f>
        <v>2775</v>
      </c>
      <c r="V1727" s="213">
        <v>1.3</v>
      </c>
      <c r="W1727" s="211">
        <f t="shared" si="565"/>
        <v>21.35</v>
      </c>
      <c r="X1727" s="212">
        <f t="shared" si="566"/>
        <v>3608</v>
      </c>
      <c r="Y1727" s="214"/>
      <c r="Z1727" s="211">
        <f t="shared" si="555"/>
        <v>0</v>
      </c>
      <c r="AA1727" s="212">
        <f t="shared" si="556"/>
        <v>0</v>
      </c>
      <c r="AB1727" s="212">
        <f t="shared" si="557"/>
        <v>0</v>
      </c>
      <c r="AC1727" s="212">
        <f t="shared" si="558"/>
        <v>0</v>
      </c>
      <c r="AD1727" s="223">
        <f t="shared" si="546"/>
        <v>0</v>
      </c>
      <c r="AE1727" s="212">
        <f t="shared" si="547"/>
        <v>0</v>
      </c>
      <c r="AF1727" s="215"/>
      <c r="AG1727" s="212">
        <f t="shared" si="559"/>
        <v>0</v>
      </c>
      <c r="AH1727" s="215"/>
      <c r="AI1727" s="211">
        <f t="shared" si="548"/>
        <v>0</v>
      </c>
      <c r="AJ1727" s="215"/>
      <c r="AK1727" s="211">
        <f t="shared" si="549"/>
        <v>0</v>
      </c>
      <c r="AL1727" s="215"/>
      <c r="AM1727" s="211">
        <f t="shared" si="550"/>
        <v>0</v>
      </c>
      <c r="AN1727" s="215"/>
      <c r="AO1727" s="211">
        <f t="shared" si="551"/>
        <v>0</v>
      </c>
      <c r="AP1727" s="210"/>
      <c r="AQ1727" s="222">
        <f>IF(AP1727="",0,VLOOKUP(AP1727,Aux.ListeCPAltele!$B$15:$D$21,3,0))</f>
        <v>0</v>
      </c>
      <c r="AR1727" s="212">
        <f t="shared" si="552"/>
        <v>0</v>
      </c>
      <c r="AS1727" s="212">
        <f t="shared" si="560"/>
        <v>0</v>
      </c>
      <c r="AT1727" s="222">
        <f>IF($F1727&lt;&gt;2,ROUND($Z1727*SUMIF(Regimuri,$Q1727,Aux.ListeCPAltele!$C$25:$C$34)*0.5,0),0)</f>
        <v>0</v>
      </c>
      <c r="AU1727" s="210"/>
      <c r="AV1727" s="222">
        <f>IF(AND($F1727&lt;&gt;2,Q1727&lt;&gt;0),ROUND($AC1727/SUMIF(Regimuri,Q1727,Aux.ListeCPAltele!$E$25:$E$34)*$AU1727,0),0)</f>
        <v>0</v>
      </c>
      <c r="AW1727" s="215">
        <v>0.1</v>
      </c>
      <c r="AX1727" s="222">
        <f t="shared" si="561"/>
        <v>0</v>
      </c>
      <c r="AY1727" s="213">
        <f t="shared" si="562"/>
        <v>0.83333333333333337</v>
      </c>
      <c r="AZ1727" s="222">
        <f>IF(OR($R1727=0,$Q1727=0),0,ROUND(SUM(AC1727,AE1727,AG1727,AI1727,AK1727,AM1727,AO1727,AS1727,AV1727,AX1727,AT1727)/SUMIF(Regimuri,$Q1727,Aux.ListeCPAltele!$E$25:$E$34)*$AY1727,0))</f>
        <v>0</v>
      </c>
      <c r="BA1727" s="222">
        <f t="shared" si="553"/>
        <v>0</v>
      </c>
      <c r="BB1727" s="277">
        <v>1</v>
      </c>
      <c r="BC1727" s="277"/>
    </row>
    <row r="1728" spans="1:55" outlineLevel="1" x14ac:dyDescent="0.2">
      <c r="A1728" s="205"/>
      <c r="B1728" s="205"/>
      <c r="C1728" s="205"/>
      <c r="D1728" s="275"/>
      <c r="E1728" s="205"/>
      <c r="F1728" s="207">
        <f>SUMIF(CarLM,G1728,Aux.ListeCPAltele!$A$7:$A$11)</f>
        <v>0</v>
      </c>
      <c r="G1728" s="205"/>
      <c r="H1728" s="208">
        <f t="shared" si="563"/>
        <v>0</v>
      </c>
      <c r="I1728" s="208">
        <f t="shared" si="564"/>
        <v>0</v>
      </c>
      <c r="J1728" s="209"/>
      <c r="K1728" s="205"/>
      <c r="L1728" s="207" t="str">
        <f>IF(OR($K1728&lt;&gt;"",ISNA(VLOOKUP($K1728,'2.1.Angajati'!$B$5:$H$1826,2,0))=FALSE),VLOOKUP($K1728,'2.1.Angajati'!$B$5:$H$1826,2,0),"-")</f>
        <v>-</v>
      </c>
      <c r="M1728" s="224">
        <f>IF(OR($K1728&lt;&gt;"",ISNA(VLOOKUP($K1728,'2.1.Angajati'!$B$5:$H$1826,8,0))=FALSE),
       ROUND((DATE(Aux.SetUp!$H$15,1,1)-VLOOKUP($K1728,'2.1.Angajati'!$B$5:$H$1826,6,0))/365,1),
          0)</f>
        <v>0</v>
      </c>
      <c r="N1728" s="223"/>
      <c r="O1728" s="209"/>
      <c r="P1728" s="208">
        <f t="shared" si="554"/>
        <v>0</v>
      </c>
      <c r="Q1728" s="205"/>
      <c r="R1728" s="207">
        <f>SUMIF(Aux.ListeCPAltele!$A$25:$A$34,'1.3.State'!Q1728,Aux.ListeCPAltele!$B$25:$B$34)</f>
        <v>0</v>
      </c>
      <c r="S1728" s="210"/>
      <c r="T1728" s="211">
        <v>16.420000000000002</v>
      </c>
      <c r="U1728" s="212">
        <f>SUMIF('1.2.IS'!$M$5:$AG$5,Aux.SetUp!$H$15,'1.2.IS'!$M$16:$AG$16)</f>
        <v>2775</v>
      </c>
      <c r="V1728" s="213">
        <v>1.3</v>
      </c>
      <c r="W1728" s="211">
        <f t="shared" si="565"/>
        <v>21.35</v>
      </c>
      <c r="X1728" s="212">
        <f t="shared" si="566"/>
        <v>3608</v>
      </c>
      <c r="Y1728" s="214"/>
      <c r="Z1728" s="211">
        <f t="shared" si="555"/>
        <v>0</v>
      </c>
      <c r="AA1728" s="212">
        <f t="shared" si="556"/>
        <v>0</v>
      </c>
      <c r="AB1728" s="212">
        <f t="shared" si="557"/>
        <v>0</v>
      </c>
      <c r="AC1728" s="212">
        <f t="shared" si="558"/>
        <v>0</v>
      </c>
      <c r="AD1728" s="223">
        <f t="shared" si="546"/>
        <v>0</v>
      </c>
      <c r="AE1728" s="212">
        <f t="shared" si="547"/>
        <v>0</v>
      </c>
      <c r="AF1728" s="215"/>
      <c r="AG1728" s="212">
        <f t="shared" si="559"/>
        <v>0</v>
      </c>
      <c r="AH1728" s="215"/>
      <c r="AI1728" s="211">
        <f t="shared" si="548"/>
        <v>0</v>
      </c>
      <c r="AJ1728" s="215"/>
      <c r="AK1728" s="211">
        <f t="shared" si="549"/>
        <v>0</v>
      </c>
      <c r="AL1728" s="215"/>
      <c r="AM1728" s="211">
        <f t="shared" si="550"/>
        <v>0</v>
      </c>
      <c r="AN1728" s="215"/>
      <c r="AO1728" s="211">
        <f t="shared" si="551"/>
        <v>0</v>
      </c>
      <c r="AP1728" s="210"/>
      <c r="AQ1728" s="222">
        <f>IF(AP1728="",0,VLOOKUP(AP1728,Aux.ListeCPAltele!$B$15:$D$21,3,0))</f>
        <v>0</v>
      </c>
      <c r="AR1728" s="212">
        <f t="shared" si="552"/>
        <v>0</v>
      </c>
      <c r="AS1728" s="212">
        <f t="shared" si="560"/>
        <v>0</v>
      </c>
      <c r="AT1728" s="222">
        <f>IF($F1728&lt;&gt;2,ROUND($Z1728*SUMIF(Regimuri,$Q1728,Aux.ListeCPAltele!$C$25:$C$34)*0.5,0),0)</f>
        <v>0</v>
      </c>
      <c r="AU1728" s="210"/>
      <c r="AV1728" s="222">
        <f>IF(AND($F1728&lt;&gt;2,Q1728&lt;&gt;0),ROUND($AC1728/SUMIF(Regimuri,Q1728,Aux.ListeCPAltele!$E$25:$E$34)*$AU1728,0),0)</f>
        <v>0</v>
      </c>
      <c r="AW1728" s="215">
        <v>0.1</v>
      </c>
      <c r="AX1728" s="222">
        <f t="shared" si="561"/>
        <v>0</v>
      </c>
      <c r="AY1728" s="213">
        <f t="shared" si="562"/>
        <v>0.83333333333333337</v>
      </c>
      <c r="AZ1728" s="222">
        <f>IF(OR($R1728=0,$Q1728=0),0,ROUND(SUM(AC1728,AE1728,AG1728,AI1728,AK1728,AM1728,AO1728,AS1728,AV1728,AX1728,AT1728)/SUMIF(Regimuri,$Q1728,Aux.ListeCPAltele!$E$25:$E$34)*$AY1728,0))</f>
        <v>0</v>
      </c>
      <c r="BA1728" s="222">
        <f t="shared" si="553"/>
        <v>0</v>
      </c>
      <c r="BB1728" s="277">
        <v>1</v>
      </c>
      <c r="BC1728" s="277"/>
    </row>
    <row r="1729" spans="1:55" outlineLevel="1" x14ac:dyDescent="0.2">
      <c r="A1729" s="205"/>
      <c r="B1729" s="205"/>
      <c r="C1729" s="205"/>
      <c r="D1729" s="275"/>
      <c r="E1729" s="205"/>
      <c r="F1729" s="207">
        <f>SUMIF(CarLM,G1729,Aux.ListeCPAltele!$A$7:$A$11)</f>
        <v>0</v>
      </c>
      <c r="G1729" s="205"/>
      <c r="H1729" s="208">
        <f t="shared" si="563"/>
        <v>0</v>
      </c>
      <c r="I1729" s="208">
        <f t="shared" si="564"/>
        <v>0</v>
      </c>
      <c r="J1729" s="209"/>
      <c r="K1729" s="205"/>
      <c r="L1729" s="207" t="str">
        <f>IF(OR($K1729&lt;&gt;"",ISNA(VLOOKUP($K1729,'2.1.Angajati'!$B$5:$H$1826,2,0))=FALSE),VLOOKUP($K1729,'2.1.Angajati'!$B$5:$H$1826,2,0),"-")</f>
        <v>-</v>
      </c>
      <c r="M1729" s="224">
        <f>IF(OR($K1729&lt;&gt;"",ISNA(VLOOKUP($K1729,'2.1.Angajati'!$B$5:$H$1826,8,0))=FALSE),
       ROUND((DATE(Aux.SetUp!$H$15,1,1)-VLOOKUP($K1729,'2.1.Angajati'!$B$5:$H$1826,6,0))/365,1),
          0)</f>
        <v>0</v>
      </c>
      <c r="N1729" s="223"/>
      <c r="O1729" s="209"/>
      <c r="P1729" s="208">
        <f t="shared" si="554"/>
        <v>0</v>
      </c>
      <c r="Q1729" s="205"/>
      <c r="R1729" s="207">
        <f>SUMIF(Aux.ListeCPAltele!$A$25:$A$34,'1.3.State'!Q1729,Aux.ListeCPAltele!$B$25:$B$34)</f>
        <v>0</v>
      </c>
      <c r="S1729" s="210"/>
      <c r="T1729" s="211">
        <v>16.420000000000002</v>
      </c>
      <c r="U1729" s="212">
        <f>SUMIF('1.2.IS'!$M$5:$AG$5,Aux.SetUp!$H$15,'1.2.IS'!$M$16:$AG$16)</f>
        <v>2775</v>
      </c>
      <c r="V1729" s="213">
        <v>1.3</v>
      </c>
      <c r="W1729" s="211">
        <f t="shared" si="565"/>
        <v>21.35</v>
      </c>
      <c r="X1729" s="212">
        <f t="shared" si="566"/>
        <v>3608</v>
      </c>
      <c r="Y1729" s="214"/>
      <c r="Z1729" s="211">
        <f t="shared" si="555"/>
        <v>0</v>
      </c>
      <c r="AA1729" s="212">
        <f t="shared" si="556"/>
        <v>0</v>
      </c>
      <c r="AB1729" s="212">
        <f t="shared" si="557"/>
        <v>0</v>
      </c>
      <c r="AC1729" s="212">
        <f t="shared" si="558"/>
        <v>0</v>
      </c>
      <c r="AD1729" s="223">
        <f t="shared" si="546"/>
        <v>0</v>
      </c>
      <c r="AE1729" s="212">
        <f t="shared" si="547"/>
        <v>0</v>
      </c>
      <c r="AF1729" s="215"/>
      <c r="AG1729" s="212">
        <f t="shared" si="559"/>
        <v>0</v>
      </c>
      <c r="AH1729" s="215"/>
      <c r="AI1729" s="211">
        <f t="shared" si="548"/>
        <v>0</v>
      </c>
      <c r="AJ1729" s="215"/>
      <c r="AK1729" s="211">
        <f t="shared" si="549"/>
        <v>0</v>
      </c>
      <c r="AL1729" s="215"/>
      <c r="AM1729" s="211">
        <f t="shared" si="550"/>
        <v>0</v>
      </c>
      <c r="AN1729" s="215"/>
      <c r="AO1729" s="211">
        <f t="shared" si="551"/>
        <v>0</v>
      </c>
      <c r="AP1729" s="210"/>
      <c r="AQ1729" s="222">
        <f>IF(AP1729="",0,VLOOKUP(AP1729,Aux.ListeCPAltele!$B$15:$D$21,3,0))</f>
        <v>0</v>
      </c>
      <c r="AR1729" s="212">
        <f t="shared" si="552"/>
        <v>0</v>
      </c>
      <c r="AS1729" s="212">
        <f t="shared" si="560"/>
        <v>0</v>
      </c>
      <c r="AT1729" s="222">
        <f>IF($F1729&lt;&gt;2,ROUND($Z1729*SUMIF(Regimuri,$Q1729,Aux.ListeCPAltele!$C$25:$C$34)*0.5,0),0)</f>
        <v>0</v>
      </c>
      <c r="AU1729" s="210"/>
      <c r="AV1729" s="222">
        <f>IF(AND($F1729&lt;&gt;2,Q1729&lt;&gt;0),ROUND($AC1729/SUMIF(Regimuri,Q1729,Aux.ListeCPAltele!$E$25:$E$34)*$AU1729,0),0)</f>
        <v>0</v>
      </c>
      <c r="AW1729" s="215">
        <v>0.1</v>
      </c>
      <c r="AX1729" s="222">
        <f t="shared" si="561"/>
        <v>0</v>
      </c>
      <c r="AY1729" s="213">
        <f t="shared" si="562"/>
        <v>0.83333333333333337</v>
      </c>
      <c r="AZ1729" s="222">
        <f>IF(OR($R1729=0,$Q1729=0),0,ROUND(SUM(AC1729,AE1729,AG1729,AI1729,AK1729,AM1729,AO1729,AS1729,AV1729,AX1729,AT1729)/SUMIF(Regimuri,$Q1729,Aux.ListeCPAltele!$E$25:$E$34)*$AY1729,0))</f>
        <v>0</v>
      </c>
      <c r="BA1729" s="222">
        <f t="shared" si="553"/>
        <v>0</v>
      </c>
      <c r="BB1729" s="277">
        <v>1</v>
      </c>
      <c r="BC1729" s="277"/>
    </row>
    <row r="1730" spans="1:55" outlineLevel="1" x14ac:dyDescent="0.2">
      <c r="A1730" s="205"/>
      <c r="B1730" s="205"/>
      <c r="C1730" s="205"/>
      <c r="D1730" s="275"/>
      <c r="E1730" s="205"/>
      <c r="F1730" s="207">
        <f>SUMIF(CarLM,G1730,Aux.ListeCPAltele!$A$7:$A$11)</f>
        <v>0</v>
      </c>
      <c r="G1730" s="205"/>
      <c r="H1730" s="208">
        <f t="shared" si="563"/>
        <v>0</v>
      </c>
      <c r="I1730" s="208">
        <f t="shared" si="564"/>
        <v>0</v>
      </c>
      <c r="J1730" s="209"/>
      <c r="K1730" s="205"/>
      <c r="L1730" s="207" t="str">
        <f>IF(OR($K1730&lt;&gt;"",ISNA(VLOOKUP($K1730,'2.1.Angajati'!$B$5:$H$1826,2,0))=FALSE),VLOOKUP($K1730,'2.1.Angajati'!$B$5:$H$1826,2,0),"-")</f>
        <v>-</v>
      </c>
      <c r="M1730" s="224">
        <f>IF(OR($K1730&lt;&gt;"",ISNA(VLOOKUP($K1730,'2.1.Angajati'!$B$5:$H$1826,8,0))=FALSE),
       ROUND((DATE(Aux.SetUp!$H$15,1,1)-VLOOKUP($K1730,'2.1.Angajati'!$B$5:$H$1826,6,0))/365,1),
          0)</f>
        <v>0</v>
      </c>
      <c r="N1730" s="223"/>
      <c r="O1730" s="209"/>
      <c r="P1730" s="208">
        <f t="shared" si="554"/>
        <v>0</v>
      </c>
      <c r="Q1730" s="205"/>
      <c r="R1730" s="207">
        <f>SUMIF(Aux.ListeCPAltele!$A$25:$A$34,'1.3.State'!Q1730,Aux.ListeCPAltele!$B$25:$B$34)</f>
        <v>0</v>
      </c>
      <c r="S1730" s="210"/>
      <c r="T1730" s="211">
        <v>16.420000000000002</v>
      </c>
      <c r="U1730" s="212">
        <f>SUMIF('1.2.IS'!$M$5:$AG$5,Aux.SetUp!$H$15,'1.2.IS'!$M$16:$AG$16)</f>
        <v>2775</v>
      </c>
      <c r="V1730" s="213">
        <v>1.3</v>
      </c>
      <c r="W1730" s="211">
        <f t="shared" si="565"/>
        <v>21.35</v>
      </c>
      <c r="X1730" s="212">
        <f t="shared" si="566"/>
        <v>3608</v>
      </c>
      <c r="Y1730" s="214"/>
      <c r="Z1730" s="211">
        <f t="shared" si="555"/>
        <v>0</v>
      </c>
      <c r="AA1730" s="212">
        <f t="shared" si="556"/>
        <v>0</v>
      </c>
      <c r="AB1730" s="212">
        <f t="shared" si="557"/>
        <v>0</v>
      </c>
      <c r="AC1730" s="212">
        <f t="shared" si="558"/>
        <v>0</v>
      </c>
      <c r="AD1730" s="223">
        <f t="shared" si="546"/>
        <v>0</v>
      </c>
      <c r="AE1730" s="212">
        <f t="shared" si="547"/>
        <v>0</v>
      </c>
      <c r="AF1730" s="215"/>
      <c r="AG1730" s="212">
        <f t="shared" si="559"/>
        <v>0</v>
      </c>
      <c r="AH1730" s="215"/>
      <c r="AI1730" s="211">
        <f t="shared" si="548"/>
        <v>0</v>
      </c>
      <c r="AJ1730" s="215"/>
      <c r="AK1730" s="211">
        <f t="shared" si="549"/>
        <v>0</v>
      </c>
      <c r="AL1730" s="215"/>
      <c r="AM1730" s="211">
        <f t="shared" si="550"/>
        <v>0</v>
      </c>
      <c r="AN1730" s="215"/>
      <c r="AO1730" s="211">
        <f t="shared" si="551"/>
        <v>0</v>
      </c>
      <c r="AP1730" s="210"/>
      <c r="AQ1730" s="222">
        <f>IF(AP1730="",0,VLOOKUP(AP1730,Aux.ListeCPAltele!$B$15:$D$21,3,0))</f>
        <v>0</v>
      </c>
      <c r="AR1730" s="212">
        <f t="shared" si="552"/>
        <v>0</v>
      </c>
      <c r="AS1730" s="212">
        <f t="shared" si="560"/>
        <v>0</v>
      </c>
      <c r="AT1730" s="222">
        <f>IF($F1730&lt;&gt;2,ROUND($Z1730*SUMIF(Regimuri,$Q1730,Aux.ListeCPAltele!$C$25:$C$34)*0.5,0),0)</f>
        <v>0</v>
      </c>
      <c r="AU1730" s="210"/>
      <c r="AV1730" s="222">
        <f>IF(AND($F1730&lt;&gt;2,Q1730&lt;&gt;0),ROUND($AC1730/SUMIF(Regimuri,Q1730,Aux.ListeCPAltele!$E$25:$E$34)*$AU1730,0),0)</f>
        <v>0</v>
      </c>
      <c r="AW1730" s="215">
        <v>0.1</v>
      </c>
      <c r="AX1730" s="222">
        <f t="shared" si="561"/>
        <v>0</v>
      </c>
      <c r="AY1730" s="213">
        <f t="shared" si="562"/>
        <v>0.83333333333333337</v>
      </c>
      <c r="AZ1730" s="222">
        <f>IF(OR($R1730=0,$Q1730=0),0,ROUND(SUM(AC1730,AE1730,AG1730,AI1730,AK1730,AM1730,AO1730,AS1730,AV1730,AX1730,AT1730)/SUMIF(Regimuri,$Q1730,Aux.ListeCPAltele!$E$25:$E$34)*$AY1730,0))</f>
        <v>0</v>
      </c>
      <c r="BA1730" s="222">
        <f t="shared" si="553"/>
        <v>0</v>
      </c>
      <c r="BB1730" s="277">
        <v>1</v>
      </c>
      <c r="BC1730" s="277"/>
    </row>
    <row r="1731" spans="1:55" outlineLevel="1" x14ac:dyDescent="0.2">
      <c r="A1731" s="205"/>
      <c r="B1731" s="205"/>
      <c r="C1731" s="205"/>
      <c r="D1731" s="275"/>
      <c r="E1731" s="205"/>
      <c r="F1731" s="207">
        <f>SUMIF(CarLM,G1731,Aux.ListeCPAltele!$A$7:$A$11)</f>
        <v>0</v>
      </c>
      <c r="G1731" s="205"/>
      <c r="H1731" s="208">
        <f t="shared" si="563"/>
        <v>0</v>
      </c>
      <c r="I1731" s="208">
        <f t="shared" si="564"/>
        <v>0</v>
      </c>
      <c r="J1731" s="209"/>
      <c r="K1731" s="205"/>
      <c r="L1731" s="207" t="str">
        <f>IF(OR($K1731&lt;&gt;"",ISNA(VLOOKUP($K1731,'2.1.Angajati'!$B$5:$H$1826,2,0))=FALSE),VLOOKUP($K1731,'2.1.Angajati'!$B$5:$H$1826,2,0),"-")</f>
        <v>-</v>
      </c>
      <c r="M1731" s="224">
        <f>IF(OR($K1731&lt;&gt;"",ISNA(VLOOKUP($K1731,'2.1.Angajati'!$B$5:$H$1826,8,0))=FALSE),
       ROUND((DATE(Aux.SetUp!$H$15,1,1)-VLOOKUP($K1731,'2.1.Angajati'!$B$5:$H$1826,6,0))/365,1),
          0)</f>
        <v>0</v>
      </c>
      <c r="N1731" s="223"/>
      <c r="O1731" s="209"/>
      <c r="P1731" s="208">
        <f t="shared" si="554"/>
        <v>0</v>
      </c>
      <c r="Q1731" s="205"/>
      <c r="R1731" s="207">
        <f>SUMIF(Aux.ListeCPAltele!$A$25:$A$34,'1.3.State'!Q1731,Aux.ListeCPAltele!$B$25:$B$34)</f>
        <v>0</v>
      </c>
      <c r="S1731" s="210"/>
      <c r="T1731" s="211">
        <v>16.420000000000002</v>
      </c>
      <c r="U1731" s="212">
        <f>SUMIF('1.2.IS'!$M$5:$AG$5,Aux.SetUp!$H$15,'1.2.IS'!$M$16:$AG$16)</f>
        <v>2775</v>
      </c>
      <c r="V1731" s="213">
        <v>1.3</v>
      </c>
      <c r="W1731" s="211">
        <f t="shared" si="565"/>
        <v>21.35</v>
      </c>
      <c r="X1731" s="212">
        <f t="shared" si="566"/>
        <v>3608</v>
      </c>
      <c r="Y1731" s="214"/>
      <c r="Z1731" s="211">
        <f t="shared" si="555"/>
        <v>0</v>
      </c>
      <c r="AA1731" s="212">
        <f t="shared" si="556"/>
        <v>0</v>
      </c>
      <c r="AB1731" s="212">
        <f t="shared" si="557"/>
        <v>0</v>
      </c>
      <c r="AC1731" s="212">
        <f t="shared" si="558"/>
        <v>0</v>
      </c>
      <c r="AD1731" s="223">
        <f t="shared" si="546"/>
        <v>0</v>
      </c>
      <c r="AE1731" s="212">
        <f t="shared" si="547"/>
        <v>0</v>
      </c>
      <c r="AF1731" s="215"/>
      <c r="AG1731" s="212">
        <f t="shared" si="559"/>
        <v>0</v>
      </c>
      <c r="AH1731" s="215"/>
      <c r="AI1731" s="211">
        <f t="shared" si="548"/>
        <v>0</v>
      </c>
      <c r="AJ1731" s="215"/>
      <c r="AK1731" s="211">
        <f t="shared" si="549"/>
        <v>0</v>
      </c>
      <c r="AL1731" s="215"/>
      <c r="AM1731" s="211">
        <f t="shared" si="550"/>
        <v>0</v>
      </c>
      <c r="AN1731" s="215"/>
      <c r="AO1731" s="211">
        <f t="shared" si="551"/>
        <v>0</v>
      </c>
      <c r="AP1731" s="210"/>
      <c r="AQ1731" s="222">
        <f>IF(AP1731="",0,VLOOKUP(AP1731,Aux.ListeCPAltele!$B$15:$D$21,3,0))</f>
        <v>0</v>
      </c>
      <c r="AR1731" s="212">
        <f t="shared" si="552"/>
        <v>0</v>
      </c>
      <c r="AS1731" s="212">
        <f t="shared" si="560"/>
        <v>0</v>
      </c>
      <c r="AT1731" s="222">
        <f>IF($F1731&lt;&gt;2,ROUND($Z1731*SUMIF(Regimuri,$Q1731,Aux.ListeCPAltele!$C$25:$C$34)*0.5,0),0)</f>
        <v>0</v>
      </c>
      <c r="AU1731" s="210"/>
      <c r="AV1731" s="222">
        <f>IF(AND($F1731&lt;&gt;2,Q1731&lt;&gt;0),ROUND($AC1731/SUMIF(Regimuri,Q1731,Aux.ListeCPAltele!$E$25:$E$34)*$AU1731,0),0)</f>
        <v>0</v>
      </c>
      <c r="AW1731" s="215">
        <v>0.1</v>
      </c>
      <c r="AX1731" s="222">
        <f t="shared" si="561"/>
        <v>0</v>
      </c>
      <c r="AY1731" s="213">
        <f t="shared" si="562"/>
        <v>0.83333333333333337</v>
      </c>
      <c r="AZ1731" s="222">
        <f>IF(OR($R1731=0,$Q1731=0),0,ROUND(SUM(AC1731,AE1731,AG1731,AI1731,AK1731,AM1731,AO1731,AS1731,AV1731,AX1731,AT1731)/SUMIF(Regimuri,$Q1731,Aux.ListeCPAltele!$E$25:$E$34)*$AY1731,0))</f>
        <v>0</v>
      </c>
      <c r="BA1731" s="222">
        <f t="shared" si="553"/>
        <v>0</v>
      </c>
      <c r="BB1731" s="277">
        <v>1</v>
      </c>
      <c r="BC1731" s="277"/>
    </row>
    <row r="1732" spans="1:55" outlineLevel="1" x14ac:dyDescent="0.2">
      <c r="A1732" s="205"/>
      <c r="B1732" s="205"/>
      <c r="C1732" s="205"/>
      <c r="D1732" s="275"/>
      <c r="E1732" s="205"/>
      <c r="F1732" s="207">
        <f>SUMIF(CarLM,G1732,Aux.ListeCPAltele!$A$7:$A$11)</f>
        <v>0</v>
      </c>
      <c r="G1732" s="205"/>
      <c r="H1732" s="208">
        <f t="shared" si="563"/>
        <v>0</v>
      </c>
      <c r="I1732" s="208">
        <f t="shared" si="564"/>
        <v>0</v>
      </c>
      <c r="J1732" s="209"/>
      <c r="K1732" s="205"/>
      <c r="L1732" s="207" t="str">
        <f>IF(OR($K1732&lt;&gt;"",ISNA(VLOOKUP($K1732,'2.1.Angajati'!$B$5:$H$1826,2,0))=FALSE),VLOOKUP($K1732,'2.1.Angajati'!$B$5:$H$1826,2,0),"-")</f>
        <v>-</v>
      </c>
      <c r="M1732" s="224">
        <f>IF(OR($K1732&lt;&gt;"",ISNA(VLOOKUP($K1732,'2.1.Angajati'!$B$5:$H$1826,8,0))=FALSE),
       ROUND((DATE(Aux.SetUp!$H$15,1,1)-VLOOKUP($K1732,'2.1.Angajati'!$B$5:$H$1826,6,0))/365,1),
          0)</f>
        <v>0</v>
      </c>
      <c r="N1732" s="223"/>
      <c r="O1732" s="209"/>
      <c r="P1732" s="208">
        <f t="shared" si="554"/>
        <v>0</v>
      </c>
      <c r="Q1732" s="205"/>
      <c r="R1732" s="207">
        <f>SUMIF(Aux.ListeCPAltele!$A$25:$A$34,'1.3.State'!Q1732,Aux.ListeCPAltele!$B$25:$B$34)</f>
        <v>0</v>
      </c>
      <c r="S1732" s="210"/>
      <c r="T1732" s="211">
        <v>16.420000000000002</v>
      </c>
      <c r="U1732" s="212">
        <f>SUMIF('1.2.IS'!$M$5:$AG$5,Aux.SetUp!$H$15,'1.2.IS'!$M$16:$AG$16)</f>
        <v>2775</v>
      </c>
      <c r="V1732" s="213">
        <v>1.3</v>
      </c>
      <c r="W1732" s="211">
        <f t="shared" si="565"/>
        <v>21.35</v>
      </c>
      <c r="X1732" s="212">
        <f t="shared" si="566"/>
        <v>3608</v>
      </c>
      <c r="Y1732" s="214"/>
      <c r="Z1732" s="211">
        <f t="shared" si="555"/>
        <v>0</v>
      </c>
      <c r="AA1732" s="212">
        <f t="shared" si="556"/>
        <v>0</v>
      </c>
      <c r="AB1732" s="212">
        <f t="shared" si="557"/>
        <v>0</v>
      </c>
      <c r="AC1732" s="212">
        <f t="shared" si="558"/>
        <v>0</v>
      </c>
      <c r="AD1732" s="223">
        <f t="shared" si="546"/>
        <v>0</v>
      </c>
      <c r="AE1732" s="212">
        <f t="shared" si="547"/>
        <v>0</v>
      </c>
      <c r="AF1732" s="215"/>
      <c r="AG1732" s="212">
        <f t="shared" si="559"/>
        <v>0</v>
      </c>
      <c r="AH1732" s="215"/>
      <c r="AI1732" s="211">
        <f t="shared" si="548"/>
        <v>0</v>
      </c>
      <c r="AJ1732" s="215"/>
      <c r="AK1732" s="211">
        <f t="shared" si="549"/>
        <v>0</v>
      </c>
      <c r="AL1732" s="215"/>
      <c r="AM1732" s="211">
        <f t="shared" si="550"/>
        <v>0</v>
      </c>
      <c r="AN1732" s="215"/>
      <c r="AO1732" s="211">
        <f t="shared" si="551"/>
        <v>0</v>
      </c>
      <c r="AP1732" s="210"/>
      <c r="AQ1732" s="222">
        <f>IF(AP1732="",0,VLOOKUP(AP1732,Aux.ListeCPAltele!$B$15:$D$21,3,0))</f>
        <v>0</v>
      </c>
      <c r="AR1732" s="212">
        <f t="shared" si="552"/>
        <v>0</v>
      </c>
      <c r="AS1732" s="212">
        <f t="shared" si="560"/>
        <v>0</v>
      </c>
      <c r="AT1732" s="222">
        <f>IF($F1732&lt;&gt;2,ROUND($Z1732*SUMIF(Regimuri,$Q1732,Aux.ListeCPAltele!$C$25:$C$34)*0.5,0),0)</f>
        <v>0</v>
      </c>
      <c r="AU1732" s="210"/>
      <c r="AV1732" s="222">
        <f>IF(AND($F1732&lt;&gt;2,Q1732&lt;&gt;0),ROUND($AC1732/SUMIF(Regimuri,Q1732,Aux.ListeCPAltele!$E$25:$E$34)*$AU1732,0),0)</f>
        <v>0</v>
      </c>
      <c r="AW1732" s="215">
        <v>0.1</v>
      </c>
      <c r="AX1732" s="222">
        <f t="shared" si="561"/>
        <v>0</v>
      </c>
      <c r="AY1732" s="213">
        <f t="shared" si="562"/>
        <v>0.83333333333333337</v>
      </c>
      <c r="AZ1732" s="222">
        <f>IF(OR($R1732=0,$Q1732=0),0,ROUND(SUM(AC1732,AE1732,AG1732,AI1732,AK1732,AM1732,AO1732,AS1732,AV1732,AX1732,AT1732)/SUMIF(Regimuri,$Q1732,Aux.ListeCPAltele!$E$25:$E$34)*$AY1732,0))</f>
        <v>0</v>
      </c>
      <c r="BA1732" s="222">
        <f t="shared" si="553"/>
        <v>0</v>
      </c>
      <c r="BB1732" s="277">
        <v>1</v>
      </c>
      <c r="BC1732" s="277"/>
    </row>
    <row r="1733" spans="1:55" outlineLevel="1" x14ac:dyDescent="0.2">
      <c r="A1733" s="205"/>
      <c r="B1733" s="205"/>
      <c r="C1733" s="205"/>
      <c r="D1733" s="275"/>
      <c r="E1733" s="205"/>
      <c r="F1733" s="207">
        <f>SUMIF(CarLM,G1733,Aux.ListeCPAltele!$A$7:$A$11)</f>
        <v>0</v>
      </c>
      <c r="G1733" s="205"/>
      <c r="H1733" s="208">
        <f t="shared" si="563"/>
        <v>0</v>
      </c>
      <c r="I1733" s="208">
        <f t="shared" si="564"/>
        <v>0</v>
      </c>
      <c r="J1733" s="209"/>
      <c r="K1733" s="205"/>
      <c r="L1733" s="207" t="str">
        <f>IF(OR($K1733&lt;&gt;"",ISNA(VLOOKUP($K1733,'2.1.Angajati'!$B$5:$H$1826,2,0))=FALSE),VLOOKUP($K1733,'2.1.Angajati'!$B$5:$H$1826,2,0),"-")</f>
        <v>-</v>
      </c>
      <c r="M1733" s="224">
        <f>IF(OR($K1733&lt;&gt;"",ISNA(VLOOKUP($K1733,'2.1.Angajati'!$B$5:$H$1826,8,0))=FALSE),
       ROUND((DATE(Aux.SetUp!$H$15,1,1)-VLOOKUP($K1733,'2.1.Angajati'!$B$5:$H$1826,6,0))/365,1),
          0)</f>
        <v>0</v>
      </c>
      <c r="N1733" s="223"/>
      <c r="O1733" s="209"/>
      <c r="P1733" s="208">
        <f t="shared" si="554"/>
        <v>0</v>
      </c>
      <c r="Q1733" s="205"/>
      <c r="R1733" s="207">
        <f>SUMIF(Aux.ListeCPAltele!$A$25:$A$34,'1.3.State'!Q1733,Aux.ListeCPAltele!$B$25:$B$34)</f>
        <v>0</v>
      </c>
      <c r="S1733" s="210"/>
      <c r="T1733" s="211">
        <v>16.420000000000002</v>
      </c>
      <c r="U1733" s="212">
        <f>SUMIF('1.2.IS'!$M$5:$AG$5,Aux.SetUp!$H$15,'1.2.IS'!$M$16:$AG$16)</f>
        <v>2775</v>
      </c>
      <c r="V1733" s="213">
        <v>1.3</v>
      </c>
      <c r="W1733" s="211">
        <f t="shared" si="565"/>
        <v>21.35</v>
      </c>
      <c r="X1733" s="212">
        <f t="shared" si="566"/>
        <v>3608</v>
      </c>
      <c r="Y1733" s="214"/>
      <c r="Z1733" s="211">
        <f t="shared" si="555"/>
        <v>0</v>
      </c>
      <c r="AA1733" s="212">
        <f t="shared" si="556"/>
        <v>0</v>
      </c>
      <c r="AB1733" s="212">
        <f t="shared" si="557"/>
        <v>0</v>
      </c>
      <c r="AC1733" s="212">
        <f t="shared" si="558"/>
        <v>0</v>
      </c>
      <c r="AD1733" s="223">
        <f t="shared" si="546"/>
        <v>0</v>
      </c>
      <c r="AE1733" s="212">
        <f t="shared" si="547"/>
        <v>0</v>
      </c>
      <c r="AF1733" s="215"/>
      <c r="AG1733" s="212">
        <f t="shared" si="559"/>
        <v>0</v>
      </c>
      <c r="AH1733" s="215"/>
      <c r="AI1733" s="211">
        <f t="shared" si="548"/>
        <v>0</v>
      </c>
      <c r="AJ1733" s="215"/>
      <c r="AK1733" s="211">
        <f t="shared" si="549"/>
        <v>0</v>
      </c>
      <c r="AL1733" s="215"/>
      <c r="AM1733" s="211">
        <f t="shared" si="550"/>
        <v>0</v>
      </c>
      <c r="AN1733" s="215"/>
      <c r="AO1733" s="211">
        <f t="shared" si="551"/>
        <v>0</v>
      </c>
      <c r="AP1733" s="210"/>
      <c r="AQ1733" s="222">
        <f>IF(AP1733="",0,VLOOKUP(AP1733,Aux.ListeCPAltele!$B$15:$D$21,3,0))</f>
        <v>0</v>
      </c>
      <c r="AR1733" s="212">
        <f t="shared" si="552"/>
        <v>0</v>
      </c>
      <c r="AS1733" s="212">
        <f t="shared" si="560"/>
        <v>0</v>
      </c>
      <c r="AT1733" s="222">
        <f>IF($F1733&lt;&gt;2,ROUND($Z1733*SUMIF(Regimuri,$Q1733,Aux.ListeCPAltele!$C$25:$C$34)*0.5,0),0)</f>
        <v>0</v>
      </c>
      <c r="AU1733" s="210"/>
      <c r="AV1733" s="222">
        <f>IF(AND($F1733&lt;&gt;2,Q1733&lt;&gt;0),ROUND($AC1733/SUMIF(Regimuri,Q1733,Aux.ListeCPAltele!$E$25:$E$34)*$AU1733,0),0)</f>
        <v>0</v>
      </c>
      <c r="AW1733" s="215">
        <v>0.1</v>
      </c>
      <c r="AX1733" s="222">
        <f t="shared" si="561"/>
        <v>0</v>
      </c>
      <c r="AY1733" s="213">
        <f t="shared" si="562"/>
        <v>0.83333333333333337</v>
      </c>
      <c r="AZ1733" s="222">
        <f>IF(OR($R1733=0,$Q1733=0),0,ROUND(SUM(AC1733,AE1733,AG1733,AI1733,AK1733,AM1733,AO1733,AS1733,AV1733,AX1733,AT1733)/SUMIF(Regimuri,$Q1733,Aux.ListeCPAltele!$E$25:$E$34)*$AY1733,0))</f>
        <v>0</v>
      </c>
      <c r="BA1733" s="222">
        <f t="shared" si="553"/>
        <v>0</v>
      </c>
      <c r="BB1733" s="277">
        <v>1</v>
      </c>
      <c r="BC1733" s="277"/>
    </row>
    <row r="1734" spans="1:55" outlineLevel="1" x14ac:dyDescent="0.2">
      <c r="A1734" s="205"/>
      <c r="B1734" s="205"/>
      <c r="C1734" s="205"/>
      <c r="D1734" s="275"/>
      <c r="E1734" s="205"/>
      <c r="F1734" s="207">
        <f>SUMIF(CarLM,G1734,Aux.ListeCPAltele!$A$7:$A$11)</f>
        <v>0</v>
      </c>
      <c r="G1734" s="205"/>
      <c r="H1734" s="208">
        <f t="shared" si="563"/>
        <v>0</v>
      </c>
      <c r="I1734" s="208">
        <f t="shared" si="564"/>
        <v>0</v>
      </c>
      <c r="J1734" s="209"/>
      <c r="K1734" s="205"/>
      <c r="L1734" s="207" t="str">
        <f>IF(OR($K1734&lt;&gt;"",ISNA(VLOOKUP($K1734,'2.1.Angajati'!$B$5:$H$1826,2,0))=FALSE),VLOOKUP($K1734,'2.1.Angajati'!$B$5:$H$1826,2,0),"-")</f>
        <v>-</v>
      </c>
      <c r="M1734" s="224">
        <f>IF(OR($K1734&lt;&gt;"",ISNA(VLOOKUP($K1734,'2.1.Angajati'!$B$5:$H$1826,8,0))=FALSE),
       ROUND((DATE(Aux.SetUp!$H$15,1,1)-VLOOKUP($K1734,'2.1.Angajati'!$B$5:$H$1826,6,0))/365,1),
          0)</f>
        <v>0</v>
      </c>
      <c r="N1734" s="223"/>
      <c r="O1734" s="209"/>
      <c r="P1734" s="208">
        <f t="shared" si="554"/>
        <v>0</v>
      </c>
      <c r="Q1734" s="205"/>
      <c r="R1734" s="207">
        <f>SUMIF(Aux.ListeCPAltele!$A$25:$A$34,'1.3.State'!Q1734,Aux.ListeCPAltele!$B$25:$B$34)</f>
        <v>0</v>
      </c>
      <c r="S1734" s="210"/>
      <c r="T1734" s="211">
        <v>16.420000000000002</v>
      </c>
      <c r="U1734" s="212">
        <f>SUMIF('1.2.IS'!$M$5:$AG$5,Aux.SetUp!$H$15,'1.2.IS'!$M$16:$AG$16)</f>
        <v>2775</v>
      </c>
      <c r="V1734" s="213">
        <v>1.3</v>
      </c>
      <c r="W1734" s="211">
        <f t="shared" si="565"/>
        <v>21.35</v>
      </c>
      <c r="X1734" s="212">
        <f t="shared" si="566"/>
        <v>3608</v>
      </c>
      <c r="Y1734" s="214"/>
      <c r="Z1734" s="211">
        <f t="shared" si="555"/>
        <v>0</v>
      </c>
      <c r="AA1734" s="212">
        <f t="shared" si="556"/>
        <v>0</v>
      </c>
      <c r="AB1734" s="212">
        <f t="shared" si="557"/>
        <v>0</v>
      </c>
      <c r="AC1734" s="212">
        <f t="shared" si="558"/>
        <v>0</v>
      </c>
      <c r="AD1734" s="223">
        <f t="shared" si="546"/>
        <v>0</v>
      </c>
      <c r="AE1734" s="212">
        <f t="shared" si="547"/>
        <v>0</v>
      </c>
      <c r="AF1734" s="215"/>
      <c r="AG1734" s="212">
        <f t="shared" si="559"/>
        <v>0</v>
      </c>
      <c r="AH1734" s="215"/>
      <c r="AI1734" s="211">
        <f t="shared" si="548"/>
        <v>0</v>
      </c>
      <c r="AJ1734" s="215"/>
      <c r="AK1734" s="211">
        <f t="shared" si="549"/>
        <v>0</v>
      </c>
      <c r="AL1734" s="215"/>
      <c r="AM1734" s="211">
        <f t="shared" si="550"/>
        <v>0</v>
      </c>
      <c r="AN1734" s="215"/>
      <c r="AO1734" s="211">
        <f t="shared" si="551"/>
        <v>0</v>
      </c>
      <c r="AP1734" s="210"/>
      <c r="AQ1734" s="222">
        <f>IF(AP1734="",0,VLOOKUP(AP1734,Aux.ListeCPAltele!$B$15:$D$21,3,0))</f>
        <v>0</v>
      </c>
      <c r="AR1734" s="212">
        <f t="shared" si="552"/>
        <v>0</v>
      </c>
      <c r="AS1734" s="212">
        <f t="shared" si="560"/>
        <v>0</v>
      </c>
      <c r="AT1734" s="222">
        <f>IF($F1734&lt;&gt;2,ROUND($Z1734*SUMIF(Regimuri,$Q1734,Aux.ListeCPAltele!$C$25:$C$34)*0.5,0),0)</f>
        <v>0</v>
      </c>
      <c r="AU1734" s="210"/>
      <c r="AV1734" s="222">
        <f>IF(AND($F1734&lt;&gt;2,Q1734&lt;&gt;0),ROUND($AC1734/SUMIF(Regimuri,Q1734,Aux.ListeCPAltele!$E$25:$E$34)*$AU1734,0),0)</f>
        <v>0</v>
      </c>
      <c r="AW1734" s="215">
        <v>0.1</v>
      </c>
      <c r="AX1734" s="222">
        <f t="shared" si="561"/>
        <v>0</v>
      </c>
      <c r="AY1734" s="213">
        <f t="shared" si="562"/>
        <v>0.83333333333333337</v>
      </c>
      <c r="AZ1734" s="222">
        <f>IF(OR($R1734=0,$Q1734=0),0,ROUND(SUM(AC1734,AE1734,AG1734,AI1734,AK1734,AM1734,AO1734,AS1734,AV1734,AX1734,AT1734)/SUMIF(Regimuri,$Q1734,Aux.ListeCPAltele!$E$25:$E$34)*$AY1734,0))</f>
        <v>0</v>
      </c>
      <c r="BA1734" s="222">
        <f t="shared" si="553"/>
        <v>0</v>
      </c>
      <c r="BB1734" s="277">
        <v>1</v>
      </c>
      <c r="BC1734" s="277"/>
    </row>
    <row r="1735" spans="1:55" outlineLevel="1" x14ac:dyDescent="0.2">
      <c r="A1735" s="205"/>
      <c r="B1735" s="205"/>
      <c r="C1735" s="205"/>
      <c r="D1735" s="275"/>
      <c r="E1735" s="205"/>
      <c r="F1735" s="207">
        <f>SUMIF(CarLM,G1735,Aux.ListeCPAltele!$A$7:$A$11)</f>
        <v>0</v>
      </c>
      <c r="G1735" s="205"/>
      <c r="H1735" s="208">
        <f t="shared" si="563"/>
        <v>0</v>
      </c>
      <c r="I1735" s="208">
        <f t="shared" si="564"/>
        <v>0</v>
      </c>
      <c r="J1735" s="209"/>
      <c r="K1735" s="205"/>
      <c r="L1735" s="207" t="str">
        <f>IF(OR($K1735&lt;&gt;"",ISNA(VLOOKUP($K1735,'2.1.Angajati'!$B$5:$H$1826,2,0))=FALSE),VLOOKUP($K1735,'2.1.Angajati'!$B$5:$H$1826,2,0),"-")</f>
        <v>-</v>
      </c>
      <c r="M1735" s="224">
        <f>IF(OR($K1735&lt;&gt;"",ISNA(VLOOKUP($K1735,'2.1.Angajati'!$B$5:$H$1826,8,0))=FALSE),
       ROUND((DATE(Aux.SetUp!$H$15,1,1)-VLOOKUP($K1735,'2.1.Angajati'!$B$5:$H$1826,6,0))/365,1),
          0)</f>
        <v>0</v>
      </c>
      <c r="N1735" s="223"/>
      <c r="O1735" s="209"/>
      <c r="P1735" s="208">
        <f t="shared" si="554"/>
        <v>0</v>
      </c>
      <c r="Q1735" s="205"/>
      <c r="R1735" s="207">
        <f>SUMIF(Aux.ListeCPAltele!$A$25:$A$34,'1.3.State'!Q1735,Aux.ListeCPAltele!$B$25:$B$34)</f>
        <v>0</v>
      </c>
      <c r="S1735" s="210"/>
      <c r="T1735" s="211">
        <v>16.420000000000002</v>
      </c>
      <c r="U1735" s="212">
        <f>SUMIF('1.2.IS'!$M$5:$AG$5,Aux.SetUp!$H$15,'1.2.IS'!$M$16:$AG$16)</f>
        <v>2775</v>
      </c>
      <c r="V1735" s="213">
        <v>1.3</v>
      </c>
      <c r="W1735" s="211">
        <f t="shared" si="565"/>
        <v>21.35</v>
      </c>
      <c r="X1735" s="212">
        <f t="shared" si="566"/>
        <v>3608</v>
      </c>
      <c r="Y1735" s="214"/>
      <c r="Z1735" s="211">
        <f t="shared" si="555"/>
        <v>0</v>
      </c>
      <c r="AA1735" s="212">
        <f t="shared" si="556"/>
        <v>0</v>
      </c>
      <c r="AB1735" s="212">
        <f t="shared" si="557"/>
        <v>0</v>
      </c>
      <c r="AC1735" s="212">
        <f t="shared" si="558"/>
        <v>0</v>
      </c>
      <c r="AD1735" s="223">
        <f t="shared" si="546"/>
        <v>0</v>
      </c>
      <c r="AE1735" s="212">
        <f t="shared" si="547"/>
        <v>0</v>
      </c>
      <c r="AF1735" s="215"/>
      <c r="AG1735" s="212">
        <f t="shared" si="559"/>
        <v>0</v>
      </c>
      <c r="AH1735" s="215"/>
      <c r="AI1735" s="211">
        <f t="shared" si="548"/>
        <v>0</v>
      </c>
      <c r="AJ1735" s="215"/>
      <c r="AK1735" s="211">
        <f t="shared" si="549"/>
        <v>0</v>
      </c>
      <c r="AL1735" s="215"/>
      <c r="AM1735" s="211">
        <f t="shared" si="550"/>
        <v>0</v>
      </c>
      <c r="AN1735" s="215"/>
      <c r="AO1735" s="211">
        <f t="shared" si="551"/>
        <v>0</v>
      </c>
      <c r="AP1735" s="210"/>
      <c r="AQ1735" s="222">
        <f>IF(AP1735="",0,VLOOKUP(AP1735,Aux.ListeCPAltele!$B$15:$D$21,3,0))</f>
        <v>0</v>
      </c>
      <c r="AR1735" s="212">
        <f t="shared" si="552"/>
        <v>0</v>
      </c>
      <c r="AS1735" s="212">
        <f t="shared" si="560"/>
        <v>0</v>
      </c>
      <c r="AT1735" s="222">
        <f>IF($F1735&lt;&gt;2,ROUND($Z1735*SUMIF(Regimuri,$Q1735,Aux.ListeCPAltele!$C$25:$C$34)*0.5,0),0)</f>
        <v>0</v>
      </c>
      <c r="AU1735" s="210"/>
      <c r="AV1735" s="222">
        <f>IF(AND($F1735&lt;&gt;2,Q1735&lt;&gt;0),ROUND($AC1735/SUMIF(Regimuri,Q1735,Aux.ListeCPAltele!$E$25:$E$34)*$AU1735,0),0)</f>
        <v>0</v>
      </c>
      <c r="AW1735" s="215">
        <v>0.1</v>
      </c>
      <c r="AX1735" s="222">
        <f t="shared" si="561"/>
        <v>0</v>
      </c>
      <c r="AY1735" s="213">
        <f t="shared" si="562"/>
        <v>0.83333333333333337</v>
      </c>
      <c r="AZ1735" s="222">
        <f>IF(OR($R1735=0,$Q1735=0),0,ROUND(SUM(AC1735,AE1735,AG1735,AI1735,AK1735,AM1735,AO1735,AS1735,AV1735,AX1735,AT1735)/SUMIF(Regimuri,$Q1735,Aux.ListeCPAltele!$E$25:$E$34)*$AY1735,0))</f>
        <v>0</v>
      </c>
      <c r="BA1735" s="222">
        <f t="shared" si="553"/>
        <v>0</v>
      </c>
      <c r="BB1735" s="277">
        <v>1</v>
      </c>
      <c r="BC1735" s="277"/>
    </row>
    <row r="1736" spans="1:55" outlineLevel="1" x14ac:dyDescent="0.2">
      <c r="A1736" s="205"/>
      <c r="B1736" s="205"/>
      <c r="C1736" s="205"/>
      <c r="D1736" s="275"/>
      <c r="E1736" s="205"/>
      <c r="F1736" s="207">
        <f>SUMIF(CarLM,G1736,Aux.ListeCPAltele!$A$7:$A$11)</f>
        <v>0</v>
      </c>
      <c r="G1736" s="205"/>
      <c r="H1736" s="208">
        <f t="shared" si="563"/>
        <v>0</v>
      </c>
      <c r="I1736" s="208">
        <f t="shared" si="564"/>
        <v>0</v>
      </c>
      <c r="J1736" s="209"/>
      <c r="K1736" s="205"/>
      <c r="L1736" s="207" t="str">
        <f>IF(OR($K1736&lt;&gt;"",ISNA(VLOOKUP($K1736,'2.1.Angajati'!$B$5:$H$1826,2,0))=FALSE),VLOOKUP($K1736,'2.1.Angajati'!$B$5:$H$1826,2,0),"-")</f>
        <v>-</v>
      </c>
      <c r="M1736" s="224">
        <f>IF(OR($K1736&lt;&gt;"",ISNA(VLOOKUP($K1736,'2.1.Angajati'!$B$5:$H$1826,8,0))=FALSE),
       ROUND((DATE(Aux.SetUp!$H$15,1,1)-VLOOKUP($K1736,'2.1.Angajati'!$B$5:$H$1826,6,0))/365,1),
          0)</f>
        <v>0</v>
      </c>
      <c r="N1736" s="223"/>
      <c r="O1736" s="209"/>
      <c r="P1736" s="208">
        <f t="shared" si="554"/>
        <v>0</v>
      </c>
      <c r="Q1736" s="205"/>
      <c r="R1736" s="207">
        <f>SUMIF(Aux.ListeCPAltele!$A$25:$A$34,'1.3.State'!Q1736,Aux.ListeCPAltele!$B$25:$B$34)</f>
        <v>0</v>
      </c>
      <c r="S1736" s="210"/>
      <c r="T1736" s="211">
        <v>16.420000000000002</v>
      </c>
      <c r="U1736" s="212">
        <f>SUMIF('1.2.IS'!$M$5:$AG$5,Aux.SetUp!$H$15,'1.2.IS'!$M$16:$AG$16)</f>
        <v>2775</v>
      </c>
      <c r="V1736" s="213">
        <v>1.3</v>
      </c>
      <c r="W1736" s="211">
        <f t="shared" si="565"/>
        <v>21.35</v>
      </c>
      <c r="X1736" s="212">
        <f t="shared" si="566"/>
        <v>3608</v>
      </c>
      <c r="Y1736" s="214"/>
      <c r="Z1736" s="211">
        <f t="shared" si="555"/>
        <v>0</v>
      </c>
      <c r="AA1736" s="212">
        <f t="shared" si="556"/>
        <v>0</v>
      </c>
      <c r="AB1736" s="212">
        <f t="shared" si="557"/>
        <v>0</v>
      </c>
      <c r="AC1736" s="212">
        <f t="shared" si="558"/>
        <v>0</v>
      </c>
      <c r="AD1736" s="223">
        <f t="shared" si="546"/>
        <v>0</v>
      </c>
      <c r="AE1736" s="212">
        <f t="shared" si="547"/>
        <v>0</v>
      </c>
      <c r="AF1736" s="215"/>
      <c r="AG1736" s="212">
        <f t="shared" si="559"/>
        <v>0</v>
      </c>
      <c r="AH1736" s="215"/>
      <c r="AI1736" s="211">
        <f t="shared" si="548"/>
        <v>0</v>
      </c>
      <c r="AJ1736" s="215"/>
      <c r="AK1736" s="211">
        <f t="shared" si="549"/>
        <v>0</v>
      </c>
      <c r="AL1736" s="215"/>
      <c r="AM1736" s="211">
        <f t="shared" si="550"/>
        <v>0</v>
      </c>
      <c r="AN1736" s="215"/>
      <c r="AO1736" s="211">
        <f t="shared" si="551"/>
        <v>0</v>
      </c>
      <c r="AP1736" s="210"/>
      <c r="AQ1736" s="222">
        <f>IF(AP1736="",0,VLOOKUP(AP1736,Aux.ListeCPAltele!$B$15:$D$21,3,0))</f>
        <v>0</v>
      </c>
      <c r="AR1736" s="212">
        <f t="shared" si="552"/>
        <v>0</v>
      </c>
      <c r="AS1736" s="212">
        <f t="shared" si="560"/>
        <v>0</v>
      </c>
      <c r="AT1736" s="222">
        <f>IF($F1736&lt;&gt;2,ROUND($Z1736*SUMIF(Regimuri,$Q1736,Aux.ListeCPAltele!$C$25:$C$34)*0.5,0),0)</f>
        <v>0</v>
      </c>
      <c r="AU1736" s="210"/>
      <c r="AV1736" s="222">
        <f>IF(AND($F1736&lt;&gt;2,Q1736&lt;&gt;0),ROUND($AC1736/SUMIF(Regimuri,Q1736,Aux.ListeCPAltele!$E$25:$E$34)*$AU1736,0),0)</f>
        <v>0</v>
      </c>
      <c r="AW1736" s="215">
        <v>0.1</v>
      </c>
      <c r="AX1736" s="222">
        <f t="shared" si="561"/>
        <v>0</v>
      </c>
      <c r="AY1736" s="213">
        <f t="shared" si="562"/>
        <v>0.83333333333333337</v>
      </c>
      <c r="AZ1736" s="222">
        <f>IF(OR($R1736=0,$Q1736=0),0,ROUND(SUM(AC1736,AE1736,AG1736,AI1736,AK1736,AM1736,AO1736,AS1736,AV1736,AX1736,AT1736)/SUMIF(Regimuri,$Q1736,Aux.ListeCPAltele!$E$25:$E$34)*$AY1736,0))</f>
        <v>0</v>
      </c>
      <c r="BA1736" s="222">
        <f t="shared" si="553"/>
        <v>0</v>
      </c>
      <c r="BB1736" s="277">
        <v>1</v>
      </c>
      <c r="BC1736" s="277"/>
    </row>
    <row r="1737" spans="1:55" outlineLevel="1" x14ac:dyDescent="0.2">
      <c r="A1737" s="205"/>
      <c r="B1737" s="205"/>
      <c r="C1737" s="205"/>
      <c r="D1737" s="275"/>
      <c r="E1737" s="205"/>
      <c r="F1737" s="207">
        <f>SUMIF(CarLM,G1737,Aux.ListeCPAltele!$A$7:$A$11)</f>
        <v>0</v>
      </c>
      <c r="G1737" s="205"/>
      <c r="H1737" s="208">
        <f t="shared" si="563"/>
        <v>0</v>
      </c>
      <c r="I1737" s="208">
        <f t="shared" si="564"/>
        <v>0</v>
      </c>
      <c r="J1737" s="209"/>
      <c r="K1737" s="205"/>
      <c r="L1737" s="207" t="str">
        <f>IF(OR($K1737&lt;&gt;"",ISNA(VLOOKUP($K1737,'2.1.Angajati'!$B$5:$H$1826,2,0))=FALSE),VLOOKUP($K1737,'2.1.Angajati'!$B$5:$H$1826,2,0),"-")</f>
        <v>-</v>
      </c>
      <c r="M1737" s="224">
        <f>IF(OR($K1737&lt;&gt;"",ISNA(VLOOKUP($K1737,'2.1.Angajati'!$B$5:$H$1826,8,0))=FALSE),
       ROUND((DATE(Aux.SetUp!$H$15,1,1)-VLOOKUP($K1737,'2.1.Angajati'!$B$5:$H$1826,6,0))/365,1),
          0)</f>
        <v>0</v>
      </c>
      <c r="N1737" s="223"/>
      <c r="O1737" s="209"/>
      <c r="P1737" s="208">
        <f t="shared" si="554"/>
        <v>0</v>
      </c>
      <c r="Q1737" s="205"/>
      <c r="R1737" s="207">
        <f>SUMIF(Aux.ListeCPAltele!$A$25:$A$34,'1.3.State'!Q1737,Aux.ListeCPAltele!$B$25:$B$34)</f>
        <v>0</v>
      </c>
      <c r="S1737" s="210"/>
      <c r="T1737" s="211">
        <v>16.420000000000002</v>
      </c>
      <c r="U1737" s="212">
        <f>SUMIF('1.2.IS'!$M$5:$AG$5,Aux.SetUp!$H$15,'1.2.IS'!$M$16:$AG$16)</f>
        <v>2775</v>
      </c>
      <c r="V1737" s="213">
        <v>1.3</v>
      </c>
      <c r="W1737" s="211">
        <f t="shared" si="565"/>
        <v>21.35</v>
      </c>
      <c r="X1737" s="212">
        <f t="shared" si="566"/>
        <v>3608</v>
      </c>
      <c r="Y1737" s="214"/>
      <c r="Z1737" s="211">
        <f t="shared" si="555"/>
        <v>0</v>
      </c>
      <c r="AA1737" s="212">
        <f t="shared" si="556"/>
        <v>0</v>
      </c>
      <c r="AB1737" s="212">
        <f t="shared" si="557"/>
        <v>0</v>
      </c>
      <c r="AC1737" s="212">
        <f t="shared" si="558"/>
        <v>0</v>
      </c>
      <c r="AD1737" s="223">
        <f t="shared" ref="AD1737:AD1800" si="567">IF(ISNA(N1737),0,N1737)</f>
        <v>0</v>
      </c>
      <c r="AE1737" s="212">
        <f t="shared" ref="AE1737:AE1800" si="568">IF(AND($F1737=2,$F1737=4),0,ROUND($AC1737*AD1737,2))</f>
        <v>0</v>
      </c>
      <c r="AF1737" s="215"/>
      <c r="AG1737" s="212">
        <f t="shared" si="559"/>
        <v>0</v>
      </c>
      <c r="AH1737" s="215"/>
      <c r="AI1737" s="211">
        <f t="shared" ref="AI1737:AI1800" si="569">IF($F1737=2,0,ROUND($AC1737*AH1737,2))</f>
        <v>0</v>
      </c>
      <c r="AJ1737" s="215"/>
      <c r="AK1737" s="211">
        <f t="shared" ref="AK1737:AK1800" si="570">IF($F1737=2,0,ROUND($AC1737*AJ1737,2))</f>
        <v>0</v>
      </c>
      <c r="AL1737" s="215"/>
      <c r="AM1737" s="211">
        <f t="shared" ref="AM1737:AM1800" si="571">IF($F1737=2,0,ROUND($AC1737*AL1737,2))</f>
        <v>0</v>
      </c>
      <c r="AN1737" s="215"/>
      <c r="AO1737" s="211">
        <f t="shared" ref="AO1737:AO1800" si="572">IF($F1737=2,0,ROUND($AC1737*AN1737,2))</f>
        <v>0</v>
      </c>
      <c r="AP1737" s="210"/>
      <c r="AQ1737" s="222">
        <f>IF(AP1737="",0,VLOOKUP(AP1737,Aux.ListeCPAltele!$B$15:$D$21,3,0))</f>
        <v>0</v>
      </c>
      <c r="AR1737" s="212">
        <f t="shared" ref="AR1737:AR1800" si="573">IF($AP1737=0,0,IF($F1737=2,0,$R1737*P1737))</f>
        <v>0</v>
      </c>
      <c r="AS1737" s="212">
        <f t="shared" si="560"/>
        <v>0</v>
      </c>
      <c r="AT1737" s="222">
        <f>IF($F1737&lt;&gt;2,ROUND($Z1737*SUMIF(Regimuri,$Q1737,Aux.ListeCPAltele!$C$25:$C$34)*0.5,0),0)</f>
        <v>0</v>
      </c>
      <c r="AU1737" s="210"/>
      <c r="AV1737" s="222">
        <f>IF(AND($F1737&lt;&gt;2,Q1737&lt;&gt;0),ROUND($AC1737/SUMIF(Regimuri,Q1737,Aux.ListeCPAltele!$E$25:$E$34)*$AU1737,0),0)</f>
        <v>0</v>
      </c>
      <c r="AW1737" s="215">
        <v>0.1</v>
      </c>
      <c r="AX1737" s="222">
        <f t="shared" si="561"/>
        <v>0</v>
      </c>
      <c r="AY1737" s="213">
        <f t="shared" si="562"/>
        <v>0.83333333333333337</v>
      </c>
      <c r="AZ1737" s="222">
        <f>IF(OR($R1737=0,$Q1737=0),0,ROUND(SUM(AC1737,AE1737,AG1737,AI1737,AK1737,AM1737,AO1737,AS1737,AV1737,AX1737,AT1737)/SUMIF(Regimuri,$Q1737,Aux.ListeCPAltele!$E$25:$E$34)*$AY1737,0))</f>
        <v>0</v>
      </c>
      <c r="BA1737" s="222">
        <f t="shared" ref="BA1737:BA1800" si="574">SUM(AC1737,AG1737,AS1737,AV1737,AT1737,AK1737,AI1737,AE1737,AM1737,AO1737,AX1737,AZ1737)</f>
        <v>0</v>
      </c>
      <c r="BB1737" s="277">
        <v>1</v>
      </c>
      <c r="BC1737" s="277"/>
    </row>
    <row r="1738" spans="1:55" outlineLevel="1" x14ac:dyDescent="0.2">
      <c r="A1738" s="205"/>
      <c r="B1738" s="205"/>
      <c r="C1738" s="205"/>
      <c r="D1738" s="275"/>
      <c r="E1738" s="205"/>
      <c r="F1738" s="207">
        <f>SUMIF(CarLM,G1738,Aux.ListeCPAltele!$A$7:$A$11)</f>
        <v>0</v>
      </c>
      <c r="G1738" s="205"/>
      <c r="H1738" s="208">
        <f t="shared" si="563"/>
        <v>0</v>
      </c>
      <c r="I1738" s="208">
        <f t="shared" si="564"/>
        <v>0</v>
      </c>
      <c r="J1738" s="209"/>
      <c r="K1738" s="205"/>
      <c r="L1738" s="207" t="str">
        <f>IF(OR($K1738&lt;&gt;"",ISNA(VLOOKUP($K1738,'2.1.Angajati'!$B$5:$H$1826,2,0))=FALSE),VLOOKUP($K1738,'2.1.Angajati'!$B$5:$H$1826,2,0),"-")</f>
        <v>-</v>
      </c>
      <c r="M1738" s="224">
        <f>IF(OR($K1738&lt;&gt;"",ISNA(VLOOKUP($K1738,'2.1.Angajati'!$B$5:$H$1826,8,0))=FALSE),
       ROUND((DATE(Aux.SetUp!$H$15,1,1)-VLOOKUP($K1738,'2.1.Angajati'!$B$5:$H$1826,6,0))/365,1),
          0)</f>
        <v>0</v>
      </c>
      <c r="N1738" s="223"/>
      <c r="O1738" s="209"/>
      <c r="P1738" s="208">
        <f t="shared" ref="P1738:P1801" si="575">IF(OR(F1738=1,F1738=3,F1738=4),O1738,0)</f>
        <v>0</v>
      </c>
      <c r="Q1738" s="205"/>
      <c r="R1738" s="207">
        <f>SUMIF(Aux.ListeCPAltele!$A$25:$A$34,'1.3.State'!Q1738,Aux.ListeCPAltele!$B$25:$B$34)</f>
        <v>0</v>
      </c>
      <c r="S1738" s="210"/>
      <c r="T1738" s="211">
        <v>16.420000000000002</v>
      </c>
      <c r="U1738" s="212">
        <f>SUMIF('1.2.IS'!$M$5:$AG$5,Aux.SetUp!$H$15,'1.2.IS'!$M$16:$AG$16)</f>
        <v>2775</v>
      </c>
      <c r="V1738" s="213">
        <v>1.3</v>
      </c>
      <c r="W1738" s="211">
        <f t="shared" si="565"/>
        <v>21.35</v>
      </c>
      <c r="X1738" s="212">
        <f t="shared" si="566"/>
        <v>3608</v>
      </c>
      <c r="Y1738" s="214"/>
      <c r="Z1738" s="211">
        <f t="shared" ref="Z1738:Z1801" si="576">ROUND($W1738*$Y1738,2)</f>
        <v>0</v>
      </c>
      <c r="AA1738" s="212">
        <f t="shared" ref="AA1738:AA1801" si="577">ROUND($X1738*$Y1738,0)</f>
        <v>0</v>
      </c>
      <c r="AB1738" s="212">
        <f t="shared" ref="AB1738:AB1801" si="578">ROUND($AA1738/169*$R1738,0)</f>
        <v>0</v>
      </c>
      <c r="AC1738" s="212">
        <f t="shared" ref="AC1738:AC1801" si="579">IF($F1738=2,0,AB1738*P1738)</f>
        <v>0</v>
      </c>
      <c r="AD1738" s="223">
        <f t="shared" si="567"/>
        <v>0</v>
      </c>
      <c r="AE1738" s="212">
        <f t="shared" si="568"/>
        <v>0</v>
      </c>
      <c r="AF1738" s="215"/>
      <c r="AG1738" s="212">
        <f t="shared" ref="AG1738:AG1801" si="580">IF($F1738=2,0,ROUND(AC1738*AF1738,0))</f>
        <v>0</v>
      </c>
      <c r="AH1738" s="215"/>
      <c r="AI1738" s="211">
        <f t="shared" si="569"/>
        <v>0</v>
      </c>
      <c r="AJ1738" s="215"/>
      <c r="AK1738" s="211">
        <f t="shared" si="570"/>
        <v>0</v>
      </c>
      <c r="AL1738" s="215"/>
      <c r="AM1738" s="211">
        <f t="shared" si="571"/>
        <v>0</v>
      </c>
      <c r="AN1738" s="215"/>
      <c r="AO1738" s="211">
        <f t="shared" si="572"/>
        <v>0</v>
      </c>
      <c r="AP1738" s="210"/>
      <c r="AQ1738" s="222">
        <f>IF(AP1738="",0,VLOOKUP(AP1738,Aux.ListeCPAltele!$B$15:$D$21,3,0))</f>
        <v>0</v>
      </c>
      <c r="AR1738" s="212">
        <f t="shared" si="573"/>
        <v>0</v>
      </c>
      <c r="AS1738" s="212">
        <f t="shared" ref="AS1738:AS1801" si="581">ROUND($AQ1738/169*AR1738,0)</f>
        <v>0</v>
      </c>
      <c r="AT1738" s="222">
        <f>IF($F1738&lt;&gt;2,ROUND($Z1738*SUMIF(Regimuri,$Q1738,Aux.ListeCPAltele!$C$25:$C$34)*0.5,0),0)</f>
        <v>0</v>
      </c>
      <c r="AU1738" s="210"/>
      <c r="AV1738" s="222">
        <f>IF(AND($F1738&lt;&gt;2,Q1738&lt;&gt;0),ROUND($AC1738/SUMIF(Regimuri,Q1738,Aux.ListeCPAltele!$E$25:$E$34)*$AU1738,0),0)</f>
        <v>0</v>
      </c>
      <c r="AW1738" s="215">
        <v>0.1</v>
      </c>
      <c r="AX1738" s="222">
        <f t="shared" ref="AX1738:AX1801" si="582">IF($F1738=2,0,ROUND($AC1738*AW1738,0))</f>
        <v>0</v>
      </c>
      <c r="AY1738" s="213">
        <f t="shared" ref="AY1738:AY1801" si="583">10/12</f>
        <v>0.83333333333333337</v>
      </c>
      <c r="AZ1738" s="222">
        <f>IF(OR($R1738=0,$Q1738=0),0,ROUND(SUM(AC1738,AE1738,AG1738,AI1738,AK1738,AM1738,AO1738,AS1738,AV1738,AX1738,AT1738)/SUMIF(Regimuri,$Q1738,Aux.ListeCPAltele!$E$25:$E$34)*$AY1738,0))</f>
        <v>0</v>
      </c>
      <c r="BA1738" s="222">
        <f t="shared" si="574"/>
        <v>0</v>
      </c>
      <c r="BB1738" s="277">
        <v>1</v>
      </c>
      <c r="BC1738" s="277"/>
    </row>
    <row r="1739" spans="1:55" outlineLevel="1" x14ac:dyDescent="0.2">
      <c r="A1739" s="205"/>
      <c r="B1739" s="205"/>
      <c r="C1739" s="205"/>
      <c r="D1739" s="275"/>
      <c r="E1739" s="205"/>
      <c r="F1739" s="207">
        <f>SUMIF(CarLM,G1739,Aux.ListeCPAltele!$A$7:$A$11)</f>
        <v>0</v>
      </c>
      <c r="G1739" s="205"/>
      <c r="H1739" s="208">
        <f t="shared" si="563"/>
        <v>0</v>
      </c>
      <c r="I1739" s="208">
        <f t="shared" si="564"/>
        <v>0</v>
      </c>
      <c r="J1739" s="209"/>
      <c r="K1739" s="205"/>
      <c r="L1739" s="207" t="str">
        <f>IF(OR($K1739&lt;&gt;"",ISNA(VLOOKUP($K1739,'2.1.Angajati'!$B$5:$H$1826,2,0))=FALSE),VLOOKUP($K1739,'2.1.Angajati'!$B$5:$H$1826,2,0),"-")</f>
        <v>-</v>
      </c>
      <c r="M1739" s="224">
        <f>IF(OR($K1739&lt;&gt;"",ISNA(VLOOKUP($K1739,'2.1.Angajati'!$B$5:$H$1826,8,0))=FALSE),
       ROUND((DATE(Aux.SetUp!$H$15,1,1)-VLOOKUP($K1739,'2.1.Angajati'!$B$5:$H$1826,6,0))/365,1),
          0)</f>
        <v>0</v>
      </c>
      <c r="N1739" s="223"/>
      <c r="O1739" s="209"/>
      <c r="P1739" s="208">
        <f t="shared" si="575"/>
        <v>0</v>
      </c>
      <c r="Q1739" s="205"/>
      <c r="R1739" s="207">
        <f>SUMIF(Aux.ListeCPAltele!$A$25:$A$34,'1.3.State'!Q1739,Aux.ListeCPAltele!$B$25:$B$34)</f>
        <v>0</v>
      </c>
      <c r="S1739" s="210"/>
      <c r="T1739" s="211">
        <v>16.420000000000002</v>
      </c>
      <c r="U1739" s="212">
        <f>SUMIF('1.2.IS'!$M$5:$AG$5,Aux.SetUp!$H$15,'1.2.IS'!$M$16:$AG$16)</f>
        <v>2775</v>
      </c>
      <c r="V1739" s="213">
        <v>1.3</v>
      </c>
      <c r="W1739" s="211">
        <f t="shared" si="565"/>
        <v>21.35</v>
      </c>
      <c r="X1739" s="212">
        <f t="shared" si="566"/>
        <v>3608</v>
      </c>
      <c r="Y1739" s="214"/>
      <c r="Z1739" s="211">
        <f t="shared" si="576"/>
        <v>0</v>
      </c>
      <c r="AA1739" s="212">
        <f t="shared" si="577"/>
        <v>0</v>
      </c>
      <c r="AB1739" s="212">
        <f t="shared" si="578"/>
        <v>0</v>
      </c>
      <c r="AC1739" s="212">
        <f t="shared" si="579"/>
        <v>0</v>
      </c>
      <c r="AD1739" s="223">
        <f t="shared" si="567"/>
        <v>0</v>
      </c>
      <c r="AE1739" s="212">
        <f t="shared" si="568"/>
        <v>0</v>
      </c>
      <c r="AF1739" s="215"/>
      <c r="AG1739" s="212">
        <f t="shared" si="580"/>
        <v>0</v>
      </c>
      <c r="AH1739" s="215"/>
      <c r="AI1739" s="211">
        <f t="shared" si="569"/>
        <v>0</v>
      </c>
      <c r="AJ1739" s="215"/>
      <c r="AK1739" s="211">
        <f t="shared" si="570"/>
        <v>0</v>
      </c>
      <c r="AL1739" s="215"/>
      <c r="AM1739" s="211">
        <f t="shared" si="571"/>
        <v>0</v>
      </c>
      <c r="AN1739" s="215"/>
      <c r="AO1739" s="211">
        <f t="shared" si="572"/>
        <v>0</v>
      </c>
      <c r="AP1739" s="210"/>
      <c r="AQ1739" s="222">
        <f>IF(AP1739="",0,VLOOKUP(AP1739,Aux.ListeCPAltele!$B$15:$D$21,3,0))</f>
        <v>0</v>
      </c>
      <c r="AR1739" s="212">
        <f t="shared" si="573"/>
        <v>0</v>
      </c>
      <c r="AS1739" s="212">
        <f t="shared" si="581"/>
        <v>0</v>
      </c>
      <c r="AT1739" s="222">
        <f>IF($F1739&lt;&gt;2,ROUND($Z1739*SUMIF(Regimuri,$Q1739,Aux.ListeCPAltele!$C$25:$C$34)*0.5,0),0)</f>
        <v>0</v>
      </c>
      <c r="AU1739" s="210"/>
      <c r="AV1739" s="222">
        <f>IF(AND($F1739&lt;&gt;2,Q1739&lt;&gt;0),ROUND($AC1739/SUMIF(Regimuri,Q1739,Aux.ListeCPAltele!$E$25:$E$34)*$AU1739,0),0)</f>
        <v>0</v>
      </c>
      <c r="AW1739" s="215">
        <v>0.1</v>
      </c>
      <c r="AX1739" s="222">
        <f t="shared" si="582"/>
        <v>0</v>
      </c>
      <c r="AY1739" s="213">
        <f t="shared" si="583"/>
        <v>0.83333333333333337</v>
      </c>
      <c r="AZ1739" s="222">
        <f>IF(OR($R1739=0,$Q1739=0),0,ROUND(SUM(AC1739,AE1739,AG1739,AI1739,AK1739,AM1739,AO1739,AS1739,AV1739,AX1739,AT1739)/SUMIF(Regimuri,$Q1739,Aux.ListeCPAltele!$E$25:$E$34)*$AY1739,0))</f>
        <v>0</v>
      </c>
      <c r="BA1739" s="222">
        <f t="shared" si="574"/>
        <v>0</v>
      </c>
      <c r="BB1739" s="277">
        <v>1</v>
      </c>
      <c r="BC1739" s="277"/>
    </row>
    <row r="1740" spans="1:55" outlineLevel="1" x14ac:dyDescent="0.2">
      <c r="A1740" s="205"/>
      <c r="B1740" s="205"/>
      <c r="C1740" s="205"/>
      <c r="D1740" s="275"/>
      <c r="E1740" s="205"/>
      <c r="F1740" s="207">
        <f>SUMIF(CarLM,G1740,Aux.ListeCPAltele!$A$7:$A$11)</f>
        <v>0</v>
      </c>
      <c r="G1740" s="205"/>
      <c r="H1740" s="208">
        <f t="shared" si="563"/>
        <v>0</v>
      </c>
      <c r="I1740" s="208">
        <f t="shared" si="564"/>
        <v>0</v>
      </c>
      <c r="J1740" s="209"/>
      <c r="K1740" s="205"/>
      <c r="L1740" s="207" t="str">
        <f>IF(OR($K1740&lt;&gt;"",ISNA(VLOOKUP($K1740,'2.1.Angajati'!$B$5:$H$1826,2,0))=FALSE),VLOOKUP($K1740,'2.1.Angajati'!$B$5:$H$1826,2,0),"-")</f>
        <v>-</v>
      </c>
      <c r="M1740" s="224">
        <f>IF(OR($K1740&lt;&gt;"",ISNA(VLOOKUP($K1740,'2.1.Angajati'!$B$5:$H$1826,8,0))=FALSE),
       ROUND((DATE(Aux.SetUp!$H$15,1,1)-VLOOKUP($K1740,'2.1.Angajati'!$B$5:$H$1826,6,0))/365,1),
          0)</f>
        <v>0</v>
      </c>
      <c r="N1740" s="223"/>
      <c r="O1740" s="209"/>
      <c r="P1740" s="208">
        <f t="shared" si="575"/>
        <v>0</v>
      </c>
      <c r="Q1740" s="205"/>
      <c r="R1740" s="207">
        <f>SUMIF(Aux.ListeCPAltele!$A$25:$A$34,'1.3.State'!Q1740,Aux.ListeCPAltele!$B$25:$B$34)</f>
        <v>0</v>
      </c>
      <c r="S1740" s="210"/>
      <c r="T1740" s="211">
        <v>16.420000000000002</v>
      </c>
      <c r="U1740" s="212">
        <f>SUMIF('1.2.IS'!$M$5:$AG$5,Aux.SetUp!$H$15,'1.2.IS'!$M$16:$AG$16)</f>
        <v>2775</v>
      </c>
      <c r="V1740" s="213">
        <v>1.3</v>
      </c>
      <c r="W1740" s="211">
        <f t="shared" si="565"/>
        <v>21.35</v>
      </c>
      <c r="X1740" s="212">
        <f t="shared" si="566"/>
        <v>3608</v>
      </c>
      <c r="Y1740" s="214"/>
      <c r="Z1740" s="211">
        <f t="shared" si="576"/>
        <v>0</v>
      </c>
      <c r="AA1740" s="212">
        <f t="shared" si="577"/>
        <v>0</v>
      </c>
      <c r="AB1740" s="212">
        <f t="shared" si="578"/>
        <v>0</v>
      </c>
      <c r="AC1740" s="212">
        <f t="shared" si="579"/>
        <v>0</v>
      </c>
      <c r="AD1740" s="223">
        <f t="shared" si="567"/>
        <v>0</v>
      </c>
      <c r="AE1740" s="212">
        <f t="shared" si="568"/>
        <v>0</v>
      </c>
      <c r="AF1740" s="215"/>
      <c r="AG1740" s="212">
        <f t="shared" si="580"/>
        <v>0</v>
      </c>
      <c r="AH1740" s="215"/>
      <c r="AI1740" s="211">
        <f t="shared" si="569"/>
        <v>0</v>
      </c>
      <c r="AJ1740" s="215"/>
      <c r="AK1740" s="211">
        <f t="shared" si="570"/>
        <v>0</v>
      </c>
      <c r="AL1740" s="215"/>
      <c r="AM1740" s="211">
        <f t="shared" si="571"/>
        <v>0</v>
      </c>
      <c r="AN1740" s="215"/>
      <c r="AO1740" s="211">
        <f t="shared" si="572"/>
        <v>0</v>
      </c>
      <c r="AP1740" s="210"/>
      <c r="AQ1740" s="222">
        <f>IF(AP1740="",0,VLOOKUP(AP1740,Aux.ListeCPAltele!$B$15:$D$21,3,0))</f>
        <v>0</v>
      </c>
      <c r="AR1740" s="212">
        <f t="shared" si="573"/>
        <v>0</v>
      </c>
      <c r="AS1740" s="212">
        <f t="shared" si="581"/>
        <v>0</v>
      </c>
      <c r="AT1740" s="222">
        <f>IF($F1740&lt;&gt;2,ROUND($Z1740*SUMIF(Regimuri,$Q1740,Aux.ListeCPAltele!$C$25:$C$34)*0.5,0),0)</f>
        <v>0</v>
      </c>
      <c r="AU1740" s="210"/>
      <c r="AV1740" s="222">
        <f>IF(AND($F1740&lt;&gt;2,Q1740&lt;&gt;0),ROUND($AC1740/SUMIF(Regimuri,Q1740,Aux.ListeCPAltele!$E$25:$E$34)*$AU1740,0),0)</f>
        <v>0</v>
      </c>
      <c r="AW1740" s="215">
        <v>0.1</v>
      </c>
      <c r="AX1740" s="222">
        <f t="shared" si="582"/>
        <v>0</v>
      </c>
      <c r="AY1740" s="213">
        <f t="shared" si="583"/>
        <v>0.83333333333333337</v>
      </c>
      <c r="AZ1740" s="222">
        <f>IF(OR($R1740=0,$Q1740=0),0,ROUND(SUM(AC1740,AE1740,AG1740,AI1740,AK1740,AM1740,AO1740,AS1740,AV1740,AX1740,AT1740)/SUMIF(Regimuri,$Q1740,Aux.ListeCPAltele!$E$25:$E$34)*$AY1740,0))</f>
        <v>0</v>
      </c>
      <c r="BA1740" s="222">
        <f t="shared" si="574"/>
        <v>0</v>
      </c>
      <c r="BB1740" s="277">
        <v>1</v>
      </c>
      <c r="BC1740" s="277"/>
    </row>
    <row r="1741" spans="1:55" outlineLevel="1" x14ac:dyDescent="0.2">
      <c r="A1741" s="205"/>
      <c r="B1741" s="205"/>
      <c r="C1741" s="205"/>
      <c r="D1741" s="275"/>
      <c r="E1741" s="205"/>
      <c r="F1741" s="207">
        <f>SUMIF(CarLM,G1741,Aux.ListeCPAltele!$A$7:$A$11)</f>
        <v>0</v>
      </c>
      <c r="G1741" s="205"/>
      <c r="H1741" s="208">
        <f t="shared" si="563"/>
        <v>0</v>
      </c>
      <c r="I1741" s="208">
        <f t="shared" si="564"/>
        <v>0</v>
      </c>
      <c r="J1741" s="209"/>
      <c r="K1741" s="205"/>
      <c r="L1741" s="207" t="str">
        <f>IF(OR($K1741&lt;&gt;"",ISNA(VLOOKUP($K1741,'2.1.Angajati'!$B$5:$H$1826,2,0))=FALSE),VLOOKUP($K1741,'2.1.Angajati'!$B$5:$H$1826,2,0),"-")</f>
        <v>-</v>
      </c>
      <c r="M1741" s="224">
        <f>IF(OR($K1741&lt;&gt;"",ISNA(VLOOKUP($K1741,'2.1.Angajati'!$B$5:$H$1826,8,0))=FALSE),
       ROUND((DATE(Aux.SetUp!$H$15,1,1)-VLOOKUP($K1741,'2.1.Angajati'!$B$5:$H$1826,6,0))/365,1),
          0)</f>
        <v>0</v>
      </c>
      <c r="N1741" s="223"/>
      <c r="O1741" s="209"/>
      <c r="P1741" s="208">
        <f t="shared" si="575"/>
        <v>0</v>
      </c>
      <c r="Q1741" s="205"/>
      <c r="R1741" s="207">
        <f>SUMIF(Aux.ListeCPAltele!$A$25:$A$34,'1.3.State'!Q1741,Aux.ListeCPAltele!$B$25:$B$34)</f>
        <v>0</v>
      </c>
      <c r="S1741" s="210"/>
      <c r="T1741" s="211">
        <v>16.420000000000002</v>
      </c>
      <c r="U1741" s="212">
        <f>SUMIF('1.2.IS'!$M$5:$AG$5,Aux.SetUp!$H$15,'1.2.IS'!$M$16:$AG$16)</f>
        <v>2775</v>
      </c>
      <c r="V1741" s="213">
        <v>1.3</v>
      </c>
      <c r="W1741" s="211">
        <f t="shared" si="565"/>
        <v>21.35</v>
      </c>
      <c r="X1741" s="212">
        <f t="shared" si="566"/>
        <v>3608</v>
      </c>
      <c r="Y1741" s="214"/>
      <c r="Z1741" s="211">
        <f t="shared" si="576"/>
        <v>0</v>
      </c>
      <c r="AA1741" s="212">
        <f t="shared" si="577"/>
        <v>0</v>
      </c>
      <c r="AB1741" s="212">
        <f t="shared" si="578"/>
        <v>0</v>
      </c>
      <c r="AC1741" s="212">
        <f t="shared" si="579"/>
        <v>0</v>
      </c>
      <c r="AD1741" s="223">
        <f t="shared" si="567"/>
        <v>0</v>
      </c>
      <c r="AE1741" s="212">
        <f t="shared" si="568"/>
        <v>0</v>
      </c>
      <c r="AF1741" s="215"/>
      <c r="AG1741" s="212">
        <f t="shared" si="580"/>
        <v>0</v>
      </c>
      <c r="AH1741" s="215"/>
      <c r="AI1741" s="211">
        <f t="shared" si="569"/>
        <v>0</v>
      </c>
      <c r="AJ1741" s="215"/>
      <c r="AK1741" s="211">
        <f t="shared" si="570"/>
        <v>0</v>
      </c>
      <c r="AL1741" s="215"/>
      <c r="AM1741" s="211">
        <f t="shared" si="571"/>
        <v>0</v>
      </c>
      <c r="AN1741" s="215"/>
      <c r="AO1741" s="211">
        <f t="shared" si="572"/>
        <v>0</v>
      </c>
      <c r="AP1741" s="210"/>
      <c r="AQ1741" s="222">
        <f>IF(AP1741="",0,VLOOKUP(AP1741,Aux.ListeCPAltele!$B$15:$D$21,3,0))</f>
        <v>0</v>
      </c>
      <c r="AR1741" s="212">
        <f t="shared" si="573"/>
        <v>0</v>
      </c>
      <c r="AS1741" s="212">
        <f t="shared" si="581"/>
        <v>0</v>
      </c>
      <c r="AT1741" s="222">
        <f>IF($F1741&lt;&gt;2,ROUND($Z1741*SUMIF(Regimuri,$Q1741,Aux.ListeCPAltele!$C$25:$C$34)*0.5,0),0)</f>
        <v>0</v>
      </c>
      <c r="AU1741" s="210"/>
      <c r="AV1741" s="222">
        <f>IF(AND($F1741&lt;&gt;2,Q1741&lt;&gt;0),ROUND($AC1741/SUMIF(Regimuri,Q1741,Aux.ListeCPAltele!$E$25:$E$34)*$AU1741,0),0)</f>
        <v>0</v>
      </c>
      <c r="AW1741" s="215">
        <v>0.1</v>
      </c>
      <c r="AX1741" s="222">
        <f t="shared" si="582"/>
        <v>0</v>
      </c>
      <c r="AY1741" s="213">
        <f t="shared" si="583"/>
        <v>0.83333333333333337</v>
      </c>
      <c r="AZ1741" s="222">
        <f>IF(OR($R1741=0,$Q1741=0),0,ROUND(SUM(AC1741,AE1741,AG1741,AI1741,AK1741,AM1741,AO1741,AS1741,AV1741,AX1741,AT1741)/SUMIF(Regimuri,$Q1741,Aux.ListeCPAltele!$E$25:$E$34)*$AY1741,0))</f>
        <v>0</v>
      </c>
      <c r="BA1741" s="222">
        <f t="shared" si="574"/>
        <v>0</v>
      </c>
      <c r="BB1741" s="277">
        <v>1</v>
      </c>
      <c r="BC1741" s="277"/>
    </row>
    <row r="1742" spans="1:55" outlineLevel="1" x14ac:dyDescent="0.2">
      <c r="A1742" s="205"/>
      <c r="B1742" s="205"/>
      <c r="C1742" s="205"/>
      <c r="D1742" s="275"/>
      <c r="E1742" s="205"/>
      <c r="F1742" s="207">
        <f>SUMIF(CarLM,G1742,Aux.ListeCPAltele!$A$7:$A$11)</f>
        <v>0</v>
      </c>
      <c r="G1742" s="205"/>
      <c r="H1742" s="208">
        <f t="shared" si="563"/>
        <v>0</v>
      </c>
      <c r="I1742" s="208">
        <f t="shared" si="564"/>
        <v>0</v>
      </c>
      <c r="J1742" s="209"/>
      <c r="K1742" s="205"/>
      <c r="L1742" s="207" t="str">
        <f>IF(OR($K1742&lt;&gt;"",ISNA(VLOOKUP($K1742,'2.1.Angajati'!$B$5:$H$1826,2,0))=FALSE),VLOOKUP($K1742,'2.1.Angajati'!$B$5:$H$1826,2,0),"-")</f>
        <v>-</v>
      </c>
      <c r="M1742" s="224">
        <f>IF(OR($K1742&lt;&gt;"",ISNA(VLOOKUP($K1742,'2.1.Angajati'!$B$5:$H$1826,8,0))=FALSE),
       ROUND((DATE(Aux.SetUp!$H$15,1,1)-VLOOKUP($K1742,'2.1.Angajati'!$B$5:$H$1826,6,0))/365,1),
          0)</f>
        <v>0</v>
      </c>
      <c r="N1742" s="223"/>
      <c r="O1742" s="209"/>
      <c r="P1742" s="208">
        <f t="shared" si="575"/>
        <v>0</v>
      </c>
      <c r="Q1742" s="205"/>
      <c r="R1742" s="207">
        <f>SUMIF(Aux.ListeCPAltele!$A$25:$A$34,'1.3.State'!Q1742,Aux.ListeCPAltele!$B$25:$B$34)</f>
        <v>0</v>
      </c>
      <c r="S1742" s="210"/>
      <c r="T1742" s="211">
        <v>16.420000000000002</v>
      </c>
      <c r="U1742" s="212">
        <f>SUMIF('1.2.IS'!$M$5:$AG$5,Aux.SetUp!$H$15,'1.2.IS'!$M$16:$AG$16)</f>
        <v>2775</v>
      </c>
      <c r="V1742" s="213">
        <v>1.3</v>
      </c>
      <c r="W1742" s="211">
        <f t="shared" si="565"/>
        <v>21.35</v>
      </c>
      <c r="X1742" s="212">
        <f t="shared" si="566"/>
        <v>3608</v>
      </c>
      <c r="Y1742" s="214"/>
      <c r="Z1742" s="211">
        <f t="shared" si="576"/>
        <v>0</v>
      </c>
      <c r="AA1742" s="212">
        <f t="shared" si="577"/>
        <v>0</v>
      </c>
      <c r="AB1742" s="212">
        <f t="shared" si="578"/>
        <v>0</v>
      </c>
      <c r="AC1742" s="212">
        <f t="shared" si="579"/>
        <v>0</v>
      </c>
      <c r="AD1742" s="223">
        <f t="shared" si="567"/>
        <v>0</v>
      </c>
      <c r="AE1742" s="212">
        <f t="shared" si="568"/>
        <v>0</v>
      </c>
      <c r="AF1742" s="215"/>
      <c r="AG1742" s="212">
        <f t="shared" si="580"/>
        <v>0</v>
      </c>
      <c r="AH1742" s="215"/>
      <c r="AI1742" s="211">
        <f t="shared" si="569"/>
        <v>0</v>
      </c>
      <c r="AJ1742" s="215"/>
      <c r="AK1742" s="211">
        <f t="shared" si="570"/>
        <v>0</v>
      </c>
      <c r="AL1742" s="215"/>
      <c r="AM1742" s="211">
        <f t="shared" si="571"/>
        <v>0</v>
      </c>
      <c r="AN1742" s="215"/>
      <c r="AO1742" s="211">
        <f t="shared" si="572"/>
        <v>0</v>
      </c>
      <c r="AP1742" s="210"/>
      <c r="AQ1742" s="222">
        <f>IF(AP1742="",0,VLOOKUP(AP1742,Aux.ListeCPAltele!$B$15:$D$21,3,0))</f>
        <v>0</v>
      </c>
      <c r="AR1742" s="212">
        <f t="shared" si="573"/>
        <v>0</v>
      </c>
      <c r="AS1742" s="212">
        <f t="shared" si="581"/>
        <v>0</v>
      </c>
      <c r="AT1742" s="222">
        <f>IF($F1742&lt;&gt;2,ROUND($Z1742*SUMIF(Regimuri,$Q1742,Aux.ListeCPAltele!$C$25:$C$34)*0.5,0),0)</f>
        <v>0</v>
      </c>
      <c r="AU1742" s="210"/>
      <c r="AV1742" s="222">
        <f>IF(AND($F1742&lt;&gt;2,Q1742&lt;&gt;0),ROUND($AC1742/SUMIF(Regimuri,Q1742,Aux.ListeCPAltele!$E$25:$E$34)*$AU1742,0),0)</f>
        <v>0</v>
      </c>
      <c r="AW1742" s="215">
        <v>0.1</v>
      </c>
      <c r="AX1742" s="222">
        <f t="shared" si="582"/>
        <v>0</v>
      </c>
      <c r="AY1742" s="213">
        <f t="shared" si="583"/>
        <v>0.83333333333333337</v>
      </c>
      <c r="AZ1742" s="222">
        <f>IF(OR($R1742=0,$Q1742=0),0,ROUND(SUM(AC1742,AE1742,AG1742,AI1742,AK1742,AM1742,AO1742,AS1742,AV1742,AX1742,AT1742)/SUMIF(Regimuri,$Q1742,Aux.ListeCPAltele!$E$25:$E$34)*$AY1742,0))</f>
        <v>0</v>
      </c>
      <c r="BA1742" s="222">
        <f t="shared" si="574"/>
        <v>0</v>
      </c>
      <c r="BB1742" s="277">
        <v>1</v>
      </c>
      <c r="BC1742" s="277"/>
    </row>
    <row r="1743" spans="1:55" outlineLevel="1" x14ac:dyDescent="0.2">
      <c r="A1743" s="205"/>
      <c r="B1743" s="205"/>
      <c r="C1743" s="205"/>
      <c r="D1743" s="275"/>
      <c r="E1743" s="205"/>
      <c r="F1743" s="207">
        <f>SUMIF(CarLM,G1743,Aux.ListeCPAltele!$A$7:$A$11)</f>
        <v>0</v>
      </c>
      <c r="G1743" s="205"/>
      <c r="H1743" s="208">
        <f t="shared" si="563"/>
        <v>0</v>
      </c>
      <c r="I1743" s="208">
        <f t="shared" si="564"/>
        <v>0</v>
      </c>
      <c r="J1743" s="209"/>
      <c r="K1743" s="205"/>
      <c r="L1743" s="207" t="str">
        <f>IF(OR($K1743&lt;&gt;"",ISNA(VLOOKUP($K1743,'2.1.Angajati'!$B$5:$H$1826,2,0))=FALSE),VLOOKUP($K1743,'2.1.Angajati'!$B$5:$H$1826,2,0),"-")</f>
        <v>-</v>
      </c>
      <c r="M1743" s="224">
        <f>IF(OR($K1743&lt;&gt;"",ISNA(VLOOKUP($K1743,'2.1.Angajati'!$B$5:$H$1826,8,0))=FALSE),
       ROUND((DATE(Aux.SetUp!$H$15,1,1)-VLOOKUP($K1743,'2.1.Angajati'!$B$5:$H$1826,6,0))/365,1),
          0)</f>
        <v>0</v>
      </c>
      <c r="N1743" s="223"/>
      <c r="O1743" s="209"/>
      <c r="P1743" s="208">
        <f t="shared" si="575"/>
        <v>0</v>
      </c>
      <c r="Q1743" s="205"/>
      <c r="R1743" s="207">
        <f>SUMIF(Aux.ListeCPAltele!$A$25:$A$34,'1.3.State'!Q1743,Aux.ListeCPAltele!$B$25:$B$34)</f>
        <v>0</v>
      </c>
      <c r="S1743" s="210"/>
      <c r="T1743" s="211">
        <v>16.420000000000002</v>
      </c>
      <c r="U1743" s="212">
        <f>SUMIF('1.2.IS'!$M$5:$AG$5,Aux.SetUp!$H$15,'1.2.IS'!$M$16:$AG$16)</f>
        <v>2775</v>
      </c>
      <c r="V1743" s="213">
        <v>1.3</v>
      </c>
      <c r="W1743" s="211">
        <f t="shared" si="565"/>
        <v>21.35</v>
      </c>
      <c r="X1743" s="212">
        <f t="shared" si="566"/>
        <v>3608</v>
      </c>
      <c r="Y1743" s="214"/>
      <c r="Z1743" s="211">
        <f t="shared" si="576"/>
        <v>0</v>
      </c>
      <c r="AA1743" s="212">
        <f t="shared" si="577"/>
        <v>0</v>
      </c>
      <c r="AB1743" s="212">
        <f t="shared" si="578"/>
        <v>0</v>
      </c>
      <c r="AC1743" s="212">
        <f t="shared" si="579"/>
        <v>0</v>
      </c>
      <c r="AD1743" s="223">
        <f t="shared" si="567"/>
        <v>0</v>
      </c>
      <c r="AE1743" s="212">
        <f t="shared" si="568"/>
        <v>0</v>
      </c>
      <c r="AF1743" s="215"/>
      <c r="AG1743" s="212">
        <f t="shared" si="580"/>
        <v>0</v>
      </c>
      <c r="AH1743" s="215"/>
      <c r="AI1743" s="211">
        <f t="shared" si="569"/>
        <v>0</v>
      </c>
      <c r="AJ1743" s="215"/>
      <c r="AK1743" s="211">
        <f t="shared" si="570"/>
        <v>0</v>
      </c>
      <c r="AL1743" s="215"/>
      <c r="AM1743" s="211">
        <f t="shared" si="571"/>
        <v>0</v>
      </c>
      <c r="AN1743" s="215"/>
      <c r="AO1743" s="211">
        <f t="shared" si="572"/>
        <v>0</v>
      </c>
      <c r="AP1743" s="210"/>
      <c r="AQ1743" s="222">
        <f>IF(AP1743="",0,VLOOKUP(AP1743,Aux.ListeCPAltele!$B$15:$D$21,3,0))</f>
        <v>0</v>
      </c>
      <c r="AR1743" s="212">
        <f t="shared" si="573"/>
        <v>0</v>
      </c>
      <c r="AS1743" s="212">
        <f t="shared" si="581"/>
        <v>0</v>
      </c>
      <c r="AT1743" s="222">
        <f>IF($F1743&lt;&gt;2,ROUND($Z1743*SUMIF(Regimuri,$Q1743,Aux.ListeCPAltele!$C$25:$C$34)*0.5,0),0)</f>
        <v>0</v>
      </c>
      <c r="AU1743" s="210"/>
      <c r="AV1743" s="222">
        <f>IF(AND($F1743&lt;&gt;2,Q1743&lt;&gt;0),ROUND($AC1743/SUMIF(Regimuri,Q1743,Aux.ListeCPAltele!$E$25:$E$34)*$AU1743,0),0)</f>
        <v>0</v>
      </c>
      <c r="AW1743" s="215">
        <v>0.1</v>
      </c>
      <c r="AX1743" s="222">
        <f t="shared" si="582"/>
        <v>0</v>
      </c>
      <c r="AY1743" s="213">
        <f t="shared" si="583"/>
        <v>0.83333333333333337</v>
      </c>
      <c r="AZ1743" s="222">
        <f>IF(OR($R1743=0,$Q1743=0),0,ROUND(SUM(AC1743,AE1743,AG1743,AI1743,AK1743,AM1743,AO1743,AS1743,AV1743,AX1743,AT1743)/SUMIF(Regimuri,$Q1743,Aux.ListeCPAltele!$E$25:$E$34)*$AY1743,0))</f>
        <v>0</v>
      </c>
      <c r="BA1743" s="222">
        <f t="shared" si="574"/>
        <v>0</v>
      </c>
      <c r="BB1743" s="277">
        <v>1</v>
      </c>
      <c r="BC1743" s="277"/>
    </row>
    <row r="1744" spans="1:55" outlineLevel="1" x14ac:dyDescent="0.2">
      <c r="A1744" s="205"/>
      <c r="B1744" s="205"/>
      <c r="C1744" s="205"/>
      <c r="D1744" s="275"/>
      <c r="E1744" s="205"/>
      <c r="F1744" s="207">
        <f>SUMIF(CarLM,G1744,Aux.ListeCPAltele!$A$7:$A$11)</f>
        <v>0</v>
      </c>
      <c r="G1744" s="205"/>
      <c r="H1744" s="208">
        <f t="shared" si="563"/>
        <v>0</v>
      </c>
      <c r="I1744" s="208">
        <f t="shared" si="564"/>
        <v>0</v>
      </c>
      <c r="J1744" s="209"/>
      <c r="K1744" s="205"/>
      <c r="L1744" s="207" t="str">
        <f>IF(OR($K1744&lt;&gt;"",ISNA(VLOOKUP($K1744,'2.1.Angajati'!$B$5:$H$1826,2,0))=FALSE),VLOOKUP($K1744,'2.1.Angajati'!$B$5:$H$1826,2,0),"-")</f>
        <v>-</v>
      </c>
      <c r="M1744" s="224">
        <f>IF(OR($K1744&lt;&gt;"",ISNA(VLOOKUP($K1744,'2.1.Angajati'!$B$5:$H$1826,8,0))=FALSE),
       ROUND((DATE(Aux.SetUp!$H$15,1,1)-VLOOKUP($K1744,'2.1.Angajati'!$B$5:$H$1826,6,0))/365,1),
          0)</f>
        <v>0</v>
      </c>
      <c r="N1744" s="223"/>
      <c r="O1744" s="209"/>
      <c r="P1744" s="208">
        <f t="shared" si="575"/>
        <v>0</v>
      </c>
      <c r="Q1744" s="205"/>
      <c r="R1744" s="207">
        <f>SUMIF(Aux.ListeCPAltele!$A$25:$A$34,'1.3.State'!Q1744,Aux.ListeCPAltele!$B$25:$B$34)</f>
        <v>0</v>
      </c>
      <c r="S1744" s="210"/>
      <c r="T1744" s="211">
        <v>16.420000000000002</v>
      </c>
      <c r="U1744" s="212">
        <f>SUMIF('1.2.IS'!$M$5:$AG$5,Aux.SetUp!$H$15,'1.2.IS'!$M$16:$AG$16)</f>
        <v>2775</v>
      </c>
      <c r="V1744" s="213">
        <v>1.3</v>
      </c>
      <c r="W1744" s="211">
        <f t="shared" si="565"/>
        <v>21.35</v>
      </c>
      <c r="X1744" s="212">
        <f t="shared" si="566"/>
        <v>3608</v>
      </c>
      <c r="Y1744" s="214"/>
      <c r="Z1744" s="211">
        <f t="shared" si="576"/>
        <v>0</v>
      </c>
      <c r="AA1744" s="212">
        <f t="shared" si="577"/>
        <v>0</v>
      </c>
      <c r="AB1744" s="212">
        <f t="shared" si="578"/>
        <v>0</v>
      </c>
      <c r="AC1744" s="212">
        <f t="shared" si="579"/>
        <v>0</v>
      </c>
      <c r="AD1744" s="223">
        <f t="shared" si="567"/>
        <v>0</v>
      </c>
      <c r="AE1744" s="212">
        <f t="shared" si="568"/>
        <v>0</v>
      </c>
      <c r="AF1744" s="215"/>
      <c r="AG1744" s="212">
        <f t="shared" si="580"/>
        <v>0</v>
      </c>
      <c r="AH1744" s="215"/>
      <c r="AI1744" s="211">
        <f t="shared" si="569"/>
        <v>0</v>
      </c>
      <c r="AJ1744" s="215"/>
      <c r="AK1744" s="211">
        <f t="shared" si="570"/>
        <v>0</v>
      </c>
      <c r="AL1744" s="215"/>
      <c r="AM1744" s="211">
        <f t="shared" si="571"/>
        <v>0</v>
      </c>
      <c r="AN1744" s="215"/>
      <c r="AO1744" s="211">
        <f t="shared" si="572"/>
        <v>0</v>
      </c>
      <c r="AP1744" s="210"/>
      <c r="AQ1744" s="222">
        <f>IF(AP1744="",0,VLOOKUP(AP1744,Aux.ListeCPAltele!$B$15:$D$21,3,0))</f>
        <v>0</v>
      </c>
      <c r="AR1744" s="212">
        <f t="shared" si="573"/>
        <v>0</v>
      </c>
      <c r="AS1744" s="212">
        <f t="shared" si="581"/>
        <v>0</v>
      </c>
      <c r="AT1744" s="222">
        <f>IF($F1744&lt;&gt;2,ROUND($Z1744*SUMIF(Regimuri,$Q1744,Aux.ListeCPAltele!$C$25:$C$34)*0.5,0),0)</f>
        <v>0</v>
      </c>
      <c r="AU1744" s="210"/>
      <c r="AV1744" s="222">
        <f>IF(AND($F1744&lt;&gt;2,Q1744&lt;&gt;0),ROUND($AC1744/SUMIF(Regimuri,Q1744,Aux.ListeCPAltele!$E$25:$E$34)*$AU1744,0),0)</f>
        <v>0</v>
      </c>
      <c r="AW1744" s="215">
        <v>0.1</v>
      </c>
      <c r="AX1744" s="222">
        <f t="shared" si="582"/>
        <v>0</v>
      </c>
      <c r="AY1744" s="213">
        <f t="shared" si="583"/>
        <v>0.83333333333333337</v>
      </c>
      <c r="AZ1744" s="222">
        <f>IF(OR($R1744=0,$Q1744=0),0,ROUND(SUM(AC1744,AE1744,AG1744,AI1744,AK1744,AM1744,AO1744,AS1744,AV1744,AX1744,AT1744)/SUMIF(Regimuri,$Q1744,Aux.ListeCPAltele!$E$25:$E$34)*$AY1744,0))</f>
        <v>0</v>
      </c>
      <c r="BA1744" s="222">
        <f t="shared" si="574"/>
        <v>0</v>
      </c>
      <c r="BB1744" s="277">
        <v>1</v>
      </c>
      <c r="BC1744" s="277"/>
    </row>
    <row r="1745" spans="1:55" outlineLevel="1" x14ac:dyDescent="0.2">
      <c r="A1745" s="205"/>
      <c r="B1745" s="205"/>
      <c r="C1745" s="205"/>
      <c r="D1745" s="275"/>
      <c r="E1745" s="205"/>
      <c r="F1745" s="207">
        <f>SUMIF(CarLM,G1745,Aux.ListeCPAltele!$A$7:$A$11)</f>
        <v>0</v>
      </c>
      <c r="G1745" s="205"/>
      <c r="H1745" s="208">
        <f t="shared" si="563"/>
        <v>0</v>
      </c>
      <c r="I1745" s="208">
        <f t="shared" si="564"/>
        <v>0</v>
      </c>
      <c r="J1745" s="209"/>
      <c r="K1745" s="205"/>
      <c r="L1745" s="207" t="str">
        <f>IF(OR($K1745&lt;&gt;"",ISNA(VLOOKUP($K1745,'2.1.Angajati'!$B$5:$H$1826,2,0))=FALSE),VLOOKUP($K1745,'2.1.Angajati'!$B$5:$H$1826,2,0),"-")</f>
        <v>-</v>
      </c>
      <c r="M1745" s="224">
        <f>IF(OR($K1745&lt;&gt;"",ISNA(VLOOKUP($K1745,'2.1.Angajati'!$B$5:$H$1826,8,0))=FALSE),
       ROUND((DATE(Aux.SetUp!$H$15,1,1)-VLOOKUP($K1745,'2.1.Angajati'!$B$5:$H$1826,6,0))/365,1),
          0)</f>
        <v>0</v>
      </c>
      <c r="N1745" s="223"/>
      <c r="O1745" s="209"/>
      <c r="P1745" s="208">
        <f t="shared" si="575"/>
        <v>0</v>
      </c>
      <c r="Q1745" s="205"/>
      <c r="R1745" s="207">
        <f>SUMIF(Aux.ListeCPAltele!$A$25:$A$34,'1.3.State'!Q1745,Aux.ListeCPAltele!$B$25:$B$34)</f>
        <v>0</v>
      </c>
      <c r="S1745" s="210"/>
      <c r="T1745" s="211">
        <v>16.420000000000002</v>
      </c>
      <c r="U1745" s="212">
        <f>SUMIF('1.2.IS'!$M$5:$AG$5,Aux.SetUp!$H$15,'1.2.IS'!$M$16:$AG$16)</f>
        <v>2775</v>
      </c>
      <c r="V1745" s="213">
        <v>1.3</v>
      </c>
      <c r="W1745" s="211">
        <f t="shared" si="565"/>
        <v>21.35</v>
      </c>
      <c r="X1745" s="212">
        <f t="shared" si="566"/>
        <v>3608</v>
      </c>
      <c r="Y1745" s="214"/>
      <c r="Z1745" s="211">
        <f t="shared" si="576"/>
        <v>0</v>
      </c>
      <c r="AA1745" s="212">
        <f t="shared" si="577"/>
        <v>0</v>
      </c>
      <c r="AB1745" s="212">
        <f t="shared" si="578"/>
        <v>0</v>
      </c>
      <c r="AC1745" s="212">
        <f t="shared" si="579"/>
        <v>0</v>
      </c>
      <c r="AD1745" s="223">
        <f t="shared" si="567"/>
        <v>0</v>
      </c>
      <c r="AE1745" s="212">
        <f t="shared" si="568"/>
        <v>0</v>
      </c>
      <c r="AF1745" s="215"/>
      <c r="AG1745" s="212">
        <f t="shared" si="580"/>
        <v>0</v>
      </c>
      <c r="AH1745" s="215"/>
      <c r="AI1745" s="211">
        <f t="shared" si="569"/>
        <v>0</v>
      </c>
      <c r="AJ1745" s="215"/>
      <c r="AK1745" s="211">
        <f t="shared" si="570"/>
        <v>0</v>
      </c>
      <c r="AL1745" s="215"/>
      <c r="AM1745" s="211">
        <f t="shared" si="571"/>
        <v>0</v>
      </c>
      <c r="AN1745" s="215"/>
      <c r="AO1745" s="211">
        <f t="shared" si="572"/>
        <v>0</v>
      </c>
      <c r="AP1745" s="210"/>
      <c r="AQ1745" s="222">
        <f>IF(AP1745="",0,VLOOKUP(AP1745,Aux.ListeCPAltele!$B$15:$D$21,3,0))</f>
        <v>0</v>
      </c>
      <c r="AR1745" s="212">
        <f t="shared" si="573"/>
        <v>0</v>
      </c>
      <c r="AS1745" s="212">
        <f t="shared" si="581"/>
        <v>0</v>
      </c>
      <c r="AT1745" s="222">
        <f>IF($F1745&lt;&gt;2,ROUND($Z1745*SUMIF(Regimuri,$Q1745,Aux.ListeCPAltele!$C$25:$C$34)*0.5,0),0)</f>
        <v>0</v>
      </c>
      <c r="AU1745" s="210"/>
      <c r="AV1745" s="222">
        <f>IF(AND($F1745&lt;&gt;2,Q1745&lt;&gt;0),ROUND($AC1745/SUMIF(Regimuri,Q1745,Aux.ListeCPAltele!$E$25:$E$34)*$AU1745,0),0)</f>
        <v>0</v>
      </c>
      <c r="AW1745" s="215">
        <v>0.1</v>
      </c>
      <c r="AX1745" s="222">
        <f t="shared" si="582"/>
        <v>0</v>
      </c>
      <c r="AY1745" s="213">
        <f t="shared" si="583"/>
        <v>0.83333333333333337</v>
      </c>
      <c r="AZ1745" s="222">
        <f>IF(OR($R1745=0,$Q1745=0),0,ROUND(SUM(AC1745,AE1745,AG1745,AI1745,AK1745,AM1745,AO1745,AS1745,AV1745,AX1745,AT1745)/SUMIF(Regimuri,$Q1745,Aux.ListeCPAltele!$E$25:$E$34)*$AY1745,0))</f>
        <v>0</v>
      </c>
      <c r="BA1745" s="222">
        <f t="shared" si="574"/>
        <v>0</v>
      </c>
      <c r="BB1745" s="277">
        <v>1</v>
      </c>
      <c r="BC1745" s="277"/>
    </row>
    <row r="1746" spans="1:55" outlineLevel="1" x14ac:dyDescent="0.2">
      <c r="A1746" s="205"/>
      <c r="B1746" s="205"/>
      <c r="C1746" s="205"/>
      <c r="D1746" s="275"/>
      <c r="E1746" s="205"/>
      <c r="F1746" s="207">
        <f>SUMIF(CarLM,G1746,Aux.ListeCPAltele!$A$7:$A$11)</f>
        <v>0</v>
      </c>
      <c r="G1746" s="205"/>
      <c r="H1746" s="208">
        <f t="shared" si="563"/>
        <v>0</v>
      </c>
      <c r="I1746" s="208">
        <f t="shared" si="564"/>
        <v>0</v>
      </c>
      <c r="J1746" s="209"/>
      <c r="K1746" s="205"/>
      <c r="L1746" s="207" t="str">
        <f>IF(OR($K1746&lt;&gt;"",ISNA(VLOOKUP($K1746,'2.1.Angajati'!$B$5:$H$1826,2,0))=FALSE),VLOOKUP($K1746,'2.1.Angajati'!$B$5:$H$1826,2,0),"-")</f>
        <v>-</v>
      </c>
      <c r="M1746" s="224">
        <f>IF(OR($K1746&lt;&gt;"",ISNA(VLOOKUP($K1746,'2.1.Angajati'!$B$5:$H$1826,8,0))=FALSE),
       ROUND((DATE(Aux.SetUp!$H$15,1,1)-VLOOKUP($K1746,'2.1.Angajati'!$B$5:$H$1826,6,0))/365,1),
          0)</f>
        <v>0</v>
      </c>
      <c r="N1746" s="223"/>
      <c r="O1746" s="209"/>
      <c r="P1746" s="208">
        <f t="shared" si="575"/>
        <v>0</v>
      </c>
      <c r="Q1746" s="205"/>
      <c r="R1746" s="207">
        <f>SUMIF(Aux.ListeCPAltele!$A$25:$A$34,'1.3.State'!Q1746,Aux.ListeCPAltele!$B$25:$B$34)</f>
        <v>0</v>
      </c>
      <c r="S1746" s="210"/>
      <c r="T1746" s="211">
        <v>16.420000000000002</v>
      </c>
      <c r="U1746" s="212">
        <f>SUMIF('1.2.IS'!$M$5:$AG$5,Aux.SetUp!$H$15,'1.2.IS'!$M$16:$AG$16)</f>
        <v>2775</v>
      </c>
      <c r="V1746" s="213">
        <v>1.3</v>
      </c>
      <c r="W1746" s="211">
        <f t="shared" si="565"/>
        <v>21.35</v>
      </c>
      <c r="X1746" s="212">
        <f t="shared" si="566"/>
        <v>3608</v>
      </c>
      <c r="Y1746" s="214"/>
      <c r="Z1746" s="211">
        <f t="shared" si="576"/>
        <v>0</v>
      </c>
      <c r="AA1746" s="212">
        <f t="shared" si="577"/>
        <v>0</v>
      </c>
      <c r="AB1746" s="212">
        <f t="shared" si="578"/>
        <v>0</v>
      </c>
      <c r="AC1746" s="212">
        <f t="shared" si="579"/>
        <v>0</v>
      </c>
      <c r="AD1746" s="223">
        <f t="shared" si="567"/>
        <v>0</v>
      </c>
      <c r="AE1746" s="212">
        <f t="shared" si="568"/>
        <v>0</v>
      </c>
      <c r="AF1746" s="215"/>
      <c r="AG1746" s="212">
        <f t="shared" si="580"/>
        <v>0</v>
      </c>
      <c r="AH1746" s="215"/>
      <c r="AI1746" s="211">
        <f t="shared" si="569"/>
        <v>0</v>
      </c>
      <c r="AJ1746" s="215"/>
      <c r="AK1746" s="211">
        <f t="shared" si="570"/>
        <v>0</v>
      </c>
      <c r="AL1746" s="215"/>
      <c r="AM1746" s="211">
        <f t="shared" si="571"/>
        <v>0</v>
      </c>
      <c r="AN1746" s="215"/>
      <c r="AO1746" s="211">
        <f t="shared" si="572"/>
        <v>0</v>
      </c>
      <c r="AP1746" s="210"/>
      <c r="AQ1746" s="222">
        <f>IF(AP1746="",0,VLOOKUP(AP1746,Aux.ListeCPAltele!$B$15:$D$21,3,0))</f>
        <v>0</v>
      </c>
      <c r="AR1746" s="212">
        <f t="shared" si="573"/>
        <v>0</v>
      </c>
      <c r="AS1746" s="212">
        <f t="shared" si="581"/>
        <v>0</v>
      </c>
      <c r="AT1746" s="222">
        <f>IF($F1746&lt;&gt;2,ROUND($Z1746*SUMIF(Regimuri,$Q1746,Aux.ListeCPAltele!$C$25:$C$34)*0.5,0),0)</f>
        <v>0</v>
      </c>
      <c r="AU1746" s="210"/>
      <c r="AV1746" s="222">
        <f>IF(AND($F1746&lt;&gt;2,Q1746&lt;&gt;0),ROUND($AC1746/SUMIF(Regimuri,Q1746,Aux.ListeCPAltele!$E$25:$E$34)*$AU1746,0),0)</f>
        <v>0</v>
      </c>
      <c r="AW1746" s="215">
        <v>0.1</v>
      </c>
      <c r="AX1746" s="222">
        <f t="shared" si="582"/>
        <v>0</v>
      </c>
      <c r="AY1746" s="213">
        <f t="shared" si="583"/>
        <v>0.83333333333333337</v>
      </c>
      <c r="AZ1746" s="222">
        <f>IF(OR($R1746=0,$Q1746=0),0,ROUND(SUM(AC1746,AE1746,AG1746,AI1746,AK1746,AM1746,AO1746,AS1746,AV1746,AX1746,AT1746)/SUMIF(Regimuri,$Q1746,Aux.ListeCPAltele!$E$25:$E$34)*$AY1746,0))</f>
        <v>0</v>
      </c>
      <c r="BA1746" s="222">
        <f t="shared" si="574"/>
        <v>0</v>
      </c>
      <c r="BB1746" s="277">
        <v>1</v>
      </c>
      <c r="BC1746" s="277"/>
    </row>
    <row r="1747" spans="1:55" outlineLevel="1" x14ac:dyDescent="0.2">
      <c r="A1747" s="205"/>
      <c r="B1747" s="205"/>
      <c r="C1747" s="205"/>
      <c r="D1747" s="275"/>
      <c r="E1747" s="205"/>
      <c r="F1747" s="207">
        <f>SUMIF(CarLM,G1747,Aux.ListeCPAltele!$A$7:$A$11)</f>
        <v>0</v>
      </c>
      <c r="G1747" s="205"/>
      <c r="H1747" s="208">
        <f t="shared" si="563"/>
        <v>0</v>
      </c>
      <c r="I1747" s="208">
        <f t="shared" si="564"/>
        <v>0</v>
      </c>
      <c r="J1747" s="209"/>
      <c r="K1747" s="205"/>
      <c r="L1747" s="207" t="str">
        <f>IF(OR($K1747&lt;&gt;"",ISNA(VLOOKUP($K1747,'2.1.Angajati'!$B$5:$H$1826,2,0))=FALSE),VLOOKUP($K1747,'2.1.Angajati'!$B$5:$H$1826,2,0),"-")</f>
        <v>-</v>
      </c>
      <c r="M1747" s="224">
        <f>IF(OR($K1747&lt;&gt;"",ISNA(VLOOKUP($K1747,'2.1.Angajati'!$B$5:$H$1826,8,0))=FALSE),
       ROUND((DATE(Aux.SetUp!$H$15,1,1)-VLOOKUP($K1747,'2.1.Angajati'!$B$5:$H$1826,6,0))/365,1),
          0)</f>
        <v>0</v>
      </c>
      <c r="N1747" s="223"/>
      <c r="O1747" s="209"/>
      <c r="P1747" s="208">
        <f t="shared" si="575"/>
        <v>0</v>
      </c>
      <c r="Q1747" s="205"/>
      <c r="R1747" s="207">
        <f>SUMIF(Aux.ListeCPAltele!$A$25:$A$34,'1.3.State'!Q1747,Aux.ListeCPAltele!$B$25:$B$34)</f>
        <v>0</v>
      </c>
      <c r="S1747" s="210"/>
      <c r="T1747" s="211">
        <v>16.420000000000002</v>
      </c>
      <c r="U1747" s="212">
        <f>SUMIF('1.2.IS'!$M$5:$AG$5,Aux.SetUp!$H$15,'1.2.IS'!$M$16:$AG$16)</f>
        <v>2775</v>
      </c>
      <c r="V1747" s="213">
        <v>1.3</v>
      </c>
      <c r="W1747" s="211">
        <f t="shared" si="565"/>
        <v>21.35</v>
      </c>
      <c r="X1747" s="212">
        <f t="shared" si="566"/>
        <v>3608</v>
      </c>
      <c r="Y1747" s="214"/>
      <c r="Z1747" s="211">
        <f t="shared" si="576"/>
        <v>0</v>
      </c>
      <c r="AA1747" s="212">
        <f t="shared" si="577"/>
        <v>0</v>
      </c>
      <c r="AB1747" s="212">
        <f t="shared" si="578"/>
        <v>0</v>
      </c>
      <c r="AC1747" s="212">
        <f t="shared" si="579"/>
        <v>0</v>
      </c>
      <c r="AD1747" s="223">
        <f t="shared" si="567"/>
        <v>0</v>
      </c>
      <c r="AE1747" s="212">
        <f t="shared" si="568"/>
        <v>0</v>
      </c>
      <c r="AF1747" s="215"/>
      <c r="AG1747" s="212">
        <f t="shared" si="580"/>
        <v>0</v>
      </c>
      <c r="AH1747" s="215"/>
      <c r="AI1747" s="211">
        <f t="shared" si="569"/>
        <v>0</v>
      </c>
      <c r="AJ1747" s="215"/>
      <c r="AK1747" s="211">
        <f t="shared" si="570"/>
        <v>0</v>
      </c>
      <c r="AL1747" s="215"/>
      <c r="AM1747" s="211">
        <f t="shared" si="571"/>
        <v>0</v>
      </c>
      <c r="AN1747" s="215"/>
      <c r="AO1747" s="211">
        <f t="shared" si="572"/>
        <v>0</v>
      </c>
      <c r="AP1747" s="210"/>
      <c r="AQ1747" s="222">
        <f>IF(AP1747="",0,VLOOKUP(AP1747,Aux.ListeCPAltele!$B$15:$D$21,3,0))</f>
        <v>0</v>
      </c>
      <c r="AR1747" s="212">
        <f t="shared" si="573"/>
        <v>0</v>
      </c>
      <c r="AS1747" s="212">
        <f t="shared" si="581"/>
        <v>0</v>
      </c>
      <c r="AT1747" s="222">
        <f>IF($F1747&lt;&gt;2,ROUND($Z1747*SUMIF(Regimuri,$Q1747,Aux.ListeCPAltele!$C$25:$C$34)*0.5,0),0)</f>
        <v>0</v>
      </c>
      <c r="AU1747" s="210"/>
      <c r="AV1747" s="222">
        <f>IF(AND($F1747&lt;&gt;2,Q1747&lt;&gt;0),ROUND($AC1747/SUMIF(Regimuri,Q1747,Aux.ListeCPAltele!$E$25:$E$34)*$AU1747,0),0)</f>
        <v>0</v>
      </c>
      <c r="AW1747" s="215">
        <v>0.1</v>
      </c>
      <c r="AX1747" s="222">
        <f t="shared" si="582"/>
        <v>0</v>
      </c>
      <c r="AY1747" s="213">
        <f t="shared" si="583"/>
        <v>0.83333333333333337</v>
      </c>
      <c r="AZ1747" s="222">
        <f>IF(OR($R1747=0,$Q1747=0),0,ROUND(SUM(AC1747,AE1747,AG1747,AI1747,AK1747,AM1747,AO1747,AS1747,AV1747,AX1747,AT1747)/SUMIF(Regimuri,$Q1747,Aux.ListeCPAltele!$E$25:$E$34)*$AY1747,0))</f>
        <v>0</v>
      </c>
      <c r="BA1747" s="222">
        <f t="shared" si="574"/>
        <v>0</v>
      </c>
      <c r="BB1747" s="277">
        <v>1</v>
      </c>
      <c r="BC1747" s="277"/>
    </row>
    <row r="1748" spans="1:55" outlineLevel="1" x14ac:dyDescent="0.2">
      <c r="A1748" s="205"/>
      <c r="B1748" s="205"/>
      <c r="C1748" s="205"/>
      <c r="D1748" s="275"/>
      <c r="E1748" s="205"/>
      <c r="F1748" s="207">
        <f>SUMIF(CarLM,G1748,Aux.ListeCPAltele!$A$7:$A$11)</f>
        <v>0</v>
      </c>
      <c r="G1748" s="205"/>
      <c r="H1748" s="208">
        <f t="shared" si="563"/>
        <v>0</v>
      </c>
      <c r="I1748" s="208">
        <f t="shared" si="564"/>
        <v>0</v>
      </c>
      <c r="J1748" s="209"/>
      <c r="K1748" s="205"/>
      <c r="L1748" s="207" t="str">
        <f>IF(OR($K1748&lt;&gt;"",ISNA(VLOOKUP($K1748,'2.1.Angajati'!$B$5:$H$1826,2,0))=FALSE),VLOOKUP($K1748,'2.1.Angajati'!$B$5:$H$1826,2,0),"-")</f>
        <v>-</v>
      </c>
      <c r="M1748" s="224">
        <f>IF(OR($K1748&lt;&gt;"",ISNA(VLOOKUP($K1748,'2.1.Angajati'!$B$5:$H$1826,8,0))=FALSE),
       ROUND((DATE(Aux.SetUp!$H$15,1,1)-VLOOKUP($K1748,'2.1.Angajati'!$B$5:$H$1826,6,0))/365,1),
          0)</f>
        <v>0</v>
      </c>
      <c r="N1748" s="223"/>
      <c r="O1748" s="209"/>
      <c r="P1748" s="208">
        <f t="shared" si="575"/>
        <v>0</v>
      </c>
      <c r="Q1748" s="205"/>
      <c r="R1748" s="207">
        <f>SUMIF(Aux.ListeCPAltele!$A$25:$A$34,'1.3.State'!Q1748,Aux.ListeCPAltele!$B$25:$B$34)</f>
        <v>0</v>
      </c>
      <c r="S1748" s="210"/>
      <c r="T1748" s="211">
        <v>16.420000000000002</v>
      </c>
      <c r="U1748" s="212">
        <f>SUMIF('1.2.IS'!$M$5:$AG$5,Aux.SetUp!$H$15,'1.2.IS'!$M$16:$AG$16)</f>
        <v>2775</v>
      </c>
      <c r="V1748" s="213">
        <v>1.3</v>
      </c>
      <c r="W1748" s="211">
        <f t="shared" si="565"/>
        <v>21.35</v>
      </c>
      <c r="X1748" s="212">
        <f t="shared" si="566"/>
        <v>3608</v>
      </c>
      <c r="Y1748" s="214"/>
      <c r="Z1748" s="211">
        <f t="shared" si="576"/>
        <v>0</v>
      </c>
      <c r="AA1748" s="212">
        <f t="shared" si="577"/>
        <v>0</v>
      </c>
      <c r="AB1748" s="212">
        <f t="shared" si="578"/>
        <v>0</v>
      </c>
      <c r="AC1748" s="212">
        <f t="shared" si="579"/>
        <v>0</v>
      </c>
      <c r="AD1748" s="223">
        <f t="shared" si="567"/>
        <v>0</v>
      </c>
      <c r="AE1748" s="212">
        <f t="shared" si="568"/>
        <v>0</v>
      </c>
      <c r="AF1748" s="215"/>
      <c r="AG1748" s="212">
        <f t="shared" si="580"/>
        <v>0</v>
      </c>
      <c r="AH1748" s="215"/>
      <c r="AI1748" s="211">
        <f t="shared" si="569"/>
        <v>0</v>
      </c>
      <c r="AJ1748" s="215"/>
      <c r="AK1748" s="211">
        <f t="shared" si="570"/>
        <v>0</v>
      </c>
      <c r="AL1748" s="215"/>
      <c r="AM1748" s="211">
        <f t="shared" si="571"/>
        <v>0</v>
      </c>
      <c r="AN1748" s="215"/>
      <c r="AO1748" s="211">
        <f t="shared" si="572"/>
        <v>0</v>
      </c>
      <c r="AP1748" s="210"/>
      <c r="AQ1748" s="222">
        <f>IF(AP1748="",0,VLOOKUP(AP1748,Aux.ListeCPAltele!$B$15:$D$21,3,0))</f>
        <v>0</v>
      </c>
      <c r="AR1748" s="212">
        <f t="shared" si="573"/>
        <v>0</v>
      </c>
      <c r="AS1748" s="212">
        <f t="shared" si="581"/>
        <v>0</v>
      </c>
      <c r="AT1748" s="222">
        <f>IF($F1748&lt;&gt;2,ROUND($Z1748*SUMIF(Regimuri,$Q1748,Aux.ListeCPAltele!$C$25:$C$34)*0.5,0),0)</f>
        <v>0</v>
      </c>
      <c r="AU1748" s="210"/>
      <c r="AV1748" s="222">
        <f>IF(AND($F1748&lt;&gt;2,Q1748&lt;&gt;0),ROUND($AC1748/SUMIF(Regimuri,Q1748,Aux.ListeCPAltele!$E$25:$E$34)*$AU1748,0),0)</f>
        <v>0</v>
      </c>
      <c r="AW1748" s="215">
        <v>0.1</v>
      </c>
      <c r="AX1748" s="222">
        <f t="shared" si="582"/>
        <v>0</v>
      </c>
      <c r="AY1748" s="213">
        <f t="shared" si="583"/>
        <v>0.83333333333333337</v>
      </c>
      <c r="AZ1748" s="222">
        <f>IF(OR($R1748=0,$Q1748=0),0,ROUND(SUM(AC1748,AE1748,AG1748,AI1748,AK1748,AM1748,AO1748,AS1748,AV1748,AX1748,AT1748)/SUMIF(Regimuri,$Q1748,Aux.ListeCPAltele!$E$25:$E$34)*$AY1748,0))</f>
        <v>0</v>
      </c>
      <c r="BA1748" s="222">
        <f t="shared" si="574"/>
        <v>0</v>
      </c>
      <c r="BB1748" s="277">
        <v>1</v>
      </c>
      <c r="BC1748" s="277"/>
    </row>
    <row r="1749" spans="1:55" outlineLevel="1" x14ac:dyDescent="0.2">
      <c r="A1749" s="205"/>
      <c r="B1749" s="205"/>
      <c r="C1749" s="205"/>
      <c r="D1749" s="275"/>
      <c r="E1749" s="205"/>
      <c r="F1749" s="207">
        <f>SUMIF(CarLM,G1749,Aux.ListeCPAltele!$A$7:$A$11)</f>
        <v>0</v>
      </c>
      <c r="G1749" s="205"/>
      <c r="H1749" s="208">
        <f t="shared" si="563"/>
        <v>0</v>
      </c>
      <c r="I1749" s="208">
        <f t="shared" si="564"/>
        <v>0</v>
      </c>
      <c r="J1749" s="209"/>
      <c r="K1749" s="205"/>
      <c r="L1749" s="207" t="str">
        <f>IF(OR($K1749&lt;&gt;"",ISNA(VLOOKUP($K1749,'2.1.Angajati'!$B$5:$H$1826,2,0))=FALSE),VLOOKUP($K1749,'2.1.Angajati'!$B$5:$H$1826,2,0),"-")</f>
        <v>-</v>
      </c>
      <c r="M1749" s="224">
        <f>IF(OR($K1749&lt;&gt;"",ISNA(VLOOKUP($K1749,'2.1.Angajati'!$B$5:$H$1826,8,0))=FALSE),
       ROUND((DATE(Aux.SetUp!$H$15,1,1)-VLOOKUP($K1749,'2.1.Angajati'!$B$5:$H$1826,6,0))/365,1),
          0)</f>
        <v>0</v>
      </c>
      <c r="N1749" s="223"/>
      <c r="O1749" s="209"/>
      <c r="P1749" s="208">
        <f t="shared" si="575"/>
        <v>0</v>
      </c>
      <c r="Q1749" s="205"/>
      <c r="R1749" s="207">
        <f>SUMIF(Aux.ListeCPAltele!$A$25:$A$34,'1.3.State'!Q1749,Aux.ListeCPAltele!$B$25:$B$34)</f>
        <v>0</v>
      </c>
      <c r="S1749" s="210"/>
      <c r="T1749" s="211">
        <v>16.420000000000002</v>
      </c>
      <c r="U1749" s="212">
        <f>SUMIF('1.2.IS'!$M$5:$AG$5,Aux.SetUp!$H$15,'1.2.IS'!$M$16:$AG$16)</f>
        <v>2775</v>
      </c>
      <c r="V1749" s="213">
        <v>1.3</v>
      </c>
      <c r="W1749" s="211">
        <f t="shared" si="565"/>
        <v>21.35</v>
      </c>
      <c r="X1749" s="212">
        <f t="shared" si="566"/>
        <v>3608</v>
      </c>
      <c r="Y1749" s="214"/>
      <c r="Z1749" s="211">
        <f t="shared" si="576"/>
        <v>0</v>
      </c>
      <c r="AA1749" s="212">
        <f t="shared" si="577"/>
        <v>0</v>
      </c>
      <c r="AB1749" s="212">
        <f t="shared" si="578"/>
        <v>0</v>
      </c>
      <c r="AC1749" s="212">
        <f t="shared" si="579"/>
        <v>0</v>
      </c>
      <c r="AD1749" s="223">
        <f t="shared" si="567"/>
        <v>0</v>
      </c>
      <c r="AE1749" s="212">
        <f t="shared" si="568"/>
        <v>0</v>
      </c>
      <c r="AF1749" s="215"/>
      <c r="AG1749" s="212">
        <f t="shared" si="580"/>
        <v>0</v>
      </c>
      <c r="AH1749" s="215"/>
      <c r="AI1749" s="211">
        <f t="shared" si="569"/>
        <v>0</v>
      </c>
      <c r="AJ1749" s="215"/>
      <c r="AK1749" s="211">
        <f t="shared" si="570"/>
        <v>0</v>
      </c>
      <c r="AL1749" s="215"/>
      <c r="AM1749" s="211">
        <f t="shared" si="571"/>
        <v>0</v>
      </c>
      <c r="AN1749" s="215"/>
      <c r="AO1749" s="211">
        <f t="shared" si="572"/>
        <v>0</v>
      </c>
      <c r="AP1749" s="210"/>
      <c r="AQ1749" s="222">
        <f>IF(AP1749="",0,VLOOKUP(AP1749,Aux.ListeCPAltele!$B$15:$D$21,3,0))</f>
        <v>0</v>
      </c>
      <c r="AR1749" s="212">
        <f t="shared" si="573"/>
        <v>0</v>
      </c>
      <c r="AS1749" s="212">
        <f t="shared" si="581"/>
        <v>0</v>
      </c>
      <c r="AT1749" s="222">
        <f>IF($F1749&lt;&gt;2,ROUND($Z1749*SUMIF(Regimuri,$Q1749,Aux.ListeCPAltele!$C$25:$C$34)*0.5,0),0)</f>
        <v>0</v>
      </c>
      <c r="AU1749" s="210"/>
      <c r="AV1749" s="222">
        <f>IF(AND($F1749&lt;&gt;2,Q1749&lt;&gt;0),ROUND($AC1749/SUMIF(Regimuri,Q1749,Aux.ListeCPAltele!$E$25:$E$34)*$AU1749,0),0)</f>
        <v>0</v>
      </c>
      <c r="AW1749" s="215">
        <v>0.1</v>
      </c>
      <c r="AX1749" s="222">
        <f t="shared" si="582"/>
        <v>0</v>
      </c>
      <c r="AY1749" s="213">
        <f t="shared" si="583"/>
        <v>0.83333333333333337</v>
      </c>
      <c r="AZ1749" s="222">
        <f>IF(OR($R1749=0,$Q1749=0),0,ROUND(SUM(AC1749,AE1749,AG1749,AI1749,AK1749,AM1749,AO1749,AS1749,AV1749,AX1749,AT1749)/SUMIF(Regimuri,$Q1749,Aux.ListeCPAltele!$E$25:$E$34)*$AY1749,0))</f>
        <v>0</v>
      </c>
      <c r="BA1749" s="222">
        <f t="shared" si="574"/>
        <v>0</v>
      </c>
      <c r="BB1749" s="277">
        <v>1</v>
      </c>
      <c r="BC1749" s="277"/>
    </row>
    <row r="1750" spans="1:55" outlineLevel="1" x14ac:dyDescent="0.2">
      <c r="A1750" s="205"/>
      <c r="B1750" s="205"/>
      <c r="C1750" s="205"/>
      <c r="D1750" s="275"/>
      <c r="E1750" s="205"/>
      <c r="F1750" s="207">
        <f>SUMIF(CarLM,G1750,Aux.ListeCPAltele!$A$7:$A$11)</f>
        <v>0</v>
      </c>
      <c r="G1750" s="205"/>
      <c r="H1750" s="208">
        <f t="shared" si="563"/>
        <v>0</v>
      </c>
      <c r="I1750" s="208">
        <f t="shared" si="564"/>
        <v>0</v>
      </c>
      <c r="J1750" s="209"/>
      <c r="K1750" s="205"/>
      <c r="L1750" s="207" t="str">
        <f>IF(OR($K1750&lt;&gt;"",ISNA(VLOOKUP($K1750,'2.1.Angajati'!$B$5:$H$1826,2,0))=FALSE),VLOOKUP($K1750,'2.1.Angajati'!$B$5:$H$1826,2,0),"-")</f>
        <v>-</v>
      </c>
      <c r="M1750" s="224">
        <f>IF(OR($K1750&lt;&gt;"",ISNA(VLOOKUP($K1750,'2.1.Angajati'!$B$5:$H$1826,8,0))=FALSE),
       ROUND((DATE(Aux.SetUp!$H$15,1,1)-VLOOKUP($K1750,'2.1.Angajati'!$B$5:$H$1826,6,0))/365,1),
          0)</f>
        <v>0</v>
      </c>
      <c r="N1750" s="223"/>
      <c r="O1750" s="209"/>
      <c r="P1750" s="208">
        <f t="shared" si="575"/>
        <v>0</v>
      </c>
      <c r="Q1750" s="205"/>
      <c r="R1750" s="207">
        <f>SUMIF(Aux.ListeCPAltele!$A$25:$A$34,'1.3.State'!Q1750,Aux.ListeCPAltele!$B$25:$B$34)</f>
        <v>0</v>
      </c>
      <c r="S1750" s="210"/>
      <c r="T1750" s="211">
        <v>16.420000000000002</v>
      </c>
      <c r="U1750" s="212">
        <f>SUMIF('1.2.IS'!$M$5:$AG$5,Aux.SetUp!$H$15,'1.2.IS'!$M$16:$AG$16)</f>
        <v>2775</v>
      </c>
      <c r="V1750" s="213">
        <v>1.3</v>
      </c>
      <c r="W1750" s="211">
        <f t="shared" si="565"/>
        <v>21.35</v>
      </c>
      <c r="X1750" s="212">
        <f t="shared" si="566"/>
        <v>3608</v>
      </c>
      <c r="Y1750" s="214"/>
      <c r="Z1750" s="211">
        <f t="shared" si="576"/>
        <v>0</v>
      </c>
      <c r="AA1750" s="212">
        <f t="shared" si="577"/>
        <v>0</v>
      </c>
      <c r="AB1750" s="212">
        <f t="shared" si="578"/>
        <v>0</v>
      </c>
      <c r="AC1750" s="212">
        <f t="shared" si="579"/>
        <v>0</v>
      </c>
      <c r="AD1750" s="223">
        <f t="shared" si="567"/>
        <v>0</v>
      </c>
      <c r="AE1750" s="212">
        <f t="shared" si="568"/>
        <v>0</v>
      </c>
      <c r="AF1750" s="215"/>
      <c r="AG1750" s="212">
        <f t="shared" si="580"/>
        <v>0</v>
      </c>
      <c r="AH1750" s="215"/>
      <c r="AI1750" s="211">
        <f t="shared" si="569"/>
        <v>0</v>
      </c>
      <c r="AJ1750" s="215"/>
      <c r="AK1750" s="211">
        <f t="shared" si="570"/>
        <v>0</v>
      </c>
      <c r="AL1750" s="215"/>
      <c r="AM1750" s="211">
        <f t="shared" si="571"/>
        <v>0</v>
      </c>
      <c r="AN1750" s="215"/>
      <c r="AO1750" s="211">
        <f t="shared" si="572"/>
        <v>0</v>
      </c>
      <c r="AP1750" s="210"/>
      <c r="AQ1750" s="222">
        <f>IF(AP1750="",0,VLOOKUP(AP1750,Aux.ListeCPAltele!$B$15:$D$21,3,0))</f>
        <v>0</v>
      </c>
      <c r="AR1750" s="212">
        <f t="shared" si="573"/>
        <v>0</v>
      </c>
      <c r="AS1750" s="212">
        <f t="shared" si="581"/>
        <v>0</v>
      </c>
      <c r="AT1750" s="222">
        <f>IF($F1750&lt;&gt;2,ROUND($Z1750*SUMIF(Regimuri,$Q1750,Aux.ListeCPAltele!$C$25:$C$34)*0.5,0),0)</f>
        <v>0</v>
      </c>
      <c r="AU1750" s="210"/>
      <c r="AV1750" s="222">
        <f>IF(AND($F1750&lt;&gt;2,Q1750&lt;&gt;0),ROUND($AC1750/SUMIF(Regimuri,Q1750,Aux.ListeCPAltele!$E$25:$E$34)*$AU1750,0),0)</f>
        <v>0</v>
      </c>
      <c r="AW1750" s="215">
        <v>0.1</v>
      </c>
      <c r="AX1750" s="222">
        <f t="shared" si="582"/>
        <v>0</v>
      </c>
      <c r="AY1750" s="213">
        <f t="shared" si="583"/>
        <v>0.83333333333333337</v>
      </c>
      <c r="AZ1750" s="222">
        <f>IF(OR($R1750=0,$Q1750=0),0,ROUND(SUM(AC1750,AE1750,AG1750,AI1750,AK1750,AM1750,AO1750,AS1750,AV1750,AX1750,AT1750)/SUMIF(Regimuri,$Q1750,Aux.ListeCPAltele!$E$25:$E$34)*$AY1750,0))</f>
        <v>0</v>
      </c>
      <c r="BA1750" s="222">
        <f t="shared" si="574"/>
        <v>0</v>
      </c>
      <c r="BB1750" s="277">
        <v>1</v>
      </c>
      <c r="BC1750" s="277"/>
    </row>
    <row r="1751" spans="1:55" outlineLevel="1" x14ac:dyDescent="0.2">
      <c r="A1751" s="205"/>
      <c r="B1751" s="205"/>
      <c r="C1751" s="205"/>
      <c r="D1751" s="275"/>
      <c r="E1751" s="205"/>
      <c r="F1751" s="207">
        <f>SUMIF(CarLM,G1751,Aux.ListeCPAltele!$A$7:$A$11)</f>
        <v>0</v>
      </c>
      <c r="G1751" s="205"/>
      <c r="H1751" s="208">
        <f t="shared" si="563"/>
        <v>0</v>
      </c>
      <c r="I1751" s="208">
        <f t="shared" si="564"/>
        <v>0</v>
      </c>
      <c r="J1751" s="209"/>
      <c r="K1751" s="205"/>
      <c r="L1751" s="207" t="str">
        <f>IF(OR($K1751&lt;&gt;"",ISNA(VLOOKUP($K1751,'2.1.Angajati'!$B$5:$H$1826,2,0))=FALSE),VLOOKUP($K1751,'2.1.Angajati'!$B$5:$H$1826,2,0),"-")</f>
        <v>-</v>
      </c>
      <c r="M1751" s="224">
        <f>IF(OR($K1751&lt;&gt;"",ISNA(VLOOKUP($K1751,'2.1.Angajati'!$B$5:$H$1826,8,0))=FALSE),
       ROUND((DATE(Aux.SetUp!$H$15,1,1)-VLOOKUP($K1751,'2.1.Angajati'!$B$5:$H$1826,6,0))/365,1),
          0)</f>
        <v>0</v>
      </c>
      <c r="N1751" s="223"/>
      <c r="O1751" s="209"/>
      <c r="P1751" s="208">
        <f t="shared" si="575"/>
        <v>0</v>
      </c>
      <c r="Q1751" s="205"/>
      <c r="R1751" s="207">
        <f>SUMIF(Aux.ListeCPAltele!$A$25:$A$34,'1.3.State'!Q1751,Aux.ListeCPAltele!$B$25:$B$34)</f>
        <v>0</v>
      </c>
      <c r="S1751" s="210"/>
      <c r="T1751" s="211">
        <v>16.420000000000002</v>
      </c>
      <c r="U1751" s="212">
        <f>SUMIF('1.2.IS'!$M$5:$AG$5,Aux.SetUp!$H$15,'1.2.IS'!$M$16:$AG$16)</f>
        <v>2775</v>
      </c>
      <c r="V1751" s="213">
        <v>1.3</v>
      </c>
      <c r="W1751" s="211">
        <f t="shared" si="565"/>
        <v>21.35</v>
      </c>
      <c r="X1751" s="212">
        <f t="shared" si="566"/>
        <v>3608</v>
      </c>
      <c r="Y1751" s="214"/>
      <c r="Z1751" s="211">
        <f t="shared" si="576"/>
        <v>0</v>
      </c>
      <c r="AA1751" s="212">
        <f t="shared" si="577"/>
        <v>0</v>
      </c>
      <c r="AB1751" s="212">
        <f t="shared" si="578"/>
        <v>0</v>
      </c>
      <c r="AC1751" s="212">
        <f t="shared" si="579"/>
        <v>0</v>
      </c>
      <c r="AD1751" s="223">
        <f t="shared" si="567"/>
        <v>0</v>
      </c>
      <c r="AE1751" s="212">
        <f t="shared" si="568"/>
        <v>0</v>
      </c>
      <c r="AF1751" s="215"/>
      <c r="AG1751" s="212">
        <f t="shared" si="580"/>
        <v>0</v>
      </c>
      <c r="AH1751" s="215"/>
      <c r="AI1751" s="211">
        <f t="shared" si="569"/>
        <v>0</v>
      </c>
      <c r="AJ1751" s="215"/>
      <c r="AK1751" s="211">
        <f t="shared" si="570"/>
        <v>0</v>
      </c>
      <c r="AL1751" s="215"/>
      <c r="AM1751" s="211">
        <f t="shared" si="571"/>
        <v>0</v>
      </c>
      <c r="AN1751" s="215"/>
      <c r="AO1751" s="211">
        <f t="shared" si="572"/>
        <v>0</v>
      </c>
      <c r="AP1751" s="210"/>
      <c r="AQ1751" s="222">
        <f>IF(AP1751="",0,VLOOKUP(AP1751,Aux.ListeCPAltele!$B$15:$D$21,3,0))</f>
        <v>0</v>
      </c>
      <c r="AR1751" s="212">
        <f t="shared" si="573"/>
        <v>0</v>
      </c>
      <c r="AS1751" s="212">
        <f t="shared" si="581"/>
        <v>0</v>
      </c>
      <c r="AT1751" s="222">
        <f>IF($F1751&lt;&gt;2,ROUND($Z1751*SUMIF(Regimuri,$Q1751,Aux.ListeCPAltele!$C$25:$C$34)*0.5,0),0)</f>
        <v>0</v>
      </c>
      <c r="AU1751" s="210"/>
      <c r="AV1751" s="222">
        <f>IF(AND($F1751&lt;&gt;2,Q1751&lt;&gt;0),ROUND($AC1751/SUMIF(Regimuri,Q1751,Aux.ListeCPAltele!$E$25:$E$34)*$AU1751,0),0)</f>
        <v>0</v>
      </c>
      <c r="AW1751" s="215">
        <v>0.1</v>
      </c>
      <c r="AX1751" s="222">
        <f t="shared" si="582"/>
        <v>0</v>
      </c>
      <c r="AY1751" s="213">
        <f t="shared" si="583"/>
        <v>0.83333333333333337</v>
      </c>
      <c r="AZ1751" s="222">
        <f>IF(OR($R1751=0,$Q1751=0),0,ROUND(SUM(AC1751,AE1751,AG1751,AI1751,AK1751,AM1751,AO1751,AS1751,AV1751,AX1751,AT1751)/SUMIF(Regimuri,$Q1751,Aux.ListeCPAltele!$E$25:$E$34)*$AY1751,0))</f>
        <v>0</v>
      </c>
      <c r="BA1751" s="222">
        <f t="shared" si="574"/>
        <v>0</v>
      </c>
      <c r="BB1751" s="277">
        <v>1</v>
      </c>
      <c r="BC1751" s="277"/>
    </row>
    <row r="1752" spans="1:55" outlineLevel="1" x14ac:dyDescent="0.2">
      <c r="A1752" s="205"/>
      <c r="B1752" s="205"/>
      <c r="C1752" s="205"/>
      <c r="D1752" s="275"/>
      <c r="E1752" s="205"/>
      <c r="F1752" s="207">
        <f>SUMIF(CarLM,G1752,Aux.ListeCPAltele!$A$7:$A$11)</f>
        <v>0</v>
      </c>
      <c r="G1752" s="205"/>
      <c r="H1752" s="208">
        <f t="shared" si="563"/>
        <v>0</v>
      </c>
      <c r="I1752" s="208">
        <f t="shared" si="564"/>
        <v>0</v>
      </c>
      <c r="J1752" s="209"/>
      <c r="K1752" s="205"/>
      <c r="L1752" s="207" t="str">
        <f>IF(OR($K1752&lt;&gt;"",ISNA(VLOOKUP($K1752,'2.1.Angajati'!$B$5:$H$1826,2,0))=FALSE),VLOOKUP($K1752,'2.1.Angajati'!$B$5:$H$1826,2,0),"-")</f>
        <v>-</v>
      </c>
      <c r="M1752" s="224">
        <f>IF(OR($K1752&lt;&gt;"",ISNA(VLOOKUP($K1752,'2.1.Angajati'!$B$5:$H$1826,8,0))=FALSE),
       ROUND((DATE(Aux.SetUp!$H$15,1,1)-VLOOKUP($K1752,'2.1.Angajati'!$B$5:$H$1826,6,0))/365,1),
          0)</f>
        <v>0</v>
      </c>
      <c r="N1752" s="223"/>
      <c r="O1752" s="209"/>
      <c r="P1752" s="208">
        <f t="shared" si="575"/>
        <v>0</v>
      </c>
      <c r="Q1752" s="205"/>
      <c r="R1752" s="207">
        <f>SUMIF(Aux.ListeCPAltele!$A$25:$A$34,'1.3.State'!Q1752,Aux.ListeCPAltele!$B$25:$B$34)</f>
        <v>0</v>
      </c>
      <c r="S1752" s="210"/>
      <c r="T1752" s="211">
        <v>16.420000000000002</v>
      </c>
      <c r="U1752" s="212">
        <f>SUMIF('1.2.IS'!$M$5:$AG$5,Aux.SetUp!$H$15,'1.2.IS'!$M$16:$AG$16)</f>
        <v>2775</v>
      </c>
      <c r="V1752" s="213">
        <v>1.3</v>
      </c>
      <c r="W1752" s="211">
        <f t="shared" si="565"/>
        <v>21.35</v>
      </c>
      <c r="X1752" s="212">
        <f t="shared" si="566"/>
        <v>3608</v>
      </c>
      <c r="Y1752" s="214"/>
      <c r="Z1752" s="211">
        <f t="shared" si="576"/>
        <v>0</v>
      </c>
      <c r="AA1752" s="212">
        <f t="shared" si="577"/>
        <v>0</v>
      </c>
      <c r="AB1752" s="212">
        <f t="shared" si="578"/>
        <v>0</v>
      </c>
      <c r="AC1752" s="212">
        <f t="shared" si="579"/>
        <v>0</v>
      </c>
      <c r="AD1752" s="223">
        <f t="shared" si="567"/>
        <v>0</v>
      </c>
      <c r="AE1752" s="212">
        <f t="shared" si="568"/>
        <v>0</v>
      </c>
      <c r="AF1752" s="215"/>
      <c r="AG1752" s="212">
        <f t="shared" si="580"/>
        <v>0</v>
      </c>
      <c r="AH1752" s="215"/>
      <c r="AI1752" s="211">
        <f t="shared" si="569"/>
        <v>0</v>
      </c>
      <c r="AJ1752" s="215"/>
      <c r="AK1752" s="211">
        <f t="shared" si="570"/>
        <v>0</v>
      </c>
      <c r="AL1752" s="215"/>
      <c r="AM1752" s="211">
        <f t="shared" si="571"/>
        <v>0</v>
      </c>
      <c r="AN1752" s="215"/>
      <c r="AO1752" s="211">
        <f t="shared" si="572"/>
        <v>0</v>
      </c>
      <c r="AP1752" s="210"/>
      <c r="AQ1752" s="222">
        <f>IF(AP1752="",0,VLOOKUP(AP1752,Aux.ListeCPAltele!$B$15:$D$21,3,0))</f>
        <v>0</v>
      </c>
      <c r="AR1752" s="212">
        <f t="shared" si="573"/>
        <v>0</v>
      </c>
      <c r="AS1752" s="212">
        <f t="shared" si="581"/>
        <v>0</v>
      </c>
      <c r="AT1752" s="222">
        <f>IF($F1752&lt;&gt;2,ROUND($Z1752*SUMIF(Regimuri,$Q1752,Aux.ListeCPAltele!$C$25:$C$34)*0.5,0),0)</f>
        <v>0</v>
      </c>
      <c r="AU1752" s="210"/>
      <c r="AV1752" s="222">
        <f>IF(AND($F1752&lt;&gt;2,Q1752&lt;&gt;0),ROUND($AC1752/SUMIF(Regimuri,Q1752,Aux.ListeCPAltele!$E$25:$E$34)*$AU1752,0),0)</f>
        <v>0</v>
      </c>
      <c r="AW1752" s="215">
        <v>0.1</v>
      </c>
      <c r="AX1752" s="222">
        <f t="shared" si="582"/>
        <v>0</v>
      </c>
      <c r="AY1752" s="213">
        <f t="shared" si="583"/>
        <v>0.83333333333333337</v>
      </c>
      <c r="AZ1752" s="222">
        <f>IF(OR($R1752=0,$Q1752=0),0,ROUND(SUM(AC1752,AE1752,AG1752,AI1752,AK1752,AM1752,AO1752,AS1752,AV1752,AX1752,AT1752)/SUMIF(Regimuri,$Q1752,Aux.ListeCPAltele!$E$25:$E$34)*$AY1752,0))</f>
        <v>0</v>
      </c>
      <c r="BA1752" s="222">
        <f t="shared" si="574"/>
        <v>0</v>
      </c>
      <c r="BB1752" s="277">
        <v>1</v>
      </c>
      <c r="BC1752" s="277"/>
    </row>
    <row r="1753" spans="1:55" outlineLevel="1" x14ac:dyDescent="0.2">
      <c r="A1753" s="205"/>
      <c r="B1753" s="205"/>
      <c r="C1753" s="205"/>
      <c r="D1753" s="275"/>
      <c r="E1753" s="205"/>
      <c r="F1753" s="207">
        <f>SUMIF(CarLM,G1753,Aux.ListeCPAltele!$A$7:$A$11)</f>
        <v>0</v>
      </c>
      <c r="G1753" s="205"/>
      <c r="H1753" s="208">
        <f t="shared" si="563"/>
        <v>0</v>
      </c>
      <c r="I1753" s="208">
        <f t="shared" si="564"/>
        <v>0</v>
      </c>
      <c r="J1753" s="209"/>
      <c r="K1753" s="205"/>
      <c r="L1753" s="207" t="str">
        <f>IF(OR($K1753&lt;&gt;"",ISNA(VLOOKUP($K1753,'2.1.Angajati'!$B$5:$H$1826,2,0))=FALSE),VLOOKUP($K1753,'2.1.Angajati'!$B$5:$H$1826,2,0),"-")</f>
        <v>-</v>
      </c>
      <c r="M1753" s="224">
        <f>IF(OR($K1753&lt;&gt;"",ISNA(VLOOKUP($K1753,'2.1.Angajati'!$B$5:$H$1826,8,0))=FALSE),
       ROUND((DATE(Aux.SetUp!$H$15,1,1)-VLOOKUP($K1753,'2.1.Angajati'!$B$5:$H$1826,6,0))/365,1),
          0)</f>
        <v>0</v>
      </c>
      <c r="N1753" s="223"/>
      <c r="O1753" s="209"/>
      <c r="P1753" s="208">
        <f t="shared" si="575"/>
        <v>0</v>
      </c>
      <c r="Q1753" s="205"/>
      <c r="R1753" s="207">
        <f>SUMIF(Aux.ListeCPAltele!$A$25:$A$34,'1.3.State'!Q1753,Aux.ListeCPAltele!$B$25:$B$34)</f>
        <v>0</v>
      </c>
      <c r="S1753" s="210"/>
      <c r="T1753" s="211">
        <v>16.420000000000002</v>
      </c>
      <c r="U1753" s="212">
        <f>SUMIF('1.2.IS'!$M$5:$AG$5,Aux.SetUp!$H$15,'1.2.IS'!$M$16:$AG$16)</f>
        <v>2775</v>
      </c>
      <c r="V1753" s="213">
        <v>1.3</v>
      </c>
      <c r="W1753" s="211">
        <f t="shared" si="565"/>
        <v>21.35</v>
      </c>
      <c r="X1753" s="212">
        <f t="shared" si="566"/>
        <v>3608</v>
      </c>
      <c r="Y1753" s="214"/>
      <c r="Z1753" s="211">
        <f t="shared" si="576"/>
        <v>0</v>
      </c>
      <c r="AA1753" s="212">
        <f t="shared" si="577"/>
        <v>0</v>
      </c>
      <c r="AB1753" s="212">
        <f t="shared" si="578"/>
        <v>0</v>
      </c>
      <c r="AC1753" s="212">
        <f t="shared" si="579"/>
        <v>0</v>
      </c>
      <c r="AD1753" s="223">
        <f t="shared" si="567"/>
        <v>0</v>
      </c>
      <c r="AE1753" s="212">
        <f t="shared" si="568"/>
        <v>0</v>
      </c>
      <c r="AF1753" s="215"/>
      <c r="AG1753" s="212">
        <f t="shared" si="580"/>
        <v>0</v>
      </c>
      <c r="AH1753" s="215"/>
      <c r="AI1753" s="211">
        <f t="shared" si="569"/>
        <v>0</v>
      </c>
      <c r="AJ1753" s="215"/>
      <c r="AK1753" s="211">
        <f t="shared" si="570"/>
        <v>0</v>
      </c>
      <c r="AL1753" s="215"/>
      <c r="AM1753" s="211">
        <f t="shared" si="571"/>
        <v>0</v>
      </c>
      <c r="AN1753" s="215"/>
      <c r="AO1753" s="211">
        <f t="shared" si="572"/>
        <v>0</v>
      </c>
      <c r="AP1753" s="210"/>
      <c r="AQ1753" s="222">
        <f>IF(AP1753="",0,VLOOKUP(AP1753,Aux.ListeCPAltele!$B$15:$D$21,3,0))</f>
        <v>0</v>
      </c>
      <c r="AR1753" s="212">
        <f t="shared" si="573"/>
        <v>0</v>
      </c>
      <c r="AS1753" s="212">
        <f t="shared" si="581"/>
        <v>0</v>
      </c>
      <c r="AT1753" s="222">
        <f>IF($F1753&lt;&gt;2,ROUND($Z1753*SUMIF(Regimuri,$Q1753,Aux.ListeCPAltele!$C$25:$C$34)*0.5,0),0)</f>
        <v>0</v>
      </c>
      <c r="AU1753" s="210"/>
      <c r="AV1753" s="222">
        <f>IF(AND($F1753&lt;&gt;2,Q1753&lt;&gt;0),ROUND($AC1753/SUMIF(Regimuri,Q1753,Aux.ListeCPAltele!$E$25:$E$34)*$AU1753,0),0)</f>
        <v>0</v>
      </c>
      <c r="AW1753" s="215">
        <v>0.1</v>
      </c>
      <c r="AX1753" s="222">
        <f t="shared" si="582"/>
        <v>0</v>
      </c>
      <c r="AY1753" s="213">
        <f t="shared" si="583"/>
        <v>0.83333333333333337</v>
      </c>
      <c r="AZ1753" s="222">
        <f>IF(OR($R1753=0,$Q1753=0),0,ROUND(SUM(AC1753,AE1753,AG1753,AI1753,AK1753,AM1753,AO1753,AS1753,AV1753,AX1753,AT1753)/SUMIF(Regimuri,$Q1753,Aux.ListeCPAltele!$E$25:$E$34)*$AY1753,0))</f>
        <v>0</v>
      </c>
      <c r="BA1753" s="222">
        <f t="shared" si="574"/>
        <v>0</v>
      </c>
      <c r="BB1753" s="277">
        <v>1</v>
      </c>
      <c r="BC1753" s="277"/>
    </row>
    <row r="1754" spans="1:55" outlineLevel="1" x14ac:dyDescent="0.2">
      <c r="A1754" s="205"/>
      <c r="B1754" s="205"/>
      <c r="C1754" s="205"/>
      <c r="D1754" s="275"/>
      <c r="E1754" s="205"/>
      <c r="F1754" s="207">
        <f>SUMIF(CarLM,G1754,Aux.ListeCPAltele!$A$7:$A$11)</f>
        <v>0</v>
      </c>
      <c r="G1754" s="205"/>
      <c r="H1754" s="208">
        <f t="shared" si="563"/>
        <v>0</v>
      </c>
      <c r="I1754" s="208">
        <f t="shared" si="564"/>
        <v>0</v>
      </c>
      <c r="J1754" s="209"/>
      <c r="K1754" s="205"/>
      <c r="L1754" s="207" t="str">
        <f>IF(OR($K1754&lt;&gt;"",ISNA(VLOOKUP($K1754,'2.1.Angajati'!$B$5:$H$1826,2,0))=FALSE),VLOOKUP($K1754,'2.1.Angajati'!$B$5:$H$1826,2,0),"-")</f>
        <v>-</v>
      </c>
      <c r="M1754" s="224">
        <f>IF(OR($K1754&lt;&gt;"",ISNA(VLOOKUP($K1754,'2.1.Angajati'!$B$5:$H$1826,8,0))=FALSE),
       ROUND((DATE(Aux.SetUp!$H$15,1,1)-VLOOKUP($K1754,'2.1.Angajati'!$B$5:$H$1826,6,0))/365,1),
          0)</f>
        <v>0</v>
      </c>
      <c r="N1754" s="223"/>
      <c r="O1754" s="209"/>
      <c r="P1754" s="208">
        <f t="shared" si="575"/>
        <v>0</v>
      </c>
      <c r="Q1754" s="205"/>
      <c r="R1754" s="207">
        <f>SUMIF(Aux.ListeCPAltele!$A$25:$A$34,'1.3.State'!Q1754,Aux.ListeCPAltele!$B$25:$B$34)</f>
        <v>0</v>
      </c>
      <c r="S1754" s="210"/>
      <c r="T1754" s="211">
        <v>16.420000000000002</v>
      </c>
      <c r="U1754" s="212">
        <f>SUMIF('1.2.IS'!$M$5:$AG$5,Aux.SetUp!$H$15,'1.2.IS'!$M$16:$AG$16)</f>
        <v>2775</v>
      </c>
      <c r="V1754" s="213">
        <v>1.3</v>
      </c>
      <c r="W1754" s="211">
        <f t="shared" si="565"/>
        <v>21.35</v>
      </c>
      <c r="X1754" s="212">
        <f t="shared" si="566"/>
        <v>3608</v>
      </c>
      <c r="Y1754" s="214"/>
      <c r="Z1754" s="211">
        <f t="shared" si="576"/>
        <v>0</v>
      </c>
      <c r="AA1754" s="212">
        <f t="shared" si="577"/>
        <v>0</v>
      </c>
      <c r="AB1754" s="212">
        <f t="shared" si="578"/>
        <v>0</v>
      </c>
      <c r="AC1754" s="212">
        <f t="shared" si="579"/>
        <v>0</v>
      </c>
      <c r="AD1754" s="223">
        <f t="shared" si="567"/>
        <v>0</v>
      </c>
      <c r="AE1754" s="212">
        <f t="shared" si="568"/>
        <v>0</v>
      </c>
      <c r="AF1754" s="215"/>
      <c r="AG1754" s="212">
        <f t="shared" si="580"/>
        <v>0</v>
      </c>
      <c r="AH1754" s="215"/>
      <c r="AI1754" s="211">
        <f t="shared" si="569"/>
        <v>0</v>
      </c>
      <c r="AJ1754" s="215"/>
      <c r="AK1754" s="211">
        <f t="shared" si="570"/>
        <v>0</v>
      </c>
      <c r="AL1754" s="215"/>
      <c r="AM1754" s="211">
        <f t="shared" si="571"/>
        <v>0</v>
      </c>
      <c r="AN1754" s="215"/>
      <c r="AO1754" s="211">
        <f t="shared" si="572"/>
        <v>0</v>
      </c>
      <c r="AP1754" s="210"/>
      <c r="AQ1754" s="222">
        <f>IF(AP1754="",0,VLOOKUP(AP1754,Aux.ListeCPAltele!$B$15:$D$21,3,0))</f>
        <v>0</v>
      </c>
      <c r="AR1754" s="212">
        <f t="shared" si="573"/>
        <v>0</v>
      </c>
      <c r="AS1754" s="212">
        <f t="shared" si="581"/>
        <v>0</v>
      </c>
      <c r="AT1754" s="222">
        <f>IF($F1754&lt;&gt;2,ROUND($Z1754*SUMIF(Regimuri,$Q1754,Aux.ListeCPAltele!$C$25:$C$34)*0.5,0),0)</f>
        <v>0</v>
      </c>
      <c r="AU1754" s="210"/>
      <c r="AV1754" s="222">
        <f>IF(AND($F1754&lt;&gt;2,Q1754&lt;&gt;0),ROUND($AC1754/SUMIF(Regimuri,Q1754,Aux.ListeCPAltele!$E$25:$E$34)*$AU1754,0),0)</f>
        <v>0</v>
      </c>
      <c r="AW1754" s="215">
        <v>0.1</v>
      </c>
      <c r="AX1754" s="222">
        <f t="shared" si="582"/>
        <v>0</v>
      </c>
      <c r="AY1754" s="213">
        <f t="shared" si="583"/>
        <v>0.83333333333333337</v>
      </c>
      <c r="AZ1754" s="222">
        <f>IF(OR($R1754=0,$Q1754=0),0,ROUND(SUM(AC1754,AE1754,AG1754,AI1754,AK1754,AM1754,AO1754,AS1754,AV1754,AX1754,AT1754)/SUMIF(Regimuri,$Q1754,Aux.ListeCPAltele!$E$25:$E$34)*$AY1754,0))</f>
        <v>0</v>
      </c>
      <c r="BA1754" s="222">
        <f t="shared" si="574"/>
        <v>0</v>
      </c>
      <c r="BB1754" s="277">
        <v>1</v>
      </c>
      <c r="BC1754" s="277"/>
    </row>
    <row r="1755" spans="1:55" outlineLevel="1" x14ac:dyDescent="0.2">
      <c r="A1755" s="205"/>
      <c r="B1755" s="205"/>
      <c r="C1755" s="205"/>
      <c r="D1755" s="275"/>
      <c r="E1755" s="205"/>
      <c r="F1755" s="207">
        <f>SUMIF(CarLM,G1755,Aux.ListeCPAltele!$A$7:$A$11)</f>
        <v>0</v>
      </c>
      <c r="G1755" s="205"/>
      <c r="H1755" s="208">
        <f t="shared" si="563"/>
        <v>0</v>
      </c>
      <c r="I1755" s="208">
        <f t="shared" si="564"/>
        <v>0</v>
      </c>
      <c r="J1755" s="209"/>
      <c r="K1755" s="205"/>
      <c r="L1755" s="207" t="str">
        <f>IF(OR($K1755&lt;&gt;"",ISNA(VLOOKUP($K1755,'2.1.Angajati'!$B$5:$H$1826,2,0))=FALSE),VLOOKUP($K1755,'2.1.Angajati'!$B$5:$H$1826,2,0),"-")</f>
        <v>-</v>
      </c>
      <c r="M1755" s="224">
        <f>IF(OR($K1755&lt;&gt;"",ISNA(VLOOKUP($K1755,'2.1.Angajati'!$B$5:$H$1826,8,0))=FALSE),
       ROUND((DATE(Aux.SetUp!$H$15,1,1)-VLOOKUP($K1755,'2.1.Angajati'!$B$5:$H$1826,6,0))/365,1),
          0)</f>
        <v>0</v>
      </c>
      <c r="N1755" s="223"/>
      <c r="O1755" s="209"/>
      <c r="P1755" s="208">
        <f t="shared" si="575"/>
        <v>0</v>
      </c>
      <c r="Q1755" s="205"/>
      <c r="R1755" s="207">
        <f>SUMIF(Aux.ListeCPAltele!$A$25:$A$34,'1.3.State'!Q1755,Aux.ListeCPAltele!$B$25:$B$34)</f>
        <v>0</v>
      </c>
      <c r="S1755" s="210"/>
      <c r="T1755" s="211">
        <v>16.420000000000002</v>
      </c>
      <c r="U1755" s="212">
        <f>SUMIF('1.2.IS'!$M$5:$AG$5,Aux.SetUp!$H$15,'1.2.IS'!$M$16:$AG$16)</f>
        <v>2775</v>
      </c>
      <c r="V1755" s="213">
        <v>1.3</v>
      </c>
      <c r="W1755" s="211">
        <f t="shared" si="565"/>
        <v>21.35</v>
      </c>
      <c r="X1755" s="212">
        <f t="shared" si="566"/>
        <v>3608</v>
      </c>
      <c r="Y1755" s="214"/>
      <c r="Z1755" s="211">
        <f t="shared" si="576"/>
        <v>0</v>
      </c>
      <c r="AA1755" s="212">
        <f t="shared" si="577"/>
        <v>0</v>
      </c>
      <c r="AB1755" s="212">
        <f t="shared" si="578"/>
        <v>0</v>
      </c>
      <c r="AC1755" s="212">
        <f t="shared" si="579"/>
        <v>0</v>
      </c>
      <c r="AD1755" s="223">
        <f t="shared" si="567"/>
        <v>0</v>
      </c>
      <c r="AE1755" s="212">
        <f t="shared" si="568"/>
        <v>0</v>
      </c>
      <c r="AF1755" s="215"/>
      <c r="AG1755" s="212">
        <f t="shared" si="580"/>
        <v>0</v>
      </c>
      <c r="AH1755" s="215"/>
      <c r="AI1755" s="211">
        <f t="shared" si="569"/>
        <v>0</v>
      </c>
      <c r="AJ1755" s="215"/>
      <c r="AK1755" s="211">
        <f t="shared" si="570"/>
        <v>0</v>
      </c>
      <c r="AL1755" s="215"/>
      <c r="AM1755" s="211">
        <f t="shared" si="571"/>
        <v>0</v>
      </c>
      <c r="AN1755" s="215"/>
      <c r="AO1755" s="211">
        <f t="shared" si="572"/>
        <v>0</v>
      </c>
      <c r="AP1755" s="210"/>
      <c r="AQ1755" s="222">
        <f>IF(AP1755="",0,VLOOKUP(AP1755,Aux.ListeCPAltele!$B$15:$D$21,3,0))</f>
        <v>0</v>
      </c>
      <c r="AR1755" s="212">
        <f t="shared" si="573"/>
        <v>0</v>
      </c>
      <c r="AS1755" s="212">
        <f t="shared" si="581"/>
        <v>0</v>
      </c>
      <c r="AT1755" s="222">
        <f>IF($F1755&lt;&gt;2,ROUND($Z1755*SUMIF(Regimuri,$Q1755,Aux.ListeCPAltele!$C$25:$C$34)*0.5,0),0)</f>
        <v>0</v>
      </c>
      <c r="AU1755" s="210"/>
      <c r="AV1755" s="222">
        <f>IF(AND($F1755&lt;&gt;2,Q1755&lt;&gt;0),ROUND($AC1755/SUMIF(Regimuri,Q1755,Aux.ListeCPAltele!$E$25:$E$34)*$AU1755,0),0)</f>
        <v>0</v>
      </c>
      <c r="AW1755" s="215">
        <v>0.1</v>
      </c>
      <c r="AX1755" s="222">
        <f t="shared" si="582"/>
        <v>0</v>
      </c>
      <c r="AY1755" s="213">
        <f t="shared" si="583"/>
        <v>0.83333333333333337</v>
      </c>
      <c r="AZ1755" s="222">
        <f>IF(OR($R1755=0,$Q1755=0),0,ROUND(SUM(AC1755,AE1755,AG1755,AI1755,AK1755,AM1755,AO1755,AS1755,AV1755,AX1755,AT1755)/SUMIF(Regimuri,$Q1755,Aux.ListeCPAltele!$E$25:$E$34)*$AY1755,0))</f>
        <v>0</v>
      </c>
      <c r="BA1755" s="222">
        <f t="shared" si="574"/>
        <v>0</v>
      </c>
      <c r="BB1755" s="277">
        <v>1</v>
      </c>
      <c r="BC1755" s="277"/>
    </row>
    <row r="1756" spans="1:55" outlineLevel="1" x14ac:dyDescent="0.2">
      <c r="A1756" s="205"/>
      <c r="B1756" s="205"/>
      <c r="C1756" s="205"/>
      <c r="D1756" s="275"/>
      <c r="E1756" s="205"/>
      <c r="F1756" s="207">
        <f>SUMIF(CarLM,G1756,Aux.ListeCPAltele!$A$7:$A$11)</f>
        <v>0</v>
      </c>
      <c r="G1756" s="205"/>
      <c r="H1756" s="208">
        <f t="shared" si="563"/>
        <v>0</v>
      </c>
      <c r="I1756" s="208">
        <f t="shared" si="564"/>
        <v>0</v>
      </c>
      <c r="J1756" s="209"/>
      <c r="K1756" s="205"/>
      <c r="L1756" s="207" t="str">
        <f>IF(OR($K1756&lt;&gt;"",ISNA(VLOOKUP($K1756,'2.1.Angajati'!$B$5:$H$1826,2,0))=FALSE),VLOOKUP($K1756,'2.1.Angajati'!$B$5:$H$1826,2,0),"-")</f>
        <v>-</v>
      </c>
      <c r="M1756" s="224">
        <f>IF(OR($K1756&lt;&gt;"",ISNA(VLOOKUP($K1756,'2.1.Angajati'!$B$5:$H$1826,8,0))=FALSE),
       ROUND((DATE(Aux.SetUp!$H$15,1,1)-VLOOKUP($K1756,'2.1.Angajati'!$B$5:$H$1826,6,0))/365,1),
          0)</f>
        <v>0</v>
      </c>
      <c r="N1756" s="223"/>
      <c r="O1756" s="209"/>
      <c r="P1756" s="208">
        <f t="shared" si="575"/>
        <v>0</v>
      </c>
      <c r="Q1756" s="205"/>
      <c r="R1756" s="207">
        <f>SUMIF(Aux.ListeCPAltele!$A$25:$A$34,'1.3.State'!Q1756,Aux.ListeCPAltele!$B$25:$B$34)</f>
        <v>0</v>
      </c>
      <c r="S1756" s="210"/>
      <c r="T1756" s="211">
        <v>16.420000000000002</v>
      </c>
      <c r="U1756" s="212">
        <f>SUMIF('1.2.IS'!$M$5:$AG$5,Aux.SetUp!$H$15,'1.2.IS'!$M$16:$AG$16)</f>
        <v>2775</v>
      </c>
      <c r="V1756" s="213">
        <v>1.3</v>
      </c>
      <c r="W1756" s="211">
        <f t="shared" si="565"/>
        <v>21.35</v>
      </c>
      <c r="X1756" s="212">
        <f t="shared" si="566"/>
        <v>3608</v>
      </c>
      <c r="Y1756" s="214"/>
      <c r="Z1756" s="211">
        <f t="shared" si="576"/>
        <v>0</v>
      </c>
      <c r="AA1756" s="212">
        <f t="shared" si="577"/>
        <v>0</v>
      </c>
      <c r="AB1756" s="212">
        <f t="shared" si="578"/>
        <v>0</v>
      </c>
      <c r="AC1756" s="212">
        <f t="shared" si="579"/>
        <v>0</v>
      </c>
      <c r="AD1756" s="223">
        <f t="shared" si="567"/>
        <v>0</v>
      </c>
      <c r="AE1756" s="212">
        <f t="shared" si="568"/>
        <v>0</v>
      </c>
      <c r="AF1756" s="215"/>
      <c r="AG1756" s="212">
        <f t="shared" si="580"/>
        <v>0</v>
      </c>
      <c r="AH1756" s="215"/>
      <c r="AI1756" s="211">
        <f t="shared" si="569"/>
        <v>0</v>
      </c>
      <c r="AJ1756" s="215"/>
      <c r="AK1756" s="211">
        <f t="shared" si="570"/>
        <v>0</v>
      </c>
      <c r="AL1756" s="215"/>
      <c r="AM1756" s="211">
        <f t="shared" si="571"/>
        <v>0</v>
      </c>
      <c r="AN1756" s="215"/>
      <c r="AO1756" s="211">
        <f t="shared" si="572"/>
        <v>0</v>
      </c>
      <c r="AP1756" s="210"/>
      <c r="AQ1756" s="222">
        <f>IF(AP1756="",0,VLOOKUP(AP1756,Aux.ListeCPAltele!$B$15:$D$21,3,0))</f>
        <v>0</v>
      </c>
      <c r="AR1756" s="212">
        <f t="shared" si="573"/>
        <v>0</v>
      </c>
      <c r="AS1756" s="212">
        <f t="shared" si="581"/>
        <v>0</v>
      </c>
      <c r="AT1756" s="222">
        <f>IF($F1756&lt;&gt;2,ROUND($Z1756*SUMIF(Regimuri,$Q1756,Aux.ListeCPAltele!$C$25:$C$34)*0.5,0),0)</f>
        <v>0</v>
      </c>
      <c r="AU1756" s="210"/>
      <c r="AV1756" s="222">
        <f>IF(AND($F1756&lt;&gt;2,Q1756&lt;&gt;0),ROUND($AC1756/SUMIF(Regimuri,Q1756,Aux.ListeCPAltele!$E$25:$E$34)*$AU1756,0),0)</f>
        <v>0</v>
      </c>
      <c r="AW1756" s="215">
        <v>0.1</v>
      </c>
      <c r="AX1756" s="222">
        <f t="shared" si="582"/>
        <v>0</v>
      </c>
      <c r="AY1756" s="213">
        <f t="shared" si="583"/>
        <v>0.83333333333333337</v>
      </c>
      <c r="AZ1756" s="222">
        <f>IF(OR($R1756=0,$Q1756=0),0,ROUND(SUM(AC1756,AE1756,AG1756,AI1756,AK1756,AM1756,AO1756,AS1756,AV1756,AX1756,AT1756)/SUMIF(Regimuri,$Q1756,Aux.ListeCPAltele!$E$25:$E$34)*$AY1756,0))</f>
        <v>0</v>
      </c>
      <c r="BA1756" s="222">
        <f t="shared" si="574"/>
        <v>0</v>
      </c>
      <c r="BB1756" s="277">
        <v>1</v>
      </c>
      <c r="BC1756" s="277"/>
    </row>
    <row r="1757" spans="1:55" outlineLevel="1" x14ac:dyDescent="0.2">
      <c r="A1757" s="205"/>
      <c r="B1757" s="205"/>
      <c r="C1757" s="205"/>
      <c r="D1757" s="275"/>
      <c r="E1757" s="205"/>
      <c r="F1757" s="207">
        <f>SUMIF(CarLM,G1757,Aux.ListeCPAltele!$A$7:$A$11)</f>
        <v>0</v>
      </c>
      <c r="G1757" s="205"/>
      <c r="H1757" s="208">
        <f t="shared" si="563"/>
        <v>0</v>
      </c>
      <c r="I1757" s="208">
        <f t="shared" si="564"/>
        <v>0</v>
      </c>
      <c r="J1757" s="209"/>
      <c r="K1757" s="205"/>
      <c r="L1757" s="207" t="str">
        <f>IF(OR($K1757&lt;&gt;"",ISNA(VLOOKUP($K1757,'2.1.Angajati'!$B$5:$H$1826,2,0))=FALSE),VLOOKUP($K1757,'2.1.Angajati'!$B$5:$H$1826,2,0),"-")</f>
        <v>-</v>
      </c>
      <c r="M1757" s="224">
        <f>IF(OR($K1757&lt;&gt;"",ISNA(VLOOKUP($K1757,'2.1.Angajati'!$B$5:$H$1826,8,0))=FALSE),
       ROUND((DATE(Aux.SetUp!$H$15,1,1)-VLOOKUP($K1757,'2.1.Angajati'!$B$5:$H$1826,6,0))/365,1),
          0)</f>
        <v>0</v>
      </c>
      <c r="N1757" s="223"/>
      <c r="O1757" s="209"/>
      <c r="P1757" s="208">
        <f t="shared" si="575"/>
        <v>0</v>
      </c>
      <c r="Q1757" s="205"/>
      <c r="R1757" s="207">
        <f>SUMIF(Aux.ListeCPAltele!$A$25:$A$34,'1.3.State'!Q1757,Aux.ListeCPAltele!$B$25:$B$34)</f>
        <v>0</v>
      </c>
      <c r="S1757" s="210"/>
      <c r="T1757" s="211">
        <v>16.420000000000002</v>
      </c>
      <c r="U1757" s="212">
        <f>SUMIF('1.2.IS'!$M$5:$AG$5,Aux.SetUp!$H$15,'1.2.IS'!$M$16:$AG$16)</f>
        <v>2775</v>
      </c>
      <c r="V1757" s="213">
        <v>1.3</v>
      </c>
      <c r="W1757" s="211">
        <f t="shared" si="565"/>
        <v>21.35</v>
      </c>
      <c r="X1757" s="212">
        <f t="shared" si="566"/>
        <v>3608</v>
      </c>
      <c r="Y1757" s="214"/>
      <c r="Z1757" s="211">
        <f t="shared" si="576"/>
        <v>0</v>
      </c>
      <c r="AA1757" s="212">
        <f t="shared" si="577"/>
        <v>0</v>
      </c>
      <c r="AB1757" s="212">
        <f t="shared" si="578"/>
        <v>0</v>
      </c>
      <c r="AC1757" s="212">
        <f t="shared" si="579"/>
        <v>0</v>
      </c>
      <c r="AD1757" s="223">
        <f t="shared" si="567"/>
        <v>0</v>
      </c>
      <c r="AE1757" s="212">
        <f t="shared" si="568"/>
        <v>0</v>
      </c>
      <c r="AF1757" s="215"/>
      <c r="AG1757" s="212">
        <f t="shared" si="580"/>
        <v>0</v>
      </c>
      <c r="AH1757" s="215"/>
      <c r="AI1757" s="211">
        <f t="shared" si="569"/>
        <v>0</v>
      </c>
      <c r="AJ1757" s="215"/>
      <c r="AK1757" s="211">
        <f t="shared" si="570"/>
        <v>0</v>
      </c>
      <c r="AL1757" s="215"/>
      <c r="AM1757" s="211">
        <f t="shared" si="571"/>
        <v>0</v>
      </c>
      <c r="AN1757" s="215"/>
      <c r="AO1757" s="211">
        <f t="shared" si="572"/>
        <v>0</v>
      </c>
      <c r="AP1757" s="210"/>
      <c r="AQ1757" s="222">
        <f>IF(AP1757="",0,VLOOKUP(AP1757,Aux.ListeCPAltele!$B$15:$D$21,3,0))</f>
        <v>0</v>
      </c>
      <c r="AR1757" s="212">
        <f t="shared" si="573"/>
        <v>0</v>
      </c>
      <c r="AS1757" s="212">
        <f t="shared" si="581"/>
        <v>0</v>
      </c>
      <c r="AT1757" s="222">
        <f>IF($F1757&lt;&gt;2,ROUND($Z1757*SUMIF(Regimuri,$Q1757,Aux.ListeCPAltele!$C$25:$C$34)*0.5,0),0)</f>
        <v>0</v>
      </c>
      <c r="AU1757" s="210"/>
      <c r="AV1757" s="222">
        <f>IF(AND($F1757&lt;&gt;2,Q1757&lt;&gt;0),ROUND($AC1757/SUMIF(Regimuri,Q1757,Aux.ListeCPAltele!$E$25:$E$34)*$AU1757,0),0)</f>
        <v>0</v>
      </c>
      <c r="AW1757" s="215">
        <v>0.1</v>
      </c>
      <c r="AX1757" s="222">
        <f t="shared" si="582"/>
        <v>0</v>
      </c>
      <c r="AY1757" s="213">
        <f t="shared" si="583"/>
        <v>0.83333333333333337</v>
      </c>
      <c r="AZ1757" s="222">
        <f>IF(OR($R1757=0,$Q1757=0),0,ROUND(SUM(AC1757,AE1757,AG1757,AI1757,AK1757,AM1757,AO1757,AS1757,AV1757,AX1757,AT1757)/SUMIF(Regimuri,$Q1757,Aux.ListeCPAltele!$E$25:$E$34)*$AY1757,0))</f>
        <v>0</v>
      </c>
      <c r="BA1757" s="222">
        <f t="shared" si="574"/>
        <v>0</v>
      </c>
      <c r="BB1757" s="277">
        <v>1</v>
      </c>
      <c r="BC1757" s="277"/>
    </row>
    <row r="1758" spans="1:55" outlineLevel="1" x14ac:dyDescent="0.2">
      <c r="A1758" s="205"/>
      <c r="B1758" s="205"/>
      <c r="C1758" s="205"/>
      <c r="D1758" s="275"/>
      <c r="E1758" s="205"/>
      <c r="F1758" s="207">
        <f>SUMIF(CarLM,G1758,Aux.ListeCPAltele!$A$7:$A$11)</f>
        <v>0</v>
      </c>
      <c r="G1758" s="205"/>
      <c r="H1758" s="208">
        <f t="shared" si="563"/>
        <v>0</v>
      </c>
      <c r="I1758" s="208">
        <f t="shared" si="564"/>
        <v>0</v>
      </c>
      <c r="J1758" s="209"/>
      <c r="K1758" s="205"/>
      <c r="L1758" s="207" t="str">
        <f>IF(OR($K1758&lt;&gt;"",ISNA(VLOOKUP($K1758,'2.1.Angajati'!$B$5:$H$1826,2,0))=FALSE),VLOOKUP($K1758,'2.1.Angajati'!$B$5:$H$1826,2,0),"-")</f>
        <v>-</v>
      </c>
      <c r="M1758" s="224">
        <f>IF(OR($K1758&lt;&gt;"",ISNA(VLOOKUP($K1758,'2.1.Angajati'!$B$5:$H$1826,8,0))=FALSE),
       ROUND((DATE(Aux.SetUp!$H$15,1,1)-VLOOKUP($K1758,'2.1.Angajati'!$B$5:$H$1826,6,0))/365,1),
          0)</f>
        <v>0</v>
      </c>
      <c r="N1758" s="223"/>
      <c r="O1758" s="209"/>
      <c r="P1758" s="208">
        <f t="shared" si="575"/>
        <v>0</v>
      </c>
      <c r="Q1758" s="205"/>
      <c r="R1758" s="207">
        <f>SUMIF(Aux.ListeCPAltele!$A$25:$A$34,'1.3.State'!Q1758,Aux.ListeCPAltele!$B$25:$B$34)</f>
        <v>0</v>
      </c>
      <c r="S1758" s="210"/>
      <c r="T1758" s="211">
        <v>16.420000000000002</v>
      </c>
      <c r="U1758" s="212">
        <f>SUMIF('1.2.IS'!$M$5:$AG$5,Aux.SetUp!$H$15,'1.2.IS'!$M$16:$AG$16)</f>
        <v>2775</v>
      </c>
      <c r="V1758" s="213">
        <v>1.3</v>
      </c>
      <c r="W1758" s="211">
        <f t="shared" si="565"/>
        <v>21.35</v>
      </c>
      <c r="X1758" s="212">
        <f t="shared" si="566"/>
        <v>3608</v>
      </c>
      <c r="Y1758" s="214"/>
      <c r="Z1758" s="211">
        <f t="shared" si="576"/>
        <v>0</v>
      </c>
      <c r="AA1758" s="212">
        <f t="shared" si="577"/>
        <v>0</v>
      </c>
      <c r="AB1758" s="212">
        <f t="shared" si="578"/>
        <v>0</v>
      </c>
      <c r="AC1758" s="212">
        <f t="shared" si="579"/>
        <v>0</v>
      </c>
      <c r="AD1758" s="223">
        <f t="shared" si="567"/>
        <v>0</v>
      </c>
      <c r="AE1758" s="212">
        <f t="shared" si="568"/>
        <v>0</v>
      </c>
      <c r="AF1758" s="215"/>
      <c r="AG1758" s="212">
        <f t="shared" si="580"/>
        <v>0</v>
      </c>
      <c r="AH1758" s="215"/>
      <c r="AI1758" s="211">
        <f t="shared" si="569"/>
        <v>0</v>
      </c>
      <c r="AJ1758" s="215"/>
      <c r="AK1758" s="211">
        <f t="shared" si="570"/>
        <v>0</v>
      </c>
      <c r="AL1758" s="215"/>
      <c r="AM1758" s="211">
        <f t="shared" si="571"/>
        <v>0</v>
      </c>
      <c r="AN1758" s="215"/>
      <c r="AO1758" s="211">
        <f t="shared" si="572"/>
        <v>0</v>
      </c>
      <c r="AP1758" s="210"/>
      <c r="AQ1758" s="222">
        <f>IF(AP1758="",0,VLOOKUP(AP1758,Aux.ListeCPAltele!$B$15:$D$21,3,0))</f>
        <v>0</v>
      </c>
      <c r="AR1758" s="212">
        <f t="shared" si="573"/>
        <v>0</v>
      </c>
      <c r="AS1758" s="212">
        <f t="shared" si="581"/>
        <v>0</v>
      </c>
      <c r="AT1758" s="222">
        <f>IF($F1758&lt;&gt;2,ROUND($Z1758*SUMIF(Regimuri,$Q1758,Aux.ListeCPAltele!$C$25:$C$34)*0.5,0),0)</f>
        <v>0</v>
      </c>
      <c r="AU1758" s="210"/>
      <c r="AV1758" s="222">
        <f>IF(AND($F1758&lt;&gt;2,Q1758&lt;&gt;0),ROUND($AC1758/SUMIF(Regimuri,Q1758,Aux.ListeCPAltele!$E$25:$E$34)*$AU1758,0),0)</f>
        <v>0</v>
      </c>
      <c r="AW1758" s="215">
        <v>0.1</v>
      </c>
      <c r="AX1758" s="222">
        <f t="shared" si="582"/>
        <v>0</v>
      </c>
      <c r="AY1758" s="213">
        <f t="shared" si="583"/>
        <v>0.83333333333333337</v>
      </c>
      <c r="AZ1758" s="222">
        <f>IF(OR($R1758=0,$Q1758=0),0,ROUND(SUM(AC1758,AE1758,AG1758,AI1758,AK1758,AM1758,AO1758,AS1758,AV1758,AX1758,AT1758)/SUMIF(Regimuri,$Q1758,Aux.ListeCPAltele!$E$25:$E$34)*$AY1758,0))</f>
        <v>0</v>
      </c>
      <c r="BA1758" s="222">
        <f t="shared" si="574"/>
        <v>0</v>
      </c>
      <c r="BB1758" s="277">
        <v>1</v>
      </c>
      <c r="BC1758" s="277"/>
    </row>
    <row r="1759" spans="1:55" outlineLevel="1" x14ac:dyDescent="0.2">
      <c r="A1759" s="205"/>
      <c r="B1759" s="205"/>
      <c r="C1759" s="205"/>
      <c r="D1759" s="275"/>
      <c r="E1759" s="205"/>
      <c r="F1759" s="207">
        <f>SUMIF(CarLM,G1759,Aux.ListeCPAltele!$A$7:$A$11)</f>
        <v>0</v>
      </c>
      <c r="G1759" s="205"/>
      <c r="H1759" s="208">
        <f t="shared" si="563"/>
        <v>0</v>
      </c>
      <c r="I1759" s="208">
        <f t="shared" si="564"/>
        <v>0</v>
      </c>
      <c r="J1759" s="209"/>
      <c r="K1759" s="205"/>
      <c r="L1759" s="207" t="str">
        <f>IF(OR($K1759&lt;&gt;"",ISNA(VLOOKUP($K1759,'2.1.Angajati'!$B$5:$H$1826,2,0))=FALSE),VLOOKUP($K1759,'2.1.Angajati'!$B$5:$H$1826,2,0),"-")</f>
        <v>-</v>
      </c>
      <c r="M1759" s="224">
        <f>IF(OR($K1759&lt;&gt;"",ISNA(VLOOKUP($K1759,'2.1.Angajati'!$B$5:$H$1826,8,0))=FALSE),
       ROUND((DATE(Aux.SetUp!$H$15,1,1)-VLOOKUP($K1759,'2.1.Angajati'!$B$5:$H$1826,6,0))/365,1),
          0)</f>
        <v>0</v>
      </c>
      <c r="N1759" s="223"/>
      <c r="O1759" s="209"/>
      <c r="P1759" s="208">
        <f t="shared" si="575"/>
        <v>0</v>
      </c>
      <c r="Q1759" s="205"/>
      <c r="R1759" s="207">
        <f>SUMIF(Aux.ListeCPAltele!$A$25:$A$34,'1.3.State'!Q1759,Aux.ListeCPAltele!$B$25:$B$34)</f>
        <v>0</v>
      </c>
      <c r="S1759" s="210"/>
      <c r="T1759" s="211">
        <v>16.420000000000002</v>
      </c>
      <c r="U1759" s="212">
        <f>SUMIF('1.2.IS'!$M$5:$AG$5,Aux.SetUp!$H$15,'1.2.IS'!$M$16:$AG$16)</f>
        <v>2775</v>
      </c>
      <c r="V1759" s="213">
        <v>1.3</v>
      </c>
      <c r="W1759" s="211">
        <f t="shared" si="565"/>
        <v>21.35</v>
      </c>
      <c r="X1759" s="212">
        <f t="shared" si="566"/>
        <v>3608</v>
      </c>
      <c r="Y1759" s="214"/>
      <c r="Z1759" s="211">
        <f t="shared" si="576"/>
        <v>0</v>
      </c>
      <c r="AA1759" s="212">
        <f t="shared" si="577"/>
        <v>0</v>
      </c>
      <c r="AB1759" s="212">
        <f t="shared" si="578"/>
        <v>0</v>
      </c>
      <c r="AC1759" s="212">
        <f t="shared" si="579"/>
        <v>0</v>
      </c>
      <c r="AD1759" s="223">
        <f t="shared" si="567"/>
        <v>0</v>
      </c>
      <c r="AE1759" s="212">
        <f t="shared" si="568"/>
        <v>0</v>
      </c>
      <c r="AF1759" s="215"/>
      <c r="AG1759" s="212">
        <f t="shared" si="580"/>
        <v>0</v>
      </c>
      <c r="AH1759" s="215"/>
      <c r="AI1759" s="211">
        <f t="shared" si="569"/>
        <v>0</v>
      </c>
      <c r="AJ1759" s="215"/>
      <c r="AK1759" s="211">
        <f t="shared" si="570"/>
        <v>0</v>
      </c>
      <c r="AL1759" s="215"/>
      <c r="AM1759" s="211">
        <f t="shared" si="571"/>
        <v>0</v>
      </c>
      <c r="AN1759" s="215"/>
      <c r="AO1759" s="211">
        <f t="shared" si="572"/>
        <v>0</v>
      </c>
      <c r="AP1759" s="210"/>
      <c r="AQ1759" s="222">
        <f>IF(AP1759="",0,VLOOKUP(AP1759,Aux.ListeCPAltele!$B$15:$D$21,3,0))</f>
        <v>0</v>
      </c>
      <c r="AR1759" s="212">
        <f t="shared" si="573"/>
        <v>0</v>
      </c>
      <c r="AS1759" s="212">
        <f t="shared" si="581"/>
        <v>0</v>
      </c>
      <c r="AT1759" s="222">
        <f>IF($F1759&lt;&gt;2,ROUND($Z1759*SUMIF(Regimuri,$Q1759,Aux.ListeCPAltele!$C$25:$C$34)*0.5,0),0)</f>
        <v>0</v>
      </c>
      <c r="AU1759" s="210"/>
      <c r="AV1759" s="222">
        <f>IF(AND($F1759&lt;&gt;2,Q1759&lt;&gt;0),ROUND($AC1759/SUMIF(Regimuri,Q1759,Aux.ListeCPAltele!$E$25:$E$34)*$AU1759,0),0)</f>
        <v>0</v>
      </c>
      <c r="AW1759" s="215">
        <v>0.1</v>
      </c>
      <c r="AX1759" s="222">
        <f t="shared" si="582"/>
        <v>0</v>
      </c>
      <c r="AY1759" s="213">
        <f t="shared" si="583"/>
        <v>0.83333333333333337</v>
      </c>
      <c r="AZ1759" s="222">
        <f>IF(OR($R1759=0,$Q1759=0),0,ROUND(SUM(AC1759,AE1759,AG1759,AI1759,AK1759,AM1759,AO1759,AS1759,AV1759,AX1759,AT1759)/SUMIF(Regimuri,$Q1759,Aux.ListeCPAltele!$E$25:$E$34)*$AY1759,0))</f>
        <v>0</v>
      </c>
      <c r="BA1759" s="222">
        <f t="shared" si="574"/>
        <v>0</v>
      </c>
      <c r="BB1759" s="277">
        <v>1</v>
      </c>
      <c r="BC1759" s="277"/>
    </row>
    <row r="1760" spans="1:55" outlineLevel="1" x14ac:dyDescent="0.2">
      <c r="A1760" s="205"/>
      <c r="B1760" s="205"/>
      <c r="C1760" s="205"/>
      <c r="D1760" s="275"/>
      <c r="E1760" s="205"/>
      <c r="F1760" s="207">
        <f>SUMIF(CarLM,G1760,Aux.ListeCPAltele!$A$7:$A$11)</f>
        <v>0</v>
      </c>
      <c r="G1760" s="205"/>
      <c r="H1760" s="208">
        <f t="shared" si="563"/>
        <v>0</v>
      </c>
      <c r="I1760" s="208">
        <f t="shared" si="564"/>
        <v>0</v>
      </c>
      <c r="J1760" s="209"/>
      <c r="K1760" s="205"/>
      <c r="L1760" s="207" t="str">
        <f>IF(OR($K1760&lt;&gt;"",ISNA(VLOOKUP($K1760,'2.1.Angajati'!$B$5:$H$1826,2,0))=FALSE),VLOOKUP($K1760,'2.1.Angajati'!$B$5:$H$1826,2,0),"-")</f>
        <v>-</v>
      </c>
      <c r="M1760" s="224">
        <f>IF(OR($K1760&lt;&gt;"",ISNA(VLOOKUP($K1760,'2.1.Angajati'!$B$5:$H$1826,8,0))=FALSE),
       ROUND((DATE(Aux.SetUp!$H$15,1,1)-VLOOKUP($K1760,'2.1.Angajati'!$B$5:$H$1826,6,0))/365,1),
          0)</f>
        <v>0</v>
      </c>
      <c r="N1760" s="223"/>
      <c r="O1760" s="209"/>
      <c r="P1760" s="208">
        <f t="shared" si="575"/>
        <v>0</v>
      </c>
      <c r="Q1760" s="205"/>
      <c r="R1760" s="207">
        <f>SUMIF(Aux.ListeCPAltele!$A$25:$A$34,'1.3.State'!Q1760,Aux.ListeCPAltele!$B$25:$B$34)</f>
        <v>0</v>
      </c>
      <c r="S1760" s="210"/>
      <c r="T1760" s="211">
        <v>16.420000000000002</v>
      </c>
      <c r="U1760" s="212">
        <f>SUMIF('1.2.IS'!$M$5:$AG$5,Aux.SetUp!$H$15,'1.2.IS'!$M$16:$AG$16)</f>
        <v>2775</v>
      </c>
      <c r="V1760" s="213">
        <v>1.3</v>
      </c>
      <c r="W1760" s="211">
        <f t="shared" si="565"/>
        <v>21.35</v>
      </c>
      <c r="X1760" s="212">
        <f t="shared" si="566"/>
        <v>3608</v>
      </c>
      <c r="Y1760" s="214"/>
      <c r="Z1760" s="211">
        <f t="shared" si="576"/>
        <v>0</v>
      </c>
      <c r="AA1760" s="212">
        <f t="shared" si="577"/>
        <v>0</v>
      </c>
      <c r="AB1760" s="212">
        <f t="shared" si="578"/>
        <v>0</v>
      </c>
      <c r="AC1760" s="212">
        <f t="shared" si="579"/>
        <v>0</v>
      </c>
      <c r="AD1760" s="223">
        <f t="shared" si="567"/>
        <v>0</v>
      </c>
      <c r="AE1760" s="212">
        <f t="shared" si="568"/>
        <v>0</v>
      </c>
      <c r="AF1760" s="215"/>
      <c r="AG1760" s="212">
        <f t="shared" si="580"/>
        <v>0</v>
      </c>
      <c r="AH1760" s="215"/>
      <c r="AI1760" s="211">
        <f t="shared" si="569"/>
        <v>0</v>
      </c>
      <c r="AJ1760" s="215"/>
      <c r="AK1760" s="211">
        <f t="shared" si="570"/>
        <v>0</v>
      </c>
      <c r="AL1760" s="215"/>
      <c r="AM1760" s="211">
        <f t="shared" si="571"/>
        <v>0</v>
      </c>
      <c r="AN1760" s="215"/>
      <c r="AO1760" s="211">
        <f t="shared" si="572"/>
        <v>0</v>
      </c>
      <c r="AP1760" s="210"/>
      <c r="AQ1760" s="222">
        <f>IF(AP1760="",0,VLOOKUP(AP1760,Aux.ListeCPAltele!$B$15:$D$21,3,0))</f>
        <v>0</v>
      </c>
      <c r="AR1760" s="212">
        <f t="shared" si="573"/>
        <v>0</v>
      </c>
      <c r="AS1760" s="212">
        <f t="shared" si="581"/>
        <v>0</v>
      </c>
      <c r="AT1760" s="222">
        <f>IF($F1760&lt;&gt;2,ROUND($Z1760*SUMIF(Regimuri,$Q1760,Aux.ListeCPAltele!$C$25:$C$34)*0.5,0),0)</f>
        <v>0</v>
      </c>
      <c r="AU1760" s="210"/>
      <c r="AV1760" s="222">
        <f>IF(AND($F1760&lt;&gt;2,Q1760&lt;&gt;0),ROUND($AC1760/SUMIF(Regimuri,Q1760,Aux.ListeCPAltele!$E$25:$E$34)*$AU1760,0),0)</f>
        <v>0</v>
      </c>
      <c r="AW1760" s="215">
        <v>0.1</v>
      </c>
      <c r="AX1760" s="222">
        <f t="shared" si="582"/>
        <v>0</v>
      </c>
      <c r="AY1760" s="213">
        <f t="shared" si="583"/>
        <v>0.83333333333333337</v>
      </c>
      <c r="AZ1760" s="222">
        <f>IF(OR($R1760=0,$Q1760=0),0,ROUND(SUM(AC1760,AE1760,AG1760,AI1760,AK1760,AM1760,AO1760,AS1760,AV1760,AX1760,AT1760)/SUMIF(Regimuri,$Q1760,Aux.ListeCPAltele!$E$25:$E$34)*$AY1760,0))</f>
        <v>0</v>
      </c>
      <c r="BA1760" s="222">
        <f t="shared" si="574"/>
        <v>0</v>
      </c>
      <c r="BB1760" s="277">
        <v>1</v>
      </c>
      <c r="BC1760" s="277"/>
    </row>
    <row r="1761" spans="1:55" outlineLevel="1" x14ac:dyDescent="0.2">
      <c r="A1761" s="205"/>
      <c r="B1761" s="205"/>
      <c r="C1761" s="205"/>
      <c r="D1761" s="275"/>
      <c r="E1761" s="205"/>
      <c r="F1761" s="207">
        <f>SUMIF(CarLM,G1761,Aux.ListeCPAltele!$A$7:$A$11)</f>
        <v>0</v>
      </c>
      <c r="G1761" s="205"/>
      <c r="H1761" s="208">
        <f t="shared" si="563"/>
        <v>0</v>
      </c>
      <c r="I1761" s="208">
        <f t="shared" si="564"/>
        <v>0</v>
      </c>
      <c r="J1761" s="209"/>
      <c r="K1761" s="205"/>
      <c r="L1761" s="207" t="str">
        <f>IF(OR($K1761&lt;&gt;"",ISNA(VLOOKUP($K1761,'2.1.Angajati'!$B$5:$H$1826,2,0))=FALSE),VLOOKUP($K1761,'2.1.Angajati'!$B$5:$H$1826,2,0),"-")</f>
        <v>-</v>
      </c>
      <c r="M1761" s="224">
        <f>IF(OR($K1761&lt;&gt;"",ISNA(VLOOKUP($K1761,'2.1.Angajati'!$B$5:$H$1826,8,0))=FALSE),
       ROUND((DATE(Aux.SetUp!$H$15,1,1)-VLOOKUP($K1761,'2.1.Angajati'!$B$5:$H$1826,6,0))/365,1),
          0)</f>
        <v>0</v>
      </c>
      <c r="N1761" s="223"/>
      <c r="O1761" s="209"/>
      <c r="P1761" s="208">
        <f t="shared" si="575"/>
        <v>0</v>
      </c>
      <c r="Q1761" s="205"/>
      <c r="R1761" s="207">
        <f>SUMIF(Aux.ListeCPAltele!$A$25:$A$34,'1.3.State'!Q1761,Aux.ListeCPAltele!$B$25:$B$34)</f>
        <v>0</v>
      </c>
      <c r="S1761" s="210"/>
      <c r="T1761" s="211">
        <v>16.420000000000002</v>
      </c>
      <c r="U1761" s="212">
        <f>SUMIF('1.2.IS'!$M$5:$AG$5,Aux.SetUp!$H$15,'1.2.IS'!$M$16:$AG$16)</f>
        <v>2775</v>
      </c>
      <c r="V1761" s="213">
        <v>1.3</v>
      </c>
      <c r="W1761" s="211">
        <f t="shared" si="565"/>
        <v>21.35</v>
      </c>
      <c r="X1761" s="212">
        <f t="shared" si="566"/>
        <v>3608</v>
      </c>
      <c r="Y1761" s="214"/>
      <c r="Z1761" s="211">
        <f t="shared" si="576"/>
        <v>0</v>
      </c>
      <c r="AA1761" s="212">
        <f t="shared" si="577"/>
        <v>0</v>
      </c>
      <c r="AB1761" s="212">
        <f t="shared" si="578"/>
        <v>0</v>
      </c>
      <c r="AC1761" s="212">
        <f t="shared" si="579"/>
        <v>0</v>
      </c>
      <c r="AD1761" s="223">
        <f t="shared" si="567"/>
        <v>0</v>
      </c>
      <c r="AE1761" s="212">
        <f t="shared" si="568"/>
        <v>0</v>
      </c>
      <c r="AF1761" s="215"/>
      <c r="AG1761" s="212">
        <f t="shared" si="580"/>
        <v>0</v>
      </c>
      <c r="AH1761" s="215"/>
      <c r="AI1761" s="211">
        <f t="shared" si="569"/>
        <v>0</v>
      </c>
      <c r="AJ1761" s="215"/>
      <c r="AK1761" s="211">
        <f t="shared" si="570"/>
        <v>0</v>
      </c>
      <c r="AL1761" s="215"/>
      <c r="AM1761" s="211">
        <f t="shared" si="571"/>
        <v>0</v>
      </c>
      <c r="AN1761" s="215"/>
      <c r="AO1761" s="211">
        <f t="shared" si="572"/>
        <v>0</v>
      </c>
      <c r="AP1761" s="210"/>
      <c r="AQ1761" s="222">
        <f>IF(AP1761="",0,VLOOKUP(AP1761,Aux.ListeCPAltele!$B$15:$D$21,3,0))</f>
        <v>0</v>
      </c>
      <c r="AR1761" s="212">
        <f t="shared" si="573"/>
        <v>0</v>
      </c>
      <c r="AS1761" s="212">
        <f t="shared" si="581"/>
        <v>0</v>
      </c>
      <c r="AT1761" s="222">
        <f>IF($F1761&lt;&gt;2,ROUND($Z1761*SUMIF(Regimuri,$Q1761,Aux.ListeCPAltele!$C$25:$C$34)*0.5,0),0)</f>
        <v>0</v>
      </c>
      <c r="AU1761" s="210"/>
      <c r="AV1761" s="222">
        <f>IF(AND($F1761&lt;&gt;2,Q1761&lt;&gt;0),ROUND($AC1761/SUMIF(Regimuri,Q1761,Aux.ListeCPAltele!$E$25:$E$34)*$AU1761,0),0)</f>
        <v>0</v>
      </c>
      <c r="AW1761" s="215">
        <v>0.1</v>
      </c>
      <c r="AX1761" s="222">
        <f t="shared" si="582"/>
        <v>0</v>
      </c>
      <c r="AY1761" s="213">
        <f t="shared" si="583"/>
        <v>0.83333333333333337</v>
      </c>
      <c r="AZ1761" s="222">
        <f>IF(OR($R1761=0,$Q1761=0),0,ROUND(SUM(AC1761,AE1761,AG1761,AI1761,AK1761,AM1761,AO1761,AS1761,AV1761,AX1761,AT1761)/SUMIF(Regimuri,$Q1761,Aux.ListeCPAltele!$E$25:$E$34)*$AY1761,0))</f>
        <v>0</v>
      </c>
      <c r="BA1761" s="222">
        <f t="shared" si="574"/>
        <v>0</v>
      </c>
      <c r="BB1761" s="277">
        <v>1</v>
      </c>
      <c r="BC1761" s="277"/>
    </row>
    <row r="1762" spans="1:55" outlineLevel="1" x14ac:dyDescent="0.2">
      <c r="A1762" s="205"/>
      <c r="B1762" s="205"/>
      <c r="C1762" s="205"/>
      <c r="D1762" s="275"/>
      <c r="E1762" s="205"/>
      <c r="F1762" s="207">
        <f>SUMIF(CarLM,G1762,Aux.ListeCPAltele!$A$7:$A$11)</f>
        <v>0</v>
      </c>
      <c r="G1762" s="205"/>
      <c r="H1762" s="208">
        <f t="shared" si="563"/>
        <v>0</v>
      </c>
      <c r="I1762" s="208">
        <f t="shared" si="564"/>
        <v>0</v>
      </c>
      <c r="J1762" s="209"/>
      <c r="K1762" s="205"/>
      <c r="L1762" s="207" t="str">
        <f>IF(OR($K1762&lt;&gt;"",ISNA(VLOOKUP($K1762,'2.1.Angajati'!$B$5:$H$1826,2,0))=FALSE),VLOOKUP($K1762,'2.1.Angajati'!$B$5:$H$1826,2,0),"-")</f>
        <v>-</v>
      </c>
      <c r="M1762" s="224">
        <f>IF(OR($K1762&lt;&gt;"",ISNA(VLOOKUP($K1762,'2.1.Angajati'!$B$5:$H$1826,8,0))=FALSE),
       ROUND((DATE(Aux.SetUp!$H$15,1,1)-VLOOKUP($K1762,'2.1.Angajati'!$B$5:$H$1826,6,0))/365,1),
          0)</f>
        <v>0</v>
      </c>
      <c r="N1762" s="223"/>
      <c r="O1762" s="209"/>
      <c r="P1762" s="208">
        <f t="shared" si="575"/>
        <v>0</v>
      </c>
      <c r="Q1762" s="205"/>
      <c r="R1762" s="207">
        <f>SUMIF(Aux.ListeCPAltele!$A$25:$A$34,'1.3.State'!Q1762,Aux.ListeCPAltele!$B$25:$B$34)</f>
        <v>0</v>
      </c>
      <c r="S1762" s="210"/>
      <c r="T1762" s="211">
        <v>16.420000000000002</v>
      </c>
      <c r="U1762" s="212">
        <f>SUMIF('1.2.IS'!$M$5:$AG$5,Aux.SetUp!$H$15,'1.2.IS'!$M$16:$AG$16)</f>
        <v>2775</v>
      </c>
      <c r="V1762" s="213">
        <v>1.3</v>
      </c>
      <c r="W1762" s="211">
        <f t="shared" si="565"/>
        <v>21.35</v>
      </c>
      <c r="X1762" s="212">
        <f t="shared" si="566"/>
        <v>3608</v>
      </c>
      <c r="Y1762" s="214"/>
      <c r="Z1762" s="211">
        <f t="shared" si="576"/>
        <v>0</v>
      </c>
      <c r="AA1762" s="212">
        <f t="shared" si="577"/>
        <v>0</v>
      </c>
      <c r="AB1762" s="212">
        <f t="shared" si="578"/>
        <v>0</v>
      </c>
      <c r="AC1762" s="212">
        <f t="shared" si="579"/>
        <v>0</v>
      </c>
      <c r="AD1762" s="223">
        <f t="shared" si="567"/>
        <v>0</v>
      </c>
      <c r="AE1762" s="212">
        <f t="shared" si="568"/>
        <v>0</v>
      </c>
      <c r="AF1762" s="215"/>
      <c r="AG1762" s="212">
        <f t="shared" si="580"/>
        <v>0</v>
      </c>
      <c r="AH1762" s="215"/>
      <c r="AI1762" s="211">
        <f t="shared" si="569"/>
        <v>0</v>
      </c>
      <c r="AJ1762" s="215"/>
      <c r="AK1762" s="211">
        <f t="shared" si="570"/>
        <v>0</v>
      </c>
      <c r="AL1762" s="215"/>
      <c r="AM1762" s="211">
        <f t="shared" si="571"/>
        <v>0</v>
      </c>
      <c r="AN1762" s="215"/>
      <c r="AO1762" s="211">
        <f t="shared" si="572"/>
        <v>0</v>
      </c>
      <c r="AP1762" s="210"/>
      <c r="AQ1762" s="222">
        <f>IF(AP1762="",0,VLOOKUP(AP1762,Aux.ListeCPAltele!$B$15:$D$21,3,0))</f>
        <v>0</v>
      </c>
      <c r="AR1762" s="212">
        <f t="shared" si="573"/>
        <v>0</v>
      </c>
      <c r="AS1762" s="212">
        <f t="shared" si="581"/>
        <v>0</v>
      </c>
      <c r="AT1762" s="222">
        <f>IF($F1762&lt;&gt;2,ROUND($Z1762*SUMIF(Regimuri,$Q1762,Aux.ListeCPAltele!$C$25:$C$34)*0.5,0),0)</f>
        <v>0</v>
      </c>
      <c r="AU1762" s="210"/>
      <c r="AV1762" s="222">
        <f>IF(AND($F1762&lt;&gt;2,Q1762&lt;&gt;0),ROUND($AC1762/SUMIF(Regimuri,Q1762,Aux.ListeCPAltele!$E$25:$E$34)*$AU1762,0),0)</f>
        <v>0</v>
      </c>
      <c r="AW1762" s="215">
        <v>0.1</v>
      </c>
      <c r="AX1762" s="222">
        <f t="shared" si="582"/>
        <v>0</v>
      </c>
      <c r="AY1762" s="213">
        <f t="shared" si="583"/>
        <v>0.83333333333333337</v>
      </c>
      <c r="AZ1762" s="222">
        <f>IF(OR($R1762=0,$Q1762=0),0,ROUND(SUM(AC1762,AE1762,AG1762,AI1762,AK1762,AM1762,AO1762,AS1762,AV1762,AX1762,AT1762)/SUMIF(Regimuri,$Q1762,Aux.ListeCPAltele!$E$25:$E$34)*$AY1762,0))</f>
        <v>0</v>
      </c>
      <c r="BA1762" s="222">
        <f t="shared" si="574"/>
        <v>0</v>
      </c>
      <c r="BB1762" s="277">
        <v>1</v>
      </c>
      <c r="BC1762" s="277"/>
    </row>
    <row r="1763" spans="1:55" outlineLevel="1" x14ac:dyDescent="0.2">
      <c r="A1763" s="205"/>
      <c r="B1763" s="205"/>
      <c r="C1763" s="205"/>
      <c r="D1763" s="275"/>
      <c r="E1763" s="205"/>
      <c r="F1763" s="207">
        <f>SUMIF(CarLM,G1763,Aux.ListeCPAltele!$A$7:$A$11)</f>
        <v>0</v>
      </c>
      <c r="G1763" s="205"/>
      <c r="H1763" s="208">
        <f t="shared" si="563"/>
        <v>0</v>
      </c>
      <c r="I1763" s="208">
        <f t="shared" si="564"/>
        <v>0</v>
      </c>
      <c r="J1763" s="209"/>
      <c r="K1763" s="205"/>
      <c r="L1763" s="207" t="str">
        <f>IF(OR($K1763&lt;&gt;"",ISNA(VLOOKUP($K1763,'2.1.Angajati'!$B$5:$H$1826,2,0))=FALSE),VLOOKUP($K1763,'2.1.Angajati'!$B$5:$H$1826,2,0),"-")</f>
        <v>-</v>
      </c>
      <c r="M1763" s="224">
        <f>IF(OR($K1763&lt;&gt;"",ISNA(VLOOKUP($K1763,'2.1.Angajati'!$B$5:$H$1826,8,0))=FALSE),
       ROUND((DATE(Aux.SetUp!$H$15,1,1)-VLOOKUP($K1763,'2.1.Angajati'!$B$5:$H$1826,6,0))/365,1),
          0)</f>
        <v>0</v>
      </c>
      <c r="N1763" s="223"/>
      <c r="O1763" s="209"/>
      <c r="P1763" s="208">
        <f t="shared" si="575"/>
        <v>0</v>
      </c>
      <c r="Q1763" s="205"/>
      <c r="R1763" s="207">
        <f>SUMIF(Aux.ListeCPAltele!$A$25:$A$34,'1.3.State'!Q1763,Aux.ListeCPAltele!$B$25:$B$34)</f>
        <v>0</v>
      </c>
      <c r="S1763" s="210"/>
      <c r="T1763" s="211">
        <v>16.420000000000002</v>
      </c>
      <c r="U1763" s="212">
        <f>SUMIF('1.2.IS'!$M$5:$AG$5,Aux.SetUp!$H$15,'1.2.IS'!$M$16:$AG$16)</f>
        <v>2775</v>
      </c>
      <c r="V1763" s="213">
        <v>1.3</v>
      </c>
      <c r="W1763" s="211">
        <f t="shared" si="565"/>
        <v>21.35</v>
      </c>
      <c r="X1763" s="212">
        <f t="shared" si="566"/>
        <v>3608</v>
      </c>
      <c r="Y1763" s="214"/>
      <c r="Z1763" s="211">
        <f t="shared" si="576"/>
        <v>0</v>
      </c>
      <c r="AA1763" s="212">
        <f t="shared" si="577"/>
        <v>0</v>
      </c>
      <c r="AB1763" s="212">
        <f t="shared" si="578"/>
        <v>0</v>
      </c>
      <c r="AC1763" s="212">
        <f t="shared" si="579"/>
        <v>0</v>
      </c>
      <c r="AD1763" s="223">
        <f t="shared" si="567"/>
        <v>0</v>
      </c>
      <c r="AE1763" s="212">
        <f t="shared" si="568"/>
        <v>0</v>
      </c>
      <c r="AF1763" s="215"/>
      <c r="AG1763" s="212">
        <f t="shared" si="580"/>
        <v>0</v>
      </c>
      <c r="AH1763" s="215"/>
      <c r="AI1763" s="211">
        <f t="shared" si="569"/>
        <v>0</v>
      </c>
      <c r="AJ1763" s="215"/>
      <c r="AK1763" s="211">
        <f t="shared" si="570"/>
        <v>0</v>
      </c>
      <c r="AL1763" s="215"/>
      <c r="AM1763" s="211">
        <f t="shared" si="571"/>
        <v>0</v>
      </c>
      <c r="AN1763" s="215"/>
      <c r="AO1763" s="211">
        <f t="shared" si="572"/>
        <v>0</v>
      </c>
      <c r="AP1763" s="210"/>
      <c r="AQ1763" s="222">
        <f>IF(AP1763="",0,VLOOKUP(AP1763,Aux.ListeCPAltele!$B$15:$D$21,3,0))</f>
        <v>0</v>
      </c>
      <c r="AR1763" s="212">
        <f t="shared" si="573"/>
        <v>0</v>
      </c>
      <c r="AS1763" s="212">
        <f t="shared" si="581"/>
        <v>0</v>
      </c>
      <c r="AT1763" s="222">
        <f>IF($F1763&lt;&gt;2,ROUND($Z1763*SUMIF(Regimuri,$Q1763,Aux.ListeCPAltele!$C$25:$C$34)*0.5,0),0)</f>
        <v>0</v>
      </c>
      <c r="AU1763" s="210"/>
      <c r="AV1763" s="222">
        <f>IF(AND($F1763&lt;&gt;2,Q1763&lt;&gt;0),ROUND($AC1763/SUMIF(Regimuri,Q1763,Aux.ListeCPAltele!$E$25:$E$34)*$AU1763,0),0)</f>
        <v>0</v>
      </c>
      <c r="AW1763" s="215">
        <v>0.1</v>
      </c>
      <c r="AX1763" s="222">
        <f t="shared" si="582"/>
        <v>0</v>
      </c>
      <c r="AY1763" s="213">
        <f t="shared" si="583"/>
        <v>0.83333333333333337</v>
      </c>
      <c r="AZ1763" s="222">
        <f>IF(OR($R1763=0,$Q1763=0),0,ROUND(SUM(AC1763,AE1763,AG1763,AI1763,AK1763,AM1763,AO1763,AS1763,AV1763,AX1763,AT1763)/SUMIF(Regimuri,$Q1763,Aux.ListeCPAltele!$E$25:$E$34)*$AY1763,0))</f>
        <v>0</v>
      </c>
      <c r="BA1763" s="222">
        <f t="shared" si="574"/>
        <v>0</v>
      </c>
      <c r="BB1763" s="277">
        <v>1</v>
      </c>
      <c r="BC1763" s="277"/>
    </row>
    <row r="1764" spans="1:55" outlineLevel="1" x14ac:dyDescent="0.2">
      <c r="A1764" s="205"/>
      <c r="B1764" s="205"/>
      <c r="C1764" s="205"/>
      <c r="D1764" s="275"/>
      <c r="E1764" s="205"/>
      <c r="F1764" s="207">
        <f>SUMIF(CarLM,G1764,Aux.ListeCPAltele!$A$7:$A$11)</f>
        <v>0</v>
      </c>
      <c r="G1764" s="205"/>
      <c r="H1764" s="208">
        <f t="shared" si="563"/>
        <v>0</v>
      </c>
      <c r="I1764" s="208">
        <f t="shared" si="564"/>
        <v>0</v>
      </c>
      <c r="J1764" s="209"/>
      <c r="K1764" s="205"/>
      <c r="L1764" s="207" t="str">
        <f>IF(OR($K1764&lt;&gt;"",ISNA(VLOOKUP($K1764,'2.1.Angajati'!$B$5:$H$1826,2,0))=FALSE),VLOOKUP($K1764,'2.1.Angajati'!$B$5:$H$1826,2,0),"-")</f>
        <v>-</v>
      </c>
      <c r="M1764" s="224">
        <f>IF(OR($K1764&lt;&gt;"",ISNA(VLOOKUP($K1764,'2.1.Angajati'!$B$5:$H$1826,8,0))=FALSE),
       ROUND((DATE(Aux.SetUp!$H$15,1,1)-VLOOKUP($K1764,'2.1.Angajati'!$B$5:$H$1826,6,0))/365,1),
          0)</f>
        <v>0</v>
      </c>
      <c r="N1764" s="223"/>
      <c r="O1764" s="209"/>
      <c r="P1764" s="208">
        <f t="shared" si="575"/>
        <v>0</v>
      </c>
      <c r="Q1764" s="205"/>
      <c r="R1764" s="207">
        <f>SUMIF(Aux.ListeCPAltele!$A$25:$A$34,'1.3.State'!Q1764,Aux.ListeCPAltele!$B$25:$B$34)</f>
        <v>0</v>
      </c>
      <c r="S1764" s="210"/>
      <c r="T1764" s="211">
        <v>16.420000000000002</v>
      </c>
      <c r="U1764" s="212">
        <f>SUMIF('1.2.IS'!$M$5:$AG$5,Aux.SetUp!$H$15,'1.2.IS'!$M$16:$AG$16)</f>
        <v>2775</v>
      </c>
      <c r="V1764" s="213">
        <v>1.3</v>
      </c>
      <c r="W1764" s="211">
        <f t="shared" si="565"/>
        <v>21.35</v>
      </c>
      <c r="X1764" s="212">
        <f t="shared" si="566"/>
        <v>3608</v>
      </c>
      <c r="Y1764" s="214"/>
      <c r="Z1764" s="211">
        <f t="shared" si="576"/>
        <v>0</v>
      </c>
      <c r="AA1764" s="212">
        <f t="shared" si="577"/>
        <v>0</v>
      </c>
      <c r="AB1764" s="212">
        <f t="shared" si="578"/>
        <v>0</v>
      </c>
      <c r="AC1764" s="212">
        <f t="shared" si="579"/>
        <v>0</v>
      </c>
      <c r="AD1764" s="223">
        <f t="shared" si="567"/>
        <v>0</v>
      </c>
      <c r="AE1764" s="212">
        <f t="shared" si="568"/>
        <v>0</v>
      </c>
      <c r="AF1764" s="215"/>
      <c r="AG1764" s="212">
        <f t="shared" si="580"/>
        <v>0</v>
      </c>
      <c r="AH1764" s="215"/>
      <c r="AI1764" s="211">
        <f t="shared" si="569"/>
        <v>0</v>
      </c>
      <c r="AJ1764" s="215"/>
      <c r="AK1764" s="211">
        <f t="shared" si="570"/>
        <v>0</v>
      </c>
      <c r="AL1764" s="215"/>
      <c r="AM1764" s="211">
        <f t="shared" si="571"/>
        <v>0</v>
      </c>
      <c r="AN1764" s="215"/>
      <c r="AO1764" s="211">
        <f t="shared" si="572"/>
        <v>0</v>
      </c>
      <c r="AP1764" s="210"/>
      <c r="AQ1764" s="222">
        <f>IF(AP1764="",0,VLOOKUP(AP1764,Aux.ListeCPAltele!$B$15:$D$21,3,0))</f>
        <v>0</v>
      </c>
      <c r="AR1764" s="212">
        <f t="shared" si="573"/>
        <v>0</v>
      </c>
      <c r="AS1764" s="212">
        <f t="shared" si="581"/>
        <v>0</v>
      </c>
      <c r="AT1764" s="222">
        <f>IF($F1764&lt;&gt;2,ROUND($Z1764*SUMIF(Regimuri,$Q1764,Aux.ListeCPAltele!$C$25:$C$34)*0.5,0),0)</f>
        <v>0</v>
      </c>
      <c r="AU1764" s="210"/>
      <c r="AV1764" s="222">
        <f>IF(AND($F1764&lt;&gt;2,Q1764&lt;&gt;0),ROUND($AC1764/SUMIF(Regimuri,Q1764,Aux.ListeCPAltele!$E$25:$E$34)*$AU1764,0),0)</f>
        <v>0</v>
      </c>
      <c r="AW1764" s="215">
        <v>0.1</v>
      </c>
      <c r="AX1764" s="222">
        <f t="shared" si="582"/>
        <v>0</v>
      </c>
      <c r="AY1764" s="213">
        <f t="shared" si="583"/>
        <v>0.83333333333333337</v>
      </c>
      <c r="AZ1764" s="222">
        <f>IF(OR($R1764=0,$Q1764=0),0,ROUND(SUM(AC1764,AE1764,AG1764,AI1764,AK1764,AM1764,AO1764,AS1764,AV1764,AX1764,AT1764)/SUMIF(Regimuri,$Q1764,Aux.ListeCPAltele!$E$25:$E$34)*$AY1764,0))</f>
        <v>0</v>
      </c>
      <c r="BA1764" s="222">
        <f t="shared" si="574"/>
        <v>0</v>
      </c>
      <c r="BB1764" s="277">
        <v>1</v>
      </c>
      <c r="BC1764" s="277"/>
    </row>
    <row r="1765" spans="1:55" outlineLevel="1" x14ac:dyDescent="0.2">
      <c r="A1765" s="205"/>
      <c r="B1765" s="205"/>
      <c r="C1765" s="205"/>
      <c r="D1765" s="275"/>
      <c r="E1765" s="205"/>
      <c r="F1765" s="207">
        <f>SUMIF(CarLM,G1765,Aux.ListeCPAltele!$A$7:$A$11)</f>
        <v>0</v>
      </c>
      <c r="G1765" s="205"/>
      <c r="H1765" s="208">
        <f t="shared" si="563"/>
        <v>0</v>
      </c>
      <c r="I1765" s="208">
        <f t="shared" si="564"/>
        <v>0</v>
      </c>
      <c r="J1765" s="209"/>
      <c r="K1765" s="205"/>
      <c r="L1765" s="207" t="str">
        <f>IF(OR($K1765&lt;&gt;"",ISNA(VLOOKUP($K1765,'2.1.Angajati'!$B$5:$H$1826,2,0))=FALSE),VLOOKUP($K1765,'2.1.Angajati'!$B$5:$H$1826,2,0),"-")</f>
        <v>-</v>
      </c>
      <c r="M1765" s="224">
        <f>IF(OR($K1765&lt;&gt;"",ISNA(VLOOKUP($K1765,'2.1.Angajati'!$B$5:$H$1826,8,0))=FALSE),
       ROUND((DATE(Aux.SetUp!$H$15,1,1)-VLOOKUP($K1765,'2.1.Angajati'!$B$5:$H$1826,6,0))/365,1),
          0)</f>
        <v>0</v>
      </c>
      <c r="N1765" s="223"/>
      <c r="O1765" s="209"/>
      <c r="P1765" s="208">
        <f t="shared" si="575"/>
        <v>0</v>
      </c>
      <c r="Q1765" s="205"/>
      <c r="R1765" s="207">
        <f>SUMIF(Aux.ListeCPAltele!$A$25:$A$34,'1.3.State'!Q1765,Aux.ListeCPAltele!$B$25:$B$34)</f>
        <v>0</v>
      </c>
      <c r="S1765" s="210"/>
      <c r="T1765" s="211">
        <v>16.420000000000002</v>
      </c>
      <c r="U1765" s="212">
        <f>SUMIF('1.2.IS'!$M$5:$AG$5,Aux.SetUp!$H$15,'1.2.IS'!$M$16:$AG$16)</f>
        <v>2775</v>
      </c>
      <c r="V1765" s="213">
        <v>1.3</v>
      </c>
      <c r="W1765" s="211">
        <f t="shared" si="565"/>
        <v>21.35</v>
      </c>
      <c r="X1765" s="212">
        <f t="shared" si="566"/>
        <v>3608</v>
      </c>
      <c r="Y1765" s="214"/>
      <c r="Z1765" s="211">
        <f t="shared" si="576"/>
        <v>0</v>
      </c>
      <c r="AA1765" s="212">
        <f t="shared" si="577"/>
        <v>0</v>
      </c>
      <c r="AB1765" s="212">
        <f t="shared" si="578"/>
        <v>0</v>
      </c>
      <c r="AC1765" s="212">
        <f t="shared" si="579"/>
        <v>0</v>
      </c>
      <c r="AD1765" s="223">
        <f t="shared" si="567"/>
        <v>0</v>
      </c>
      <c r="AE1765" s="212">
        <f t="shared" si="568"/>
        <v>0</v>
      </c>
      <c r="AF1765" s="215"/>
      <c r="AG1765" s="212">
        <f t="shared" si="580"/>
        <v>0</v>
      </c>
      <c r="AH1765" s="215"/>
      <c r="AI1765" s="211">
        <f t="shared" si="569"/>
        <v>0</v>
      </c>
      <c r="AJ1765" s="215"/>
      <c r="AK1765" s="211">
        <f t="shared" si="570"/>
        <v>0</v>
      </c>
      <c r="AL1765" s="215"/>
      <c r="AM1765" s="211">
        <f t="shared" si="571"/>
        <v>0</v>
      </c>
      <c r="AN1765" s="215"/>
      <c r="AO1765" s="211">
        <f t="shared" si="572"/>
        <v>0</v>
      </c>
      <c r="AP1765" s="210"/>
      <c r="AQ1765" s="222">
        <f>IF(AP1765="",0,VLOOKUP(AP1765,Aux.ListeCPAltele!$B$15:$D$21,3,0))</f>
        <v>0</v>
      </c>
      <c r="AR1765" s="212">
        <f t="shared" si="573"/>
        <v>0</v>
      </c>
      <c r="AS1765" s="212">
        <f t="shared" si="581"/>
        <v>0</v>
      </c>
      <c r="AT1765" s="222">
        <f>IF($F1765&lt;&gt;2,ROUND($Z1765*SUMIF(Regimuri,$Q1765,Aux.ListeCPAltele!$C$25:$C$34)*0.5,0),0)</f>
        <v>0</v>
      </c>
      <c r="AU1765" s="210"/>
      <c r="AV1765" s="222">
        <f>IF(AND($F1765&lt;&gt;2,Q1765&lt;&gt;0),ROUND($AC1765/SUMIF(Regimuri,Q1765,Aux.ListeCPAltele!$E$25:$E$34)*$AU1765,0),0)</f>
        <v>0</v>
      </c>
      <c r="AW1765" s="215">
        <v>0.1</v>
      </c>
      <c r="AX1765" s="222">
        <f t="shared" si="582"/>
        <v>0</v>
      </c>
      <c r="AY1765" s="213">
        <f t="shared" si="583"/>
        <v>0.83333333333333337</v>
      </c>
      <c r="AZ1765" s="222">
        <f>IF(OR($R1765=0,$Q1765=0),0,ROUND(SUM(AC1765,AE1765,AG1765,AI1765,AK1765,AM1765,AO1765,AS1765,AV1765,AX1765,AT1765)/SUMIF(Regimuri,$Q1765,Aux.ListeCPAltele!$E$25:$E$34)*$AY1765,0))</f>
        <v>0</v>
      </c>
      <c r="BA1765" s="222">
        <f t="shared" si="574"/>
        <v>0</v>
      </c>
      <c r="BB1765" s="277">
        <v>1</v>
      </c>
      <c r="BC1765" s="277"/>
    </row>
    <row r="1766" spans="1:55" outlineLevel="1" x14ac:dyDescent="0.2">
      <c r="A1766" s="205"/>
      <c r="B1766" s="205"/>
      <c r="C1766" s="205"/>
      <c r="D1766" s="275"/>
      <c r="E1766" s="205"/>
      <c r="F1766" s="207">
        <f>SUMIF(CarLM,G1766,Aux.ListeCPAltele!$A$7:$A$11)</f>
        <v>0</v>
      </c>
      <c r="G1766" s="205"/>
      <c r="H1766" s="208">
        <f t="shared" si="563"/>
        <v>0</v>
      </c>
      <c r="I1766" s="208">
        <f t="shared" si="564"/>
        <v>0</v>
      </c>
      <c r="J1766" s="209"/>
      <c r="K1766" s="205"/>
      <c r="L1766" s="207" t="str">
        <f>IF(OR($K1766&lt;&gt;"",ISNA(VLOOKUP($K1766,'2.1.Angajati'!$B$5:$H$1826,2,0))=FALSE),VLOOKUP($K1766,'2.1.Angajati'!$B$5:$H$1826,2,0),"-")</f>
        <v>-</v>
      </c>
      <c r="M1766" s="224">
        <f>IF(OR($K1766&lt;&gt;"",ISNA(VLOOKUP($K1766,'2.1.Angajati'!$B$5:$H$1826,8,0))=FALSE),
       ROUND((DATE(Aux.SetUp!$H$15,1,1)-VLOOKUP($K1766,'2.1.Angajati'!$B$5:$H$1826,6,0))/365,1),
          0)</f>
        <v>0</v>
      </c>
      <c r="N1766" s="223"/>
      <c r="O1766" s="209"/>
      <c r="P1766" s="208">
        <f t="shared" si="575"/>
        <v>0</v>
      </c>
      <c r="Q1766" s="205"/>
      <c r="R1766" s="207">
        <f>SUMIF(Aux.ListeCPAltele!$A$25:$A$34,'1.3.State'!Q1766,Aux.ListeCPAltele!$B$25:$B$34)</f>
        <v>0</v>
      </c>
      <c r="S1766" s="210"/>
      <c r="T1766" s="211">
        <v>16.420000000000002</v>
      </c>
      <c r="U1766" s="212">
        <f>SUMIF('1.2.IS'!$M$5:$AG$5,Aux.SetUp!$H$15,'1.2.IS'!$M$16:$AG$16)</f>
        <v>2775</v>
      </c>
      <c r="V1766" s="213">
        <v>1.3</v>
      </c>
      <c r="W1766" s="211">
        <f t="shared" si="565"/>
        <v>21.35</v>
      </c>
      <c r="X1766" s="212">
        <f t="shared" si="566"/>
        <v>3608</v>
      </c>
      <c r="Y1766" s="214"/>
      <c r="Z1766" s="211">
        <f t="shared" si="576"/>
        <v>0</v>
      </c>
      <c r="AA1766" s="212">
        <f t="shared" si="577"/>
        <v>0</v>
      </c>
      <c r="AB1766" s="212">
        <f t="shared" si="578"/>
        <v>0</v>
      </c>
      <c r="AC1766" s="212">
        <f t="shared" si="579"/>
        <v>0</v>
      </c>
      <c r="AD1766" s="223">
        <f t="shared" si="567"/>
        <v>0</v>
      </c>
      <c r="AE1766" s="212">
        <f t="shared" si="568"/>
        <v>0</v>
      </c>
      <c r="AF1766" s="215"/>
      <c r="AG1766" s="212">
        <f t="shared" si="580"/>
        <v>0</v>
      </c>
      <c r="AH1766" s="215"/>
      <c r="AI1766" s="211">
        <f t="shared" si="569"/>
        <v>0</v>
      </c>
      <c r="AJ1766" s="215"/>
      <c r="AK1766" s="211">
        <f t="shared" si="570"/>
        <v>0</v>
      </c>
      <c r="AL1766" s="215"/>
      <c r="AM1766" s="211">
        <f t="shared" si="571"/>
        <v>0</v>
      </c>
      <c r="AN1766" s="215"/>
      <c r="AO1766" s="211">
        <f t="shared" si="572"/>
        <v>0</v>
      </c>
      <c r="AP1766" s="210"/>
      <c r="AQ1766" s="222">
        <f>IF(AP1766="",0,VLOOKUP(AP1766,Aux.ListeCPAltele!$B$15:$D$21,3,0))</f>
        <v>0</v>
      </c>
      <c r="AR1766" s="212">
        <f t="shared" si="573"/>
        <v>0</v>
      </c>
      <c r="AS1766" s="212">
        <f t="shared" si="581"/>
        <v>0</v>
      </c>
      <c r="AT1766" s="222">
        <f>IF($F1766&lt;&gt;2,ROUND($Z1766*SUMIF(Regimuri,$Q1766,Aux.ListeCPAltele!$C$25:$C$34)*0.5,0),0)</f>
        <v>0</v>
      </c>
      <c r="AU1766" s="210"/>
      <c r="AV1766" s="222">
        <f>IF(AND($F1766&lt;&gt;2,Q1766&lt;&gt;0),ROUND($AC1766/SUMIF(Regimuri,Q1766,Aux.ListeCPAltele!$E$25:$E$34)*$AU1766,0),0)</f>
        <v>0</v>
      </c>
      <c r="AW1766" s="215">
        <v>0.1</v>
      </c>
      <c r="AX1766" s="222">
        <f t="shared" si="582"/>
        <v>0</v>
      </c>
      <c r="AY1766" s="213">
        <f t="shared" si="583"/>
        <v>0.83333333333333337</v>
      </c>
      <c r="AZ1766" s="222">
        <f>IF(OR($R1766=0,$Q1766=0),0,ROUND(SUM(AC1766,AE1766,AG1766,AI1766,AK1766,AM1766,AO1766,AS1766,AV1766,AX1766,AT1766)/SUMIF(Regimuri,$Q1766,Aux.ListeCPAltele!$E$25:$E$34)*$AY1766,0))</f>
        <v>0</v>
      </c>
      <c r="BA1766" s="222">
        <f t="shared" si="574"/>
        <v>0</v>
      </c>
      <c r="BB1766" s="277">
        <v>1</v>
      </c>
      <c r="BC1766" s="277"/>
    </row>
    <row r="1767" spans="1:55" outlineLevel="1" x14ac:dyDescent="0.2">
      <c r="A1767" s="205"/>
      <c r="B1767" s="205"/>
      <c r="C1767" s="205"/>
      <c r="D1767" s="275"/>
      <c r="E1767" s="205"/>
      <c r="F1767" s="207">
        <f>SUMIF(CarLM,G1767,Aux.ListeCPAltele!$A$7:$A$11)</f>
        <v>0</v>
      </c>
      <c r="G1767" s="205"/>
      <c r="H1767" s="208">
        <f t="shared" si="563"/>
        <v>0</v>
      </c>
      <c r="I1767" s="208">
        <f t="shared" si="564"/>
        <v>0</v>
      </c>
      <c r="J1767" s="209"/>
      <c r="K1767" s="205"/>
      <c r="L1767" s="207" t="str">
        <f>IF(OR($K1767&lt;&gt;"",ISNA(VLOOKUP($K1767,'2.1.Angajati'!$B$5:$H$1826,2,0))=FALSE),VLOOKUP($K1767,'2.1.Angajati'!$B$5:$H$1826,2,0),"-")</f>
        <v>-</v>
      </c>
      <c r="M1767" s="224">
        <f>IF(OR($K1767&lt;&gt;"",ISNA(VLOOKUP($K1767,'2.1.Angajati'!$B$5:$H$1826,8,0))=FALSE),
       ROUND((DATE(Aux.SetUp!$H$15,1,1)-VLOOKUP($K1767,'2.1.Angajati'!$B$5:$H$1826,6,0))/365,1),
          0)</f>
        <v>0</v>
      </c>
      <c r="N1767" s="223"/>
      <c r="O1767" s="209"/>
      <c r="P1767" s="208">
        <f t="shared" si="575"/>
        <v>0</v>
      </c>
      <c r="Q1767" s="205"/>
      <c r="R1767" s="207">
        <f>SUMIF(Aux.ListeCPAltele!$A$25:$A$34,'1.3.State'!Q1767,Aux.ListeCPAltele!$B$25:$B$34)</f>
        <v>0</v>
      </c>
      <c r="S1767" s="210"/>
      <c r="T1767" s="211">
        <v>16.420000000000002</v>
      </c>
      <c r="U1767" s="212">
        <f>SUMIF('1.2.IS'!$M$5:$AG$5,Aux.SetUp!$H$15,'1.2.IS'!$M$16:$AG$16)</f>
        <v>2775</v>
      </c>
      <c r="V1767" s="213">
        <v>1.3</v>
      </c>
      <c r="W1767" s="211">
        <f t="shared" si="565"/>
        <v>21.35</v>
      </c>
      <c r="X1767" s="212">
        <f t="shared" si="566"/>
        <v>3608</v>
      </c>
      <c r="Y1767" s="214"/>
      <c r="Z1767" s="211">
        <f t="shared" si="576"/>
        <v>0</v>
      </c>
      <c r="AA1767" s="212">
        <f t="shared" si="577"/>
        <v>0</v>
      </c>
      <c r="AB1767" s="212">
        <f t="shared" si="578"/>
        <v>0</v>
      </c>
      <c r="AC1767" s="212">
        <f t="shared" si="579"/>
        <v>0</v>
      </c>
      <c r="AD1767" s="223">
        <f t="shared" si="567"/>
        <v>0</v>
      </c>
      <c r="AE1767" s="212">
        <f t="shared" si="568"/>
        <v>0</v>
      </c>
      <c r="AF1767" s="215"/>
      <c r="AG1767" s="212">
        <f t="shared" si="580"/>
        <v>0</v>
      </c>
      <c r="AH1767" s="215"/>
      <c r="AI1767" s="211">
        <f t="shared" si="569"/>
        <v>0</v>
      </c>
      <c r="AJ1767" s="215"/>
      <c r="AK1767" s="211">
        <f t="shared" si="570"/>
        <v>0</v>
      </c>
      <c r="AL1767" s="215"/>
      <c r="AM1767" s="211">
        <f t="shared" si="571"/>
        <v>0</v>
      </c>
      <c r="AN1767" s="215"/>
      <c r="AO1767" s="211">
        <f t="shared" si="572"/>
        <v>0</v>
      </c>
      <c r="AP1767" s="210"/>
      <c r="AQ1767" s="222">
        <f>IF(AP1767="",0,VLOOKUP(AP1767,Aux.ListeCPAltele!$B$15:$D$21,3,0))</f>
        <v>0</v>
      </c>
      <c r="AR1767" s="212">
        <f t="shared" si="573"/>
        <v>0</v>
      </c>
      <c r="AS1767" s="212">
        <f t="shared" si="581"/>
        <v>0</v>
      </c>
      <c r="AT1767" s="222">
        <f>IF($F1767&lt;&gt;2,ROUND($Z1767*SUMIF(Regimuri,$Q1767,Aux.ListeCPAltele!$C$25:$C$34)*0.5,0),0)</f>
        <v>0</v>
      </c>
      <c r="AU1767" s="210"/>
      <c r="AV1767" s="222">
        <f>IF(AND($F1767&lt;&gt;2,Q1767&lt;&gt;0),ROUND($AC1767/SUMIF(Regimuri,Q1767,Aux.ListeCPAltele!$E$25:$E$34)*$AU1767,0),0)</f>
        <v>0</v>
      </c>
      <c r="AW1767" s="215">
        <v>0.1</v>
      </c>
      <c r="AX1767" s="222">
        <f t="shared" si="582"/>
        <v>0</v>
      </c>
      <c r="AY1767" s="213">
        <f t="shared" si="583"/>
        <v>0.83333333333333337</v>
      </c>
      <c r="AZ1767" s="222">
        <f>IF(OR($R1767=0,$Q1767=0),0,ROUND(SUM(AC1767,AE1767,AG1767,AI1767,AK1767,AM1767,AO1767,AS1767,AV1767,AX1767,AT1767)/SUMIF(Regimuri,$Q1767,Aux.ListeCPAltele!$E$25:$E$34)*$AY1767,0))</f>
        <v>0</v>
      </c>
      <c r="BA1767" s="222">
        <f t="shared" si="574"/>
        <v>0</v>
      </c>
      <c r="BB1767" s="277">
        <v>1</v>
      </c>
      <c r="BC1767" s="277"/>
    </row>
    <row r="1768" spans="1:55" outlineLevel="1" x14ac:dyDescent="0.2">
      <c r="A1768" s="205"/>
      <c r="B1768" s="205"/>
      <c r="C1768" s="205"/>
      <c r="D1768" s="275"/>
      <c r="E1768" s="205"/>
      <c r="F1768" s="207">
        <f>SUMIF(CarLM,G1768,Aux.ListeCPAltele!$A$7:$A$11)</f>
        <v>0</v>
      </c>
      <c r="G1768" s="205"/>
      <c r="H1768" s="208">
        <f t="shared" ref="H1768:H1831" si="584">IF($G1768="ocupat",1,0)</f>
        <v>0</v>
      </c>
      <c r="I1768" s="208">
        <f t="shared" ref="I1768:I1831" si="585">IF($G1768="cumulat",1,0)</f>
        <v>0</v>
      </c>
      <c r="J1768" s="209"/>
      <c r="K1768" s="205"/>
      <c r="L1768" s="207" t="str">
        <f>IF(OR($K1768&lt;&gt;"",ISNA(VLOOKUP($K1768,'2.1.Angajati'!$B$5:$H$1826,2,0))=FALSE),VLOOKUP($K1768,'2.1.Angajati'!$B$5:$H$1826,2,0),"-")</f>
        <v>-</v>
      </c>
      <c r="M1768" s="224">
        <f>IF(OR($K1768&lt;&gt;"",ISNA(VLOOKUP($K1768,'2.1.Angajati'!$B$5:$H$1826,8,0))=FALSE),
       ROUND((DATE(Aux.SetUp!$H$15,1,1)-VLOOKUP($K1768,'2.1.Angajati'!$B$5:$H$1826,6,0))/365,1),
          0)</f>
        <v>0</v>
      </c>
      <c r="N1768" s="223"/>
      <c r="O1768" s="209"/>
      <c r="P1768" s="208">
        <f t="shared" si="575"/>
        <v>0</v>
      </c>
      <c r="Q1768" s="205"/>
      <c r="R1768" s="207">
        <f>SUMIF(Aux.ListeCPAltele!$A$25:$A$34,'1.3.State'!Q1768,Aux.ListeCPAltele!$B$25:$B$34)</f>
        <v>0</v>
      </c>
      <c r="S1768" s="210"/>
      <c r="T1768" s="211">
        <v>16.420000000000002</v>
      </c>
      <c r="U1768" s="212">
        <f>SUMIF('1.2.IS'!$M$5:$AG$5,Aux.SetUp!$H$15,'1.2.IS'!$M$16:$AG$16)</f>
        <v>2775</v>
      </c>
      <c r="V1768" s="213">
        <v>1.3</v>
      </c>
      <c r="W1768" s="211">
        <f t="shared" ref="W1768:W1831" si="586">ROUND(T1768*$V1768,2)</f>
        <v>21.35</v>
      </c>
      <c r="X1768" s="212">
        <f t="shared" ref="X1768:X1831" si="587">ROUND(U1768*$V1768,0)</f>
        <v>3608</v>
      </c>
      <c r="Y1768" s="214"/>
      <c r="Z1768" s="211">
        <f t="shared" si="576"/>
        <v>0</v>
      </c>
      <c r="AA1768" s="212">
        <f t="shared" si="577"/>
        <v>0</v>
      </c>
      <c r="AB1768" s="212">
        <f t="shared" si="578"/>
        <v>0</v>
      </c>
      <c r="AC1768" s="212">
        <f t="shared" si="579"/>
        <v>0</v>
      </c>
      <c r="AD1768" s="223">
        <f t="shared" si="567"/>
        <v>0</v>
      </c>
      <c r="AE1768" s="212">
        <f t="shared" si="568"/>
        <v>0</v>
      </c>
      <c r="AF1768" s="215"/>
      <c r="AG1768" s="212">
        <f t="shared" si="580"/>
        <v>0</v>
      </c>
      <c r="AH1768" s="215"/>
      <c r="AI1768" s="211">
        <f t="shared" si="569"/>
        <v>0</v>
      </c>
      <c r="AJ1768" s="215"/>
      <c r="AK1768" s="211">
        <f t="shared" si="570"/>
        <v>0</v>
      </c>
      <c r="AL1768" s="215"/>
      <c r="AM1768" s="211">
        <f t="shared" si="571"/>
        <v>0</v>
      </c>
      <c r="AN1768" s="215"/>
      <c r="AO1768" s="211">
        <f t="shared" si="572"/>
        <v>0</v>
      </c>
      <c r="AP1768" s="210"/>
      <c r="AQ1768" s="222">
        <f>IF(AP1768="",0,VLOOKUP(AP1768,Aux.ListeCPAltele!$B$15:$D$21,3,0))</f>
        <v>0</v>
      </c>
      <c r="AR1768" s="212">
        <f t="shared" si="573"/>
        <v>0</v>
      </c>
      <c r="AS1768" s="212">
        <f t="shared" si="581"/>
        <v>0</v>
      </c>
      <c r="AT1768" s="222">
        <f>IF($F1768&lt;&gt;2,ROUND($Z1768*SUMIF(Regimuri,$Q1768,Aux.ListeCPAltele!$C$25:$C$34)*0.5,0),0)</f>
        <v>0</v>
      </c>
      <c r="AU1768" s="210"/>
      <c r="AV1768" s="222">
        <f>IF(AND($F1768&lt;&gt;2,Q1768&lt;&gt;0),ROUND($AC1768/SUMIF(Regimuri,Q1768,Aux.ListeCPAltele!$E$25:$E$34)*$AU1768,0),0)</f>
        <v>0</v>
      </c>
      <c r="AW1768" s="215">
        <v>0.1</v>
      </c>
      <c r="AX1768" s="222">
        <f t="shared" si="582"/>
        <v>0</v>
      </c>
      <c r="AY1768" s="213">
        <f t="shared" si="583"/>
        <v>0.83333333333333337</v>
      </c>
      <c r="AZ1768" s="222">
        <f>IF(OR($R1768=0,$Q1768=0),0,ROUND(SUM(AC1768,AE1768,AG1768,AI1768,AK1768,AM1768,AO1768,AS1768,AV1768,AX1768,AT1768)/SUMIF(Regimuri,$Q1768,Aux.ListeCPAltele!$E$25:$E$34)*$AY1768,0))</f>
        <v>0</v>
      </c>
      <c r="BA1768" s="222">
        <f t="shared" si="574"/>
        <v>0</v>
      </c>
      <c r="BB1768" s="277">
        <v>1</v>
      </c>
      <c r="BC1768" s="277"/>
    </row>
    <row r="1769" spans="1:55" outlineLevel="1" x14ac:dyDescent="0.2">
      <c r="A1769" s="205"/>
      <c r="B1769" s="205"/>
      <c r="C1769" s="205"/>
      <c r="D1769" s="275"/>
      <c r="E1769" s="205"/>
      <c r="F1769" s="207">
        <f>SUMIF(CarLM,G1769,Aux.ListeCPAltele!$A$7:$A$11)</f>
        <v>0</v>
      </c>
      <c r="G1769" s="205"/>
      <c r="H1769" s="208">
        <f t="shared" si="584"/>
        <v>0</v>
      </c>
      <c r="I1769" s="208">
        <f t="shared" si="585"/>
        <v>0</v>
      </c>
      <c r="J1769" s="209"/>
      <c r="K1769" s="205"/>
      <c r="L1769" s="207" t="str">
        <f>IF(OR($K1769&lt;&gt;"",ISNA(VLOOKUP($K1769,'2.1.Angajati'!$B$5:$H$1826,2,0))=FALSE),VLOOKUP($K1769,'2.1.Angajati'!$B$5:$H$1826,2,0),"-")</f>
        <v>-</v>
      </c>
      <c r="M1769" s="224">
        <f>IF(OR($K1769&lt;&gt;"",ISNA(VLOOKUP($K1769,'2.1.Angajati'!$B$5:$H$1826,8,0))=FALSE),
       ROUND((DATE(Aux.SetUp!$H$15,1,1)-VLOOKUP($K1769,'2.1.Angajati'!$B$5:$H$1826,6,0))/365,1),
          0)</f>
        <v>0</v>
      </c>
      <c r="N1769" s="223"/>
      <c r="O1769" s="209"/>
      <c r="P1769" s="208">
        <f t="shared" si="575"/>
        <v>0</v>
      </c>
      <c r="Q1769" s="205"/>
      <c r="R1769" s="207">
        <f>SUMIF(Aux.ListeCPAltele!$A$25:$A$34,'1.3.State'!Q1769,Aux.ListeCPAltele!$B$25:$B$34)</f>
        <v>0</v>
      </c>
      <c r="S1769" s="210"/>
      <c r="T1769" s="211">
        <v>16.420000000000002</v>
      </c>
      <c r="U1769" s="212">
        <f>SUMIF('1.2.IS'!$M$5:$AG$5,Aux.SetUp!$H$15,'1.2.IS'!$M$16:$AG$16)</f>
        <v>2775</v>
      </c>
      <c r="V1769" s="213">
        <v>1.3</v>
      </c>
      <c r="W1769" s="211">
        <f t="shared" si="586"/>
        <v>21.35</v>
      </c>
      <c r="X1769" s="212">
        <f t="shared" si="587"/>
        <v>3608</v>
      </c>
      <c r="Y1769" s="214"/>
      <c r="Z1769" s="211">
        <f t="shared" si="576"/>
        <v>0</v>
      </c>
      <c r="AA1769" s="212">
        <f t="shared" si="577"/>
        <v>0</v>
      </c>
      <c r="AB1769" s="212">
        <f t="shared" si="578"/>
        <v>0</v>
      </c>
      <c r="AC1769" s="212">
        <f t="shared" si="579"/>
        <v>0</v>
      </c>
      <c r="AD1769" s="223">
        <f t="shared" si="567"/>
        <v>0</v>
      </c>
      <c r="AE1769" s="212">
        <f t="shared" si="568"/>
        <v>0</v>
      </c>
      <c r="AF1769" s="215"/>
      <c r="AG1769" s="212">
        <f t="shared" si="580"/>
        <v>0</v>
      </c>
      <c r="AH1769" s="215"/>
      <c r="AI1769" s="211">
        <f t="shared" si="569"/>
        <v>0</v>
      </c>
      <c r="AJ1769" s="215"/>
      <c r="AK1769" s="211">
        <f t="shared" si="570"/>
        <v>0</v>
      </c>
      <c r="AL1769" s="215"/>
      <c r="AM1769" s="211">
        <f t="shared" si="571"/>
        <v>0</v>
      </c>
      <c r="AN1769" s="215"/>
      <c r="AO1769" s="211">
        <f t="shared" si="572"/>
        <v>0</v>
      </c>
      <c r="AP1769" s="210"/>
      <c r="AQ1769" s="222">
        <f>IF(AP1769="",0,VLOOKUP(AP1769,Aux.ListeCPAltele!$B$15:$D$21,3,0))</f>
        <v>0</v>
      </c>
      <c r="AR1769" s="212">
        <f t="shared" si="573"/>
        <v>0</v>
      </c>
      <c r="AS1769" s="212">
        <f t="shared" si="581"/>
        <v>0</v>
      </c>
      <c r="AT1769" s="222">
        <f>IF($F1769&lt;&gt;2,ROUND($Z1769*SUMIF(Regimuri,$Q1769,Aux.ListeCPAltele!$C$25:$C$34)*0.5,0),0)</f>
        <v>0</v>
      </c>
      <c r="AU1769" s="210"/>
      <c r="AV1769" s="222">
        <f>IF(AND($F1769&lt;&gt;2,Q1769&lt;&gt;0),ROUND($AC1769/SUMIF(Regimuri,Q1769,Aux.ListeCPAltele!$E$25:$E$34)*$AU1769,0),0)</f>
        <v>0</v>
      </c>
      <c r="AW1769" s="215">
        <v>0.1</v>
      </c>
      <c r="AX1769" s="222">
        <f t="shared" si="582"/>
        <v>0</v>
      </c>
      <c r="AY1769" s="213">
        <f t="shared" si="583"/>
        <v>0.83333333333333337</v>
      </c>
      <c r="AZ1769" s="222">
        <f>IF(OR($R1769=0,$Q1769=0),0,ROUND(SUM(AC1769,AE1769,AG1769,AI1769,AK1769,AM1769,AO1769,AS1769,AV1769,AX1769,AT1769)/SUMIF(Regimuri,$Q1769,Aux.ListeCPAltele!$E$25:$E$34)*$AY1769,0))</f>
        <v>0</v>
      </c>
      <c r="BA1769" s="222">
        <f t="shared" si="574"/>
        <v>0</v>
      </c>
      <c r="BB1769" s="277">
        <v>1</v>
      </c>
      <c r="BC1769" s="277"/>
    </row>
    <row r="1770" spans="1:55" outlineLevel="1" x14ac:dyDescent="0.2">
      <c r="A1770" s="205"/>
      <c r="B1770" s="205"/>
      <c r="C1770" s="205"/>
      <c r="D1770" s="275"/>
      <c r="E1770" s="205"/>
      <c r="F1770" s="207">
        <f>SUMIF(CarLM,G1770,Aux.ListeCPAltele!$A$7:$A$11)</f>
        <v>0</v>
      </c>
      <c r="G1770" s="205"/>
      <c r="H1770" s="208">
        <f t="shared" si="584"/>
        <v>0</v>
      </c>
      <c r="I1770" s="208">
        <f t="shared" si="585"/>
        <v>0</v>
      </c>
      <c r="J1770" s="209"/>
      <c r="K1770" s="205"/>
      <c r="L1770" s="207" t="str">
        <f>IF(OR($K1770&lt;&gt;"",ISNA(VLOOKUP($K1770,'2.1.Angajati'!$B$5:$H$1826,2,0))=FALSE),VLOOKUP($K1770,'2.1.Angajati'!$B$5:$H$1826,2,0),"-")</f>
        <v>-</v>
      </c>
      <c r="M1770" s="224">
        <f>IF(OR($K1770&lt;&gt;"",ISNA(VLOOKUP($K1770,'2.1.Angajati'!$B$5:$H$1826,8,0))=FALSE),
       ROUND((DATE(Aux.SetUp!$H$15,1,1)-VLOOKUP($K1770,'2.1.Angajati'!$B$5:$H$1826,6,0))/365,1),
          0)</f>
        <v>0</v>
      </c>
      <c r="N1770" s="223"/>
      <c r="O1770" s="209"/>
      <c r="P1770" s="208">
        <f t="shared" si="575"/>
        <v>0</v>
      </c>
      <c r="Q1770" s="205"/>
      <c r="R1770" s="207">
        <f>SUMIF(Aux.ListeCPAltele!$A$25:$A$34,'1.3.State'!Q1770,Aux.ListeCPAltele!$B$25:$B$34)</f>
        <v>0</v>
      </c>
      <c r="S1770" s="210"/>
      <c r="T1770" s="211">
        <v>16.420000000000002</v>
      </c>
      <c r="U1770" s="212">
        <f>SUMIF('1.2.IS'!$M$5:$AG$5,Aux.SetUp!$H$15,'1.2.IS'!$M$16:$AG$16)</f>
        <v>2775</v>
      </c>
      <c r="V1770" s="213">
        <v>1.3</v>
      </c>
      <c r="W1770" s="211">
        <f t="shared" si="586"/>
        <v>21.35</v>
      </c>
      <c r="X1770" s="212">
        <f t="shared" si="587"/>
        <v>3608</v>
      </c>
      <c r="Y1770" s="214"/>
      <c r="Z1770" s="211">
        <f t="shared" si="576"/>
        <v>0</v>
      </c>
      <c r="AA1770" s="212">
        <f t="shared" si="577"/>
        <v>0</v>
      </c>
      <c r="AB1770" s="212">
        <f t="shared" si="578"/>
        <v>0</v>
      </c>
      <c r="AC1770" s="212">
        <f t="shared" si="579"/>
        <v>0</v>
      </c>
      <c r="AD1770" s="223">
        <f t="shared" si="567"/>
        <v>0</v>
      </c>
      <c r="AE1770" s="212">
        <f t="shared" si="568"/>
        <v>0</v>
      </c>
      <c r="AF1770" s="215"/>
      <c r="AG1770" s="212">
        <f t="shared" si="580"/>
        <v>0</v>
      </c>
      <c r="AH1770" s="215"/>
      <c r="AI1770" s="211">
        <f t="shared" si="569"/>
        <v>0</v>
      </c>
      <c r="AJ1770" s="215"/>
      <c r="AK1770" s="211">
        <f t="shared" si="570"/>
        <v>0</v>
      </c>
      <c r="AL1770" s="215"/>
      <c r="AM1770" s="211">
        <f t="shared" si="571"/>
        <v>0</v>
      </c>
      <c r="AN1770" s="215"/>
      <c r="AO1770" s="211">
        <f t="shared" si="572"/>
        <v>0</v>
      </c>
      <c r="AP1770" s="210"/>
      <c r="AQ1770" s="222">
        <f>IF(AP1770="",0,VLOOKUP(AP1770,Aux.ListeCPAltele!$B$15:$D$21,3,0))</f>
        <v>0</v>
      </c>
      <c r="AR1770" s="212">
        <f t="shared" si="573"/>
        <v>0</v>
      </c>
      <c r="AS1770" s="212">
        <f t="shared" si="581"/>
        <v>0</v>
      </c>
      <c r="AT1770" s="222">
        <f>IF($F1770&lt;&gt;2,ROUND($Z1770*SUMIF(Regimuri,$Q1770,Aux.ListeCPAltele!$C$25:$C$34)*0.5,0),0)</f>
        <v>0</v>
      </c>
      <c r="AU1770" s="210"/>
      <c r="AV1770" s="222">
        <f>IF(AND($F1770&lt;&gt;2,Q1770&lt;&gt;0),ROUND($AC1770/SUMIF(Regimuri,Q1770,Aux.ListeCPAltele!$E$25:$E$34)*$AU1770,0),0)</f>
        <v>0</v>
      </c>
      <c r="AW1770" s="215">
        <v>0.1</v>
      </c>
      <c r="AX1770" s="222">
        <f t="shared" si="582"/>
        <v>0</v>
      </c>
      <c r="AY1770" s="213">
        <f t="shared" si="583"/>
        <v>0.83333333333333337</v>
      </c>
      <c r="AZ1770" s="222">
        <f>IF(OR($R1770=0,$Q1770=0),0,ROUND(SUM(AC1770,AE1770,AG1770,AI1770,AK1770,AM1770,AO1770,AS1770,AV1770,AX1770,AT1770)/SUMIF(Regimuri,$Q1770,Aux.ListeCPAltele!$E$25:$E$34)*$AY1770,0))</f>
        <v>0</v>
      </c>
      <c r="BA1770" s="222">
        <f t="shared" si="574"/>
        <v>0</v>
      </c>
      <c r="BB1770" s="277">
        <v>1</v>
      </c>
      <c r="BC1770" s="277"/>
    </row>
    <row r="1771" spans="1:55" outlineLevel="1" x14ac:dyDescent="0.2">
      <c r="A1771" s="205"/>
      <c r="B1771" s="205"/>
      <c r="C1771" s="205"/>
      <c r="D1771" s="275"/>
      <c r="E1771" s="205"/>
      <c r="F1771" s="207">
        <f>SUMIF(CarLM,G1771,Aux.ListeCPAltele!$A$7:$A$11)</f>
        <v>0</v>
      </c>
      <c r="G1771" s="205"/>
      <c r="H1771" s="208">
        <f t="shared" si="584"/>
        <v>0</v>
      </c>
      <c r="I1771" s="208">
        <f t="shared" si="585"/>
        <v>0</v>
      </c>
      <c r="J1771" s="209"/>
      <c r="K1771" s="205"/>
      <c r="L1771" s="207" t="str">
        <f>IF(OR($K1771&lt;&gt;"",ISNA(VLOOKUP($K1771,'2.1.Angajati'!$B$5:$H$1826,2,0))=FALSE),VLOOKUP($K1771,'2.1.Angajati'!$B$5:$H$1826,2,0),"-")</f>
        <v>-</v>
      </c>
      <c r="M1771" s="224">
        <f>IF(OR($K1771&lt;&gt;"",ISNA(VLOOKUP($K1771,'2.1.Angajati'!$B$5:$H$1826,8,0))=FALSE),
       ROUND((DATE(Aux.SetUp!$H$15,1,1)-VLOOKUP($K1771,'2.1.Angajati'!$B$5:$H$1826,6,0))/365,1),
          0)</f>
        <v>0</v>
      </c>
      <c r="N1771" s="223"/>
      <c r="O1771" s="209"/>
      <c r="P1771" s="208">
        <f t="shared" si="575"/>
        <v>0</v>
      </c>
      <c r="Q1771" s="205"/>
      <c r="R1771" s="207">
        <f>SUMIF(Aux.ListeCPAltele!$A$25:$A$34,'1.3.State'!Q1771,Aux.ListeCPAltele!$B$25:$B$34)</f>
        <v>0</v>
      </c>
      <c r="S1771" s="210"/>
      <c r="T1771" s="211">
        <v>16.420000000000002</v>
      </c>
      <c r="U1771" s="212">
        <f>SUMIF('1.2.IS'!$M$5:$AG$5,Aux.SetUp!$H$15,'1.2.IS'!$M$16:$AG$16)</f>
        <v>2775</v>
      </c>
      <c r="V1771" s="213">
        <v>1.3</v>
      </c>
      <c r="W1771" s="211">
        <f t="shared" si="586"/>
        <v>21.35</v>
      </c>
      <c r="X1771" s="212">
        <f t="shared" si="587"/>
        <v>3608</v>
      </c>
      <c r="Y1771" s="214"/>
      <c r="Z1771" s="211">
        <f t="shared" si="576"/>
        <v>0</v>
      </c>
      <c r="AA1771" s="212">
        <f t="shared" si="577"/>
        <v>0</v>
      </c>
      <c r="AB1771" s="212">
        <f t="shared" si="578"/>
        <v>0</v>
      </c>
      <c r="AC1771" s="212">
        <f t="shared" si="579"/>
        <v>0</v>
      </c>
      <c r="AD1771" s="223">
        <f t="shared" si="567"/>
        <v>0</v>
      </c>
      <c r="AE1771" s="212">
        <f t="shared" si="568"/>
        <v>0</v>
      </c>
      <c r="AF1771" s="215"/>
      <c r="AG1771" s="212">
        <f t="shared" si="580"/>
        <v>0</v>
      </c>
      <c r="AH1771" s="215"/>
      <c r="AI1771" s="211">
        <f t="shared" si="569"/>
        <v>0</v>
      </c>
      <c r="AJ1771" s="215"/>
      <c r="AK1771" s="211">
        <f t="shared" si="570"/>
        <v>0</v>
      </c>
      <c r="AL1771" s="215"/>
      <c r="AM1771" s="211">
        <f t="shared" si="571"/>
        <v>0</v>
      </c>
      <c r="AN1771" s="215"/>
      <c r="AO1771" s="211">
        <f t="shared" si="572"/>
        <v>0</v>
      </c>
      <c r="AP1771" s="210"/>
      <c r="AQ1771" s="222">
        <f>IF(AP1771="",0,VLOOKUP(AP1771,Aux.ListeCPAltele!$B$15:$D$21,3,0))</f>
        <v>0</v>
      </c>
      <c r="AR1771" s="212">
        <f t="shared" si="573"/>
        <v>0</v>
      </c>
      <c r="AS1771" s="212">
        <f t="shared" si="581"/>
        <v>0</v>
      </c>
      <c r="AT1771" s="222">
        <f>IF($F1771&lt;&gt;2,ROUND($Z1771*SUMIF(Regimuri,$Q1771,Aux.ListeCPAltele!$C$25:$C$34)*0.5,0),0)</f>
        <v>0</v>
      </c>
      <c r="AU1771" s="210"/>
      <c r="AV1771" s="222">
        <f>IF(AND($F1771&lt;&gt;2,Q1771&lt;&gt;0),ROUND($AC1771/SUMIF(Regimuri,Q1771,Aux.ListeCPAltele!$E$25:$E$34)*$AU1771,0),0)</f>
        <v>0</v>
      </c>
      <c r="AW1771" s="215">
        <v>0.1</v>
      </c>
      <c r="AX1771" s="222">
        <f t="shared" si="582"/>
        <v>0</v>
      </c>
      <c r="AY1771" s="213">
        <f t="shared" si="583"/>
        <v>0.83333333333333337</v>
      </c>
      <c r="AZ1771" s="222">
        <f>IF(OR($R1771=0,$Q1771=0),0,ROUND(SUM(AC1771,AE1771,AG1771,AI1771,AK1771,AM1771,AO1771,AS1771,AV1771,AX1771,AT1771)/SUMIF(Regimuri,$Q1771,Aux.ListeCPAltele!$E$25:$E$34)*$AY1771,0))</f>
        <v>0</v>
      </c>
      <c r="BA1771" s="222">
        <f t="shared" si="574"/>
        <v>0</v>
      </c>
      <c r="BB1771" s="277">
        <v>1</v>
      </c>
      <c r="BC1771" s="277"/>
    </row>
    <row r="1772" spans="1:55" outlineLevel="1" x14ac:dyDescent="0.2">
      <c r="A1772" s="205"/>
      <c r="B1772" s="205"/>
      <c r="C1772" s="205"/>
      <c r="D1772" s="275"/>
      <c r="E1772" s="205"/>
      <c r="F1772" s="207">
        <f>SUMIF(CarLM,G1772,Aux.ListeCPAltele!$A$7:$A$11)</f>
        <v>0</v>
      </c>
      <c r="G1772" s="205"/>
      <c r="H1772" s="208">
        <f t="shared" si="584"/>
        <v>0</v>
      </c>
      <c r="I1772" s="208">
        <f t="shared" si="585"/>
        <v>0</v>
      </c>
      <c r="J1772" s="209"/>
      <c r="K1772" s="205"/>
      <c r="L1772" s="207" t="str">
        <f>IF(OR($K1772&lt;&gt;"",ISNA(VLOOKUP($K1772,'2.1.Angajati'!$B$5:$H$1826,2,0))=FALSE),VLOOKUP($K1772,'2.1.Angajati'!$B$5:$H$1826,2,0),"-")</f>
        <v>-</v>
      </c>
      <c r="M1772" s="224">
        <f>IF(OR($K1772&lt;&gt;"",ISNA(VLOOKUP($K1772,'2.1.Angajati'!$B$5:$H$1826,8,0))=FALSE),
       ROUND((DATE(Aux.SetUp!$H$15,1,1)-VLOOKUP($K1772,'2.1.Angajati'!$B$5:$H$1826,6,0))/365,1),
          0)</f>
        <v>0</v>
      </c>
      <c r="N1772" s="223"/>
      <c r="O1772" s="209"/>
      <c r="P1772" s="208">
        <f t="shared" si="575"/>
        <v>0</v>
      </c>
      <c r="Q1772" s="205"/>
      <c r="R1772" s="207">
        <f>SUMIF(Aux.ListeCPAltele!$A$25:$A$34,'1.3.State'!Q1772,Aux.ListeCPAltele!$B$25:$B$34)</f>
        <v>0</v>
      </c>
      <c r="S1772" s="210"/>
      <c r="T1772" s="211">
        <v>16.420000000000002</v>
      </c>
      <c r="U1772" s="212">
        <f>SUMIF('1.2.IS'!$M$5:$AG$5,Aux.SetUp!$H$15,'1.2.IS'!$M$16:$AG$16)</f>
        <v>2775</v>
      </c>
      <c r="V1772" s="213">
        <v>1.3</v>
      </c>
      <c r="W1772" s="211">
        <f t="shared" si="586"/>
        <v>21.35</v>
      </c>
      <c r="X1772" s="212">
        <f t="shared" si="587"/>
        <v>3608</v>
      </c>
      <c r="Y1772" s="214"/>
      <c r="Z1772" s="211">
        <f t="shared" si="576"/>
        <v>0</v>
      </c>
      <c r="AA1772" s="212">
        <f t="shared" si="577"/>
        <v>0</v>
      </c>
      <c r="AB1772" s="212">
        <f t="shared" si="578"/>
        <v>0</v>
      </c>
      <c r="AC1772" s="212">
        <f t="shared" si="579"/>
        <v>0</v>
      </c>
      <c r="AD1772" s="223">
        <f t="shared" si="567"/>
        <v>0</v>
      </c>
      <c r="AE1772" s="212">
        <f t="shared" si="568"/>
        <v>0</v>
      </c>
      <c r="AF1772" s="215"/>
      <c r="AG1772" s="212">
        <f t="shared" si="580"/>
        <v>0</v>
      </c>
      <c r="AH1772" s="215"/>
      <c r="AI1772" s="211">
        <f t="shared" si="569"/>
        <v>0</v>
      </c>
      <c r="AJ1772" s="215"/>
      <c r="AK1772" s="211">
        <f t="shared" si="570"/>
        <v>0</v>
      </c>
      <c r="AL1772" s="215"/>
      <c r="AM1772" s="211">
        <f t="shared" si="571"/>
        <v>0</v>
      </c>
      <c r="AN1772" s="215"/>
      <c r="AO1772" s="211">
        <f t="shared" si="572"/>
        <v>0</v>
      </c>
      <c r="AP1772" s="210"/>
      <c r="AQ1772" s="222">
        <f>IF(AP1772="",0,VLOOKUP(AP1772,Aux.ListeCPAltele!$B$15:$D$21,3,0))</f>
        <v>0</v>
      </c>
      <c r="AR1772" s="212">
        <f t="shared" si="573"/>
        <v>0</v>
      </c>
      <c r="AS1772" s="212">
        <f t="shared" si="581"/>
        <v>0</v>
      </c>
      <c r="AT1772" s="222">
        <f>IF($F1772&lt;&gt;2,ROUND($Z1772*SUMIF(Regimuri,$Q1772,Aux.ListeCPAltele!$C$25:$C$34)*0.5,0),0)</f>
        <v>0</v>
      </c>
      <c r="AU1772" s="210"/>
      <c r="AV1772" s="222">
        <f>IF(AND($F1772&lt;&gt;2,Q1772&lt;&gt;0),ROUND($AC1772/SUMIF(Regimuri,Q1772,Aux.ListeCPAltele!$E$25:$E$34)*$AU1772,0),0)</f>
        <v>0</v>
      </c>
      <c r="AW1772" s="215">
        <v>0.1</v>
      </c>
      <c r="AX1772" s="222">
        <f t="shared" si="582"/>
        <v>0</v>
      </c>
      <c r="AY1772" s="213">
        <f t="shared" si="583"/>
        <v>0.83333333333333337</v>
      </c>
      <c r="AZ1772" s="222">
        <f>IF(OR($R1772=0,$Q1772=0),0,ROUND(SUM(AC1772,AE1772,AG1772,AI1772,AK1772,AM1772,AO1772,AS1772,AV1772,AX1772,AT1772)/SUMIF(Regimuri,$Q1772,Aux.ListeCPAltele!$E$25:$E$34)*$AY1772,0))</f>
        <v>0</v>
      </c>
      <c r="BA1772" s="222">
        <f t="shared" si="574"/>
        <v>0</v>
      </c>
      <c r="BB1772" s="277">
        <v>1</v>
      </c>
      <c r="BC1772" s="277"/>
    </row>
    <row r="1773" spans="1:55" outlineLevel="1" x14ac:dyDescent="0.2">
      <c r="A1773" s="205"/>
      <c r="B1773" s="205"/>
      <c r="C1773" s="205"/>
      <c r="D1773" s="275"/>
      <c r="E1773" s="205"/>
      <c r="F1773" s="207">
        <f>SUMIF(CarLM,G1773,Aux.ListeCPAltele!$A$7:$A$11)</f>
        <v>0</v>
      </c>
      <c r="G1773" s="205"/>
      <c r="H1773" s="208">
        <f t="shared" si="584"/>
        <v>0</v>
      </c>
      <c r="I1773" s="208">
        <f t="shared" si="585"/>
        <v>0</v>
      </c>
      <c r="J1773" s="209"/>
      <c r="K1773" s="205"/>
      <c r="L1773" s="207" t="str">
        <f>IF(OR($K1773&lt;&gt;"",ISNA(VLOOKUP($K1773,'2.1.Angajati'!$B$5:$H$1826,2,0))=FALSE),VLOOKUP($K1773,'2.1.Angajati'!$B$5:$H$1826,2,0),"-")</f>
        <v>-</v>
      </c>
      <c r="M1773" s="224">
        <f>IF(OR($K1773&lt;&gt;"",ISNA(VLOOKUP($K1773,'2.1.Angajati'!$B$5:$H$1826,8,0))=FALSE),
       ROUND((DATE(Aux.SetUp!$H$15,1,1)-VLOOKUP($K1773,'2.1.Angajati'!$B$5:$H$1826,6,0))/365,1),
          0)</f>
        <v>0</v>
      </c>
      <c r="N1773" s="223"/>
      <c r="O1773" s="209"/>
      <c r="P1773" s="208">
        <f t="shared" si="575"/>
        <v>0</v>
      </c>
      <c r="Q1773" s="205"/>
      <c r="R1773" s="207">
        <f>SUMIF(Aux.ListeCPAltele!$A$25:$A$34,'1.3.State'!Q1773,Aux.ListeCPAltele!$B$25:$B$34)</f>
        <v>0</v>
      </c>
      <c r="S1773" s="210"/>
      <c r="T1773" s="211">
        <v>16.420000000000002</v>
      </c>
      <c r="U1773" s="212">
        <f>SUMIF('1.2.IS'!$M$5:$AG$5,Aux.SetUp!$H$15,'1.2.IS'!$M$16:$AG$16)</f>
        <v>2775</v>
      </c>
      <c r="V1773" s="213">
        <v>1.3</v>
      </c>
      <c r="W1773" s="211">
        <f t="shared" si="586"/>
        <v>21.35</v>
      </c>
      <c r="X1773" s="212">
        <f t="shared" si="587"/>
        <v>3608</v>
      </c>
      <c r="Y1773" s="214"/>
      <c r="Z1773" s="211">
        <f t="shared" si="576"/>
        <v>0</v>
      </c>
      <c r="AA1773" s="212">
        <f t="shared" si="577"/>
        <v>0</v>
      </c>
      <c r="AB1773" s="212">
        <f t="shared" si="578"/>
        <v>0</v>
      </c>
      <c r="AC1773" s="212">
        <f t="shared" si="579"/>
        <v>0</v>
      </c>
      <c r="AD1773" s="223">
        <f t="shared" si="567"/>
        <v>0</v>
      </c>
      <c r="AE1773" s="212">
        <f t="shared" si="568"/>
        <v>0</v>
      </c>
      <c r="AF1773" s="215"/>
      <c r="AG1773" s="212">
        <f t="shared" si="580"/>
        <v>0</v>
      </c>
      <c r="AH1773" s="215"/>
      <c r="AI1773" s="211">
        <f t="shared" si="569"/>
        <v>0</v>
      </c>
      <c r="AJ1773" s="215"/>
      <c r="AK1773" s="211">
        <f t="shared" si="570"/>
        <v>0</v>
      </c>
      <c r="AL1773" s="215"/>
      <c r="AM1773" s="211">
        <f t="shared" si="571"/>
        <v>0</v>
      </c>
      <c r="AN1773" s="215"/>
      <c r="AO1773" s="211">
        <f t="shared" si="572"/>
        <v>0</v>
      </c>
      <c r="AP1773" s="210"/>
      <c r="AQ1773" s="222">
        <f>IF(AP1773="",0,VLOOKUP(AP1773,Aux.ListeCPAltele!$B$15:$D$21,3,0))</f>
        <v>0</v>
      </c>
      <c r="AR1773" s="212">
        <f t="shared" si="573"/>
        <v>0</v>
      </c>
      <c r="AS1773" s="212">
        <f t="shared" si="581"/>
        <v>0</v>
      </c>
      <c r="AT1773" s="222">
        <f>IF($F1773&lt;&gt;2,ROUND($Z1773*SUMIF(Regimuri,$Q1773,Aux.ListeCPAltele!$C$25:$C$34)*0.5,0),0)</f>
        <v>0</v>
      </c>
      <c r="AU1773" s="210"/>
      <c r="AV1773" s="222">
        <f>IF(AND($F1773&lt;&gt;2,Q1773&lt;&gt;0),ROUND($AC1773/SUMIF(Regimuri,Q1773,Aux.ListeCPAltele!$E$25:$E$34)*$AU1773,0),0)</f>
        <v>0</v>
      </c>
      <c r="AW1773" s="215">
        <v>0.1</v>
      </c>
      <c r="AX1773" s="222">
        <f t="shared" si="582"/>
        <v>0</v>
      </c>
      <c r="AY1773" s="213">
        <f t="shared" si="583"/>
        <v>0.83333333333333337</v>
      </c>
      <c r="AZ1773" s="222">
        <f>IF(OR($R1773=0,$Q1773=0),0,ROUND(SUM(AC1773,AE1773,AG1773,AI1773,AK1773,AM1773,AO1773,AS1773,AV1773,AX1773,AT1773)/SUMIF(Regimuri,$Q1773,Aux.ListeCPAltele!$E$25:$E$34)*$AY1773,0))</f>
        <v>0</v>
      </c>
      <c r="BA1773" s="222">
        <f t="shared" si="574"/>
        <v>0</v>
      </c>
      <c r="BB1773" s="277">
        <v>1</v>
      </c>
      <c r="BC1773" s="277"/>
    </row>
    <row r="1774" spans="1:55" outlineLevel="1" x14ac:dyDescent="0.2">
      <c r="A1774" s="205"/>
      <c r="B1774" s="205"/>
      <c r="C1774" s="205"/>
      <c r="D1774" s="275"/>
      <c r="E1774" s="205"/>
      <c r="F1774" s="207">
        <f>SUMIF(CarLM,G1774,Aux.ListeCPAltele!$A$7:$A$11)</f>
        <v>0</v>
      </c>
      <c r="G1774" s="205"/>
      <c r="H1774" s="208">
        <f t="shared" si="584"/>
        <v>0</v>
      </c>
      <c r="I1774" s="208">
        <f t="shared" si="585"/>
        <v>0</v>
      </c>
      <c r="J1774" s="209"/>
      <c r="K1774" s="205"/>
      <c r="L1774" s="207" t="str">
        <f>IF(OR($K1774&lt;&gt;"",ISNA(VLOOKUP($K1774,'2.1.Angajati'!$B$5:$H$1826,2,0))=FALSE),VLOOKUP($K1774,'2.1.Angajati'!$B$5:$H$1826,2,0),"-")</f>
        <v>-</v>
      </c>
      <c r="M1774" s="224">
        <f>IF(OR($K1774&lt;&gt;"",ISNA(VLOOKUP($K1774,'2.1.Angajati'!$B$5:$H$1826,8,0))=FALSE),
       ROUND((DATE(Aux.SetUp!$H$15,1,1)-VLOOKUP($K1774,'2.1.Angajati'!$B$5:$H$1826,6,0))/365,1),
          0)</f>
        <v>0</v>
      </c>
      <c r="N1774" s="223"/>
      <c r="O1774" s="209"/>
      <c r="P1774" s="208">
        <f t="shared" si="575"/>
        <v>0</v>
      </c>
      <c r="Q1774" s="205"/>
      <c r="R1774" s="207">
        <f>SUMIF(Aux.ListeCPAltele!$A$25:$A$34,'1.3.State'!Q1774,Aux.ListeCPAltele!$B$25:$B$34)</f>
        <v>0</v>
      </c>
      <c r="S1774" s="210"/>
      <c r="T1774" s="211">
        <v>16.420000000000002</v>
      </c>
      <c r="U1774" s="212">
        <f>SUMIF('1.2.IS'!$M$5:$AG$5,Aux.SetUp!$H$15,'1.2.IS'!$M$16:$AG$16)</f>
        <v>2775</v>
      </c>
      <c r="V1774" s="213">
        <v>1.3</v>
      </c>
      <c r="W1774" s="211">
        <f t="shared" si="586"/>
        <v>21.35</v>
      </c>
      <c r="X1774" s="212">
        <f t="shared" si="587"/>
        <v>3608</v>
      </c>
      <c r="Y1774" s="214"/>
      <c r="Z1774" s="211">
        <f t="shared" si="576"/>
        <v>0</v>
      </c>
      <c r="AA1774" s="212">
        <f t="shared" si="577"/>
        <v>0</v>
      </c>
      <c r="AB1774" s="212">
        <f t="shared" si="578"/>
        <v>0</v>
      </c>
      <c r="AC1774" s="212">
        <f t="shared" si="579"/>
        <v>0</v>
      </c>
      <c r="AD1774" s="223">
        <f t="shared" si="567"/>
        <v>0</v>
      </c>
      <c r="AE1774" s="212">
        <f t="shared" si="568"/>
        <v>0</v>
      </c>
      <c r="AF1774" s="215"/>
      <c r="AG1774" s="212">
        <f t="shared" si="580"/>
        <v>0</v>
      </c>
      <c r="AH1774" s="215"/>
      <c r="AI1774" s="211">
        <f t="shared" si="569"/>
        <v>0</v>
      </c>
      <c r="AJ1774" s="215"/>
      <c r="AK1774" s="211">
        <f t="shared" si="570"/>
        <v>0</v>
      </c>
      <c r="AL1774" s="215"/>
      <c r="AM1774" s="211">
        <f t="shared" si="571"/>
        <v>0</v>
      </c>
      <c r="AN1774" s="215"/>
      <c r="AO1774" s="211">
        <f t="shared" si="572"/>
        <v>0</v>
      </c>
      <c r="AP1774" s="210"/>
      <c r="AQ1774" s="222">
        <f>IF(AP1774="",0,VLOOKUP(AP1774,Aux.ListeCPAltele!$B$15:$D$21,3,0))</f>
        <v>0</v>
      </c>
      <c r="AR1774" s="212">
        <f t="shared" si="573"/>
        <v>0</v>
      </c>
      <c r="AS1774" s="212">
        <f t="shared" si="581"/>
        <v>0</v>
      </c>
      <c r="AT1774" s="222">
        <f>IF($F1774&lt;&gt;2,ROUND($Z1774*SUMIF(Regimuri,$Q1774,Aux.ListeCPAltele!$C$25:$C$34)*0.5,0),0)</f>
        <v>0</v>
      </c>
      <c r="AU1774" s="210"/>
      <c r="AV1774" s="222">
        <f>IF(AND($F1774&lt;&gt;2,Q1774&lt;&gt;0),ROUND($AC1774/SUMIF(Regimuri,Q1774,Aux.ListeCPAltele!$E$25:$E$34)*$AU1774,0),0)</f>
        <v>0</v>
      </c>
      <c r="AW1774" s="215">
        <v>0.1</v>
      </c>
      <c r="AX1774" s="222">
        <f t="shared" si="582"/>
        <v>0</v>
      </c>
      <c r="AY1774" s="213">
        <f t="shared" si="583"/>
        <v>0.83333333333333337</v>
      </c>
      <c r="AZ1774" s="222">
        <f>IF(OR($R1774=0,$Q1774=0),0,ROUND(SUM(AC1774,AE1774,AG1774,AI1774,AK1774,AM1774,AO1774,AS1774,AV1774,AX1774,AT1774)/SUMIF(Regimuri,$Q1774,Aux.ListeCPAltele!$E$25:$E$34)*$AY1774,0))</f>
        <v>0</v>
      </c>
      <c r="BA1774" s="222">
        <f t="shared" si="574"/>
        <v>0</v>
      </c>
      <c r="BB1774" s="277">
        <v>1</v>
      </c>
      <c r="BC1774" s="277"/>
    </row>
    <row r="1775" spans="1:55" outlineLevel="1" x14ac:dyDescent="0.2">
      <c r="A1775" s="205"/>
      <c r="B1775" s="205"/>
      <c r="C1775" s="205"/>
      <c r="D1775" s="275"/>
      <c r="E1775" s="205"/>
      <c r="F1775" s="207">
        <f>SUMIF(CarLM,G1775,Aux.ListeCPAltele!$A$7:$A$11)</f>
        <v>0</v>
      </c>
      <c r="G1775" s="205"/>
      <c r="H1775" s="208">
        <f t="shared" si="584"/>
        <v>0</v>
      </c>
      <c r="I1775" s="208">
        <f t="shared" si="585"/>
        <v>0</v>
      </c>
      <c r="J1775" s="209"/>
      <c r="K1775" s="205"/>
      <c r="L1775" s="207" t="str">
        <f>IF(OR($K1775&lt;&gt;"",ISNA(VLOOKUP($K1775,'2.1.Angajati'!$B$5:$H$1826,2,0))=FALSE),VLOOKUP($K1775,'2.1.Angajati'!$B$5:$H$1826,2,0),"-")</f>
        <v>-</v>
      </c>
      <c r="M1775" s="224">
        <f>IF(OR($K1775&lt;&gt;"",ISNA(VLOOKUP($K1775,'2.1.Angajati'!$B$5:$H$1826,8,0))=FALSE),
       ROUND((DATE(Aux.SetUp!$H$15,1,1)-VLOOKUP($K1775,'2.1.Angajati'!$B$5:$H$1826,6,0))/365,1),
          0)</f>
        <v>0</v>
      </c>
      <c r="N1775" s="223"/>
      <c r="O1775" s="209"/>
      <c r="P1775" s="208">
        <f t="shared" si="575"/>
        <v>0</v>
      </c>
      <c r="Q1775" s="205"/>
      <c r="R1775" s="207">
        <f>SUMIF(Aux.ListeCPAltele!$A$25:$A$34,'1.3.State'!Q1775,Aux.ListeCPAltele!$B$25:$B$34)</f>
        <v>0</v>
      </c>
      <c r="S1775" s="210"/>
      <c r="T1775" s="211">
        <v>16.420000000000002</v>
      </c>
      <c r="U1775" s="212">
        <f>SUMIF('1.2.IS'!$M$5:$AG$5,Aux.SetUp!$H$15,'1.2.IS'!$M$16:$AG$16)</f>
        <v>2775</v>
      </c>
      <c r="V1775" s="213">
        <v>1.3</v>
      </c>
      <c r="W1775" s="211">
        <f t="shared" si="586"/>
        <v>21.35</v>
      </c>
      <c r="X1775" s="212">
        <f t="shared" si="587"/>
        <v>3608</v>
      </c>
      <c r="Y1775" s="214"/>
      <c r="Z1775" s="211">
        <f t="shared" si="576"/>
        <v>0</v>
      </c>
      <c r="AA1775" s="212">
        <f t="shared" si="577"/>
        <v>0</v>
      </c>
      <c r="AB1775" s="212">
        <f t="shared" si="578"/>
        <v>0</v>
      </c>
      <c r="AC1775" s="212">
        <f t="shared" si="579"/>
        <v>0</v>
      </c>
      <c r="AD1775" s="223">
        <f t="shared" si="567"/>
        <v>0</v>
      </c>
      <c r="AE1775" s="212">
        <f t="shared" si="568"/>
        <v>0</v>
      </c>
      <c r="AF1775" s="215"/>
      <c r="AG1775" s="212">
        <f t="shared" si="580"/>
        <v>0</v>
      </c>
      <c r="AH1775" s="215"/>
      <c r="AI1775" s="211">
        <f t="shared" si="569"/>
        <v>0</v>
      </c>
      <c r="AJ1775" s="215"/>
      <c r="AK1775" s="211">
        <f t="shared" si="570"/>
        <v>0</v>
      </c>
      <c r="AL1775" s="215"/>
      <c r="AM1775" s="211">
        <f t="shared" si="571"/>
        <v>0</v>
      </c>
      <c r="AN1775" s="215"/>
      <c r="AO1775" s="211">
        <f t="shared" si="572"/>
        <v>0</v>
      </c>
      <c r="AP1775" s="210"/>
      <c r="AQ1775" s="222">
        <f>IF(AP1775="",0,VLOOKUP(AP1775,Aux.ListeCPAltele!$B$15:$D$21,3,0))</f>
        <v>0</v>
      </c>
      <c r="AR1775" s="212">
        <f t="shared" si="573"/>
        <v>0</v>
      </c>
      <c r="AS1775" s="212">
        <f t="shared" si="581"/>
        <v>0</v>
      </c>
      <c r="AT1775" s="222">
        <f>IF($F1775&lt;&gt;2,ROUND($Z1775*SUMIF(Regimuri,$Q1775,Aux.ListeCPAltele!$C$25:$C$34)*0.5,0),0)</f>
        <v>0</v>
      </c>
      <c r="AU1775" s="210"/>
      <c r="AV1775" s="222">
        <f>IF(AND($F1775&lt;&gt;2,Q1775&lt;&gt;0),ROUND($AC1775/SUMIF(Regimuri,Q1775,Aux.ListeCPAltele!$E$25:$E$34)*$AU1775,0),0)</f>
        <v>0</v>
      </c>
      <c r="AW1775" s="215">
        <v>0.1</v>
      </c>
      <c r="AX1775" s="222">
        <f t="shared" si="582"/>
        <v>0</v>
      </c>
      <c r="AY1775" s="213">
        <f t="shared" si="583"/>
        <v>0.83333333333333337</v>
      </c>
      <c r="AZ1775" s="222">
        <f>IF(OR($R1775=0,$Q1775=0),0,ROUND(SUM(AC1775,AE1775,AG1775,AI1775,AK1775,AM1775,AO1775,AS1775,AV1775,AX1775,AT1775)/SUMIF(Regimuri,$Q1775,Aux.ListeCPAltele!$E$25:$E$34)*$AY1775,0))</f>
        <v>0</v>
      </c>
      <c r="BA1775" s="222">
        <f t="shared" si="574"/>
        <v>0</v>
      </c>
      <c r="BB1775" s="277">
        <v>1</v>
      </c>
      <c r="BC1775" s="277"/>
    </row>
    <row r="1776" spans="1:55" outlineLevel="1" x14ac:dyDescent="0.2">
      <c r="A1776" s="205"/>
      <c r="B1776" s="205"/>
      <c r="C1776" s="205"/>
      <c r="D1776" s="275"/>
      <c r="E1776" s="205"/>
      <c r="F1776" s="207">
        <f>SUMIF(CarLM,G1776,Aux.ListeCPAltele!$A$7:$A$11)</f>
        <v>0</v>
      </c>
      <c r="G1776" s="205"/>
      <c r="H1776" s="208">
        <f t="shared" si="584"/>
        <v>0</v>
      </c>
      <c r="I1776" s="208">
        <f t="shared" si="585"/>
        <v>0</v>
      </c>
      <c r="J1776" s="209"/>
      <c r="K1776" s="205"/>
      <c r="L1776" s="207" t="str">
        <f>IF(OR($K1776&lt;&gt;"",ISNA(VLOOKUP($K1776,'2.1.Angajati'!$B$5:$H$1826,2,0))=FALSE),VLOOKUP($K1776,'2.1.Angajati'!$B$5:$H$1826,2,0),"-")</f>
        <v>-</v>
      </c>
      <c r="M1776" s="224">
        <f>IF(OR($K1776&lt;&gt;"",ISNA(VLOOKUP($K1776,'2.1.Angajati'!$B$5:$H$1826,8,0))=FALSE),
       ROUND((DATE(Aux.SetUp!$H$15,1,1)-VLOOKUP($K1776,'2.1.Angajati'!$B$5:$H$1826,6,0))/365,1),
          0)</f>
        <v>0</v>
      </c>
      <c r="N1776" s="223"/>
      <c r="O1776" s="209"/>
      <c r="P1776" s="208">
        <f t="shared" si="575"/>
        <v>0</v>
      </c>
      <c r="Q1776" s="205"/>
      <c r="R1776" s="207">
        <f>SUMIF(Aux.ListeCPAltele!$A$25:$A$34,'1.3.State'!Q1776,Aux.ListeCPAltele!$B$25:$B$34)</f>
        <v>0</v>
      </c>
      <c r="S1776" s="210"/>
      <c r="T1776" s="211">
        <v>16.420000000000002</v>
      </c>
      <c r="U1776" s="212">
        <f>SUMIF('1.2.IS'!$M$5:$AG$5,Aux.SetUp!$H$15,'1.2.IS'!$M$16:$AG$16)</f>
        <v>2775</v>
      </c>
      <c r="V1776" s="213">
        <v>1.3</v>
      </c>
      <c r="W1776" s="211">
        <f t="shared" si="586"/>
        <v>21.35</v>
      </c>
      <c r="X1776" s="212">
        <f t="shared" si="587"/>
        <v>3608</v>
      </c>
      <c r="Y1776" s="214"/>
      <c r="Z1776" s="211">
        <f t="shared" si="576"/>
        <v>0</v>
      </c>
      <c r="AA1776" s="212">
        <f t="shared" si="577"/>
        <v>0</v>
      </c>
      <c r="AB1776" s="212">
        <f t="shared" si="578"/>
        <v>0</v>
      </c>
      <c r="AC1776" s="212">
        <f t="shared" si="579"/>
        <v>0</v>
      </c>
      <c r="AD1776" s="223">
        <f t="shared" si="567"/>
        <v>0</v>
      </c>
      <c r="AE1776" s="212">
        <f t="shared" si="568"/>
        <v>0</v>
      </c>
      <c r="AF1776" s="215"/>
      <c r="AG1776" s="212">
        <f t="shared" si="580"/>
        <v>0</v>
      </c>
      <c r="AH1776" s="215"/>
      <c r="AI1776" s="211">
        <f t="shared" si="569"/>
        <v>0</v>
      </c>
      <c r="AJ1776" s="215"/>
      <c r="AK1776" s="211">
        <f t="shared" si="570"/>
        <v>0</v>
      </c>
      <c r="AL1776" s="215"/>
      <c r="AM1776" s="211">
        <f t="shared" si="571"/>
        <v>0</v>
      </c>
      <c r="AN1776" s="215"/>
      <c r="AO1776" s="211">
        <f t="shared" si="572"/>
        <v>0</v>
      </c>
      <c r="AP1776" s="210"/>
      <c r="AQ1776" s="222">
        <f>IF(AP1776="",0,VLOOKUP(AP1776,Aux.ListeCPAltele!$B$15:$D$21,3,0))</f>
        <v>0</v>
      </c>
      <c r="AR1776" s="212">
        <f t="shared" si="573"/>
        <v>0</v>
      </c>
      <c r="AS1776" s="212">
        <f t="shared" si="581"/>
        <v>0</v>
      </c>
      <c r="AT1776" s="222">
        <f>IF($F1776&lt;&gt;2,ROUND($Z1776*SUMIF(Regimuri,$Q1776,Aux.ListeCPAltele!$C$25:$C$34)*0.5,0),0)</f>
        <v>0</v>
      </c>
      <c r="AU1776" s="210"/>
      <c r="AV1776" s="222">
        <f>IF(AND($F1776&lt;&gt;2,Q1776&lt;&gt;0),ROUND($AC1776/SUMIF(Regimuri,Q1776,Aux.ListeCPAltele!$E$25:$E$34)*$AU1776,0),0)</f>
        <v>0</v>
      </c>
      <c r="AW1776" s="215">
        <v>0.1</v>
      </c>
      <c r="AX1776" s="222">
        <f t="shared" si="582"/>
        <v>0</v>
      </c>
      <c r="AY1776" s="213">
        <f t="shared" si="583"/>
        <v>0.83333333333333337</v>
      </c>
      <c r="AZ1776" s="222">
        <f>IF(OR($R1776=0,$Q1776=0),0,ROUND(SUM(AC1776,AE1776,AG1776,AI1776,AK1776,AM1776,AO1776,AS1776,AV1776,AX1776,AT1776)/SUMIF(Regimuri,$Q1776,Aux.ListeCPAltele!$E$25:$E$34)*$AY1776,0))</f>
        <v>0</v>
      </c>
      <c r="BA1776" s="222">
        <f t="shared" si="574"/>
        <v>0</v>
      </c>
      <c r="BB1776" s="277">
        <v>1</v>
      </c>
      <c r="BC1776" s="277"/>
    </row>
    <row r="1777" spans="1:55" outlineLevel="1" x14ac:dyDescent="0.2">
      <c r="A1777" s="205"/>
      <c r="B1777" s="205"/>
      <c r="C1777" s="205"/>
      <c r="D1777" s="275"/>
      <c r="E1777" s="205"/>
      <c r="F1777" s="207">
        <f>SUMIF(CarLM,G1777,Aux.ListeCPAltele!$A$7:$A$11)</f>
        <v>0</v>
      </c>
      <c r="G1777" s="205"/>
      <c r="H1777" s="208">
        <f t="shared" si="584"/>
        <v>0</v>
      </c>
      <c r="I1777" s="208">
        <f t="shared" si="585"/>
        <v>0</v>
      </c>
      <c r="J1777" s="209"/>
      <c r="K1777" s="205"/>
      <c r="L1777" s="207" t="str">
        <f>IF(OR($K1777&lt;&gt;"",ISNA(VLOOKUP($K1777,'2.1.Angajati'!$B$5:$H$1826,2,0))=FALSE),VLOOKUP($K1777,'2.1.Angajati'!$B$5:$H$1826,2,0),"-")</f>
        <v>-</v>
      </c>
      <c r="M1777" s="224">
        <f>IF(OR($K1777&lt;&gt;"",ISNA(VLOOKUP($K1777,'2.1.Angajati'!$B$5:$H$1826,8,0))=FALSE),
       ROUND((DATE(Aux.SetUp!$H$15,1,1)-VLOOKUP($K1777,'2.1.Angajati'!$B$5:$H$1826,6,0))/365,1),
          0)</f>
        <v>0</v>
      </c>
      <c r="N1777" s="223"/>
      <c r="O1777" s="209"/>
      <c r="P1777" s="208">
        <f t="shared" si="575"/>
        <v>0</v>
      </c>
      <c r="Q1777" s="205"/>
      <c r="R1777" s="207">
        <f>SUMIF(Aux.ListeCPAltele!$A$25:$A$34,'1.3.State'!Q1777,Aux.ListeCPAltele!$B$25:$B$34)</f>
        <v>0</v>
      </c>
      <c r="S1777" s="210"/>
      <c r="T1777" s="211">
        <v>16.420000000000002</v>
      </c>
      <c r="U1777" s="212">
        <f>SUMIF('1.2.IS'!$M$5:$AG$5,Aux.SetUp!$H$15,'1.2.IS'!$M$16:$AG$16)</f>
        <v>2775</v>
      </c>
      <c r="V1777" s="213">
        <v>1.3</v>
      </c>
      <c r="W1777" s="211">
        <f t="shared" si="586"/>
        <v>21.35</v>
      </c>
      <c r="X1777" s="212">
        <f t="shared" si="587"/>
        <v>3608</v>
      </c>
      <c r="Y1777" s="214"/>
      <c r="Z1777" s="211">
        <f t="shared" si="576"/>
        <v>0</v>
      </c>
      <c r="AA1777" s="212">
        <f t="shared" si="577"/>
        <v>0</v>
      </c>
      <c r="AB1777" s="212">
        <f t="shared" si="578"/>
        <v>0</v>
      </c>
      <c r="AC1777" s="212">
        <f t="shared" si="579"/>
        <v>0</v>
      </c>
      <c r="AD1777" s="223">
        <f t="shared" si="567"/>
        <v>0</v>
      </c>
      <c r="AE1777" s="212">
        <f t="shared" si="568"/>
        <v>0</v>
      </c>
      <c r="AF1777" s="215"/>
      <c r="AG1777" s="212">
        <f t="shared" si="580"/>
        <v>0</v>
      </c>
      <c r="AH1777" s="215"/>
      <c r="AI1777" s="211">
        <f t="shared" si="569"/>
        <v>0</v>
      </c>
      <c r="AJ1777" s="215"/>
      <c r="AK1777" s="211">
        <f t="shared" si="570"/>
        <v>0</v>
      </c>
      <c r="AL1777" s="215"/>
      <c r="AM1777" s="211">
        <f t="shared" si="571"/>
        <v>0</v>
      </c>
      <c r="AN1777" s="215"/>
      <c r="AO1777" s="211">
        <f t="shared" si="572"/>
        <v>0</v>
      </c>
      <c r="AP1777" s="210"/>
      <c r="AQ1777" s="222">
        <f>IF(AP1777="",0,VLOOKUP(AP1777,Aux.ListeCPAltele!$B$15:$D$21,3,0))</f>
        <v>0</v>
      </c>
      <c r="AR1777" s="212">
        <f t="shared" si="573"/>
        <v>0</v>
      </c>
      <c r="AS1777" s="212">
        <f t="shared" si="581"/>
        <v>0</v>
      </c>
      <c r="AT1777" s="222">
        <f>IF($F1777&lt;&gt;2,ROUND($Z1777*SUMIF(Regimuri,$Q1777,Aux.ListeCPAltele!$C$25:$C$34)*0.5,0),0)</f>
        <v>0</v>
      </c>
      <c r="AU1777" s="210"/>
      <c r="AV1777" s="222">
        <f>IF(AND($F1777&lt;&gt;2,Q1777&lt;&gt;0),ROUND($AC1777/SUMIF(Regimuri,Q1777,Aux.ListeCPAltele!$E$25:$E$34)*$AU1777,0),0)</f>
        <v>0</v>
      </c>
      <c r="AW1777" s="215">
        <v>0.1</v>
      </c>
      <c r="AX1777" s="222">
        <f t="shared" si="582"/>
        <v>0</v>
      </c>
      <c r="AY1777" s="213">
        <f t="shared" si="583"/>
        <v>0.83333333333333337</v>
      </c>
      <c r="AZ1777" s="222">
        <f>IF(OR($R1777=0,$Q1777=0),0,ROUND(SUM(AC1777,AE1777,AG1777,AI1777,AK1777,AM1777,AO1777,AS1777,AV1777,AX1777,AT1777)/SUMIF(Regimuri,$Q1777,Aux.ListeCPAltele!$E$25:$E$34)*$AY1777,0))</f>
        <v>0</v>
      </c>
      <c r="BA1777" s="222">
        <f t="shared" si="574"/>
        <v>0</v>
      </c>
      <c r="BB1777" s="277">
        <v>1</v>
      </c>
      <c r="BC1777" s="277"/>
    </row>
    <row r="1778" spans="1:55" outlineLevel="1" x14ac:dyDescent="0.2">
      <c r="A1778" s="205"/>
      <c r="B1778" s="205"/>
      <c r="C1778" s="205"/>
      <c r="D1778" s="275"/>
      <c r="E1778" s="205"/>
      <c r="F1778" s="207">
        <f>SUMIF(CarLM,G1778,Aux.ListeCPAltele!$A$7:$A$11)</f>
        <v>0</v>
      </c>
      <c r="G1778" s="205"/>
      <c r="H1778" s="208">
        <f t="shared" si="584"/>
        <v>0</v>
      </c>
      <c r="I1778" s="208">
        <f t="shared" si="585"/>
        <v>0</v>
      </c>
      <c r="J1778" s="209"/>
      <c r="K1778" s="205"/>
      <c r="L1778" s="207" t="str">
        <f>IF(OR($K1778&lt;&gt;"",ISNA(VLOOKUP($K1778,'2.1.Angajati'!$B$5:$H$1826,2,0))=FALSE),VLOOKUP($K1778,'2.1.Angajati'!$B$5:$H$1826,2,0),"-")</f>
        <v>-</v>
      </c>
      <c r="M1778" s="224">
        <f>IF(OR($K1778&lt;&gt;"",ISNA(VLOOKUP($K1778,'2.1.Angajati'!$B$5:$H$1826,8,0))=FALSE),
       ROUND((DATE(Aux.SetUp!$H$15,1,1)-VLOOKUP($K1778,'2.1.Angajati'!$B$5:$H$1826,6,0))/365,1),
          0)</f>
        <v>0</v>
      </c>
      <c r="N1778" s="223"/>
      <c r="O1778" s="209"/>
      <c r="P1778" s="208">
        <f t="shared" si="575"/>
        <v>0</v>
      </c>
      <c r="Q1778" s="205"/>
      <c r="R1778" s="207">
        <f>SUMIF(Aux.ListeCPAltele!$A$25:$A$34,'1.3.State'!Q1778,Aux.ListeCPAltele!$B$25:$B$34)</f>
        <v>0</v>
      </c>
      <c r="S1778" s="210"/>
      <c r="T1778" s="211">
        <v>16.420000000000002</v>
      </c>
      <c r="U1778" s="212">
        <f>SUMIF('1.2.IS'!$M$5:$AG$5,Aux.SetUp!$H$15,'1.2.IS'!$M$16:$AG$16)</f>
        <v>2775</v>
      </c>
      <c r="V1778" s="213">
        <v>1.3</v>
      </c>
      <c r="W1778" s="211">
        <f t="shared" si="586"/>
        <v>21.35</v>
      </c>
      <c r="X1778" s="212">
        <f t="shared" si="587"/>
        <v>3608</v>
      </c>
      <c r="Y1778" s="214"/>
      <c r="Z1778" s="211">
        <f t="shared" si="576"/>
        <v>0</v>
      </c>
      <c r="AA1778" s="212">
        <f t="shared" si="577"/>
        <v>0</v>
      </c>
      <c r="AB1778" s="212">
        <f t="shared" si="578"/>
        <v>0</v>
      </c>
      <c r="AC1778" s="212">
        <f t="shared" si="579"/>
        <v>0</v>
      </c>
      <c r="AD1778" s="223">
        <f t="shared" si="567"/>
        <v>0</v>
      </c>
      <c r="AE1778" s="212">
        <f t="shared" si="568"/>
        <v>0</v>
      </c>
      <c r="AF1778" s="215"/>
      <c r="AG1778" s="212">
        <f t="shared" si="580"/>
        <v>0</v>
      </c>
      <c r="AH1778" s="215"/>
      <c r="AI1778" s="211">
        <f t="shared" si="569"/>
        <v>0</v>
      </c>
      <c r="AJ1778" s="215"/>
      <c r="AK1778" s="211">
        <f t="shared" si="570"/>
        <v>0</v>
      </c>
      <c r="AL1778" s="215"/>
      <c r="AM1778" s="211">
        <f t="shared" si="571"/>
        <v>0</v>
      </c>
      <c r="AN1778" s="215"/>
      <c r="AO1778" s="211">
        <f t="shared" si="572"/>
        <v>0</v>
      </c>
      <c r="AP1778" s="210"/>
      <c r="AQ1778" s="222">
        <f>IF(AP1778="",0,VLOOKUP(AP1778,Aux.ListeCPAltele!$B$15:$D$21,3,0))</f>
        <v>0</v>
      </c>
      <c r="AR1778" s="212">
        <f t="shared" si="573"/>
        <v>0</v>
      </c>
      <c r="AS1778" s="212">
        <f t="shared" si="581"/>
        <v>0</v>
      </c>
      <c r="AT1778" s="222">
        <f>IF($F1778&lt;&gt;2,ROUND($Z1778*SUMIF(Regimuri,$Q1778,Aux.ListeCPAltele!$C$25:$C$34)*0.5,0),0)</f>
        <v>0</v>
      </c>
      <c r="AU1778" s="210"/>
      <c r="AV1778" s="222">
        <f>IF(AND($F1778&lt;&gt;2,Q1778&lt;&gt;0),ROUND($AC1778/SUMIF(Regimuri,Q1778,Aux.ListeCPAltele!$E$25:$E$34)*$AU1778,0),0)</f>
        <v>0</v>
      </c>
      <c r="AW1778" s="215">
        <v>0.1</v>
      </c>
      <c r="AX1778" s="222">
        <f t="shared" si="582"/>
        <v>0</v>
      </c>
      <c r="AY1778" s="213">
        <f t="shared" si="583"/>
        <v>0.83333333333333337</v>
      </c>
      <c r="AZ1778" s="222">
        <f>IF(OR($R1778=0,$Q1778=0),0,ROUND(SUM(AC1778,AE1778,AG1778,AI1778,AK1778,AM1778,AO1778,AS1778,AV1778,AX1778,AT1778)/SUMIF(Regimuri,$Q1778,Aux.ListeCPAltele!$E$25:$E$34)*$AY1778,0))</f>
        <v>0</v>
      </c>
      <c r="BA1778" s="222">
        <f t="shared" si="574"/>
        <v>0</v>
      </c>
      <c r="BB1778" s="277">
        <v>1</v>
      </c>
      <c r="BC1778" s="277"/>
    </row>
    <row r="1779" spans="1:55" outlineLevel="1" x14ac:dyDescent="0.2">
      <c r="A1779" s="205"/>
      <c r="B1779" s="205"/>
      <c r="C1779" s="205"/>
      <c r="D1779" s="275"/>
      <c r="E1779" s="205"/>
      <c r="F1779" s="207">
        <f>SUMIF(CarLM,G1779,Aux.ListeCPAltele!$A$7:$A$11)</f>
        <v>0</v>
      </c>
      <c r="G1779" s="205"/>
      <c r="H1779" s="208">
        <f t="shared" si="584"/>
        <v>0</v>
      </c>
      <c r="I1779" s="208">
        <f t="shared" si="585"/>
        <v>0</v>
      </c>
      <c r="J1779" s="209"/>
      <c r="K1779" s="205"/>
      <c r="L1779" s="207" t="str">
        <f>IF(OR($K1779&lt;&gt;"",ISNA(VLOOKUP($K1779,'2.1.Angajati'!$B$5:$H$1826,2,0))=FALSE),VLOOKUP($K1779,'2.1.Angajati'!$B$5:$H$1826,2,0),"-")</f>
        <v>-</v>
      </c>
      <c r="M1779" s="224">
        <f>IF(OR($K1779&lt;&gt;"",ISNA(VLOOKUP($K1779,'2.1.Angajati'!$B$5:$H$1826,8,0))=FALSE),
       ROUND((DATE(Aux.SetUp!$H$15,1,1)-VLOOKUP($K1779,'2.1.Angajati'!$B$5:$H$1826,6,0))/365,1),
          0)</f>
        <v>0</v>
      </c>
      <c r="N1779" s="223"/>
      <c r="O1779" s="209"/>
      <c r="P1779" s="208">
        <f t="shared" si="575"/>
        <v>0</v>
      </c>
      <c r="Q1779" s="205"/>
      <c r="R1779" s="207">
        <f>SUMIF(Aux.ListeCPAltele!$A$25:$A$34,'1.3.State'!Q1779,Aux.ListeCPAltele!$B$25:$B$34)</f>
        <v>0</v>
      </c>
      <c r="S1779" s="210"/>
      <c r="T1779" s="211">
        <v>16.420000000000002</v>
      </c>
      <c r="U1779" s="212">
        <f>SUMIF('1.2.IS'!$M$5:$AG$5,Aux.SetUp!$H$15,'1.2.IS'!$M$16:$AG$16)</f>
        <v>2775</v>
      </c>
      <c r="V1779" s="213">
        <v>1.3</v>
      </c>
      <c r="W1779" s="211">
        <f t="shared" si="586"/>
        <v>21.35</v>
      </c>
      <c r="X1779" s="212">
        <f t="shared" si="587"/>
        <v>3608</v>
      </c>
      <c r="Y1779" s="214"/>
      <c r="Z1779" s="211">
        <f t="shared" si="576"/>
        <v>0</v>
      </c>
      <c r="AA1779" s="212">
        <f t="shared" si="577"/>
        <v>0</v>
      </c>
      <c r="AB1779" s="212">
        <f t="shared" si="578"/>
        <v>0</v>
      </c>
      <c r="AC1779" s="212">
        <f t="shared" si="579"/>
        <v>0</v>
      </c>
      <c r="AD1779" s="223">
        <f t="shared" si="567"/>
        <v>0</v>
      </c>
      <c r="AE1779" s="212">
        <f t="shared" si="568"/>
        <v>0</v>
      </c>
      <c r="AF1779" s="215"/>
      <c r="AG1779" s="212">
        <f t="shared" si="580"/>
        <v>0</v>
      </c>
      <c r="AH1779" s="215"/>
      <c r="AI1779" s="211">
        <f t="shared" si="569"/>
        <v>0</v>
      </c>
      <c r="AJ1779" s="215"/>
      <c r="AK1779" s="211">
        <f t="shared" si="570"/>
        <v>0</v>
      </c>
      <c r="AL1779" s="215"/>
      <c r="AM1779" s="211">
        <f t="shared" si="571"/>
        <v>0</v>
      </c>
      <c r="AN1779" s="215"/>
      <c r="AO1779" s="211">
        <f t="shared" si="572"/>
        <v>0</v>
      </c>
      <c r="AP1779" s="210"/>
      <c r="AQ1779" s="222">
        <f>IF(AP1779="",0,VLOOKUP(AP1779,Aux.ListeCPAltele!$B$15:$D$21,3,0))</f>
        <v>0</v>
      </c>
      <c r="AR1779" s="212">
        <f t="shared" si="573"/>
        <v>0</v>
      </c>
      <c r="AS1779" s="212">
        <f t="shared" si="581"/>
        <v>0</v>
      </c>
      <c r="AT1779" s="222">
        <f>IF($F1779&lt;&gt;2,ROUND($Z1779*SUMIF(Regimuri,$Q1779,Aux.ListeCPAltele!$C$25:$C$34)*0.5,0),0)</f>
        <v>0</v>
      </c>
      <c r="AU1779" s="210"/>
      <c r="AV1779" s="222">
        <f>IF(AND($F1779&lt;&gt;2,Q1779&lt;&gt;0),ROUND($AC1779/SUMIF(Regimuri,Q1779,Aux.ListeCPAltele!$E$25:$E$34)*$AU1779,0),0)</f>
        <v>0</v>
      </c>
      <c r="AW1779" s="215">
        <v>0.1</v>
      </c>
      <c r="AX1779" s="222">
        <f t="shared" si="582"/>
        <v>0</v>
      </c>
      <c r="AY1779" s="213">
        <f t="shared" si="583"/>
        <v>0.83333333333333337</v>
      </c>
      <c r="AZ1779" s="222">
        <f>IF(OR($R1779=0,$Q1779=0),0,ROUND(SUM(AC1779,AE1779,AG1779,AI1779,AK1779,AM1779,AO1779,AS1779,AV1779,AX1779,AT1779)/SUMIF(Regimuri,$Q1779,Aux.ListeCPAltele!$E$25:$E$34)*$AY1779,0))</f>
        <v>0</v>
      </c>
      <c r="BA1779" s="222">
        <f t="shared" si="574"/>
        <v>0</v>
      </c>
      <c r="BB1779" s="277">
        <v>1</v>
      </c>
      <c r="BC1779" s="277"/>
    </row>
    <row r="1780" spans="1:55" outlineLevel="1" x14ac:dyDescent="0.2">
      <c r="A1780" s="205"/>
      <c r="B1780" s="205"/>
      <c r="C1780" s="205"/>
      <c r="D1780" s="275"/>
      <c r="E1780" s="205"/>
      <c r="F1780" s="207">
        <f>SUMIF(CarLM,G1780,Aux.ListeCPAltele!$A$7:$A$11)</f>
        <v>0</v>
      </c>
      <c r="G1780" s="205"/>
      <c r="H1780" s="208">
        <f t="shared" si="584"/>
        <v>0</v>
      </c>
      <c r="I1780" s="208">
        <f t="shared" si="585"/>
        <v>0</v>
      </c>
      <c r="J1780" s="209"/>
      <c r="K1780" s="205"/>
      <c r="L1780" s="207" t="str">
        <f>IF(OR($K1780&lt;&gt;"",ISNA(VLOOKUP($K1780,'2.1.Angajati'!$B$5:$H$1826,2,0))=FALSE),VLOOKUP($K1780,'2.1.Angajati'!$B$5:$H$1826,2,0),"-")</f>
        <v>-</v>
      </c>
      <c r="M1780" s="224">
        <f>IF(OR($K1780&lt;&gt;"",ISNA(VLOOKUP($K1780,'2.1.Angajati'!$B$5:$H$1826,8,0))=FALSE),
       ROUND((DATE(Aux.SetUp!$H$15,1,1)-VLOOKUP($K1780,'2.1.Angajati'!$B$5:$H$1826,6,0))/365,1),
          0)</f>
        <v>0</v>
      </c>
      <c r="N1780" s="223"/>
      <c r="O1780" s="209"/>
      <c r="P1780" s="208">
        <f t="shared" si="575"/>
        <v>0</v>
      </c>
      <c r="Q1780" s="205"/>
      <c r="R1780" s="207">
        <f>SUMIF(Aux.ListeCPAltele!$A$25:$A$34,'1.3.State'!Q1780,Aux.ListeCPAltele!$B$25:$B$34)</f>
        <v>0</v>
      </c>
      <c r="S1780" s="210"/>
      <c r="T1780" s="211">
        <v>16.420000000000002</v>
      </c>
      <c r="U1780" s="212">
        <f>SUMIF('1.2.IS'!$M$5:$AG$5,Aux.SetUp!$H$15,'1.2.IS'!$M$16:$AG$16)</f>
        <v>2775</v>
      </c>
      <c r="V1780" s="213">
        <v>1.3</v>
      </c>
      <c r="W1780" s="211">
        <f t="shared" si="586"/>
        <v>21.35</v>
      </c>
      <c r="X1780" s="212">
        <f t="shared" si="587"/>
        <v>3608</v>
      </c>
      <c r="Y1780" s="214"/>
      <c r="Z1780" s="211">
        <f t="shared" si="576"/>
        <v>0</v>
      </c>
      <c r="AA1780" s="212">
        <f t="shared" si="577"/>
        <v>0</v>
      </c>
      <c r="AB1780" s="212">
        <f t="shared" si="578"/>
        <v>0</v>
      </c>
      <c r="AC1780" s="212">
        <f t="shared" si="579"/>
        <v>0</v>
      </c>
      <c r="AD1780" s="223">
        <f t="shared" si="567"/>
        <v>0</v>
      </c>
      <c r="AE1780" s="212">
        <f t="shared" si="568"/>
        <v>0</v>
      </c>
      <c r="AF1780" s="215"/>
      <c r="AG1780" s="212">
        <f t="shared" si="580"/>
        <v>0</v>
      </c>
      <c r="AH1780" s="215"/>
      <c r="AI1780" s="211">
        <f t="shared" si="569"/>
        <v>0</v>
      </c>
      <c r="AJ1780" s="215"/>
      <c r="AK1780" s="211">
        <f t="shared" si="570"/>
        <v>0</v>
      </c>
      <c r="AL1780" s="215"/>
      <c r="AM1780" s="211">
        <f t="shared" si="571"/>
        <v>0</v>
      </c>
      <c r="AN1780" s="215"/>
      <c r="AO1780" s="211">
        <f t="shared" si="572"/>
        <v>0</v>
      </c>
      <c r="AP1780" s="210"/>
      <c r="AQ1780" s="222">
        <f>IF(AP1780="",0,VLOOKUP(AP1780,Aux.ListeCPAltele!$B$15:$D$21,3,0))</f>
        <v>0</v>
      </c>
      <c r="AR1780" s="212">
        <f t="shared" si="573"/>
        <v>0</v>
      </c>
      <c r="AS1780" s="212">
        <f t="shared" si="581"/>
        <v>0</v>
      </c>
      <c r="AT1780" s="222">
        <f>IF($F1780&lt;&gt;2,ROUND($Z1780*SUMIF(Regimuri,$Q1780,Aux.ListeCPAltele!$C$25:$C$34)*0.5,0),0)</f>
        <v>0</v>
      </c>
      <c r="AU1780" s="210"/>
      <c r="AV1780" s="222">
        <f>IF(AND($F1780&lt;&gt;2,Q1780&lt;&gt;0),ROUND($AC1780/SUMIF(Regimuri,Q1780,Aux.ListeCPAltele!$E$25:$E$34)*$AU1780,0),0)</f>
        <v>0</v>
      </c>
      <c r="AW1780" s="215">
        <v>0.1</v>
      </c>
      <c r="AX1780" s="222">
        <f t="shared" si="582"/>
        <v>0</v>
      </c>
      <c r="AY1780" s="213">
        <f t="shared" si="583"/>
        <v>0.83333333333333337</v>
      </c>
      <c r="AZ1780" s="222">
        <f>IF(OR($R1780=0,$Q1780=0),0,ROUND(SUM(AC1780,AE1780,AG1780,AI1780,AK1780,AM1780,AO1780,AS1780,AV1780,AX1780,AT1780)/SUMIF(Regimuri,$Q1780,Aux.ListeCPAltele!$E$25:$E$34)*$AY1780,0))</f>
        <v>0</v>
      </c>
      <c r="BA1780" s="222">
        <f t="shared" si="574"/>
        <v>0</v>
      </c>
      <c r="BB1780" s="277">
        <v>1</v>
      </c>
      <c r="BC1780" s="277"/>
    </row>
    <row r="1781" spans="1:55" outlineLevel="1" x14ac:dyDescent="0.2">
      <c r="A1781" s="205"/>
      <c r="B1781" s="205"/>
      <c r="C1781" s="205"/>
      <c r="D1781" s="275"/>
      <c r="E1781" s="205"/>
      <c r="F1781" s="207">
        <f>SUMIF(CarLM,G1781,Aux.ListeCPAltele!$A$7:$A$11)</f>
        <v>0</v>
      </c>
      <c r="G1781" s="205"/>
      <c r="H1781" s="208">
        <f t="shared" si="584"/>
        <v>0</v>
      </c>
      <c r="I1781" s="208">
        <f t="shared" si="585"/>
        <v>0</v>
      </c>
      <c r="J1781" s="209"/>
      <c r="K1781" s="205"/>
      <c r="L1781" s="207" t="str">
        <f>IF(OR($K1781&lt;&gt;"",ISNA(VLOOKUP($K1781,'2.1.Angajati'!$B$5:$H$1826,2,0))=FALSE),VLOOKUP($K1781,'2.1.Angajati'!$B$5:$H$1826,2,0),"-")</f>
        <v>-</v>
      </c>
      <c r="M1781" s="224">
        <f>IF(OR($K1781&lt;&gt;"",ISNA(VLOOKUP($K1781,'2.1.Angajati'!$B$5:$H$1826,8,0))=FALSE),
       ROUND((DATE(Aux.SetUp!$H$15,1,1)-VLOOKUP($K1781,'2.1.Angajati'!$B$5:$H$1826,6,0))/365,1),
          0)</f>
        <v>0</v>
      </c>
      <c r="N1781" s="223"/>
      <c r="O1781" s="209"/>
      <c r="P1781" s="208">
        <f t="shared" si="575"/>
        <v>0</v>
      </c>
      <c r="Q1781" s="205"/>
      <c r="R1781" s="207">
        <f>SUMIF(Aux.ListeCPAltele!$A$25:$A$34,'1.3.State'!Q1781,Aux.ListeCPAltele!$B$25:$B$34)</f>
        <v>0</v>
      </c>
      <c r="S1781" s="210"/>
      <c r="T1781" s="211">
        <v>16.420000000000002</v>
      </c>
      <c r="U1781" s="212">
        <f>SUMIF('1.2.IS'!$M$5:$AG$5,Aux.SetUp!$H$15,'1.2.IS'!$M$16:$AG$16)</f>
        <v>2775</v>
      </c>
      <c r="V1781" s="213">
        <v>1.3</v>
      </c>
      <c r="W1781" s="211">
        <f t="shared" si="586"/>
        <v>21.35</v>
      </c>
      <c r="X1781" s="212">
        <f t="shared" si="587"/>
        <v>3608</v>
      </c>
      <c r="Y1781" s="214"/>
      <c r="Z1781" s="211">
        <f t="shared" si="576"/>
        <v>0</v>
      </c>
      <c r="AA1781" s="212">
        <f t="shared" si="577"/>
        <v>0</v>
      </c>
      <c r="AB1781" s="212">
        <f t="shared" si="578"/>
        <v>0</v>
      </c>
      <c r="AC1781" s="212">
        <f t="shared" si="579"/>
        <v>0</v>
      </c>
      <c r="AD1781" s="223">
        <f t="shared" si="567"/>
        <v>0</v>
      </c>
      <c r="AE1781" s="212">
        <f t="shared" si="568"/>
        <v>0</v>
      </c>
      <c r="AF1781" s="215"/>
      <c r="AG1781" s="212">
        <f t="shared" si="580"/>
        <v>0</v>
      </c>
      <c r="AH1781" s="215"/>
      <c r="AI1781" s="211">
        <f t="shared" si="569"/>
        <v>0</v>
      </c>
      <c r="AJ1781" s="215"/>
      <c r="AK1781" s="211">
        <f t="shared" si="570"/>
        <v>0</v>
      </c>
      <c r="AL1781" s="215"/>
      <c r="AM1781" s="211">
        <f t="shared" si="571"/>
        <v>0</v>
      </c>
      <c r="AN1781" s="215"/>
      <c r="AO1781" s="211">
        <f t="shared" si="572"/>
        <v>0</v>
      </c>
      <c r="AP1781" s="210"/>
      <c r="AQ1781" s="222">
        <f>IF(AP1781="",0,VLOOKUP(AP1781,Aux.ListeCPAltele!$B$15:$D$21,3,0))</f>
        <v>0</v>
      </c>
      <c r="AR1781" s="212">
        <f t="shared" si="573"/>
        <v>0</v>
      </c>
      <c r="AS1781" s="212">
        <f t="shared" si="581"/>
        <v>0</v>
      </c>
      <c r="AT1781" s="222">
        <f>IF($F1781&lt;&gt;2,ROUND($Z1781*SUMIF(Regimuri,$Q1781,Aux.ListeCPAltele!$C$25:$C$34)*0.5,0),0)</f>
        <v>0</v>
      </c>
      <c r="AU1781" s="210"/>
      <c r="AV1781" s="222">
        <f>IF(AND($F1781&lt;&gt;2,Q1781&lt;&gt;0),ROUND($AC1781/SUMIF(Regimuri,Q1781,Aux.ListeCPAltele!$E$25:$E$34)*$AU1781,0),0)</f>
        <v>0</v>
      </c>
      <c r="AW1781" s="215">
        <v>0.1</v>
      </c>
      <c r="AX1781" s="222">
        <f t="shared" si="582"/>
        <v>0</v>
      </c>
      <c r="AY1781" s="213">
        <f t="shared" si="583"/>
        <v>0.83333333333333337</v>
      </c>
      <c r="AZ1781" s="222">
        <f>IF(OR($R1781=0,$Q1781=0),0,ROUND(SUM(AC1781,AE1781,AG1781,AI1781,AK1781,AM1781,AO1781,AS1781,AV1781,AX1781,AT1781)/SUMIF(Regimuri,$Q1781,Aux.ListeCPAltele!$E$25:$E$34)*$AY1781,0))</f>
        <v>0</v>
      </c>
      <c r="BA1781" s="222">
        <f t="shared" si="574"/>
        <v>0</v>
      </c>
      <c r="BB1781" s="277">
        <v>1</v>
      </c>
      <c r="BC1781" s="277"/>
    </row>
    <row r="1782" spans="1:55" outlineLevel="1" x14ac:dyDescent="0.2">
      <c r="A1782" s="205"/>
      <c r="B1782" s="205"/>
      <c r="C1782" s="205"/>
      <c r="D1782" s="275"/>
      <c r="E1782" s="205"/>
      <c r="F1782" s="207">
        <f>SUMIF(CarLM,G1782,Aux.ListeCPAltele!$A$7:$A$11)</f>
        <v>0</v>
      </c>
      <c r="G1782" s="205"/>
      <c r="H1782" s="208">
        <f t="shared" si="584"/>
        <v>0</v>
      </c>
      <c r="I1782" s="208">
        <f t="shared" si="585"/>
        <v>0</v>
      </c>
      <c r="J1782" s="209"/>
      <c r="K1782" s="205"/>
      <c r="L1782" s="207" t="str">
        <f>IF(OR($K1782&lt;&gt;"",ISNA(VLOOKUP($K1782,'2.1.Angajati'!$B$5:$H$1826,2,0))=FALSE),VLOOKUP($K1782,'2.1.Angajati'!$B$5:$H$1826,2,0),"-")</f>
        <v>-</v>
      </c>
      <c r="M1782" s="224">
        <f>IF(OR($K1782&lt;&gt;"",ISNA(VLOOKUP($K1782,'2.1.Angajati'!$B$5:$H$1826,8,0))=FALSE),
       ROUND((DATE(Aux.SetUp!$H$15,1,1)-VLOOKUP($K1782,'2.1.Angajati'!$B$5:$H$1826,6,0))/365,1),
          0)</f>
        <v>0</v>
      </c>
      <c r="N1782" s="223"/>
      <c r="O1782" s="209"/>
      <c r="P1782" s="208">
        <f t="shared" si="575"/>
        <v>0</v>
      </c>
      <c r="Q1782" s="205"/>
      <c r="R1782" s="207">
        <f>SUMIF(Aux.ListeCPAltele!$A$25:$A$34,'1.3.State'!Q1782,Aux.ListeCPAltele!$B$25:$B$34)</f>
        <v>0</v>
      </c>
      <c r="S1782" s="210"/>
      <c r="T1782" s="211">
        <v>16.420000000000002</v>
      </c>
      <c r="U1782" s="212">
        <f>SUMIF('1.2.IS'!$M$5:$AG$5,Aux.SetUp!$H$15,'1.2.IS'!$M$16:$AG$16)</f>
        <v>2775</v>
      </c>
      <c r="V1782" s="213">
        <v>1.3</v>
      </c>
      <c r="W1782" s="211">
        <f t="shared" si="586"/>
        <v>21.35</v>
      </c>
      <c r="X1782" s="212">
        <f t="shared" si="587"/>
        <v>3608</v>
      </c>
      <c r="Y1782" s="214"/>
      <c r="Z1782" s="211">
        <f t="shared" si="576"/>
        <v>0</v>
      </c>
      <c r="AA1782" s="212">
        <f t="shared" si="577"/>
        <v>0</v>
      </c>
      <c r="AB1782" s="212">
        <f t="shared" si="578"/>
        <v>0</v>
      </c>
      <c r="AC1782" s="212">
        <f t="shared" si="579"/>
        <v>0</v>
      </c>
      <c r="AD1782" s="223">
        <f t="shared" si="567"/>
        <v>0</v>
      </c>
      <c r="AE1782" s="212">
        <f t="shared" si="568"/>
        <v>0</v>
      </c>
      <c r="AF1782" s="215"/>
      <c r="AG1782" s="212">
        <f t="shared" si="580"/>
        <v>0</v>
      </c>
      <c r="AH1782" s="215"/>
      <c r="AI1782" s="211">
        <f t="shared" si="569"/>
        <v>0</v>
      </c>
      <c r="AJ1782" s="215"/>
      <c r="AK1782" s="211">
        <f t="shared" si="570"/>
        <v>0</v>
      </c>
      <c r="AL1782" s="215"/>
      <c r="AM1782" s="211">
        <f t="shared" si="571"/>
        <v>0</v>
      </c>
      <c r="AN1782" s="215"/>
      <c r="AO1782" s="211">
        <f t="shared" si="572"/>
        <v>0</v>
      </c>
      <c r="AP1782" s="210"/>
      <c r="AQ1782" s="222">
        <f>IF(AP1782="",0,VLOOKUP(AP1782,Aux.ListeCPAltele!$B$15:$D$21,3,0))</f>
        <v>0</v>
      </c>
      <c r="AR1782" s="212">
        <f t="shared" si="573"/>
        <v>0</v>
      </c>
      <c r="AS1782" s="212">
        <f t="shared" si="581"/>
        <v>0</v>
      </c>
      <c r="AT1782" s="222">
        <f>IF($F1782&lt;&gt;2,ROUND($Z1782*SUMIF(Regimuri,$Q1782,Aux.ListeCPAltele!$C$25:$C$34)*0.5,0),0)</f>
        <v>0</v>
      </c>
      <c r="AU1782" s="210"/>
      <c r="AV1782" s="222">
        <f>IF(AND($F1782&lt;&gt;2,Q1782&lt;&gt;0),ROUND($AC1782/SUMIF(Regimuri,Q1782,Aux.ListeCPAltele!$E$25:$E$34)*$AU1782,0),0)</f>
        <v>0</v>
      </c>
      <c r="AW1782" s="215">
        <v>0.1</v>
      </c>
      <c r="AX1782" s="222">
        <f t="shared" si="582"/>
        <v>0</v>
      </c>
      <c r="AY1782" s="213">
        <f t="shared" si="583"/>
        <v>0.83333333333333337</v>
      </c>
      <c r="AZ1782" s="222">
        <f>IF(OR($R1782=0,$Q1782=0),0,ROUND(SUM(AC1782,AE1782,AG1782,AI1782,AK1782,AM1782,AO1782,AS1782,AV1782,AX1782,AT1782)/SUMIF(Regimuri,$Q1782,Aux.ListeCPAltele!$E$25:$E$34)*$AY1782,0))</f>
        <v>0</v>
      </c>
      <c r="BA1782" s="222">
        <f t="shared" si="574"/>
        <v>0</v>
      </c>
      <c r="BB1782" s="277">
        <v>1</v>
      </c>
      <c r="BC1782" s="277"/>
    </row>
    <row r="1783" spans="1:55" outlineLevel="1" x14ac:dyDescent="0.2">
      <c r="A1783" s="205"/>
      <c r="B1783" s="205"/>
      <c r="C1783" s="205"/>
      <c r="D1783" s="275"/>
      <c r="E1783" s="205"/>
      <c r="F1783" s="207">
        <f>SUMIF(CarLM,G1783,Aux.ListeCPAltele!$A$7:$A$11)</f>
        <v>0</v>
      </c>
      <c r="G1783" s="205"/>
      <c r="H1783" s="208">
        <f t="shared" si="584"/>
        <v>0</v>
      </c>
      <c r="I1783" s="208">
        <f t="shared" si="585"/>
        <v>0</v>
      </c>
      <c r="J1783" s="209"/>
      <c r="K1783" s="205"/>
      <c r="L1783" s="207" t="str">
        <f>IF(OR($K1783&lt;&gt;"",ISNA(VLOOKUP($K1783,'2.1.Angajati'!$B$5:$H$1826,2,0))=FALSE),VLOOKUP($K1783,'2.1.Angajati'!$B$5:$H$1826,2,0),"-")</f>
        <v>-</v>
      </c>
      <c r="M1783" s="224">
        <f>IF(OR($K1783&lt;&gt;"",ISNA(VLOOKUP($K1783,'2.1.Angajati'!$B$5:$H$1826,8,0))=FALSE),
       ROUND((DATE(Aux.SetUp!$H$15,1,1)-VLOOKUP($K1783,'2.1.Angajati'!$B$5:$H$1826,6,0))/365,1),
          0)</f>
        <v>0</v>
      </c>
      <c r="N1783" s="223"/>
      <c r="O1783" s="209"/>
      <c r="P1783" s="208">
        <f t="shared" si="575"/>
        <v>0</v>
      </c>
      <c r="Q1783" s="205"/>
      <c r="R1783" s="207">
        <f>SUMIF(Aux.ListeCPAltele!$A$25:$A$34,'1.3.State'!Q1783,Aux.ListeCPAltele!$B$25:$B$34)</f>
        <v>0</v>
      </c>
      <c r="S1783" s="210"/>
      <c r="T1783" s="211">
        <v>16.420000000000002</v>
      </c>
      <c r="U1783" s="212">
        <f>SUMIF('1.2.IS'!$M$5:$AG$5,Aux.SetUp!$H$15,'1.2.IS'!$M$16:$AG$16)</f>
        <v>2775</v>
      </c>
      <c r="V1783" s="213">
        <v>1.3</v>
      </c>
      <c r="W1783" s="211">
        <f t="shared" si="586"/>
        <v>21.35</v>
      </c>
      <c r="X1783" s="212">
        <f t="shared" si="587"/>
        <v>3608</v>
      </c>
      <c r="Y1783" s="214"/>
      <c r="Z1783" s="211">
        <f t="shared" si="576"/>
        <v>0</v>
      </c>
      <c r="AA1783" s="212">
        <f t="shared" si="577"/>
        <v>0</v>
      </c>
      <c r="AB1783" s="212">
        <f t="shared" si="578"/>
        <v>0</v>
      </c>
      <c r="AC1783" s="212">
        <f t="shared" si="579"/>
        <v>0</v>
      </c>
      <c r="AD1783" s="223">
        <f t="shared" si="567"/>
        <v>0</v>
      </c>
      <c r="AE1783" s="212">
        <f t="shared" si="568"/>
        <v>0</v>
      </c>
      <c r="AF1783" s="215"/>
      <c r="AG1783" s="212">
        <f t="shared" si="580"/>
        <v>0</v>
      </c>
      <c r="AH1783" s="215"/>
      <c r="AI1783" s="211">
        <f t="shared" si="569"/>
        <v>0</v>
      </c>
      <c r="AJ1783" s="215"/>
      <c r="AK1783" s="211">
        <f t="shared" si="570"/>
        <v>0</v>
      </c>
      <c r="AL1783" s="215"/>
      <c r="AM1783" s="211">
        <f t="shared" si="571"/>
        <v>0</v>
      </c>
      <c r="AN1783" s="215"/>
      <c r="AO1783" s="211">
        <f t="shared" si="572"/>
        <v>0</v>
      </c>
      <c r="AP1783" s="210"/>
      <c r="AQ1783" s="222">
        <f>IF(AP1783="",0,VLOOKUP(AP1783,Aux.ListeCPAltele!$B$15:$D$21,3,0))</f>
        <v>0</v>
      </c>
      <c r="AR1783" s="212">
        <f t="shared" si="573"/>
        <v>0</v>
      </c>
      <c r="AS1783" s="212">
        <f t="shared" si="581"/>
        <v>0</v>
      </c>
      <c r="AT1783" s="222">
        <f>IF($F1783&lt;&gt;2,ROUND($Z1783*SUMIF(Regimuri,$Q1783,Aux.ListeCPAltele!$C$25:$C$34)*0.5,0),0)</f>
        <v>0</v>
      </c>
      <c r="AU1783" s="210"/>
      <c r="AV1783" s="222">
        <f>IF(AND($F1783&lt;&gt;2,Q1783&lt;&gt;0),ROUND($AC1783/SUMIF(Regimuri,Q1783,Aux.ListeCPAltele!$E$25:$E$34)*$AU1783,0),0)</f>
        <v>0</v>
      </c>
      <c r="AW1783" s="215">
        <v>0.1</v>
      </c>
      <c r="AX1783" s="222">
        <f t="shared" si="582"/>
        <v>0</v>
      </c>
      <c r="AY1783" s="213">
        <f t="shared" si="583"/>
        <v>0.83333333333333337</v>
      </c>
      <c r="AZ1783" s="222">
        <f>IF(OR($R1783=0,$Q1783=0),0,ROUND(SUM(AC1783,AE1783,AG1783,AI1783,AK1783,AM1783,AO1783,AS1783,AV1783,AX1783,AT1783)/SUMIF(Regimuri,$Q1783,Aux.ListeCPAltele!$E$25:$E$34)*$AY1783,0))</f>
        <v>0</v>
      </c>
      <c r="BA1783" s="222">
        <f t="shared" si="574"/>
        <v>0</v>
      </c>
      <c r="BB1783" s="277">
        <v>1</v>
      </c>
      <c r="BC1783" s="277"/>
    </row>
    <row r="1784" spans="1:55" outlineLevel="1" x14ac:dyDescent="0.2">
      <c r="A1784" s="205"/>
      <c r="B1784" s="205"/>
      <c r="C1784" s="205"/>
      <c r="D1784" s="275"/>
      <c r="E1784" s="205"/>
      <c r="F1784" s="207">
        <f>SUMIF(CarLM,G1784,Aux.ListeCPAltele!$A$7:$A$11)</f>
        <v>0</v>
      </c>
      <c r="G1784" s="205"/>
      <c r="H1784" s="208">
        <f t="shared" si="584"/>
        <v>0</v>
      </c>
      <c r="I1784" s="208">
        <f t="shared" si="585"/>
        <v>0</v>
      </c>
      <c r="J1784" s="209"/>
      <c r="K1784" s="205"/>
      <c r="L1784" s="207" t="str">
        <f>IF(OR($K1784&lt;&gt;"",ISNA(VLOOKUP($K1784,'2.1.Angajati'!$B$5:$H$1826,2,0))=FALSE),VLOOKUP($K1784,'2.1.Angajati'!$B$5:$H$1826,2,0),"-")</f>
        <v>-</v>
      </c>
      <c r="M1784" s="224">
        <f>IF(OR($K1784&lt;&gt;"",ISNA(VLOOKUP($K1784,'2.1.Angajati'!$B$5:$H$1826,8,0))=FALSE),
       ROUND((DATE(Aux.SetUp!$H$15,1,1)-VLOOKUP($K1784,'2.1.Angajati'!$B$5:$H$1826,6,0))/365,1),
          0)</f>
        <v>0</v>
      </c>
      <c r="N1784" s="223"/>
      <c r="O1784" s="209"/>
      <c r="P1784" s="208">
        <f t="shared" si="575"/>
        <v>0</v>
      </c>
      <c r="Q1784" s="205"/>
      <c r="R1784" s="207">
        <f>SUMIF(Aux.ListeCPAltele!$A$25:$A$34,'1.3.State'!Q1784,Aux.ListeCPAltele!$B$25:$B$34)</f>
        <v>0</v>
      </c>
      <c r="S1784" s="210"/>
      <c r="T1784" s="211">
        <v>16.420000000000002</v>
      </c>
      <c r="U1784" s="212">
        <f>SUMIF('1.2.IS'!$M$5:$AG$5,Aux.SetUp!$H$15,'1.2.IS'!$M$16:$AG$16)</f>
        <v>2775</v>
      </c>
      <c r="V1784" s="213">
        <v>1.3</v>
      </c>
      <c r="W1784" s="211">
        <f t="shared" si="586"/>
        <v>21.35</v>
      </c>
      <c r="X1784" s="212">
        <f t="shared" si="587"/>
        <v>3608</v>
      </c>
      <c r="Y1784" s="214"/>
      <c r="Z1784" s="211">
        <f t="shared" si="576"/>
        <v>0</v>
      </c>
      <c r="AA1784" s="212">
        <f t="shared" si="577"/>
        <v>0</v>
      </c>
      <c r="AB1784" s="212">
        <f t="shared" si="578"/>
        <v>0</v>
      </c>
      <c r="AC1784" s="212">
        <f t="shared" si="579"/>
        <v>0</v>
      </c>
      <c r="AD1784" s="223">
        <f t="shared" si="567"/>
        <v>0</v>
      </c>
      <c r="AE1784" s="212">
        <f t="shared" si="568"/>
        <v>0</v>
      </c>
      <c r="AF1784" s="215"/>
      <c r="AG1784" s="212">
        <f t="shared" si="580"/>
        <v>0</v>
      </c>
      <c r="AH1784" s="215"/>
      <c r="AI1784" s="211">
        <f t="shared" si="569"/>
        <v>0</v>
      </c>
      <c r="AJ1784" s="215"/>
      <c r="AK1784" s="211">
        <f t="shared" si="570"/>
        <v>0</v>
      </c>
      <c r="AL1784" s="215"/>
      <c r="AM1784" s="211">
        <f t="shared" si="571"/>
        <v>0</v>
      </c>
      <c r="AN1784" s="215"/>
      <c r="AO1784" s="211">
        <f t="shared" si="572"/>
        <v>0</v>
      </c>
      <c r="AP1784" s="210"/>
      <c r="AQ1784" s="222">
        <f>IF(AP1784="",0,VLOOKUP(AP1784,Aux.ListeCPAltele!$B$15:$D$21,3,0))</f>
        <v>0</v>
      </c>
      <c r="AR1784" s="212">
        <f t="shared" si="573"/>
        <v>0</v>
      </c>
      <c r="AS1784" s="212">
        <f t="shared" si="581"/>
        <v>0</v>
      </c>
      <c r="AT1784" s="222">
        <f>IF($F1784&lt;&gt;2,ROUND($Z1784*SUMIF(Regimuri,$Q1784,Aux.ListeCPAltele!$C$25:$C$34)*0.5,0),0)</f>
        <v>0</v>
      </c>
      <c r="AU1784" s="210"/>
      <c r="AV1784" s="222">
        <f>IF(AND($F1784&lt;&gt;2,Q1784&lt;&gt;0),ROUND($AC1784/SUMIF(Regimuri,Q1784,Aux.ListeCPAltele!$E$25:$E$34)*$AU1784,0),0)</f>
        <v>0</v>
      </c>
      <c r="AW1784" s="215">
        <v>0.1</v>
      </c>
      <c r="AX1784" s="222">
        <f t="shared" si="582"/>
        <v>0</v>
      </c>
      <c r="AY1784" s="213">
        <f t="shared" si="583"/>
        <v>0.83333333333333337</v>
      </c>
      <c r="AZ1784" s="222">
        <f>IF(OR($R1784=0,$Q1784=0),0,ROUND(SUM(AC1784,AE1784,AG1784,AI1784,AK1784,AM1784,AO1784,AS1784,AV1784,AX1784,AT1784)/SUMIF(Regimuri,$Q1784,Aux.ListeCPAltele!$E$25:$E$34)*$AY1784,0))</f>
        <v>0</v>
      </c>
      <c r="BA1784" s="222">
        <f t="shared" si="574"/>
        <v>0</v>
      </c>
      <c r="BB1784" s="277">
        <v>1</v>
      </c>
      <c r="BC1784" s="277"/>
    </row>
    <row r="1785" spans="1:55" outlineLevel="1" x14ac:dyDescent="0.2">
      <c r="A1785" s="205"/>
      <c r="B1785" s="205"/>
      <c r="C1785" s="205"/>
      <c r="D1785" s="275"/>
      <c r="E1785" s="205"/>
      <c r="F1785" s="207">
        <f>SUMIF(CarLM,G1785,Aux.ListeCPAltele!$A$7:$A$11)</f>
        <v>0</v>
      </c>
      <c r="G1785" s="205"/>
      <c r="H1785" s="208">
        <f t="shared" si="584"/>
        <v>0</v>
      </c>
      <c r="I1785" s="208">
        <f t="shared" si="585"/>
        <v>0</v>
      </c>
      <c r="J1785" s="209"/>
      <c r="K1785" s="205"/>
      <c r="L1785" s="207" t="str">
        <f>IF(OR($K1785&lt;&gt;"",ISNA(VLOOKUP($K1785,'2.1.Angajati'!$B$5:$H$1826,2,0))=FALSE),VLOOKUP($K1785,'2.1.Angajati'!$B$5:$H$1826,2,0),"-")</f>
        <v>-</v>
      </c>
      <c r="M1785" s="224">
        <f>IF(OR($K1785&lt;&gt;"",ISNA(VLOOKUP($K1785,'2.1.Angajati'!$B$5:$H$1826,8,0))=FALSE),
       ROUND((DATE(Aux.SetUp!$H$15,1,1)-VLOOKUP($K1785,'2.1.Angajati'!$B$5:$H$1826,6,0))/365,1),
          0)</f>
        <v>0</v>
      </c>
      <c r="N1785" s="223"/>
      <c r="O1785" s="209"/>
      <c r="P1785" s="208">
        <f t="shared" si="575"/>
        <v>0</v>
      </c>
      <c r="Q1785" s="205"/>
      <c r="R1785" s="207">
        <f>SUMIF(Aux.ListeCPAltele!$A$25:$A$34,'1.3.State'!Q1785,Aux.ListeCPAltele!$B$25:$B$34)</f>
        <v>0</v>
      </c>
      <c r="S1785" s="210"/>
      <c r="T1785" s="211">
        <v>16.420000000000002</v>
      </c>
      <c r="U1785" s="212">
        <f>SUMIF('1.2.IS'!$M$5:$AG$5,Aux.SetUp!$H$15,'1.2.IS'!$M$16:$AG$16)</f>
        <v>2775</v>
      </c>
      <c r="V1785" s="213">
        <v>1.3</v>
      </c>
      <c r="W1785" s="211">
        <f t="shared" si="586"/>
        <v>21.35</v>
      </c>
      <c r="X1785" s="212">
        <f t="shared" si="587"/>
        <v>3608</v>
      </c>
      <c r="Y1785" s="214"/>
      <c r="Z1785" s="211">
        <f t="shared" si="576"/>
        <v>0</v>
      </c>
      <c r="AA1785" s="212">
        <f t="shared" si="577"/>
        <v>0</v>
      </c>
      <c r="AB1785" s="212">
        <f t="shared" si="578"/>
        <v>0</v>
      </c>
      <c r="AC1785" s="212">
        <f t="shared" si="579"/>
        <v>0</v>
      </c>
      <c r="AD1785" s="223">
        <f t="shared" si="567"/>
        <v>0</v>
      </c>
      <c r="AE1785" s="212">
        <f t="shared" si="568"/>
        <v>0</v>
      </c>
      <c r="AF1785" s="215"/>
      <c r="AG1785" s="212">
        <f t="shared" si="580"/>
        <v>0</v>
      </c>
      <c r="AH1785" s="215"/>
      <c r="AI1785" s="211">
        <f t="shared" si="569"/>
        <v>0</v>
      </c>
      <c r="AJ1785" s="215"/>
      <c r="AK1785" s="211">
        <f t="shared" si="570"/>
        <v>0</v>
      </c>
      <c r="AL1785" s="215"/>
      <c r="AM1785" s="211">
        <f t="shared" si="571"/>
        <v>0</v>
      </c>
      <c r="AN1785" s="215"/>
      <c r="AO1785" s="211">
        <f t="shared" si="572"/>
        <v>0</v>
      </c>
      <c r="AP1785" s="210"/>
      <c r="AQ1785" s="222">
        <f>IF(AP1785="",0,VLOOKUP(AP1785,Aux.ListeCPAltele!$B$15:$D$21,3,0))</f>
        <v>0</v>
      </c>
      <c r="AR1785" s="212">
        <f t="shared" si="573"/>
        <v>0</v>
      </c>
      <c r="AS1785" s="212">
        <f t="shared" si="581"/>
        <v>0</v>
      </c>
      <c r="AT1785" s="222">
        <f>IF($F1785&lt;&gt;2,ROUND($Z1785*SUMIF(Regimuri,$Q1785,Aux.ListeCPAltele!$C$25:$C$34)*0.5,0),0)</f>
        <v>0</v>
      </c>
      <c r="AU1785" s="210"/>
      <c r="AV1785" s="222">
        <f>IF(AND($F1785&lt;&gt;2,Q1785&lt;&gt;0),ROUND($AC1785/SUMIF(Regimuri,Q1785,Aux.ListeCPAltele!$E$25:$E$34)*$AU1785,0),0)</f>
        <v>0</v>
      </c>
      <c r="AW1785" s="215">
        <v>0.1</v>
      </c>
      <c r="AX1785" s="222">
        <f t="shared" si="582"/>
        <v>0</v>
      </c>
      <c r="AY1785" s="213">
        <f t="shared" si="583"/>
        <v>0.83333333333333337</v>
      </c>
      <c r="AZ1785" s="222">
        <f>IF(OR($R1785=0,$Q1785=0),0,ROUND(SUM(AC1785,AE1785,AG1785,AI1785,AK1785,AM1785,AO1785,AS1785,AV1785,AX1785,AT1785)/SUMIF(Regimuri,$Q1785,Aux.ListeCPAltele!$E$25:$E$34)*$AY1785,0))</f>
        <v>0</v>
      </c>
      <c r="BA1785" s="222">
        <f t="shared" si="574"/>
        <v>0</v>
      </c>
      <c r="BB1785" s="277">
        <v>1</v>
      </c>
      <c r="BC1785" s="277"/>
    </row>
    <row r="1786" spans="1:55" outlineLevel="1" x14ac:dyDescent="0.2">
      <c r="A1786" s="205"/>
      <c r="B1786" s="205"/>
      <c r="C1786" s="205"/>
      <c r="D1786" s="275"/>
      <c r="E1786" s="205"/>
      <c r="F1786" s="207">
        <f>SUMIF(CarLM,G1786,Aux.ListeCPAltele!$A$7:$A$11)</f>
        <v>0</v>
      </c>
      <c r="G1786" s="205"/>
      <c r="H1786" s="208">
        <f t="shared" si="584"/>
        <v>0</v>
      </c>
      <c r="I1786" s="208">
        <f t="shared" si="585"/>
        <v>0</v>
      </c>
      <c r="J1786" s="209"/>
      <c r="K1786" s="205"/>
      <c r="L1786" s="207" t="str">
        <f>IF(OR($K1786&lt;&gt;"",ISNA(VLOOKUP($K1786,'2.1.Angajati'!$B$5:$H$1826,2,0))=FALSE),VLOOKUP($K1786,'2.1.Angajati'!$B$5:$H$1826,2,0),"-")</f>
        <v>-</v>
      </c>
      <c r="M1786" s="224">
        <f>IF(OR($K1786&lt;&gt;"",ISNA(VLOOKUP($K1786,'2.1.Angajati'!$B$5:$H$1826,8,0))=FALSE),
       ROUND((DATE(Aux.SetUp!$H$15,1,1)-VLOOKUP($K1786,'2.1.Angajati'!$B$5:$H$1826,6,0))/365,1),
          0)</f>
        <v>0</v>
      </c>
      <c r="N1786" s="223"/>
      <c r="O1786" s="209"/>
      <c r="P1786" s="208">
        <f t="shared" si="575"/>
        <v>0</v>
      </c>
      <c r="Q1786" s="205"/>
      <c r="R1786" s="207">
        <f>SUMIF(Aux.ListeCPAltele!$A$25:$A$34,'1.3.State'!Q1786,Aux.ListeCPAltele!$B$25:$B$34)</f>
        <v>0</v>
      </c>
      <c r="S1786" s="210"/>
      <c r="T1786" s="211">
        <v>16.420000000000002</v>
      </c>
      <c r="U1786" s="212">
        <f>SUMIF('1.2.IS'!$M$5:$AG$5,Aux.SetUp!$H$15,'1.2.IS'!$M$16:$AG$16)</f>
        <v>2775</v>
      </c>
      <c r="V1786" s="213">
        <v>1.3</v>
      </c>
      <c r="W1786" s="211">
        <f t="shared" si="586"/>
        <v>21.35</v>
      </c>
      <c r="X1786" s="212">
        <f t="shared" si="587"/>
        <v>3608</v>
      </c>
      <c r="Y1786" s="214"/>
      <c r="Z1786" s="211">
        <f t="shared" si="576"/>
        <v>0</v>
      </c>
      <c r="AA1786" s="212">
        <f t="shared" si="577"/>
        <v>0</v>
      </c>
      <c r="AB1786" s="212">
        <f t="shared" si="578"/>
        <v>0</v>
      </c>
      <c r="AC1786" s="212">
        <f t="shared" si="579"/>
        <v>0</v>
      </c>
      <c r="AD1786" s="223">
        <f t="shared" si="567"/>
        <v>0</v>
      </c>
      <c r="AE1786" s="212">
        <f t="shared" si="568"/>
        <v>0</v>
      </c>
      <c r="AF1786" s="215"/>
      <c r="AG1786" s="212">
        <f t="shared" si="580"/>
        <v>0</v>
      </c>
      <c r="AH1786" s="215"/>
      <c r="AI1786" s="211">
        <f t="shared" si="569"/>
        <v>0</v>
      </c>
      <c r="AJ1786" s="215"/>
      <c r="AK1786" s="211">
        <f t="shared" si="570"/>
        <v>0</v>
      </c>
      <c r="AL1786" s="215"/>
      <c r="AM1786" s="211">
        <f t="shared" si="571"/>
        <v>0</v>
      </c>
      <c r="AN1786" s="215"/>
      <c r="AO1786" s="211">
        <f t="shared" si="572"/>
        <v>0</v>
      </c>
      <c r="AP1786" s="210"/>
      <c r="AQ1786" s="222">
        <f>IF(AP1786="",0,VLOOKUP(AP1786,Aux.ListeCPAltele!$B$15:$D$21,3,0))</f>
        <v>0</v>
      </c>
      <c r="AR1786" s="212">
        <f t="shared" si="573"/>
        <v>0</v>
      </c>
      <c r="AS1786" s="212">
        <f t="shared" si="581"/>
        <v>0</v>
      </c>
      <c r="AT1786" s="222">
        <f>IF($F1786&lt;&gt;2,ROUND($Z1786*SUMIF(Regimuri,$Q1786,Aux.ListeCPAltele!$C$25:$C$34)*0.5,0),0)</f>
        <v>0</v>
      </c>
      <c r="AU1786" s="210"/>
      <c r="AV1786" s="222">
        <f>IF(AND($F1786&lt;&gt;2,Q1786&lt;&gt;0),ROUND($AC1786/SUMIF(Regimuri,Q1786,Aux.ListeCPAltele!$E$25:$E$34)*$AU1786,0),0)</f>
        <v>0</v>
      </c>
      <c r="AW1786" s="215">
        <v>0.1</v>
      </c>
      <c r="AX1786" s="222">
        <f t="shared" si="582"/>
        <v>0</v>
      </c>
      <c r="AY1786" s="213">
        <f t="shared" si="583"/>
        <v>0.83333333333333337</v>
      </c>
      <c r="AZ1786" s="222">
        <f>IF(OR($R1786=0,$Q1786=0),0,ROUND(SUM(AC1786,AE1786,AG1786,AI1786,AK1786,AM1786,AO1786,AS1786,AV1786,AX1786,AT1786)/SUMIF(Regimuri,$Q1786,Aux.ListeCPAltele!$E$25:$E$34)*$AY1786,0))</f>
        <v>0</v>
      </c>
      <c r="BA1786" s="222">
        <f t="shared" si="574"/>
        <v>0</v>
      </c>
      <c r="BB1786" s="277">
        <v>1</v>
      </c>
      <c r="BC1786" s="277"/>
    </row>
    <row r="1787" spans="1:55" outlineLevel="1" x14ac:dyDescent="0.2">
      <c r="A1787" s="205"/>
      <c r="B1787" s="205"/>
      <c r="C1787" s="205"/>
      <c r="D1787" s="275"/>
      <c r="E1787" s="205"/>
      <c r="F1787" s="207">
        <f>SUMIF(CarLM,G1787,Aux.ListeCPAltele!$A$7:$A$11)</f>
        <v>0</v>
      </c>
      <c r="G1787" s="205"/>
      <c r="H1787" s="208">
        <f t="shared" si="584"/>
        <v>0</v>
      </c>
      <c r="I1787" s="208">
        <f t="shared" si="585"/>
        <v>0</v>
      </c>
      <c r="J1787" s="209"/>
      <c r="K1787" s="205"/>
      <c r="L1787" s="207" t="str">
        <f>IF(OR($K1787&lt;&gt;"",ISNA(VLOOKUP($K1787,'2.1.Angajati'!$B$5:$H$1826,2,0))=FALSE),VLOOKUP($K1787,'2.1.Angajati'!$B$5:$H$1826,2,0),"-")</f>
        <v>-</v>
      </c>
      <c r="M1787" s="224">
        <f>IF(OR($K1787&lt;&gt;"",ISNA(VLOOKUP($K1787,'2.1.Angajati'!$B$5:$H$1826,8,0))=FALSE),
       ROUND((DATE(Aux.SetUp!$H$15,1,1)-VLOOKUP($K1787,'2.1.Angajati'!$B$5:$H$1826,6,0))/365,1),
          0)</f>
        <v>0</v>
      </c>
      <c r="N1787" s="223"/>
      <c r="O1787" s="209"/>
      <c r="P1787" s="208">
        <f t="shared" si="575"/>
        <v>0</v>
      </c>
      <c r="Q1787" s="205"/>
      <c r="R1787" s="207">
        <f>SUMIF(Aux.ListeCPAltele!$A$25:$A$34,'1.3.State'!Q1787,Aux.ListeCPAltele!$B$25:$B$34)</f>
        <v>0</v>
      </c>
      <c r="S1787" s="210"/>
      <c r="T1787" s="211">
        <v>16.420000000000002</v>
      </c>
      <c r="U1787" s="212">
        <f>SUMIF('1.2.IS'!$M$5:$AG$5,Aux.SetUp!$H$15,'1.2.IS'!$M$16:$AG$16)</f>
        <v>2775</v>
      </c>
      <c r="V1787" s="213">
        <v>1.3</v>
      </c>
      <c r="W1787" s="211">
        <f t="shared" si="586"/>
        <v>21.35</v>
      </c>
      <c r="X1787" s="212">
        <f t="shared" si="587"/>
        <v>3608</v>
      </c>
      <c r="Y1787" s="214"/>
      <c r="Z1787" s="211">
        <f t="shared" si="576"/>
        <v>0</v>
      </c>
      <c r="AA1787" s="212">
        <f t="shared" si="577"/>
        <v>0</v>
      </c>
      <c r="AB1787" s="212">
        <f t="shared" si="578"/>
        <v>0</v>
      </c>
      <c r="AC1787" s="212">
        <f t="shared" si="579"/>
        <v>0</v>
      </c>
      <c r="AD1787" s="223">
        <f t="shared" si="567"/>
        <v>0</v>
      </c>
      <c r="AE1787" s="212">
        <f t="shared" si="568"/>
        <v>0</v>
      </c>
      <c r="AF1787" s="215"/>
      <c r="AG1787" s="212">
        <f t="shared" si="580"/>
        <v>0</v>
      </c>
      <c r="AH1787" s="215"/>
      <c r="AI1787" s="211">
        <f t="shared" si="569"/>
        <v>0</v>
      </c>
      <c r="AJ1787" s="215"/>
      <c r="AK1787" s="211">
        <f t="shared" si="570"/>
        <v>0</v>
      </c>
      <c r="AL1787" s="215"/>
      <c r="AM1787" s="211">
        <f t="shared" si="571"/>
        <v>0</v>
      </c>
      <c r="AN1787" s="215"/>
      <c r="AO1787" s="211">
        <f t="shared" si="572"/>
        <v>0</v>
      </c>
      <c r="AP1787" s="210"/>
      <c r="AQ1787" s="222">
        <f>IF(AP1787="",0,VLOOKUP(AP1787,Aux.ListeCPAltele!$B$15:$D$21,3,0))</f>
        <v>0</v>
      </c>
      <c r="AR1787" s="212">
        <f t="shared" si="573"/>
        <v>0</v>
      </c>
      <c r="AS1787" s="212">
        <f t="shared" si="581"/>
        <v>0</v>
      </c>
      <c r="AT1787" s="222">
        <f>IF($F1787&lt;&gt;2,ROUND($Z1787*SUMIF(Regimuri,$Q1787,Aux.ListeCPAltele!$C$25:$C$34)*0.5,0),0)</f>
        <v>0</v>
      </c>
      <c r="AU1787" s="210"/>
      <c r="AV1787" s="222">
        <f>IF(AND($F1787&lt;&gt;2,Q1787&lt;&gt;0),ROUND($AC1787/SUMIF(Regimuri,Q1787,Aux.ListeCPAltele!$E$25:$E$34)*$AU1787,0),0)</f>
        <v>0</v>
      </c>
      <c r="AW1787" s="215">
        <v>0.1</v>
      </c>
      <c r="AX1787" s="222">
        <f t="shared" si="582"/>
        <v>0</v>
      </c>
      <c r="AY1787" s="213">
        <f t="shared" si="583"/>
        <v>0.83333333333333337</v>
      </c>
      <c r="AZ1787" s="222">
        <f>IF(OR($R1787=0,$Q1787=0),0,ROUND(SUM(AC1787,AE1787,AG1787,AI1787,AK1787,AM1787,AO1787,AS1787,AV1787,AX1787,AT1787)/SUMIF(Regimuri,$Q1787,Aux.ListeCPAltele!$E$25:$E$34)*$AY1787,0))</f>
        <v>0</v>
      </c>
      <c r="BA1787" s="222">
        <f t="shared" si="574"/>
        <v>0</v>
      </c>
      <c r="BB1787" s="277">
        <v>1</v>
      </c>
      <c r="BC1787" s="277"/>
    </row>
    <row r="1788" spans="1:55" outlineLevel="1" x14ac:dyDescent="0.2">
      <c r="A1788" s="205"/>
      <c r="B1788" s="205"/>
      <c r="C1788" s="205"/>
      <c r="D1788" s="275"/>
      <c r="E1788" s="205"/>
      <c r="F1788" s="207">
        <f>SUMIF(CarLM,G1788,Aux.ListeCPAltele!$A$7:$A$11)</f>
        <v>0</v>
      </c>
      <c r="G1788" s="205"/>
      <c r="H1788" s="208">
        <f t="shared" si="584"/>
        <v>0</v>
      </c>
      <c r="I1788" s="208">
        <f t="shared" si="585"/>
        <v>0</v>
      </c>
      <c r="J1788" s="209"/>
      <c r="K1788" s="205"/>
      <c r="L1788" s="207" t="str">
        <f>IF(OR($K1788&lt;&gt;"",ISNA(VLOOKUP($K1788,'2.1.Angajati'!$B$5:$H$1826,2,0))=FALSE),VLOOKUP($K1788,'2.1.Angajati'!$B$5:$H$1826,2,0),"-")</f>
        <v>-</v>
      </c>
      <c r="M1788" s="224">
        <f>IF(OR($K1788&lt;&gt;"",ISNA(VLOOKUP($K1788,'2.1.Angajati'!$B$5:$H$1826,8,0))=FALSE),
       ROUND((DATE(Aux.SetUp!$H$15,1,1)-VLOOKUP($K1788,'2.1.Angajati'!$B$5:$H$1826,6,0))/365,1),
          0)</f>
        <v>0</v>
      </c>
      <c r="N1788" s="223"/>
      <c r="O1788" s="209"/>
      <c r="P1788" s="208">
        <f t="shared" si="575"/>
        <v>0</v>
      </c>
      <c r="Q1788" s="205"/>
      <c r="R1788" s="207">
        <f>SUMIF(Aux.ListeCPAltele!$A$25:$A$34,'1.3.State'!Q1788,Aux.ListeCPAltele!$B$25:$B$34)</f>
        <v>0</v>
      </c>
      <c r="S1788" s="210"/>
      <c r="T1788" s="211">
        <v>16.420000000000002</v>
      </c>
      <c r="U1788" s="212">
        <f>SUMIF('1.2.IS'!$M$5:$AG$5,Aux.SetUp!$H$15,'1.2.IS'!$M$16:$AG$16)</f>
        <v>2775</v>
      </c>
      <c r="V1788" s="213">
        <v>1.3</v>
      </c>
      <c r="W1788" s="211">
        <f t="shared" si="586"/>
        <v>21.35</v>
      </c>
      <c r="X1788" s="212">
        <f t="shared" si="587"/>
        <v>3608</v>
      </c>
      <c r="Y1788" s="214"/>
      <c r="Z1788" s="211">
        <f t="shared" si="576"/>
        <v>0</v>
      </c>
      <c r="AA1788" s="212">
        <f t="shared" si="577"/>
        <v>0</v>
      </c>
      <c r="AB1788" s="212">
        <f t="shared" si="578"/>
        <v>0</v>
      </c>
      <c r="AC1788" s="212">
        <f t="shared" si="579"/>
        <v>0</v>
      </c>
      <c r="AD1788" s="223">
        <f t="shared" si="567"/>
        <v>0</v>
      </c>
      <c r="AE1788" s="212">
        <f t="shared" si="568"/>
        <v>0</v>
      </c>
      <c r="AF1788" s="215"/>
      <c r="AG1788" s="212">
        <f t="shared" si="580"/>
        <v>0</v>
      </c>
      <c r="AH1788" s="215"/>
      <c r="AI1788" s="211">
        <f t="shared" si="569"/>
        <v>0</v>
      </c>
      <c r="AJ1788" s="215"/>
      <c r="AK1788" s="211">
        <f t="shared" si="570"/>
        <v>0</v>
      </c>
      <c r="AL1788" s="215"/>
      <c r="AM1788" s="211">
        <f t="shared" si="571"/>
        <v>0</v>
      </c>
      <c r="AN1788" s="215"/>
      <c r="AO1788" s="211">
        <f t="shared" si="572"/>
        <v>0</v>
      </c>
      <c r="AP1788" s="210"/>
      <c r="AQ1788" s="222">
        <f>IF(AP1788="",0,VLOOKUP(AP1788,Aux.ListeCPAltele!$B$15:$D$21,3,0))</f>
        <v>0</v>
      </c>
      <c r="AR1788" s="212">
        <f t="shared" si="573"/>
        <v>0</v>
      </c>
      <c r="AS1788" s="212">
        <f t="shared" si="581"/>
        <v>0</v>
      </c>
      <c r="AT1788" s="222">
        <f>IF($F1788&lt;&gt;2,ROUND($Z1788*SUMIF(Regimuri,$Q1788,Aux.ListeCPAltele!$C$25:$C$34)*0.5,0),0)</f>
        <v>0</v>
      </c>
      <c r="AU1788" s="210"/>
      <c r="AV1788" s="222">
        <f>IF(AND($F1788&lt;&gt;2,Q1788&lt;&gt;0),ROUND($AC1788/SUMIF(Regimuri,Q1788,Aux.ListeCPAltele!$E$25:$E$34)*$AU1788,0),0)</f>
        <v>0</v>
      </c>
      <c r="AW1788" s="215">
        <v>0.1</v>
      </c>
      <c r="AX1788" s="222">
        <f t="shared" si="582"/>
        <v>0</v>
      </c>
      <c r="AY1788" s="213">
        <f t="shared" si="583"/>
        <v>0.83333333333333337</v>
      </c>
      <c r="AZ1788" s="222">
        <f>IF(OR($R1788=0,$Q1788=0),0,ROUND(SUM(AC1788,AE1788,AG1788,AI1788,AK1788,AM1788,AO1788,AS1788,AV1788,AX1788,AT1788)/SUMIF(Regimuri,$Q1788,Aux.ListeCPAltele!$E$25:$E$34)*$AY1788,0))</f>
        <v>0</v>
      </c>
      <c r="BA1788" s="222">
        <f t="shared" si="574"/>
        <v>0</v>
      </c>
      <c r="BB1788" s="277">
        <v>1</v>
      </c>
      <c r="BC1788" s="277"/>
    </row>
    <row r="1789" spans="1:55" outlineLevel="1" x14ac:dyDescent="0.2">
      <c r="A1789" s="205"/>
      <c r="B1789" s="205"/>
      <c r="C1789" s="205"/>
      <c r="D1789" s="275"/>
      <c r="E1789" s="205"/>
      <c r="F1789" s="207">
        <f>SUMIF(CarLM,G1789,Aux.ListeCPAltele!$A$7:$A$11)</f>
        <v>0</v>
      </c>
      <c r="G1789" s="205"/>
      <c r="H1789" s="208">
        <f t="shared" si="584"/>
        <v>0</v>
      </c>
      <c r="I1789" s="208">
        <f t="shared" si="585"/>
        <v>0</v>
      </c>
      <c r="J1789" s="209"/>
      <c r="K1789" s="205"/>
      <c r="L1789" s="207" t="str">
        <f>IF(OR($K1789&lt;&gt;"",ISNA(VLOOKUP($K1789,'2.1.Angajati'!$B$5:$H$1826,2,0))=FALSE),VLOOKUP($K1789,'2.1.Angajati'!$B$5:$H$1826,2,0),"-")</f>
        <v>-</v>
      </c>
      <c r="M1789" s="224">
        <f>IF(OR($K1789&lt;&gt;"",ISNA(VLOOKUP($K1789,'2.1.Angajati'!$B$5:$H$1826,8,0))=FALSE),
       ROUND((DATE(Aux.SetUp!$H$15,1,1)-VLOOKUP($K1789,'2.1.Angajati'!$B$5:$H$1826,6,0))/365,1),
          0)</f>
        <v>0</v>
      </c>
      <c r="N1789" s="223"/>
      <c r="O1789" s="209"/>
      <c r="P1789" s="208">
        <f t="shared" si="575"/>
        <v>0</v>
      </c>
      <c r="Q1789" s="205"/>
      <c r="R1789" s="207">
        <f>SUMIF(Aux.ListeCPAltele!$A$25:$A$34,'1.3.State'!Q1789,Aux.ListeCPAltele!$B$25:$B$34)</f>
        <v>0</v>
      </c>
      <c r="S1789" s="210"/>
      <c r="T1789" s="211">
        <v>16.420000000000002</v>
      </c>
      <c r="U1789" s="212">
        <f>SUMIF('1.2.IS'!$M$5:$AG$5,Aux.SetUp!$H$15,'1.2.IS'!$M$16:$AG$16)</f>
        <v>2775</v>
      </c>
      <c r="V1789" s="213">
        <v>1.3</v>
      </c>
      <c r="W1789" s="211">
        <f t="shared" si="586"/>
        <v>21.35</v>
      </c>
      <c r="X1789" s="212">
        <f t="shared" si="587"/>
        <v>3608</v>
      </c>
      <c r="Y1789" s="214"/>
      <c r="Z1789" s="211">
        <f t="shared" si="576"/>
        <v>0</v>
      </c>
      <c r="AA1789" s="212">
        <f t="shared" si="577"/>
        <v>0</v>
      </c>
      <c r="AB1789" s="212">
        <f t="shared" si="578"/>
        <v>0</v>
      </c>
      <c r="AC1789" s="212">
        <f t="shared" si="579"/>
        <v>0</v>
      </c>
      <c r="AD1789" s="223">
        <f t="shared" si="567"/>
        <v>0</v>
      </c>
      <c r="AE1789" s="212">
        <f t="shared" si="568"/>
        <v>0</v>
      </c>
      <c r="AF1789" s="215"/>
      <c r="AG1789" s="212">
        <f t="shared" si="580"/>
        <v>0</v>
      </c>
      <c r="AH1789" s="215"/>
      <c r="AI1789" s="211">
        <f t="shared" si="569"/>
        <v>0</v>
      </c>
      <c r="AJ1789" s="215"/>
      <c r="AK1789" s="211">
        <f t="shared" si="570"/>
        <v>0</v>
      </c>
      <c r="AL1789" s="215"/>
      <c r="AM1789" s="211">
        <f t="shared" si="571"/>
        <v>0</v>
      </c>
      <c r="AN1789" s="215"/>
      <c r="AO1789" s="211">
        <f t="shared" si="572"/>
        <v>0</v>
      </c>
      <c r="AP1789" s="210"/>
      <c r="AQ1789" s="222">
        <f>IF(AP1789="",0,VLOOKUP(AP1789,Aux.ListeCPAltele!$B$15:$D$21,3,0))</f>
        <v>0</v>
      </c>
      <c r="AR1789" s="212">
        <f t="shared" si="573"/>
        <v>0</v>
      </c>
      <c r="AS1789" s="212">
        <f t="shared" si="581"/>
        <v>0</v>
      </c>
      <c r="AT1789" s="222">
        <f>IF($F1789&lt;&gt;2,ROUND($Z1789*SUMIF(Regimuri,$Q1789,Aux.ListeCPAltele!$C$25:$C$34)*0.5,0),0)</f>
        <v>0</v>
      </c>
      <c r="AU1789" s="210"/>
      <c r="AV1789" s="222">
        <f>IF(AND($F1789&lt;&gt;2,Q1789&lt;&gt;0),ROUND($AC1789/SUMIF(Regimuri,Q1789,Aux.ListeCPAltele!$E$25:$E$34)*$AU1789,0),0)</f>
        <v>0</v>
      </c>
      <c r="AW1789" s="215">
        <v>0.1</v>
      </c>
      <c r="AX1789" s="222">
        <f t="shared" si="582"/>
        <v>0</v>
      </c>
      <c r="AY1789" s="213">
        <f t="shared" si="583"/>
        <v>0.83333333333333337</v>
      </c>
      <c r="AZ1789" s="222">
        <f>IF(OR($R1789=0,$Q1789=0),0,ROUND(SUM(AC1789,AE1789,AG1789,AI1789,AK1789,AM1789,AO1789,AS1789,AV1789,AX1789,AT1789)/SUMIF(Regimuri,$Q1789,Aux.ListeCPAltele!$E$25:$E$34)*$AY1789,0))</f>
        <v>0</v>
      </c>
      <c r="BA1789" s="222">
        <f t="shared" si="574"/>
        <v>0</v>
      </c>
      <c r="BB1789" s="277">
        <v>1</v>
      </c>
      <c r="BC1789" s="277"/>
    </row>
    <row r="1790" spans="1:55" outlineLevel="1" x14ac:dyDescent="0.2">
      <c r="A1790" s="205"/>
      <c r="B1790" s="205"/>
      <c r="C1790" s="205"/>
      <c r="D1790" s="275"/>
      <c r="E1790" s="205"/>
      <c r="F1790" s="207">
        <f>SUMIF(CarLM,G1790,Aux.ListeCPAltele!$A$7:$A$11)</f>
        <v>0</v>
      </c>
      <c r="G1790" s="205"/>
      <c r="H1790" s="208">
        <f t="shared" si="584"/>
        <v>0</v>
      </c>
      <c r="I1790" s="208">
        <f t="shared" si="585"/>
        <v>0</v>
      </c>
      <c r="J1790" s="209"/>
      <c r="K1790" s="205"/>
      <c r="L1790" s="207" t="str">
        <f>IF(OR($K1790&lt;&gt;"",ISNA(VLOOKUP($K1790,'2.1.Angajati'!$B$5:$H$1826,2,0))=FALSE),VLOOKUP($K1790,'2.1.Angajati'!$B$5:$H$1826,2,0),"-")</f>
        <v>-</v>
      </c>
      <c r="M1790" s="224">
        <f>IF(OR($K1790&lt;&gt;"",ISNA(VLOOKUP($K1790,'2.1.Angajati'!$B$5:$H$1826,8,0))=FALSE),
       ROUND((DATE(Aux.SetUp!$H$15,1,1)-VLOOKUP($K1790,'2.1.Angajati'!$B$5:$H$1826,6,0))/365,1),
          0)</f>
        <v>0</v>
      </c>
      <c r="N1790" s="223"/>
      <c r="O1790" s="209"/>
      <c r="P1790" s="208">
        <f t="shared" si="575"/>
        <v>0</v>
      </c>
      <c r="Q1790" s="205"/>
      <c r="R1790" s="207">
        <f>SUMIF(Aux.ListeCPAltele!$A$25:$A$34,'1.3.State'!Q1790,Aux.ListeCPAltele!$B$25:$B$34)</f>
        <v>0</v>
      </c>
      <c r="S1790" s="210"/>
      <c r="T1790" s="211">
        <v>16.420000000000002</v>
      </c>
      <c r="U1790" s="212">
        <f>SUMIF('1.2.IS'!$M$5:$AG$5,Aux.SetUp!$H$15,'1.2.IS'!$M$16:$AG$16)</f>
        <v>2775</v>
      </c>
      <c r="V1790" s="213">
        <v>1.3</v>
      </c>
      <c r="W1790" s="211">
        <f t="shared" si="586"/>
        <v>21.35</v>
      </c>
      <c r="X1790" s="212">
        <f t="shared" si="587"/>
        <v>3608</v>
      </c>
      <c r="Y1790" s="214"/>
      <c r="Z1790" s="211">
        <f t="shared" si="576"/>
        <v>0</v>
      </c>
      <c r="AA1790" s="212">
        <f t="shared" si="577"/>
        <v>0</v>
      </c>
      <c r="AB1790" s="212">
        <f t="shared" si="578"/>
        <v>0</v>
      </c>
      <c r="AC1790" s="212">
        <f t="shared" si="579"/>
        <v>0</v>
      </c>
      <c r="AD1790" s="223">
        <f t="shared" si="567"/>
        <v>0</v>
      </c>
      <c r="AE1790" s="212">
        <f t="shared" si="568"/>
        <v>0</v>
      </c>
      <c r="AF1790" s="215"/>
      <c r="AG1790" s="212">
        <f t="shared" si="580"/>
        <v>0</v>
      </c>
      <c r="AH1790" s="215"/>
      <c r="AI1790" s="211">
        <f t="shared" si="569"/>
        <v>0</v>
      </c>
      <c r="AJ1790" s="215"/>
      <c r="AK1790" s="211">
        <f t="shared" si="570"/>
        <v>0</v>
      </c>
      <c r="AL1790" s="215"/>
      <c r="AM1790" s="211">
        <f t="shared" si="571"/>
        <v>0</v>
      </c>
      <c r="AN1790" s="215"/>
      <c r="AO1790" s="211">
        <f t="shared" si="572"/>
        <v>0</v>
      </c>
      <c r="AP1790" s="210"/>
      <c r="AQ1790" s="222">
        <f>IF(AP1790="",0,VLOOKUP(AP1790,Aux.ListeCPAltele!$B$15:$D$21,3,0))</f>
        <v>0</v>
      </c>
      <c r="AR1790" s="212">
        <f t="shared" si="573"/>
        <v>0</v>
      </c>
      <c r="AS1790" s="212">
        <f t="shared" si="581"/>
        <v>0</v>
      </c>
      <c r="AT1790" s="222">
        <f>IF($F1790&lt;&gt;2,ROUND($Z1790*SUMIF(Regimuri,$Q1790,Aux.ListeCPAltele!$C$25:$C$34)*0.5,0),0)</f>
        <v>0</v>
      </c>
      <c r="AU1790" s="210"/>
      <c r="AV1790" s="222">
        <f>IF(AND($F1790&lt;&gt;2,Q1790&lt;&gt;0),ROUND($AC1790/SUMIF(Regimuri,Q1790,Aux.ListeCPAltele!$E$25:$E$34)*$AU1790,0),0)</f>
        <v>0</v>
      </c>
      <c r="AW1790" s="215">
        <v>0.1</v>
      </c>
      <c r="AX1790" s="222">
        <f t="shared" si="582"/>
        <v>0</v>
      </c>
      <c r="AY1790" s="213">
        <f t="shared" si="583"/>
        <v>0.83333333333333337</v>
      </c>
      <c r="AZ1790" s="222">
        <f>IF(OR($R1790=0,$Q1790=0),0,ROUND(SUM(AC1790,AE1790,AG1790,AI1790,AK1790,AM1790,AO1790,AS1790,AV1790,AX1790,AT1790)/SUMIF(Regimuri,$Q1790,Aux.ListeCPAltele!$E$25:$E$34)*$AY1790,0))</f>
        <v>0</v>
      </c>
      <c r="BA1790" s="222">
        <f t="shared" si="574"/>
        <v>0</v>
      </c>
      <c r="BB1790" s="277">
        <v>1</v>
      </c>
      <c r="BC1790" s="277"/>
    </row>
    <row r="1791" spans="1:55" outlineLevel="1" x14ac:dyDescent="0.2">
      <c r="A1791" s="205"/>
      <c r="B1791" s="205"/>
      <c r="C1791" s="205"/>
      <c r="D1791" s="275"/>
      <c r="E1791" s="205"/>
      <c r="F1791" s="207">
        <f>SUMIF(CarLM,G1791,Aux.ListeCPAltele!$A$7:$A$11)</f>
        <v>0</v>
      </c>
      <c r="G1791" s="205"/>
      <c r="H1791" s="208">
        <f t="shared" si="584"/>
        <v>0</v>
      </c>
      <c r="I1791" s="208">
        <f t="shared" si="585"/>
        <v>0</v>
      </c>
      <c r="J1791" s="209"/>
      <c r="K1791" s="205"/>
      <c r="L1791" s="207" t="str">
        <f>IF(OR($K1791&lt;&gt;"",ISNA(VLOOKUP($K1791,'2.1.Angajati'!$B$5:$H$1826,2,0))=FALSE),VLOOKUP($K1791,'2.1.Angajati'!$B$5:$H$1826,2,0),"-")</f>
        <v>-</v>
      </c>
      <c r="M1791" s="224">
        <f>IF(OR($K1791&lt;&gt;"",ISNA(VLOOKUP($K1791,'2.1.Angajati'!$B$5:$H$1826,8,0))=FALSE),
       ROUND((DATE(Aux.SetUp!$H$15,1,1)-VLOOKUP($K1791,'2.1.Angajati'!$B$5:$H$1826,6,0))/365,1),
          0)</f>
        <v>0</v>
      </c>
      <c r="N1791" s="223"/>
      <c r="O1791" s="209"/>
      <c r="P1791" s="208">
        <f t="shared" si="575"/>
        <v>0</v>
      </c>
      <c r="Q1791" s="205"/>
      <c r="R1791" s="207">
        <f>SUMIF(Aux.ListeCPAltele!$A$25:$A$34,'1.3.State'!Q1791,Aux.ListeCPAltele!$B$25:$B$34)</f>
        <v>0</v>
      </c>
      <c r="S1791" s="210"/>
      <c r="T1791" s="211">
        <v>16.420000000000002</v>
      </c>
      <c r="U1791" s="212">
        <f>SUMIF('1.2.IS'!$M$5:$AG$5,Aux.SetUp!$H$15,'1.2.IS'!$M$16:$AG$16)</f>
        <v>2775</v>
      </c>
      <c r="V1791" s="213">
        <v>1.3</v>
      </c>
      <c r="W1791" s="211">
        <f t="shared" si="586"/>
        <v>21.35</v>
      </c>
      <c r="X1791" s="212">
        <f t="shared" si="587"/>
        <v>3608</v>
      </c>
      <c r="Y1791" s="214"/>
      <c r="Z1791" s="211">
        <f t="shared" si="576"/>
        <v>0</v>
      </c>
      <c r="AA1791" s="212">
        <f t="shared" si="577"/>
        <v>0</v>
      </c>
      <c r="AB1791" s="212">
        <f t="shared" si="578"/>
        <v>0</v>
      </c>
      <c r="AC1791" s="212">
        <f t="shared" si="579"/>
        <v>0</v>
      </c>
      <c r="AD1791" s="223">
        <f t="shared" si="567"/>
        <v>0</v>
      </c>
      <c r="AE1791" s="212">
        <f t="shared" si="568"/>
        <v>0</v>
      </c>
      <c r="AF1791" s="215"/>
      <c r="AG1791" s="212">
        <f t="shared" si="580"/>
        <v>0</v>
      </c>
      <c r="AH1791" s="215"/>
      <c r="AI1791" s="211">
        <f t="shared" si="569"/>
        <v>0</v>
      </c>
      <c r="AJ1791" s="215"/>
      <c r="AK1791" s="211">
        <f t="shared" si="570"/>
        <v>0</v>
      </c>
      <c r="AL1791" s="215"/>
      <c r="AM1791" s="211">
        <f t="shared" si="571"/>
        <v>0</v>
      </c>
      <c r="AN1791" s="215"/>
      <c r="AO1791" s="211">
        <f t="shared" si="572"/>
        <v>0</v>
      </c>
      <c r="AP1791" s="210"/>
      <c r="AQ1791" s="222">
        <f>IF(AP1791="",0,VLOOKUP(AP1791,Aux.ListeCPAltele!$B$15:$D$21,3,0))</f>
        <v>0</v>
      </c>
      <c r="AR1791" s="212">
        <f t="shared" si="573"/>
        <v>0</v>
      </c>
      <c r="AS1791" s="212">
        <f t="shared" si="581"/>
        <v>0</v>
      </c>
      <c r="AT1791" s="222">
        <f>IF($F1791&lt;&gt;2,ROUND($Z1791*SUMIF(Regimuri,$Q1791,Aux.ListeCPAltele!$C$25:$C$34)*0.5,0),0)</f>
        <v>0</v>
      </c>
      <c r="AU1791" s="210"/>
      <c r="AV1791" s="222">
        <f>IF(AND($F1791&lt;&gt;2,Q1791&lt;&gt;0),ROUND($AC1791/SUMIF(Regimuri,Q1791,Aux.ListeCPAltele!$E$25:$E$34)*$AU1791,0),0)</f>
        <v>0</v>
      </c>
      <c r="AW1791" s="215">
        <v>0.1</v>
      </c>
      <c r="AX1791" s="222">
        <f t="shared" si="582"/>
        <v>0</v>
      </c>
      <c r="AY1791" s="213">
        <f t="shared" si="583"/>
        <v>0.83333333333333337</v>
      </c>
      <c r="AZ1791" s="222">
        <f>IF(OR($R1791=0,$Q1791=0),0,ROUND(SUM(AC1791,AE1791,AG1791,AI1791,AK1791,AM1791,AO1791,AS1791,AV1791,AX1791,AT1791)/SUMIF(Regimuri,$Q1791,Aux.ListeCPAltele!$E$25:$E$34)*$AY1791,0))</f>
        <v>0</v>
      </c>
      <c r="BA1791" s="222">
        <f t="shared" si="574"/>
        <v>0</v>
      </c>
      <c r="BB1791" s="277">
        <v>1</v>
      </c>
      <c r="BC1791" s="277"/>
    </row>
    <row r="1792" spans="1:55" outlineLevel="1" x14ac:dyDescent="0.2">
      <c r="A1792" s="205"/>
      <c r="B1792" s="205"/>
      <c r="C1792" s="205"/>
      <c r="D1792" s="275"/>
      <c r="E1792" s="205"/>
      <c r="F1792" s="207">
        <f>SUMIF(CarLM,G1792,Aux.ListeCPAltele!$A$7:$A$11)</f>
        <v>0</v>
      </c>
      <c r="G1792" s="205"/>
      <c r="H1792" s="208">
        <f t="shared" si="584"/>
        <v>0</v>
      </c>
      <c r="I1792" s="208">
        <f t="shared" si="585"/>
        <v>0</v>
      </c>
      <c r="J1792" s="209"/>
      <c r="K1792" s="205"/>
      <c r="L1792" s="207" t="str">
        <f>IF(OR($K1792&lt;&gt;"",ISNA(VLOOKUP($K1792,'2.1.Angajati'!$B$5:$H$1826,2,0))=FALSE),VLOOKUP($K1792,'2.1.Angajati'!$B$5:$H$1826,2,0),"-")</f>
        <v>-</v>
      </c>
      <c r="M1792" s="224">
        <f>IF(OR($K1792&lt;&gt;"",ISNA(VLOOKUP($K1792,'2.1.Angajati'!$B$5:$H$1826,8,0))=FALSE),
       ROUND((DATE(Aux.SetUp!$H$15,1,1)-VLOOKUP($K1792,'2.1.Angajati'!$B$5:$H$1826,6,0))/365,1),
          0)</f>
        <v>0</v>
      </c>
      <c r="N1792" s="223"/>
      <c r="O1792" s="209"/>
      <c r="P1792" s="208">
        <f t="shared" si="575"/>
        <v>0</v>
      </c>
      <c r="Q1792" s="205"/>
      <c r="R1792" s="207">
        <f>SUMIF(Aux.ListeCPAltele!$A$25:$A$34,'1.3.State'!Q1792,Aux.ListeCPAltele!$B$25:$B$34)</f>
        <v>0</v>
      </c>
      <c r="S1792" s="210"/>
      <c r="T1792" s="211">
        <v>16.420000000000002</v>
      </c>
      <c r="U1792" s="212">
        <f>SUMIF('1.2.IS'!$M$5:$AG$5,Aux.SetUp!$H$15,'1.2.IS'!$M$16:$AG$16)</f>
        <v>2775</v>
      </c>
      <c r="V1792" s="213">
        <v>1.3</v>
      </c>
      <c r="W1792" s="211">
        <f t="shared" si="586"/>
        <v>21.35</v>
      </c>
      <c r="X1792" s="212">
        <f t="shared" si="587"/>
        <v>3608</v>
      </c>
      <c r="Y1792" s="214"/>
      <c r="Z1792" s="211">
        <f t="shared" si="576"/>
        <v>0</v>
      </c>
      <c r="AA1792" s="212">
        <f t="shared" si="577"/>
        <v>0</v>
      </c>
      <c r="AB1792" s="212">
        <f t="shared" si="578"/>
        <v>0</v>
      </c>
      <c r="AC1792" s="212">
        <f t="shared" si="579"/>
        <v>0</v>
      </c>
      <c r="AD1792" s="223">
        <f t="shared" si="567"/>
        <v>0</v>
      </c>
      <c r="AE1792" s="212">
        <f t="shared" si="568"/>
        <v>0</v>
      </c>
      <c r="AF1792" s="215"/>
      <c r="AG1792" s="212">
        <f t="shared" si="580"/>
        <v>0</v>
      </c>
      <c r="AH1792" s="215"/>
      <c r="AI1792" s="211">
        <f t="shared" si="569"/>
        <v>0</v>
      </c>
      <c r="AJ1792" s="215"/>
      <c r="AK1792" s="211">
        <f t="shared" si="570"/>
        <v>0</v>
      </c>
      <c r="AL1792" s="215"/>
      <c r="AM1792" s="211">
        <f t="shared" si="571"/>
        <v>0</v>
      </c>
      <c r="AN1792" s="215"/>
      <c r="AO1792" s="211">
        <f t="shared" si="572"/>
        <v>0</v>
      </c>
      <c r="AP1792" s="210"/>
      <c r="AQ1792" s="222">
        <f>IF(AP1792="",0,VLOOKUP(AP1792,Aux.ListeCPAltele!$B$15:$D$21,3,0))</f>
        <v>0</v>
      </c>
      <c r="AR1792" s="212">
        <f t="shared" si="573"/>
        <v>0</v>
      </c>
      <c r="AS1792" s="212">
        <f t="shared" si="581"/>
        <v>0</v>
      </c>
      <c r="AT1792" s="222">
        <f>IF($F1792&lt;&gt;2,ROUND($Z1792*SUMIF(Regimuri,$Q1792,Aux.ListeCPAltele!$C$25:$C$34)*0.5,0),0)</f>
        <v>0</v>
      </c>
      <c r="AU1792" s="210"/>
      <c r="AV1792" s="222">
        <f>IF(AND($F1792&lt;&gt;2,Q1792&lt;&gt;0),ROUND($AC1792/SUMIF(Regimuri,Q1792,Aux.ListeCPAltele!$E$25:$E$34)*$AU1792,0),0)</f>
        <v>0</v>
      </c>
      <c r="AW1792" s="215">
        <v>0.1</v>
      </c>
      <c r="AX1792" s="222">
        <f t="shared" si="582"/>
        <v>0</v>
      </c>
      <c r="AY1792" s="213">
        <f t="shared" si="583"/>
        <v>0.83333333333333337</v>
      </c>
      <c r="AZ1792" s="222">
        <f>IF(OR($R1792=0,$Q1792=0),0,ROUND(SUM(AC1792,AE1792,AG1792,AI1792,AK1792,AM1792,AO1792,AS1792,AV1792,AX1792,AT1792)/SUMIF(Regimuri,$Q1792,Aux.ListeCPAltele!$E$25:$E$34)*$AY1792,0))</f>
        <v>0</v>
      </c>
      <c r="BA1792" s="222">
        <f t="shared" si="574"/>
        <v>0</v>
      </c>
      <c r="BB1792" s="277">
        <v>1</v>
      </c>
      <c r="BC1792" s="277"/>
    </row>
    <row r="1793" spans="1:55" outlineLevel="1" x14ac:dyDescent="0.2">
      <c r="A1793" s="205"/>
      <c r="B1793" s="205"/>
      <c r="C1793" s="205"/>
      <c r="D1793" s="275"/>
      <c r="E1793" s="205"/>
      <c r="F1793" s="207">
        <f>SUMIF(CarLM,G1793,Aux.ListeCPAltele!$A$7:$A$11)</f>
        <v>0</v>
      </c>
      <c r="G1793" s="205"/>
      <c r="H1793" s="208">
        <f t="shared" si="584"/>
        <v>0</v>
      </c>
      <c r="I1793" s="208">
        <f t="shared" si="585"/>
        <v>0</v>
      </c>
      <c r="J1793" s="209"/>
      <c r="K1793" s="205"/>
      <c r="L1793" s="207" t="str">
        <f>IF(OR($K1793&lt;&gt;"",ISNA(VLOOKUP($K1793,'2.1.Angajati'!$B$5:$H$1826,2,0))=FALSE),VLOOKUP($K1793,'2.1.Angajati'!$B$5:$H$1826,2,0),"-")</f>
        <v>-</v>
      </c>
      <c r="M1793" s="224">
        <f>IF(OR($K1793&lt;&gt;"",ISNA(VLOOKUP($K1793,'2.1.Angajati'!$B$5:$H$1826,8,0))=FALSE),
       ROUND((DATE(Aux.SetUp!$H$15,1,1)-VLOOKUP($K1793,'2.1.Angajati'!$B$5:$H$1826,6,0))/365,1),
          0)</f>
        <v>0</v>
      </c>
      <c r="N1793" s="223"/>
      <c r="O1793" s="209"/>
      <c r="P1793" s="208">
        <f t="shared" si="575"/>
        <v>0</v>
      </c>
      <c r="Q1793" s="205"/>
      <c r="R1793" s="207">
        <f>SUMIF(Aux.ListeCPAltele!$A$25:$A$34,'1.3.State'!Q1793,Aux.ListeCPAltele!$B$25:$B$34)</f>
        <v>0</v>
      </c>
      <c r="S1793" s="210"/>
      <c r="T1793" s="211">
        <v>16.420000000000002</v>
      </c>
      <c r="U1793" s="212">
        <f>SUMIF('1.2.IS'!$M$5:$AG$5,Aux.SetUp!$H$15,'1.2.IS'!$M$16:$AG$16)</f>
        <v>2775</v>
      </c>
      <c r="V1793" s="213">
        <v>1.3</v>
      </c>
      <c r="W1793" s="211">
        <f t="shared" si="586"/>
        <v>21.35</v>
      </c>
      <c r="X1793" s="212">
        <f t="shared" si="587"/>
        <v>3608</v>
      </c>
      <c r="Y1793" s="214"/>
      <c r="Z1793" s="211">
        <f t="shared" si="576"/>
        <v>0</v>
      </c>
      <c r="AA1793" s="212">
        <f t="shared" si="577"/>
        <v>0</v>
      </c>
      <c r="AB1793" s="212">
        <f t="shared" si="578"/>
        <v>0</v>
      </c>
      <c r="AC1793" s="212">
        <f t="shared" si="579"/>
        <v>0</v>
      </c>
      <c r="AD1793" s="223">
        <f t="shared" si="567"/>
        <v>0</v>
      </c>
      <c r="AE1793" s="212">
        <f t="shared" si="568"/>
        <v>0</v>
      </c>
      <c r="AF1793" s="215"/>
      <c r="AG1793" s="212">
        <f t="shared" si="580"/>
        <v>0</v>
      </c>
      <c r="AH1793" s="215"/>
      <c r="AI1793" s="211">
        <f t="shared" si="569"/>
        <v>0</v>
      </c>
      <c r="AJ1793" s="215"/>
      <c r="AK1793" s="211">
        <f t="shared" si="570"/>
        <v>0</v>
      </c>
      <c r="AL1793" s="215"/>
      <c r="AM1793" s="211">
        <f t="shared" si="571"/>
        <v>0</v>
      </c>
      <c r="AN1793" s="215"/>
      <c r="AO1793" s="211">
        <f t="shared" si="572"/>
        <v>0</v>
      </c>
      <c r="AP1793" s="210"/>
      <c r="AQ1793" s="222">
        <f>IF(AP1793="",0,VLOOKUP(AP1793,Aux.ListeCPAltele!$B$15:$D$21,3,0))</f>
        <v>0</v>
      </c>
      <c r="AR1793" s="212">
        <f t="shared" si="573"/>
        <v>0</v>
      </c>
      <c r="AS1793" s="212">
        <f t="shared" si="581"/>
        <v>0</v>
      </c>
      <c r="AT1793" s="222">
        <f>IF($F1793&lt;&gt;2,ROUND($Z1793*SUMIF(Regimuri,$Q1793,Aux.ListeCPAltele!$C$25:$C$34)*0.5,0),0)</f>
        <v>0</v>
      </c>
      <c r="AU1793" s="210"/>
      <c r="AV1793" s="222">
        <f>IF(AND($F1793&lt;&gt;2,Q1793&lt;&gt;0),ROUND($AC1793/SUMIF(Regimuri,Q1793,Aux.ListeCPAltele!$E$25:$E$34)*$AU1793,0),0)</f>
        <v>0</v>
      </c>
      <c r="AW1793" s="215">
        <v>0.1</v>
      </c>
      <c r="AX1793" s="222">
        <f t="shared" si="582"/>
        <v>0</v>
      </c>
      <c r="AY1793" s="213">
        <f t="shared" si="583"/>
        <v>0.83333333333333337</v>
      </c>
      <c r="AZ1793" s="222">
        <f>IF(OR($R1793=0,$Q1793=0),0,ROUND(SUM(AC1793,AE1793,AG1793,AI1793,AK1793,AM1793,AO1793,AS1793,AV1793,AX1793,AT1793)/SUMIF(Regimuri,$Q1793,Aux.ListeCPAltele!$E$25:$E$34)*$AY1793,0))</f>
        <v>0</v>
      </c>
      <c r="BA1793" s="222">
        <f t="shared" si="574"/>
        <v>0</v>
      </c>
      <c r="BB1793" s="277">
        <v>1</v>
      </c>
      <c r="BC1793" s="277"/>
    </row>
    <row r="1794" spans="1:55" outlineLevel="1" x14ac:dyDescent="0.2">
      <c r="A1794" s="205"/>
      <c r="B1794" s="205"/>
      <c r="C1794" s="205"/>
      <c r="D1794" s="275"/>
      <c r="E1794" s="205"/>
      <c r="F1794" s="207">
        <f>SUMIF(CarLM,G1794,Aux.ListeCPAltele!$A$7:$A$11)</f>
        <v>0</v>
      </c>
      <c r="G1794" s="205"/>
      <c r="H1794" s="208">
        <f t="shared" si="584"/>
        <v>0</v>
      </c>
      <c r="I1794" s="208">
        <f t="shared" si="585"/>
        <v>0</v>
      </c>
      <c r="J1794" s="209"/>
      <c r="K1794" s="205"/>
      <c r="L1794" s="207" t="str">
        <f>IF(OR($K1794&lt;&gt;"",ISNA(VLOOKUP($K1794,'2.1.Angajati'!$B$5:$H$1826,2,0))=FALSE),VLOOKUP($K1794,'2.1.Angajati'!$B$5:$H$1826,2,0),"-")</f>
        <v>-</v>
      </c>
      <c r="M1794" s="224">
        <f>IF(OR($K1794&lt;&gt;"",ISNA(VLOOKUP($K1794,'2.1.Angajati'!$B$5:$H$1826,8,0))=FALSE),
       ROUND((DATE(Aux.SetUp!$H$15,1,1)-VLOOKUP($K1794,'2.1.Angajati'!$B$5:$H$1826,6,0))/365,1),
          0)</f>
        <v>0</v>
      </c>
      <c r="N1794" s="223"/>
      <c r="O1794" s="209"/>
      <c r="P1794" s="208">
        <f t="shared" si="575"/>
        <v>0</v>
      </c>
      <c r="Q1794" s="205"/>
      <c r="R1794" s="207">
        <f>SUMIF(Aux.ListeCPAltele!$A$25:$A$34,'1.3.State'!Q1794,Aux.ListeCPAltele!$B$25:$B$34)</f>
        <v>0</v>
      </c>
      <c r="S1794" s="210"/>
      <c r="T1794" s="211">
        <v>16.420000000000002</v>
      </c>
      <c r="U1794" s="212">
        <f>SUMIF('1.2.IS'!$M$5:$AG$5,Aux.SetUp!$H$15,'1.2.IS'!$M$16:$AG$16)</f>
        <v>2775</v>
      </c>
      <c r="V1794" s="213">
        <v>1.3</v>
      </c>
      <c r="W1794" s="211">
        <f t="shared" si="586"/>
        <v>21.35</v>
      </c>
      <c r="X1794" s="212">
        <f t="shared" si="587"/>
        <v>3608</v>
      </c>
      <c r="Y1794" s="214"/>
      <c r="Z1794" s="211">
        <f t="shared" si="576"/>
        <v>0</v>
      </c>
      <c r="AA1794" s="212">
        <f t="shared" si="577"/>
        <v>0</v>
      </c>
      <c r="AB1794" s="212">
        <f t="shared" si="578"/>
        <v>0</v>
      </c>
      <c r="AC1794" s="212">
        <f t="shared" si="579"/>
        <v>0</v>
      </c>
      <c r="AD1794" s="223">
        <f t="shared" si="567"/>
        <v>0</v>
      </c>
      <c r="AE1794" s="212">
        <f t="shared" si="568"/>
        <v>0</v>
      </c>
      <c r="AF1794" s="215"/>
      <c r="AG1794" s="212">
        <f t="shared" si="580"/>
        <v>0</v>
      </c>
      <c r="AH1794" s="215"/>
      <c r="AI1794" s="211">
        <f t="shared" si="569"/>
        <v>0</v>
      </c>
      <c r="AJ1794" s="215"/>
      <c r="AK1794" s="211">
        <f t="shared" si="570"/>
        <v>0</v>
      </c>
      <c r="AL1794" s="215"/>
      <c r="AM1794" s="211">
        <f t="shared" si="571"/>
        <v>0</v>
      </c>
      <c r="AN1794" s="215"/>
      <c r="AO1794" s="211">
        <f t="shared" si="572"/>
        <v>0</v>
      </c>
      <c r="AP1794" s="210"/>
      <c r="AQ1794" s="222">
        <f>IF(AP1794="",0,VLOOKUP(AP1794,Aux.ListeCPAltele!$B$15:$D$21,3,0))</f>
        <v>0</v>
      </c>
      <c r="AR1794" s="212">
        <f t="shared" si="573"/>
        <v>0</v>
      </c>
      <c r="AS1794" s="212">
        <f t="shared" si="581"/>
        <v>0</v>
      </c>
      <c r="AT1794" s="222">
        <f>IF($F1794&lt;&gt;2,ROUND($Z1794*SUMIF(Regimuri,$Q1794,Aux.ListeCPAltele!$C$25:$C$34)*0.5,0),0)</f>
        <v>0</v>
      </c>
      <c r="AU1794" s="210"/>
      <c r="AV1794" s="222">
        <f>IF(AND($F1794&lt;&gt;2,Q1794&lt;&gt;0),ROUND($AC1794/SUMIF(Regimuri,Q1794,Aux.ListeCPAltele!$E$25:$E$34)*$AU1794,0),0)</f>
        <v>0</v>
      </c>
      <c r="AW1794" s="215">
        <v>0.1</v>
      </c>
      <c r="AX1794" s="222">
        <f t="shared" si="582"/>
        <v>0</v>
      </c>
      <c r="AY1794" s="213">
        <f t="shared" si="583"/>
        <v>0.83333333333333337</v>
      </c>
      <c r="AZ1794" s="222">
        <f>IF(OR($R1794=0,$Q1794=0),0,ROUND(SUM(AC1794,AE1794,AG1794,AI1794,AK1794,AM1794,AO1794,AS1794,AV1794,AX1794,AT1794)/SUMIF(Regimuri,$Q1794,Aux.ListeCPAltele!$E$25:$E$34)*$AY1794,0))</f>
        <v>0</v>
      </c>
      <c r="BA1794" s="222">
        <f t="shared" si="574"/>
        <v>0</v>
      </c>
      <c r="BB1794" s="277">
        <v>1</v>
      </c>
      <c r="BC1794" s="277"/>
    </row>
    <row r="1795" spans="1:55" outlineLevel="1" x14ac:dyDescent="0.2">
      <c r="A1795" s="205"/>
      <c r="B1795" s="205"/>
      <c r="C1795" s="205"/>
      <c r="D1795" s="275"/>
      <c r="E1795" s="205"/>
      <c r="F1795" s="207">
        <f>SUMIF(CarLM,G1795,Aux.ListeCPAltele!$A$7:$A$11)</f>
        <v>0</v>
      </c>
      <c r="G1795" s="205"/>
      <c r="H1795" s="208">
        <f t="shared" si="584"/>
        <v>0</v>
      </c>
      <c r="I1795" s="208">
        <f t="shared" si="585"/>
        <v>0</v>
      </c>
      <c r="J1795" s="209"/>
      <c r="K1795" s="205"/>
      <c r="L1795" s="207" t="str">
        <f>IF(OR($K1795&lt;&gt;"",ISNA(VLOOKUP($K1795,'2.1.Angajati'!$B$5:$H$1826,2,0))=FALSE),VLOOKUP($K1795,'2.1.Angajati'!$B$5:$H$1826,2,0),"-")</f>
        <v>-</v>
      </c>
      <c r="M1795" s="224">
        <f>IF(OR($K1795&lt;&gt;"",ISNA(VLOOKUP($K1795,'2.1.Angajati'!$B$5:$H$1826,8,0))=FALSE),
       ROUND((DATE(Aux.SetUp!$H$15,1,1)-VLOOKUP($K1795,'2.1.Angajati'!$B$5:$H$1826,6,0))/365,1),
          0)</f>
        <v>0</v>
      </c>
      <c r="N1795" s="223"/>
      <c r="O1795" s="209"/>
      <c r="P1795" s="208">
        <f t="shared" si="575"/>
        <v>0</v>
      </c>
      <c r="Q1795" s="205"/>
      <c r="R1795" s="207">
        <f>SUMIF(Aux.ListeCPAltele!$A$25:$A$34,'1.3.State'!Q1795,Aux.ListeCPAltele!$B$25:$B$34)</f>
        <v>0</v>
      </c>
      <c r="S1795" s="210"/>
      <c r="T1795" s="211">
        <v>16.420000000000002</v>
      </c>
      <c r="U1795" s="212">
        <f>SUMIF('1.2.IS'!$M$5:$AG$5,Aux.SetUp!$H$15,'1.2.IS'!$M$16:$AG$16)</f>
        <v>2775</v>
      </c>
      <c r="V1795" s="213">
        <v>1.3</v>
      </c>
      <c r="W1795" s="211">
        <f t="shared" si="586"/>
        <v>21.35</v>
      </c>
      <c r="X1795" s="212">
        <f t="shared" si="587"/>
        <v>3608</v>
      </c>
      <c r="Y1795" s="214"/>
      <c r="Z1795" s="211">
        <f t="shared" si="576"/>
        <v>0</v>
      </c>
      <c r="AA1795" s="212">
        <f t="shared" si="577"/>
        <v>0</v>
      </c>
      <c r="AB1795" s="212">
        <f t="shared" si="578"/>
        <v>0</v>
      </c>
      <c r="AC1795" s="212">
        <f t="shared" si="579"/>
        <v>0</v>
      </c>
      <c r="AD1795" s="223">
        <f t="shared" si="567"/>
        <v>0</v>
      </c>
      <c r="AE1795" s="212">
        <f t="shared" si="568"/>
        <v>0</v>
      </c>
      <c r="AF1795" s="215"/>
      <c r="AG1795" s="212">
        <f t="shared" si="580"/>
        <v>0</v>
      </c>
      <c r="AH1795" s="215"/>
      <c r="AI1795" s="211">
        <f t="shared" si="569"/>
        <v>0</v>
      </c>
      <c r="AJ1795" s="215"/>
      <c r="AK1795" s="211">
        <f t="shared" si="570"/>
        <v>0</v>
      </c>
      <c r="AL1795" s="215"/>
      <c r="AM1795" s="211">
        <f t="shared" si="571"/>
        <v>0</v>
      </c>
      <c r="AN1795" s="215"/>
      <c r="AO1795" s="211">
        <f t="shared" si="572"/>
        <v>0</v>
      </c>
      <c r="AP1795" s="210"/>
      <c r="AQ1795" s="222">
        <f>IF(AP1795="",0,VLOOKUP(AP1795,Aux.ListeCPAltele!$B$15:$D$21,3,0))</f>
        <v>0</v>
      </c>
      <c r="AR1795" s="212">
        <f t="shared" si="573"/>
        <v>0</v>
      </c>
      <c r="AS1795" s="212">
        <f t="shared" si="581"/>
        <v>0</v>
      </c>
      <c r="AT1795" s="222">
        <f>IF($F1795&lt;&gt;2,ROUND($Z1795*SUMIF(Regimuri,$Q1795,Aux.ListeCPAltele!$C$25:$C$34)*0.5,0),0)</f>
        <v>0</v>
      </c>
      <c r="AU1795" s="210"/>
      <c r="AV1795" s="222">
        <f>IF(AND($F1795&lt;&gt;2,Q1795&lt;&gt;0),ROUND($AC1795/SUMIF(Regimuri,Q1795,Aux.ListeCPAltele!$E$25:$E$34)*$AU1795,0),0)</f>
        <v>0</v>
      </c>
      <c r="AW1795" s="215">
        <v>0.1</v>
      </c>
      <c r="AX1795" s="222">
        <f t="shared" si="582"/>
        <v>0</v>
      </c>
      <c r="AY1795" s="213">
        <f t="shared" si="583"/>
        <v>0.83333333333333337</v>
      </c>
      <c r="AZ1795" s="222">
        <f>IF(OR($R1795=0,$Q1795=0),0,ROUND(SUM(AC1795,AE1795,AG1795,AI1795,AK1795,AM1795,AO1795,AS1795,AV1795,AX1795,AT1795)/SUMIF(Regimuri,$Q1795,Aux.ListeCPAltele!$E$25:$E$34)*$AY1795,0))</f>
        <v>0</v>
      </c>
      <c r="BA1795" s="222">
        <f t="shared" si="574"/>
        <v>0</v>
      </c>
      <c r="BB1795" s="277">
        <v>1</v>
      </c>
      <c r="BC1795" s="277"/>
    </row>
    <row r="1796" spans="1:55" outlineLevel="1" x14ac:dyDescent="0.2">
      <c r="A1796" s="205"/>
      <c r="B1796" s="205"/>
      <c r="C1796" s="205"/>
      <c r="D1796" s="275"/>
      <c r="E1796" s="205"/>
      <c r="F1796" s="207">
        <f>SUMIF(CarLM,G1796,Aux.ListeCPAltele!$A$7:$A$11)</f>
        <v>0</v>
      </c>
      <c r="G1796" s="205"/>
      <c r="H1796" s="208">
        <f t="shared" si="584"/>
        <v>0</v>
      </c>
      <c r="I1796" s="208">
        <f t="shared" si="585"/>
        <v>0</v>
      </c>
      <c r="J1796" s="209"/>
      <c r="K1796" s="205"/>
      <c r="L1796" s="207" t="str">
        <f>IF(OR($K1796&lt;&gt;"",ISNA(VLOOKUP($K1796,'2.1.Angajati'!$B$5:$H$1826,2,0))=FALSE),VLOOKUP($K1796,'2.1.Angajati'!$B$5:$H$1826,2,0),"-")</f>
        <v>-</v>
      </c>
      <c r="M1796" s="224">
        <f>IF(OR($K1796&lt;&gt;"",ISNA(VLOOKUP($K1796,'2.1.Angajati'!$B$5:$H$1826,8,0))=FALSE),
       ROUND((DATE(Aux.SetUp!$H$15,1,1)-VLOOKUP($K1796,'2.1.Angajati'!$B$5:$H$1826,6,0))/365,1),
          0)</f>
        <v>0</v>
      </c>
      <c r="N1796" s="223"/>
      <c r="O1796" s="209"/>
      <c r="P1796" s="208">
        <f t="shared" si="575"/>
        <v>0</v>
      </c>
      <c r="Q1796" s="205"/>
      <c r="R1796" s="207">
        <f>SUMIF(Aux.ListeCPAltele!$A$25:$A$34,'1.3.State'!Q1796,Aux.ListeCPAltele!$B$25:$B$34)</f>
        <v>0</v>
      </c>
      <c r="S1796" s="210"/>
      <c r="T1796" s="211">
        <v>16.420000000000002</v>
      </c>
      <c r="U1796" s="212">
        <f>SUMIF('1.2.IS'!$M$5:$AG$5,Aux.SetUp!$H$15,'1.2.IS'!$M$16:$AG$16)</f>
        <v>2775</v>
      </c>
      <c r="V1796" s="213">
        <v>1.3</v>
      </c>
      <c r="W1796" s="211">
        <f t="shared" si="586"/>
        <v>21.35</v>
      </c>
      <c r="X1796" s="212">
        <f t="shared" si="587"/>
        <v>3608</v>
      </c>
      <c r="Y1796" s="214"/>
      <c r="Z1796" s="211">
        <f t="shared" si="576"/>
        <v>0</v>
      </c>
      <c r="AA1796" s="212">
        <f t="shared" si="577"/>
        <v>0</v>
      </c>
      <c r="AB1796" s="212">
        <f t="shared" si="578"/>
        <v>0</v>
      </c>
      <c r="AC1796" s="212">
        <f t="shared" si="579"/>
        <v>0</v>
      </c>
      <c r="AD1796" s="223">
        <f t="shared" si="567"/>
        <v>0</v>
      </c>
      <c r="AE1796" s="212">
        <f t="shared" si="568"/>
        <v>0</v>
      </c>
      <c r="AF1796" s="215"/>
      <c r="AG1796" s="212">
        <f t="shared" si="580"/>
        <v>0</v>
      </c>
      <c r="AH1796" s="215"/>
      <c r="AI1796" s="211">
        <f t="shared" si="569"/>
        <v>0</v>
      </c>
      <c r="AJ1796" s="215"/>
      <c r="AK1796" s="211">
        <f t="shared" si="570"/>
        <v>0</v>
      </c>
      <c r="AL1796" s="215"/>
      <c r="AM1796" s="211">
        <f t="shared" si="571"/>
        <v>0</v>
      </c>
      <c r="AN1796" s="215"/>
      <c r="AO1796" s="211">
        <f t="shared" si="572"/>
        <v>0</v>
      </c>
      <c r="AP1796" s="210"/>
      <c r="AQ1796" s="222">
        <f>IF(AP1796="",0,VLOOKUP(AP1796,Aux.ListeCPAltele!$B$15:$D$21,3,0))</f>
        <v>0</v>
      </c>
      <c r="AR1796" s="212">
        <f t="shared" si="573"/>
        <v>0</v>
      </c>
      <c r="AS1796" s="212">
        <f t="shared" si="581"/>
        <v>0</v>
      </c>
      <c r="AT1796" s="222">
        <f>IF($F1796&lt;&gt;2,ROUND($Z1796*SUMIF(Regimuri,$Q1796,Aux.ListeCPAltele!$C$25:$C$34)*0.5,0),0)</f>
        <v>0</v>
      </c>
      <c r="AU1796" s="210"/>
      <c r="AV1796" s="222">
        <f>IF(AND($F1796&lt;&gt;2,Q1796&lt;&gt;0),ROUND($AC1796/SUMIF(Regimuri,Q1796,Aux.ListeCPAltele!$E$25:$E$34)*$AU1796,0),0)</f>
        <v>0</v>
      </c>
      <c r="AW1796" s="215">
        <v>0.1</v>
      </c>
      <c r="AX1796" s="222">
        <f t="shared" si="582"/>
        <v>0</v>
      </c>
      <c r="AY1796" s="213">
        <f t="shared" si="583"/>
        <v>0.83333333333333337</v>
      </c>
      <c r="AZ1796" s="222">
        <f>IF(OR($R1796=0,$Q1796=0),0,ROUND(SUM(AC1796,AE1796,AG1796,AI1796,AK1796,AM1796,AO1796,AS1796,AV1796,AX1796,AT1796)/SUMIF(Regimuri,$Q1796,Aux.ListeCPAltele!$E$25:$E$34)*$AY1796,0))</f>
        <v>0</v>
      </c>
      <c r="BA1796" s="222">
        <f t="shared" si="574"/>
        <v>0</v>
      </c>
      <c r="BB1796" s="277">
        <v>1</v>
      </c>
      <c r="BC1796" s="277"/>
    </row>
    <row r="1797" spans="1:55" outlineLevel="1" x14ac:dyDescent="0.2">
      <c r="A1797" s="205"/>
      <c r="B1797" s="205"/>
      <c r="C1797" s="205"/>
      <c r="D1797" s="275"/>
      <c r="E1797" s="205"/>
      <c r="F1797" s="207">
        <f>SUMIF(CarLM,G1797,Aux.ListeCPAltele!$A$7:$A$11)</f>
        <v>0</v>
      </c>
      <c r="G1797" s="205"/>
      <c r="H1797" s="208">
        <f t="shared" si="584"/>
        <v>0</v>
      </c>
      <c r="I1797" s="208">
        <f t="shared" si="585"/>
        <v>0</v>
      </c>
      <c r="J1797" s="209"/>
      <c r="K1797" s="205"/>
      <c r="L1797" s="207" t="str">
        <f>IF(OR($K1797&lt;&gt;"",ISNA(VLOOKUP($K1797,'2.1.Angajati'!$B$5:$H$1826,2,0))=FALSE),VLOOKUP($K1797,'2.1.Angajati'!$B$5:$H$1826,2,0),"-")</f>
        <v>-</v>
      </c>
      <c r="M1797" s="224">
        <f>IF(OR($K1797&lt;&gt;"",ISNA(VLOOKUP($K1797,'2.1.Angajati'!$B$5:$H$1826,8,0))=FALSE),
       ROUND((DATE(Aux.SetUp!$H$15,1,1)-VLOOKUP($K1797,'2.1.Angajati'!$B$5:$H$1826,6,0))/365,1),
          0)</f>
        <v>0</v>
      </c>
      <c r="N1797" s="223"/>
      <c r="O1797" s="209"/>
      <c r="P1797" s="208">
        <f t="shared" si="575"/>
        <v>0</v>
      </c>
      <c r="Q1797" s="205"/>
      <c r="R1797" s="207">
        <f>SUMIF(Aux.ListeCPAltele!$A$25:$A$34,'1.3.State'!Q1797,Aux.ListeCPAltele!$B$25:$B$34)</f>
        <v>0</v>
      </c>
      <c r="S1797" s="210"/>
      <c r="T1797" s="211">
        <v>16.420000000000002</v>
      </c>
      <c r="U1797" s="212">
        <f>SUMIF('1.2.IS'!$M$5:$AG$5,Aux.SetUp!$H$15,'1.2.IS'!$M$16:$AG$16)</f>
        <v>2775</v>
      </c>
      <c r="V1797" s="213">
        <v>1.3</v>
      </c>
      <c r="W1797" s="211">
        <f t="shared" si="586"/>
        <v>21.35</v>
      </c>
      <c r="X1797" s="212">
        <f t="shared" si="587"/>
        <v>3608</v>
      </c>
      <c r="Y1797" s="214"/>
      <c r="Z1797" s="211">
        <f t="shared" si="576"/>
        <v>0</v>
      </c>
      <c r="AA1797" s="212">
        <f t="shared" si="577"/>
        <v>0</v>
      </c>
      <c r="AB1797" s="212">
        <f t="shared" si="578"/>
        <v>0</v>
      </c>
      <c r="AC1797" s="212">
        <f t="shared" si="579"/>
        <v>0</v>
      </c>
      <c r="AD1797" s="223">
        <f t="shared" si="567"/>
        <v>0</v>
      </c>
      <c r="AE1797" s="212">
        <f t="shared" si="568"/>
        <v>0</v>
      </c>
      <c r="AF1797" s="215"/>
      <c r="AG1797" s="212">
        <f t="shared" si="580"/>
        <v>0</v>
      </c>
      <c r="AH1797" s="215"/>
      <c r="AI1797" s="211">
        <f t="shared" si="569"/>
        <v>0</v>
      </c>
      <c r="AJ1797" s="215"/>
      <c r="AK1797" s="211">
        <f t="shared" si="570"/>
        <v>0</v>
      </c>
      <c r="AL1797" s="215"/>
      <c r="AM1797" s="211">
        <f t="shared" si="571"/>
        <v>0</v>
      </c>
      <c r="AN1797" s="215"/>
      <c r="AO1797" s="211">
        <f t="shared" si="572"/>
        <v>0</v>
      </c>
      <c r="AP1797" s="210"/>
      <c r="AQ1797" s="222">
        <f>IF(AP1797="",0,VLOOKUP(AP1797,Aux.ListeCPAltele!$B$15:$D$21,3,0))</f>
        <v>0</v>
      </c>
      <c r="AR1797" s="212">
        <f t="shared" si="573"/>
        <v>0</v>
      </c>
      <c r="AS1797" s="212">
        <f t="shared" si="581"/>
        <v>0</v>
      </c>
      <c r="AT1797" s="222">
        <f>IF($F1797&lt;&gt;2,ROUND($Z1797*SUMIF(Regimuri,$Q1797,Aux.ListeCPAltele!$C$25:$C$34)*0.5,0),0)</f>
        <v>0</v>
      </c>
      <c r="AU1797" s="210"/>
      <c r="AV1797" s="222">
        <f>IF(AND($F1797&lt;&gt;2,Q1797&lt;&gt;0),ROUND($AC1797/SUMIF(Regimuri,Q1797,Aux.ListeCPAltele!$E$25:$E$34)*$AU1797,0),0)</f>
        <v>0</v>
      </c>
      <c r="AW1797" s="215">
        <v>0.1</v>
      </c>
      <c r="AX1797" s="222">
        <f t="shared" si="582"/>
        <v>0</v>
      </c>
      <c r="AY1797" s="213">
        <f t="shared" si="583"/>
        <v>0.83333333333333337</v>
      </c>
      <c r="AZ1797" s="222">
        <f>IF(OR($R1797=0,$Q1797=0),0,ROUND(SUM(AC1797,AE1797,AG1797,AI1797,AK1797,AM1797,AO1797,AS1797,AV1797,AX1797,AT1797)/SUMIF(Regimuri,$Q1797,Aux.ListeCPAltele!$E$25:$E$34)*$AY1797,0))</f>
        <v>0</v>
      </c>
      <c r="BA1797" s="222">
        <f t="shared" si="574"/>
        <v>0</v>
      </c>
      <c r="BB1797" s="277">
        <v>1</v>
      </c>
      <c r="BC1797" s="277"/>
    </row>
    <row r="1798" spans="1:55" outlineLevel="1" x14ac:dyDescent="0.2">
      <c r="A1798" s="205"/>
      <c r="B1798" s="205"/>
      <c r="C1798" s="205"/>
      <c r="D1798" s="275"/>
      <c r="E1798" s="205"/>
      <c r="F1798" s="207">
        <f>SUMIF(CarLM,G1798,Aux.ListeCPAltele!$A$7:$A$11)</f>
        <v>0</v>
      </c>
      <c r="G1798" s="205"/>
      <c r="H1798" s="208">
        <f t="shared" si="584"/>
        <v>0</v>
      </c>
      <c r="I1798" s="208">
        <f t="shared" si="585"/>
        <v>0</v>
      </c>
      <c r="J1798" s="209"/>
      <c r="K1798" s="205"/>
      <c r="L1798" s="207" t="str">
        <f>IF(OR($K1798&lt;&gt;"",ISNA(VLOOKUP($K1798,'2.1.Angajati'!$B$5:$H$1826,2,0))=FALSE),VLOOKUP($K1798,'2.1.Angajati'!$B$5:$H$1826,2,0),"-")</f>
        <v>-</v>
      </c>
      <c r="M1798" s="224">
        <f>IF(OR($K1798&lt;&gt;"",ISNA(VLOOKUP($K1798,'2.1.Angajati'!$B$5:$H$1826,8,0))=FALSE),
       ROUND((DATE(Aux.SetUp!$H$15,1,1)-VLOOKUP($K1798,'2.1.Angajati'!$B$5:$H$1826,6,0))/365,1),
          0)</f>
        <v>0</v>
      </c>
      <c r="N1798" s="223"/>
      <c r="O1798" s="209"/>
      <c r="P1798" s="208">
        <f t="shared" si="575"/>
        <v>0</v>
      </c>
      <c r="Q1798" s="205"/>
      <c r="R1798" s="207">
        <f>SUMIF(Aux.ListeCPAltele!$A$25:$A$34,'1.3.State'!Q1798,Aux.ListeCPAltele!$B$25:$B$34)</f>
        <v>0</v>
      </c>
      <c r="S1798" s="210"/>
      <c r="T1798" s="211">
        <v>16.420000000000002</v>
      </c>
      <c r="U1798" s="212">
        <f>SUMIF('1.2.IS'!$M$5:$AG$5,Aux.SetUp!$H$15,'1.2.IS'!$M$16:$AG$16)</f>
        <v>2775</v>
      </c>
      <c r="V1798" s="213">
        <v>1.3</v>
      </c>
      <c r="W1798" s="211">
        <f t="shared" si="586"/>
        <v>21.35</v>
      </c>
      <c r="X1798" s="212">
        <f t="shared" si="587"/>
        <v>3608</v>
      </c>
      <c r="Y1798" s="214"/>
      <c r="Z1798" s="211">
        <f t="shared" si="576"/>
        <v>0</v>
      </c>
      <c r="AA1798" s="212">
        <f t="shared" si="577"/>
        <v>0</v>
      </c>
      <c r="AB1798" s="212">
        <f t="shared" si="578"/>
        <v>0</v>
      </c>
      <c r="AC1798" s="212">
        <f t="shared" si="579"/>
        <v>0</v>
      </c>
      <c r="AD1798" s="223">
        <f t="shared" si="567"/>
        <v>0</v>
      </c>
      <c r="AE1798" s="212">
        <f t="shared" si="568"/>
        <v>0</v>
      </c>
      <c r="AF1798" s="215"/>
      <c r="AG1798" s="212">
        <f t="shared" si="580"/>
        <v>0</v>
      </c>
      <c r="AH1798" s="215"/>
      <c r="AI1798" s="211">
        <f t="shared" si="569"/>
        <v>0</v>
      </c>
      <c r="AJ1798" s="215"/>
      <c r="AK1798" s="211">
        <f t="shared" si="570"/>
        <v>0</v>
      </c>
      <c r="AL1798" s="215"/>
      <c r="AM1798" s="211">
        <f t="shared" si="571"/>
        <v>0</v>
      </c>
      <c r="AN1798" s="215"/>
      <c r="AO1798" s="211">
        <f t="shared" si="572"/>
        <v>0</v>
      </c>
      <c r="AP1798" s="210"/>
      <c r="AQ1798" s="222">
        <f>IF(AP1798="",0,VLOOKUP(AP1798,Aux.ListeCPAltele!$B$15:$D$21,3,0))</f>
        <v>0</v>
      </c>
      <c r="AR1798" s="212">
        <f t="shared" si="573"/>
        <v>0</v>
      </c>
      <c r="AS1798" s="212">
        <f t="shared" si="581"/>
        <v>0</v>
      </c>
      <c r="AT1798" s="222">
        <f>IF($F1798&lt;&gt;2,ROUND($Z1798*SUMIF(Regimuri,$Q1798,Aux.ListeCPAltele!$C$25:$C$34)*0.5,0),0)</f>
        <v>0</v>
      </c>
      <c r="AU1798" s="210"/>
      <c r="AV1798" s="222">
        <f>IF(AND($F1798&lt;&gt;2,Q1798&lt;&gt;0),ROUND($AC1798/SUMIF(Regimuri,Q1798,Aux.ListeCPAltele!$E$25:$E$34)*$AU1798,0),0)</f>
        <v>0</v>
      </c>
      <c r="AW1798" s="215">
        <v>0.1</v>
      </c>
      <c r="AX1798" s="222">
        <f t="shared" si="582"/>
        <v>0</v>
      </c>
      <c r="AY1798" s="213">
        <f t="shared" si="583"/>
        <v>0.83333333333333337</v>
      </c>
      <c r="AZ1798" s="222">
        <f>IF(OR($R1798=0,$Q1798=0),0,ROUND(SUM(AC1798,AE1798,AG1798,AI1798,AK1798,AM1798,AO1798,AS1798,AV1798,AX1798,AT1798)/SUMIF(Regimuri,$Q1798,Aux.ListeCPAltele!$E$25:$E$34)*$AY1798,0))</f>
        <v>0</v>
      </c>
      <c r="BA1798" s="222">
        <f t="shared" si="574"/>
        <v>0</v>
      </c>
      <c r="BB1798" s="277">
        <v>1</v>
      </c>
      <c r="BC1798" s="277"/>
    </row>
    <row r="1799" spans="1:55" outlineLevel="1" x14ac:dyDescent="0.2">
      <c r="A1799" s="205"/>
      <c r="B1799" s="205"/>
      <c r="C1799" s="205"/>
      <c r="D1799" s="275"/>
      <c r="E1799" s="205"/>
      <c r="F1799" s="207">
        <f>SUMIF(CarLM,G1799,Aux.ListeCPAltele!$A$7:$A$11)</f>
        <v>0</v>
      </c>
      <c r="G1799" s="205"/>
      <c r="H1799" s="208">
        <f t="shared" si="584"/>
        <v>0</v>
      </c>
      <c r="I1799" s="208">
        <f t="shared" si="585"/>
        <v>0</v>
      </c>
      <c r="J1799" s="209"/>
      <c r="K1799" s="205"/>
      <c r="L1799" s="207" t="str">
        <f>IF(OR($K1799&lt;&gt;"",ISNA(VLOOKUP($K1799,'2.1.Angajati'!$B$5:$H$1826,2,0))=FALSE),VLOOKUP($K1799,'2.1.Angajati'!$B$5:$H$1826,2,0),"-")</f>
        <v>-</v>
      </c>
      <c r="M1799" s="224">
        <f>IF(OR($K1799&lt;&gt;"",ISNA(VLOOKUP($K1799,'2.1.Angajati'!$B$5:$H$1826,8,0))=FALSE),
       ROUND((DATE(Aux.SetUp!$H$15,1,1)-VLOOKUP($K1799,'2.1.Angajati'!$B$5:$H$1826,6,0))/365,1),
          0)</f>
        <v>0</v>
      </c>
      <c r="N1799" s="223"/>
      <c r="O1799" s="209"/>
      <c r="P1799" s="208">
        <f t="shared" si="575"/>
        <v>0</v>
      </c>
      <c r="Q1799" s="205"/>
      <c r="R1799" s="207">
        <f>SUMIF(Aux.ListeCPAltele!$A$25:$A$34,'1.3.State'!Q1799,Aux.ListeCPAltele!$B$25:$B$34)</f>
        <v>0</v>
      </c>
      <c r="S1799" s="210"/>
      <c r="T1799" s="211">
        <v>16.420000000000002</v>
      </c>
      <c r="U1799" s="212">
        <f>SUMIF('1.2.IS'!$M$5:$AG$5,Aux.SetUp!$H$15,'1.2.IS'!$M$16:$AG$16)</f>
        <v>2775</v>
      </c>
      <c r="V1799" s="213">
        <v>1.3</v>
      </c>
      <c r="W1799" s="211">
        <f t="shared" si="586"/>
        <v>21.35</v>
      </c>
      <c r="X1799" s="212">
        <f t="shared" si="587"/>
        <v>3608</v>
      </c>
      <c r="Y1799" s="214"/>
      <c r="Z1799" s="211">
        <f t="shared" si="576"/>
        <v>0</v>
      </c>
      <c r="AA1799" s="212">
        <f t="shared" si="577"/>
        <v>0</v>
      </c>
      <c r="AB1799" s="212">
        <f t="shared" si="578"/>
        <v>0</v>
      </c>
      <c r="AC1799" s="212">
        <f t="shared" si="579"/>
        <v>0</v>
      </c>
      <c r="AD1799" s="223">
        <f t="shared" si="567"/>
        <v>0</v>
      </c>
      <c r="AE1799" s="212">
        <f t="shared" si="568"/>
        <v>0</v>
      </c>
      <c r="AF1799" s="215"/>
      <c r="AG1799" s="212">
        <f t="shared" si="580"/>
        <v>0</v>
      </c>
      <c r="AH1799" s="215"/>
      <c r="AI1799" s="211">
        <f t="shared" si="569"/>
        <v>0</v>
      </c>
      <c r="AJ1799" s="215"/>
      <c r="AK1799" s="211">
        <f t="shared" si="570"/>
        <v>0</v>
      </c>
      <c r="AL1799" s="215"/>
      <c r="AM1799" s="211">
        <f t="shared" si="571"/>
        <v>0</v>
      </c>
      <c r="AN1799" s="215"/>
      <c r="AO1799" s="211">
        <f t="shared" si="572"/>
        <v>0</v>
      </c>
      <c r="AP1799" s="210"/>
      <c r="AQ1799" s="222">
        <f>IF(AP1799="",0,VLOOKUP(AP1799,Aux.ListeCPAltele!$B$15:$D$21,3,0))</f>
        <v>0</v>
      </c>
      <c r="AR1799" s="212">
        <f t="shared" si="573"/>
        <v>0</v>
      </c>
      <c r="AS1799" s="212">
        <f t="shared" si="581"/>
        <v>0</v>
      </c>
      <c r="AT1799" s="222">
        <f>IF($F1799&lt;&gt;2,ROUND($Z1799*SUMIF(Regimuri,$Q1799,Aux.ListeCPAltele!$C$25:$C$34)*0.5,0),0)</f>
        <v>0</v>
      </c>
      <c r="AU1799" s="210"/>
      <c r="AV1799" s="222">
        <f>IF(AND($F1799&lt;&gt;2,Q1799&lt;&gt;0),ROUND($AC1799/SUMIF(Regimuri,Q1799,Aux.ListeCPAltele!$E$25:$E$34)*$AU1799,0),0)</f>
        <v>0</v>
      </c>
      <c r="AW1799" s="215">
        <v>0.1</v>
      </c>
      <c r="AX1799" s="222">
        <f t="shared" si="582"/>
        <v>0</v>
      </c>
      <c r="AY1799" s="213">
        <f t="shared" si="583"/>
        <v>0.83333333333333337</v>
      </c>
      <c r="AZ1799" s="222">
        <f>IF(OR($R1799=0,$Q1799=0),0,ROUND(SUM(AC1799,AE1799,AG1799,AI1799,AK1799,AM1799,AO1799,AS1799,AV1799,AX1799,AT1799)/SUMIF(Regimuri,$Q1799,Aux.ListeCPAltele!$E$25:$E$34)*$AY1799,0))</f>
        <v>0</v>
      </c>
      <c r="BA1799" s="222">
        <f t="shared" si="574"/>
        <v>0</v>
      </c>
      <c r="BB1799" s="277">
        <v>1</v>
      </c>
      <c r="BC1799" s="277"/>
    </row>
    <row r="1800" spans="1:55" outlineLevel="1" x14ac:dyDescent="0.2">
      <c r="A1800" s="205"/>
      <c r="B1800" s="205"/>
      <c r="C1800" s="205"/>
      <c r="D1800" s="275"/>
      <c r="E1800" s="205"/>
      <c r="F1800" s="207">
        <f>SUMIF(CarLM,G1800,Aux.ListeCPAltele!$A$7:$A$11)</f>
        <v>0</v>
      </c>
      <c r="G1800" s="205"/>
      <c r="H1800" s="208">
        <f t="shared" si="584"/>
        <v>0</v>
      </c>
      <c r="I1800" s="208">
        <f t="shared" si="585"/>
        <v>0</v>
      </c>
      <c r="J1800" s="209"/>
      <c r="K1800" s="205"/>
      <c r="L1800" s="207" t="str">
        <f>IF(OR($K1800&lt;&gt;"",ISNA(VLOOKUP($K1800,'2.1.Angajati'!$B$5:$H$1826,2,0))=FALSE),VLOOKUP($K1800,'2.1.Angajati'!$B$5:$H$1826,2,0),"-")</f>
        <v>-</v>
      </c>
      <c r="M1800" s="224">
        <f>IF(OR($K1800&lt;&gt;"",ISNA(VLOOKUP($K1800,'2.1.Angajati'!$B$5:$H$1826,8,0))=FALSE),
       ROUND((DATE(Aux.SetUp!$H$15,1,1)-VLOOKUP($K1800,'2.1.Angajati'!$B$5:$H$1826,6,0))/365,1),
          0)</f>
        <v>0</v>
      </c>
      <c r="N1800" s="223"/>
      <c r="O1800" s="209"/>
      <c r="P1800" s="208">
        <f t="shared" si="575"/>
        <v>0</v>
      </c>
      <c r="Q1800" s="205"/>
      <c r="R1800" s="207">
        <f>SUMIF(Aux.ListeCPAltele!$A$25:$A$34,'1.3.State'!Q1800,Aux.ListeCPAltele!$B$25:$B$34)</f>
        <v>0</v>
      </c>
      <c r="S1800" s="210"/>
      <c r="T1800" s="211">
        <v>16.420000000000002</v>
      </c>
      <c r="U1800" s="212">
        <f>SUMIF('1.2.IS'!$M$5:$AG$5,Aux.SetUp!$H$15,'1.2.IS'!$M$16:$AG$16)</f>
        <v>2775</v>
      </c>
      <c r="V1800" s="213">
        <v>1.3</v>
      </c>
      <c r="W1800" s="211">
        <f t="shared" si="586"/>
        <v>21.35</v>
      </c>
      <c r="X1800" s="212">
        <f t="shared" si="587"/>
        <v>3608</v>
      </c>
      <c r="Y1800" s="214"/>
      <c r="Z1800" s="211">
        <f t="shared" si="576"/>
        <v>0</v>
      </c>
      <c r="AA1800" s="212">
        <f t="shared" si="577"/>
        <v>0</v>
      </c>
      <c r="AB1800" s="212">
        <f t="shared" si="578"/>
        <v>0</v>
      </c>
      <c r="AC1800" s="212">
        <f t="shared" si="579"/>
        <v>0</v>
      </c>
      <c r="AD1800" s="223">
        <f t="shared" si="567"/>
        <v>0</v>
      </c>
      <c r="AE1800" s="212">
        <f t="shared" si="568"/>
        <v>0</v>
      </c>
      <c r="AF1800" s="215"/>
      <c r="AG1800" s="212">
        <f t="shared" si="580"/>
        <v>0</v>
      </c>
      <c r="AH1800" s="215"/>
      <c r="AI1800" s="211">
        <f t="shared" si="569"/>
        <v>0</v>
      </c>
      <c r="AJ1800" s="215"/>
      <c r="AK1800" s="211">
        <f t="shared" si="570"/>
        <v>0</v>
      </c>
      <c r="AL1800" s="215"/>
      <c r="AM1800" s="211">
        <f t="shared" si="571"/>
        <v>0</v>
      </c>
      <c r="AN1800" s="215"/>
      <c r="AO1800" s="211">
        <f t="shared" si="572"/>
        <v>0</v>
      </c>
      <c r="AP1800" s="210"/>
      <c r="AQ1800" s="222">
        <f>IF(AP1800="",0,VLOOKUP(AP1800,Aux.ListeCPAltele!$B$15:$D$21,3,0))</f>
        <v>0</v>
      </c>
      <c r="AR1800" s="212">
        <f t="shared" si="573"/>
        <v>0</v>
      </c>
      <c r="AS1800" s="212">
        <f t="shared" si="581"/>
        <v>0</v>
      </c>
      <c r="AT1800" s="222">
        <f>IF($F1800&lt;&gt;2,ROUND($Z1800*SUMIF(Regimuri,$Q1800,Aux.ListeCPAltele!$C$25:$C$34)*0.5,0),0)</f>
        <v>0</v>
      </c>
      <c r="AU1800" s="210"/>
      <c r="AV1800" s="222">
        <f>IF(AND($F1800&lt;&gt;2,Q1800&lt;&gt;0),ROUND($AC1800/SUMIF(Regimuri,Q1800,Aux.ListeCPAltele!$E$25:$E$34)*$AU1800,0),0)</f>
        <v>0</v>
      </c>
      <c r="AW1800" s="215">
        <v>0.1</v>
      </c>
      <c r="AX1800" s="222">
        <f t="shared" si="582"/>
        <v>0</v>
      </c>
      <c r="AY1800" s="213">
        <f t="shared" si="583"/>
        <v>0.83333333333333337</v>
      </c>
      <c r="AZ1800" s="222">
        <f>IF(OR($R1800=0,$Q1800=0),0,ROUND(SUM(AC1800,AE1800,AG1800,AI1800,AK1800,AM1800,AO1800,AS1800,AV1800,AX1800,AT1800)/SUMIF(Regimuri,$Q1800,Aux.ListeCPAltele!$E$25:$E$34)*$AY1800,0))</f>
        <v>0</v>
      </c>
      <c r="BA1800" s="222">
        <f t="shared" si="574"/>
        <v>0</v>
      </c>
      <c r="BB1800" s="277">
        <v>1</v>
      </c>
      <c r="BC1800" s="277"/>
    </row>
    <row r="1801" spans="1:55" outlineLevel="1" x14ac:dyDescent="0.2">
      <c r="A1801" s="205"/>
      <c r="B1801" s="205"/>
      <c r="C1801" s="205"/>
      <c r="D1801" s="275"/>
      <c r="E1801" s="205"/>
      <c r="F1801" s="207">
        <f>SUMIF(CarLM,G1801,Aux.ListeCPAltele!$A$7:$A$11)</f>
        <v>0</v>
      </c>
      <c r="G1801" s="205"/>
      <c r="H1801" s="208">
        <f t="shared" si="584"/>
        <v>0</v>
      </c>
      <c r="I1801" s="208">
        <f t="shared" si="585"/>
        <v>0</v>
      </c>
      <c r="J1801" s="209"/>
      <c r="K1801" s="205"/>
      <c r="L1801" s="207" t="str">
        <f>IF(OR($K1801&lt;&gt;"",ISNA(VLOOKUP($K1801,'2.1.Angajati'!$B$5:$H$1826,2,0))=FALSE),VLOOKUP($K1801,'2.1.Angajati'!$B$5:$H$1826,2,0),"-")</f>
        <v>-</v>
      </c>
      <c r="M1801" s="224">
        <f>IF(OR($K1801&lt;&gt;"",ISNA(VLOOKUP($K1801,'2.1.Angajati'!$B$5:$H$1826,8,0))=FALSE),
       ROUND((DATE(Aux.SetUp!$H$15,1,1)-VLOOKUP($K1801,'2.1.Angajati'!$B$5:$H$1826,6,0))/365,1),
          0)</f>
        <v>0</v>
      </c>
      <c r="N1801" s="223"/>
      <c r="O1801" s="209"/>
      <c r="P1801" s="208">
        <f t="shared" si="575"/>
        <v>0</v>
      </c>
      <c r="Q1801" s="205"/>
      <c r="R1801" s="207">
        <f>SUMIF(Aux.ListeCPAltele!$A$25:$A$34,'1.3.State'!Q1801,Aux.ListeCPAltele!$B$25:$B$34)</f>
        <v>0</v>
      </c>
      <c r="S1801" s="210"/>
      <c r="T1801" s="211">
        <v>16.420000000000002</v>
      </c>
      <c r="U1801" s="212">
        <f>SUMIF('1.2.IS'!$M$5:$AG$5,Aux.SetUp!$H$15,'1.2.IS'!$M$16:$AG$16)</f>
        <v>2775</v>
      </c>
      <c r="V1801" s="213">
        <v>1.3</v>
      </c>
      <c r="W1801" s="211">
        <f t="shared" si="586"/>
        <v>21.35</v>
      </c>
      <c r="X1801" s="212">
        <f t="shared" si="587"/>
        <v>3608</v>
      </c>
      <c r="Y1801" s="214"/>
      <c r="Z1801" s="211">
        <f t="shared" si="576"/>
        <v>0</v>
      </c>
      <c r="AA1801" s="212">
        <f t="shared" si="577"/>
        <v>0</v>
      </c>
      <c r="AB1801" s="212">
        <f t="shared" si="578"/>
        <v>0</v>
      </c>
      <c r="AC1801" s="212">
        <f t="shared" si="579"/>
        <v>0</v>
      </c>
      <c r="AD1801" s="223">
        <f t="shared" ref="AD1801:AD1864" si="588">IF(ISNA(N1801),0,N1801)</f>
        <v>0</v>
      </c>
      <c r="AE1801" s="212">
        <f t="shared" ref="AE1801:AE1864" si="589">IF(AND($F1801=2,$F1801=4),0,ROUND($AC1801*AD1801,2))</f>
        <v>0</v>
      </c>
      <c r="AF1801" s="215"/>
      <c r="AG1801" s="212">
        <f t="shared" si="580"/>
        <v>0</v>
      </c>
      <c r="AH1801" s="215"/>
      <c r="AI1801" s="211">
        <f t="shared" ref="AI1801:AI1864" si="590">IF($F1801=2,0,ROUND($AC1801*AH1801,2))</f>
        <v>0</v>
      </c>
      <c r="AJ1801" s="215"/>
      <c r="AK1801" s="211">
        <f t="shared" ref="AK1801:AK1864" si="591">IF($F1801=2,0,ROUND($AC1801*AJ1801,2))</f>
        <v>0</v>
      </c>
      <c r="AL1801" s="215"/>
      <c r="AM1801" s="211">
        <f t="shared" ref="AM1801:AM1864" si="592">IF($F1801=2,0,ROUND($AC1801*AL1801,2))</f>
        <v>0</v>
      </c>
      <c r="AN1801" s="215"/>
      <c r="AO1801" s="211">
        <f t="shared" ref="AO1801:AO1864" si="593">IF($F1801=2,0,ROUND($AC1801*AN1801,2))</f>
        <v>0</v>
      </c>
      <c r="AP1801" s="210"/>
      <c r="AQ1801" s="222">
        <f>IF(AP1801="",0,VLOOKUP(AP1801,Aux.ListeCPAltele!$B$15:$D$21,3,0))</f>
        <v>0</v>
      </c>
      <c r="AR1801" s="212">
        <f t="shared" ref="AR1801:AR1864" si="594">IF($AP1801=0,0,IF($F1801=2,0,$R1801*P1801))</f>
        <v>0</v>
      </c>
      <c r="AS1801" s="212">
        <f t="shared" si="581"/>
        <v>0</v>
      </c>
      <c r="AT1801" s="222">
        <f>IF($F1801&lt;&gt;2,ROUND($Z1801*SUMIF(Regimuri,$Q1801,Aux.ListeCPAltele!$C$25:$C$34)*0.5,0),0)</f>
        <v>0</v>
      </c>
      <c r="AU1801" s="210"/>
      <c r="AV1801" s="222">
        <f>IF(AND($F1801&lt;&gt;2,Q1801&lt;&gt;0),ROUND($AC1801/SUMIF(Regimuri,Q1801,Aux.ListeCPAltele!$E$25:$E$34)*$AU1801,0),0)</f>
        <v>0</v>
      </c>
      <c r="AW1801" s="215">
        <v>0.1</v>
      </c>
      <c r="AX1801" s="222">
        <f t="shared" si="582"/>
        <v>0</v>
      </c>
      <c r="AY1801" s="213">
        <f t="shared" si="583"/>
        <v>0.83333333333333337</v>
      </c>
      <c r="AZ1801" s="222">
        <f>IF(OR($R1801=0,$Q1801=0),0,ROUND(SUM(AC1801,AE1801,AG1801,AI1801,AK1801,AM1801,AO1801,AS1801,AV1801,AX1801,AT1801)/SUMIF(Regimuri,$Q1801,Aux.ListeCPAltele!$E$25:$E$34)*$AY1801,0))</f>
        <v>0</v>
      </c>
      <c r="BA1801" s="222">
        <f t="shared" ref="BA1801:BA1864" si="595">SUM(AC1801,AG1801,AS1801,AV1801,AT1801,AK1801,AI1801,AE1801,AM1801,AO1801,AX1801,AZ1801)</f>
        <v>0</v>
      </c>
      <c r="BB1801" s="277">
        <v>1</v>
      </c>
      <c r="BC1801" s="277"/>
    </row>
    <row r="1802" spans="1:55" outlineLevel="1" x14ac:dyDescent="0.2">
      <c r="A1802" s="205"/>
      <c r="B1802" s="205"/>
      <c r="C1802" s="205"/>
      <c r="D1802" s="275"/>
      <c r="E1802" s="205"/>
      <c r="F1802" s="207">
        <f>SUMIF(CarLM,G1802,Aux.ListeCPAltele!$A$7:$A$11)</f>
        <v>0</v>
      </c>
      <c r="G1802" s="205"/>
      <c r="H1802" s="208">
        <f t="shared" si="584"/>
        <v>0</v>
      </c>
      <c r="I1802" s="208">
        <f t="shared" si="585"/>
        <v>0</v>
      </c>
      <c r="J1802" s="209"/>
      <c r="K1802" s="205"/>
      <c r="L1802" s="207" t="str">
        <f>IF(OR($K1802&lt;&gt;"",ISNA(VLOOKUP($K1802,'2.1.Angajati'!$B$5:$H$1826,2,0))=FALSE),VLOOKUP($K1802,'2.1.Angajati'!$B$5:$H$1826,2,0),"-")</f>
        <v>-</v>
      </c>
      <c r="M1802" s="224">
        <f>IF(OR($K1802&lt;&gt;"",ISNA(VLOOKUP($K1802,'2.1.Angajati'!$B$5:$H$1826,8,0))=FALSE),
       ROUND((DATE(Aux.SetUp!$H$15,1,1)-VLOOKUP($K1802,'2.1.Angajati'!$B$5:$H$1826,6,0))/365,1),
          0)</f>
        <v>0</v>
      </c>
      <c r="N1802" s="223"/>
      <c r="O1802" s="209"/>
      <c r="P1802" s="208">
        <f t="shared" ref="P1802:P1865" si="596">IF(OR(F1802=1,F1802=3,F1802=4),O1802,0)</f>
        <v>0</v>
      </c>
      <c r="Q1802" s="205"/>
      <c r="R1802" s="207">
        <f>SUMIF(Aux.ListeCPAltele!$A$25:$A$34,'1.3.State'!Q1802,Aux.ListeCPAltele!$B$25:$B$34)</f>
        <v>0</v>
      </c>
      <c r="S1802" s="210"/>
      <c r="T1802" s="211">
        <v>16.420000000000002</v>
      </c>
      <c r="U1802" s="212">
        <f>SUMIF('1.2.IS'!$M$5:$AG$5,Aux.SetUp!$H$15,'1.2.IS'!$M$16:$AG$16)</f>
        <v>2775</v>
      </c>
      <c r="V1802" s="213">
        <v>1.3</v>
      </c>
      <c r="W1802" s="211">
        <f t="shared" si="586"/>
        <v>21.35</v>
      </c>
      <c r="X1802" s="212">
        <f t="shared" si="587"/>
        <v>3608</v>
      </c>
      <c r="Y1802" s="214"/>
      <c r="Z1802" s="211">
        <f t="shared" ref="Z1802:Z1865" si="597">ROUND($W1802*$Y1802,2)</f>
        <v>0</v>
      </c>
      <c r="AA1802" s="212">
        <f t="shared" ref="AA1802:AA1865" si="598">ROUND($X1802*$Y1802,0)</f>
        <v>0</v>
      </c>
      <c r="AB1802" s="212">
        <f t="shared" ref="AB1802:AB1865" si="599">ROUND($AA1802/169*$R1802,0)</f>
        <v>0</v>
      </c>
      <c r="AC1802" s="212">
        <f t="shared" ref="AC1802:AC1865" si="600">IF($F1802=2,0,AB1802*P1802)</f>
        <v>0</v>
      </c>
      <c r="AD1802" s="223">
        <f t="shared" si="588"/>
        <v>0</v>
      </c>
      <c r="AE1802" s="212">
        <f t="shared" si="589"/>
        <v>0</v>
      </c>
      <c r="AF1802" s="215"/>
      <c r="AG1802" s="212">
        <f t="shared" ref="AG1802:AG1865" si="601">IF($F1802=2,0,ROUND(AC1802*AF1802,0))</f>
        <v>0</v>
      </c>
      <c r="AH1802" s="215"/>
      <c r="AI1802" s="211">
        <f t="shared" si="590"/>
        <v>0</v>
      </c>
      <c r="AJ1802" s="215"/>
      <c r="AK1802" s="211">
        <f t="shared" si="591"/>
        <v>0</v>
      </c>
      <c r="AL1802" s="215"/>
      <c r="AM1802" s="211">
        <f t="shared" si="592"/>
        <v>0</v>
      </c>
      <c r="AN1802" s="215"/>
      <c r="AO1802" s="211">
        <f t="shared" si="593"/>
        <v>0</v>
      </c>
      <c r="AP1802" s="210"/>
      <c r="AQ1802" s="222">
        <f>IF(AP1802="",0,VLOOKUP(AP1802,Aux.ListeCPAltele!$B$15:$D$21,3,0))</f>
        <v>0</v>
      </c>
      <c r="AR1802" s="212">
        <f t="shared" si="594"/>
        <v>0</v>
      </c>
      <c r="AS1802" s="212">
        <f t="shared" ref="AS1802:AS1865" si="602">ROUND($AQ1802/169*AR1802,0)</f>
        <v>0</v>
      </c>
      <c r="AT1802" s="222">
        <f>IF($F1802&lt;&gt;2,ROUND($Z1802*SUMIF(Regimuri,$Q1802,Aux.ListeCPAltele!$C$25:$C$34)*0.5,0),0)</f>
        <v>0</v>
      </c>
      <c r="AU1802" s="210"/>
      <c r="AV1802" s="222">
        <f>IF(AND($F1802&lt;&gt;2,Q1802&lt;&gt;0),ROUND($AC1802/SUMIF(Regimuri,Q1802,Aux.ListeCPAltele!$E$25:$E$34)*$AU1802,0),0)</f>
        <v>0</v>
      </c>
      <c r="AW1802" s="215">
        <v>0.1</v>
      </c>
      <c r="AX1802" s="222">
        <f t="shared" ref="AX1802:AX1865" si="603">IF($F1802=2,0,ROUND($AC1802*AW1802,0))</f>
        <v>0</v>
      </c>
      <c r="AY1802" s="213">
        <f t="shared" ref="AY1802:AY1865" si="604">10/12</f>
        <v>0.83333333333333337</v>
      </c>
      <c r="AZ1802" s="222">
        <f>IF(OR($R1802=0,$Q1802=0),0,ROUND(SUM(AC1802,AE1802,AG1802,AI1802,AK1802,AM1802,AO1802,AS1802,AV1802,AX1802,AT1802)/SUMIF(Regimuri,$Q1802,Aux.ListeCPAltele!$E$25:$E$34)*$AY1802,0))</f>
        <v>0</v>
      </c>
      <c r="BA1802" s="222">
        <f t="shared" si="595"/>
        <v>0</v>
      </c>
      <c r="BB1802" s="277">
        <v>1</v>
      </c>
      <c r="BC1802" s="277"/>
    </row>
    <row r="1803" spans="1:55" outlineLevel="1" x14ac:dyDescent="0.2">
      <c r="A1803" s="205"/>
      <c r="B1803" s="205"/>
      <c r="C1803" s="205"/>
      <c r="D1803" s="275"/>
      <c r="E1803" s="205"/>
      <c r="F1803" s="207">
        <f>SUMIF(CarLM,G1803,Aux.ListeCPAltele!$A$7:$A$11)</f>
        <v>0</v>
      </c>
      <c r="G1803" s="205"/>
      <c r="H1803" s="208">
        <f t="shared" si="584"/>
        <v>0</v>
      </c>
      <c r="I1803" s="208">
        <f t="shared" si="585"/>
        <v>0</v>
      </c>
      <c r="J1803" s="209"/>
      <c r="K1803" s="205"/>
      <c r="L1803" s="207" t="str">
        <f>IF(OR($K1803&lt;&gt;"",ISNA(VLOOKUP($K1803,'2.1.Angajati'!$B$5:$H$1826,2,0))=FALSE),VLOOKUP($K1803,'2.1.Angajati'!$B$5:$H$1826,2,0),"-")</f>
        <v>-</v>
      </c>
      <c r="M1803" s="224">
        <f>IF(OR($K1803&lt;&gt;"",ISNA(VLOOKUP($K1803,'2.1.Angajati'!$B$5:$H$1826,8,0))=FALSE),
       ROUND((DATE(Aux.SetUp!$H$15,1,1)-VLOOKUP($K1803,'2.1.Angajati'!$B$5:$H$1826,6,0))/365,1),
          0)</f>
        <v>0</v>
      </c>
      <c r="N1803" s="223"/>
      <c r="O1803" s="209"/>
      <c r="P1803" s="208">
        <f t="shared" si="596"/>
        <v>0</v>
      </c>
      <c r="Q1803" s="205"/>
      <c r="R1803" s="207">
        <f>SUMIF(Aux.ListeCPAltele!$A$25:$A$34,'1.3.State'!Q1803,Aux.ListeCPAltele!$B$25:$B$34)</f>
        <v>0</v>
      </c>
      <c r="S1803" s="210"/>
      <c r="T1803" s="211">
        <v>16.420000000000002</v>
      </c>
      <c r="U1803" s="212">
        <f>SUMIF('1.2.IS'!$M$5:$AG$5,Aux.SetUp!$H$15,'1.2.IS'!$M$16:$AG$16)</f>
        <v>2775</v>
      </c>
      <c r="V1803" s="213">
        <v>1.3</v>
      </c>
      <c r="W1803" s="211">
        <f t="shared" si="586"/>
        <v>21.35</v>
      </c>
      <c r="X1803" s="212">
        <f t="shared" si="587"/>
        <v>3608</v>
      </c>
      <c r="Y1803" s="214"/>
      <c r="Z1803" s="211">
        <f t="shared" si="597"/>
        <v>0</v>
      </c>
      <c r="AA1803" s="212">
        <f t="shared" si="598"/>
        <v>0</v>
      </c>
      <c r="AB1803" s="212">
        <f t="shared" si="599"/>
        <v>0</v>
      </c>
      <c r="AC1803" s="212">
        <f t="shared" si="600"/>
        <v>0</v>
      </c>
      <c r="AD1803" s="223">
        <f t="shared" si="588"/>
        <v>0</v>
      </c>
      <c r="AE1803" s="212">
        <f t="shared" si="589"/>
        <v>0</v>
      </c>
      <c r="AF1803" s="215"/>
      <c r="AG1803" s="212">
        <f t="shared" si="601"/>
        <v>0</v>
      </c>
      <c r="AH1803" s="215"/>
      <c r="AI1803" s="211">
        <f t="shared" si="590"/>
        <v>0</v>
      </c>
      <c r="AJ1803" s="215"/>
      <c r="AK1803" s="211">
        <f t="shared" si="591"/>
        <v>0</v>
      </c>
      <c r="AL1803" s="215"/>
      <c r="AM1803" s="211">
        <f t="shared" si="592"/>
        <v>0</v>
      </c>
      <c r="AN1803" s="215"/>
      <c r="AO1803" s="211">
        <f t="shared" si="593"/>
        <v>0</v>
      </c>
      <c r="AP1803" s="210"/>
      <c r="AQ1803" s="222">
        <f>IF(AP1803="",0,VLOOKUP(AP1803,Aux.ListeCPAltele!$B$15:$D$21,3,0))</f>
        <v>0</v>
      </c>
      <c r="AR1803" s="212">
        <f t="shared" si="594"/>
        <v>0</v>
      </c>
      <c r="AS1803" s="212">
        <f t="shared" si="602"/>
        <v>0</v>
      </c>
      <c r="AT1803" s="222">
        <f>IF($F1803&lt;&gt;2,ROUND($Z1803*SUMIF(Regimuri,$Q1803,Aux.ListeCPAltele!$C$25:$C$34)*0.5,0),0)</f>
        <v>0</v>
      </c>
      <c r="AU1803" s="210"/>
      <c r="AV1803" s="222">
        <f>IF(AND($F1803&lt;&gt;2,Q1803&lt;&gt;0),ROUND($AC1803/SUMIF(Regimuri,Q1803,Aux.ListeCPAltele!$E$25:$E$34)*$AU1803,0),0)</f>
        <v>0</v>
      </c>
      <c r="AW1803" s="215">
        <v>0.1</v>
      </c>
      <c r="AX1803" s="222">
        <f t="shared" si="603"/>
        <v>0</v>
      </c>
      <c r="AY1803" s="213">
        <f t="shared" si="604"/>
        <v>0.83333333333333337</v>
      </c>
      <c r="AZ1803" s="222">
        <f>IF(OR($R1803=0,$Q1803=0),0,ROUND(SUM(AC1803,AE1803,AG1803,AI1803,AK1803,AM1803,AO1803,AS1803,AV1803,AX1803,AT1803)/SUMIF(Regimuri,$Q1803,Aux.ListeCPAltele!$E$25:$E$34)*$AY1803,0))</f>
        <v>0</v>
      </c>
      <c r="BA1803" s="222">
        <f t="shared" si="595"/>
        <v>0</v>
      </c>
      <c r="BB1803" s="277">
        <v>1</v>
      </c>
      <c r="BC1803" s="277"/>
    </row>
    <row r="1804" spans="1:55" outlineLevel="1" x14ac:dyDescent="0.2">
      <c r="A1804" s="205"/>
      <c r="B1804" s="205"/>
      <c r="C1804" s="205"/>
      <c r="D1804" s="275"/>
      <c r="E1804" s="205"/>
      <c r="F1804" s="207">
        <f>SUMIF(CarLM,G1804,Aux.ListeCPAltele!$A$7:$A$11)</f>
        <v>0</v>
      </c>
      <c r="G1804" s="205"/>
      <c r="H1804" s="208">
        <f t="shared" si="584"/>
        <v>0</v>
      </c>
      <c r="I1804" s="208">
        <f t="shared" si="585"/>
        <v>0</v>
      </c>
      <c r="J1804" s="209"/>
      <c r="K1804" s="205"/>
      <c r="L1804" s="207" t="str">
        <f>IF(OR($K1804&lt;&gt;"",ISNA(VLOOKUP($K1804,'2.1.Angajati'!$B$5:$H$1826,2,0))=FALSE),VLOOKUP($K1804,'2.1.Angajati'!$B$5:$H$1826,2,0),"-")</f>
        <v>-</v>
      </c>
      <c r="M1804" s="224">
        <f>IF(OR($K1804&lt;&gt;"",ISNA(VLOOKUP($K1804,'2.1.Angajati'!$B$5:$H$1826,8,0))=FALSE),
       ROUND((DATE(Aux.SetUp!$H$15,1,1)-VLOOKUP($K1804,'2.1.Angajati'!$B$5:$H$1826,6,0))/365,1),
          0)</f>
        <v>0</v>
      </c>
      <c r="N1804" s="223"/>
      <c r="O1804" s="209"/>
      <c r="P1804" s="208">
        <f t="shared" si="596"/>
        <v>0</v>
      </c>
      <c r="Q1804" s="205"/>
      <c r="R1804" s="207">
        <f>SUMIF(Aux.ListeCPAltele!$A$25:$A$34,'1.3.State'!Q1804,Aux.ListeCPAltele!$B$25:$B$34)</f>
        <v>0</v>
      </c>
      <c r="S1804" s="210"/>
      <c r="T1804" s="211">
        <v>16.420000000000002</v>
      </c>
      <c r="U1804" s="212">
        <f>SUMIF('1.2.IS'!$M$5:$AG$5,Aux.SetUp!$H$15,'1.2.IS'!$M$16:$AG$16)</f>
        <v>2775</v>
      </c>
      <c r="V1804" s="213">
        <v>1.3</v>
      </c>
      <c r="W1804" s="211">
        <f t="shared" si="586"/>
        <v>21.35</v>
      </c>
      <c r="X1804" s="212">
        <f t="shared" si="587"/>
        <v>3608</v>
      </c>
      <c r="Y1804" s="214"/>
      <c r="Z1804" s="211">
        <f t="shared" si="597"/>
        <v>0</v>
      </c>
      <c r="AA1804" s="212">
        <f t="shared" si="598"/>
        <v>0</v>
      </c>
      <c r="AB1804" s="212">
        <f t="shared" si="599"/>
        <v>0</v>
      </c>
      <c r="AC1804" s="212">
        <f t="shared" si="600"/>
        <v>0</v>
      </c>
      <c r="AD1804" s="223">
        <f t="shared" si="588"/>
        <v>0</v>
      </c>
      <c r="AE1804" s="212">
        <f t="shared" si="589"/>
        <v>0</v>
      </c>
      <c r="AF1804" s="215"/>
      <c r="AG1804" s="212">
        <f t="shared" si="601"/>
        <v>0</v>
      </c>
      <c r="AH1804" s="215"/>
      <c r="AI1804" s="211">
        <f t="shared" si="590"/>
        <v>0</v>
      </c>
      <c r="AJ1804" s="215"/>
      <c r="AK1804" s="211">
        <f t="shared" si="591"/>
        <v>0</v>
      </c>
      <c r="AL1804" s="215"/>
      <c r="AM1804" s="211">
        <f t="shared" si="592"/>
        <v>0</v>
      </c>
      <c r="AN1804" s="215"/>
      <c r="AO1804" s="211">
        <f t="shared" si="593"/>
        <v>0</v>
      </c>
      <c r="AP1804" s="210"/>
      <c r="AQ1804" s="222">
        <f>IF(AP1804="",0,VLOOKUP(AP1804,Aux.ListeCPAltele!$B$15:$D$21,3,0))</f>
        <v>0</v>
      </c>
      <c r="AR1804" s="212">
        <f t="shared" si="594"/>
        <v>0</v>
      </c>
      <c r="AS1804" s="212">
        <f t="shared" si="602"/>
        <v>0</v>
      </c>
      <c r="AT1804" s="222">
        <f>IF($F1804&lt;&gt;2,ROUND($Z1804*SUMIF(Regimuri,$Q1804,Aux.ListeCPAltele!$C$25:$C$34)*0.5,0),0)</f>
        <v>0</v>
      </c>
      <c r="AU1804" s="210"/>
      <c r="AV1804" s="222">
        <f>IF(AND($F1804&lt;&gt;2,Q1804&lt;&gt;0),ROUND($AC1804/SUMIF(Regimuri,Q1804,Aux.ListeCPAltele!$E$25:$E$34)*$AU1804,0),0)</f>
        <v>0</v>
      </c>
      <c r="AW1804" s="215">
        <v>0.1</v>
      </c>
      <c r="AX1804" s="222">
        <f t="shared" si="603"/>
        <v>0</v>
      </c>
      <c r="AY1804" s="213">
        <f t="shared" si="604"/>
        <v>0.83333333333333337</v>
      </c>
      <c r="AZ1804" s="222">
        <f>IF(OR($R1804=0,$Q1804=0),0,ROUND(SUM(AC1804,AE1804,AG1804,AI1804,AK1804,AM1804,AO1804,AS1804,AV1804,AX1804,AT1804)/SUMIF(Regimuri,$Q1804,Aux.ListeCPAltele!$E$25:$E$34)*$AY1804,0))</f>
        <v>0</v>
      </c>
      <c r="BA1804" s="222">
        <f t="shared" si="595"/>
        <v>0</v>
      </c>
      <c r="BB1804" s="277">
        <v>1</v>
      </c>
      <c r="BC1804" s="277"/>
    </row>
    <row r="1805" spans="1:55" outlineLevel="1" x14ac:dyDescent="0.2">
      <c r="A1805" s="205"/>
      <c r="B1805" s="205"/>
      <c r="C1805" s="205"/>
      <c r="D1805" s="275"/>
      <c r="E1805" s="205"/>
      <c r="F1805" s="207">
        <f>SUMIF(CarLM,G1805,Aux.ListeCPAltele!$A$7:$A$11)</f>
        <v>0</v>
      </c>
      <c r="G1805" s="205"/>
      <c r="H1805" s="208">
        <f t="shared" si="584"/>
        <v>0</v>
      </c>
      <c r="I1805" s="208">
        <f t="shared" si="585"/>
        <v>0</v>
      </c>
      <c r="J1805" s="209"/>
      <c r="K1805" s="205"/>
      <c r="L1805" s="207" t="str">
        <f>IF(OR($K1805&lt;&gt;"",ISNA(VLOOKUP($K1805,'2.1.Angajati'!$B$5:$H$1826,2,0))=FALSE),VLOOKUP($K1805,'2.1.Angajati'!$B$5:$H$1826,2,0),"-")</f>
        <v>-</v>
      </c>
      <c r="M1805" s="224">
        <f>IF(OR($K1805&lt;&gt;"",ISNA(VLOOKUP($K1805,'2.1.Angajati'!$B$5:$H$1826,8,0))=FALSE),
       ROUND((DATE(Aux.SetUp!$H$15,1,1)-VLOOKUP($K1805,'2.1.Angajati'!$B$5:$H$1826,6,0))/365,1),
          0)</f>
        <v>0</v>
      </c>
      <c r="N1805" s="223"/>
      <c r="O1805" s="209"/>
      <c r="P1805" s="208">
        <f t="shared" si="596"/>
        <v>0</v>
      </c>
      <c r="Q1805" s="205"/>
      <c r="R1805" s="207">
        <f>SUMIF(Aux.ListeCPAltele!$A$25:$A$34,'1.3.State'!Q1805,Aux.ListeCPAltele!$B$25:$B$34)</f>
        <v>0</v>
      </c>
      <c r="S1805" s="210"/>
      <c r="T1805" s="211">
        <v>16.420000000000002</v>
      </c>
      <c r="U1805" s="212">
        <f>SUMIF('1.2.IS'!$M$5:$AG$5,Aux.SetUp!$H$15,'1.2.IS'!$M$16:$AG$16)</f>
        <v>2775</v>
      </c>
      <c r="V1805" s="213">
        <v>1.3</v>
      </c>
      <c r="W1805" s="211">
        <f t="shared" si="586"/>
        <v>21.35</v>
      </c>
      <c r="X1805" s="212">
        <f t="shared" si="587"/>
        <v>3608</v>
      </c>
      <c r="Y1805" s="214"/>
      <c r="Z1805" s="211">
        <f t="shared" si="597"/>
        <v>0</v>
      </c>
      <c r="AA1805" s="212">
        <f t="shared" si="598"/>
        <v>0</v>
      </c>
      <c r="AB1805" s="212">
        <f t="shared" si="599"/>
        <v>0</v>
      </c>
      <c r="AC1805" s="212">
        <f t="shared" si="600"/>
        <v>0</v>
      </c>
      <c r="AD1805" s="223">
        <f t="shared" si="588"/>
        <v>0</v>
      </c>
      <c r="AE1805" s="212">
        <f t="shared" si="589"/>
        <v>0</v>
      </c>
      <c r="AF1805" s="215"/>
      <c r="AG1805" s="212">
        <f t="shared" si="601"/>
        <v>0</v>
      </c>
      <c r="AH1805" s="215"/>
      <c r="AI1805" s="211">
        <f t="shared" si="590"/>
        <v>0</v>
      </c>
      <c r="AJ1805" s="215"/>
      <c r="AK1805" s="211">
        <f t="shared" si="591"/>
        <v>0</v>
      </c>
      <c r="AL1805" s="215"/>
      <c r="AM1805" s="211">
        <f t="shared" si="592"/>
        <v>0</v>
      </c>
      <c r="AN1805" s="215"/>
      <c r="AO1805" s="211">
        <f t="shared" si="593"/>
        <v>0</v>
      </c>
      <c r="AP1805" s="210"/>
      <c r="AQ1805" s="222">
        <f>IF(AP1805="",0,VLOOKUP(AP1805,Aux.ListeCPAltele!$B$15:$D$21,3,0))</f>
        <v>0</v>
      </c>
      <c r="AR1805" s="212">
        <f t="shared" si="594"/>
        <v>0</v>
      </c>
      <c r="AS1805" s="212">
        <f t="shared" si="602"/>
        <v>0</v>
      </c>
      <c r="AT1805" s="222">
        <f>IF($F1805&lt;&gt;2,ROUND($Z1805*SUMIF(Regimuri,$Q1805,Aux.ListeCPAltele!$C$25:$C$34)*0.5,0),0)</f>
        <v>0</v>
      </c>
      <c r="AU1805" s="210"/>
      <c r="AV1805" s="222">
        <f>IF(AND($F1805&lt;&gt;2,Q1805&lt;&gt;0),ROUND($AC1805/SUMIF(Regimuri,Q1805,Aux.ListeCPAltele!$E$25:$E$34)*$AU1805,0),0)</f>
        <v>0</v>
      </c>
      <c r="AW1805" s="215">
        <v>0.1</v>
      </c>
      <c r="AX1805" s="222">
        <f t="shared" si="603"/>
        <v>0</v>
      </c>
      <c r="AY1805" s="213">
        <f t="shared" si="604"/>
        <v>0.83333333333333337</v>
      </c>
      <c r="AZ1805" s="222">
        <f>IF(OR($R1805=0,$Q1805=0),0,ROUND(SUM(AC1805,AE1805,AG1805,AI1805,AK1805,AM1805,AO1805,AS1805,AV1805,AX1805,AT1805)/SUMIF(Regimuri,$Q1805,Aux.ListeCPAltele!$E$25:$E$34)*$AY1805,0))</f>
        <v>0</v>
      </c>
      <c r="BA1805" s="222">
        <f t="shared" si="595"/>
        <v>0</v>
      </c>
      <c r="BB1805" s="277">
        <v>1</v>
      </c>
      <c r="BC1805" s="277"/>
    </row>
    <row r="1806" spans="1:55" outlineLevel="1" x14ac:dyDescent="0.2">
      <c r="A1806" s="205"/>
      <c r="B1806" s="205"/>
      <c r="C1806" s="205"/>
      <c r="D1806" s="275"/>
      <c r="E1806" s="205"/>
      <c r="F1806" s="207">
        <f>SUMIF(CarLM,G1806,Aux.ListeCPAltele!$A$7:$A$11)</f>
        <v>0</v>
      </c>
      <c r="G1806" s="205"/>
      <c r="H1806" s="208">
        <f t="shared" si="584"/>
        <v>0</v>
      </c>
      <c r="I1806" s="208">
        <f t="shared" si="585"/>
        <v>0</v>
      </c>
      <c r="J1806" s="209"/>
      <c r="K1806" s="205"/>
      <c r="L1806" s="207" t="str">
        <f>IF(OR($K1806&lt;&gt;"",ISNA(VLOOKUP($K1806,'2.1.Angajati'!$B$5:$H$1826,2,0))=FALSE),VLOOKUP($K1806,'2.1.Angajati'!$B$5:$H$1826,2,0),"-")</f>
        <v>-</v>
      </c>
      <c r="M1806" s="224">
        <f>IF(OR($K1806&lt;&gt;"",ISNA(VLOOKUP($K1806,'2.1.Angajati'!$B$5:$H$1826,8,0))=FALSE),
       ROUND((DATE(Aux.SetUp!$H$15,1,1)-VLOOKUP($K1806,'2.1.Angajati'!$B$5:$H$1826,6,0))/365,1),
          0)</f>
        <v>0</v>
      </c>
      <c r="N1806" s="223"/>
      <c r="O1806" s="209"/>
      <c r="P1806" s="208">
        <f t="shared" si="596"/>
        <v>0</v>
      </c>
      <c r="Q1806" s="205"/>
      <c r="R1806" s="207">
        <f>SUMIF(Aux.ListeCPAltele!$A$25:$A$34,'1.3.State'!Q1806,Aux.ListeCPAltele!$B$25:$B$34)</f>
        <v>0</v>
      </c>
      <c r="S1806" s="210"/>
      <c r="T1806" s="211">
        <v>16.420000000000002</v>
      </c>
      <c r="U1806" s="212">
        <f>SUMIF('1.2.IS'!$M$5:$AG$5,Aux.SetUp!$H$15,'1.2.IS'!$M$16:$AG$16)</f>
        <v>2775</v>
      </c>
      <c r="V1806" s="213">
        <v>1.3</v>
      </c>
      <c r="W1806" s="211">
        <f t="shared" si="586"/>
        <v>21.35</v>
      </c>
      <c r="X1806" s="212">
        <f t="shared" si="587"/>
        <v>3608</v>
      </c>
      <c r="Y1806" s="214"/>
      <c r="Z1806" s="211">
        <f t="shared" si="597"/>
        <v>0</v>
      </c>
      <c r="AA1806" s="212">
        <f t="shared" si="598"/>
        <v>0</v>
      </c>
      <c r="AB1806" s="212">
        <f t="shared" si="599"/>
        <v>0</v>
      </c>
      <c r="AC1806" s="212">
        <f t="shared" si="600"/>
        <v>0</v>
      </c>
      <c r="AD1806" s="223">
        <f t="shared" si="588"/>
        <v>0</v>
      </c>
      <c r="AE1806" s="212">
        <f t="shared" si="589"/>
        <v>0</v>
      </c>
      <c r="AF1806" s="215"/>
      <c r="AG1806" s="212">
        <f t="shared" si="601"/>
        <v>0</v>
      </c>
      <c r="AH1806" s="215"/>
      <c r="AI1806" s="211">
        <f t="shared" si="590"/>
        <v>0</v>
      </c>
      <c r="AJ1806" s="215"/>
      <c r="AK1806" s="211">
        <f t="shared" si="591"/>
        <v>0</v>
      </c>
      <c r="AL1806" s="215"/>
      <c r="AM1806" s="211">
        <f t="shared" si="592"/>
        <v>0</v>
      </c>
      <c r="AN1806" s="215"/>
      <c r="AO1806" s="211">
        <f t="shared" si="593"/>
        <v>0</v>
      </c>
      <c r="AP1806" s="210"/>
      <c r="AQ1806" s="222">
        <f>IF(AP1806="",0,VLOOKUP(AP1806,Aux.ListeCPAltele!$B$15:$D$21,3,0))</f>
        <v>0</v>
      </c>
      <c r="AR1806" s="212">
        <f t="shared" si="594"/>
        <v>0</v>
      </c>
      <c r="AS1806" s="212">
        <f t="shared" si="602"/>
        <v>0</v>
      </c>
      <c r="AT1806" s="222">
        <f>IF($F1806&lt;&gt;2,ROUND($Z1806*SUMIF(Regimuri,$Q1806,Aux.ListeCPAltele!$C$25:$C$34)*0.5,0),0)</f>
        <v>0</v>
      </c>
      <c r="AU1806" s="210"/>
      <c r="AV1806" s="222">
        <f>IF(AND($F1806&lt;&gt;2,Q1806&lt;&gt;0),ROUND($AC1806/SUMIF(Regimuri,Q1806,Aux.ListeCPAltele!$E$25:$E$34)*$AU1806,0),0)</f>
        <v>0</v>
      </c>
      <c r="AW1806" s="215">
        <v>0.1</v>
      </c>
      <c r="AX1806" s="222">
        <f t="shared" si="603"/>
        <v>0</v>
      </c>
      <c r="AY1806" s="213">
        <f t="shared" si="604"/>
        <v>0.83333333333333337</v>
      </c>
      <c r="AZ1806" s="222">
        <f>IF(OR($R1806=0,$Q1806=0),0,ROUND(SUM(AC1806,AE1806,AG1806,AI1806,AK1806,AM1806,AO1806,AS1806,AV1806,AX1806,AT1806)/SUMIF(Regimuri,$Q1806,Aux.ListeCPAltele!$E$25:$E$34)*$AY1806,0))</f>
        <v>0</v>
      </c>
      <c r="BA1806" s="222">
        <f t="shared" si="595"/>
        <v>0</v>
      </c>
      <c r="BB1806" s="277">
        <v>1</v>
      </c>
      <c r="BC1806" s="277"/>
    </row>
    <row r="1807" spans="1:55" outlineLevel="1" x14ac:dyDescent="0.2">
      <c r="A1807" s="205"/>
      <c r="B1807" s="205"/>
      <c r="C1807" s="205"/>
      <c r="D1807" s="275"/>
      <c r="E1807" s="205"/>
      <c r="F1807" s="207">
        <f>SUMIF(CarLM,G1807,Aux.ListeCPAltele!$A$7:$A$11)</f>
        <v>0</v>
      </c>
      <c r="G1807" s="205"/>
      <c r="H1807" s="208">
        <f t="shared" si="584"/>
        <v>0</v>
      </c>
      <c r="I1807" s="208">
        <f t="shared" si="585"/>
        <v>0</v>
      </c>
      <c r="J1807" s="209"/>
      <c r="K1807" s="205"/>
      <c r="L1807" s="207" t="str">
        <f>IF(OR($K1807&lt;&gt;"",ISNA(VLOOKUP($K1807,'2.1.Angajati'!$B$5:$H$1826,2,0))=FALSE),VLOOKUP($K1807,'2.1.Angajati'!$B$5:$H$1826,2,0),"-")</f>
        <v>-</v>
      </c>
      <c r="M1807" s="224">
        <f>IF(OR($K1807&lt;&gt;"",ISNA(VLOOKUP($K1807,'2.1.Angajati'!$B$5:$H$1826,8,0))=FALSE),
       ROUND((DATE(Aux.SetUp!$H$15,1,1)-VLOOKUP($K1807,'2.1.Angajati'!$B$5:$H$1826,6,0))/365,1),
          0)</f>
        <v>0</v>
      </c>
      <c r="N1807" s="223"/>
      <c r="O1807" s="209"/>
      <c r="P1807" s="208">
        <f t="shared" si="596"/>
        <v>0</v>
      </c>
      <c r="Q1807" s="205"/>
      <c r="R1807" s="207">
        <f>SUMIF(Aux.ListeCPAltele!$A$25:$A$34,'1.3.State'!Q1807,Aux.ListeCPAltele!$B$25:$B$34)</f>
        <v>0</v>
      </c>
      <c r="S1807" s="210"/>
      <c r="T1807" s="211">
        <v>16.420000000000002</v>
      </c>
      <c r="U1807" s="212">
        <f>SUMIF('1.2.IS'!$M$5:$AG$5,Aux.SetUp!$H$15,'1.2.IS'!$M$16:$AG$16)</f>
        <v>2775</v>
      </c>
      <c r="V1807" s="213">
        <v>1.3</v>
      </c>
      <c r="W1807" s="211">
        <f t="shared" si="586"/>
        <v>21.35</v>
      </c>
      <c r="X1807" s="212">
        <f t="shared" si="587"/>
        <v>3608</v>
      </c>
      <c r="Y1807" s="214"/>
      <c r="Z1807" s="211">
        <f t="shared" si="597"/>
        <v>0</v>
      </c>
      <c r="AA1807" s="212">
        <f t="shared" si="598"/>
        <v>0</v>
      </c>
      <c r="AB1807" s="212">
        <f t="shared" si="599"/>
        <v>0</v>
      </c>
      <c r="AC1807" s="212">
        <f t="shared" si="600"/>
        <v>0</v>
      </c>
      <c r="AD1807" s="223">
        <f t="shared" si="588"/>
        <v>0</v>
      </c>
      <c r="AE1807" s="212">
        <f t="shared" si="589"/>
        <v>0</v>
      </c>
      <c r="AF1807" s="215"/>
      <c r="AG1807" s="212">
        <f t="shared" si="601"/>
        <v>0</v>
      </c>
      <c r="AH1807" s="215"/>
      <c r="AI1807" s="211">
        <f t="shared" si="590"/>
        <v>0</v>
      </c>
      <c r="AJ1807" s="215"/>
      <c r="AK1807" s="211">
        <f t="shared" si="591"/>
        <v>0</v>
      </c>
      <c r="AL1807" s="215"/>
      <c r="AM1807" s="211">
        <f t="shared" si="592"/>
        <v>0</v>
      </c>
      <c r="AN1807" s="215"/>
      <c r="AO1807" s="211">
        <f t="shared" si="593"/>
        <v>0</v>
      </c>
      <c r="AP1807" s="210"/>
      <c r="AQ1807" s="222">
        <f>IF(AP1807="",0,VLOOKUP(AP1807,Aux.ListeCPAltele!$B$15:$D$21,3,0))</f>
        <v>0</v>
      </c>
      <c r="AR1807" s="212">
        <f t="shared" si="594"/>
        <v>0</v>
      </c>
      <c r="AS1807" s="212">
        <f t="shared" si="602"/>
        <v>0</v>
      </c>
      <c r="AT1807" s="222">
        <f>IF($F1807&lt;&gt;2,ROUND($Z1807*SUMIF(Regimuri,$Q1807,Aux.ListeCPAltele!$C$25:$C$34)*0.5,0),0)</f>
        <v>0</v>
      </c>
      <c r="AU1807" s="210"/>
      <c r="AV1807" s="222">
        <f>IF(AND($F1807&lt;&gt;2,Q1807&lt;&gt;0),ROUND($AC1807/SUMIF(Regimuri,Q1807,Aux.ListeCPAltele!$E$25:$E$34)*$AU1807,0),0)</f>
        <v>0</v>
      </c>
      <c r="AW1807" s="215">
        <v>0.1</v>
      </c>
      <c r="AX1807" s="222">
        <f t="shared" si="603"/>
        <v>0</v>
      </c>
      <c r="AY1807" s="213">
        <f t="shared" si="604"/>
        <v>0.83333333333333337</v>
      </c>
      <c r="AZ1807" s="222">
        <f>IF(OR($R1807=0,$Q1807=0),0,ROUND(SUM(AC1807,AE1807,AG1807,AI1807,AK1807,AM1807,AO1807,AS1807,AV1807,AX1807,AT1807)/SUMIF(Regimuri,$Q1807,Aux.ListeCPAltele!$E$25:$E$34)*$AY1807,0))</f>
        <v>0</v>
      </c>
      <c r="BA1807" s="222">
        <f t="shared" si="595"/>
        <v>0</v>
      </c>
      <c r="BB1807" s="277">
        <v>1</v>
      </c>
      <c r="BC1807" s="277"/>
    </row>
    <row r="1808" spans="1:55" outlineLevel="1" x14ac:dyDescent="0.2">
      <c r="A1808" s="205"/>
      <c r="B1808" s="205"/>
      <c r="C1808" s="205"/>
      <c r="D1808" s="275"/>
      <c r="E1808" s="205"/>
      <c r="F1808" s="207">
        <f>SUMIF(CarLM,G1808,Aux.ListeCPAltele!$A$7:$A$11)</f>
        <v>0</v>
      </c>
      <c r="G1808" s="205"/>
      <c r="H1808" s="208">
        <f t="shared" si="584"/>
        <v>0</v>
      </c>
      <c r="I1808" s="208">
        <f t="shared" si="585"/>
        <v>0</v>
      </c>
      <c r="J1808" s="209"/>
      <c r="K1808" s="205"/>
      <c r="L1808" s="207" t="str">
        <f>IF(OR($K1808&lt;&gt;"",ISNA(VLOOKUP($K1808,'2.1.Angajati'!$B$5:$H$1826,2,0))=FALSE),VLOOKUP($K1808,'2.1.Angajati'!$B$5:$H$1826,2,0),"-")</f>
        <v>-</v>
      </c>
      <c r="M1808" s="224">
        <f>IF(OR($K1808&lt;&gt;"",ISNA(VLOOKUP($K1808,'2.1.Angajati'!$B$5:$H$1826,8,0))=FALSE),
       ROUND((DATE(Aux.SetUp!$H$15,1,1)-VLOOKUP($K1808,'2.1.Angajati'!$B$5:$H$1826,6,0))/365,1),
          0)</f>
        <v>0</v>
      </c>
      <c r="N1808" s="223"/>
      <c r="O1808" s="209"/>
      <c r="P1808" s="208">
        <f t="shared" si="596"/>
        <v>0</v>
      </c>
      <c r="Q1808" s="205"/>
      <c r="R1808" s="207">
        <f>SUMIF(Aux.ListeCPAltele!$A$25:$A$34,'1.3.State'!Q1808,Aux.ListeCPAltele!$B$25:$B$34)</f>
        <v>0</v>
      </c>
      <c r="S1808" s="210"/>
      <c r="T1808" s="211">
        <v>16.420000000000002</v>
      </c>
      <c r="U1808" s="212">
        <f>SUMIF('1.2.IS'!$M$5:$AG$5,Aux.SetUp!$H$15,'1.2.IS'!$M$16:$AG$16)</f>
        <v>2775</v>
      </c>
      <c r="V1808" s="213">
        <v>1.3</v>
      </c>
      <c r="W1808" s="211">
        <f t="shared" si="586"/>
        <v>21.35</v>
      </c>
      <c r="X1808" s="212">
        <f t="shared" si="587"/>
        <v>3608</v>
      </c>
      <c r="Y1808" s="214"/>
      <c r="Z1808" s="211">
        <f t="shared" si="597"/>
        <v>0</v>
      </c>
      <c r="AA1808" s="212">
        <f t="shared" si="598"/>
        <v>0</v>
      </c>
      <c r="AB1808" s="212">
        <f t="shared" si="599"/>
        <v>0</v>
      </c>
      <c r="AC1808" s="212">
        <f t="shared" si="600"/>
        <v>0</v>
      </c>
      <c r="AD1808" s="223">
        <f t="shared" si="588"/>
        <v>0</v>
      </c>
      <c r="AE1808" s="212">
        <f t="shared" si="589"/>
        <v>0</v>
      </c>
      <c r="AF1808" s="215"/>
      <c r="AG1808" s="212">
        <f t="shared" si="601"/>
        <v>0</v>
      </c>
      <c r="AH1808" s="215"/>
      <c r="AI1808" s="211">
        <f t="shared" si="590"/>
        <v>0</v>
      </c>
      <c r="AJ1808" s="215"/>
      <c r="AK1808" s="211">
        <f t="shared" si="591"/>
        <v>0</v>
      </c>
      <c r="AL1808" s="215"/>
      <c r="AM1808" s="211">
        <f t="shared" si="592"/>
        <v>0</v>
      </c>
      <c r="AN1808" s="215"/>
      <c r="AO1808" s="211">
        <f t="shared" si="593"/>
        <v>0</v>
      </c>
      <c r="AP1808" s="210"/>
      <c r="AQ1808" s="222">
        <f>IF(AP1808="",0,VLOOKUP(AP1808,Aux.ListeCPAltele!$B$15:$D$21,3,0))</f>
        <v>0</v>
      </c>
      <c r="AR1808" s="212">
        <f t="shared" si="594"/>
        <v>0</v>
      </c>
      <c r="AS1808" s="212">
        <f t="shared" si="602"/>
        <v>0</v>
      </c>
      <c r="AT1808" s="222">
        <f>IF($F1808&lt;&gt;2,ROUND($Z1808*SUMIF(Regimuri,$Q1808,Aux.ListeCPAltele!$C$25:$C$34)*0.5,0),0)</f>
        <v>0</v>
      </c>
      <c r="AU1808" s="210"/>
      <c r="AV1808" s="222">
        <f>IF(AND($F1808&lt;&gt;2,Q1808&lt;&gt;0),ROUND($AC1808/SUMIF(Regimuri,Q1808,Aux.ListeCPAltele!$E$25:$E$34)*$AU1808,0),0)</f>
        <v>0</v>
      </c>
      <c r="AW1808" s="215">
        <v>0.1</v>
      </c>
      <c r="AX1808" s="222">
        <f t="shared" si="603"/>
        <v>0</v>
      </c>
      <c r="AY1808" s="213">
        <f t="shared" si="604"/>
        <v>0.83333333333333337</v>
      </c>
      <c r="AZ1808" s="222">
        <f>IF(OR($R1808=0,$Q1808=0),0,ROUND(SUM(AC1808,AE1808,AG1808,AI1808,AK1808,AM1808,AO1808,AS1808,AV1808,AX1808,AT1808)/SUMIF(Regimuri,$Q1808,Aux.ListeCPAltele!$E$25:$E$34)*$AY1808,0))</f>
        <v>0</v>
      </c>
      <c r="BA1808" s="222">
        <f t="shared" si="595"/>
        <v>0</v>
      </c>
      <c r="BB1808" s="277">
        <v>1</v>
      </c>
      <c r="BC1808" s="277"/>
    </row>
    <row r="1809" spans="1:55" outlineLevel="1" x14ac:dyDescent="0.2">
      <c r="A1809" s="205"/>
      <c r="B1809" s="205"/>
      <c r="C1809" s="205"/>
      <c r="D1809" s="275"/>
      <c r="E1809" s="205"/>
      <c r="F1809" s="207">
        <f>SUMIF(CarLM,G1809,Aux.ListeCPAltele!$A$7:$A$11)</f>
        <v>0</v>
      </c>
      <c r="G1809" s="205"/>
      <c r="H1809" s="208">
        <f t="shared" si="584"/>
        <v>0</v>
      </c>
      <c r="I1809" s="208">
        <f t="shared" si="585"/>
        <v>0</v>
      </c>
      <c r="J1809" s="209"/>
      <c r="K1809" s="205"/>
      <c r="L1809" s="207" t="str">
        <f>IF(OR($K1809&lt;&gt;"",ISNA(VLOOKUP($K1809,'2.1.Angajati'!$B$5:$H$1826,2,0))=FALSE),VLOOKUP($K1809,'2.1.Angajati'!$B$5:$H$1826,2,0),"-")</f>
        <v>-</v>
      </c>
      <c r="M1809" s="224">
        <f>IF(OR($K1809&lt;&gt;"",ISNA(VLOOKUP($K1809,'2.1.Angajati'!$B$5:$H$1826,8,0))=FALSE),
       ROUND((DATE(Aux.SetUp!$H$15,1,1)-VLOOKUP($K1809,'2.1.Angajati'!$B$5:$H$1826,6,0))/365,1),
          0)</f>
        <v>0</v>
      </c>
      <c r="N1809" s="223"/>
      <c r="O1809" s="209"/>
      <c r="P1809" s="208">
        <f t="shared" si="596"/>
        <v>0</v>
      </c>
      <c r="Q1809" s="205"/>
      <c r="R1809" s="207">
        <f>SUMIF(Aux.ListeCPAltele!$A$25:$A$34,'1.3.State'!Q1809,Aux.ListeCPAltele!$B$25:$B$34)</f>
        <v>0</v>
      </c>
      <c r="S1809" s="210"/>
      <c r="T1809" s="211">
        <v>16.420000000000002</v>
      </c>
      <c r="U1809" s="212">
        <f>SUMIF('1.2.IS'!$M$5:$AG$5,Aux.SetUp!$H$15,'1.2.IS'!$M$16:$AG$16)</f>
        <v>2775</v>
      </c>
      <c r="V1809" s="213">
        <v>1.3</v>
      </c>
      <c r="W1809" s="211">
        <f t="shared" si="586"/>
        <v>21.35</v>
      </c>
      <c r="X1809" s="212">
        <f t="shared" si="587"/>
        <v>3608</v>
      </c>
      <c r="Y1809" s="214"/>
      <c r="Z1809" s="211">
        <f t="shared" si="597"/>
        <v>0</v>
      </c>
      <c r="AA1809" s="212">
        <f t="shared" si="598"/>
        <v>0</v>
      </c>
      <c r="AB1809" s="212">
        <f t="shared" si="599"/>
        <v>0</v>
      </c>
      <c r="AC1809" s="212">
        <f t="shared" si="600"/>
        <v>0</v>
      </c>
      <c r="AD1809" s="223">
        <f t="shared" si="588"/>
        <v>0</v>
      </c>
      <c r="AE1809" s="212">
        <f t="shared" si="589"/>
        <v>0</v>
      </c>
      <c r="AF1809" s="215"/>
      <c r="AG1809" s="212">
        <f t="shared" si="601"/>
        <v>0</v>
      </c>
      <c r="AH1809" s="215"/>
      <c r="AI1809" s="211">
        <f t="shared" si="590"/>
        <v>0</v>
      </c>
      <c r="AJ1809" s="215"/>
      <c r="AK1809" s="211">
        <f t="shared" si="591"/>
        <v>0</v>
      </c>
      <c r="AL1809" s="215"/>
      <c r="AM1809" s="211">
        <f t="shared" si="592"/>
        <v>0</v>
      </c>
      <c r="AN1809" s="215"/>
      <c r="AO1809" s="211">
        <f t="shared" si="593"/>
        <v>0</v>
      </c>
      <c r="AP1809" s="210"/>
      <c r="AQ1809" s="222">
        <f>IF(AP1809="",0,VLOOKUP(AP1809,Aux.ListeCPAltele!$B$15:$D$21,3,0))</f>
        <v>0</v>
      </c>
      <c r="AR1809" s="212">
        <f t="shared" si="594"/>
        <v>0</v>
      </c>
      <c r="AS1809" s="212">
        <f t="shared" si="602"/>
        <v>0</v>
      </c>
      <c r="AT1809" s="222">
        <f>IF($F1809&lt;&gt;2,ROUND($Z1809*SUMIF(Regimuri,$Q1809,Aux.ListeCPAltele!$C$25:$C$34)*0.5,0),0)</f>
        <v>0</v>
      </c>
      <c r="AU1809" s="210"/>
      <c r="AV1809" s="222">
        <f>IF(AND($F1809&lt;&gt;2,Q1809&lt;&gt;0),ROUND($AC1809/SUMIF(Regimuri,Q1809,Aux.ListeCPAltele!$E$25:$E$34)*$AU1809,0),0)</f>
        <v>0</v>
      </c>
      <c r="AW1809" s="215">
        <v>0.1</v>
      </c>
      <c r="AX1809" s="222">
        <f t="shared" si="603"/>
        <v>0</v>
      </c>
      <c r="AY1809" s="213">
        <f t="shared" si="604"/>
        <v>0.83333333333333337</v>
      </c>
      <c r="AZ1809" s="222">
        <f>IF(OR($R1809=0,$Q1809=0),0,ROUND(SUM(AC1809,AE1809,AG1809,AI1809,AK1809,AM1809,AO1809,AS1809,AV1809,AX1809,AT1809)/SUMIF(Regimuri,$Q1809,Aux.ListeCPAltele!$E$25:$E$34)*$AY1809,0))</f>
        <v>0</v>
      </c>
      <c r="BA1809" s="222">
        <f t="shared" si="595"/>
        <v>0</v>
      </c>
      <c r="BB1809" s="277">
        <v>1</v>
      </c>
      <c r="BC1809" s="277"/>
    </row>
    <row r="1810" spans="1:55" outlineLevel="1" x14ac:dyDescent="0.2">
      <c r="A1810" s="205"/>
      <c r="B1810" s="205"/>
      <c r="C1810" s="205"/>
      <c r="D1810" s="275"/>
      <c r="E1810" s="205"/>
      <c r="F1810" s="207">
        <f>SUMIF(CarLM,G1810,Aux.ListeCPAltele!$A$7:$A$11)</f>
        <v>0</v>
      </c>
      <c r="G1810" s="205"/>
      <c r="H1810" s="208">
        <f t="shared" si="584"/>
        <v>0</v>
      </c>
      <c r="I1810" s="208">
        <f t="shared" si="585"/>
        <v>0</v>
      </c>
      <c r="J1810" s="209"/>
      <c r="K1810" s="205"/>
      <c r="L1810" s="207" t="str">
        <f>IF(OR($K1810&lt;&gt;"",ISNA(VLOOKUP($K1810,'2.1.Angajati'!$B$5:$H$1826,2,0))=FALSE),VLOOKUP($K1810,'2.1.Angajati'!$B$5:$H$1826,2,0),"-")</f>
        <v>-</v>
      </c>
      <c r="M1810" s="224">
        <f>IF(OR($K1810&lt;&gt;"",ISNA(VLOOKUP($K1810,'2.1.Angajati'!$B$5:$H$1826,8,0))=FALSE),
       ROUND((DATE(Aux.SetUp!$H$15,1,1)-VLOOKUP($K1810,'2.1.Angajati'!$B$5:$H$1826,6,0))/365,1),
          0)</f>
        <v>0</v>
      </c>
      <c r="N1810" s="223"/>
      <c r="O1810" s="209"/>
      <c r="P1810" s="208">
        <f t="shared" si="596"/>
        <v>0</v>
      </c>
      <c r="Q1810" s="205"/>
      <c r="R1810" s="207">
        <f>SUMIF(Aux.ListeCPAltele!$A$25:$A$34,'1.3.State'!Q1810,Aux.ListeCPAltele!$B$25:$B$34)</f>
        <v>0</v>
      </c>
      <c r="S1810" s="210"/>
      <c r="T1810" s="211">
        <v>16.420000000000002</v>
      </c>
      <c r="U1810" s="212">
        <f>SUMIF('1.2.IS'!$M$5:$AG$5,Aux.SetUp!$H$15,'1.2.IS'!$M$16:$AG$16)</f>
        <v>2775</v>
      </c>
      <c r="V1810" s="213">
        <v>1.3</v>
      </c>
      <c r="W1810" s="211">
        <f t="shared" si="586"/>
        <v>21.35</v>
      </c>
      <c r="X1810" s="212">
        <f t="shared" si="587"/>
        <v>3608</v>
      </c>
      <c r="Y1810" s="214"/>
      <c r="Z1810" s="211">
        <f t="shared" si="597"/>
        <v>0</v>
      </c>
      <c r="AA1810" s="212">
        <f t="shared" si="598"/>
        <v>0</v>
      </c>
      <c r="AB1810" s="212">
        <f t="shared" si="599"/>
        <v>0</v>
      </c>
      <c r="AC1810" s="212">
        <f t="shared" si="600"/>
        <v>0</v>
      </c>
      <c r="AD1810" s="223">
        <f t="shared" si="588"/>
        <v>0</v>
      </c>
      <c r="AE1810" s="212">
        <f t="shared" si="589"/>
        <v>0</v>
      </c>
      <c r="AF1810" s="215"/>
      <c r="AG1810" s="212">
        <f t="shared" si="601"/>
        <v>0</v>
      </c>
      <c r="AH1810" s="215"/>
      <c r="AI1810" s="211">
        <f t="shared" si="590"/>
        <v>0</v>
      </c>
      <c r="AJ1810" s="215"/>
      <c r="AK1810" s="211">
        <f t="shared" si="591"/>
        <v>0</v>
      </c>
      <c r="AL1810" s="215"/>
      <c r="AM1810" s="211">
        <f t="shared" si="592"/>
        <v>0</v>
      </c>
      <c r="AN1810" s="215"/>
      <c r="AO1810" s="211">
        <f t="shared" si="593"/>
        <v>0</v>
      </c>
      <c r="AP1810" s="210"/>
      <c r="AQ1810" s="222">
        <f>IF(AP1810="",0,VLOOKUP(AP1810,Aux.ListeCPAltele!$B$15:$D$21,3,0))</f>
        <v>0</v>
      </c>
      <c r="AR1810" s="212">
        <f t="shared" si="594"/>
        <v>0</v>
      </c>
      <c r="AS1810" s="212">
        <f t="shared" si="602"/>
        <v>0</v>
      </c>
      <c r="AT1810" s="222">
        <f>IF($F1810&lt;&gt;2,ROUND($Z1810*SUMIF(Regimuri,$Q1810,Aux.ListeCPAltele!$C$25:$C$34)*0.5,0),0)</f>
        <v>0</v>
      </c>
      <c r="AU1810" s="210"/>
      <c r="AV1810" s="222">
        <f>IF(AND($F1810&lt;&gt;2,Q1810&lt;&gt;0),ROUND($AC1810/SUMIF(Regimuri,Q1810,Aux.ListeCPAltele!$E$25:$E$34)*$AU1810,0),0)</f>
        <v>0</v>
      </c>
      <c r="AW1810" s="215">
        <v>0.1</v>
      </c>
      <c r="AX1810" s="222">
        <f t="shared" si="603"/>
        <v>0</v>
      </c>
      <c r="AY1810" s="213">
        <f t="shared" si="604"/>
        <v>0.83333333333333337</v>
      </c>
      <c r="AZ1810" s="222">
        <f>IF(OR($R1810=0,$Q1810=0),0,ROUND(SUM(AC1810,AE1810,AG1810,AI1810,AK1810,AM1810,AO1810,AS1810,AV1810,AX1810,AT1810)/SUMIF(Regimuri,$Q1810,Aux.ListeCPAltele!$E$25:$E$34)*$AY1810,0))</f>
        <v>0</v>
      </c>
      <c r="BA1810" s="222">
        <f t="shared" si="595"/>
        <v>0</v>
      </c>
      <c r="BB1810" s="277">
        <v>1</v>
      </c>
      <c r="BC1810" s="277"/>
    </row>
    <row r="1811" spans="1:55" outlineLevel="1" x14ac:dyDescent="0.2">
      <c r="A1811" s="205"/>
      <c r="B1811" s="205"/>
      <c r="C1811" s="205"/>
      <c r="D1811" s="275"/>
      <c r="E1811" s="205"/>
      <c r="F1811" s="207">
        <f>SUMIF(CarLM,G1811,Aux.ListeCPAltele!$A$7:$A$11)</f>
        <v>0</v>
      </c>
      <c r="G1811" s="205"/>
      <c r="H1811" s="208">
        <f t="shared" si="584"/>
        <v>0</v>
      </c>
      <c r="I1811" s="208">
        <f t="shared" si="585"/>
        <v>0</v>
      </c>
      <c r="J1811" s="209"/>
      <c r="K1811" s="205"/>
      <c r="L1811" s="207" t="str">
        <f>IF(OR($K1811&lt;&gt;"",ISNA(VLOOKUP($K1811,'2.1.Angajati'!$B$5:$H$1826,2,0))=FALSE),VLOOKUP($K1811,'2.1.Angajati'!$B$5:$H$1826,2,0),"-")</f>
        <v>-</v>
      </c>
      <c r="M1811" s="224">
        <f>IF(OR($K1811&lt;&gt;"",ISNA(VLOOKUP($K1811,'2.1.Angajati'!$B$5:$H$1826,8,0))=FALSE),
       ROUND((DATE(Aux.SetUp!$H$15,1,1)-VLOOKUP($K1811,'2.1.Angajati'!$B$5:$H$1826,6,0))/365,1),
          0)</f>
        <v>0</v>
      </c>
      <c r="N1811" s="223"/>
      <c r="O1811" s="209"/>
      <c r="P1811" s="208">
        <f t="shared" si="596"/>
        <v>0</v>
      </c>
      <c r="Q1811" s="205"/>
      <c r="R1811" s="207">
        <f>SUMIF(Aux.ListeCPAltele!$A$25:$A$34,'1.3.State'!Q1811,Aux.ListeCPAltele!$B$25:$B$34)</f>
        <v>0</v>
      </c>
      <c r="S1811" s="210"/>
      <c r="T1811" s="211">
        <v>16.420000000000002</v>
      </c>
      <c r="U1811" s="212">
        <f>SUMIF('1.2.IS'!$M$5:$AG$5,Aux.SetUp!$H$15,'1.2.IS'!$M$16:$AG$16)</f>
        <v>2775</v>
      </c>
      <c r="V1811" s="213">
        <v>1.3</v>
      </c>
      <c r="W1811" s="211">
        <f t="shared" si="586"/>
        <v>21.35</v>
      </c>
      <c r="X1811" s="212">
        <f t="shared" si="587"/>
        <v>3608</v>
      </c>
      <c r="Y1811" s="214"/>
      <c r="Z1811" s="211">
        <f t="shared" si="597"/>
        <v>0</v>
      </c>
      <c r="AA1811" s="212">
        <f t="shared" si="598"/>
        <v>0</v>
      </c>
      <c r="AB1811" s="212">
        <f t="shared" si="599"/>
        <v>0</v>
      </c>
      <c r="AC1811" s="212">
        <f t="shared" si="600"/>
        <v>0</v>
      </c>
      <c r="AD1811" s="223">
        <f t="shared" si="588"/>
        <v>0</v>
      </c>
      <c r="AE1811" s="212">
        <f t="shared" si="589"/>
        <v>0</v>
      </c>
      <c r="AF1811" s="215"/>
      <c r="AG1811" s="212">
        <f t="shared" si="601"/>
        <v>0</v>
      </c>
      <c r="AH1811" s="215"/>
      <c r="AI1811" s="211">
        <f t="shared" si="590"/>
        <v>0</v>
      </c>
      <c r="AJ1811" s="215"/>
      <c r="AK1811" s="211">
        <f t="shared" si="591"/>
        <v>0</v>
      </c>
      <c r="AL1811" s="215"/>
      <c r="AM1811" s="211">
        <f t="shared" si="592"/>
        <v>0</v>
      </c>
      <c r="AN1811" s="215"/>
      <c r="AO1811" s="211">
        <f t="shared" si="593"/>
        <v>0</v>
      </c>
      <c r="AP1811" s="210"/>
      <c r="AQ1811" s="222">
        <f>IF(AP1811="",0,VLOOKUP(AP1811,Aux.ListeCPAltele!$B$15:$D$21,3,0))</f>
        <v>0</v>
      </c>
      <c r="AR1811" s="212">
        <f t="shared" si="594"/>
        <v>0</v>
      </c>
      <c r="AS1811" s="212">
        <f t="shared" si="602"/>
        <v>0</v>
      </c>
      <c r="AT1811" s="222">
        <f>IF($F1811&lt;&gt;2,ROUND($Z1811*SUMIF(Regimuri,$Q1811,Aux.ListeCPAltele!$C$25:$C$34)*0.5,0),0)</f>
        <v>0</v>
      </c>
      <c r="AU1811" s="210"/>
      <c r="AV1811" s="222">
        <f>IF(AND($F1811&lt;&gt;2,Q1811&lt;&gt;0),ROUND($AC1811/SUMIF(Regimuri,Q1811,Aux.ListeCPAltele!$E$25:$E$34)*$AU1811,0),0)</f>
        <v>0</v>
      </c>
      <c r="AW1811" s="215">
        <v>0.1</v>
      </c>
      <c r="AX1811" s="222">
        <f t="shared" si="603"/>
        <v>0</v>
      </c>
      <c r="AY1811" s="213">
        <f t="shared" si="604"/>
        <v>0.83333333333333337</v>
      </c>
      <c r="AZ1811" s="222">
        <f>IF(OR($R1811=0,$Q1811=0),0,ROUND(SUM(AC1811,AE1811,AG1811,AI1811,AK1811,AM1811,AO1811,AS1811,AV1811,AX1811,AT1811)/SUMIF(Regimuri,$Q1811,Aux.ListeCPAltele!$E$25:$E$34)*$AY1811,0))</f>
        <v>0</v>
      </c>
      <c r="BA1811" s="222">
        <f t="shared" si="595"/>
        <v>0</v>
      </c>
      <c r="BB1811" s="277">
        <v>1</v>
      </c>
      <c r="BC1811" s="277"/>
    </row>
    <row r="1812" spans="1:55" outlineLevel="1" x14ac:dyDescent="0.2">
      <c r="A1812" s="205"/>
      <c r="B1812" s="205"/>
      <c r="C1812" s="205"/>
      <c r="D1812" s="275"/>
      <c r="E1812" s="205"/>
      <c r="F1812" s="207">
        <f>SUMIF(CarLM,G1812,Aux.ListeCPAltele!$A$7:$A$11)</f>
        <v>0</v>
      </c>
      <c r="G1812" s="205"/>
      <c r="H1812" s="208">
        <f t="shared" si="584"/>
        <v>0</v>
      </c>
      <c r="I1812" s="208">
        <f t="shared" si="585"/>
        <v>0</v>
      </c>
      <c r="J1812" s="209"/>
      <c r="K1812" s="205"/>
      <c r="L1812" s="207" t="str">
        <f>IF(OR($K1812&lt;&gt;"",ISNA(VLOOKUP($K1812,'2.1.Angajati'!$B$5:$H$1826,2,0))=FALSE),VLOOKUP($K1812,'2.1.Angajati'!$B$5:$H$1826,2,0),"-")</f>
        <v>-</v>
      </c>
      <c r="M1812" s="224">
        <f>IF(OR($K1812&lt;&gt;"",ISNA(VLOOKUP($K1812,'2.1.Angajati'!$B$5:$H$1826,8,0))=FALSE),
       ROUND((DATE(Aux.SetUp!$H$15,1,1)-VLOOKUP($K1812,'2.1.Angajati'!$B$5:$H$1826,6,0))/365,1),
          0)</f>
        <v>0</v>
      </c>
      <c r="N1812" s="223"/>
      <c r="O1812" s="209"/>
      <c r="P1812" s="208">
        <f t="shared" si="596"/>
        <v>0</v>
      </c>
      <c r="Q1812" s="205"/>
      <c r="R1812" s="207">
        <f>SUMIF(Aux.ListeCPAltele!$A$25:$A$34,'1.3.State'!Q1812,Aux.ListeCPAltele!$B$25:$B$34)</f>
        <v>0</v>
      </c>
      <c r="S1812" s="210"/>
      <c r="T1812" s="211">
        <v>16.420000000000002</v>
      </c>
      <c r="U1812" s="212">
        <f>SUMIF('1.2.IS'!$M$5:$AG$5,Aux.SetUp!$H$15,'1.2.IS'!$M$16:$AG$16)</f>
        <v>2775</v>
      </c>
      <c r="V1812" s="213">
        <v>1.3</v>
      </c>
      <c r="W1812" s="211">
        <f t="shared" si="586"/>
        <v>21.35</v>
      </c>
      <c r="X1812" s="212">
        <f t="shared" si="587"/>
        <v>3608</v>
      </c>
      <c r="Y1812" s="214"/>
      <c r="Z1812" s="211">
        <f t="shared" si="597"/>
        <v>0</v>
      </c>
      <c r="AA1812" s="212">
        <f t="shared" si="598"/>
        <v>0</v>
      </c>
      <c r="AB1812" s="212">
        <f t="shared" si="599"/>
        <v>0</v>
      </c>
      <c r="AC1812" s="212">
        <f t="shared" si="600"/>
        <v>0</v>
      </c>
      <c r="AD1812" s="223">
        <f t="shared" si="588"/>
        <v>0</v>
      </c>
      <c r="AE1812" s="212">
        <f t="shared" si="589"/>
        <v>0</v>
      </c>
      <c r="AF1812" s="215"/>
      <c r="AG1812" s="212">
        <f t="shared" si="601"/>
        <v>0</v>
      </c>
      <c r="AH1812" s="215"/>
      <c r="AI1812" s="211">
        <f t="shared" si="590"/>
        <v>0</v>
      </c>
      <c r="AJ1812" s="215"/>
      <c r="AK1812" s="211">
        <f t="shared" si="591"/>
        <v>0</v>
      </c>
      <c r="AL1812" s="215"/>
      <c r="AM1812" s="211">
        <f t="shared" si="592"/>
        <v>0</v>
      </c>
      <c r="AN1812" s="215"/>
      <c r="AO1812" s="211">
        <f t="shared" si="593"/>
        <v>0</v>
      </c>
      <c r="AP1812" s="210"/>
      <c r="AQ1812" s="222">
        <f>IF(AP1812="",0,VLOOKUP(AP1812,Aux.ListeCPAltele!$B$15:$D$21,3,0))</f>
        <v>0</v>
      </c>
      <c r="AR1812" s="212">
        <f t="shared" si="594"/>
        <v>0</v>
      </c>
      <c r="AS1812" s="212">
        <f t="shared" si="602"/>
        <v>0</v>
      </c>
      <c r="AT1812" s="222">
        <f>IF($F1812&lt;&gt;2,ROUND($Z1812*SUMIF(Regimuri,$Q1812,Aux.ListeCPAltele!$C$25:$C$34)*0.5,0),0)</f>
        <v>0</v>
      </c>
      <c r="AU1812" s="210"/>
      <c r="AV1812" s="222">
        <f>IF(AND($F1812&lt;&gt;2,Q1812&lt;&gt;0),ROUND($AC1812/SUMIF(Regimuri,Q1812,Aux.ListeCPAltele!$E$25:$E$34)*$AU1812,0),0)</f>
        <v>0</v>
      </c>
      <c r="AW1812" s="215">
        <v>0.1</v>
      </c>
      <c r="AX1812" s="222">
        <f t="shared" si="603"/>
        <v>0</v>
      </c>
      <c r="AY1812" s="213">
        <f t="shared" si="604"/>
        <v>0.83333333333333337</v>
      </c>
      <c r="AZ1812" s="222">
        <f>IF(OR($R1812=0,$Q1812=0),0,ROUND(SUM(AC1812,AE1812,AG1812,AI1812,AK1812,AM1812,AO1812,AS1812,AV1812,AX1812,AT1812)/SUMIF(Regimuri,$Q1812,Aux.ListeCPAltele!$E$25:$E$34)*$AY1812,0))</f>
        <v>0</v>
      </c>
      <c r="BA1812" s="222">
        <f t="shared" si="595"/>
        <v>0</v>
      </c>
      <c r="BB1812" s="277">
        <v>1</v>
      </c>
      <c r="BC1812" s="277"/>
    </row>
    <row r="1813" spans="1:55" outlineLevel="1" x14ac:dyDescent="0.2">
      <c r="A1813" s="205"/>
      <c r="B1813" s="205"/>
      <c r="C1813" s="205"/>
      <c r="D1813" s="275"/>
      <c r="E1813" s="205"/>
      <c r="F1813" s="207">
        <f>SUMIF(CarLM,G1813,Aux.ListeCPAltele!$A$7:$A$11)</f>
        <v>0</v>
      </c>
      <c r="G1813" s="205"/>
      <c r="H1813" s="208">
        <f t="shared" si="584"/>
        <v>0</v>
      </c>
      <c r="I1813" s="208">
        <f t="shared" si="585"/>
        <v>0</v>
      </c>
      <c r="J1813" s="209"/>
      <c r="K1813" s="205"/>
      <c r="L1813" s="207" t="str">
        <f>IF(OR($K1813&lt;&gt;"",ISNA(VLOOKUP($K1813,'2.1.Angajati'!$B$5:$H$1826,2,0))=FALSE),VLOOKUP($K1813,'2.1.Angajati'!$B$5:$H$1826,2,0),"-")</f>
        <v>-</v>
      </c>
      <c r="M1813" s="224">
        <f>IF(OR($K1813&lt;&gt;"",ISNA(VLOOKUP($K1813,'2.1.Angajati'!$B$5:$H$1826,8,0))=FALSE),
       ROUND((DATE(Aux.SetUp!$H$15,1,1)-VLOOKUP($K1813,'2.1.Angajati'!$B$5:$H$1826,6,0))/365,1),
          0)</f>
        <v>0</v>
      </c>
      <c r="N1813" s="223"/>
      <c r="O1813" s="209"/>
      <c r="P1813" s="208">
        <f t="shared" si="596"/>
        <v>0</v>
      </c>
      <c r="Q1813" s="205"/>
      <c r="R1813" s="207">
        <f>SUMIF(Aux.ListeCPAltele!$A$25:$A$34,'1.3.State'!Q1813,Aux.ListeCPAltele!$B$25:$B$34)</f>
        <v>0</v>
      </c>
      <c r="S1813" s="210"/>
      <c r="T1813" s="211">
        <v>16.420000000000002</v>
      </c>
      <c r="U1813" s="212">
        <f>SUMIF('1.2.IS'!$M$5:$AG$5,Aux.SetUp!$H$15,'1.2.IS'!$M$16:$AG$16)</f>
        <v>2775</v>
      </c>
      <c r="V1813" s="213">
        <v>1.3</v>
      </c>
      <c r="W1813" s="211">
        <f t="shared" si="586"/>
        <v>21.35</v>
      </c>
      <c r="X1813" s="212">
        <f t="shared" si="587"/>
        <v>3608</v>
      </c>
      <c r="Y1813" s="214"/>
      <c r="Z1813" s="211">
        <f t="shared" si="597"/>
        <v>0</v>
      </c>
      <c r="AA1813" s="212">
        <f t="shared" si="598"/>
        <v>0</v>
      </c>
      <c r="AB1813" s="212">
        <f t="shared" si="599"/>
        <v>0</v>
      </c>
      <c r="AC1813" s="212">
        <f t="shared" si="600"/>
        <v>0</v>
      </c>
      <c r="AD1813" s="223">
        <f t="shared" si="588"/>
        <v>0</v>
      </c>
      <c r="AE1813" s="212">
        <f t="shared" si="589"/>
        <v>0</v>
      </c>
      <c r="AF1813" s="215"/>
      <c r="AG1813" s="212">
        <f t="shared" si="601"/>
        <v>0</v>
      </c>
      <c r="AH1813" s="215"/>
      <c r="AI1813" s="211">
        <f t="shared" si="590"/>
        <v>0</v>
      </c>
      <c r="AJ1813" s="215"/>
      <c r="AK1813" s="211">
        <f t="shared" si="591"/>
        <v>0</v>
      </c>
      <c r="AL1813" s="215"/>
      <c r="AM1813" s="211">
        <f t="shared" si="592"/>
        <v>0</v>
      </c>
      <c r="AN1813" s="215"/>
      <c r="AO1813" s="211">
        <f t="shared" si="593"/>
        <v>0</v>
      </c>
      <c r="AP1813" s="210"/>
      <c r="AQ1813" s="222">
        <f>IF(AP1813="",0,VLOOKUP(AP1813,Aux.ListeCPAltele!$B$15:$D$21,3,0))</f>
        <v>0</v>
      </c>
      <c r="AR1813" s="212">
        <f t="shared" si="594"/>
        <v>0</v>
      </c>
      <c r="AS1813" s="212">
        <f t="shared" si="602"/>
        <v>0</v>
      </c>
      <c r="AT1813" s="222">
        <f>IF($F1813&lt;&gt;2,ROUND($Z1813*SUMIF(Regimuri,$Q1813,Aux.ListeCPAltele!$C$25:$C$34)*0.5,0),0)</f>
        <v>0</v>
      </c>
      <c r="AU1813" s="210"/>
      <c r="AV1813" s="222">
        <f>IF(AND($F1813&lt;&gt;2,Q1813&lt;&gt;0),ROUND($AC1813/SUMIF(Regimuri,Q1813,Aux.ListeCPAltele!$E$25:$E$34)*$AU1813,0),0)</f>
        <v>0</v>
      </c>
      <c r="AW1813" s="215">
        <v>0.1</v>
      </c>
      <c r="AX1813" s="222">
        <f t="shared" si="603"/>
        <v>0</v>
      </c>
      <c r="AY1813" s="213">
        <f t="shared" si="604"/>
        <v>0.83333333333333337</v>
      </c>
      <c r="AZ1813" s="222">
        <f>IF(OR($R1813=0,$Q1813=0),0,ROUND(SUM(AC1813,AE1813,AG1813,AI1813,AK1813,AM1813,AO1813,AS1813,AV1813,AX1813,AT1813)/SUMIF(Regimuri,$Q1813,Aux.ListeCPAltele!$E$25:$E$34)*$AY1813,0))</f>
        <v>0</v>
      </c>
      <c r="BA1813" s="222">
        <f t="shared" si="595"/>
        <v>0</v>
      </c>
      <c r="BB1813" s="277">
        <v>1</v>
      </c>
      <c r="BC1813" s="277"/>
    </row>
    <row r="1814" spans="1:55" outlineLevel="1" x14ac:dyDescent="0.2">
      <c r="A1814" s="205"/>
      <c r="B1814" s="205"/>
      <c r="C1814" s="205"/>
      <c r="D1814" s="275"/>
      <c r="E1814" s="205"/>
      <c r="F1814" s="207">
        <f>SUMIF(CarLM,G1814,Aux.ListeCPAltele!$A$7:$A$11)</f>
        <v>0</v>
      </c>
      <c r="G1814" s="205"/>
      <c r="H1814" s="208">
        <f t="shared" si="584"/>
        <v>0</v>
      </c>
      <c r="I1814" s="208">
        <f t="shared" si="585"/>
        <v>0</v>
      </c>
      <c r="J1814" s="209"/>
      <c r="K1814" s="205"/>
      <c r="L1814" s="207" t="str">
        <f>IF(OR($K1814&lt;&gt;"",ISNA(VLOOKUP($K1814,'2.1.Angajati'!$B$5:$H$1826,2,0))=FALSE),VLOOKUP($K1814,'2.1.Angajati'!$B$5:$H$1826,2,0),"-")</f>
        <v>-</v>
      </c>
      <c r="M1814" s="224">
        <f>IF(OR($K1814&lt;&gt;"",ISNA(VLOOKUP($K1814,'2.1.Angajati'!$B$5:$H$1826,8,0))=FALSE),
       ROUND((DATE(Aux.SetUp!$H$15,1,1)-VLOOKUP($K1814,'2.1.Angajati'!$B$5:$H$1826,6,0))/365,1),
          0)</f>
        <v>0</v>
      </c>
      <c r="N1814" s="223"/>
      <c r="O1814" s="209"/>
      <c r="P1814" s="208">
        <f t="shared" si="596"/>
        <v>0</v>
      </c>
      <c r="Q1814" s="205"/>
      <c r="R1814" s="207">
        <f>SUMIF(Aux.ListeCPAltele!$A$25:$A$34,'1.3.State'!Q1814,Aux.ListeCPAltele!$B$25:$B$34)</f>
        <v>0</v>
      </c>
      <c r="S1814" s="210"/>
      <c r="T1814" s="211">
        <v>16.420000000000002</v>
      </c>
      <c r="U1814" s="212">
        <f>SUMIF('1.2.IS'!$M$5:$AG$5,Aux.SetUp!$H$15,'1.2.IS'!$M$16:$AG$16)</f>
        <v>2775</v>
      </c>
      <c r="V1814" s="213">
        <v>1.3</v>
      </c>
      <c r="W1814" s="211">
        <f t="shared" si="586"/>
        <v>21.35</v>
      </c>
      <c r="X1814" s="212">
        <f t="shared" si="587"/>
        <v>3608</v>
      </c>
      <c r="Y1814" s="214"/>
      <c r="Z1814" s="211">
        <f t="shared" si="597"/>
        <v>0</v>
      </c>
      <c r="AA1814" s="212">
        <f t="shared" si="598"/>
        <v>0</v>
      </c>
      <c r="AB1814" s="212">
        <f t="shared" si="599"/>
        <v>0</v>
      </c>
      <c r="AC1814" s="212">
        <f t="shared" si="600"/>
        <v>0</v>
      </c>
      <c r="AD1814" s="223">
        <f t="shared" si="588"/>
        <v>0</v>
      </c>
      <c r="AE1814" s="212">
        <f t="shared" si="589"/>
        <v>0</v>
      </c>
      <c r="AF1814" s="215"/>
      <c r="AG1814" s="212">
        <f t="shared" si="601"/>
        <v>0</v>
      </c>
      <c r="AH1814" s="215"/>
      <c r="AI1814" s="211">
        <f t="shared" si="590"/>
        <v>0</v>
      </c>
      <c r="AJ1814" s="215"/>
      <c r="AK1814" s="211">
        <f t="shared" si="591"/>
        <v>0</v>
      </c>
      <c r="AL1814" s="215"/>
      <c r="AM1814" s="211">
        <f t="shared" si="592"/>
        <v>0</v>
      </c>
      <c r="AN1814" s="215"/>
      <c r="AO1814" s="211">
        <f t="shared" si="593"/>
        <v>0</v>
      </c>
      <c r="AP1814" s="210"/>
      <c r="AQ1814" s="222">
        <f>IF(AP1814="",0,VLOOKUP(AP1814,Aux.ListeCPAltele!$B$15:$D$21,3,0))</f>
        <v>0</v>
      </c>
      <c r="AR1814" s="212">
        <f t="shared" si="594"/>
        <v>0</v>
      </c>
      <c r="AS1814" s="212">
        <f t="shared" si="602"/>
        <v>0</v>
      </c>
      <c r="AT1814" s="222">
        <f>IF($F1814&lt;&gt;2,ROUND($Z1814*SUMIF(Regimuri,$Q1814,Aux.ListeCPAltele!$C$25:$C$34)*0.5,0),0)</f>
        <v>0</v>
      </c>
      <c r="AU1814" s="210"/>
      <c r="AV1814" s="222">
        <f>IF(AND($F1814&lt;&gt;2,Q1814&lt;&gt;0),ROUND($AC1814/SUMIF(Regimuri,Q1814,Aux.ListeCPAltele!$E$25:$E$34)*$AU1814,0),0)</f>
        <v>0</v>
      </c>
      <c r="AW1814" s="215">
        <v>0.1</v>
      </c>
      <c r="AX1814" s="222">
        <f t="shared" si="603"/>
        <v>0</v>
      </c>
      <c r="AY1814" s="213">
        <f t="shared" si="604"/>
        <v>0.83333333333333337</v>
      </c>
      <c r="AZ1814" s="222">
        <f>IF(OR($R1814=0,$Q1814=0),0,ROUND(SUM(AC1814,AE1814,AG1814,AI1814,AK1814,AM1814,AO1814,AS1814,AV1814,AX1814,AT1814)/SUMIF(Regimuri,$Q1814,Aux.ListeCPAltele!$E$25:$E$34)*$AY1814,0))</f>
        <v>0</v>
      </c>
      <c r="BA1814" s="222">
        <f t="shared" si="595"/>
        <v>0</v>
      </c>
      <c r="BB1814" s="277">
        <v>1</v>
      </c>
      <c r="BC1814" s="277"/>
    </row>
    <row r="1815" spans="1:55" outlineLevel="1" x14ac:dyDescent="0.2">
      <c r="A1815" s="205"/>
      <c r="B1815" s="205"/>
      <c r="C1815" s="205"/>
      <c r="D1815" s="275"/>
      <c r="E1815" s="205"/>
      <c r="F1815" s="207">
        <f>SUMIF(CarLM,G1815,Aux.ListeCPAltele!$A$7:$A$11)</f>
        <v>0</v>
      </c>
      <c r="G1815" s="205"/>
      <c r="H1815" s="208">
        <f t="shared" si="584"/>
        <v>0</v>
      </c>
      <c r="I1815" s="208">
        <f t="shared" si="585"/>
        <v>0</v>
      </c>
      <c r="J1815" s="209"/>
      <c r="K1815" s="205"/>
      <c r="L1815" s="207" t="str">
        <f>IF(OR($K1815&lt;&gt;"",ISNA(VLOOKUP($K1815,'2.1.Angajati'!$B$5:$H$1826,2,0))=FALSE),VLOOKUP($K1815,'2.1.Angajati'!$B$5:$H$1826,2,0),"-")</f>
        <v>-</v>
      </c>
      <c r="M1815" s="224">
        <f>IF(OR($K1815&lt;&gt;"",ISNA(VLOOKUP($K1815,'2.1.Angajati'!$B$5:$H$1826,8,0))=FALSE),
       ROUND((DATE(Aux.SetUp!$H$15,1,1)-VLOOKUP($K1815,'2.1.Angajati'!$B$5:$H$1826,6,0))/365,1),
          0)</f>
        <v>0</v>
      </c>
      <c r="N1815" s="223"/>
      <c r="O1815" s="209"/>
      <c r="P1815" s="208">
        <f t="shared" si="596"/>
        <v>0</v>
      </c>
      <c r="Q1815" s="205"/>
      <c r="R1815" s="207">
        <f>SUMIF(Aux.ListeCPAltele!$A$25:$A$34,'1.3.State'!Q1815,Aux.ListeCPAltele!$B$25:$B$34)</f>
        <v>0</v>
      </c>
      <c r="S1815" s="210"/>
      <c r="T1815" s="211">
        <v>16.420000000000002</v>
      </c>
      <c r="U1815" s="212">
        <f>SUMIF('1.2.IS'!$M$5:$AG$5,Aux.SetUp!$H$15,'1.2.IS'!$M$16:$AG$16)</f>
        <v>2775</v>
      </c>
      <c r="V1815" s="213">
        <v>1.3</v>
      </c>
      <c r="W1815" s="211">
        <f t="shared" si="586"/>
        <v>21.35</v>
      </c>
      <c r="X1815" s="212">
        <f t="shared" si="587"/>
        <v>3608</v>
      </c>
      <c r="Y1815" s="214"/>
      <c r="Z1815" s="211">
        <f t="shared" si="597"/>
        <v>0</v>
      </c>
      <c r="AA1815" s="212">
        <f t="shared" si="598"/>
        <v>0</v>
      </c>
      <c r="AB1815" s="212">
        <f t="shared" si="599"/>
        <v>0</v>
      </c>
      <c r="AC1815" s="212">
        <f t="shared" si="600"/>
        <v>0</v>
      </c>
      <c r="AD1815" s="223">
        <f t="shared" si="588"/>
        <v>0</v>
      </c>
      <c r="AE1815" s="212">
        <f t="shared" si="589"/>
        <v>0</v>
      </c>
      <c r="AF1815" s="215"/>
      <c r="AG1815" s="212">
        <f t="shared" si="601"/>
        <v>0</v>
      </c>
      <c r="AH1815" s="215"/>
      <c r="AI1815" s="211">
        <f t="shared" si="590"/>
        <v>0</v>
      </c>
      <c r="AJ1815" s="215"/>
      <c r="AK1815" s="211">
        <f t="shared" si="591"/>
        <v>0</v>
      </c>
      <c r="AL1815" s="215"/>
      <c r="AM1815" s="211">
        <f t="shared" si="592"/>
        <v>0</v>
      </c>
      <c r="AN1815" s="215"/>
      <c r="AO1815" s="211">
        <f t="shared" si="593"/>
        <v>0</v>
      </c>
      <c r="AP1815" s="210"/>
      <c r="AQ1815" s="222">
        <f>IF(AP1815="",0,VLOOKUP(AP1815,Aux.ListeCPAltele!$B$15:$D$21,3,0))</f>
        <v>0</v>
      </c>
      <c r="AR1815" s="212">
        <f t="shared" si="594"/>
        <v>0</v>
      </c>
      <c r="AS1815" s="212">
        <f t="shared" si="602"/>
        <v>0</v>
      </c>
      <c r="AT1815" s="222">
        <f>IF($F1815&lt;&gt;2,ROUND($Z1815*SUMIF(Regimuri,$Q1815,Aux.ListeCPAltele!$C$25:$C$34)*0.5,0),0)</f>
        <v>0</v>
      </c>
      <c r="AU1815" s="210"/>
      <c r="AV1815" s="222">
        <f>IF(AND($F1815&lt;&gt;2,Q1815&lt;&gt;0),ROUND($AC1815/SUMIF(Regimuri,Q1815,Aux.ListeCPAltele!$E$25:$E$34)*$AU1815,0),0)</f>
        <v>0</v>
      </c>
      <c r="AW1815" s="215">
        <v>0.1</v>
      </c>
      <c r="AX1815" s="222">
        <f t="shared" si="603"/>
        <v>0</v>
      </c>
      <c r="AY1815" s="213">
        <f t="shared" si="604"/>
        <v>0.83333333333333337</v>
      </c>
      <c r="AZ1815" s="222">
        <f>IF(OR($R1815=0,$Q1815=0),0,ROUND(SUM(AC1815,AE1815,AG1815,AI1815,AK1815,AM1815,AO1815,AS1815,AV1815,AX1815,AT1815)/SUMIF(Regimuri,$Q1815,Aux.ListeCPAltele!$E$25:$E$34)*$AY1815,0))</f>
        <v>0</v>
      </c>
      <c r="BA1815" s="222">
        <f t="shared" si="595"/>
        <v>0</v>
      </c>
      <c r="BB1815" s="277">
        <v>1</v>
      </c>
      <c r="BC1815" s="277"/>
    </row>
    <row r="1816" spans="1:55" outlineLevel="1" x14ac:dyDescent="0.2">
      <c r="A1816" s="205"/>
      <c r="B1816" s="205"/>
      <c r="C1816" s="205"/>
      <c r="D1816" s="275"/>
      <c r="E1816" s="205"/>
      <c r="F1816" s="207">
        <f>SUMIF(CarLM,G1816,Aux.ListeCPAltele!$A$7:$A$11)</f>
        <v>0</v>
      </c>
      <c r="G1816" s="205"/>
      <c r="H1816" s="208">
        <f t="shared" si="584"/>
        <v>0</v>
      </c>
      <c r="I1816" s="208">
        <f t="shared" si="585"/>
        <v>0</v>
      </c>
      <c r="J1816" s="209"/>
      <c r="K1816" s="205"/>
      <c r="L1816" s="207" t="str">
        <f>IF(OR($K1816&lt;&gt;"",ISNA(VLOOKUP($K1816,'2.1.Angajati'!$B$5:$H$1826,2,0))=FALSE),VLOOKUP($K1816,'2.1.Angajati'!$B$5:$H$1826,2,0),"-")</f>
        <v>-</v>
      </c>
      <c r="M1816" s="224">
        <f>IF(OR($K1816&lt;&gt;"",ISNA(VLOOKUP($K1816,'2.1.Angajati'!$B$5:$H$1826,8,0))=FALSE),
       ROUND((DATE(Aux.SetUp!$H$15,1,1)-VLOOKUP($K1816,'2.1.Angajati'!$B$5:$H$1826,6,0))/365,1),
          0)</f>
        <v>0</v>
      </c>
      <c r="N1816" s="223"/>
      <c r="O1816" s="209"/>
      <c r="P1816" s="208">
        <f t="shared" si="596"/>
        <v>0</v>
      </c>
      <c r="Q1816" s="205"/>
      <c r="R1816" s="207">
        <f>SUMIF(Aux.ListeCPAltele!$A$25:$A$34,'1.3.State'!Q1816,Aux.ListeCPAltele!$B$25:$B$34)</f>
        <v>0</v>
      </c>
      <c r="S1816" s="210"/>
      <c r="T1816" s="211">
        <v>16.420000000000002</v>
      </c>
      <c r="U1816" s="212">
        <f>SUMIF('1.2.IS'!$M$5:$AG$5,Aux.SetUp!$H$15,'1.2.IS'!$M$16:$AG$16)</f>
        <v>2775</v>
      </c>
      <c r="V1816" s="213">
        <v>1.3</v>
      </c>
      <c r="W1816" s="211">
        <f t="shared" si="586"/>
        <v>21.35</v>
      </c>
      <c r="X1816" s="212">
        <f t="shared" si="587"/>
        <v>3608</v>
      </c>
      <c r="Y1816" s="214"/>
      <c r="Z1816" s="211">
        <f t="shared" si="597"/>
        <v>0</v>
      </c>
      <c r="AA1816" s="212">
        <f t="shared" si="598"/>
        <v>0</v>
      </c>
      <c r="AB1816" s="212">
        <f t="shared" si="599"/>
        <v>0</v>
      </c>
      <c r="AC1816" s="212">
        <f t="shared" si="600"/>
        <v>0</v>
      </c>
      <c r="AD1816" s="223">
        <f t="shared" si="588"/>
        <v>0</v>
      </c>
      <c r="AE1816" s="212">
        <f t="shared" si="589"/>
        <v>0</v>
      </c>
      <c r="AF1816" s="215"/>
      <c r="AG1816" s="212">
        <f t="shared" si="601"/>
        <v>0</v>
      </c>
      <c r="AH1816" s="215"/>
      <c r="AI1816" s="211">
        <f t="shared" si="590"/>
        <v>0</v>
      </c>
      <c r="AJ1816" s="215"/>
      <c r="AK1816" s="211">
        <f t="shared" si="591"/>
        <v>0</v>
      </c>
      <c r="AL1816" s="215"/>
      <c r="AM1816" s="211">
        <f t="shared" si="592"/>
        <v>0</v>
      </c>
      <c r="AN1816" s="215"/>
      <c r="AO1816" s="211">
        <f t="shared" si="593"/>
        <v>0</v>
      </c>
      <c r="AP1816" s="210"/>
      <c r="AQ1816" s="222">
        <f>IF(AP1816="",0,VLOOKUP(AP1816,Aux.ListeCPAltele!$B$15:$D$21,3,0))</f>
        <v>0</v>
      </c>
      <c r="AR1816" s="212">
        <f t="shared" si="594"/>
        <v>0</v>
      </c>
      <c r="AS1816" s="212">
        <f t="shared" si="602"/>
        <v>0</v>
      </c>
      <c r="AT1816" s="222">
        <f>IF($F1816&lt;&gt;2,ROUND($Z1816*SUMIF(Regimuri,$Q1816,Aux.ListeCPAltele!$C$25:$C$34)*0.5,0),0)</f>
        <v>0</v>
      </c>
      <c r="AU1816" s="210"/>
      <c r="AV1816" s="222">
        <f>IF(AND($F1816&lt;&gt;2,Q1816&lt;&gt;0),ROUND($AC1816/SUMIF(Regimuri,Q1816,Aux.ListeCPAltele!$E$25:$E$34)*$AU1816,0),0)</f>
        <v>0</v>
      </c>
      <c r="AW1816" s="215">
        <v>0.1</v>
      </c>
      <c r="AX1816" s="222">
        <f t="shared" si="603"/>
        <v>0</v>
      </c>
      <c r="AY1816" s="213">
        <f t="shared" si="604"/>
        <v>0.83333333333333337</v>
      </c>
      <c r="AZ1816" s="222">
        <f>IF(OR($R1816=0,$Q1816=0),0,ROUND(SUM(AC1816,AE1816,AG1816,AI1816,AK1816,AM1816,AO1816,AS1816,AV1816,AX1816,AT1816)/SUMIF(Regimuri,$Q1816,Aux.ListeCPAltele!$E$25:$E$34)*$AY1816,0))</f>
        <v>0</v>
      </c>
      <c r="BA1816" s="222">
        <f t="shared" si="595"/>
        <v>0</v>
      </c>
      <c r="BB1816" s="277">
        <v>1</v>
      </c>
      <c r="BC1816" s="277"/>
    </row>
    <row r="1817" spans="1:55" outlineLevel="1" x14ac:dyDescent="0.2">
      <c r="A1817" s="205"/>
      <c r="B1817" s="205"/>
      <c r="C1817" s="205"/>
      <c r="D1817" s="275"/>
      <c r="E1817" s="205"/>
      <c r="F1817" s="207">
        <f>SUMIF(CarLM,G1817,Aux.ListeCPAltele!$A$7:$A$11)</f>
        <v>0</v>
      </c>
      <c r="G1817" s="205"/>
      <c r="H1817" s="208">
        <f t="shared" si="584"/>
        <v>0</v>
      </c>
      <c r="I1817" s="208">
        <f t="shared" si="585"/>
        <v>0</v>
      </c>
      <c r="J1817" s="209"/>
      <c r="K1817" s="205"/>
      <c r="L1817" s="207" t="str">
        <f>IF(OR($K1817&lt;&gt;"",ISNA(VLOOKUP($K1817,'2.1.Angajati'!$B$5:$H$1826,2,0))=FALSE),VLOOKUP($K1817,'2.1.Angajati'!$B$5:$H$1826,2,0),"-")</f>
        <v>-</v>
      </c>
      <c r="M1817" s="224">
        <f>IF(OR($K1817&lt;&gt;"",ISNA(VLOOKUP($K1817,'2.1.Angajati'!$B$5:$H$1826,8,0))=FALSE),
       ROUND((DATE(Aux.SetUp!$H$15,1,1)-VLOOKUP($K1817,'2.1.Angajati'!$B$5:$H$1826,6,0))/365,1),
          0)</f>
        <v>0</v>
      </c>
      <c r="N1817" s="223"/>
      <c r="O1817" s="209"/>
      <c r="P1817" s="208">
        <f t="shared" si="596"/>
        <v>0</v>
      </c>
      <c r="Q1817" s="205"/>
      <c r="R1817" s="207">
        <f>SUMIF(Aux.ListeCPAltele!$A$25:$A$34,'1.3.State'!Q1817,Aux.ListeCPAltele!$B$25:$B$34)</f>
        <v>0</v>
      </c>
      <c r="S1817" s="210"/>
      <c r="T1817" s="211">
        <v>16.420000000000002</v>
      </c>
      <c r="U1817" s="212">
        <f>SUMIF('1.2.IS'!$M$5:$AG$5,Aux.SetUp!$H$15,'1.2.IS'!$M$16:$AG$16)</f>
        <v>2775</v>
      </c>
      <c r="V1817" s="213">
        <v>1.3</v>
      </c>
      <c r="W1817" s="211">
        <f t="shared" si="586"/>
        <v>21.35</v>
      </c>
      <c r="X1817" s="212">
        <f t="shared" si="587"/>
        <v>3608</v>
      </c>
      <c r="Y1817" s="214"/>
      <c r="Z1817" s="211">
        <f t="shared" si="597"/>
        <v>0</v>
      </c>
      <c r="AA1817" s="212">
        <f t="shared" si="598"/>
        <v>0</v>
      </c>
      <c r="AB1817" s="212">
        <f t="shared" si="599"/>
        <v>0</v>
      </c>
      <c r="AC1817" s="212">
        <f t="shared" si="600"/>
        <v>0</v>
      </c>
      <c r="AD1817" s="223">
        <f t="shared" si="588"/>
        <v>0</v>
      </c>
      <c r="AE1817" s="212">
        <f t="shared" si="589"/>
        <v>0</v>
      </c>
      <c r="AF1817" s="215"/>
      <c r="AG1817" s="212">
        <f t="shared" si="601"/>
        <v>0</v>
      </c>
      <c r="AH1817" s="215"/>
      <c r="AI1817" s="211">
        <f t="shared" si="590"/>
        <v>0</v>
      </c>
      <c r="AJ1817" s="215"/>
      <c r="AK1817" s="211">
        <f t="shared" si="591"/>
        <v>0</v>
      </c>
      <c r="AL1817" s="215"/>
      <c r="AM1817" s="211">
        <f t="shared" si="592"/>
        <v>0</v>
      </c>
      <c r="AN1817" s="215"/>
      <c r="AO1817" s="211">
        <f t="shared" si="593"/>
        <v>0</v>
      </c>
      <c r="AP1817" s="210"/>
      <c r="AQ1817" s="222">
        <f>IF(AP1817="",0,VLOOKUP(AP1817,Aux.ListeCPAltele!$B$15:$D$21,3,0))</f>
        <v>0</v>
      </c>
      <c r="AR1817" s="212">
        <f t="shared" si="594"/>
        <v>0</v>
      </c>
      <c r="AS1817" s="212">
        <f t="shared" si="602"/>
        <v>0</v>
      </c>
      <c r="AT1817" s="222">
        <f>IF($F1817&lt;&gt;2,ROUND($Z1817*SUMIF(Regimuri,$Q1817,Aux.ListeCPAltele!$C$25:$C$34)*0.5,0),0)</f>
        <v>0</v>
      </c>
      <c r="AU1817" s="210"/>
      <c r="AV1817" s="222">
        <f>IF(AND($F1817&lt;&gt;2,Q1817&lt;&gt;0),ROUND($AC1817/SUMIF(Regimuri,Q1817,Aux.ListeCPAltele!$E$25:$E$34)*$AU1817,0),0)</f>
        <v>0</v>
      </c>
      <c r="AW1817" s="215">
        <v>0.1</v>
      </c>
      <c r="AX1817" s="222">
        <f t="shared" si="603"/>
        <v>0</v>
      </c>
      <c r="AY1817" s="213">
        <f t="shared" si="604"/>
        <v>0.83333333333333337</v>
      </c>
      <c r="AZ1817" s="222">
        <f>IF(OR($R1817=0,$Q1817=0),0,ROUND(SUM(AC1817,AE1817,AG1817,AI1817,AK1817,AM1817,AO1817,AS1817,AV1817,AX1817,AT1817)/SUMIF(Regimuri,$Q1817,Aux.ListeCPAltele!$E$25:$E$34)*$AY1817,0))</f>
        <v>0</v>
      </c>
      <c r="BA1817" s="222">
        <f t="shared" si="595"/>
        <v>0</v>
      </c>
      <c r="BB1817" s="277">
        <v>1</v>
      </c>
      <c r="BC1817" s="277"/>
    </row>
    <row r="1818" spans="1:55" outlineLevel="1" x14ac:dyDescent="0.2">
      <c r="A1818" s="205"/>
      <c r="B1818" s="205"/>
      <c r="C1818" s="205"/>
      <c r="D1818" s="275"/>
      <c r="E1818" s="205"/>
      <c r="F1818" s="207">
        <f>SUMIF(CarLM,G1818,Aux.ListeCPAltele!$A$7:$A$11)</f>
        <v>0</v>
      </c>
      <c r="G1818" s="205"/>
      <c r="H1818" s="208">
        <f t="shared" si="584"/>
        <v>0</v>
      </c>
      <c r="I1818" s="208">
        <f t="shared" si="585"/>
        <v>0</v>
      </c>
      <c r="J1818" s="209"/>
      <c r="K1818" s="205"/>
      <c r="L1818" s="207" t="str">
        <f>IF(OR($K1818&lt;&gt;"",ISNA(VLOOKUP($K1818,'2.1.Angajati'!$B$5:$H$1826,2,0))=FALSE),VLOOKUP($K1818,'2.1.Angajati'!$B$5:$H$1826,2,0),"-")</f>
        <v>-</v>
      </c>
      <c r="M1818" s="224">
        <f>IF(OR($K1818&lt;&gt;"",ISNA(VLOOKUP($K1818,'2.1.Angajati'!$B$5:$H$1826,8,0))=FALSE),
       ROUND((DATE(Aux.SetUp!$H$15,1,1)-VLOOKUP($K1818,'2.1.Angajati'!$B$5:$H$1826,6,0))/365,1),
          0)</f>
        <v>0</v>
      </c>
      <c r="N1818" s="223"/>
      <c r="O1818" s="209"/>
      <c r="P1818" s="208">
        <f t="shared" si="596"/>
        <v>0</v>
      </c>
      <c r="Q1818" s="205"/>
      <c r="R1818" s="207">
        <f>SUMIF(Aux.ListeCPAltele!$A$25:$A$34,'1.3.State'!Q1818,Aux.ListeCPAltele!$B$25:$B$34)</f>
        <v>0</v>
      </c>
      <c r="S1818" s="210"/>
      <c r="T1818" s="211">
        <v>16.420000000000002</v>
      </c>
      <c r="U1818" s="212">
        <f>SUMIF('1.2.IS'!$M$5:$AG$5,Aux.SetUp!$H$15,'1.2.IS'!$M$16:$AG$16)</f>
        <v>2775</v>
      </c>
      <c r="V1818" s="213">
        <v>1.3</v>
      </c>
      <c r="W1818" s="211">
        <f t="shared" si="586"/>
        <v>21.35</v>
      </c>
      <c r="X1818" s="212">
        <f t="shared" si="587"/>
        <v>3608</v>
      </c>
      <c r="Y1818" s="214"/>
      <c r="Z1818" s="211">
        <f t="shared" si="597"/>
        <v>0</v>
      </c>
      <c r="AA1818" s="212">
        <f t="shared" si="598"/>
        <v>0</v>
      </c>
      <c r="AB1818" s="212">
        <f t="shared" si="599"/>
        <v>0</v>
      </c>
      <c r="AC1818" s="212">
        <f t="shared" si="600"/>
        <v>0</v>
      </c>
      <c r="AD1818" s="223">
        <f t="shared" si="588"/>
        <v>0</v>
      </c>
      <c r="AE1818" s="212">
        <f t="shared" si="589"/>
        <v>0</v>
      </c>
      <c r="AF1818" s="215"/>
      <c r="AG1818" s="212">
        <f t="shared" si="601"/>
        <v>0</v>
      </c>
      <c r="AH1818" s="215"/>
      <c r="AI1818" s="211">
        <f t="shared" si="590"/>
        <v>0</v>
      </c>
      <c r="AJ1818" s="215"/>
      <c r="AK1818" s="211">
        <f t="shared" si="591"/>
        <v>0</v>
      </c>
      <c r="AL1818" s="215"/>
      <c r="AM1818" s="211">
        <f t="shared" si="592"/>
        <v>0</v>
      </c>
      <c r="AN1818" s="215"/>
      <c r="AO1818" s="211">
        <f t="shared" si="593"/>
        <v>0</v>
      </c>
      <c r="AP1818" s="210"/>
      <c r="AQ1818" s="222">
        <f>IF(AP1818="",0,VLOOKUP(AP1818,Aux.ListeCPAltele!$B$15:$D$21,3,0))</f>
        <v>0</v>
      </c>
      <c r="AR1818" s="212">
        <f t="shared" si="594"/>
        <v>0</v>
      </c>
      <c r="AS1818" s="212">
        <f t="shared" si="602"/>
        <v>0</v>
      </c>
      <c r="AT1818" s="222">
        <f>IF($F1818&lt;&gt;2,ROUND($Z1818*SUMIF(Regimuri,$Q1818,Aux.ListeCPAltele!$C$25:$C$34)*0.5,0),0)</f>
        <v>0</v>
      </c>
      <c r="AU1818" s="210"/>
      <c r="AV1818" s="222">
        <f>IF(AND($F1818&lt;&gt;2,Q1818&lt;&gt;0),ROUND($AC1818/SUMIF(Regimuri,Q1818,Aux.ListeCPAltele!$E$25:$E$34)*$AU1818,0),0)</f>
        <v>0</v>
      </c>
      <c r="AW1818" s="215">
        <v>0.1</v>
      </c>
      <c r="AX1818" s="222">
        <f t="shared" si="603"/>
        <v>0</v>
      </c>
      <c r="AY1818" s="213">
        <f t="shared" si="604"/>
        <v>0.83333333333333337</v>
      </c>
      <c r="AZ1818" s="222">
        <f>IF(OR($R1818=0,$Q1818=0),0,ROUND(SUM(AC1818,AE1818,AG1818,AI1818,AK1818,AM1818,AO1818,AS1818,AV1818,AX1818,AT1818)/SUMIF(Regimuri,$Q1818,Aux.ListeCPAltele!$E$25:$E$34)*$AY1818,0))</f>
        <v>0</v>
      </c>
      <c r="BA1818" s="222">
        <f t="shared" si="595"/>
        <v>0</v>
      </c>
      <c r="BB1818" s="277">
        <v>1</v>
      </c>
      <c r="BC1818" s="277"/>
    </row>
    <row r="1819" spans="1:55" outlineLevel="1" x14ac:dyDescent="0.2">
      <c r="A1819" s="205"/>
      <c r="B1819" s="205"/>
      <c r="C1819" s="205"/>
      <c r="D1819" s="275"/>
      <c r="E1819" s="205"/>
      <c r="F1819" s="207">
        <f>SUMIF(CarLM,G1819,Aux.ListeCPAltele!$A$7:$A$11)</f>
        <v>0</v>
      </c>
      <c r="G1819" s="205"/>
      <c r="H1819" s="208">
        <f t="shared" si="584"/>
        <v>0</v>
      </c>
      <c r="I1819" s="208">
        <f t="shared" si="585"/>
        <v>0</v>
      </c>
      <c r="J1819" s="209"/>
      <c r="K1819" s="205"/>
      <c r="L1819" s="207" t="str">
        <f>IF(OR($K1819&lt;&gt;"",ISNA(VLOOKUP($K1819,'2.1.Angajati'!$B$5:$H$1826,2,0))=FALSE),VLOOKUP($K1819,'2.1.Angajati'!$B$5:$H$1826,2,0),"-")</f>
        <v>-</v>
      </c>
      <c r="M1819" s="224">
        <f>IF(OR($K1819&lt;&gt;"",ISNA(VLOOKUP($K1819,'2.1.Angajati'!$B$5:$H$1826,8,0))=FALSE),
       ROUND((DATE(Aux.SetUp!$H$15,1,1)-VLOOKUP($K1819,'2.1.Angajati'!$B$5:$H$1826,6,0))/365,1),
          0)</f>
        <v>0</v>
      </c>
      <c r="N1819" s="223"/>
      <c r="O1819" s="209"/>
      <c r="P1819" s="208">
        <f t="shared" si="596"/>
        <v>0</v>
      </c>
      <c r="Q1819" s="205"/>
      <c r="R1819" s="207">
        <f>SUMIF(Aux.ListeCPAltele!$A$25:$A$34,'1.3.State'!Q1819,Aux.ListeCPAltele!$B$25:$B$34)</f>
        <v>0</v>
      </c>
      <c r="S1819" s="210"/>
      <c r="T1819" s="211">
        <v>16.420000000000002</v>
      </c>
      <c r="U1819" s="212">
        <f>SUMIF('1.2.IS'!$M$5:$AG$5,Aux.SetUp!$H$15,'1.2.IS'!$M$16:$AG$16)</f>
        <v>2775</v>
      </c>
      <c r="V1819" s="213">
        <v>1.3</v>
      </c>
      <c r="W1819" s="211">
        <f t="shared" si="586"/>
        <v>21.35</v>
      </c>
      <c r="X1819" s="212">
        <f t="shared" si="587"/>
        <v>3608</v>
      </c>
      <c r="Y1819" s="214"/>
      <c r="Z1819" s="211">
        <f t="shared" si="597"/>
        <v>0</v>
      </c>
      <c r="AA1819" s="212">
        <f t="shared" si="598"/>
        <v>0</v>
      </c>
      <c r="AB1819" s="212">
        <f t="shared" si="599"/>
        <v>0</v>
      </c>
      <c r="AC1819" s="212">
        <f t="shared" si="600"/>
        <v>0</v>
      </c>
      <c r="AD1819" s="223">
        <f t="shared" si="588"/>
        <v>0</v>
      </c>
      <c r="AE1819" s="212">
        <f t="shared" si="589"/>
        <v>0</v>
      </c>
      <c r="AF1819" s="215"/>
      <c r="AG1819" s="212">
        <f t="shared" si="601"/>
        <v>0</v>
      </c>
      <c r="AH1819" s="215"/>
      <c r="AI1819" s="211">
        <f t="shared" si="590"/>
        <v>0</v>
      </c>
      <c r="AJ1819" s="215"/>
      <c r="AK1819" s="211">
        <f t="shared" si="591"/>
        <v>0</v>
      </c>
      <c r="AL1819" s="215"/>
      <c r="AM1819" s="211">
        <f t="shared" si="592"/>
        <v>0</v>
      </c>
      <c r="AN1819" s="215"/>
      <c r="AO1819" s="211">
        <f t="shared" si="593"/>
        <v>0</v>
      </c>
      <c r="AP1819" s="210"/>
      <c r="AQ1819" s="222">
        <f>IF(AP1819="",0,VLOOKUP(AP1819,Aux.ListeCPAltele!$B$15:$D$21,3,0))</f>
        <v>0</v>
      </c>
      <c r="AR1819" s="212">
        <f t="shared" si="594"/>
        <v>0</v>
      </c>
      <c r="AS1819" s="212">
        <f t="shared" si="602"/>
        <v>0</v>
      </c>
      <c r="AT1819" s="222">
        <f>IF($F1819&lt;&gt;2,ROUND($Z1819*SUMIF(Regimuri,$Q1819,Aux.ListeCPAltele!$C$25:$C$34)*0.5,0),0)</f>
        <v>0</v>
      </c>
      <c r="AU1819" s="210"/>
      <c r="AV1819" s="222">
        <f>IF(AND($F1819&lt;&gt;2,Q1819&lt;&gt;0),ROUND($AC1819/SUMIF(Regimuri,Q1819,Aux.ListeCPAltele!$E$25:$E$34)*$AU1819,0),0)</f>
        <v>0</v>
      </c>
      <c r="AW1819" s="215">
        <v>0.1</v>
      </c>
      <c r="AX1819" s="222">
        <f t="shared" si="603"/>
        <v>0</v>
      </c>
      <c r="AY1819" s="213">
        <f t="shared" si="604"/>
        <v>0.83333333333333337</v>
      </c>
      <c r="AZ1819" s="222">
        <f>IF(OR($R1819=0,$Q1819=0),0,ROUND(SUM(AC1819,AE1819,AG1819,AI1819,AK1819,AM1819,AO1819,AS1819,AV1819,AX1819,AT1819)/SUMIF(Regimuri,$Q1819,Aux.ListeCPAltele!$E$25:$E$34)*$AY1819,0))</f>
        <v>0</v>
      </c>
      <c r="BA1819" s="222">
        <f t="shared" si="595"/>
        <v>0</v>
      </c>
      <c r="BB1819" s="277">
        <v>1</v>
      </c>
      <c r="BC1819" s="277"/>
    </row>
    <row r="1820" spans="1:55" outlineLevel="1" x14ac:dyDescent="0.2">
      <c r="A1820" s="205"/>
      <c r="B1820" s="205"/>
      <c r="C1820" s="205"/>
      <c r="D1820" s="275"/>
      <c r="E1820" s="205"/>
      <c r="F1820" s="207">
        <f>SUMIF(CarLM,G1820,Aux.ListeCPAltele!$A$7:$A$11)</f>
        <v>0</v>
      </c>
      <c r="G1820" s="205"/>
      <c r="H1820" s="208">
        <f t="shared" si="584"/>
        <v>0</v>
      </c>
      <c r="I1820" s="208">
        <f t="shared" si="585"/>
        <v>0</v>
      </c>
      <c r="J1820" s="209"/>
      <c r="K1820" s="205"/>
      <c r="L1820" s="207" t="str">
        <f>IF(OR($K1820&lt;&gt;"",ISNA(VLOOKUP($K1820,'2.1.Angajati'!$B$5:$H$1826,2,0))=FALSE),VLOOKUP($K1820,'2.1.Angajati'!$B$5:$H$1826,2,0),"-")</f>
        <v>-</v>
      </c>
      <c r="M1820" s="224">
        <f>IF(OR($K1820&lt;&gt;"",ISNA(VLOOKUP($K1820,'2.1.Angajati'!$B$5:$H$1826,8,0))=FALSE),
       ROUND((DATE(Aux.SetUp!$H$15,1,1)-VLOOKUP($K1820,'2.1.Angajati'!$B$5:$H$1826,6,0))/365,1),
          0)</f>
        <v>0</v>
      </c>
      <c r="N1820" s="223"/>
      <c r="O1820" s="209"/>
      <c r="P1820" s="208">
        <f t="shared" si="596"/>
        <v>0</v>
      </c>
      <c r="Q1820" s="205"/>
      <c r="R1820" s="207">
        <f>SUMIF(Aux.ListeCPAltele!$A$25:$A$34,'1.3.State'!Q1820,Aux.ListeCPAltele!$B$25:$B$34)</f>
        <v>0</v>
      </c>
      <c r="S1820" s="210"/>
      <c r="T1820" s="211">
        <v>16.420000000000002</v>
      </c>
      <c r="U1820" s="212">
        <f>SUMIF('1.2.IS'!$M$5:$AG$5,Aux.SetUp!$H$15,'1.2.IS'!$M$16:$AG$16)</f>
        <v>2775</v>
      </c>
      <c r="V1820" s="213">
        <v>1.3</v>
      </c>
      <c r="W1820" s="211">
        <f t="shared" si="586"/>
        <v>21.35</v>
      </c>
      <c r="X1820" s="212">
        <f t="shared" si="587"/>
        <v>3608</v>
      </c>
      <c r="Y1820" s="214"/>
      <c r="Z1820" s="211">
        <f t="shared" si="597"/>
        <v>0</v>
      </c>
      <c r="AA1820" s="212">
        <f t="shared" si="598"/>
        <v>0</v>
      </c>
      <c r="AB1820" s="212">
        <f t="shared" si="599"/>
        <v>0</v>
      </c>
      <c r="AC1820" s="212">
        <f t="shared" si="600"/>
        <v>0</v>
      </c>
      <c r="AD1820" s="223">
        <f t="shared" si="588"/>
        <v>0</v>
      </c>
      <c r="AE1820" s="212">
        <f t="shared" si="589"/>
        <v>0</v>
      </c>
      <c r="AF1820" s="215"/>
      <c r="AG1820" s="212">
        <f t="shared" si="601"/>
        <v>0</v>
      </c>
      <c r="AH1820" s="215"/>
      <c r="AI1820" s="211">
        <f t="shared" si="590"/>
        <v>0</v>
      </c>
      <c r="AJ1820" s="215"/>
      <c r="AK1820" s="211">
        <f t="shared" si="591"/>
        <v>0</v>
      </c>
      <c r="AL1820" s="215"/>
      <c r="AM1820" s="211">
        <f t="shared" si="592"/>
        <v>0</v>
      </c>
      <c r="AN1820" s="215"/>
      <c r="AO1820" s="211">
        <f t="shared" si="593"/>
        <v>0</v>
      </c>
      <c r="AP1820" s="210"/>
      <c r="AQ1820" s="222">
        <f>IF(AP1820="",0,VLOOKUP(AP1820,Aux.ListeCPAltele!$B$15:$D$21,3,0))</f>
        <v>0</v>
      </c>
      <c r="AR1820" s="212">
        <f t="shared" si="594"/>
        <v>0</v>
      </c>
      <c r="AS1820" s="212">
        <f t="shared" si="602"/>
        <v>0</v>
      </c>
      <c r="AT1820" s="222">
        <f>IF($F1820&lt;&gt;2,ROUND($Z1820*SUMIF(Regimuri,$Q1820,Aux.ListeCPAltele!$C$25:$C$34)*0.5,0),0)</f>
        <v>0</v>
      </c>
      <c r="AU1820" s="210"/>
      <c r="AV1820" s="222">
        <f>IF(AND($F1820&lt;&gt;2,Q1820&lt;&gt;0),ROUND($AC1820/SUMIF(Regimuri,Q1820,Aux.ListeCPAltele!$E$25:$E$34)*$AU1820,0),0)</f>
        <v>0</v>
      </c>
      <c r="AW1820" s="215">
        <v>0.1</v>
      </c>
      <c r="AX1820" s="222">
        <f t="shared" si="603"/>
        <v>0</v>
      </c>
      <c r="AY1820" s="213">
        <f t="shared" si="604"/>
        <v>0.83333333333333337</v>
      </c>
      <c r="AZ1820" s="222">
        <f>IF(OR($R1820=0,$Q1820=0),0,ROUND(SUM(AC1820,AE1820,AG1820,AI1820,AK1820,AM1820,AO1820,AS1820,AV1820,AX1820,AT1820)/SUMIF(Regimuri,$Q1820,Aux.ListeCPAltele!$E$25:$E$34)*$AY1820,0))</f>
        <v>0</v>
      </c>
      <c r="BA1820" s="222">
        <f t="shared" si="595"/>
        <v>0</v>
      </c>
      <c r="BB1820" s="277">
        <v>1</v>
      </c>
      <c r="BC1820" s="277"/>
    </row>
    <row r="1821" spans="1:55" outlineLevel="1" x14ac:dyDescent="0.2">
      <c r="A1821" s="205"/>
      <c r="B1821" s="205"/>
      <c r="C1821" s="205"/>
      <c r="D1821" s="275"/>
      <c r="E1821" s="205"/>
      <c r="F1821" s="207">
        <f>SUMIF(CarLM,G1821,Aux.ListeCPAltele!$A$7:$A$11)</f>
        <v>0</v>
      </c>
      <c r="G1821" s="205"/>
      <c r="H1821" s="208">
        <f t="shared" si="584"/>
        <v>0</v>
      </c>
      <c r="I1821" s="208">
        <f t="shared" si="585"/>
        <v>0</v>
      </c>
      <c r="J1821" s="209"/>
      <c r="K1821" s="205"/>
      <c r="L1821" s="207" t="str">
        <f>IF(OR($K1821&lt;&gt;"",ISNA(VLOOKUP($K1821,'2.1.Angajati'!$B$5:$H$1826,2,0))=FALSE),VLOOKUP($K1821,'2.1.Angajati'!$B$5:$H$1826,2,0),"-")</f>
        <v>-</v>
      </c>
      <c r="M1821" s="224">
        <f>IF(OR($K1821&lt;&gt;"",ISNA(VLOOKUP($K1821,'2.1.Angajati'!$B$5:$H$1826,8,0))=FALSE),
       ROUND((DATE(Aux.SetUp!$H$15,1,1)-VLOOKUP($K1821,'2.1.Angajati'!$B$5:$H$1826,6,0))/365,1),
          0)</f>
        <v>0</v>
      </c>
      <c r="N1821" s="223"/>
      <c r="O1821" s="209"/>
      <c r="P1821" s="208">
        <f t="shared" si="596"/>
        <v>0</v>
      </c>
      <c r="Q1821" s="205"/>
      <c r="R1821" s="207">
        <f>SUMIF(Aux.ListeCPAltele!$A$25:$A$34,'1.3.State'!Q1821,Aux.ListeCPAltele!$B$25:$B$34)</f>
        <v>0</v>
      </c>
      <c r="S1821" s="210"/>
      <c r="T1821" s="211">
        <v>16.420000000000002</v>
      </c>
      <c r="U1821" s="212">
        <f>SUMIF('1.2.IS'!$M$5:$AG$5,Aux.SetUp!$H$15,'1.2.IS'!$M$16:$AG$16)</f>
        <v>2775</v>
      </c>
      <c r="V1821" s="213">
        <v>1.3</v>
      </c>
      <c r="W1821" s="211">
        <f t="shared" si="586"/>
        <v>21.35</v>
      </c>
      <c r="X1821" s="212">
        <f t="shared" si="587"/>
        <v>3608</v>
      </c>
      <c r="Y1821" s="214"/>
      <c r="Z1821" s="211">
        <f t="shared" si="597"/>
        <v>0</v>
      </c>
      <c r="AA1821" s="212">
        <f t="shared" si="598"/>
        <v>0</v>
      </c>
      <c r="AB1821" s="212">
        <f t="shared" si="599"/>
        <v>0</v>
      </c>
      <c r="AC1821" s="212">
        <f t="shared" si="600"/>
        <v>0</v>
      </c>
      <c r="AD1821" s="223">
        <f t="shared" si="588"/>
        <v>0</v>
      </c>
      <c r="AE1821" s="212">
        <f t="shared" si="589"/>
        <v>0</v>
      </c>
      <c r="AF1821" s="215"/>
      <c r="AG1821" s="212">
        <f t="shared" si="601"/>
        <v>0</v>
      </c>
      <c r="AH1821" s="215"/>
      <c r="AI1821" s="211">
        <f t="shared" si="590"/>
        <v>0</v>
      </c>
      <c r="AJ1821" s="215"/>
      <c r="AK1821" s="211">
        <f t="shared" si="591"/>
        <v>0</v>
      </c>
      <c r="AL1821" s="215"/>
      <c r="AM1821" s="211">
        <f t="shared" si="592"/>
        <v>0</v>
      </c>
      <c r="AN1821" s="215"/>
      <c r="AO1821" s="211">
        <f t="shared" si="593"/>
        <v>0</v>
      </c>
      <c r="AP1821" s="210"/>
      <c r="AQ1821" s="222">
        <f>IF(AP1821="",0,VLOOKUP(AP1821,Aux.ListeCPAltele!$B$15:$D$21,3,0))</f>
        <v>0</v>
      </c>
      <c r="AR1821" s="212">
        <f t="shared" si="594"/>
        <v>0</v>
      </c>
      <c r="AS1821" s="212">
        <f t="shared" si="602"/>
        <v>0</v>
      </c>
      <c r="AT1821" s="222">
        <f>IF($F1821&lt;&gt;2,ROUND($Z1821*SUMIF(Regimuri,$Q1821,Aux.ListeCPAltele!$C$25:$C$34)*0.5,0),0)</f>
        <v>0</v>
      </c>
      <c r="AU1821" s="210"/>
      <c r="AV1821" s="222">
        <f>IF(AND($F1821&lt;&gt;2,Q1821&lt;&gt;0),ROUND($AC1821/SUMIF(Regimuri,Q1821,Aux.ListeCPAltele!$E$25:$E$34)*$AU1821,0),0)</f>
        <v>0</v>
      </c>
      <c r="AW1821" s="215">
        <v>0.1</v>
      </c>
      <c r="AX1821" s="222">
        <f t="shared" si="603"/>
        <v>0</v>
      </c>
      <c r="AY1821" s="213">
        <f t="shared" si="604"/>
        <v>0.83333333333333337</v>
      </c>
      <c r="AZ1821" s="222">
        <f>IF(OR($R1821=0,$Q1821=0),0,ROUND(SUM(AC1821,AE1821,AG1821,AI1821,AK1821,AM1821,AO1821,AS1821,AV1821,AX1821,AT1821)/SUMIF(Regimuri,$Q1821,Aux.ListeCPAltele!$E$25:$E$34)*$AY1821,0))</f>
        <v>0</v>
      </c>
      <c r="BA1821" s="222">
        <f t="shared" si="595"/>
        <v>0</v>
      </c>
      <c r="BB1821" s="277">
        <v>1</v>
      </c>
      <c r="BC1821" s="277"/>
    </row>
    <row r="1822" spans="1:55" outlineLevel="1" x14ac:dyDescent="0.2">
      <c r="A1822" s="205"/>
      <c r="B1822" s="205"/>
      <c r="C1822" s="205"/>
      <c r="D1822" s="275"/>
      <c r="E1822" s="205"/>
      <c r="F1822" s="207">
        <f>SUMIF(CarLM,G1822,Aux.ListeCPAltele!$A$7:$A$11)</f>
        <v>0</v>
      </c>
      <c r="G1822" s="205"/>
      <c r="H1822" s="208">
        <f t="shared" si="584"/>
        <v>0</v>
      </c>
      <c r="I1822" s="208">
        <f t="shared" si="585"/>
        <v>0</v>
      </c>
      <c r="J1822" s="209"/>
      <c r="K1822" s="205"/>
      <c r="L1822" s="207" t="str">
        <f>IF(OR($K1822&lt;&gt;"",ISNA(VLOOKUP($K1822,'2.1.Angajati'!$B$5:$H$1826,2,0))=FALSE),VLOOKUP($K1822,'2.1.Angajati'!$B$5:$H$1826,2,0),"-")</f>
        <v>-</v>
      </c>
      <c r="M1822" s="224">
        <f>IF(OR($K1822&lt;&gt;"",ISNA(VLOOKUP($K1822,'2.1.Angajati'!$B$5:$H$1826,8,0))=FALSE),
       ROUND((DATE(Aux.SetUp!$H$15,1,1)-VLOOKUP($K1822,'2.1.Angajati'!$B$5:$H$1826,6,0))/365,1),
          0)</f>
        <v>0</v>
      </c>
      <c r="N1822" s="223"/>
      <c r="O1822" s="209"/>
      <c r="P1822" s="208">
        <f t="shared" si="596"/>
        <v>0</v>
      </c>
      <c r="Q1822" s="205"/>
      <c r="R1822" s="207">
        <f>SUMIF(Aux.ListeCPAltele!$A$25:$A$34,'1.3.State'!Q1822,Aux.ListeCPAltele!$B$25:$B$34)</f>
        <v>0</v>
      </c>
      <c r="S1822" s="210"/>
      <c r="T1822" s="211">
        <v>16.420000000000002</v>
      </c>
      <c r="U1822" s="212">
        <f>SUMIF('1.2.IS'!$M$5:$AG$5,Aux.SetUp!$H$15,'1.2.IS'!$M$16:$AG$16)</f>
        <v>2775</v>
      </c>
      <c r="V1822" s="213">
        <v>1.3</v>
      </c>
      <c r="W1822" s="211">
        <f t="shared" si="586"/>
        <v>21.35</v>
      </c>
      <c r="X1822" s="212">
        <f t="shared" si="587"/>
        <v>3608</v>
      </c>
      <c r="Y1822" s="214"/>
      <c r="Z1822" s="211">
        <f t="shared" si="597"/>
        <v>0</v>
      </c>
      <c r="AA1822" s="212">
        <f t="shared" si="598"/>
        <v>0</v>
      </c>
      <c r="AB1822" s="212">
        <f t="shared" si="599"/>
        <v>0</v>
      </c>
      <c r="AC1822" s="212">
        <f t="shared" si="600"/>
        <v>0</v>
      </c>
      <c r="AD1822" s="223">
        <f t="shared" si="588"/>
        <v>0</v>
      </c>
      <c r="AE1822" s="212">
        <f t="shared" si="589"/>
        <v>0</v>
      </c>
      <c r="AF1822" s="215"/>
      <c r="AG1822" s="212">
        <f t="shared" si="601"/>
        <v>0</v>
      </c>
      <c r="AH1822" s="215"/>
      <c r="AI1822" s="211">
        <f t="shared" si="590"/>
        <v>0</v>
      </c>
      <c r="AJ1822" s="215"/>
      <c r="AK1822" s="211">
        <f t="shared" si="591"/>
        <v>0</v>
      </c>
      <c r="AL1822" s="215"/>
      <c r="AM1822" s="211">
        <f t="shared" si="592"/>
        <v>0</v>
      </c>
      <c r="AN1822" s="215"/>
      <c r="AO1822" s="211">
        <f t="shared" si="593"/>
        <v>0</v>
      </c>
      <c r="AP1822" s="210"/>
      <c r="AQ1822" s="222">
        <f>IF(AP1822="",0,VLOOKUP(AP1822,Aux.ListeCPAltele!$B$15:$D$21,3,0))</f>
        <v>0</v>
      </c>
      <c r="AR1822" s="212">
        <f t="shared" si="594"/>
        <v>0</v>
      </c>
      <c r="AS1822" s="212">
        <f t="shared" si="602"/>
        <v>0</v>
      </c>
      <c r="AT1822" s="222">
        <f>IF($F1822&lt;&gt;2,ROUND($Z1822*SUMIF(Regimuri,$Q1822,Aux.ListeCPAltele!$C$25:$C$34)*0.5,0),0)</f>
        <v>0</v>
      </c>
      <c r="AU1822" s="210"/>
      <c r="AV1822" s="222">
        <f>IF(AND($F1822&lt;&gt;2,Q1822&lt;&gt;0),ROUND($AC1822/SUMIF(Regimuri,Q1822,Aux.ListeCPAltele!$E$25:$E$34)*$AU1822,0),0)</f>
        <v>0</v>
      </c>
      <c r="AW1822" s="215">
        <v>0.1</v>
      </c>
      <c r="AX1822" s="222">
        <f t="shared" si="603"/>
        <v>0</v>
      </c>
      <c r="AY1822" s="213">
        <f t="shared" si="604"/>
        <v>0.83333333333333337</v>
      </c>
      <c r="AZ1822" s="222">
        <f>IF(OR($R1822=0,$Q1822=0),0,ROUND(SUM(AC1822,AE1822,AG1822,AI1822,AK1822,AM1822,AO1822,AS1822,AV1822,AX1822,AT1822)/SUMIF(Regimuri,$Q1822,Aux.ListeCPAltele!$E$25:$E$34)*$AY1822,0))</f>
        <v>0</v>
      </c>
      <c r="BA1822" s="222">
        <f t="shared" si="595"/>
        <v>0</v>
      </c>
      <c r="BB1822" s="277">
        <v>1</v>
      </c>
      <c r="BC1822" s="277"/>
    </row>
    <row r="1823" spans="1:55" outlineLevel="1" x14ac:dyDescent="0.2">
      <c r="A1823" s="205"/>
      <c r="B1823" s="205"/>
      <c r="C1823" s="205"/>
      <c r="D1823" s="275"/>
      <c r="E1823" s="205"/>
      <c r="F1823" s="207">
        <f>SUMIF(CarLM,G1823,Aux.ListeCPAltele!$A$7:$A$11)</f>
        <v>0</v>
      </c>
      <c r="G1823" s="205"/>
      <c r="H1823" s="208">
        <f t="shared" si="584"/>
        <v>0</v>
      </c>
      <c r="I1823" s="208">
        <f t="shared" si="585"/>
        <v>0</v>
      </c>
      <c r="J1823" s="209"/>
      <c r="K1823" s="205"/>
      <c r="L1823" s="207" t="str">
        <f>IF(OR($K1823&lt;&gt;"",ISNA(VLOOKUP($K1823,'2.1.Angajati'!$B$5:$H$1826,2,0))=FALSE),VLOOKUP($K1823,'2.1.Angajati'!$B$5:$H$1826,2,0),"-")</f>
        <v>-</v>
      </c>
      <c r="M1823" s="224">
        <f>IF(OR($K1823&lt;&gt;"",ISNA(VLOOKUP($K1823,'2.1.Angajati'!$B$5:$H$1826,8,0))=FALSE),
       ROUND((DATE(Aux.SetUp!$H$15,1,1)-VLOOKUP($K1823,'2.1.Angajati'!$B$5:$H$1826,6,0))/365,1),
          0)</f>
        <v>0</v>
      </c>
      <c r="N1823" s="223"/>
      <c r="O1823" s="209"/>
      <c r="P1823" s="208">
        <f t="shared" si="596"/>
        <v>0</v>
      </c>
      <c r="Q1823" s="205"/>
      <c r="R1823" s="207">
        <f>SUMIF(Aux.ListeCPAltele!$A$25:$A$34,'1.3.State'!Q1823,Aux.ListeCPAltele!$B$25:$B$34)</f>
        <v>0</v>
      </c>
      <c r="S1823" s="210"/>
      <c r="T1823" s="211">
        <v>16.420000000000002</v>
      </c>
      <c r="U1823" s="212">
        <f>SUMIF('1.2.IS'!$M$5:$AG$5,Aux.SetUp!$H$15,'1.2.IS'!$M$16:$AG$16)</f>
        <v>2775</v>
      </c>
      <c r="V1823" s="213">
        <v>1.3</v>
      </c>
      <c r="W1823" s="211">
        <f t="shared" si="586"/>
        <v>21.35</v>
      </c>
      <c r="X1823" s="212">
        <f t="shared" si="587"/>
        <v>3608</v>
      </c>
      <c r="Y1823" s="214"/>
      <c r="Z1823" s="211">
        <f t="shared" si="597"/>
        <v>0</v>
      </c>
      <c r="AA1823" s="212">
        <f t="shared" si="598"/>
        <v>0</v>
      </c>
      <c r="AB1823" s="212">
        <f t="shared" si="599"/>
        <v>0</v>
      </c>
      <c r="AC1823" s="212">
        <f t="shared" si="600"/>
        <v>0</v>
      </c>
      <c r="AD1823" s="223">
        <f t="shared" si="588"/>
        <v>0</v>
      </c>
      <c r="AE1823" s="212">
        <f t="shared" si="589"/>
        <v>0</v>
      </c>
      <c r="AF1823" s="215"/>
      <c r="AG1823" s="212">
        <f t="shared" si="601"/>
        <v>0</v>
      </c>
      <c r="AH1823" s="215"/>
      <c r="AI1823" s="211">
        <f t="shared" si="590"/>
        <v>0</v>
      </c>
      <c r="AJ1823" s="215"/>
      <c r="AK1823" s="211">
        <f t="shared" si="591"/>
        <v>0</v>
      </c>
      <c r="AL1823" s="215"/>
      <c r="AM1823" s="211">
        <f t="shared" si="592"/>
        <v>0</v>
      </c>
      <c r="AN1823" s="215"/>
      <c r="AO1823" s="211">
        <f t="shared" si="593"/>
        <v>0</v>
      </c>
      <c r="AP1823" s="210"/>
      <c r="AQ1823" s="222">
        <f>IF(AP1823="",0,VLOOKUP(AP1823,Aux.ListeCPAltele!$B$15:$D$21,3,0))</f>
        <v>0</v>
      </c>
      <c r="AR1823" s="212">
        <f t="shared" si="594"/>
        <v>0</v>
      </c>
      <c r="AS1823" s="212">
        <f t="shared" si="602"/>
        <v>0</v>
      </c>
      <c r="AT1823" s="222">
        <f>IF($F1823&lt;&gt;2,ROUND($Z1823*SUMIF(Regimuri,$Q1823,Aux.ListeCPAltele!$C$25:$C$34)*0.5,0),0)</f>
        <v>0</v>
      </c>
      <c r="AU1823" s="210"/>
      <c r="AV1823" s="222">
        <f>IF(AND($F1823&lt;&gt;2,Q1823&lt;&gt;0),ROUND($AC1823/SUMIF(Regimuri,Q1823,Aux.ListeCPAltele!$E$25:$E$34)*$AU1823,0),0)</f>
        <v>0</v>
      </c>
      <c r="AW1823" s="215">
        <v>0.1</v>
      </c>
      <c r="AX1823" s="222">
        <f t="shared" si="603"/>
        <v>0</v>
      </c>
      <c r="AY1823" s="213">
        <f t="shared" si="604"/>
        <v>0.83333333333333337</v>
      </c>
      <c r="AZ1823" s="222">
        <f>IF(OR($R1823=0,$Q1823=0),0,ROUND(SUM(AC1823,AE1823,AG1823,AI1823,AK1823,AM1823,AO1823,AS1823,AV1823,AX1823,AT1823)/SUMIF(Regimuri,$Q1823,Aux.ListeCPAltele!$E$25:$E$34)*$AY1823,0))</f>
        <v>0</v>
      </c>
      <c r="BA1823" s="222">
        <f t="shared" si="595"/>
        <v>0</v>
      </c>
      <c r="BB1823" s="277">
        <v>1</v>
      </c>
      <c r="BC1823" s="277"/>
    </row>
    <row r="1824" spans="1:55" outlineLevel="1" x14ac:dyDescent="0.2">
      <c r="A1824" s="205"/>
      <c r="B1824" s="205"/>
      <c r="C1824" s="205"/>
      <c r="D1824" s="275"/>
      <c r="E1824" s="205"/>
      <c r="F1824" s="207">
        <f>SUMIF(CarLM,G1824,Aux.ListeCPAltele!$A$7:$A$11)</f>
        <v>0</v>
      </c>
      <c r="G1824" s="205"/>
      <c r="H1824" s="208">
        <f t="shared" si="584"/>
        <v>0</v>
      </c>
      <c r="I1824" s="208">
        <f t="shared" si="585"/>
        <v>0</v>
      </c>
      <c r="J1824" s="209"/>
      <c r="K1824" s="205"/>
      <c r="L1824" s="207" t="str">
        <f>IF(OR($K1824&lt;&gt;"",ISNA(VLOOKUP($K1824,'2.1.Angajati'!$B$5:$H$1826,2,0))=FALSE),VLOOKUP($K1824,'2.1.Angajati'!$B$5:$H$1826,2,0),"-")</f>
        <v>-</v>
      </c>
      <c r="M1824" s="224">
        <f>IF(OR($K1824&lt;&gt;"",ISNA(VLOOKUP($K1824,'2.1.Angajati'!$B$5:$H$1826,8,0))=FALSE),
       ROUND((DATE(Aux.SetUp!$H$15,1,1)-VLOOKUP($K1824,'2.1.Angajati'!$B$5:$H$1826,6,0))/365,1),
          0)</f>
        <v>0</v>
      </c>
      <c r="N1824" s="223"/>
      <c r="O1824" s="209"/>
      <c r="P1824" s="208">
        <f t="shared" si="596"/>
        <v>0</v>
      </c>
      <c r="Q1824" s="205"/>
      <c r="R1824" s="207">
        <f>SUMIF(Aux.ListeCPAltele!$A$25:$A$34,'1.3.State'!Q1824,Aux.ListeCPAltele!$B$25:$B$34)</f>
        <v>0</v>
      </c>
      <c r="S1824" s="210"/>
      <c r="T1824" s="211">
        <v>16.420000000000002</v>
      </c>
      <c r="U1824" s="212">
        <f>SUMIF('1.2.IS'!$M$5:$AG$5,Aux.SetUp!$H$15,'1.2.IS'!$M$16:$AG$16)</f>
        <v>2775</v>
      </c>
      <c r="V1824" s="213">
        <v>1.3</v>
      </c>
      <c r="W1824" s="211">
        <f t="shared" si="586"/>
        <v>21.35</v>
      </c>
      <c r="X1824" s="212">
        <f t="shared" si="587"/>
        <v>3608</v>
      </c>
      <c r="Y1824" s="214"/>
      <c r="Z1824" s="211">
        <f t="shared" si="597"/>
        <v>0</v>
      </c>
      <c r="AA1824" s="212">
        <f t="shared" si="598"/>
        <v>0</v>
      </c>
      <c r="AB1824" s="212">
        <f t="shared" si="599"/>
        <v>0</v>
      </c>
      <c r="AC1824" s="212">
        <f t="shared" si="600"/>
        <v>0</v>
      </c>
      <c r="AD1824" s="223">
        <f t="shared" si="588"/>
        <v>0</v>
      </c>
      <c r="AE1824" s="212">
        <f t="shared" si="589"/>
        <v>0</v>
      </c>
      <c r="AF1824" s="215"/>
      <c r="AG1824" s="212">
        <f t="shared" si="601"/>
        <v>0</v>
      </c>
      <c r="AH1824" s="215"/>
      <c r="AI1824" s="211">
        <f t="shared" si="590"/>
        <v>0</v>
      </c>
      <c r="AJ1824" s="215"/>
      <c r="AK1824" s="211">
        <f t="shared" si="591"/>
        <v>0</v>
      </c>
      <c r="AL1824" s="215"/>
      <c r="AM1824" s="211">
        <f t="shared" si="592"/>
        <v>0</v>
      </c>
      <c r="AN1824" s="215"/>
      <c r="AO1824" s="211">
        <f t="shared" si="593"/>
        <v>0</v>
      </c>
      <c r="AP1824" s="210"/>
      <c r="AQ1824" s="222">
        <f>IF(AP1824="",0,VLOOKUP(AP1824,Aux.ListeCPAltele!$B$15:$D$21,3,0))</f>
        <v>0</v>
      </c>
      <c r="AR1824" s="212">
        <f t="shared" si="594"/>
        <v>0</v>
      </c>
      <c r="AS1824" s="212">
        <f t="shared" si="602"/>
        <v>0</v>
      </c>
      <c r="AT1824" s="222">
        <f>IF($F1824&lt;&gt;2,ROUND($Z1824*SUMIF(Regimuri,$Q1824,Aux.ListeCPAltele!$C$25:$C$34)*0.5,0),0)</f>
        <v>0</v>
      </c>
      <c r="AU1824" s="210"/>
      <c r="AV1824" s="222">
        <f>IF(AND($F1824&lt;&gt;2,Q1824&lt;&gt;0),ROUND($AC1824/SUMIF(Regimuri,Q1824,Aux.ListeCPAltele!$E$25:$E$34)*$AU1824,0),0)</f>
        <v>0</v>
      </c>
      <c r="AW1824" s="215">
        <v>0.1</v>
      </c>
      <c r="AX1824" s="222">
        <f t="shared" si="603"/>
        <v>0</v>
      </c>
      <c r="AY1824" s="213">
        <f t="shared" si="604"/>
        <v>0.83333333333333337</v>
      </c>
      <c r="AZ1824" s="222">
        <f>IF(OR($R1824=0,$Q1824=0),0,ROUND(SUM(AC1824,AE1824,AG1824,AI1824,AK1824,AM1824,AO1824,AS1824,AV1824,AX1824,AT1824)/SUMIF(Regimuri,$Q1824,Aux.ListeCPAltele!$E$25:$E$34)*$AY1824,0))</f>
        <v>0</v>
      </c>
      <c r="BA1824" s="222">
        <f t="shared" si="595"/>
        <v>0</v>
      </c>
      <c r="BB1824" s="277">
        <v>1</v>
      </c>
      <c r="BC1824" s="277"/>
    </row>
    <row r="1825" spans="1:55" outlineLevel="1" x14ac:dyDescent="0.2">
      <c r="A1825" s="205"/>
      <c r="B1825" s="205"/>
      <c r="C1825" s="205"/>
      <c r="D1825" s="275"/>
      <c r="E1825" s="205"/>
      <c r="F1825" s="207">
        <f>SUMIF(CarLM,G1825,Aux.ListeCPAltele!$A$7:$A$11)</f>
        <v>0</v>
      </c>
      <c r="G1825" s="205"/>
      <c r="H1825" s="208">
        <f t="shared" si="584"/>
        <v>0</v>
      </c>
      <c r="I1825" s="208">
        <f t="shared" si="585"/>
        <v>0</v>
      </c>
      <c r="J1825" s="209"/>
      <c r="K1825" s="205"/>
      <c r="L1825" s="207" t="str">
        <f>IF(OR($K1825&lt;&gt;"",ISNA(VLOOKUP($K1825,'2.1.Angajati'!$B$5:$H$1826,2,0))=FALSE),VLOOKUP($K1825,'2.1.Angajati'!$B$5:$H$1826,2,0),"-")</f>
        <v>-</v>
      </c>
      <c r="M1825" s="224">
        <f>IF(OR($K1825&lt;&gt;"",ISNA(VLOOKUP($K1825,'2.1.Angajati'!$B$5:$H$1826,8,0))=FALSE),
       ROUND((DATE(Aux.SetUp!$H$15,1,1)-VLOOKUP($K1825,'2.1.Angajati'!$B$5:$H$1826,6,0))/365,1),
          0)</f>
        <v>0</v>
      </c>
      <c r="N1825" s="223"/>
      <c r="O1825" s="209"/>
      <c r="P1825" s="208">
        <f t="shared" si="596"/>
        <v>0</v>
      </c>
      <c r="Q1825" s="205"/>
      <c r="R1825" s="207">
        <f>SUMIF(Aux.ListeCPAltele!$A$25:$A$34,'1.3.State'!Q1825,Aux.ListeCPAltele!$B$25:$B$34)</f>
        <v>0</v>
      </c>
      <c r="S1825" s="210"/>
      <c r="T1825" s="211">
        <v>16.420000000000002</v>
      </c>
      <c r="U1825" s="212">
        <f>SUMIF('1.2.IS'!$M$5:$AG$5,Aux.SetUp!$H$15,'1.2.IS'!$M$16:$AG$16)</f>
        <v>2775</v>
      </c>
      <c r="V1825" s="213">
        <v>1.3</v>
      </c>
      <c r="W1825" s="211">
        <f t="shared" si="586"/>
        <v>21.35</v>
      </c>
      <c r="X1825" s="212">
        <f t="shared" si="587"/>
        <v>3608</v>
      </c>
      <c r="Y1825" s="214"/>
      <c r="Z1825" s="211">
        <f t="shared" si="597"/>
        <v>0</v>
      </c>
      <c r="AA1825" s="212">
        <f t="shared" si="598"/>
        <v>0</v>
      </c>
      <c r="AB1825" s="212">
        <f t="shared" si="599"/>
        <v>0</v>
      </c>
      <c r="AC1825" s="212">
        <f t="shared" si="600"/>
        <v>0</v>
      </c>
      <c r="AD1825" s="223">
        <f t="shared" si="588"/>
        <v>0</v>
      </c>
      <c r="AE1825" s="212">
        <f t="shared" si="589"/>
        <v>0</v>
      </c>
      <c r="AF1825" s="215"/>
      <c r="AG1825" s="212">
        <f t="shared" si="601"/>
        <v>0</v>
      </c>
      <c r="AH1825" s="215"/>
      <c r="AI1825" s="211">
        <f t="shared" si="590"/>
        <v>0</v>
      </c>
      <c r="AJ1825" s="215"/>
      <c r="AK1825" s="211">
        <f t="shared" si="591"/>
        <v>0</v>
      </c>
      <c r="AL1825" s="215"/>
      <c r="AM1825" s="211">
        <f t="shared" si="592"/>
        <v>0</v>
      </c>
      <c r="AN1825" s="215"/>
      <c r="AO1825" s="211">
        <f t="shared" si="593"/>
        <v>0</v>
      </c>
      <c r="AP1825" s="210"/>
      <c r="AQ1825" s="222">
        <f>IF(AP1825="",0,VLOOKUP(AP1825,Aux.ListeCPAltele!$B$15:$D$21,3,0))</f>
        <v>0</v>
      </c>
      <c r="AR1825" s="212">
        <f t="shared" si="594"/>
        <v>0</v>
      </c>
      <c r="AS1825" s="212">
        <f t="shared" si="602"/>
        <v>0</v>
      </c>
      <c r="AT1825" s="222">
        <f>IF($F1825&lt;&gt;2,ROUND($Z1825*SUMIF(Regimuri,$Q1825,Aux.ListeCPAltele!$C$25:$C$34)*0.5,0),0)</f>
        <v>0</v>
      </c>
      <c r="AU1825" s="210"/>
      <c r="AV1825" s="222">
        <f>IF(AND($F1825&lt;&gt;2,Q1825&lt;&gt;0),ROUND($AC1825/SUMIF(Regimuri,Q1825,Aux.ListeCPAltele!$E$25:$E$34)*$AU1825,0),0)</f>
        <v>0</v>
      </c>
      <c r="AW1825" s="215">
        <v>0.1</v>
      </c>
      <c r="AX1825" s="222">
        <f t="shared" si="603"/>
        <v>0</v>
      </c>
      <c r="AY1825" s="213">
        <f t="shared" si="604"/>
        <v>0.83333333333333337</v>
      </c>
      <c r="AZ1825" s="222">
        <f>IF(OR($R1825=0,$Q1825=0),0,ROUND(SUM(AC1825,AE1825,AG1825,AI1825,AK1825,AM1825,AO1825,AS1825,AV1825,AX1825,AT1825)/SUMIF(Regimuri,$Q1825,Aux.ListeCPAltele!$E$25:$E$34)*$AY1825,0))</f>
        <v>0</v>
      </c>
      <c r="BA1825" s="222">
        <f t="shared" si="595"/>
        <v>0</v>
      </c>
      <c r="BB1825" s="277">
        <v>1</v>
      </c>
      <c r="BC1825" s="277"/>
    </row>
    <row r="1826" spans="1:55" outlineLevel="1" x14ac:dyDescent="0.2">
      <c r="A1826" s="205"/>
      <c r="B1826" s="205"/>
      <c r="C1826" s="205"/>
      <c r="D1826" s="275"/>
      <c r="E1826" s="205"/>
      <c r="F1826" s="207">
        <f>SUMIF(CarLM,G1826,Aux.ListeCPAltele!$A$7:$A$11)</f>
        <v>0</v>
      </c>
      <c r="G1826" s="205"/>
      <c r="H1826" s="208">
        <f t="shared" si="584"/>
        <v>0</v>
      </c>
      <c r="I1826" s="208">
        <f t="shared" si="585"/>
        <v>0</v>
      </c>
      <c r="J1826" s="209"/>
      <c r="K1826" s="205"/>
      <c r="L1826" s="207" t="str">
        <f>IF(OR($K1826&lt;&gt;"",ISNA(VLOOKUP($K1826,'2.1.Angajati'!$B$5:$H$1826,2,0))=FALSE),VLOOKUP($K1826,'2.1.Angajati'!$B$5:$H$1826,2,0),"-")</f>
        <v>-</v>
      </c>
      <c r="M1826" s="224">
        <f>IF(OR($K1826&lt;&gt;"",ISNA(VLOOKUP($K1826,'2.1.Angajati'!$B$5:$H$1826,8,0))=FALSE),
       ROUND((DATE(Aux.SetUp!$H$15,1,1)-VLOOKUP($K1826,'2.1.Angajati'!$B$5:$H$1826,6,0))/365,1),
          0)</f>
        <v>0</v>
      </c>
      <c r="N1826" s="223"/>
      <c r="O1826" s="209"/>
      <c r="P1826" s="208">
        <f t="shared" si="596"/>
        <v>0</v>
      </c>
      <c r="Q1826" s="205"/>
      <c r="R1826" s="207">
        <f>SUMIF(Aux.ListeCPAltele!$A$25:$A$34,'1.3.State'!Q1826,Aux.ListeCPAltele!$B$25:$B$34)</f>
        <v>0</v>
      </c>
      <c r="S1826" s="210"/>
      <c r="T1826" s="211">
        <v>16.420000000000002</v>
      </c>
      <c r="U1826" s="212">
        <f>SUMIF('1.2.IS'!$M$5:$AG$5,Aux.SetUp!$H$15,'1.2.IS'!$M$16:$AG$16)</f>
        <v>2775</v>
      </c>
      <c r="V1826" s="213">
        <v>1.3</v>
      </c>
      <c r="W1826" s="211">
        <f t="shared" si="586"/>
        <v>21.35</v>
      </c>
      <c r="X1826" s="212">
        <f t="shared" si="587"/>
        <v>3608</v>
      </c>
      <c r="Y1826" s="214"/>
      <c r="Z1826" s="211">
        <f t="shared" si="597"/>
        <v>0</v>
      </c>
      <c r="AA1826" s="212">
        <f t="shared" si="598"/>
        <v>0</v>
      </c>
      <c r="AB1826" s="212">
        <f t="shared" si="599"/>
        <v>0</v>
      </c>
      <c r="AC1826" s="212">
        <f t="shared" si="600"/>
        <v>0</v>
      </c>
      <c r="AD1826" s="223">
        <f t="shared" si="588"/>
        <v>0</v>
      </c>
      <c r="AE1826" s="212">
        <f t="shared" si="589"/>
        <v>0</v>
      </c>
      <c r="AF1826" s="215"/>
      <c r="AG1826" s="212">
        <f t="shared" si="601"/>
        <v>0</v>
      </c>
      <c r="AH1826" s="215"/>
      <c r="AI1826" s="211">
        <f t="shared" si="590"/>
        <v>0</v>
      </c>
      <c r="AJ1826" s="215"/>
      <c r="AK1826" s="211">
        <f t="shared" si="591"/>
        <v>0</v>
      </c>
      <c r="AL1826" s="215"/>
      <c r="AM1826" s="211">
        <f t="shared" si="592"/>
        <v>0</v>
      </c>
      <c r="AN1826" s="215"/>
      <c r="AO1826" s="211">
        <f t="shared" si="593"/>
        <v>0</v>
      </c>
      <c r="AP1826" s="210"/>
      <c r="AQ1826" s="222">
        <f>IF(AP1826="",0,VLOOKUP(AP1826,Aux.ListeCPAltele!$B$15:$D$21,3,0))</f>
        <v>0</v>
      </c>
      <c r="AR1826" s="212">
        <f t="shared" si="594"/>
        <v>0</v>
      </c>
      <c r="AS1826" s="212">
        <f t="shared" si="602"/>
        <v>0</v>
      </c>
      <c r="AT1826" s="222">
        <f>IF($F1826&lt;&gt;2,ROUND($Z1826*SUMIF(Regimuri,$Q1826,Aux.ListeCPAltele!$C$25:$C$34)*0.5,0),0)</f>
        <v>0</v>
      </c>
      <c r="AU1826" s="210"/>
      <c r="AV1826" s="222">
        <f>IF(AND($F1826&lt;&gt;2,Q1826&lt;&gt;0),ROUND($AC1826/SUMIF(Regimuri,Q1826,Aux.ListeCPAltele!$E$25:$E$34)*$AU1826,0),0)</f>
        <v>0</v>
      </c>
      <c r="AW1826" s="215">
        <v>0.1</v>
      </c>
      <c r="AX1826" s="222">
        <f t="shared" si="603"/>
        <v>0</v>
      </c>
      <c r="AY1826" s="213">
        <f t="shared" si="604"/>
        <v>0.83333333333333337</v>
      </c>
      <c r="AZ1826" s="222">
        <f>IF(OR($R1826=0,$Q1826=0),0,ROUND(SUM(AC1826,AE1826,AG1826,AI1826,AK1826,AM1826,AO1826,AS1826,AV1826,AX1826,AT1826)/SUMIF(Regimuri,$Q1826,Aux.ListeCPAltele!$E$25:$E$34)*$AY1826,0))</f>
        <v>0</v>
      </c>
      <c r="BA1826" s="222">
        <f t="shared" si="595"/>
        <v>0</v>
      </c>
      <c r="BB1826" s="277">
        <v>1</v>
      </c>
      <c r="BC1826" s="277"/>
    </row>
    <row r="1827" spans="1:55" outlineLevel="1" x14ac:dyDescent="0.2">
      <c r="A1827" s="205"/>
      <c r="B1827" s="205"/>
      <c r="C1827" s="205"/>
      <c r="D1827" s="275"/>
      <c r="E1827" s="205"/>
      <c r="F1827" s="207">
        <f>SUMIF(CarLM,G1827,Aux.ListeCPAltele!$A$7:$A$11)</f>
        <v>0</v>
      </c>
      <c r="G1827" s="205"/>
      <c r="H1827" s="208">
        <f t="shared" si="584"/>
        <v>0</v>
      </c>
      <c r="I1827" s="208">
        <f t="shared" si="585"/>
        <v>0</v>
      </c>
      <c r="J1827" s="209"/>
      <c r="K1827" s="205"/>
      <c r="L1827" s="207" t="str">
        <f>IF(OR($K1827&lt;&gt;"",ISNA(VLOOKUP($K1827,'2.1.Angajati'!$B$5:$H$1826,2,0))=FALSE),VLOOKUP($K1827,'2.1.Angajati'!$B$5:$H$1826,2,0),"-")</f>
        <v>-</v>
      </c>
      <c r="M1827" s="224">
        <f>IF(OR($K1827&lt;&gt;"",ISNA(VLOOKUP($K1827,'2.1.Angajati'!$B$5:$H$1826,8,0))=FALSE),
       ROUND((DATE(Aux.SetUp!$H$15,1,1)-VLOOKUP($K1827,'2.1.Angajati'!$B$5:$H$1826,6,0))/365,1),
          0)</f>
        <v>0</v>
      </c>
      <c r="N1827" s="223"/>
      <c r="O1827" s="209"/>
      <c r="P1827" s="208">
        <f t="shared" si="596"/>
        <v>0</v>
      </c>
      <c r="Q1827" s="205"/>
      <c r="R1827" s="207">
        <f>SUMIF(Aux.ListeCPAltele!$A$25:$A$34,'1.3.State'!Q1827,Aux.ListeCPAltele!$B$25:$B$34)</f>
        <v>0</v>
      </c>
      <c r="S1827" s="210"/>
      <c r="T1827" s="211">
        <v>16.420000000000002</v>
      </c>
      <c r="U1827" s="212">
        <f>SUMIF('1.2.IS'!$M$5:$AG$5,Aux.SetUp!$H$15,'1.2.IS'!$M$16:$AG$16)</f>
        <v>2775</v>
      </c>
      <c r="V1827" s="213">
        <v>1.3</v>
      </c>
      <c r="W1827" s="211">
        <f t="shared" si="586"/>
        <v>21.35</v>
      </c>
      <c r="X1827" s="212">
        <f t="shared" si="587"/>
        <v>3608</v>
      </c>
      <c r="Y1827" s="214"/>
      <c r="Z1827" s="211">
        <f t="shared" si="597"/>
        <v>0</v>
      </c>
      <c r="AA1827" s="212">
        <f t="shared" si="598"/>
        <v>0</v>
      </c>
      <c r="AB1827" s="212">
        <f t="shared" si="599"/>
        <v>0</v>
      </c>
      <c r="AC1827" s="212">
        <f t="shared" si="600"/>
        <v>0</v>
      </c>
      <c r="AD1827" s="223">
        <f t="shared" si="588"/>
        <v>0</v>
      </c>
      <c r="AE1827" s="212">
        <f t="shared" si="589"/>
        <v>0</v>
      </c>
      <c r="AF1827" s="215"/>
      <c r="AG1827" s="212">
        <f t="shared" si="601"/>
        <v>0</v>
      </c>
      <c r="AH1827" s="215"/>
      <c r="AI1827" s="211">
        <f t="shared" si="590"/>
        <v>0</v>
      </c>
      <c r="AJ1827" s="215"/>
      <c r="AK1827" s="211">
        <f t="shared" si="591"/>
        <v>0</v>
      </c>
      <c r="AL1827" s="215"/>
      <c r="AM1827" s="211">
        <f t="shared" si="592"/>
        <v>0</v>
      </c>
      <c r="AN1827" s="215"/>
      <c r="AO1827" s="211">
        <f t="shared" si="593"/>
        <v>0</v>
      </c>
      <c r="AP1827" s="210"/>
      <c r="AQ1827" s="222">
        <f>IF(AP1827="",0,VLOOKUP(AP1827,Aux.ListeCPAltele!$B$15:$D$21,3,0))</f>
        <v>0</v>
      </c>
      <c r="AR1827" s="212">
        <f t="shared" si="594"/>
        <v>0</v>
      </c>
      <c r="AS1827" s="212">
        <f t="shared" si="602"/>
        <v>0</v>
      </c>
      <c r="AT1827" s="222">
        <f>IF($F1827&lt;&gt;2,ROUND($Z1827*SUMIF(Regimuri,$Q1827,Aux.ListeCPAltele!$C$25:$C$34)*0.5,0),0)</f>
        <v>0</v>
      </c>
      <c r="AU1827" s="210"/>
      <c r="AV1827" s="222">
        <f>IF(AND($F1827&lt;&gt;2,Q1827&lt;&gt;0),ROUND($AC1827/SUMIF(Regimuri,Q1827,Aux.ListeCPAltele!$E$25:$E$34)*$AU1827,0),0)</f>
        <v>0</v>
      </c>
      <c r="AW1827" s="215">
        <v>0.1</v>
      </c>
      <c r="AX1827" s="222">
        <f t="shared" si="603"/>
        <v>0</v>
      </c>
      <c r="AY1827" s="213">
        <f t="shared" si="604"/>
        <v>0.83333333333333337</v>
      </c>
      <c r="AZ1827" s="222">
        <f>IF(OR($R1827=0,$Q1827=0),0,ROUND(SUM(AC1827,AE1827,AG1827,AI1827,AK1827,AM1827,AO1827,AS1827,AV1827,AX1827,AT1827)/SUMIF(Regimuri,$Q1827,Aux.ListeCPAltele!$E$25:$E$34)*$AY1827,0))</f>
        <v>0</v>
      </c>
      <c r="BA1827" s="222">
        <f t="shared" si="595"/>
        <v>0</v>
      </c>
      <c r="BB1827" s="277">
        <v>1</v>
      </c>
      <c r="BC1827" s="277"/>
    </row>
    <row r="1828" spans="1:55" outlineLevel="1" x14ac:dyDescent="0.2">
      <c r="A1828" s="205"/>
      <c r="B1828" s="205"/>
      <c r="C1828" s="205"/>
      <c r="D1828" s="275"/>
      <c r="E1828" s="205"/>
      <c r="F1828" s="207">
        <f>SUMIF(CarLM,G1828,Aux.ListeCPAltele!$A$7:$A$11)</f>
        <v>0</v>
      </c>
      <c r="G1828" s="205"/>
      <c r="H1828" s="208">
        <f t="shared" si="584"/>
        <v>0</v>
      </c>
      <c r="I1828" s="208">
        <f t="shared" si="585"/>
        <v>0</v>
      </c>
      <c r="J1828" s="209"/>
      <c r="K1828" s="205"/>
      <c r="L1828" s="207" t="str">
        <f>IF(OR($K1828&lt;&gt;"",ISNA(VLOOKUP($K1828,'2.1.Angajati'!$B$5:$H$1826,2,0))=FALSE),VLOOKUP($K1828,'2.1.Angajati'!$B$5:$H$1826,2,0),"-")</f>
        <v>-</v>
      </c>
      <c r="M1828" s="224">
        <f>IF(OR($K1828&lt;&gt;"",ISNA(VLOOKUP($K1828,'2.1.Angajati'!$B$5:$H$1826,8,0))=FALSE),
       ROUND((DATE(Aux.SetUp!$H$15,1,1)-VLOOKUP($K1828,'2.1.Angajati'!$B$5:$H$1826,6,0))/365,1),
          0)</f>
        <v>0</v>
      </c>
      <c r="N1828" s="223"/>
      <c r="O1828" s="209"/>
      <c r="P1828" s="208">
        <f t="shared" si="596"/>
        <v>0</v>
      </c>
      <c r="Q1828" s="205"/>
      <c r="R1828" s="207">
        <f>SUMIF(Aux.ListeCPAltele!$A$25:$A$34,'1.3.State'!Q1828,Aux.ListeCPAltele!$B$25:$B$34)</f>
        <v>0</v>
      </c>
      <c r="S1828" s="210"/>
      <c r="T1828" s="211">
        <v>16.420000000000002</v>
      </c>
      <c r="U1828" s="212">
        <f>SUMIF('1.2.IS'!$M$5:$AG$5,Aux.SetUp!$H$15,'1.2.IS'!$M$16:$AG$16)</f>
        <v>2775</v>
      </c>
      <c r="V1828" s="213">
        <v>1.3</v>
      </c>
      <c r="W1828" s="211">
        <f t="shared" si="586"/>
        <v>21.35</v>
      </c>
      <c r="X1828" s="212">
        <f t="shared" si="587"/>
        <v>3608</v>
      </c>
      <c r="Y1828" s="214"/>
      <c r="Z1828" s="211">
        <f t="shared" si="597"/>
        <v>0</v>
      </c>
      <c r="AA1828" s="212">
        <f t="shared" si="598"/>
        <v>0</v>
      </c>
      <c r="AB1828" s="212">
        <f t="shared" si="599"/>
        <v>0</v>
      </c>
      <c r="AC1828" s="212">
        <f t="shared" si="600"/>
        <v>0</v>
      </c>
      <c r="AD1828" s="223">
        <f t="shared" si="588"/>
        <v>0</v>
      </c>
      <c r="AE1828" s="212">
        <f t="shared" si="589"/>
        <v>0</v>
      </c>
      <c r="AF1828" s="215"/>
      <c r="AG1828" s="212">
        <f t="shared" si="601"/>
        <v>0</v>
      </c>
      <c r="AH1828" s="215"/>
      <c r="AI1828" s="211">
        <f t="shared" si="590"/>
        <v>0</v>
      </c>
      <c r="AJ1828" s="215"/>
      <c r="AK1828" s="211">
        <f t="shared" si="591"/>
        <v>0</v>
      </c>
      <c r="AL1828" s="215"/>
      <c r="AM1828" s="211">
        <f t="shared" si="592"/>
        <v>0</v>
      </c>
      <c r="AN1828" s="215"/>
      <c r="AO1828" s="211">
        <f t="shared" si="593"/>
        <v>0</v>
      </c>
      <c r="AP1828" s="210"/>
      <c r="AQ1828" s="222">
        <f>IF(AP1828="",0,VLOOKUP(AP1828,Aux.ListeCPAltele!$B$15:$D$21,3,0))</f>
        <v>0</v>
      </c>
      <c r="AR1828" s="212">
        <f t="shared" si="594"/>
        <v>0</v>
      </c>
      <c r="AS1828" s="212">
        <f t="shared" si="602"/>
        <v>0</v>
      </c>
      <c r="AT1828" s="222">
        <f>IF($F1828&lt;&gt;2,ROUND($Z1828*SUMIF(Regimuri,$Q1828,Aux.ListeCPAltele!$C$25:$C$34)*0.5,0),0)</f>
        <v>0</v>
      </c>
      <c r="AU1828" s="210"/>
      <c r="AV1828" s="222">
        <f>IF(AND($F1828&lt;&gt;2,Q1828&lt;&gt;0),ROUND($AC1828/SUMIF(Regimuri,Q1828,Aux.ListeCPAltele!$E$25:$E$34)*$AU1828,0),0)</f>
        <v>0</v>
      </c>
      <c r="AW1828" s="215">
        <v>0.1</v>
      </c>
      <c r="AX1828" s="222">
        <f t="shared" si="603"/>
        <v>0</v>
      </c>
      <c r="AY1828" s="213">
        <f t="shared" si="604"/>
        <v>0.83333333333333337</v>
      </c>
      <c r="AZ1828" s="222">
        <f>IF(OR($R1828=0,$Q1828=0),0,ROUND(SUM(AC1828,AE1828,AG1828,AI1828,AK1828,AM1828,AO1828,AS1828,AV1828,AX1828,AT1828)/SUMIF(Regimuri,$Q1828,Aux.ListeCPAltele!$E$25:$E$34)*$AY1828,0))</f>
        <v>0</v>
      </c>
      <c r="BA1828" s="222">
        <f t="shared" si="595"/>
        <v>0</v>
      </c>
      <c r="BB1828" s="277">
        <v>1</v>
      </c>
      <c r="BC1828" s="277"/>
    </row>
    <row r="1829" spans="1:55" outlineLevel="1" x14ac:dyDescent="0.2">
      <c r="A1829" s="205"/>
      <c r="B1829" s="205"/>
      <c r="C1829" s="205"/>
      <c r="D1829" s="275"/>
      <c r="E1829" s="205"/>
      <c r="F1829" s="207">
        <f>SUMIF(CarLM,G1829,Aux.ListeCPAltele!$A$7:$A$11)</f>
        <v>0</v>
      </c>
      <c r="G1829" s="205"/>
      <c r="H1829" s="208">
        <f t="shared" si="584"/>
        <v>0</v>
      </c>
      <c r="I1829" s="208">
        <f t="shared" si="585"/>
        <v>0</v>
      </c>
      <c r="J1829" s="209"/>
      <c r="K1829" s="205"/>
      <c r="L1829" s="207" t="str">
        <f>IF(OR($K1829&lt;&gt;"",ISNA(VLOOKUP($K1829,'2.1.Angajati'!$B$5:$H$1826,2,0))=FALSE),VLOOKUP($K1829,'2.1.Angajati'!$B$5:$H$1826,2,0),"-")</f>
        <v>-</v>
      </c>
      <c r="M1829" s="224">
        <f>IF(OR($K1829&lt;&gt;"",ISNA(VLOOKUP($K1829,'2.1.Angajati'!$B$5:$H$1826,8,0))=FALSE),
       ROUND((DATE(Aux.SetUp!$H$15,1,1)-VLOOKUP($K1829,'2.1.Angajati'!$B$5:$H$1826,6,0))/365,1),
          0)</f>
        <v>0</v>
      </c>
      <c r="N1829" s="223"/>
      <c r="O1829" s="209"/>
      <c r="P1829" s="208">
        <f t="shared" si="596"/>
        <v>0</v>
      </c>
      <c r="Q1829" s="205"/>
      <c r="R1829" s="207">
        <f>SUMIF(Aux.ListeCPAltele!$A$25:$A$34,'1.3.State'!Q1829,Aux.ListeCPAltele!$B$25:$B$34)</f>
        <v>0</v>
      </c>
      <c r="S1829" s="210"/>
      <c r="T1829" s="211">
        <v>16.420000000000002</v>
      </c>
      <c r="U1829" s="212">
        <f>SUMIF('1.2.IS'!$M$5:$AG$5,Aux.SetUp!$H$15,'1.2.IS'!$M$16:$AG$16)</f>
        <v>2775</v>
      </c>
      <c r="V1829" s="213">
        <v>1.3</v>
      </c>
      <c r="W1829" s="211">
        <f t="shared" si="586"/>
        <v>21.35</v>
      </c>
      <c r="X1829" s="212">
        <f t="shared" si="587"/>
        <v>3608</v>
      </c>
      <c r="Y1829" s="214"/>
      <c r="Z1829" s="211">
        <f t="shared" si="597"/>
        <v>0</v>
      </c>
      <c r="AA1829" s="212">
        <f t="shared" si="598"/>
        <v>0</v>
      </c>
      <c r="AB1829" s="212">
        <f t="shared" si="599"/>
        <v>0</v>
      </c>
      <c r="AC1829" s="212">
        <f t="shared" si="600"/>
        <v>0</v>
      </c>
      <c r="AD1829" s="223">
        <f t="shared" si="588"/>
        <v>0</v>
      </c>
      <c r="AE1829" s="212">
        <f t="shared" si="589"/>
        <v>0</v>
      </c>
      <c r="AF1829" s="215"/>
      <c r="AG1829" s="212">
        <f t="shared" si="601"/>
        <v>0</v>
      </c>
      <c r="AH1829" s="215"/>
      <c r="AI1829" s="211">
        <f t="shared" si="590"/>
        <v>0</v>
      </c>
      <c r="AJ1829" s="215"/>
      <c r="AK1829" s="211">
        <f t="shared" si="591"/>
        <v>0</v>
      </c>
      <c r="AL1829" s="215"/>
      <c r="AM1829" s="211">
        <f t="shared" si="592"/>
        <v>0</v>
      </c>
      <c r="AN1829" s="215"/>
      <c r="AO1829" s="211">
        <f t="shared" si="593"/>
        <v>0</v>
      </c>
      <c r="AP1829" s="210"/>
      <c r="AQ1829" s="222">
        <f>IF(AP1829="",0,VLOOKUP(AP1829,Aux.ListeCPAltele!$B$15:$D$21,3,0))</f>
        <v>0</v>
      </c>
      <c r="AR1829" s="212">
        <f t="shared" si="594"/>
        <v>0</v>
      </c>
      <c r="AS1829" s="212">
        <f t="shared" si="602"/>
        <v>0</v>
      </c>
      <c r="AT1829" s="222">
        <f>IF($F1829&lt;&gt;2,ROUND($Z1829*SUMIF(Regimuri,$Q1829,Aux.ListeCPAltele!$C$25:$C$34)*0.5,0),0)</f>
        <v>0</v>
      </c>
      <c r="AU1829" s="210"/>
      <c r="AV1829" s="222">
        <f>IF(AND($F1829&lt;&gt;2,Q1829&lt;&gt;0),ROUND($AC1829/SUMIF(Regimuri,Q1829,Aux.ListeCPAltele!$E$25:$E$34)*$AU1829,0),0)</f>
        <v>0</v>
      </c>
      <c r="AW1829" s="215">
        <v>0.1</v>
      </c>
      <c r="AX1829" s="222">
        <f t="shared" si="603"/>
        <v>0</v>
      </c>
      <c r="AY1829" s="213">
        <f t="shared" si="604"/>
        <v>0.83333333333333337</v>
      </c>
      <c r="AZ1829" s="222">
        <f>IF(OR($R1829=0,$Q1829=0),0,ROUND(SUM(AC1829,AE1829,AG1829,AI1829,AK1829,AM1829,AO1829,AS1829,AV1829,AX1829,AT1829)/SUMIF(Regimuri,$Q1829,Aux.ListeCPAltele!$E$25:$E$34)*$AY1829,0))</f>
        <v>0</v>
      </c>
      <c r="BA1829" s="222">
        <f t="shared" si="595"/>
        <v>0</v>
      </c>
      <c r="BB1829" s="277">
        <v>1</v>
      </c>
      <c r="BC1829" s="277"/>
    </row>
    <row r="1830" spans="1:55" outlineLevel="1" x14ac:dyDescent="0.2">
      <c r="A1830" s="205"/>
      <c r="B1830" s="205"/>
      <c r="C1830" s="205"/>
      <c r="D1830" s="275"/>
      <c r="E1830" s="205"/>
      <c r="F1830" s="207">
        <f>SUMIF(CarLM,G1830,Aux.ListeCPAltele!$A$7:$A$11)</f>
        <v>0</v>
      </c>
      <c r="G1830" s="205"/>
      <c r="H1830" s="208">
        <f t="shared" si="584"/>
        <v>0</v>
      </c>
      <c r="I1830" s="208">
        <f t="shared" si="585"/>
        <v>0</v>
      </c>
      <c r="J1830" s="209"/>
      <c r="K1830" s="205"/>
      <c r="L1830" s="207" t="str">
        <f>IF(OR($K1830&lt;&gt;"",ISNA(VLOOKUP($K1830,'2.1.Angajati'!$B$5:$H$1826,2,0))=FALSE),VLOOKUP($K1830,'2.1.Angajati'!$B$5:$H$1826,2,0),"-")</f>
        <v>-</v>
      </c>
      <c r="M1830" s="224">
        <f>IF(OR($K1830&lt;&gt;"",ISNA(VLOOKUP($K1830,'2.1.Angajati'!$B$5:$H$1826,8,0))=FALSE),
       ROUND((DATE(Aux.SetUp!$H$15,1,1)-VLOOKUP($K1830,'2.1.Angajati'!$B$5:$H$1826,6,0))/365,1),
          0)</f>
        <v>0</v>
      </c>
      <c r="N1830" s="223"/>
      <c r="O1830" s="209"/>
      <c r="P1830" s="208">
        <f t="shared" si="596"/>
        <v>0</v>
      </c>
      <c r="Q1830" s="205"/>
      <c r="R1830" s="207">
        <f>SUMIF(Aux.ListeCPAltele!$A$25:$A$34,'1.3.State'!Q1830,Aux.ListeCPAltele!$B$25:$B$34)</f>
        <v>0</v>
      </c>
      <c r="S1830" s="210"/>
      <c r="T1830" s="211">
        <v>16.420000000000002</v>
      </c>
      <c r="U1830" s="212">
        <f>SUMIF('1.2.IS'!$M$5:$AG$5,Aux.SetUp!$H$15,'1.2.IS'!$M$16:$AG$16)</f>
        <v>2775</v>
      </c>
      <c r="V1830" s="213">
        <v>1.3</v>
      </c>
      <c r="W1830" s="211">
        <f t="shared" si="586"/>
        <v>21.35</v>
      </c>
      <c r="X1830" s="212">
        <f t="shared" si="587"/>
        <v>3608</v>
      </c>
      <c r="Y1830" s="214"/>
      <c r="Z1830" s="211">
        <f t="shared" si="597"/>
        <v>0</v>
      </c>
      <c r="AA1830" s="212">
        <f t="shared" si="598"/>
        <v>0</v>
      </c>
      <c r="AB1830" s="212">
        <f t="shared" si="599"/>
        <v>0</v>
      </c>
      <c r="AC1830" s="212">
        <f t="shared" si="600"/>
        <v>0</v>
      </c>
      <c r="AD1830" s="223">
        <f t="shared" si="588"/>
        <v>0</v>
      </c>
      <c r="AE1830" s="212">
        <f t="shared" si="589"/>
        <v>0</v>
      </c>
      <c r="AF1830" s="215"/>
      <c r="AG1830" s="212">
        <f t="shared" si="601"/>
        <v>0</v>
      </c>
      <c r="AH1830" s="215"/>
      <c r="AI1830" s="211">
        <f t="shared" si="590"/>
        <v>0</v>
      </c>
      <c r="AJ1830" s="215"/>
      <c r="AK1830" s="211">
        <f t="shared" si="591"/>
        <v>0</v>
      </c>
      <c r="AL1830" s="215"/>
      <c r="AM1830" s="211">
        <f t="shared" si="592"/>
        <v>0</v>
      </c>
      <c r="AN1830" s="215"/>
      <c r="AO1830" s="211">
        <f t="shared" si="593"/>
        <v>0</v>
      </c>
      <c r="AP1830" s="210"/>
      <c r="AQ1830" s="222">
        <f>IF(AP1830="",0,VLOOKUP(AP1830,Aux.ListeCPAltele!$B$15:$D$21,3,0))</f>
        <v>0</v>
      </c>
      <c r="AR1830" s="212">
        <f t="shared" si="594"/>
        <v>0</v>
      </c>
      <c r="AS1830" s="212">
        <f t="shared" si="602"/>
        <v>0</v>
      </c>
      <c r="AT1830" s="222">
        <f>IF($F1830&lt;&gt;2,ROUND($Z1830*SUMIF(Regimuri,$Q1830,Aux.ListeCPAltele!$C$25:$C$34)*0.5,0),0)</f>
        <v>0</v>
      </c>
      <c r="AU1830" s="210"/>
      <c r="AV1830" s="222">
        <f>IF(AND($F1830&lt;&gt;2,Q1830&lt;&gt;0),ROUND($AC1830/SUMIF(Regimuri,Q1830,Aux.ListeCPAltele!$E$25:$E$34)*$AU1830,0),0)</f>
        <v>0</v>
      </c>
      <c r="AW1830" s="215">
        <v>0.1</v>
      </c>
      <c r="AX1830" s="222">
        <f t="shared" si="603"/>
        <v>0</v>
      </c>
      <c r="AY1830" s="213">
        <f t="shared" si="604"/>
        <v>0.83333333333333337</v>
      </c>
      <c r="AZ1830" s="222">
        <f>IF(OR($R1830=0,$Q1830=0),0,ROUND(SUM(AC1830,AE1830,AG1830,AI1830,AK1830,AM1830,AO1830,AS1830,AV1830,AX1830,AT1830)/SUMIF(Regimuri,$Q1830,Aux.ListeCPAltele!$E$25:$E$34)*$AY1830,0))</f>
        <v>0</v>
      </c>
      <c r="BA1830" s="222">
        <f t="shared" si="595"/>
        <v>0</v>
      </c>
      <c r="BB1830" s="277">
        <v>1</v>
      </c>
      <c r="BC1830" s="277"/>
    </row>
    <row r="1831" spans="1:55" outlineLevel="1" x14ac:dyDescent="0.2">
      <c r="A1831" s="205"/>
      <c r="B1831" s="205"/>
      <c r="C1831" s="205"/>
      <c r="D1831" s="275"/>
      <c r="E1831" s="205"/>
      <c r="F1831" s="207">
        <f>SUMIF(CarLM,G1831,Aux.ListeCPAltele!$A$7:$A$11)</f>
        <v>0</v>
      </c>
      <c r="G1831" s="205"/>
      <c r="H1831" s="208">
        <f t="shared" si="584"/>
        <v>0</v>
      </c>
      <c r="I1831" s="208">
        <f t="shared" si="585"/>
        <v>0</v>
      </c>
      <c r="J1831" s="209"/>
      <c r="K1831" s="205"/>
      <c r="L1831" s="207" t="str">
        <f>IF(OR($K1831&lt;&gt;"",ISNA(VLOOKUP($K1831,'2.1.Angajati'!$B$5:$H$1826,2,0))=FALSE),VLOOKUP($K1831,'2.1.Angajati'!$B$5:$H$1826,2,0),"-")</f>
        <v>-</v>
      </c>
      <c r="M1831" s="224">
        <f>IF(OR($K1831&lt;&gt;"",ISNA(VLOOKUP($K1831,'2.1.Angajati'!$B$5:$H$1826,8,0))=FALSE),
       ROUND((DATE(Aux.SetUp!$H$15,1,1)-VLOOKUP($K1831,'2.1.Angajati'!$B$5:$H$1826,6,0))/365,1),
          0)</f>
        <v>0</v>
      </c>
      <c r="N1831" s="223"/>
      <c r="O1831" s="209"/>
      <c r="P1831" s="208">
        <f t="shared" si="596"/>
        <v>0</v>
      </c>
      <c r="Q1831" s="205"/>
      <c r="R1831" s="207">
        <f>SUMIF(Aux.ListeCPAltele!$A$25:$A$34,'1.3.State'!Q1831,Aux.ListeCPAltele!$B$25:$B$34)</f>
        <v>0</v>
      </c>
      <c r="S1831" s="210"/>
      <c r="T1831" s="211">
        <v>16.420000000000002</v>
      </c>
      <c r="U1831" s="212">
        <f>SUMIF('1.2.IS'!$M$5:$AG$5,Aux.SetUp!$H$15,'1.2.IS'!$M$16:$AG$16)</f>
        <v>2775</v>
      </c>
      <c r="V1831" s="213">
        <v>1.3</v>
      </c>
      <c r="W1831" s="211">
        <f t="shared" si="586"/>
        <v>21.35</v>
      </c>
      <c r="X1831" s="212">
        <f t="shared" si="587"/>
        <v>3608</v>
      </c>
      <c r="Y1831" s="214"/>
      <c r="Z1831" s="211">
        <f t="shared" si="597"/>
        <v>0</v>
      </c>
      <c r="AA1831" s="212">
        <f t="shared" si="598"/>
        <v>0</v>
      </c>
      <c r="AB1831" s="212">
        <f t="shared" si="599"/>
        <v>0</v>
      </c>
      <c r="AC1831" s="212">
        <f t="shared" si="600"/>
        <v>0</v>
      </c>
      <c r="AD1831" s="223">
        <f t="shared" si="588"/>
        <v>0</v>
      </c>
      <c r="AE1831" s="212">
        <f t="shared" si="589"/>
        <v>0</v>
      </c>
      <c r="AF1831" s="215"/>
      <c r="AG1831" s="212">
        <f t="shared" si="601"/>
        <v>0</v>
      </c>
      <c r="AH1831" s="215"/>
      <c r="AI1831" s="211">
        <f t="shared" si="590"/>
        <v>0</v>
      </c>
      <c r="AJ1831" s="215"/>
      <c r="AK1831" s="211">
        <f t="shared" si="591"/>
        <v>0</v>
      </c>
      <c r="AL1831" s="215"/>
      <c r="AM1831" s="211">
        <f t="shared" si="592"/>
        <v>0</v>
      </c>
      <c r="AN1831" s="215"/>
      <c r="AO1831" s="211">
        <f t="shared" si="593"/>
        <v>0</v>
      </c>
      <c r="AP1831" s="210"/>
      <c r="AQ1831" s="222">
        <f>IF(AP1831="",0,VLOOKUP(AP1831,Aux.ListeCPAltele!$B$15:$D$21,3,0))</f>
        <v>0</v>
      </c>
      <c r="AR1831" s="212">
        <f t="shared" si="594"/>
        <v>0</v>
      </c>
      <c r="AS1831" s="212">
        <f t="shared" si="602"/>
        <v>0</v>
      </c>
      <c r="AT1831" s="222">
        <f>IF($F1831&lt;&gt;2,ROUND($Z1831*SUMIF(Regimuri,$Q1831,Aux.ListeCPAltele!$C$25:$C$34)*0.5,0),0)</f>
        <v>0</v>
      </c>
      <c r="AU1831" s="210"/>
      <c r="AV1831" s="222">
        <f>IF(AND($F1831&lt;&gt;2,Q1831&lt;&gt;0),ROUND($AC1831/SUMIF(Regimuri,Q1831,Aux.ListeCPAltele!$E$25:$E$34)*$AU1831,0),0)</f>
        <v>0</v>
      </c>
      <c r="AW1831" s="215">
        <v>0.1</v>
      </c>
      <c r="AX1831" s="222">
        <f t="shared" si="603"/>
        <v>0</v>
      </c>
      <c r="AY1831" s="213">
        <f t="shared" si="604"/>
        <v>0.83333333333333337</v>
      </c>
      <c r="AZ1831" s="222">
        <f>IF(OR($R1831=0,$Q1831=0),0,ROUND(SUM(AC1831,AE1831,AG1831,AI1831,AK1831,AM1831,AO1831,AS1831,AV1831,AX1831,AT1831)/SUMIF(Regimuri,$Q1831,Aux.ListeCPAltele!$E$25:$E$34)*$AY1831,0))</f>
        <v>0</v>
      </c>
      <c r="BA1831" s="222">
        <f t="shared" si="595"/>
        <v>0</v>
      </c>
      <c r="BB1831" s="277">
        <v>1</v>
      </c>
      <c r="BC1831" s="277"/>
    </row>
    <row r="1832" spans="1:55" outlineLevel="1" x14ac:dyDescent="0.2">
      <c r="A1832" s="205"/>
      <c r="B1832" s="205"/>
      <c r="C1832" s="205"/>
      <c r="D1832" s="275"/>
      <c r="E1832" s="205"/>
      <c r="F1832" s="207">
        <f>SUMIF(CarLM,G1832,Aux.ListeCPAltele!$A$7:$A$11)</f>
        <v>0</v>
      </c>
      <c r="G1832" s="205"/>
      <c r="H1832" s="208">
        <f t="shared" ref="H1832:H1895" si="605">IF($G1832="ocupat",1,0)</f>
        <v>0</v>
      </c>
      <c r="I1832" s="208">
        <f t="shared" ref="I1832:I1895" si="606">IF($G1832="cumulat",1,0)</f>
        <v>0</v>
      </c>
      <c r="J1832" s="209"/>
      <c r="K1832" s="205"/>
      <c r="L1832" s="207" t="str">
        <f>IF(OR($K1832&lt;&gt;"",ISNA(VLOOKUP($K1832,'2.1.Angajati'!$B$5:$H$1826,2,0))=FALSE),VLOOKUP($K1832,'2.1.Angajati'!$B$5:$H$1826,2,0),"-")</f>
        <v>-</v>
      </c>
      <c r="M1832" s="224">
        <f>IF(OR($K1832&lt;&gt;"",ISNA(VLOOKUP($K1832,'2.1.Angajati'!$B$5:$H$1826,8,0))=FALSE),
       ROUND((DATE(Aux.SetUp!$H$15,1,1)-VLOOKUP($K1832,'2.1.Angajati'!$B$5:$H$1826,6,0))/365,1),
          0)</f>
        <v>0</v>
      </c>
      <c r="N1832" s="223"/>
      <c r="O1832" s="209"/>
      <c r="P1832" s="208">
        <f t="shared" si="596"/>
        <v>0</v>
      </c>
      <c r="Q1832" s="205"/>
      <c r="R1832" s="207">
        <f>SUMIF(Aux.ListeCPAltele!$A$25:$A$34,'1.3.State'!Q1832,Aux.ListeCPAltele!$B$25:$B$34)</f>
        <v>0</v>
      </c>
      <c r="S1832" s="210"/>
      <c r="T1832" s="211">
        <v>16.420000000000002</v>
      </c>
      <c r="U1832" s="212">
        <f>SUMIF('1.2.IS'!$M$5:$AG$5,Aux.SetUp!$H$15,'1.2.IS'!$M$16:$AG$16)</f>
        <v>2775</v>
      </c>
      <c r="V1832" s="213">
        <v>1.3</v>
      </c>
      <c r="W1832" s="211">
        <f t="shared" ref="W1832:W1895" si="607">ROUND(T1832*$V1832,2)</f>
        <v>21.35</v>
      </c>
      <c r="X1832" s="212">
        <f t="shared" ref="X1832:X1895" si="608">ROUND(U1832*$V1832,0)</f>
        <v>3608</v>
      </c>
      <c r="Y1832" s="214"/>
      <c r="Z1832" s="211">
        <f t="shared" si="597"/>
        <v>0</v>
      </c>
      <c r="AA1832" s="212">
        <f t="shared" si="598"/>
        <v>0</v>
      </c>
      <c r="AB1832" s="212">
        <f t="shared" si="599"/>
        <v>0</v>
      </c>
      <c r="AC1832" s="212">
        <f t="shared" si="600"/>
        <v>0</v>
      </c>
      <c r="AD1832" s="223">
        <f t="shared" si="588"/>
        <v>0</v>
      </c>
      <c r="AE1832" s="212">
        <f t="shared" si="589"/>
        <v>0</v>
      </c>
      <c r="AF1832" s="215"/>
      <c r="AG1832" s="212">
        <f t="shared" si="601"/>
        <v>0</v>
      </c>
      <c r="AH1832" s="215"/>
      <c r="AI1832" s="211">
        <f t="shared" si="590"/>
        <v>0</v>
      </c>
      <c r="AJ1832" s="215"/>
      <c r="AK1832" s="211">
        <f t="shared" si="591"/>
        <v>0</v>
      </c>
      <c r="AL1832" s="215"/>
      <c r="AM1832" s="211">
        <f t="shared" si="592"/>
        <v>0</v>
      </c>
      <c r="AN1832" s="215"/>
      <c r="AO1832" s="211">
        <f t="shared" si="593"/>
        <v>0</v>
      </c>
      <c r="AP1832" s="210"/>
      <c r="AQ1832" s="222">
        <f>IF(AP1832="",0,VLOOKUP(AP1832,Aux.ListeCPAltele!$B$15:$D$21,3,0))</f>
        <v>0</v>
      </c>
      <c r="AR1832" s="212">
        <f t="shared" si="594"/>
        <v>0</v>
      </c>
      <c r="AS1832" s="212">
        <f t="shared" si="602"/>
        <v>0</v>
      </c>
      <c r="AT1832" s="222">
        <f>IF($F1832&lt;&gt;2,ROUND($Z1832*SUMIF(Regimuri,$Q1832,Aux.ListeCPAltele!$C$25:$C$34)*0.5,0),0)</f>
        <v>0</v>
      </c>
      <c r="AU1832" s="210"/>
      <c r="AV1832" s="222">
        <f>IF(AND($F1832&lt;&gt;2,Q1832&lt;&gt;0),ROUND($AC1832/SUMIF(Regimuri,Q1832,Aux.ListeCPAltele!$E$25:$E$34)*$AU1832,0),0)</f>
        <v>0</v>
      </c>
      <c r="AW1832" s="215">
        <v>0.1</v>
      </c>
      <c r="AX1832" s="222">
        <f t="shared" si="603"/>
        <v>0</v>
      </c>
      <c r="AY1832" s="213">
        <f t="shared" si="604"/>
        <v>0.83333333333333337</v>
      </c>
      <c r="AZ1832" s="222">
        <f>IF(OR($R1832=0,$Q1832=0),0,ROUND(SUM(AC1832,AE1832,AG1832,AI1832,AK1832,AM1832,AO1832,AS1832,AV1832,AX1832,AT1832)/SUMIF(Regimuri,$Q1832,Aux.ListeCPAltele!$E$25:$E$34)*$AY1832,0))</f>
        <v>0</v>
      </c>
      <c r="BA1832" s="222">
        <f t="shared" si="595"/>
        <v>0</v>
      </c>
      <c r="BB1832" s="277">
        <v>1</v>
      </c>
      <c r="BC1832" s="277"/>
    </row>
    <row r="1833" spans="1:55" outlineLevel="1" x14ac:dyDescent="0.2">
      <c r="A1833" s="205"/>
      <c r="B1833" s="205"/>
      <c r="C1833" s="205"/>
      <c r="D1833" s="275"/>
      <c r="E1833" s="205"/>
      <c r="F1833" s="207">
        <f>SUMIF(CarLM,G1833,Aux.ListeCPAltele!$A$7:$A$11)</f>
        <v>0</v>
      </c>
      <c r="G1833" s="205"/>
      <c r="H1833" s="208">
        <f t="shared" si="605"/>
        <v>0</v>
      </c>
      <c r="I1833" s="208">
        <f t="shared" si="606"/>
        <v>0</v>
      </c>
      <c r="J1833" s="209"/>
      <c r="K1833" s="205"/>
      <c r="L1833" s="207" t="str">
        <f>IF(OR($K1833&lt;&gt;"",ISNA(VLOOKUP($K1833,'2.1.Angajati'!$B$5:$H$1826,2,0))=FALSE),VLOOKUP($K1833,'2.1.Angajati'!$B$5:$H$1826,2,0),"-")</f>
        <v>-</v>
      </c>
      <c r="M1833" s="224">
        <f>IF(OR($K1833&lt;&gt;"",ISNA(VLOOKUP($K1833,'2.1.Angajati'!$B$5:$H$1826,8,0))=FALSE),
       ROUND((DATE(Aux.SetUp!$H$15,1,1)-VLOOKUP($K1833,'2.1.Angajati'!$B$5:$H$1826,6,0))/365,1),
          0)</f>
        <v>0</v>
      </c>
      <c r="N1833" s="223"/>
      <c r="O1833" s="209"/>
      <c r="P1833" s="208">
        <f t="shared" si="596"/>
        <v>0</v>
      </c>
      <c r="Q1833" s="205"/>
      <c r="R1833" s="207">
        <f>SUMIF(Aux.ListeCPAltele!$A$25:$A$34,'1.3.State'!Q1833,Aux.ListeCPAltele!$B$25:$B$34)</f>
        <v>0</v>
      </c>
      <c r="S1833" s="210"/>
      <c r="T1833" s="211">
        <v>16.420000000000002</v>
      </c>
      <c r="U1833" s="212">
        <f>SUMIF('1.2.IS'!$M$5:$AG$5,Aux.SetUp!$H$15,'1.2.IS'!$M$16:$AG$16)</f>
        <v>2775</v>
      </c>
      <c r="V1833" s="213">
        <v>1.3</v>
      </c>
      <c r="W1833" s="211">
        <f t="shared" si="607"/>
        <v>21.35</v>
      </c>
      <c r="X1833" s="212">
        <f t="shared" si="608"/>
        <v>3608</v>
      </c>
      <c r="Y1833" s="214"/>
      <c r="Z1833" s="211">
        <f t="shared" si="597"/>
        <v>0</v>
      </c>
      <c r="AA1833" s="212">
        <f t="shared" si="598"/>
        <v>0</v>
      </c>
      <c r="AB1833" s="212">
        <f t="shared" si="599"/>
        <v>0</v>
      </c>
      <c r="AC1833" s="212">
        <f t="shared" si="600"/>
        <v>0</v>
      </c>
      <c r="AD1833" s="223">
        <f t="shared" si="588"/>
        <v>0</v>
      </c>
      <c r="AE1833" s="212">
        <f t="shared" si="589"/>
        <v>0</v>
      </c>
      <c r="AF1833" s="215"/>
      <c r="AG1833" s="212">
        <f t="shared" si="601"/>
        <v>0</v>
      </c>
      <c r="AH1833" s="215"/>
      <c r="AI1833" s="211">
        <f t="shared" si="590"/>
        <v>0</v>
      </c>
      <c r="AJ1833" s="215"/>
      <c r="AK1833" s="211">
        <f t="shared" si="591"/>
        <v>0</v>
      </c>
      <c r="AL1833" s="215"/>
      <c r="AM1833" s="211">
        <f t="shared" si="592"/>
        <v>0</v>
      </c>
      <c r="AN1833" s="215"/>
      <c r="AO1833" s="211">
        <f t="shared" si="593"/>
        <v>0</v>
      </c>
      <c r="AP1833" s="210"/>
      <c r="AQ1833" s="222">
        <f>IF(AP1833="",0,VLOOKUP(AP1833,Aux.ListeCPAltele!$B$15:$D$21,3,0))</f>
        <v>0</v>
      </c>
      <c r="AR1833" s="212">
        <f t="shared" si="594"/>
        <v>0</v>
      </c>
      <c r="AS1833" s="212">
        <f t="shared" si="602"/>
        <v>0</v>
      </c>
      <c r="AT1833" s="222">
        <f>IF($F1833&lt;&gt;2,ROUND($Z1833*SUMIF(Regimuri,$Q1833,Aux.ListeCPAltele!$C$25:$C$34)*0.5,0),0)</f>
        <v>0</v>
      </c>
      <c r="AU1833" s="210"/>
      <c r="AV1833" s="222">
        <f>IF(AND($F1833&lt;&gt;2,Q1833&lt;&gt;0),ROUND($AC1833/SUMIF(Regimuri,Q1833,Aux.ListeCPAltele!$E$25:$E$34)*$AU1833,0),0)</f>
        <v>0</v>
      </c>
      <c r="AW1833" s="215">
        <v>0.1</v>
      </c>
      <c r="AX1833" s="222">
        <f t="shared" si="603"/>
        <v>0</v>
      </c>
      <c r="AY1833" s="213">
        <f t="shared" si="604"/>
        <v>0.83333333333333337</v>
      </c>
      <c r="AZ1833" s="222">
        <f>IF(OR($R1833=0,$Q1833=0),0,ROUND(SUM(AC1833,AE1833,AG1833,AI1833,AK1833,AM1833,AO1833,AS1833,AV1833,AX1833,AT1833)/SUMIF(Regimuri,$Q1833,Aux.ListeCPAltele!$E$25:$E$34)*$AY1833,0))</f>
        <v>0</v>
      </c>
      <c r="BA1833" s="222">
        <f t="shared" si="595"/>
        <v>0</v>
      </c>
      <c r="BB1833" s="277">
        <v>1</v>
      </c>
      <c r="BC1833" s="277"/>
    </row>
    <row r="1834" spans="1:55" outlineLevel="1" x14ac:dyDescent="0.2">
      <c r="A1834" s="205"/>
      <c r="B1834" s="205"/>
      <c r="C1834" s="205"/>
      <c r="D1834" s="275"/>
      <c r="E1834" s="205"/>
      <c r="F1834" s="207">
        <f>SUMIF(CarLM,G1834,Aux.ListeCPAltele!$A$7:$A$11)</f>
        <v>0</v>
      </c>
      <c r="G1834" s="205"/>
      <c r="H1834" s="208">
        <f t="shared" si="605"/>
        <v>0</v>
      </c>
      <c r="I1834" s="208">
        <f t="shared" si="606"/>
        <v>0</v>
      </c>
      <c r="J1834" s="209"/>
      <c r="K1834" s="205"/>
      <c r="L1834" s="207" t="str">
        <f>IF(OR($K1834&lt;&gt;"",ISNA(VLOOKUP($K1834,'2.1.Angajati'!$B$5:$H$1826,2,0))=FALSE),VLOOKUP($K1834,'2.1.Angajati'!$B$5:$H$1826,2,0),"-")</f>
        <v>-</v>
      </c>
      <c r="M1834" s="224">
        <f>IF(OR($K1834&lt;&gt;"",ISNA(VLOOKUP($K1834,'2.1.Angajati'!$B$5:$H$1826,8,0))=FALSE),
       ROUND((DATE(Aux.SetUp!$H$15,1,1)-VLOOKUP($K1834,'2.1.Angajati'!$B$5:$H$1826,6,0))/365,1),
          0)</f>
        <v>0</v>
      </c>
      <c r="N1834" s="223"/>
      <c r="O1834" s="209"/>
      <c r="P1834" s="208">
        <f t="shared" si="596"/>
        <v>0</v>
      </c>
      <c r="Q1834" s="205"/>
      <c r="R1834" s="207">
        <f>SUMIF(Aux.ListeCPAltele!$A$25:$A$34,'1.3.State'!Q1834,Aux.ListeCPAltele!$B$25:$B$34)</f>
        <v>0</v>
      </c>
      <c r="S1834" s="210"/>
      <c r="T1834" s="211">
        <v>16.420000000000002</v>
      </c>
      <c r="U1834" s="212">
        <f>SUMIF('1.2.IS'!$M$5:$AG$5,Aux.SetUp!$H$15,'1.2.IS'!$M$16:$AG$16)</f>
        <v>2775</v>
      </c>
      <c r="V1834" s="213">
        <v>1.3</v>
      </c>
      <c r="W1834" s="211">
        <f t="shared" si="607"/>
        <v>21.35</v>
      </c>
      <c r="X1834" s="212">
        <f t="shared" si="608"/>
        <v>3608</v>
      </c>
      <c r="Y1834" s="214"/>
      <c r="Z1834" s="211">
        <f t="shared" si="597"/>
        <v>0</v>
      </c>
      <c r="AA1834" s="212">
        <f t="shared" si="598"/>
        <v>0</v>
      </c>
      <c r="AB1834" s="212">
        <f t="shared" si="599"/>
        <v>0</v>
      </c>
      <c r="AC1834" s="212">
        <f t="shared" si="600"/>
        <v>0</v>
      </c>
      <c r="AD1834" s="223">
        <f t="shared" si="588"/>
        <v>0</v>
      </c>
      <c r="AE1834" s="212">
        <f t="shared" si="589"/>
        <v>0</v>
      </c>
      <c r="AF1834" s="215"/>
      <c r="AG1834" s="212">
        <f t="shared" si="601"/>
        <v>0</v>
      </c>
      <c r="AH1834" s="215"/>
      <c r="AI1834" s="211">
        <f t="shared" si="590"/>
        <v>0</v>
      </c>
      <c r="AJ1834" s="215"/>
      <c r="AK1834" s="211">
        <f t="shared" si="591"/>
        <v>0</v>
      </c>
      <c r="AL1834" s="215"/>
      <c r="AM1834" s="211">
        <f t="shared" si="592"/>
        <v>0</v>
      </c>
      <c r="AN1834" s="215"/>
      <c r="AO1834" s="211">
        <f t="shared" si="593"/>
        <v>0</v>
      </c>
      <c r="AP1834" s="210"/>
      <c r="AQ1834" s="222">
        <f>IF(AP1834="",0,VLOOKUP(AP1834,Aux.ListeCPAltele!$B$15:$D$21,3,0))</f>
        <v>0</v>
      </c>
      <c r="AR1834" s="212">
        <f t="shared" si="594"/>
        <v>0</v>
      </c>
      <c r="AS1834" s="212">
        <f t="shared" si="602"/>
        <v>0</v>
      </c>
      <c r="AT1834" s="222">
        <f>IF($F1834&lt;&gt;2,ROUND($Z1834*SUMIF(Regimuri,$Q1834,Aux.ListeCPAltele!$C$25:$C$34)*0.5,0),0)</f>
        <v>0</v>
      </c>
      <c r="AU1834" s="210"/>
      <c r="AV1834" s="222">
        <f>IF(AND($F1834&lt;&gt;2,Q1834&lt;&gt;0),ROUND($AC1834/SUMIF(Regimuri,Q1834,Aux.ListeCPAltele!$E$25:$E$34)*$AU1834,0),0)</f>
        <v>0</v>
      </c>
      <c r="AW1834" s="215">
        <v>0.1</v>
      </c>
      <c r="AX1834" s="222">
        <f t="shared" si="603"/>
        <v>0</v>
      </c>
      <c r="AY1834" s="213">
        <f t="shared" si="604"/>
        <v>0.83333333333333337</v>
      </c>
      <c r="AZ1834" s="222">
        <f>IF(OR($R1834=0,$Q1834=0),0,ROUND(SUM(AC1834,AE1834,AG1834,AI1834,AK1834,AM1834,AO1834,AS1834,AV1834,AX1834,AT1834)/SUMIF(Regimuri,$Q1834,Aux.ListeCPAltele!$E$25:$E$34)*$AY1834,0))</f>
        <v>0</v>
      </c>
      <c r="BA1834" s="222">
        <f t="shared" si="595"/>
        <v>0</v>
      </c>
      <c r="BB1834" s="277">
        <v>1</v>
      </c>
      <c r="BC1834" s="277"/>
    </row>
    <row r="1835" spans="1:55" outlineLevel="1" x14ac:dyDescent="0.2">
      <c r="A1835" s="205"/>
      <c r="B1835" s="205"/>
      <c r="C1835" s="205"/>
      <c r="D1835" s="275"/>
      <c r="E1835" s="205"/>
      <c r="F1835" s="207">
        <f>SUMIF(CarLM,G1835,Aux.ListeCPAltele!$A$7:$A$11)</f>
        <v>0</v>
      </c>
      <c r="G1835" s="205"/>
      <c r="H1835" s="208">
        <f t="shared" si="605"/>
        <v>0</v>
      </c>
      <c r="I1835" s="208">
        <f t="shared" si="606"/>
        <v>0</v>
      </c>
      <c r="J1835" s="209"/>
      <c r="K1835" s="205"/>
      <c r="L1835" s="207" t="str">
        <f>IF(OR($K1835&lt;&gt;"",ISNA(VLOOKUP($K1835,'2.1.Angajati'!$B$5:$H$1826,2,0))=FALSE),VLOOKUP($K1835,'2.1.Angajati'!$B$5:$H$1826,2,0),"-")</f>
        <v>-</v>
      </c>
      <c r="M1835" s="224">
        <f>IF(OR($K1835&lt;&gt;"",ISNA(VLOOKUP($K1835,'2.1.Angajati'!$B$5:$H$1826,8,0))=FALSE),
       ROUND((DATE(Aux.SetUp!$H$15,1,1)-VLOOKUP($K1835,'2.1.Angajati'!$B$5:$H$1826,6,0))/365,1),
          0)</f>
        <v>0</v>
      </c>
      <c r="N1835" s="223"/>
      <c r="O1835" s="209"/>
      <c r="P1835" s="208">
        <f t="shared" si="596"/>
        <v>0</v>
      </c>
      <c r="Q1835" s="205"/>
      <c r="R1835" s="207">
        <f>SUMIF(Aux.ListeCPAltele!$A$25:$A$34,'1.3.State'!Q1835,Aux.ListeCPAltele!$B$25:$B$34)</f>
        <v>0</v>
      </c>
      <c r="S1835" s="210"/>
      <c r="T1835" s="211">
        <v>16.420000000000002</v>
      </c>
      <c r="U1835" s="212">
        <f>SUMIF('1.2.IS'!$M$5:$AG$5,Aux.SetUp!$H$15,'1.2.IS'!$M$16:$AG$16)</f>
        <v>2775</v>
      </c>
      <c r="V1835" s="213">
        <v>1.3</v>
      </c>
      <c r="W1835" s="211">
        <f t="shared" si="607"/>
        <v>21.35</v>
      </c>
      <c r="X1835" s="212">
        <f t="shared" si="608"/>
        <v>3608</v>
      </c>
      <c r="Y1835" s="214"/>
      <c r="Z1835" s="211">
        <f t="shared" si="597"/>
        <v>0</v>
      </c>
      <c r="AA1835" s="212">
        <f t="shared" si="598"/>
        <v>0</v>
      </c>
      <c r="AB1835" s="212">
        <f t="shared" si="599"/>
        <v>0</v>
      </c>
      <c r="AC1835" s="212">
        <f t="shared" si="600"/>
        <v>0</v>
      </c>
      <c r="AD1835" s="223">
        <f t="shared" si="588"/>
        <v>0</v>
      </c>
      <c r="AE1835" s="212">
        <f t="shared" si="589"/>
        <v>0</v>
      </c>
      <c r="AF1835" s="215"/>
      <c r="AG1835" s="212">
        <f t="shared" si="601"/>
        <v>0</v>
      </c>
      <c r="AH1835" s="215"/>
      <c r="AI1835" s="211">
        <f t="shared" si="590"/>
        <v>0</v>
      </c>
      <c r="AJ1835" s="215"/>
      <c r="AK1835" s="211">
        <f t="shared" si="591"/>
        <v>0</v>
      </c>
      <c r="AL1835" s="215"/>
      <c r="AM1835" s="211">
        <f t="shared" si="592"/>
        <v>0</v>
      </c>
      <c r="AN1835" s="215"/>
      <c r="AO1835" s="211">
        <f t="shared" si="593"/>
        <v>0</v>
      </c>
      <c r="AP1835" s="210"/>
      <c r="AQ1835" s="222">
        <f>IF(AP1835="",0,VLOOKUP(AP1835,Aux.ListeCPAltele!$B$15:$D$21,3,0))</f>
        <v>0</v>
      </c>
      <c r="AR1835" s="212">
        <f t="shared" si="594"/>
        <v>0</v>
      </c>
      <c r="AS1835" s="212">
        <f t="shared" si="602"/>
        <v>0</v>
      </c>
      <c r="AT1835" s="222">
        <f>IF($F1835&lt;&gt;2,ROUND($Z1835*SUMIF(Regimuri,$Q1835,Aux.ListeCPAltele!$C$25:$C$34)*0.5,0),0)</f>
        <v>0</v>
      </c>
      <c r="AU1835" s="210"/>
      <c r="AV1835" s="222">
        <f>IF(AND($F1835&lt;&gt;2,Q1835&lt;&gt;0),ROUND($AC1835/SUMIF(Regimuri,Q1835,Aux.ListeCPAltele!$E$25:$E$34)*$AU1835,0),0)</f>
        <v>0</v>
      </c>
      <c r="AW1835" s="215">
        <v>0.1</v>
      </c>
      <c r="AX1835" s="222">
        <f t="shared" si="603"/>
        <v>0</v>
      </c>
      <c r="AY1835" s="213">
        <f t="shared" si="604"/>
        <v>0.83333333333333337</v>
      </c>
      <c r="AZ1835" s="222">
        <f>IF(OR($R1835=0,$Q1835=0),0,ROUND(SUM(AC1835,AE1835,AG1835,AI1835,AK1835,AM1835,AO1835,AS1835,AV1835,AX1835,AT1835)/SUMIF(Regimuri,$Q1835,Aux.ListeCPAltele!$E$25:$E$34)*$AY1835,0))</f>
        <v>0</v>
      </c>
      <c r="BA1835" s="222">
        <f t="shared" si="595"/>
        <v>0</v>
      </c>
      <c r="BB1835" s="277">
        <v>1</v>
      </c>
      <c r="BC1835" s="277"/>
    </row>
    <row r="1836" spans="1:55" outlineLevel="1" x14ac:dyDescent="0.2">
      <c r="A1836" s="205"/>
      <c r="B1836" s="205"/>
      <c r="C1836" s="205"/>
      <c r="D1836" s="275"/>
      <c r="E1836" s="205"/>
      <c r="F1836" s="207">
        <f>SUMIF(CarLM,G1836,Aux.ListeCPAltele!$A$7:$A$11)</f>
        <v>0</v>
      </c>
      <c r="G1836" s="205"/>
      <c r="H1836" s="208">
        <f t="shared" si="605"/>
        <v>0</v>
      </c>
      <c r="I1836" s="208">
        <f t="shared" si="606"/>
        <v>0</v>
      </c>
      <c r="J1836" s="209"/>
      <c r="K1836" s="205"/>
      <c r="L1836" s="207" t="str">
        <f>IF(OR($K1836&lt;&gt;"",ISNA(VLOOKUP($K1836,'2.1.Angajati'!$B$5:$H$1826,2,0))=FALSE),VLOOKUP($K1836,'2.1.Angajati'!$B$5:$H$1826,2,0),"-")</f>
        <v>-</v>
      </c>
      <c r="M1836" s="224">
        <f>IF(OR($K1836&lt;&gt;"",ISNA(VLOOKUP($K1836,'2.1.Angajati'!$B$5:$H$1826,8,0))=FALSE),
       ROUND((DATE(Aux.SetUp!$H$15,1,1)-VLOOKUP($K1836,'2.1.Angajati'!$B$5:$H$1826,6,0))/365,1),
          0)</f>
        <v>0</v>
      </c>
      <c r="N1836" s="223"/>
      <c r="O1836" s="209"/>
      <c r="P1836" s="208">
        <f t="shared" si="596"/>
        <v>0</v>
      </c>
      <c r="Q1836" s="205"/>
      <c r="R1836" s="207">
        <f>SUMIF(Aux.ListeCPAltele!$A$25:$A$34,'1.3.State'!Q1836,Aux.ListeCPAltele!$B$25:$B$34)</f>
        <v>0</v>
      </c>
      <c r="S1836" s="210"/>
      <c r="T1836" s="211">
        <v>16.420000000000002</v>
      </c>
      <c r="U1836" s="212">
        <f>SUMIF('1.2.IS'!$M$5:$AG$5,Aux.SetUp!$H$15,'1.2.IS'!$M$16:$AG$16)</f>
        <v>2775</v>
      </c>
      <c r="V1836" s="213">
        <v>1.3</v>
      </c>
      <c r="W1836" s="211">
        <f t="shared" si="607"/>
        <v>21.35</v>
      </c>
      <c r="X1836" s="212">
        <f t="shared" si="608"/>
        <v>3608</v>
      </c>
      <c r="Y1836" s="214"/>
      <c r="Z1836" s="211">
        <f t="shared" si="597"/>
        <v>0</v>
      </c>
      <c r="AA1836" s="212">
        <f t="shared" si="598"/>
        <v>0</v>
      </c>
      <c r="AB1836" s="212">
        <f t="shared" si="599"/>
        <v>0</v>
      </c>
      <c r="AC1836" s="212">
        <f t="shared" si="600"/>
        <v>0</v>
      </c>
      <c r="AD1836" s="223">
        <f t="shared" si="588"/>
        <v>0</v>
      </c>
      <c r="AE1836" s="212">
        <f t="shared" si="589"/>
        <v>0</v>
      </c>
      <c r="AF1836" s="215"/>
      <c r="AG1836" s="212">
        <f t="shared" si="601"/>
        <v>0</v>
      </c>
      <c r="AH1836" s="215"/>
      <c r="AI1836" s="211">
        <f t="shared" si="590"/>
        <v>0</v>
      </c>
      <c r="AJ1836" s="215"/>
      <c r="AK1836" s="211">
        <f t="shared" si="591"/>
        <v>0</v>
      </c>
      <c r="AL1836" s="215"/>
      <c r="AM1836" s="211">
        <f t="shared" si="592"/>
        <v>0</v>
      </c>
      <c r="AN1836" s="215"/>
      <c r="AO1836" s="211">
        <f t="shared" si="593"/>
        <v>0</v>
      </c>
      <c r="AP1836" s="210"/>
      <c r="AQ1836" s="222">
        <f>IF(AP1836="",0,VLOOKUP(AP1836,Aux.ListeCPAltele!$B$15:$D$21,3,0))</f>
        <v>0</v>
      </c>
      <c r="AR1836" s="212">
        <f t="shared" si="594"/>
        <v>0</v>
      </c>
      <c r="AS1836" s="212">
        <f t="shared" si="602"/>
        <v>0</v>
      </c>
      <c r="AT1836" s="222">
        <f>IF($F1836&lt;&gt;2,ROUND($Z1836*SUMIF(Regimuri,$Q1836,Aux.ListeCPAltele!$C$25:$C$34)*0.5,0),0)</f>
        <v>0</v>
      </c>
      <c r="AU1836" s="210"/>
      <c r="AV1836" s="222">
        <f>IF(AND($F1836&lt;&gt;2,Q1836&lt;&gt;0),ROUND($AC1836/SUMIF(Regimuri,Q1836,Aux.ListeCPAltele!$E$25:$E$34)*$AU1836,0),0)</f>
        <v>0</v>
      </c>
      <c r="AW1836" s="215">
        <v>0.1</v>
      </c>
      <c r="AX1836" s="222">
        <f t="shared" si="603"/>
        <v>0</v>
      </c>
      <c r="AY1836" s="213">
        <f t="shared" si="604"/>
        <v>0.83333333333333337</v>
      </c>
      <c r="AZ1836" s="222">
        <f>IF(OR($R1836=0,$Q1836=0),0,ROUND(SUM(AC1836,AE1836,AG1836,AI1836,AK1836,AM1836,AO1836,AS1836,AV1836,AX1836,AT1836)/SUMIF(Regimuri,$Q1836,Aux.ListeCPAltele!$E$25:$E$34)*$AY1836,0))</f>
        <v>0</v>
      </c>
      <c r="BA1836" s="222">
        <f t="shared" si="595"/>
        <v>0</v>
      </c>
      <c r="BB1836" s="277">
        <v>1</v>
      </c>
      <c r="BC1836" s="277"/>
    </row>
    <row r="1837" spans="1:55" outlineLevel="1" x14ac:dyDescent="0.2">
      <c r="A1837" s="205"/>
      <c r="B1837" s="205"/>
      <c r="C1837" s="205"/>
      <c r="D1837" s="275"/>
      <c r="E1837" s="205"/>
      <c r="F1837" s="207">
        <f>SUMIF(CarLM,G1837,Aux.ListeCPAltele!$A$7:$A$11)</f>
        <v>0</v>
      </c>
      <c r="G1837" s="205"/>
      <c r="H1837" s="208">
        <f t="shared" si="605"/>
        <v>0</v>
      </c>
      <c r="I1837" s="208">
        <f t="shared" si="606"/>
        <v>0</v>
      </c>
      <c r="J1837" s="209"/>
      <c r="K1837" s="205"/>
      <c r="L1837" s="207" t="str">
        <f>IF(OR($K1837&lt;&gt;"",ISNA(VLOOKUP($K1837,'2.1.Angajati'!$B$5:$H$1826,2,0))=FALSE),VLOOKUP($K1837,'2.1.Angajati'!$B$5:$H$1826,2,0),"-")</f>
        <v>-</v>
      </c>
      <c r="M1837" s="224">
        <f>IF(OR($K1837&lt;&gt;"",ISNA(VLOOKUP($K1837,'2.1.Angajati'!$B$5:$H$1826,8,0))=FALSE),
       ROUND((DATE(Aux.SetUp!$H$15,1,1)-VLOOKUP($K1837,'2.1.Angajati'!$B$5:$H$1826,6,0))/365,1),
          0)</f>
        <v>0</v>
      </c>
      <c r="N1837" s="223"/>
      <c r="O1837" s="209"/>
      <c r="P1837" s="208">
        <f t="shared" si="596"/>
        <v>0</v>
      </c>
      <c r="Q1837" s="205"/>
      <c r="R1837" s="207">
        <f>SUMIF(Aux.ListeCPAltele!$A$25:$A$34,'1.3.State'!Q1837,Aux.ListeCPAltele!$B$25:$B$34)</f>
        <v>0</v>
      </c>
      <c r="S1837" s="210"/>
      <c r="T1837" s="211">
        <v>16.420000000000002</v>
      </c>
      <c r="U1837" s="212">
        <f>SUMIF('1.2.IS'!$M$5:$AG$5,Aux.SetUp!$H$15,'1.2.IS'!$M$16:$AG$16)</f>
        <v>2775</v>
      </c>
      <c r="V1837" s="213">
        <v>1.3</v>
      </c>
      <c r="W1837" s="211">
        <f t="shared" si="607"/>
        <v>21.35</v>
      </c>
      <c r="X1837" s="212">
        <f t="shared" si="608"/>
        <v>3608</v>
      </c>
      <c r="Y1837" s="214"/>
      <c r="Z1837" s="211">
        <f t="shared" si="597"/>
        <v>0</v>
      </c>
      <c r="AA1837" s="212">
        <f t="shared" si="598"/>
        <v>0</v>
      </c>
      <c r="AB1837" s="212">
        <f t="shared" si="599"/>
        <v>0</v>
      </c>
      <c r="AC1837" s="212">
        <f t="shared" si="600"/>
        <v>0</v>
      </c>
      <c r="AD1837" s="223">
        <f t="shared" si="588"/>
        <v>0</v>
      </c>
      <c r="AE1837" s="212">
        <f t="shared" si="589"/>
        <v>0</v>
      </c>
      <c r="AF1837" s="215"/>
      <c r="AG1837" s="212">
        <f t="shared" si="601"/>
        <v>0</v>
      </c>
      <c r="AH1837" s="215"/>
      <c r="AI1837" s="211">
        <f t="shared" si="590"/>
        <v>0</v>
      </c>
      <c r="AJ1837" s="215"/>
      <c r="AK1837" s="211">
        <f t="shared" si="591"/>
        <v>0</v>
      </c>
      <c r="AL1837" s="215"/>
      <c r="AM1837" s="211">
        <f t="shared" si="592"/>
        <v>0</v>
      </c>
      <c r="AN1837" s="215"/>
      <c r="AO1837" s="211">
        <f t="shared" si="593"/>
        <v>0</v>
      </c>
      <c r="AP1837" s="210"/>
      <c r="AQ1837" s="222">
        <f>IF(AP1837="",0,VLOOKUP(AP1837,Aux.ListeCPAltele!$B$15:$D$21,3,0))</f>
        <v>0</v>
      </c>
      <c r="AR1837" s="212">
        <f t="shared" si="594"/>
        <v>0</v>
      </c>
      <c r="AS1837" s="212">
        <f t="shared" si="602"/>
        <v>0</v>
      </c>
      <c r="AT1837" s="222">
        <f>IF($F1837&lt;&gt;2,ROUND($Z1837*SUMIF(Regimuri,$Q1837,Aux.ListeCPAltele!$C$25:$C$34)*0.5,0),0)</f>
        <v>0</v>
      </c>
      <c r="AU1837" s="210"/>
      <c r="AV1837" s="222">
        <f>IF(AND($F1837&lt;&gt;2,Q1837&lt;&gt;0),ROUND($AC1837/SUMIF(Regimuri,Q1837,Aux.ListeCPAltele!$E$25:$E$34)*$AU1837,0),0)</f>
        <v>0</v>
      </c>
      <c r="AW1837" s="215">
        <v>0.1</v>
      </c>
      <c r="AX1837" s="222">
        <f t="shared" si="603"/>
        <v>0</v>
      </c>
      <c r="AY1837" s="213">
        <f t="shared" si="604"/>
        <v>0.83333333333333337</v>
      </c>
      <c r="AZ1837" s="222">
        <f>IF(OR($R1837=0,$Q1837=0),0,ROUND(SUM(AC1837,AE1837,AG1837,AI1837,AK1837,AM1837,AO1837,AS1837,AV1837,AX1837,AT1837)/SUMIF(Regimuri,$Q1837,Aux.ListeCPAltele!$E$25:$E$34)*$AY1837,0))</f>
        <v>0</v>
      </c>
      <c r="BA1837" s="222">
        <f t="shared" si="595"/>
        <v>0</v>
      </c>
      <c r="BB1837" s="277">
        <v>1</v>
      </c>
      <c r="BC1837" s="277"/>
    </row>
    <row r="1838" spans="1:55" outlineLevel="1" x14ac:dyDescent="0.2">
      <c r="A1838" s="205"/>
      <c r="B1838" s="205"/>
      <c r="C1838" s="205"/>
      <c r="D1838" s="275"/>
      <c r="E1838" s="205"/>
      <c r="F1838" s="207">
        <f>SUMIF(CarLM,G1838,Aux.ListeCPAltele!$A$7:$A$11)</f>
        <v>0</v>
      </c>
      <c r="G1838" s="205"/>
      <c r="H1838" s="208">
        <f t="shared" si="605"/>
        <v>0</v>
      </c>
      <c r="I1838" s="208">
        <f t="shared" si="606"/>
        <v>0</v>
      </c>
      <c r="J1838" s="209"/>
      <c r="K1838" s="205"/>
      <c r="L1838" s="207" t="str">
        <f>IF(OR($K1838&lt;&gt;"",ISNA(VLOOKUP($K1838,'2.1.Angajati'!$B$5:$H$1826,2,0))=FALSE),VLOOKUP($K1838,'2.1.Angajati'!$B$5:$H$1826,2,0),"-")</f>
        <v>-</v>
      </c>
      <c r="M1838" s="224">
        <f>IF(OR($K1838&lt;&gt;"",ISNA(VLOOKUP($K1838,'2.1.Angajati'!$B$5:$H$1826,8,0))=FALSE),
       ROUND((DATE(Aux.SetUp!$H$15,1,1)-VLOOKUP($K1838,'2.1.Angajati'!$B$5:$H$1826,6,0))/365,1),
          0)</f>
        <v>0</v>
      </c>
      <c r="N1838" s="223"/>
      <c r="O1838" s="209"/>
      <c r="P1838" s="208">
        <f t="shared" si="596"/>
        <v>0</v>
      </c>
      <c r="Q1838" s="205"/>
      <c r="R1838" s="207">
        <f>SUMIF(Aux.ListeCPAltele!$A$25:$A$34,'1.3.State'!Q1838,Aux.ListeCPAltele!$B$25:$B$34)</f>
        <v>0</v>
      </c>
      <c r="S1838" s="210"/>
      <c r="T1838" s="211">
        <v>16.420000000000002</v>
      </c>
      <c r="U1838" s="212">
        <f>SUMIF('1.2.IS'!$M$5:$AG$5,Aux.SetUp!$H$15,'1.2.IS'!$M$16:$AG$16)</f>
        <v>2775</v>
      </c>
      <c r="V1838" s="213">
        <v>1.3</v>
      </c>
      <c r="W1838" s="211">
        <f t="shared" si="607"/>
        <v>21.35</v>
      </c>
      <c r="X1838" s="212">
        <f t="shared" si="608"/>
        <v>3608</v>
      </c>
      <c r="Y1838" s="214"/>
      <c r="Z1838" s="211">
        <f t="shared" si="597"/>
        <v>0</v>
      </c>
      <c r="AA1838" s="212">
        <f t="shared" si="598"/>
        <v>0</v>
      </c>
      <c r="AB1838" s="212">
        <f t="shared" si="599"/>
        <v>0</v>
      </c>
      <c r="AC1838" s="212">
        <f t="shared" si="600"/>
        <v>0</v>
      </c>
      <c r="AD1838" s="223">
        <f t="shared" si="588"/>
        <v>0</v>
      </c>
      <c r="AE1838" s="212">
        <f t="shared" si="589"/>
        <v>0</v>
      </c>
      <c r="AF1838" s="215"/>
      <c r="AG1838" s="212">
        <f t="shared" si="601"/>
        <v>0</v>
      </c>
      <c r="AH1838" s="215"/>
      <c r="AI1838" s="211">
        <f t="shared" si="590"/>
        <v>0</v>
      </c>
      <c r="AJ1838" s="215"/>
      <c r="AK1838" s="211">
        <f t="shared" si="591"/>
        <v>0</v>
      </c>
      <c r="AL1838" s="215"/>
      <c r="AM1838" s="211">
        <f t="shared" si="592"/>
        <v>0</v>
      </c>
      <c r="AN1838" s="215"/>
      <c r="AO1838" s="211">
        <f t="shared" si="593"/>
        <v>0</v>
      </c>
      <c r="AP1838" s="210"/>
      <c r="AQ1838" s="222">
        <f>IF(AP1838="",0,VLOOKUP(AP1838,Aux.ListeCPAltele!$B$15:$D$21,3,0))</f>
        <v>0</v>
      </c>
      <c r="AR1838" s="212">
        <f t="shared" si="594"/>
        <v>0</v>
      </c>
      <c r="AS1838" s="212">
        <f t="shared" si="602"/>
        <v>0</v>
      </c>
      <c r="AT1838" s="222">
        <f>IF($F1838&lt;&gt;2,ROUND($Z1838*SUMIF(Regimuri,$Q1838,Aux.ListeCPAltele!$C$25:$C$34)*0.5,0),0)</f>
        <v>0</v>
      </c>
      <c r="AU1838" s="210"/>
      <c r="AV1838" s="222">
        <f>IF(AND($F1838&lt;&gt;2,Q1838&lt;&gt;0),ROUND($AC1838/SUMIF(Regimuri,Q1838,Aux.ListeCPAltele!$E$25:$E$34)*$AU1838,0),0)</f>
        <v>0</v>
      </c>
      <c r="AW1838" s="215">
        <v>0.1</v>
      </c>
      <c r="AX1838" s="222">
        <f t="shared" si="603"/>
        <v>0</v>
      </c>
      <c r="AY1838" s="213">
        <f t="shared" si="604"/>
        <v>0.83333333333333337</v>
      </c>
      <c r="AZ1838" s="222">
        <f>IF(OR($R1838=0,$Q1838=0),0,ROUND(SUM(AC1838,AE1838,AG1838,AI1838,AK1838,AM1838,AO1838,AS1838,AV1838,AX1838,AT1838)/SUMIF(Regimuri,$Q1838,Aux.ListeCPAltele!$E$25:$E$34)*$AY1838,0))</f>
        <v>0</v>
      </c>
      <c r="BA1838" s="222">
        <f t="shared" si="595"/>
        <v>0</v>
      </c>
      <c r="BB1838" s="277">
        <v>1</v>
      </c>
      <c r="BC1838" s="277"/>
    </row>
    <row r="1839" spans="1:55" outlineLevel="1" x14ac:dyDescent="0.2">
      <c r="A1839" s="205"/>
      <c r="B1839" s="205"/>
      <c r="C1839" s="205"/>
      <c r="D1839" s="275"/>
      <c r="E1839" s="205"/>
      <c r="F1839" s="207">
        <f>SUMIF(CarLM,G1839,Aux.ListeCPAltele!$A$7:$A$11)</f>
        <v>0</v>
      </c>
      <c r="G1839" s="205"/>
      <c r="H1839" s="208">
        <f t="shared" si="605"/>
        <v>0</v>
      </c>
      <c r="I1839" s="208">
        <f t="shared" si="606"/>
        <v>0</v>
      </c>
      <c r="J1839" s="209"/>
      <c r="K1839" s="205"/>
      <c r="L1839" s="207" t="str">
        <f>IF(OR($K1839&lt;&gt;"",ISNA(VLOOKUP($K1839,'2.1.Angajati'!$B$5:$H$1826,2,0))=FALSE),VLOOKUP($K1839,'2.1.Angajati'!$B$5:$H$1826,2,0),"-")</f>
        <v>-</v>
      </c>
      <c r="M1839" s="224">
        <f>IF(OR($K1839&lt;&gt;"",ISNA(VLOOKUP($K1839,'2.1.Angajati'!$B$5:$H$1826,8,0))=FALSE),
       ROUND((DATE(Aux.SetUp!$H$15,1,1)-VLOOKUP($K1839,'2.1.Angajati'!$B$5:$H$1826,6,0))/365,1),
          0)</f>
        <v>0</v>
      </c>
      <c r="N1839" s="223"/>
      <c r="O1839" s="209"/>
      <c r="P1839" s="208">
        <f t="shared" si="596"/>
        <v>0</v>
      </c>
      <c r="Q1839" s="205"/>
      <c r="R1839" s="207">
        <f>SUMIF(Aux.ListeCPAltele!$A$25:$A$34,'1.3.State'!Q1839,Aux.ListeCPAltele!$B$25:$B$34)</f>
        <v>0</v>
      </c>
      <c r="S1839" s="210"/>
      <c r="T1839" s="211">
        <v>16.420000000000002</v>
      </c>
      <c r="U1839" s="212">
        <f>SUMIF('1.2.IS'!$M$5:$AG$5,Aux.SetUp!$H$15,'1.2.IS'!$M$16:$AG$16)</f>
        <v>2775</v>
      </c>
      <c r="V1839" s="213">
        <v>1.3</v>
      </c>
      <c r="W1839" s="211">
        <f t="shared" si="607"/>
        <v>21.35</v>
      </c>
      <c r="X1839" s="212">
        <f t="shared" si="608"/>
        <v>3608</v>
      </c>
      <c r="Y1839" s="214"/>
      <c r="Z1839" s="211">
        <f t="shared" si="597"/>
        <v>0</v>
      </c>
      <c r="AA1839" s="212">
        <f t="shared" si="598"/>
        <v>0</v>
      </c>
      <c r="AB1839" s="212">
        <f t="shared" si="599"/>
        <v>0</v>
      </c>
      <c r="AC1839" s="212">
        <f t="shared" si="600"/>
        <v>0</v>
      </c>
      <c r="AD1839" s="223">
        <f t="shared" si="588"/>
        <v>0</v>
      </c>
      <c r="AE1839" s="212">
        <f t="shared" si="589"/>
        <v>0</v>
      </c>
      <c r="AF1839" s="215"/>
      <c r="AG1839" s="212">
        <f t="shared" si="601"/>
        <v>0</v>
      </c>
      <c r="AH1839" s="215"/>
      <c r="AI1839" s="211">
        <f t="shared" si="590"/>
        <v>0</v>
      </c>
      <c r="AJ1839" s="215"/>
      <c r="AK1839" s="211">
        <f t="shared" si="591"/>
        <v>0</v>
      </c>
      <c r="AL1839" s="215"/>
      <c r="AM1839" s="211">
        <f t="shared" si="592"/>
        <v>0</v>
      </c>
      <c r="AN1839" s="215"/>
      <c r="AO1839" s="211">
        <f t="shared" si="593"/>
        <v>0</v>
      </c>
      <c r="AP1839" s="210"/>
      <c r="AQ1839" s="222">
        <f>IF(AP1839="",0,VLOOKUP(AP1839,Aux.ListeCPAltele!$B$15:$D$21,3,0))</f>
        <v>0</v>
      </c>
      <c r="AR1839" s="212">
        <f t="shared" si="594"/>
        <v>0</v>
      </c>
      <c r="AS1839" s="212">
        <f t="shared" si="602"/>
        <v>0</v>
      </c>
      <c r="AT1839" s="222">
        <f>IF($F1839&lt;&gt;2,ROUND($Z1839*SUMIF(Regimuri,$Q1839,Aux.ListeCPAltele!$C$25:$C$34)*0.5,0),0)</f>
        <v>0</v>
      </c>
      <c r="AU1839" s="210"/>
      <c r="AV1839" s="222">
        <f>IF(AND($F1839&lt;&gt;2,Q1839&lt;&gt;0),ROUND($AC1839/SUMIF(Regimuri,Q1839,Aux.ListeCPAltele!$E$25:$E$34)*$AU1839,0),0)</f>
        <v>0</v>
      </c>
      <c r="AW1839" s="215">
        <v>0.1</v>
      </c>
      <c r="AX1839" s="222">
        <f t="shared" si="603"/>
        <v>0</v>
      </c>
      <c r="AY1839" s="213">
        <f t="shared" si="604"/>
        <v>0.83333333333333337</v>
      </c>
      <c r="AZ1839" s="222">
        <f>IF(OR($R1839=0,$Q1839=0),0,ROUND(SUM(AC1839,AE1839,AG1839,AI1839,AK1839,AM1839,AO1839,AS1839,AV1839,AX1839,AT1839)/SUMIF(Regimuri,$Q1839,Aux.ListeCPAltele!$E$25:$E$34)*$AY1839,0))</f>
        <v>0</v>
      </c>
      <c r="BA1839" s="222">
        <f t="shared" si="595"/>
        <v>0</v>
      </c>
      <c r="BB1839" s="277">
        <v>1</v>
      </c>
      <c r="BC1839" s="277"/>
    </row>
    <row r="1840" spans="1:55" outlineLevel="1" x14ac:dyDescent="0.2">
      <c r="A1840" s="205"/>
      <c r="B1840" s="205"/>
      <c r="C1840" s="205"/>
      <c r="D1840" s="275"/>
      <c r="E1840" s="205"/>
      <c r="F1840" s="207">
        <f>SUMIF(CarLM,G1840,Aux.ListeCPAltele!$A$7:$A$11)</f>
        <v>0</v>
      </c>
      <c r="G1840" s="205"/>
      <c r="H1840" s="208">
        <f t="shared" si="605"/>
        <v>0</v>
      </c>
      <c r="I1840" s="208">
        <f t="shared" si="606"/>
        <v>0</v>
      </c>
      <c r="J1840" s="209"/>
      <c r="K1840" s="205"/>
      <c r="L1840" s="207" t="str">
        <f>IF(OR($K1840&lt;&gt;"",ISNA(VLOOKUP($K1840,'2.1.Angajati'!$B$5:$H$1826,2,0))=FALSE),VLOOKUP($K1840,'2.1.Angajati'!$B$5:$H$1826,2,0),"-")</f>
        <v>-</v>
      </c>
      <c r="M1840" s="224">
        <f>IF(OR($K1840&lt;&gt;"",ISNA(VLOOKUP($K1840,'2.1.Angajati'!$B$5:$H$1826,8,0))=FALSE),
       ROUND((DATE(Aux.SetUp!$H$15,1,1)-VLOOKUP($K1840,'2.1.Angajati'!$B$5:$H$1826,6,0))/365,1),
          0)</f>
        <v>0</v>
      </c>
      <c r="N1840" s="223"/>
      <c r="O1840" s="209"/>
      <c r="P1840" s="208">
        <f t="shared" si="596"/>
        <v>0</v>
      </c>
      <c r="Q1840" s="205"/>
      <c r="R1840" s="207">
        <f>SUMIF(Aux.ListeCPAltele!$A$25:$A$34,'1.3.State'!Q1840,Aux.ListeCPAltele!$B$25:$B$34)</f>
        <v>0</v>
      </c>
      <c r="S1840" s="210"/>
      <c r="T1840" s="211">
        <v>16.420000000000002</v>
      </c>
      <c r="U1840" s="212">
        <f>SUMIF('1.2.IS'!$M$5:$AG$5,Aux.SetUp!$H$15,'1.2.IS'!$M$16:$AG$16)</f>
        <v>2775</v>
      </c>
      <c r="V1840" s="213">
        <v>1.3</v>
      </c>
      <c r="W1840" s="211">
        <f t="shared" si="607"/>
        <v>21.35</v>
      </c>
      <c r="X1840" s="212">
        <f t="shared" si="608"/>
        <v>3608</v>
      </c>
      <c r="Y1840" s="214"/>
      <c r="Z1840" s="211">
        <f t="shared" si="597"/>
        <v>0</v>
      </c>
      <c r="AA1840" s="212">
        <f t="shared" si="598"/>
        <v>0</v>
      </c>
      <c r="AB1840" s="212">
        <f t="shared" si="599"/>
        <v>0</v>
      </c>
      <c r="AC1840" s="212">
        <f t="shared" si="600"/>
        <v>0</v>
      </c>
      <c r="AD1840" s="223">
        <f t="shared" si="588"/>
        <v>0</v>
      </c>
      <c r="AE1840" s="212">
        <f t="shared" si="589"/>
        <v>0</v>
      </c>
      <c r="AF1840" s="215"/>
      <c r="AG1840" s="212">
        <f t="shared" si="601"/>
        <v>0</v>
      </c>
      <c r="AH1840" s="215"/>
      <c r="AI1840" s="211">
        <f t="shared" si="590"/>
        <v>0</v>
      </c>
      <c r="AJ1840" s="215"/>
      <c r="AK1840" s="211">
        <f t="shared" si="591"/>
        <v>0</v>
      </c>
      <c r="AL1840" s="215"/>
      <c r="AM1840" s="211">
        <f t="shared" si="592"/>
        <v>0</v>
      </c>
      <c r="AN1840" s="215"/>
      <c r="AO1840" s="211">
        <f t="shared" si="593"/>
        <v>0</v>
      </c>
      <c r="AP1840" s="210"/>
      <c r="AQ1840" s="222">
        <f>IF(AP1840="",0,VLOOKUP(AP1840,Aux.ListeCPAltele!$B$15:$D$21,3,0))</f>
        <v>0</v>
      </c>
      <c r="AR1840" s="212">
        <f t="shared" si="594"/>
        <v>0</v>
      </c>
      <c r="AS1840" s="212">
        <f t="shared" si="602"/>
        <v>0</v>
      </c>
      <c r="AT1840" s="222">
        <f>IF($F1840&lt;&gt;2,ROUND($Z1840*SUMIF(Regimuri,$Q1840,Aux.ListeCPAltele!$C$25:$C$34)*0.5,0),0)</f>
        <v>0</v>
      </c>
      <c r="AU1840" s="210"/>
      <c r="AV1840" s="222">
        <f>IF(AND($F1840&lt;&gt;2,Q1840&lt;&gt;0),ROUND($AC1840/SUMIF(Regimuri,Q1840,Aux.ListeCPAltele!$E$25:$E$34)*$AU1840,0),0)</f>
        <v>0</v>
      </c>
      <c r="AW1840" s="215">
        <v>0.1</v>
      </c>
      <c r="AX1840" s="222">
        <f t="shared" si="603"/>
        <v>0</v>
      </c>
      <c r="AY1840" s="213">
        <f t="shared" si="604"/>
        <v>0.83333333333333337</v>
      </c>
      <c r="AZ1840" s="222">
        <f>IF(OR($R1840=0,$Q1840=0),0,ROUND(SUM(AC1840,AE1840,AG1840,AI1840,AK1840,AM1840,AO1840,AS1840,AV1840,AX1840,AT1840)/SUMIF(Regimuri,$Q1840,Aux.ListeCPAltele!$E$25:$E$34)*$AY1840,0))</f>
        <v>0</v>
      </c>
      <c r="BA1840" s="222">
        <f t="shared" si="595"/>
        <v>0</v>
      </c>
      <c r="BB1840" s="277">
        <v>1</v>
      </c>
      <c r="BC1840" s="277"/>
    </row>
    <row r="1841" spans="1:55" outlineLevel="1" x14ac:dyDescent="0.2">
      <c r="A1841" s="205"/>
      <c r="B1841" s="205"/>
      <c r="C1841" s="205"/>
      <c r="D1841" s="275"/>
      <c r="E1841" s="205"/>
      <c r="F1841" s="207">
        <f>SUMIF(CarLM,G1841,Aux.ListeCPAltele!$A$7:$A$11)</f>
        <v>0</v>
      </c>
      <c r="G1841" s="205"/>
      <c r="H1841" s="208">
        <f t="shared" si="605"/>
        <v>0</v>
      </c>
      <c r="I1841" s="208">
        <f t="shared" si="606"/>
        <v>0</v>
      </c>
      <c r="J1841" s="209"/>
      <c r="K1841" s="205"/>
      <c r="L1841" s="207" t="str">
        <f>IF(OR($K1841&lt;&gt;"",ISNA(VLOOKUP($K1841,'2.1.Angajati'!$B$5:$H$1826,2,0))=FALSE),VLOOKUP($K1841,'2.1.Angajati'!$B$5:$H$1826,2,0),"-")</f>
        <v>-</v>
      </c>
      <c r="M1841" s="224">
        <f>IF(OR($K1841&lt;&gt;"",ISNA(VLOOKUP($K1841,'2.1.Angajati'!$B$5:$H$1826,8,0))=FALSE),
       ROUND((DATE(Aux.SetUp!$H$15,1,1)-VLOOKUP($K1841,'2.1.Angajati'!$B$5:$H$1826,6,0))/365,1),
          0)</f>
        <v>0</v>
      </c>
      <c r="N1841" s="223"/>
      <c r="O1841" s="209"/>
      <c r="P1841" s="208">
        <f t="shared" si="596"/>
        <v>0</v>
      </c>
      <c r="Q1841" s="205"/>
      <c r="R1841" s="207">
        <f>SUMIF(Aux.ListeCPAltele!$A$25:$A$34,'1.3.State'!Q1841,Aux.ListeCPAltele!$B$25:$B$34)</f>
        <v>0</v>
      </c>
      <c r="S1841" s="210"/>
      <c r="T1841" s="211">
        <v>16.420000000000002</v>
      </c>
      <c r="U1841" s="212">
        <f>SUMIF('1.2.IS'!$M$5:$AG$5,Aux.SetUp!$H$15,'1.2.IS'!$M$16:$AG$16)</f>
        <v>2775</v>
      </c>
      <c r="V1841" s="213">
        <v>1.3</v>
      </c>
      <c r="W1841" s="211">
        <f t="shared" si="607"/>
        <v>21.35</v>
      </c>
      <c r="X1841" s="212">
        <f t="shared" si="608"/>
        <v>3608</v>
      </c>
      <c r="Y1841" s="214"/>
      <c r="Z1841" s="211">
        <f t="shared" si="597"/>
        <v>0</v>
      </c>
      <c r="AA1841" s="212">
        <f t="shared" si="598"/>
        <v>0</v>
      </c>
      <c r="AB1841" s="212">
        <f t="shared" si="599"/>
        <v>0</v>
      </c>
      <c r="AC1841" s="212">
        <f t="shared" si="600"/>
        <v>0</v>
      </c>
      <c r="AD1841" s="223">
        <f t="shared" si="588"/>
        <v>0</v>
      </c>
      <c r="AE1841" s="212">
        <f t="shared" si="589"/>
        <v>0</v>
      </c>
      <c r="AF1841" s="215"/>
      <c r="AG1841" s="212">
        <f t="shared" si="601"/>
        <v>0</v>
      </c>
      <c r="AH1841" s="215"/>
      <c r="AI1841" s="211">
        <f t="shared" si="590"/>
        <v>0</v>
      </c>
      <c r="AJ1841" s="215"/>
      <c r="AK1841" s="211">
        <f t="shared" si="591"/>
        <v>0</v>
      </c>
      <c r="AL1841" s="215"/>
      <c r="AM1841" s="211">
        <f t="shared" si="592"/>
        <v>0</v>
      </c>
      <c r="AN1841" s="215"/>
      <c r="AO1841" s="211">
        <f t="shared" si="593"/>
        <v>0</v>
      </c>
      <c r="AP1841" s="210"/>
      <c r="AQ1841" s="222">
        <f>IF(AP1841="",0,VLOOKUP(AP1841,Aux.ListeCPAltele!$B$15:$D$21,3,0))</f>
        <v>0</v>
      </c>
      <c r="AR1841" s="212">
        <f t="shared" si="594"/>
        <v>0</v>
      </c>
      <c r="AS1841" s="212">
        <f t="shared" si="602"/>
        <v>0</v>
      </c>
      <c r="AT1841" s="222">
        <f>IF($F1841&lt;&gt;2,ROUND($Z1841*SUMIF(Regimuri,$Q1841,Aux.ListeCPAltele!$C$25:$C$34)*0.5,0),0)</f>
        <v>0</v>
      </c>
      <c r="AU1841" s="210"/>
      <c r="AV1841" s="222">
        <f>IF(AND($F1841&lt;&gt;2,Q1841&lt;&gt;0),ROUND($AC1841/SUMIF(Regimuri,Q1841,Aux.ListeCPAltele!$E$25:$E$34)*$AU1841,0),0)</f>
        <v>0</v>
      </c>
      <c r="AW1841" s="215">
        <v>0.1</v>
      </c>
      <c r="AX1841" s="222">
        <f t="shared" si="603"/>
        <v>0</v>
      </c>
      <c r="AY1841" s="213">
        <f t="shared" si="604"/>
        <v>0.83333333333333337</v>
      </c>
      <c r="AZ1841" s="222">
        <f>IF(OR($R1841=0,$Q1841=0),0,ROUND(SUM(AC1841,AE1841,AG1841,AI1841,AK1841,AM1841,AO1841,AS1841,AV1841,AX1841,AT1841)/SUMIF(Regimuri,$Q1841,Aux.ListeCPAltele!$E$25:$E$34)*$AY1841,0))</f>
        <v>0</v>
      </c>
      <c r="BA1841" s="222">
        <f t="shared" si="595"/>
        <v>0</v>
      </c>
      <c r="BB1841" s="277">
        <v>1</v>
      </c>
      <c r="BC1841" s="277"/>
    </row>
    <row r="1842" spans="1:55" outlineLevel="1" x14ac:dyDescent="0.2">
      <c r="A1842" s="205"/>
      <c r="B1842" s="205"/>
      <c r="C1842" s="205"/>
      <c r="D1842" s="275"/>
      <c r="E1842" s="205"/>
      <c r="F1842" s="207">
        <f>SUMIF(CarLM,G1842,Aux.ListeCPAltele!$A$7:$A$11)</f>
        <v>0</v>
      </c>
      <c r="G1842" s="205"/>
      <c r="H1842" s="208">
        <f t="shared" si="605"/>
        <v>0</v>
      </c>
      <c r="I1842" s="208">
        <f t="shared" si="606"/>
        <v>0</v>
      </c>
      <c r="J1842" s="209"/>
      <c r="K1842" s="205"/>
      <c r="L1842" s="207" t="str">
        <f>IF(OR($K1842&lt;&gt;"",ISNA(VLOOKUP($K1842,'2.1.Angajati'!$B$5:$H$1826,2,0))=FALSE),VLOOKUP($K1842,'2.1.Angajati'!$B$5:$H$1826,2,0),"-")</f>
        <v>-</v>
      </c>
      <c r="M1842" s="224">
        <f>IF(OR($K1842&lt;&gt;"",ISNA(VLOOKUP($K1842,'2.1.Angajati'!$B$5:$H$1826,8,0))=FALSE),
       ROUND((DATE(Aux.SetUp!$H$15,1,1)-VLOOKUP($K1842,'2.1.Angajati'!$B$5:$H$1826,6,0))/365,1),
          0)</f>
        <v>0</v>
      </c>
      <c r="N1842" s="223"/>
      <c r="O1842" s="209"/>
      <c r="P1842" s="208">
        <f t="shared" si="596"/>
        <v>0</v>
      </c>
      <c r="Q1842" s="205"/>
      <c r="R1842" s="207">
        <f>SUMIF(Aux.ListeCPAltele!$A$25:$A$34,'1.3.State'!Q1842,Aux.ListeCPAltele!$B$25:$B$34)</f>
        <v>0</v>
      </c>
      <c r="S1842" s="210"/>
      <c r="T1842" s="211">
        <v>16.420000000000002</v>
      </c>
      <c r="U1842" s="212">
        <f>SUMIF('1.2.IS'!$M$5:$AG$5,Aux.SetUp!$H$15,'1.2.IS'!$M$16:$AG$16)</f>
        <v>2775</v>
      </c>
      <c r="V1842" s="213">
        <v>1.3</v>
      </c>
      <c r="W1842" s="211">
        <f t="shared" si="607"/>
        <v>21.35</v>
      </c>
      <c r="X1842" s="212">
        <f t="shared" si="608"/>
        <v>3608</v>
      </c>
      <c r="Y1842" s="214"/>
      <c r="Z1842" s="211">
        <f t="shared" si="597"/>
        <v>0</v>
      </c>
      <c r="AA1842" s="212">
        <f t="shared" si="598"/>
        <v>0</v>
      </c>
      <c r="AB1842" s="212">
        <f t="shared" si="599"/>
        <v>0</v>
      </c>
      <c r="AC1842" s="212">
        <f t="shared" si="600"/>
        <v>0</v>
      </c>
      <c r="AD1842" s="223">
        <f t="shared" si="588"/>
        <v>0</v>
      </c>
      <c r="AE1842" s="212">
        <f t="shared" si="589"/>
        <v>0</v>
      </c>
      <c r="AF1842" s="215"/>
      <c r="AG1842" s="212">
        <f t="shared" si="601"/>
        <v>0</v>
      </c>
      <c r="AH1842" s="215"/>
      <c r="AI1842" s="211">
        <f t="shared" si="590"/>
        <v>0</v>
      </c>
      <c r="AJ1842" s="215"/>
      <c r="AK1842" s="211">
        <f t="shared" si="591"/>
        <v>0</v>
      </c>
      <c r="AL1842" s="215"/>
      <c r="AM1842" s="211">
        <f t="shared" si="592"/>
        <v>0</v>
      </c>
      <c r="AN1842" s="215"/>
      <c r="AO1842" s="211">
        <f t="shared" si="593"/>
        <v>0</v>
      </c>
      <c r="AP1842" s="210"/>
      <c r="AQ1842" s="222">
        <f>IF(AP1842="",0,VLOOKUP(AP1842,Aux.ListeCPAltele!$B$15:$D$21,3,0))</f>
        <v>0</v>
      </c>
      <c r="AR1842" s="212">
        <f t="shared" si="594"/>
        <v>0</v>
      </c>
      <c r="AS1842" s="212">
        <f t="shared" si="602"/>
        <v>0</v>
      </c>
      <c r="AT1842" s="222">
        <f>IF($F1842&lt;&gt;2,ROUND($Z1842*SUMIF(Regimuri,$Q1842,Aux.ListeCPAltele!$C$25:$C$34)*0.5,0),0)</f>
        <v>0</v>
      </c>
      <c r="AU1842" s="210"/>
      <c r="AV1842" s="222">
        <f>IF(AND($F1842&lt;&gt;2,Q1842&lt;&gt;0),ROUND($AC1842/SUMIF(Regimuri,Q1842,Aux.ListeCPAltele!$E$25:$E$34)*$AU1842,0),0)</f>
        <v>0</v>
      </c>
      <c r="AW1842" s="215">
        <v>0.1</v>
      </c>
      <c r="AX1842" s="222">
        <f t="shared" si="603"/>
        <v>0</v>
      </c>
      <c r="AY1842" s="213">
        <f t="shared" si="604"/>
        <v>0.83333333333333337</v>
      </c>
      <c r="AZ1842" s="222">
        <f>IF(OR($R1842=0,$Q1842=0),0,ROUND(SUM(AC1842,AE1842,AG1842,AI1842,AK1842,AM1842,AO1842,AS1842,AV1842,AX1842,AT1842)/SUMIF(Regimuri,$Q1842,Aux.ListeCPAltele!$E$25:$E$34)*$AY1842,0))</f>
        <v>0</v>
      </c>
      <c r="BA1842" s="222">
        <f t="shared" si="595"/>
        <v>0</v>
      </c>
      <c r="BB1842" s="277">
        <v>1</v>
      </c>
      <c r="BC1842" s="277"/>
    </row>
    <row r="1843" spans="1:55" outlineLevel="1" x14ac:dyDescent="0.2">
      <c r="A1843" s="205"/>
      <c r="B1843" s="205"/>
      <c r="C1843" s="205"/>
      <c r="D1843" s="275"/>
      <c r="E1843" s="205"/>
      <c r="F1843" s="207">
        <f>SUMIF(CarLM,G1843,Aux.ListeCPAltele!$A$7:$A$11)</f>
        <v>0</v>
      </c>
      <c r="G1843" s="205"/>
      <c r="H1843" s="208">
        <f t="shared" si="605"/>
        <v>0</v>
      </c>
      <c r="I1843" s="208">
        <f t="shared" si="606"/>
        <v>0</v>
      </c>
      <c r="J1843" s="209"/>
      <c r="K1843" s="205"/>
      <c r="L1843" s="207" t="str">
        <f>IF(OR($K1843&lt;&gt;"",ISNA(VLOOKUP($K1843,'2.1.Angajati'!$B$5:$H$1826,2,0))=FALSE),VLOOKUP($K1843,'2.1.Angajati'!$B$5:$H$1826,2,0),"-")</f>
        <v>-</v>
      </c>
      <c r="M1843" s="224">
        <f>IF(OR($K1843&lt;&gt;"",ISNA(VLOOKUP($K1843,'2.1.Angajati'!$B$5:$H$1826,8,0))=FALSE),
       ROUND((DATE(Aux.SetUp!$H$15,1,1)-VLOOKUP($K1843,'2.1.Angajati'!$B$5:$H$1826,6,0))/365,1),
          0)</f>
        <v>0</v>
      </c>
      <c r="N1843" s="223"/>
      <c r="O1843" s="209"/>
      <c r="P1843" s="208">
        <f t="shared" si="596"/>
        <v>0</v>
      </c>
      <c r="Q1843" s="205"/>
      <c r="R1843" s="207">
        <f>SUMIF(Aux.ListeCPAltele!$A$25:$A$34,'1.3.State'!Q1843,Aux.ListeCPAltele!$B$25:$B$34)</f>
        <v>0</v>
      </c>
      <c r="S1843" s="210"/>
      <c r="T1843" s="211">
        <v>16.420000000000002</v>
      </c>
      <c r="U1843" s="212">
        <f>SUMIF('1.2.IS'!$M$5:$AG$5,Aux.SetUp!$H$15,'1.2.IS'!$M$16:$AG$16)</f>
        <v>2775</v>
      </c>
      <c r="V1843" s="213">
        <v>1.3</v>
      </c>
      <c r="W1843" s="211">
        <f t="shared" si="607"/>
        <v>21.35</v>
      </c>
      <c r="X1843" s="212">
        <f t="shared" si="608"/>
        <v>3608</v>
      </c>
      <c r="Y1843" s="214"/>
      <c r="Z1843" s="211">
        <f t="shared" si="597"/>
        <v>0</v>
      </c>
      <c r="AA1843" s="212">
        <f t="shared" si="598"/>
        <v>0</v>
      </c>
      <c r="AB1843" s="212">
        <f t="shared" si="599"/>
        <v>0</v>
      </c>
      <c r="AC1843" s="212">
        <f t="shared" si="600"/>
        <v>0</v>
      </c>
      <c r="AD1843" s="223">
        <f t="shared" si="588"/>
        <v>0</v>
      </c>
      <c r="AE1843" s="212">
        <f t="shared" si="589"/>
        <v>0</v>
      </c>
      <c r="AF1843" s="215"/>
      <c r="AG1843" s="212">
        <f t="shared" si="601"/>
        <v>0</v>
      </c>
      <c r="AH1843" s="215"/>
      <c r="AI1843" s="211">
        <f t="shared" si="590"/>
        <v>0</v>
      </c>
      <c r="AJ1843" s="215"/>
      <c r="AK1843" s="211">
        <f t="shared" si="591"/>
        <v>0</v>
      </c>
      <c r="AL1843" s="215"/>
      <c r="AM1843" s="211">
        <f t="shared" si="592"/>
        <v>0</v>
      </c>
      <c r="AN1843" s="215"/>
      <c r="AO1843" s="211">
        <f t="shared" si="593"/>
        <v>0</v>
      </c>
      <c r="AP1843" s="210"/>
      <c r="AQ1843" s="222">
        <f>IF(AP1843="",0,VLOOKUP(AP1843,Aux.ListeCPAltele!$B$15:$D$21,3,0))</f>
        <v>0</v>
      </c>
      <c r="AR1843" s="212">
        <f t="shared" si="594"/>
        <v>0</v>
      </c>
      <c r="AS1843" s="212">
        <f t="shared" si="602"/>
        <v>0</v>
      </c>
      <c r="AT1843" s="222">
        <f>IF($F1843&lt;&gt;2,ROUND($Z1843*SUMIF(Regimuri,$Q1843,Aux.ListeCPAltele!$C$25:$C$34)*0.5,0),0)</f>
        <v>0</v>
      </c>
      <c r="AU1843" s="210"/>
      <c r="AV1843" s="222">
        <f>IF(AND($F1843&lt;&gt;2,Q1843&lt;&gt;0),ROUND($AC1843/SUMIF(Regimuri,Q1843,Aux.ListeCPAltele!$E$25:$E$34)*$AU1843,0),0)</f>
        <v>0</v>
      </c>
      <c r="AW1843" s="215">
        <v>0.1</v>
      </c>
      <c r="AX1843" s="222">
        <f t="shared" si="603"/>
        <v>0</v>
      </c>
      <c r="AY1843" s="213">
        <f t="shared" si="604"/>
        <v>0.83333333333333337</v>
      </c>
      <c r="AZ1843" s="222">
        <f>IF(OR($R1843=0,$Q1843=0),0,ROUND(SUM(AC1843,AE1843,AG1843,AI1843,AK1843,AM1843,AO1843,AS1843,AV1843,AX1843,AT1843)/SUMIF(Regimuri,$Q1843,Aux.ListeCPAltele!$E$25:$E$34)*$AY1843,0))</f>
        <v>0</v>
      </c>
      <c r="BA1843" s="222">
        <f t="shared" si="595"/>
        <v>0</v>
      </c>
      <c r="BB1843" s="277">
        <v>1</v>
      </c>
      <c r="BC1843" s="277"/>
    </row>
    <row r="1844" spans="1:55" outlineLevel="1" x14ac:dyDescent="0.2">
      <c r="A1844" s="205"/>
      <c r="B1844" s="205"/>
      <c r="C1844" s="205"/>
      <c r="D1844" s="275"/>
      <c r="E1844" s="205"/>
      <c r="F1844" s="207">
        <f>SUMIF(CarLM,G1844,Aux.ListeCPAltele!$A$7:$A$11)</f>
        <v>0</v>
      </c>
      <c r="G1844" s="205"/>
      <c r="H1844" s="208">
        <f t="shared" si="605"/>
        <v>0</v>
      </c>
      <c r="I1844" s="208">
        <f t="shared" si="606"/>
        <v>0</v>
      </c>
      <c r="J1844" s="209"/>
      <c r="K1844" s="205"/>
      <c r="L1844" s="207" t="str">
        <f>IF(OR($K1844&lt;&gt;"",ISNA(VLOOKUP($K1844,'2.1.Angajati'!$B$5:$H$1826,2,0))=FALSE),VLOOKUP($K1844,'2.1.Angajati'!$B$5:$H$1826,2,0),"-")</f>
        <v>-</v>
      </c>
      <c r="M1844" s="224">
        <f>IF(OR($K1844&lt;&gt;"",ISNA(VLOOKUP($K1844,'2.1.Angajati'!$B$5:$H$1826,8,0))=FALSE),
       ROUND((DATE(Aux.SetUp!$H$15,1,1)-VLOOKUP($K1844,'2.1.Angajati'!$B$5:$H$1826,6,0))/365,1),
          0)</f>
        <v>0</v>
      </c>
      <c r="N1844" s="223"/>
      <c r="O1844" s="209"/>
      <c r="P1844" s="208">
        <f t="shared" si="596"/>
        <v>0</v>
      </c>
      <c r="Q1844" s="205"/>
      <c r="R1844" s="207">
        <f>SUMIF(Aux.ListeCPAltele!$A$25:$A$34,'1.3.State'!Q1844,Aux.ListeCPAltele!$B$25:$B$34)</f>
        <v>0</v>
      </c>
      <c r="S1844" s="210"/>
      <c r="T1844" s="211">
        <v>16.420000000000002</v>
      </c>
      <c r="U1844" s="212">
        <f>SUMIF('1.2.IS'!$M$5:$AG$5,Aux.SetUp!$H$15,'1.2.IS'!$M$16:$AG$16)</f>
        <v>2775</v>
      </c>
      <c r="V1844" s="213">
        <v>1.3</v>
      </c>
      <c r="W1844" s="211">
        <f t="shared" si="607"/>
        <v>21.35</v>
      </c>
      <c r="X1844" s="212">
        <f t="shared" si="608"/>
        <v>3608</v>
      </c>
      <c r="Y1844" s="214"/>
      <c r="Z1844" s="211">
        <f t="shared" si="597"/>
        <v>0</v>
      </c>
      <c r="AA1844" s="212">
        <f t="shared" si="598"/>
        <v>0</v>
      </c>
      <c r="AB1844" s="212">
        <f t="shared" si="599"/>
        <v>0</v>
      </c>
      <c r="AC1844" s="212">
        <f t="shared" si="600"/>
        <v>0</v>
      </c>
      <c r="AD1844" s="223">
        <f t="shared" si="588"/>
        <v>0</v>
      </c>
      <c r="AE1844" s="212">
        <f t="shared" si="589"/>
        <v>0</v>
      </c>
      <c r="AF1844" s="215"/>
      <c r="AG1844" s="212">
        <f t="shared" si="601"/>
        <v>0</v>
      </c>
      <c r="AH1844" s="215"/>
      <c r="AI1844" s="211">
        <f t="shared" si="590"/>
        <v>0</v>
      </c>
      <c r="AJ1844" s="215"/>
      <c r="AK1844" s="211">
        <f t="shared" si="591"/>
        <v>0</v>
      </c>
      <c r="AL1844" s="215"/>
      <c r="AM1844" s="211">
        <f t="shared" si="592"/>
        <v>0</v>
      </c>
      <c r="AN1844" s="215"/>
      <c r="AO1844" s="211">
        <f t="shared" si="593"/>
        <v>0</v>
      </c>
      <c r="AP1844" s="210"/>
      <c r="AQ1844" s="222">
        <f>IF(AP1844="",0,VLOOKUP(AP1844,Aux.ListeCPAltele!$B$15:$D$21,3,0))</f>
        <v>0</v>
      </c>
      <c r="AR1844" s="212">
        <f t="shared" si="594"/>
        <v>0</v>
      </c>
      <c r="AS1844" s="212">
        <f t="shared" si="602"/>
        <v>0</v>
      </c>
      <c r="AT1844" s="222">
        <f>IF($F1844&lt;&gt;2,ROUND($Z1844*SUMIF(Regimuri,$Q1844,Aux.ListeCPAltele!$C$25:$C$34)*0.5,0),0)</f>
        <v>0</v>
      </c>
      <c r="AU1844" s="210"/>
      <c r="AV1844" s="222">
        <f>IF(AND($F1844&lt;&gt;2,Q1844&lt;&gt;0),ROUND($AC1844/SUMIF(Regimuri,Q1844,Aux.ListeCPAltele!$E$25:$E$34)*$AU1844,0),0)</f>
        <v>0</v>
      </c>
      <c r="AW1844" s="215">
        <v>0.1</v>
      </c>
      <c r="AX1844" s="222">
        <f t="shared" si="603"/>
        <v>0</v>
      </c>
      <c r="AY1844" s="213">
        <f t="shared" si="604"/>
        <v>0.83333333333333337</v>
      </c>
      <c r="AZ1844" s="222">
        <f>IF(OR($R1844=0,$Q1844=0),0,ROUND(SUM(AC1844,AE1844,AG1844,AI1844,AK1844,AM1844,AO1844,AS1844,AV1844,AX1844,AT1844)/SUMIF(Regimuri,$Q1844,Aux.ListeCPAltele!$E$25:$E$34)*$AY1844,0))</f>
        <v>0</v>
      </c>
      <c r="BA1844" s="222">
        <f t="shared" si="595"/>
        <v>0</v>
      </c>
      <c r="BB1844" s="277">
        <v>1</v>
      </c>
      <c r="BC1844" s="277"/>
    </row>
    <row r="1845" spans="1:55" outlineLevel="1" x14ac:dyDescent="0.2">
      <c r="A1845" s="205"/>
      <c r="B1845" s="205"/>
      <c r="C1845" s="205"/>
      <c r="D1845" s="275"/>
      <c r="E1845" s="205"/>
      <c r="F1845" s="207">
        <f>SUMIF(CarLM,G1845,Aux.ListeCPAltele!$A$7:$A$11)</f>
        <v>0</v>
      </c>
      <c r="G1845" s="205"/>
      <c r="H1845" s="208">
        <f t="shared" si="605"/>
        <v>0</v>
      </c>
      <c r="I1845" s="208">
        <f t="shared" si="606"/>
        <v>0</v>
      </c>
      <c r="J1845" s="209"/>
      <c r="K1845" s="205"/>
      <c r="L1845" s="207" t="str">
        <f>IF(OR($K1845&lt;&gt;"",ISNA(VLOOKUP($K1845,'2.1.Angajati'!$B$5:$H$1826,2,0))=FALSE),VLOOKUP($K1845,'2.1.Angajati'!$B$5:$H$1826,2,0),"-")</f>
        <v>-</v>
      </c>
      <c r="M1845" s="224">
        <f>IF(OR($K1845&lt;&gt;"",ISNA(VLOOKUP($K1845,'2.1.Angajati'!$B$5:$H$1826,8,0))=FALSE),
       ROUND((DATE(Aux.SetUp!$H$15,1,1)-VLOOKUP($K1845,'2.1.Angajati'!$B$5:$H$1826,6,0))/365,1),
          0)</f>
        <v>0</v>
      </c>
      <c r="N1845" s="223"/>
      <c r="O1845" s="209"/>
      <c r="P1845" s="208">
        <f t="shared" si="596"/>
        <v>0</v>
      </c>
      <c r="Q1845" s="205"/>
      <c r="R1845" s="207">
        <f>SUMIF(Aux.ListeCPAltele!$A$25:$A$34,'1.3.State'!Q1845,Aux.ListeCPAltele!$B$25:$B$34)</f>
        <v>0</v>
      </c>
      <c r="S1845" s="210"/>
      <c r="T1845" s="211">
        <v>16.420000000000002</v>
      </c>
      <c r="U1845" s="212">
        <f>SUMIF('1.2.IS'!$M$5:$AG$5,Aux.SetUp!$H$15,'1.2.IS'!$M$16:$AG$16)</f>
        <v>2775</v>
      </c>
      <c r="V1845" s="213">
        <v>1.3</v>
      </c>
      <c r="W1845" s="211">
        <f t="shared" si="607"/>
        <v>21.35</v>
      </c>
      <c r="X1845" s="212">
        <f t="shared" si="608"/>
        <v>3608</v>
      </c>
      <c r="Y1845" s="214"/>
      <c r="Z1845" s="211">
        <f t="shared" si="597"/>
        <v>0</v>
      </c>
      <c r="AA1845" s="212">
        <f t="shared" si="598"/>
        <v>0</v>
      </c>
      <c r="AB1845" s="212">
        <f t="shared" si="599"/>
        <v>0</v>
      </c>
      <c r="AC1845" s="212">
        <f t="shared" si="600"/>
        <v>0</v>
      </c>
      <c r="AD1845" s="223">
        <f t="shared" si="588"/>
        <v>0</v>
      </c>
      <c r="AE1845" s="212">
        <f t="shared" si="589"/>
        <v>0</v>
      </c>
      <c r="AF1845" s="215"/>
      <c r="AG1845" s="212">
        <f t="shared" si="601"/>
        <v>0</v>
      </c>
      <c r="AH1845" s="215"/>
      <c r="AI1845" s="211">
        <f t="shared" si="590"/>
        <v>0</v>
      </c>
      <c r="AJ1845" s="215"/>
      <c r="AK1845" s="211">
        <f t="shared" si="591"/>
        <v>0</v>
      </c>
      <c r="AL1845" s="215"/>
      <c r="AM1845" s="211">
        <f t="shared" si="592"/>
        <v>0</v>
      </c>
      <c r="AN1845" s="215"/>
      <c r="AO1845" s="211">
        <f t="shared" si="593"/>
        <v>0</v>
      </c>
      <c r="AP1845" s="210"/>
      <c r="AQ1845" s="222">
        <f>IF(AP1845="",0,VLOOKUP(AP1845,Aux.ListeCPAltele!$B$15:$D$21,3,0))</f>
        <v>0</v>
      </c>
      <c r="AR1845" s="212">
        <f t="shared" si="594"/>
        <v>0</v>
      </c>
      <c r="AS1845" s="212">
        <f t="shared" si="602"/>
        <v>0</v>
      </c>
      <c r="AT1845" s="222">
        <f>IF($F1845&lt;&gt;2,ROUND($Z1845*SUMIF(Regimuri,$Q1845,Aux.ListeCPAltele!$C$25:$C$34)*0.5,0),0)</f>
        <v>0</v>
      </c>
      <c r="AU1845" s="210"/>
      <c r="AV1845" s="222">
        <f>IF(AND($F1845&lt;&gt;2,Q1845&lt;&gt;0),ROUND($AC1845/SUMIF(Regimuri,Q1845,Aux.ListeCPAltele!$E$25:$E$34)*$AU1845,0),0)</f>
        <v>0</v>
      </c>
      <c r="AW1845" s="215">
        <v>0.1</v>
      </c>
      <c r="AX1845" s="222">
        <f t="shared" si="603"/>
        <v>0</v>
      </c>
      <c r="AY1845" s="213">
        <f t="shared" si="604"/>
        <v>0.83333333333333337</v>
      </c>
      <c r="AZ1845" s="222">
        <f>IF(OR($R1845=0,$Q1845=0),0,ROUND(SUM(AC1845,AE1845,AG1845,AI1845,AK1845,AM1845,AO1845,AS1845,AV1845,AX1845,AT1845)/SUMIF(Regimuri,$Q1845,Aux.ListeCPAltele!$E$25:$E$34)*$AY1845,0))</f>
        <v>0</v>
      </c>
      <c r="BA1845" s="222">
        <f t="shared" si="595"/>
        <v>0</v>
      </c>
      <c r="BB1845" s="277">
        <v>1</v>
      </c>
      <c r="BC1845" s="277"/>
    </row>
    <row r="1846" spans="1:55" outlineLevel="1" x14ac:dyDescent="0.2">
      <c r="A1846" s="205"/>
      <c r="B1846" s="205"/>
      <c r="C1846" s="205"/>
      <c r="D1846" s="275"/>
      <c r="E1846" s="205"/>
      <c r="F1846" s="207">
        <f>SUMIF(CarLM,G1846,Aux.ListeCPAltele!$A$7:$A$11)</f>
        <v>0</v>
      </c>
      <c r="G1846" s="205"/>
      <c r="H1846" s="208">
        <f t="shared" si="605"/>
        <v>0</v>
      </c>
      <c r="I1846" s="208">
        <f t="shared" si="606"/>
        <v>0</v>
      </c>
      <c r="J1846" s="209"/>
      <c r="K1846" s="205"/>
      <c r="L1846" s="207" t="str">
        <f>IF(OR($K1846&lt;&gt;"",ISNA(VLOOKUP($K1846,'2.1.Angajati'!$B$5:$H$1826,2,0))=FALSE),VLOOKUP($K1846,'2.1.Angajati'!$B$5:$H$1826,2,0),"-")</f>
        <v>-</v>
      </c>
      <c r="M1846" s="224">
        <f>IF(OR($K1846&lt;&gt;"",ISNA(VLOOKUP($K1846,'2.1.Angajati'!$B$5:$H$1826,8,0))=FALSE),
       ROUND((DATE(Aux.SetUp!$H$15,1,1)-VLOOKUP($K1846,'2.1.Angajati'!$B$5:$H$1826,6,0))/365,1),
          0)</f>
        <v>0</v>
      </c>
      <c r="N1846" s="223"/>
      <c r="O1846" s="209"/>
      <c r="P1846" s="208">
        <f t="shared" si="596"/>
        <v>0</v>
      </c>
      <c r="Q1846" s="205"/>
      <c r="R1846" s="207">
        <f>SUMIF(Aux.ListeCPAltele!$A$25:$A$34,'1.3.State'!Q1846,Aux.ListeCPAltele!$B$25:$B$34)</f>
        <v>0</v>
      </c>
      <c r="S1846" s="210"/>
      <c r="T1846" s="211">
        <v>16.420000000000002</v>
      </c>
      <c r="U1846" s="212">
        <f>SUMIF('1.2.IS'!$M$5:$AG$5,Aux.SetUp!$H$15,'1.2.IS'!$M$16:$AG$16)</f>
        <v>2775</v>
      </c>
      <c r="V1846" s="213">
        <v>1.3</v>
      </c>
      <c r="W1846" s="211">
        <f t="shared" si="607"/>
        <v>21.35</v>
      </c>
      <c r="X1846" s="212">
        <f t="shared" si="608"/>
        <v>3608</v>
      </c>
      <c r="Y1846" s="214"/>
      <c r="Z1846" s="211">
        <f t="shared" si="597"/>
        <v>0</v>
      </c>
      <c r="AA1846" s="212">
        <f t="shared" si="598"/>
        <v>0</v>
      </c>
      <c r="AB1846" s="212">
        <f t="shared" si="599"/>
        <v>0</v>
      </c>
      <c r="AC1846" s="212">
        <f t="shared" si="600"/>
        <v>0</v>
      </c>
      <c r="AD1846" s="223">
        <f t="shared" si="588"/>
        <v>0</v>
      </c>
      <c r="AE1846" s="212">
        <f t="shared" si="589"/>
        <v>0</v>
      </c>
      <c r="AF1846" s="215"/>
      <c r="AG1846" s="212">
        <f t="shared" si="601"/>
        <v>0</v>
      </c>
      <c r="AH1846" s="215"/>
      <c r="AI1846" s="211">
        <f t="shared" si="590"/>
        <v>0</v>
      </c>
      <c r="AJ1846" s="215"/>
      <c r="AK1846" s="211">
        <f t="shared" si="591"/>
        <v>0</v>
      </c>
      <c r="AL1846" s="215"/>
      <c r="AM1846" s="211">
        <f t="shared" si="592"/>
        <v>0</v>
      </c>
      <c r="AN1846" s="215"/>
      <c r="AO1846" s="211">
        <f t="shared" si="593"/>
        <v>0</v>
      </c>
      <c r="AP1846" s="210"/>
      <c r="AQ1846" s="222">
        <f>IF(AP1846="",0,VLOOKUP(AP1846,Aux.ListeCPAltele!$B$15:$D$21,3,0))</f>
        <v>0</v>
      </c>
      <c r="AR1846" s="212">
        <f t="shared" si="594"/>
        <v>0</v>
      </c>
      <c r="AS1846" s="212">
        <f t="shared" si="602"/>
        <v>0</v>
      </c>
      <c r="AT1846" s="222">
        <f>IF($F1846&lt;&gt;2,ROUND($Z1846*SUMIF(Regimuri,$Q1846,Aux.ListeCPAltele!$C$25:$C$34)*0.5,0),0)</f>
        <v>0</v>
      </c>
      <c r="AU1846" s="210"/>
      <c r="AV1846" s="222">
        <f>IF(AND($F1846&lt;&gt;2,Q1846&lt;&gt;0),ROUND($AC1846/SUMIF(Regimuri,Q1846,Aux.ListeCPAltele!$E$25:$E$34)*$AU1846,0),0)</f>
        <v>0</v>
      </c>
      <c r="AW1846" s="215">
        <v>0.1</v>
      </c>
      <c r="AX1846" s="222">
        <f t="shared" si="603"/>
        <v>0</v>
      </c>
      <c r="AY1846" s="213">
        <f t="shared" si="604"/>
        <v>0.83333333333333337</v>
      </c>
      <c r="AZ1846" s="222">
        <f>IF(OR($R1846=0,$Q1846=0),0,ROUND(SUM(AC1846,AE1846,AG1846,AI1846,AK1846,AM1846,AO1846,AS1846,AV1846,AX1846,AT1846)/SUMIF(Regimuri,$Q1846,Aux.ListeCPAltele!$E$25:$E$34)*$AY1846,0))</f>
        <v>0</v>
      </c>
      <c r="BA1846" s="222">
        <f t="shared" si="595"/>
        <v>0</v>
      </c>
      <c r="BB1846" s="277">
        <v>1</v>
      </c>
      <c r="BC1846" s="277"/>
    </row>
    <row r="1847" spans="1:55" outlineLevel="1" x14ac:dyDescent="0.2">
      <c r="A1847" s="205"/>
      <c r="B1847" s="205"/>
      <c r="C1847" s="205"/>
      <c r="D1847" s="275"/>
      <c r="E1847" s="205"/>
      <c r="F1847" s="207">
        <f>SUMIF(CarLM,G1847,Aux.ListeCPAltele!$A$7:$A$11)</f>
        <v>0</v>
      </c>
      <c r="G1847" s="205"/>
      <c r="H1847" s="208">
        <f t="shared" si="605"/>
        <v>0</v>
      </c>
      <c r="I1847" s="208">
        <f t="shared" si="606"/>
        <v>0</v>
      </c>
      <c r="J1847" s="209"/>
      <c r="K1847" s="205"/>
      <c r="L1847" s="207" t="str">
        <f>IF(OR($K1847&lt;&gt;"",ISNA(VLOOKUP($K1847,'2.1.Angajati'!$B$5:$H$1826,2,0))=FALSE),VLOOKUP($K1847,'2.1.Angajati'!$B$5:$H$1826,2,0),"-")</f>
        <v>-</v>
      </c>
      <c r="M1847" s="224">
        <f>IF(OR($K1847&lt;&gt;"",ISNA(VLOOKUP($K1847,'2.1.Angajati'!$B$5:$H$1826,8,0))=FALSE),
       ROUND((DATE(Aux.SetUp!$H$15,1,1)-VLOOKUP($K1847,'2.1.Angajati'!$B$5:$H$1826,6,0))/365,1),
          0)</f>
        <v>0</v>
      </c>
      <c r="N1847" s="223"/>
      <c r="O1847" s="209"/>
      <c r="P1847" s="208">
        <f t="shared" si="596"/>
        <v>0</v>
      </c>
      <c r="Q1847" s="205"/>
      <c r="R1847" s="207">
        <f>SUMIF(Aux.ListeCPAltele!$A$25:$A$34,'1.3.State'!Q1847,Aux.ListeCPAltele!$B$25:$B$34)</f>
        <v>0</v>
      </c>
      <c r="S1847" s="210"/>
      <c r="T1847" s="211">
        <v>16.420000000000002</v>
      </c>
      <c r="U1847" s="212">
        <f>SUMIF('1.2.IS'!$M$5:$AG$5,Aux.SetUp!$H$15,'1.2.IS'!$M$16:$AG$16)</f>
        <v>2775</v>
      </c>
      <c r="V1847" s="213">
        <v>1.3</v>
      </c>
      <c r="W1847" s="211">
        <f t="shared" si="607"/>
        <v>21.35</v>
      </c>
      <c r="X1847" s="212">
        <f t="shared" si="608"/>
        <v>3608</v>
      </c>
      <c r="Y1847" s="214"/>
      <c r="Z1847" s="211">
        <f t="shared" si="597"/>
        <v>0</v>
      </c>
      <c r="AA1847" s="212">
        <f t="shared" si="598"/>
        <v>0</v>
      </c>
      <c r="AB1847" s="212">
        <f t="shared" si="599"/>
        <v>0</v>
      </c>
      <c r="AC1847" s="212">
        <f t="shared" si="600"/>
        <v>0</v>
      </c>
      <c r="AD1847" s="223">
        <f t="shared" si="588"/>
        <v>0</v>
      </c>
      <c r="AE1847" s="212">
        <f t="shared" si="589"/>
        <v>0</v>
      </c>
      <c r="AF1847" s="215"/>
      <c r="AG1847" s="212">
        <f t="shared" si="601"/>
        <v>0</v>
      </c>
      <c r="AH1847" s="215"/>
      <c r="AI1847" s="211">
        <f t="shared" si="590"/>
        <v>0</v>
      </c>
      <c r="AJ1847" s="215"/>
      <c r="AK1847" s="211">
        <f t="shared" si="591"/>
        <v>0</v>
      </c>
      <c r="AL1847" s="215"/>
      <c r="AM1847" s="211">
        <f t="shared" si="592"/>
        <v>0</v>
      </c>
      <c r="AN1847" s="215"/>
      <c r="AO1847" s="211">
        <f t="shared" si="593"/>
        <v>0</v>
      </c>
      <c r="AP1847" s="210"/>
      <c r="AQ1847" s="222">
        <f>IF(AP1847="",0,VLOOKUP(AP1847,Aux.ListeCPAltele!$B$15:$D$21,3,0))</f>
        <v>0</v>
      </c>
      <c r="AR1847" s="212">
        <f t="shared" si="594"/>
        <v>0</v>
      </c>
      <c r="AS1847" s="212">
        <f t="shared" si="602"/>
        <v>0</v>
      </c>
      <c r="AT1847" s="222">
        <f>IF($F1847&lt;&gt;2,ROUND($Z1847*SUMIF(Regimuri,$Q1847,Aux.ListeCPAltele!$C$25:$C$34)*0.5,0),0)</f>
        <v>0</v>
      </c>
      <c r="AU1847" s="210"/>
      <c r="AV1847" s="222">
        <f>IF(AND($F1847&lt;&gt;2,Q1847&lt;&gt;0),ROUND($AC1847/SUMIF(Regimuri,Q1847,Aux.ListeCPAltele!$E$25:$E$34)*$AU1847,0),0)</f>
        <v>0</v>
      </c>
      <c r="AW1847" s="215">
        <v>0.1</v>
      </c>
      <c r="AX1847" s="222">
        <f t="shared" si="603"/>
        <v>0</v>
      </c>
      <c r="AY1847" s="213">
        <f t="shared" si="604"/>
        <v>0.83333333333333337</v>
      </c>
      <c r="AZ1847" s="222">
        <f>IF(OR($R1847=0,$Q1847=0),0,ROUND(SUM(AC1847,AE1847,AG1847,AI1847,AK1847,AM1847,AO1847,AS1847,AV1847,AX1847,AT1847)/SUMIF(Regimuri,$Q1847,Aux.ListeCPAltele!$E$25:$E$34)*$AY1847,0))</f>
        <v>0</v>
      </c>
      <c r="BA1847" s="222">
        <f t="shared" si="595"/>
        <v>0</v>
      </c>
      <c r="BB1847" s="277">
        <v>1</v>
      </c>
      <c r="BC1847" s="277"/>
    </row>
    <row r="1848" spans="1:55" outlineLevel="1" x14ac:dyDescent="0.2">
      <c r="A1848" s="205"/>
      <c r="B1848" s="205"/>
      <c r="C1848" s="205"/>
      <c r="D1848" s="275"/>
      <c r="E1848" s="205"/>
      <c r="F1848" s="207">
        <f>SUMIF(CarLM,G1848,Aux.ListeCPAltele!$A$7:$A$11)</f>
        <v>0</v>
      </c>
      <c r="G1848" s="205"/>
      <c r="H1848" s="208">
        <f t="shared" si="605"/>
        <v>0</v>
      </c>
      <c r="I1848" s="208">
        <f t="shared" si="606"/>
        <v>0</v>
      </c>
      <c r="J1848" s="209"/>
      <c r="K1848" s="205"/>
      <c r="L1848" s="207" t="str">
        <f>IF(OR($K1848&lt;&gt;"",ISNA(VLOOKUP($K1848,'2.1.Angajati'!$B$5:$H$1826,2,0))=FALSE),VLOOKUP($K1848,'2.1.Angajati'!$B$5:$H$1826,2,0),"-")</f>
        <v>-</v>
      </c>
      <c r="M1848" s="224">
        <f>IF(OR($K1848&lt;&gt;"",ISNA(VLOOKUP($K1848,'2.1.Angajati'!$B$5:$H$1826,8,0))=FALSE),
       ROUND((DATE(Aux.SetUp!$H$15,1,1)-VLOOKUP($K1848,'2.1.Angajati'!$B$5:$H$1826,6,0))/365,1),
          0)</f>
        <v>0</v>
      </c>
      <c r="N1848" s="223"/>
      <c r="O1848" s="209"/>
      <c r="P1848" s="208">
        <f t="shared" si="596"/>
        <v>0</v>
      </c>
      <c r="Q1848" s="205"/>
      <c r="R1848" s="207">
        <f>SUMIF(Aux.ListeCPAltele!$A$25:$A$34,'1.3.State'!Q1848,Aux.ListeCPAltele!$B$25:$B$34)</f>
        <v>0</v>
      </c>
      <c r="S1848" s="210"/>
      <c r="T1848" s="211">
        <v>16.420000000000002</v>
      </c>
      <c r="U1848" s="212">
        <f>SUMIF('1.2.IS'!$M$5:$AG$5,Aux.SetUp!$H$15,'1.2.IS'!$M$16:$AG$16)</f>
        <v>2775</v>
      </c>
      <c r="V1848" s="213">
        <v>1.3</v>
      </c>
      <c r="W1848" s="211">
        <f t="shared" si="607"/>
        <v>21.35</v>
      </c>
      <c r="X1848" s="212">
        <f t="shared" si="608"/>
        <v>3608</v>
      </c>
      <c r="Y1848" s="214"/>
      <c r="Z1848" s="211">
        <f t="shared" si="597"/>
        <v>0</v>
      </c>
      <c r="AA1848" s="212">
        <f t="shared" si="598"/>
        <v>0</v>
      </c>
      <c r="AB1848" s="212">
        <f t="shared" si="599"/>
        <v>0</v>
      </c>
      <c r="AC1848" s="212">
        <f t="shared" si="600"/>
        <v>0</v>
      </c>
      <c r="AD1848" s="223">
        <f t="shared" si="588"/>
        <v>0</v>
      </c>
      <c r="AE1848" s="212">
        <f t="shared" si="589"/>
        <v>0</v>
      </c>
      <c r="AF1848" s="215"/>
      <c r="AG1848" s="212">
        <f t="shared" si="601"/>
        <v>0</v>
      </c>
      <c r="AH1848" s="215"/>
      <c r="AI1848" s="211">
        <f t="shared" si="590"/>
        <v>0</v>
      </c>
      <c r="AJ1848" s="215"/>
      <c r="AK1848" s="211">
        <f t="shared" si="591"/>
        <v>0</v>
      </c>
      <c r="AL1848" s="215"/>
      <c r="AM1848" s="211">
        <f t="shared" si="592"/>
        <v>0</v>
      </c>
      <c r="AN1848" s="215"/>
      <c r="AO1848" s="211">
        <f t="shared" si="593"/>
        <v>0</v>
      </c>
      <c r="AP1848" s="210"/>
      <c r="AQ1848" s="222">
        <f>IF(AP1848="",0,VLOOKUP(AP1848,Aux.ListeCPAltele!$B$15:$D$21,3,0))</f>
        <v>0</v>
      </c>
      <c r="AR1848" s="212">
        <f t="shared" si="594"/>
        <v>0</v>
      </c>
      <c r="AS1848" s="212">
        <f t="shared" si="602"/>
        <v>0</v>
      </c>
      <c r="AT1848" s="222">
        <f>IF($F1848&lt;&gt;2,ROUND($Z1848*SUMIF(Regimuri,$Q1848,Aux.ListeCPAltele!$C$25:$C$34)*0.5,0),0)</f>
        <v>0</v>
      </c>
      <c r="AU1848" s="210"/>
      <c r="AV1848" s="222">
        <f>IF(AND($F1848&lt;&gt;2,Q1848&lt;&gt;0),ROUND($AC1848/SUMIF(Regimuri,Q1848,Aux.ListeCPAltele!$E$25:$E$34)*$AU1848,0),0)</f>
        <v>0</v>
      </c>
      <c r="AW1848" s="215">
        <v>0.1</v>
      </c>
      <c r="AX1848" s="222">
        <f t="shared" si="603"/>
        <v>0</v>
      </c>
      <c r="AY1848" s="213">
        <f t="shared" si="604"/>
        <v>0.83333333333333337</v>
      </c>
      <c r="AZ1848" s="222">
        <f>IF(OR($R1848=0,$Q1848=0),0,ROUND(SUM(AC1848,AE1848,AG1848,AI1848,AK1848,AM1848,AO1848,AS1848,AV1848,AX1848,AT1848)/SUMIF(Regimuri,$Q1848,Aux.ListeCPAltele!$E$25:$E$34)*$AY1848,0))</f>
        <v>0</v>
      </c>
      <c r="BA1848" s="222">
        <f t="shared" si="595"/>
        <v>0</v>
      </c>
      <c r="BB1848" s="277">
        <v>1</v>
      </c>
      <c r="BC1848" s="277"/>
    </row>
    <row r="1849" spans="1:55" outlineLevel="1" x14ac:dyDescent="0.2">
      <c r="A1849" s="205"/>
      <c r="B1849" s="205"/>
      <c r="C1849" s="205"/>
      <c r="D1849" s="275"/>
      <c r="E1849" s="205"/>
      <c r="F1849" s="207">
        <f>SUMIF(CarLM,G1849,Aux.ListeCPAltele!$A$7:$A$11)</f>
        <v>0</v>
      </c>
      <c r="G1849" s="205"/>
      <c r="H1849" s="208">
        <f t="shared" si="605"/>
        <v>0</v>
      </c>
      <c r="I1849" s="208">
        <f t="shared" si="606"/>
        <v>0</v>
      </c>
      <c r="J1849" s="209"/>
      <c r="K1849" s="205"/>
      <c r="L1849" s="207" t="str">
        <f>IF(OR($K1849&lt;&gt;"",ISNA(VLOOKUP($K1849,'2.1.Angajati'!$B$5:$H$1826,2,0))=FALSE),VLOOKUP($K1849,'2.1.Angajati'!$B$5:$H$1826,2,0),"-")</f>
        <v>-</v>
      </c>
      <c r="M1849" s="224">
        <f>IF(OR($K1849&lt;&gt;"",ISNA(VLOOKUP($K1849,'2.1.Angajati'!$B$5:$H$1826,8,0))=FALSE),
       ROUND((DATE(Aux.SetUp!$H$15,1,1)-VLOOKUP($K1849,'2.1.Angajati'!$B$5:$H$1826,6,0))/365,1),
          0)</f>
        <v>0</v>
      </c>
      <c r="N1849" s="223"/>
      <c r="O1849" s="209"/>
      <c r="P1849" s="208">
        <f t="shared" si="596"/>
        <v>0</v>
      </c>
      <c r="Q1849" s="205"/>
      <c r="R1849" s="207">
        <f>SUMIF(Aux.ListeCPAltele!$A$25:$A$34,'1.3.State'!Q1849,Aux.ListeCPAltele!$B$25:$B$34)</f>
        <v>0</v>
      </c>
      <c r="S1849" s="210"/>
      <c r="T1849" s="211">
        <v>16.420000000000002</v>
      </c>
      <c r="U1849" s="212">
        <f>SUMIF('1.2.IS'!$M$5:$AG$5,Aux.SetUp!$H$15,'1.2.IS'!$M$16:$AG$16)</f>
        <v>2775</v>
      </c>
      <c r="V1849" s="213">
        <v>1.3</v>
      </c>
      <c r="W1849" s="211">
        <f t="shared" si="607"/>
        <v>21.35</v>
      </c>
      <c r="X1849" s="212">
        <f t="shared" si="608"/>
        <v>3608</v>
      </c>
      <c r="Y1849" s="214"/>
      <c r="Z1849" s="211">
        <f t="shared" si="597"/>
        <v>0</v>
      </c>
      <c r="AA1849" s="212">
        <f t="shared" si="598"/>
        <v>0</v>
      </c>
      <c r="AB1849" s="212">
        <f t="shared" si="599"/>
        <v>0</v>
      </c>
      <c r="AC1849" s="212">
        <f t="shared" si="600"/>
        <v>0</v>
      </c>
      <c r="AD1849" s="223">
        <f t="shared" si="588"/>
        <v>0</v>
      </c>
      <c r="AE1849" s="212">
        <f t="shared" si="589"/>
        <v>0</v>
      </c>
      <c r="AF1849" s="215"/>
      <c r="AG1849" s="212">
        <f t="shared" si="601"/>
        <v>0</v>
      </c>
      <c r="AH1849" s="215"/>
      <c r="AI1849" s="211">
        <f t="shared" si="590"/>
        <v>0</v>
      </c>
      <c r="AJ1849" s="215"/>
      <c r="AK1849" s="211">
        <f t="shared" si="591"/>
        <v>0</v>
      </c>
      <c r="AL1849" s="215"/>
      <c r="AM1849" s="211">
        <f t="shared" si="592"/>
        <v>0</v>
      </c>
      <c r="AN1849" s="215"/>
      <c r="AO1849" s="211">
        <f t="shared" si="593"/>
        <v>0</v>
      </c>
      <c r="AP1849" s="210"/>
      <c r="AQ1849" s="222">
        <f>IF(AP1849="",0,VLOOKUP(AP1849,Aux.ListeCPAltele!$B$15:$D$21,3,0))</f>
        <v>0</v>
      </c>
      <c r="AR1849" s="212">
        <f t="shared" si="594"/>
        <v>0</v>
      </c>
      <c r="AS1849" s="212">
        <f t="shared" si="602"/>
        <v>0</v>
      </c>
      <c r="AT1849" s="222">
        <f>IF($F1849&lt;&gt;2,ROUND($Z1849*SUMIF(Regimuri,$Q1849,Aux.ListeCPAltele!$C$25:$C$34)*0.5,0),0)</f>
        <v>0</v>
      </c>
      <c r="AU1849" s="210"/>
      <c r="AV1849" s="222">
        <f>IF(AND($F1849&lt;&gt;2,Q1849&lt;&gt;0),ROUND($AC1849/SUMIF(Regimuri,Q1849,Aux.ListeCPAltele!$E$25:$E$34)*$AU1849,0),0)</f>
        <v>0</v>
      </c>
      <c r="AW1849" s="215">
        <v>0.1</v>
      </c>
      <c r="AX1849" s="222">
        <f t="shared" si="603"/>
        <v>0</v>
      </c>
      <c r="AY1849" s="213">
        <f t="shared" si="604"/>
        <v>0.83333333333333337</v>
      </c>
      <c r="AZ1849" s="222">
        <f>IF(OR($R1849=0,$Q1849=0),0,ROUND(SUM(AC1849,AE1849,AG1849,AI1849,AK1849,AM1849,AO1849,AS1849,AV1849,AX1849,AT1849)/SUMIF(Regimuri,$Q1849,Aux.ListeCPAltele!$E$25:$E$34)*$AY1849,0))</f>
        <v>0</v>
      </c>
      <c r="BA1849" s="222">
        <f t="shared" si="595"/>
        <v>0</v>
      </c>
      <c r="BB1849" s="277">
        <v>1</v>
      </c>
      <c r="BC1849" s="277"/>
    </row>
    <row r="1850" spans="1:55" outlineLevel="1" x14ac:dyDescent="0.2">
      <c r="A1850" s="205"/>
      <c r="B1850" s="205"/>
      <c r="C1850" s="205"/>
      <c r="D1850" s="275"/>
      <c r="E1850" s="205"/>
      <c r="F1850" s="207">
        <f>SUMIF(CarLM,G1850,Aux.ListeCPAltele!$A$7:$A$11)</f>
        <v>0</v>
      </c>
      <c r="G1850" s="205"/>
      <c r="H1850" s="208">
        <f t="shared" si="605"/>
        <v>0</v>
      </c>
      <c r="I1850" s="208">
        <f t="shared" si="606"/>
        <v>0</v>
      </c>
      <c r="J1850" s="209"/>
      <c r="K1850" s="205"/>
      <c r="L1850" s="207" t="str">
        <f>IF(OR($K1850&lt;&gt;"",ISNA(VLOOKUP($K1850,'2.1.Angajati'!$B$5:$H$1826,2,0))=FALSE),VLOOKUP($K1850,'2.1.Angajati'!$B$5:$H$1826,2,0),"-")</f>
        <v>-</v>
      </c>
      <c r="M1850" s="224">
        <f>IF(OR($K1850&lt;&gt;"",ISNA(VLOOKUP($K1850,'2.1.Angajati'!$B$5:$H$1826,8,0))=FALSE),
       ROUND((DATE(Aux.SetUp!$H$15,1,1)-VLOOKUP($K1850,'2.1.Angajati'!$B$5:$H$1826,6,0))/365,1),
          0)</f>
        <v>0</v>
      </c>
      <c r="N1850" s="223"/>
      <c r="O1850" s="209"/>
      <c r="P1850" s="208">
        <f t="shared" si="596"/>
        <v>0</v>
      </c>
      <c r="Q1850" s="205"/>
      <c r="R1850" s="207">
        <f>SUMIF(Aux.ListeCPAltele!$A$25:$A$34,'1.3.State'!Q1850,Aux.ListeCPAltele!$B$25:$B$34)</f>
        <v>0</v>
      </c>
      <c r="S1850" s="210"/>
      <c r="T1850" s="211">
        <v>16.420000000000002</v>
      </c>
      <c r="U1850" s="212">
        <f>SUMIF('1.2.IS'!$M$5:$AG$5,Aux.SetUp!$H$15,'1.2.IS'!$M$16:$AG$16)</f>
        <v>2775</v>
      </c>
      <c r="V1850" s="213">
        <v>1.3</v>
      </c>
      <c r="W1850" s="211">
        <f t="shared" si="607"/>
        <v>21.35</v>
      </c>
      <c r="X1850" s="212">
        <f t="shared" si="608"/>
        <v>3608</v>
      </c>
      <c r="Y1850" s="214"/>
      <c r="Z1850" s="211">
        <f t="shared" si="597"/>
        <v>0</v>
      </c>
      <c r="AA1850" s="212">
        <f t="shared" si="598"/>
        <v>0</v>
      </c>
      <c r="AB1850" s="212">
        <f t="shared" si="599"/>
        <v>0</v>
      </c>
      <c r="AC1850" s="212">
        <f t="shared" si="600"/>
        <v>0</v>
      </c>
      <c r="AD1850" s="223">
        <f t="shared" si="588"/>
        <v>0</v>
      </c>
      <c r="AE1850" s="212">
        <f t="shared" si="589"/>
        <v>0</v>
      </c>
      <c r="AF1850" s="215"/>
      <c r="AG1850" s="212">
        <f t="shared" si="601"/>
        <v>0</v>
      </c>
      <c r="AH1850" s="215"/>
      <c r="AI1850" s="211">
        <f t="shared" si="590"/>
        <v>0</v>
      </c>
      <c r="AJ1850" s="215"/>
      <c r="AK1850" s="211">
        <f t="shared" si="591"/>
        <v>0</v>
      </c>
      <c r="AL1850" s="215"/>
      <c r="AM1850" s="211">
        <f t="shared" si="592"/>
        <v>0</v>
      </c>
      <c r="AN1850" s="215"/>
      <c r="AO1850" s="211">
        <f t="shared" si="593"/>
        <v>0</v>
      </c>
      <c r="AP1850" s="210"/>
      <c r="AQ1850" s="222">
        <f>IF(AP1850="",0,VLOOKUP(AP1850,Aux.ListeCPAltele!$B$15:$D$21,3,0))</f>
        <v>0</v>
      </c>
      <c r="AR1850" s="212">
        <f t="shared" si="594"/>
        <v>0</v>
      </c>
      <c r="AS1850" s="212">
        <f t="shared" si="602"/>
        <v>0</v>
      </c>
      <c r="AT1850" s="222">
        <f>IF($F1850&lt;&gt;2,ROUND($Z1850*SUMIF(Regimuri,$Q1850,Aux.ListeCPAltele!$C$25:$C$34)*0.5,0),0)</f>
        <v>0</v>
      </c>
      <c r="AU1850" s="210"/>
      <c r="AV1850" s="222">
        <f>IF(AND($F1850&lt;&gt;2,Q1850&lt;&gt;0),ROUND($AC1850/SUMIF(Regimuri,Q1850,Aux.ListeCPAltele!$E$25:$E$34)*$AU1850,0),0)</f>
        <v>0</v>
      </c>
      <c r="AW1850" s="215">
        <v>0.1</v>
      </c>
      <c r="AX1850" s="222">
        <f t="shared" si="603"/>
        <v>0</v>
      </c>
      <c r="AY1850" s="213">
        <f t="shared" si="604"/>
        <v>0.83333333333333337</v>
      </c>
      <c r="AZ1850" s="222">
        <f>IF(OR($R1850=0,$Q1850=0),0,ROUND(SUM(AC1850,AE1850,AG1850,AI1850,AK1850,AM1850,AO1850,AS1850,AV1850,AX1850,AT1850)/SUMIF(Regimuri,$Q1850,Aux.ListeCPAltele!$E$25:$E$34)*$AY1850,0))</f>
        <v>0</v>
      </c>
      <c r="BA1850" s="222">
        <f t="shared" si="595"/>
        <v>0</v>
      </c>
      <c r="BB1850" s="277">
        <v>1</v>
      </c>
      <c r="BC1850" s="277"/>
    </row>
    <row r="1851" spans="1:55" outlineLevel="1" x14ac:dyDescent="0.2">
      <c r="A1851" s="205"/>
      <c r="B1851" s="205"/>
      <c r="C1851" s="205"/>
      <c r="D1851" s="275"/>
      <c r="E1851" s="205"/>
      <c r="F1851" s="207">
        <f>SUMIF(CarLM,G1851,Aux.ListeCPAltele!$A$7:$A$11)</f>
        <v>0</v>
      </c>
      <c r="G1851" s="205"/>
      <c r="H1851" s="208">
        <f t="shared" si="605"/>
        <v>0</v>
      </c>
      <c r="I1851" s="208">
        <f t="shared" si="606"/>
        <v>0</v>
      </c>
      <c r="J1851" s="209"/>
      <c r="K1851" s="205"/>
      <c r="L1851" s="207" t="str">
        <f>IF(OR($K1851&lt;&gt;"",ISNA(VLOOKUP($K1851,'2.1.Angajati'!$B$5:$H$1826,2,0))=FALSE),VLOOKUP($K1851,'2.1.Angajati'!$B$5:$H$1826,2,0),"-")</f>
        <v>-</v>
      </c>
      <c r="M1851" s="224">
        <f>IF(OR($K1851&lt;&gt;"",ISNA(VLOOKUP($K1851,'2.1.Angajati'!$B$5:$H$1826,8,0))=FALSE),
       ROUND((DATE(Aux.SetUp!$H$15,1,1)-VLOOKUP($K1851,'2.1.Angajati'!$B$5:$H$1826,6,0))/365,1),
          0)</f>
        <v>0</v>
      </c>
      <c r="N1851" s="223"/>
      <c r="O1851" s="209"/>
      <c r="P1851" s="208">
        <f t="shared" si="596"/>
        <v>0</v>
      </c>
      <c r="Q1851" s="205"/>
      <c r="R1851" s="207">
        <f>SUMIF(Aux.ListeCPAltele!$A$25:$A$34,'1.3.State'!Q1851,Aux.ListeCPAltele!$B$25:$B$34)</f>
        <v>0</v>
      </c>
      <c r="S1851" s="210"/>
      <c r="T1851" s="211">
        <v>16.420000000000002</v>
      </c>
      <c r="U1851" s="212">
        <f>SUMIF('1.2.IS'!$M$5:$AG$5,Aux.SetUp!$H$15,'1.2.IS'!$M$16:$AG$16)</f>
        <v>2775</v>
      </c>
      <c r="V1851" s="213">
        <v>1.3</v>
      </c>
      <c r="W1851" s="211">
        <f t="shared" si="607"/>
        <v>21.35</v>
      </c>
      <c r="X1851" s="212">
        <f t="shared" si="608"/>
        <v>3608</v>
      </c>
      <c r="Y1851" s="214"/>
      <c r="Z1851" s="211">
        <f t="shared" si="597"/>
        <v>0</v>
      </c>
      <c r="AA1851" s="212">
        <f t="shared" si="598"/>
        <v>0</v>
      </c>
      <c r="AB1851" s="212">
        <f t="shared" si="599"/>
        <v>0</v>
      </c>
      <c r="AC1851" s="212">
        <f t="shared" si="600"/>
        <v>0</v>
      </c>
      <c r="AD1851" s="223">
        <f t="shared" si="588"/>
        <v>0</v>
      </c>
      <c r="AE1851" s="212">
        <f t="shared" si="589"/>
        <v>0</v>
      </c>
      <c r="AF1851" s="215"/>
      <c r="AG1851" s="212">
        <f t="shared" si="601"/>
        <v>0</v>
      </c>
      <c r="AH1851" s="215"/>
      <c r="AI1851" s="211">
        <f t="shared" si="590"/>
        <v>0</v>
      </c>
      <c r="AJ1851" s="215"/>
      <c r="AK1851" s="211">
        <f t="shared" si="591"/>
        <v>0</v>
      </c>
      <c r="AL1851" s="215"/>
      <c r="AM1851" s="211">
        <f t="shared" si="592"/>
        <v>0</v>
      </c>
      <c r="AN1851" s="215"/>
      <c r="AO1851" s="211">
        <f t="shared" si="593"/>
        <v>0</v>
      </c>
      <c r="AP1851" s="210"/>
      <c r="AQ1851" s="222">
        <f>IF(AP1851="",0,VLOOKUP(AP1851,Aux.ListeCPAltele!$B$15:$D$21,3,0))</f>
        <v>0</v>
      </c>
      <c r="AR1851" s="212">
        <f t="shared" si="594"/>
        <v>0</v>
      </c>
      <c r="AS1851" s="212">
        <f t="shared" si="602"/>
        <v>0</v>
      </c>
      <c r="AT1851" s="222">
        <f>IF($F1851&lt;&gt;2,ROUND($Z1851*SUMIF(Regimuri,$Q1851,Aux.ListeCPAltele!$C$25:$C$34)*0.5,0),0)</f>
        <v>0</v>
      </c>
      <c r="AU1851" s="210"/>
      <c r="AV1851" s="222">
        <f>IF(AND($F1851&lt;&gt;2,Q1851&lt;&gt;0),ROUND($AC1851/SUMIF(Regimuri,Q1851,Aux.ListeCPAltele!$E$25:$E$34)*$AU1851,0),0)</f>
        <v>0</v>
      </c>
      <c r="AW1851" s="215">
        <v>0.1</v>
      </c>
      <c r="AX1851" s="222">
        <f t="shared" si="603"/>
        <v>0</v>
      </c>
      <c r="AY1851" s="213">
        <f t="shared" si="604"/>
        <v>0.83333333333333337</v>
      </c>
      <c r="AZ1851" s="222">
        <f>IF(OR($R1851=0,$Q1851=0),0,ROUND(SUM(AC1851,AE1851,AG1851,AI1851,AK1851,AM1851,AO1851,AS1851,AV1851,AX1851,AT1851)/SUMIF(Regimuri,$Q1851,Aux.ListeCPAltele!$E$25:$E$34)*$AY1851,0))</f>
        <v>0</v>
      </c>
      <c r="BA1851" s="222">
        <f t="shared" si="595"/>
        <v>0</v>
      </c>
      <c r="BB1851" s="277">
        <v>1</v>
      </c>
      <c r="BC1851" s="277"/>
    </row>
    <row r="1852" spans="1:55" outlineLevel="1" x14ac:dyDescent="0.2">
      <c r="A1852" s="205"/>
      <c r="B1852" s="205"/>
      <c r="C1852" s="205"/>
      <c r="D1852" s="275"/>
      <c r="E1852" s="205"/>
      <c r="F1852" s="207">
        <f>SUMIF(CarLM,G1852,Aux.ListeCPAltele!$A$7:$A$11)</f>
        <v>0</v>
      </c>
      <c r="G1852" s="205"/>
      <c r="H1852" s="208">
        <f t="shared" si="605"/>
        <v>0</v>
      </c>
      <c r="I1852" s="208">
        <f t="shared" si="606"/>
        <v>0</v>
      </c>
      <c r="J1852" s="209"/>
      <c r="K1852" s="205"/>
      <c r="L1852" s="207" t="str">
        <f>IF(OR($K1852&lt;&gt;"",ISNA(VLOOKUP($K1852,'2.1.Angajati'!$B$5:$H$1826,2,0))=FALSE),VLOOKUP($K1852,'2.1.Angajati'!$B$5:$H$1826,2,0),"-")</f>
        <v>-</v>
      </c>
      <c r="M1852" s="224">
        <f>IF(OR($K1852&lt;&gt;"",ISNA(VLOOKUP($K1852,'2.1.Angajati'!$B$5:$H$1826,8,0))=FALSE),
       ROUND((DATE(Aux.SetUp!$H$15,1,1)-VLOOKUP($K1852,'2.1.Angajati'!$B$5:$H$1826,6,0))/365,1),
          0)</f>
        <v>0</v>
      </c>
      <c r="N1852" s="223"/>
      <c r="O1852" s="209"/>
      <c r="P1852" s="208">
        <f t="shared" si="596"/>
        <v>0</v>
      </c>
      <c r="Q1852" s="205"/>
      <c r="R1852" s="207">
        <f>SUMIF(Aux.ListeCPAltele!$A$25:$A$34,'1.3.State'!Q1852,Aux.ListeCPAltele!$B$25:$B$34)</f>
        <v>0</v>
      </c>
      <c r="S1852" s="210"/>
      <c r="T1852" s="211">
        <v>16.420000000000002</v>
      </c>
      <c r="U1852" s="212">
        <f>SUMIF('1.2.IS'!$M$5:$AG$5,Aux.SetUp!$H$15,'1.2.IS'!$M$16:$AG$16)</f>
        <v>2775</v>
      </c>
      <c r="V1852" s="213">
        <v>1.3</v>
      </c>
      <c r="W1852" s="211">
        <f t="shared" si="607"/>
        <v>21.35</v>
      </c>
      <c r="X1852" s="212">
        <f t="shared" si="608"/>
        <v>3608</v>
      </c>
      <c r="Y1852" s="214"/>
      <c r="Z1852" s="211">
        <f t="shared" si="597"/>
        <v>0</v>
      </c>
      <c r="AA1852" s="212">
        <f t="shared" si="598"/>
        <v>0</v>
      </c>
      <c r="AB1852" s="212">
        <f t="shared" si="599"/>
        <v>0</v>
      </c>
      <c r="AC1852" s="212">
        <f t="shared" si="600"/>
        <v>0</v>
      </c>
      <c r="AD1852" s="223">
        <f t="shared" si="588"/>
        <v>0</v>
      </c>
      <c r="AE1852" s="212">
        <f t="shared" si="589"/>
        <v>0</v>
      </c>
      <c r="AF1852" s="215"/>
      <c r="AG1852" s="212">
        <f t="shared" si="601"/>
        <v>0</v>
      </c>
      <c r="AH1852" s="215"/>
      <c r="AI1852" s="211">
        <f t="shared" si="590"/>
        <v>0</v>
      </c>
      <c r="AJ1852" s="215"/>
      <c r="AK1852" s="211">
        <f t="shared" si="591"/>
        <v>0</v>
      </c>
      <c r="AL1852" s="215"/>
      <c r="AM1852" s="211">
        <f t="shared" si="592"/>
        <v>0</v>
      </c>
      <c r="AN1852" s="215"/>
      <c r="AO1852" s="211">
        <f t="shared" si="593"/>
        <v>0</v>
      </c>
      <c r="AP1852" s="210"/>
      <c r="AQ1852" s="222">
        <f>IF(AP1852="",0,VLOOKUP(AP1852,Aux.ListeCPAltele!$B$15:$D$21,3,0))</f>
        <v>0</v>
      </c>
      <c r="AR1852" s="212">
        <f t="shared" si="594"/>
        <v>0</v>
      </c>
      <c r="AS1852" s="212">
        <f t="shared" si="602"/>
        <v>0</v>
      </c>
      <c r="AT1852" s="222">
        <f>IF($F1852&lt;&gt;2,ROUND($Z1852*SUMIF(Regimuri,$Q1852,Aux.ListeCPAltele!$C$25:$C$34)*0.5,0),0)</f>
        <v>0</v>
      </c>
      <c r="AU1852" s="210"/>
      <c r="AV1852" s="222">
        <f>IF(AND($F1852&lt;&gt;2,Q1852&lt;&gt;0),ROUND($AC1852/SUMIF(Regimuri,Q1852,Aux.ListeCPAltele!$E$25:$E$34)*$AU1852,0),0)</f>
        <v>0</v>
      </c>
      <c r="AW1852" s="215">
        <v>0.1</v>
      </c>
      <c r="AX1852" s="222">
        <f t="shared" si="603"/>
        <v>0</v>
      </c>
      <c r="AY1852" s="213">
        <f t="shared" si="604"/>
        <v>0.83333333333333337</v>
      </c>
      <c r="AZ1852" s="222">
        <f>IF(OR($R1852=0,$Q1852=0),0,ROUND(SUM(AC1852,AE1852,AG1852,AI1852,AK1852,AM1852,AO1852,AS1852,AV1852,AX1852,AT1852)/SUMIF(Regimuri,$Q1852,Aux.ListeCPAltele!$E$25:$E$34)*$AY1852,0))</f>
        <v>0</v>
      </c>
      <c r="BA1852" s="222">
        <f t="shared" si="595"/>
        <v>0</v>
      </c>
      <c r="BB1852" s="277">
        <v>1</v>
      </c>
      <c r="BC1852" s="277"/>
    </row>
    <row r="1853" spans="1:55" outlineLevel="1" x14ac:dyDescent="0.2">
      <c r="A1853" s="205"/>
      <c r="B1853" s="205"/>
      <c r="C1853" s="205"/>
      <c r="D1853" s="275"/>
      <c r="E1853" s="205"/>
      <c r="F1853" s="207">
        <f>SUMIF(CarLM,G1853,Aux.ListeCPAltele!$A$7:$A$11)</f>
        <v>0</v>
      </c>
      <c r="G1853" s="205"/>
      <c r="H1853" s="208">
        <f t="shared" si="605"/>
        <v>0</v>
      </c>
      <c r="I1853" s="208">
        <f t="shared" si="606"/>
        <v>0</v>
      </c>
      <c r="J1853" s="209"/>
      <c r="K1853" s="205"/>
      <c r="L1853" s="207" t="str">
        <f>IF(OR($K1853&lt;&gt;"",ISNA(VLOOKUP($K1853,'2.1.Angajati'!$B$5:$H$1826,2,0))=FALSE),VLOOKUP($K1853,'2.1.Angajati'!$B$5:$H$1826,2,0),"-")</f>
        <v>-</v>
      </c>
      <c r="M1853" s="224">
        <f>IF(OR($K1853&lt;&gt;"",ISNA(VLOOKUP($K1853,'2.1.Angajati'!$B$5:$H$1826,8,0))=FALSE),
       ROUND((DATE(Aux.SetUp!$H$15,1,1)-VLOOKUP($K1853,'2.1.Angajati'!$B$5:$H$1826,6,0))/365,1),
          0)</f>
        <v>0</v>
      </c>
      <c r="N1853" s="223"/>
      <c r="O1853" s="209"/>
      <c r="P1853" s="208">
        <f t="shared" si="596"/>
        <v>0</v>
      </c>
      <c r="Q1853" s="205"/>
      <c r="R1853" s="207">
        <f>SUMIF(Aux.ListeCPAltele!$A$25:$A$34,'1.3.State'!Q1853,Aux.ListeCPAltele!$B$25:$B$34)</f>
        <v>0</v>
      </c>
      <c r="S1853" s="210"/>
      <c r="T1853" s="211">
        <v>16.420000000000002</v>
      </c>
      <c r="U1853" s="212">
        <f>SUMIF('1.2.IS'!$M$5:$AG$5,Aux.SetUp!$H$15,'1.2.IS'!$M$16:$AG$16)</f>
        <v>2775</v>
      </c>
      <c r="V1853" s="213">
        <v>1.3</v>
      </c>
      <c r="W1853" s="211">
        <f t="shared" si="607"/>
        <v>21.35</v>
      </c>
      <c r="X1853" s="212">
        <f t="shared" si="608"/>
        <v>3608</v>
      </c>
      <c r="Y1853" s="214"/>
      <c r="Z1853" s="211">
        <f t="shared" si="597"/>
        <v>0</v>
      </c>
      <c r="AA1853" s="212">
        <f t="shared" si="598"/>
        <v>0</v>
      </c>
      <c r="AB1853" s="212">
        <f t="shared" si="599"/>
        <v>0</v>
      </c>
      <c r="AC1853" s="212">
        <f t="shared" si="600"/>
        <v>0</v>
      </c>
      <c r="AD1853" s="223">
        <f t="shared" si="588"/>
        <v>0</v>
      </c>
      <c r="AE1853" s="212">
        <f t="shared" si="589"/>
        <v>0</v>
      </c>
      <c r="AF1853" s="215"/>
      <c r="AG1853" s="212">
        <f t="shared" si="601"/>
        <v>0</v>
      </c>
      <c r="AH1853" s="215"/>
      <c r="AI1853" s="211">
        <f t="shared" si="590"/>
        <v>0</v>
      </c>
      <c r="AJ1853" s="215"/>
      <c r="AK1853" s="211">
        <f t="shared" si="591"/>
        <v>0</v>
      </c>
      <c r="AL1853" s="215"/>
      <c r="AM1853" s="211">
        <f t="shared" si="592"/>
        <v>0</v>
      </c>
      <c r="AN1853" s="215"/>
      <c r="AO1853" s="211">
        <f t="shared" si="593"/>
        <v>0</v>
      </c>
      <c r="AP1853" s="210"/>
      <c r="AQ1853" s="222">
        <f>IF(AP1853="",0,VLOOKUP(AP1853,Aux.ListeCPAltele!$B$15:$D$21,3,0))</f>
        <v>0</v>
      </c>
      <c r="AR1853" s="212">
        <f t="shared" si="594"/>
        <v>0</v>
      </c>
      <c r="AS1853" s="212">
        <f t="shared" si="602"/>
        <v>0</v>
      </c>
      <c r="AT1853" s="222">
        <f>IF($F1853&lt;&gt;2,ROUND($Z1853*SUMIF(Regimuri,$Q1853,Aux.ListeCPAltele!$C$25:$C$34)*0.5,0),0)</f>
        <v>0</v>
      </c>
      <c r="AU1853" s="210"/>
      <c r="AV1853" s="222">
        <f>IF(AND($F1853&lt;&gt;2,Q1853&lt;&gt;0),ROUND($AC1853/SUMIF(Regimuri,Q1853,Aux.ListeCPAltele!$E$25:$E$34)*$AU1853,0),0)</f>
        <v>0</v>
      </c>
      <c r="AW1853" s="215">
        <v>0.1</v>
      </c>
      <c r="AX1853" s="222">
        <f t="shared" si="603"/>
        <v>0</v>
      </c>
      <c r="AY1853" s="213">
        <f t="shared" si="604"/>
        <v>0.83333333333333337</v>
      </c>
      <c r="AZ1853" s="222">
        <f>IF(OR($R1853=0,$Q1853=0),0,ROUND(SUM(AC1853,AE1853,AG1853,AI1853,AK1853,AM1853,AO1853,AS1853,AV1853,AX1853,AT1853)/SUMIF(Regimuri,$Q1853,Aux.ListeCPAltele!$E$25:$E$34)*$AY1853,0))</f>
        <v>0</v>
      </c>
      <c r="BA1853" s="222">
        <f t="shared" si="595"/>
        <v>0</v>
      </c>
      <c r="BB1853" s="277">
        <v>1</v>
      </c>
      <c r="BC1853" s="277"/>
    </row>
    <row r="1854" spans="1:55" outlineLevel="1" x14ac:dyDescent="0.2">
      <c r="A1854" s="205"/>
      <c r="B1854" s="205"/>
      <c r="C1854" s="205"/>
      <c r="D1854" s="275"/>
      <c r="E1854" s="205"/>
      <c r="F1854" s="207">
        <f>SUMIF(CarLM,G1854,Aux.ListeCPAltele!$A$7:$A$11)</f>
        <v>0</v>
      </c>
      <c r="G1854" s="205"/>
      <c r="H1854" s="208">
        <f t="shared" si="605"/>
        <v>0</v>
      </c>
      <c r="I1854" s="208">
        <f t="shared" si="606"/>
        <v>0</v>
      </c>
      <c r="J1854" s="209"/>
      <c r="K1854" s="205"/>
      <c r="L1854" s="207" t="str">
        <f>IF(OR($K1854&lt;&gt;"",ISNA(VLOOKUP($K1854,'2.1.Angajati'!$B$5:$H$1826,2,0))=FALSE),VLOOKUP($K1854,'2.1.Angajati'!$B$5:$H$1826,2,0),"-")</f>
        <v>-</v>
      </c>
      <c r="M1854" s="224">
        <f>IF(OR($K1854&lt;&gt;"",ISNA(VLOOKUP($K1854,'2.1.Angajati'!$B$5:$H$1826,8,0))=FALSE),
       ROUND((DATE(Aux.SetUp!$H$15,1,1)-VLOOKUP($K1854,'2.1.Angajati'!$B$5:$H$1826,6,0))/365,1),
          0)</f>
        <v>0</v>
      </c>
      <c r="N1854" s="223"/>
      <c r="O1854" s="209"/>
      <c r="P1854" s="208">
        <f t="shared" si="596"/>
        <v>0</v>
      </c>
      <c r="Q1854" s="205"/>
      <c r="R1854" s="207">
        <f>SUMIF(Aux.ListeCPAltele!$A$25:$A$34,'1.3.State'!Q1854,Aux.ListeCPAltele!$B$25:$B$34)</f>
        <v>0</v>
      </c>
      <c r="S1854" s="210"/>
      <c r="T1854" s="211">
        <v>16.420000000000002</v>
      </c>
      <c r="U1854" s="212">
        <f>SUMIF('1.2.IS'!$M$5:$AG$5,Aux.SetUp!$H$15,'1.2.IS'!$M$16:$AG$16)</f>
        <v>2775</v>
      </c>
      <c r="V1854" s="213">
        <v>1.3</v>
      </c>
      <c r="W1854" s="211">
        <f t="shared" si="607"/>
        <v>21.35</v>
      </c>
      <c r="X1854" s="212">
        <f t="shared" si="608"/>
        <v>3608</v>
      </c>
      <c r="Y1854" s="214"/>
      <c r="Z1854" s="211">
        <f t="shared" si="597"/>
        <v>0</v>
      </c>
      <c r="AA1854" s="212">
        <f t="shared" si="598"/>
        <v>0</v>
      </c>
      <c r="AB1854" s="212">
        <f t="shared" si="599"/>
        <v>0</v>
      </c>
      <c r="AC1854" s="212">
        <f t="shared" si="600"/>
        <v>0</v>
      </c>
      <c r="AD1854" s="223">
        <f t="shared" si="588"/>
        <v>0</v>
      </c>
      <c r="AE1854" s="212">
        <f t="shared" si="589"/>
        <v>0</v>
      </c>
      <c r="AF1854" s="215"/>
      <c r="AG1854" s="212">
        <f t="shared" si="601"/>
        <v>0</v>
      </c>
      <c r="AH1854" s="215"/>
      <c r="AI1854" s="211">
        <f t="shared" si="590"/>
        <v>0</v>
      </c>
      <c r="AJ1854" s="215"/>
      <c r="AK1854" s="211">
        <f t="shared" si="591"/>
        <v>0</v>
      </c>
      <c r="AL1854" s="215"/>
      <c r="AM1854" s="211">
        <f t="shared" si="592"/>
        <v>0</v>
      </c>
      <c r="AN1854" s="215"/>
      <c r="AO1854" s="211">
        <f t="shared" si="593"/>
        <v>0</v>
      </c>
      <c r="AP1854" s="210"/>
      <c r="AQ1854" s="222">
        <f>IF(AP1854="",0,VLOOKUP(AP1854,Aux.ListeCPAltele!$B$15:$D$21,3,0))</f>
        <v>0</v>
      </c>
      <c r="AR1854" s="212">
        <f t="shared" si="594"/>
        <v>0</v>
      </c>
      <c r="AS1854" s="212">
        <f t="shared" si="602"/>
        <v>0</v>
      </c>
      <c r="AT1854" s="222">
        <f>IF($F1854&lt;&gt;2,ROUND($Z1854*SUMIF(Regimuri,$Q1854,Aux.ListeCPAltele!$C$25:$C$34)*0.5,0),0)</f>
        <v>0</v>
      </c>
      <c r="AU1854" s="210"/>
      <c r="AV1854" s="222">
        <f>IF(AND($F1854&lt;&gt;2,Q1854&lt;&gt;0),ROUND($AC1854/SUMIF(Regimuri,Q1854,Aux.ListeCPAltele!$E$25:$E$34)*$AU1854,0),0)</f>
        <v>0</v>
      </c>
      <c r="AW1854" s="215">
        <v>0.1</v>
      </c>
      <c r="AX1854" s="222">
        <f t="shared" si="603"/>
        <v>0</v>
      </c>
      <c r="AY1854" s="213">
        <f t="shared" si="604"/>
        <v>0.83333333333333337</v>
      </c>
      <c r="AZ1854" s="222">
        <f>IF(OR($R1854=0,$Q1854=0),0,ROUND(SUM(AC1854,AE1854,AG1854,AI1854,AK1854,AM1854,AO1854,AS1854,AV1854,AX1854,AT1854)/SUMIF(Regimuri,$Q1854,Aux.ListeCPAltele!$E$25:$E$34)*$AY1854,0))</f>
        <v>0</v>
      </c>
      <c r="BA1854" s="222">
        <f t="shared" si="595"/>
        <v>0</v>
      </c>
      <c r="BB1854" s="277">
        <v>1</v>
      </c>
      <c r="BC1854" s="277"/>
    </row>
    <row r="1855" spans="1:55" outlineLevel="1" x14ac:dyDescent="0.2">
      <c r="A1855" s="205"/>
      <c r="B1855" s="205"/>
      <c r="C1855" s="205"/>
      <c r="D1855" s="275"/>
      <c r="E1855" s="205"/>
      <c r="F1855" s="207">
        <f>SUMIF(CarLM,G1855,Aux.ListeCPAltele!$A$7:$A$11)</f>
        <v>0</v>
      </c>
      <c r="G1855" s="205"/>
      <c r="H1855" s="208">
        <f t="shared" si="605"/>
        <v>0</v>
      </c>
      <c r="I1855" s="208">
        <f t="shared" si="606"/>
        <v>0</v>
      </c>
      <c r="J1855" s="209"/>
      <c r="K1855" s="205"/>
      <c r="L1855" s="207" t="str">
        <f>IF(OR($K1855&lt;&gt;"",ISNA(VLOOKUP($K1855,'2.1.Angajati'!$B$5:$H$1826,2,0))=FALSE),VLOOKUP($K1855,'2.1.Angajati'!$B$5:$H$1826,2,0),"-")</f>
        <v>-</v>
      </c>
      <c r="M1855" s="224">
        <f>IF(OR($K1855&lt;&gt;"",ISNA(VLOOKUP($K1855,'2.1.Angajati'!$B$5:$H$1826,8,0))=FALSE),
       ROUND((DATE(Aux.SetUp!$H$15,1,1)-VLOOKUP($K1855,'2.1.Angajati'!$B$5:$H$1826,6,0))/365,1),
          0)</f>
        <v>0</v>
      </c>
      <c r="N1855" s="223"/>
      <c r="O1855" s="209"/>
      <c r="P1855" s="208">
        <f t="shared" si="596"/>
        <v>0</v>
      </c>
      <c r="Q1855" s="205"/>
      <c r="R1855" s="207">
        <f>SUMIF(Aux.ListeCPAltele!$A$25:$A$34,'1.3.State'!Q1855,Aux.ListeCPAltele!$B$25:$B$34)</f>
        <v>0</v>
      </c>
      <c r="S1855" s="210"/>
      <c r="T1855" s="211">
        <v>16.420000000000002</v>
      </c>
      <c r="U1855" s="212">
        <f>SUMIF('1.2.IS'!$M$5:$AG$5,Aux.SetUp!$H$15,'1.2.IS'!$M$16:$AG$16)</f>
        <v>2775</v>
      </c>
      <c r="V1855" s="213">
        <v>1.3</v>
      </c>
      <c r="W1855" s="211">
        <f t="shared" si="607"/>
        <v>21.35</v>
      </c>
      <c r="X1855" s="212">
        <f t="shared" si="608"/>
        <v>3608</v>
      </c>
      <c r="Y1855" s="214"/>
      <c r="Z1855" s="211">
        <f t="shared" si="597"/>
        <v>0</v>
      </c>
      <c r="AA1855" s="212">
        <f t="shared" si="598"/>
        <v>0</v>
      </c>
      <c r="AB1855" s="212">
        <f t="shared" si="599"/>
        <v>0</v>
      </c>
      <c r="AC1855" s="212">
        <f t="shared" si="600"/>
        <v>0</v>
      </c>
      <c r="AD1855" s="223">
        <f t="shared" si="588"/>
        <v>0</v>
      </c>
      <c r="AE1855" s="212">
        <f t="shared" si="589"/>
        <v>0</v>
      </c>
      <c r="AF1855" s="215"/>
      <c r="AG1855" s="212">
        <f t="shared" si="601"/>
        <v>0</v>
      </c>
      <c r="AH1855" s="215"/>
      <c r="AI1855" s="211">
        <f t="shared" si="590"/>
        <v>0</v>
      </c>
      <c r="AJ1855" s="215"/>
      <c r="AK1855" s="211">
        <f t="shared" si="591"/>
        <v>0</v>
      </c>
      <c r="AL1855" s="215"/>
      <c r="AM1855" s="211">
        <f t="shared" si="592"/>
        <v>0</v>
      </c>
      <c r="AN1855" s="215"/>
      <c r="AO1855" s="211">
        <f t="shared" si="593"/>
        <v>0</v>
      </c>
      <c r="AP1855" s="210"/>
      <c r="AQ1855" s="222">
        <f>IF(AP1855="",0,VLOOKUP(AP1855,Aux.ListeCPAltele!$B$15:$D$21,3,0))</f>
        <v>0</v>
      </c>
      <c r="AR1855" s="212">
        <f t="shared" si="594"/>
        <v>0</v>
      </c>
      <c r="AS1855" s="212">
        <f t="shared" si="602"/>
        <v>0</v>
      </c>
      <c r="AT1855" s="222">
        <f>IF($F1855&lt;&gt;2,ROUND($Z1855*SUMIF(Regimuri,$Q1855,Aux.ListeCPAltele!$C$25:$C$34)*0.5,0),0)</f>
        <v>0</v>
      </c>
      <c r="AU1855" s="210"/>
      <c r="AV1855" s="222">
        <f>IF(AND($F1855&lt;&gt;2,Q1855&lt;&gt;0),ROUND($AC1855/SUMIF(Regimuri,Q1855,Aux.ListeCPAltele!$E$25:$E$34)*$AU1855,0),0)</f>
        <v>0</v>
      </c>
      <c r="AW1855" s="215">
        <v>0.1</v>
      </c>
      <c r="AX1855" s="222">
        <f t="shared" si="603"/>
        <v>0</v>
      </c>
      <c r="AY1855" s="213">
        <f t="shared" si="604"/>
        <v>0.83333333333333337</v>
      </c>
      <c r="AZ1855" s="222">
        <f>IF(OR($R1855=0,$Q1855=0),0,ROUND(SUM(AC1855,AE1855,AG1855,AI1855,AK1855,AM1855,AO1855,AS1855,AV1855,AX1855,AT1855)/SUMIF(Regimuri,$Q1855,Aux.ListeCPAltele!$E$25:$E$34)*$AY1855,0))</f>
        <v>0</v>
      </c>
      <c r="BA1855" s="222">
        <f t="shared" si="595"/>
        <v>0</v>
      </c>
      <c r="BB1855" s="277">
        <v>1</v>
      </c>
      <c r="BC1855" s="277"/>
    </row>
    <row r="1856" spans="1:55" outlineLevel="1" x14ac:dyDescent="0.2">
      <c r="A1856" s="205"/>
      <c r="B1856" s="205"/>
      <c r="C1856" s="205"/>
      <c r="D1856" s="275"/>
      <c r="E1856" s="205"/>
      <c r="F1856" s="207">
        <f>SUMIF(CarLM,G1856,Aux.ListeCPAltele!$A$7:$A$11)</f>
        <v>0</v>
      </c>
      <c r="G1856" s="205"/>
      <c r="H1856" s="208">
        <f t="shared" si="605"/>
        <v>0</v>
      </c>
      <c r="I1856" s="208">
        <f t="shared" si="606"/>
        <v>0</v>
      </c>
      <c r="J1856" s="209"/>
      <c r="K1856" s="205"/>
      <c r="L1856" s="207" t="str">
        <f>IF(OR($K1856&lt;&gt;"",ISNA(VLOOKUP($K1856,'2.1.Angajati'!$B$5:$H$1826,2,0))=FALSE),VLOOKUP($K1856,'2.1.Angajati'!$B$5:$H$1826,2,0),"-")</f>
        <v>-</v>
      </c>
      <c r="M1856" s="224">
        <f>IF(OR($K1856&lt;&gt;"",ISNA(VLOOKUP($K1856,'2.1.Angajati'!$B$5:$H$1826,8,0))=FALSE),
       ROUND((DATE(Aux.SetUp!$H$15,1,1)-VLOOKUP($K1856,'2.1.Angajati'!$B$5:$H$1826,6,0))/365,1),
          0)</f>
        <v>0</v>
      </c>
      <c r="N1856" s="223"/>
      <c r="O1856" s="209"/>
      <c r="P1856" s="208">
        <f t="shared" si="596"/>
        <v>0</v>
      </c>
      <c r="Q1856" s="205"/>
      <c r="R1856" s="207">
        <f>SUMIF(Aux.ListeCPAltele!$A$25:$A$34,'1.3.State'!Q1856,Aux.ListeCPAltele!$B$25:$B$34)</f>
        <v>0</v>
      </c>
      <c r="S1856" s="210"/>
      <c r="T1856" s="211">
        <v>16.420000000000002</v>
      </c>
      <c r="U1856" s="212">
        <f>SUMIF('1.2.IS'!$M$5:$AG$5,Aux.SetUp!$H$15,'1.2.IS'!$M$16:$AG$16)</f>
        <v>2775</v>
      </c>
      <c r="V1856" s="213">
        <v>1.3</v>
      </c>
      <c r="W1856" s="211">
        <f t="shared" si="607"/>
        <v>21.35</v>
      </c>
      <c r="X1856" s="212">
        <f t="shared" si="608"/>
        <v>3608</v>
      </c>
      <c r="Y1856" s="214"/>
      <c r="Z1856" s="211">
        <f t="shared" si="597"/>
        <v>0</v>
      </c>
      <c r="AA1856" s="212">
        <f t="shared" si="598"/>
        <v>0</v>
      </c>
      <c r="AB1856" s="212">
        <f t="shared" si="599"/>
        <v>0</v>
      </c>
      <c r="AC1856" s="212">
        <f t="shared" si="600"/>
        <v>0</v>
      </c>
      <c r="AD1856" s="223">
        <f t="shared" si="588"/>
        <v>0</v>
      </c>
      <c r="AE1856" s="212">
        <f t="shared" si="589"/>
        <v>0</v>
      </c>
      <c r="AF1856" s="215"/>
      <c r="AG1856" s="212">
        <f t="shared" si="601"/>
        <v>0</v>
      </c>
      <c r="AH1856" s="215"/>
      <c r="AI1856" s="211">
        <f t="shared" si="590"/>
        <v>0</v>
      </c>
      <c r="AJ1856" s="215"/>
      <c r="AK1856" s="211">
        <f t="shared" si="591"/>
        <v>0</v>
      </c>
      <c r="AL1856" s="215"/>
      <c r="AM1856" s="211">
        <f t="shared" si="592"/>
        <v>0</v>
      </c>
      <c r="AN1856" s="215"/>
      <c r="AO1856" s="211">
        <f t="shared" si="593"/>
        <v>0</v>
      </c>
      <c r="AP1856" s="210"/>
      <c r="AQ1856" s="222">
        <f>IF(AP1856="",0,VLOOKUP(AP1856,Aux.ListeCPAltele!$B$15:$D$21,3,0))</f>
        <v>0</v>
      </c>
      <c r="AR1856" s="212">
        <f t="shared" si="594"/>
        <v>0</v>
      </c>
      <c r="AS1856" s="212">
        <f t="shared" si="602"/>
        <v>0</v>
      </c>
      <c r="AT1856" s="222">
        <f>IF($F1856&lt;&gt;2,ROUND($Z1856*SUMIF(Regimuri,$Q1856,Aux.ListeCPAltele!$C$25:$C$34)*0.5,0),0)</f>
        <v>0</v>
      </c>
      <c r="AU1856" s="210"/>
      <c r="AV1856" s="222">
        <f>IF(AND($F1856&lt;&gt;2,Q1856&lt;&gt;0),ROUND($AC1856/SUMIF(Regimuri,Q1856,Aux.ListeCPAltele!$E$25:$E$34)*$AU1856,0),0)</f>
        <v>0</v>
      </c>
      <c r="AW1856" s="215">
        <v>0.1</v>
      </c>
      <c r="AX1856" s="222">
        <f t="shared" si="603"/>
        <v>0</v>
      </c>
      <c r="AY1856" s="213">
        <f t="shared" si="604"/>
        <v>0.83333333333333337</v>
      </c>
      <c r="AZ1856" s="222">
        <f>IF(OR($R1856=0,$Q1856=0),0,ROUND(SUM(AC1856,AE1856,AG1856,AI1856,AK1856,AM1856,AO1856,AS1856,AV1856,AX1856,AT1856)/SUMIF(Regimuri,$Q1856,Aux.ListeCPAltele!$E$25:$E$34)*$AY1856,0))</f>
        <v>0</v>
      </c>
      <c r="BA1856" s="222">
        <f t="shared" si="595"/>
        <v>0</v>
      </c>
      <c r="BB1856" s="277">
        <v>1</v>
      </c>
      <c r="BC1856" s="277"/>
    </row>
    <row r="1857" spans="1:55" outlineLevel="1" x14ac:dyDescent="0.2">
      <c r="A1857" s="205"/>
      <c r="B1857" s="205"/>
      <c r="C1857" s="205"/>
      <c r="D1857" s="275"/>
      <c r="E1857" s="205"/>
      <c r="F1857" s="207">
        <f>SUMIF(CarLM,G1857,Aux.ListeCPAltele!$A$7:$A$11)</f>
        <v>0</v>
      </c>
      <c r="G1857" s="205"/>
      <c r="H1857" s="208">
        <f t="shared" si="605"/>
        <v>0</v>
      </c>
      <c r="I1857" s="208">
        <f t="shared" si="606"/>
        <v>0</v>
      </c>
      <c r="J1857" s="209"/>
      <c r="K1857" s="205"/>
      <c r="L1857" s="207" t="str">
        <f>IF(OR($K1857&lt;&gt;"",ISNA(VLOOKUP($K1857,'2.1.Angajati'!$B$5:$H$1826,2,0))=FALSE),VLOOKUP($K1857,'2.1.Angajati'!$B$5:$H$1826,2,0),"-")</f>
        <v>-</v>
      </c>
      <c r="M1857" s="224">
        <f>IF(OR($K1857&lt;&gt;"",ISNA(VLOOKUP($K1857,'2.1.Angajati'!$B$5:$H$1826,8,0))=FALSE),
       ROUND((DATE(Aux.SetUp!$H$15,1,1)-VLOOKUP($K1857,'2.1.Angajati'!$B$5:$H$1826,6,0))/365,1),
          0)</f>
        <v>0</v>
      </c>
      <c r="N1857" s="223"/>
      <c r="O1857" s="209"/>
      <c r="P1857" s="208">
        <f t="shared" si="596"/>
        <v>0</v>
      </c>
      <c r="Q1857" s="205"/>
      <c r="R1857" s="207">
        <f>SUMIF(Aux.ListeCPAltele!$A$25:$A$34,'1.3.State'!Q1857,Aux.ListeCPAltele!$B$25:$B$34)</f>
        <v>0</v>
      </c>
      <c r="S1857" s="210"/>
      <c r="T1857" s="211">
        <v>16.420000000000002</v>
      </c>
      <c r="U1857" s="212">
        <f>SUMIF('1.2.IS'!$M$5:$AG$5,Aux.SetUp!$H$15,'1.2.IS'!$M$16:$AG$16)</f>
        <v>2775</v>
      </c>
      <c r="V1857" s="213">
        <v>1.3</v>
      </c>
      <c r="W1857" s="211">
        <f t="shared" si="607"/>
        <v>21.35</v>
      </c>
      <c r="X1857" s="212">
        <f t="shared" si="608"/>
        <v>3608</v>
      </c>
      <c r="Y1857" s="214"/>
      <c r="Z1857" s="211">
        <f t="shared" si="597"/>
        <v>0</v>
      </c>
      <c r="AA1857" s="212">
        <f t="shared" si="598"/>
        <v>0</v>
      </c>
      <c r="AB1857" s="212">
        <f t="shared" si="599"/>
        <v>0</v>
      </c>
      <c r="AC1857" s="212">
        <f t="shared" si="600"/>
        <v>0</v>
      </c>
      <c r="AD1857" s="223">
        <f t="shared" si="588"/>
        <v>0</v>
      </c>
      <c r="AE1857" s="212">
        <f t="shared" si="589"/>
        <v>0</v>
      </c>
      <c r="AF1857" s="215"/>
      <c r="AG1857" s="212">
        <f t="shared" si="601"/>
        <v>0</v>
      </c>
      <c r="AH1857" s="215"/>
      <c r="AI1857" s="211">
        <f t="shared" si="590"/>
        <v>0</v>
      </c>
      <c r="AJ1857" s="215"/>
      <c r="AK1857" s="211">
        <f t="shared" si="591"/>
        <v>0</v>
      </c>
      <c r="AL1857" s="215"/>
      <c r="AM1857" s="211">
        <f t="shared" si="592"/>
        <v>0</v>
      </c>
      <c r="AN1857" s="215"/>
      <c r="AO1857" s="211">
        <f t="shared" si="593"/>
        <v>0</v>
      </c>
      <c r="AP1857" s="210"/>
      <c r="AQ1857" s="222">
        <f>IF(AP1857="",0,VLOOKUP(AP1857,Aux.ListeCPAltele!$B$15:$D$21,3,0))</f>
        <v>0</v>
      </c>
      <c r="AR1857" s="212">
        <f t="shared" si="594"/>
        <v>0</v>
      </c>
      <c r="AS1857" s="212">
        <f t="shared" si="602"/>
        <v>0</v>
      </c>
      <c r="AT1857" s="222">
        <f>IF($F1857&lt;&gt;2,ROUND($Z1857*SUMIF(Regimuri,$Q1857,Aux.ListeCPAltele!$C$25:$C$34)*0.5,0),0)</f>
        <v>0</v>
      </c>
      <c r="AU1857" s="210"/>
      <c r="AV1857" s="222">
        <f>IF(AND($F1857&lt;&gt;2,Q1857&lt;&gt;0),ROUND($AC1857/SUMIF(Regimuri,Q1857,Aux.ListeCPAltele!$E$25:$E$34)*$AU1857,0),0)</f>
        <v>0</v>
      </c>
      <c r="AW1857" s="215">
        <v>0.1</v>
      </c>
      <c r="AX1857" s="222">
        <f t="shared" si="603"/>
        <v>0</v>
      </c>
      <c r="AY1857" s="213">
        <f t="shared" si="604"/>
        <v>0.83333333333333337</v>
      </c>
      <c r="AZ1857" s="222">
        <f>IF(OR($R1857=0,$Q1857=0),0,ROUND(SUM(AC1857,AE1857,AG1857,AI1857,AK1857,AM1857,AO1857,AS1857,AV1857,AX1857,AT1857)/SUMIF(Regimuri,$Q1857,Aux.ListeCPAltele!$E$25:$E$34)*$AY1857,0))</f>
        <v>0</v>
      </c>
      <c r="BA1857" s="222">
        <f t="shared" si="595"/>
        <v>0</v>
      </c>
      <c r="BB1857" s="277">
        <v>1</v>
      </c>
      <c r="BC1857" s="277"/>
    </row>
    <row r="1858" spans="1:55" outlineLevel="1" x14ac:dyDescent="0.2">
      <c r="A1858" s="205"/>
      <c r="B1858" s="205"/>
      <c r="C1858" s="205"/>
      <c r="D1858" s="275"/>
      <c r="E1858" s="205"/>
      <c r="F1858" s="207">
        <f>SUMIF(CarLM,G1858,Aux.ListeCPAltele!$A$7:$A$11)</f>
        <v>0</v>
      </c>
      <c r="G1858" s="205"/>
      <c r="H1858" s="208">
        <f t="shared" si="605"/>
        <v>0</v>
      </c>
      <c r="I1858" s="208">
        <f t="shared" si="606"/>
        <v>0</v>
      </c>
      <c r="J1858" s="209"/>
      <c r="K1858" s="205"/>
      <c r="L1858" s="207" t="str">
        <f>IF(OR($K1858&lt;&gt;"",ISNA(VLOOKUP($K1858,'2.1.Angajati'!$B$5:$H$1826,2,0))=FALSE),VLOOKUP($K1858,'2.1.Angajati'!$B$5:$H$1826,2,0),"-")</f>
        <v>-</v>
      </c>
      <c r="M1858" s="224">
        <f>IF(OR($K1858&lt;&gt;"",ISNA(VLOOKUP($K1858,'2.1.Angajati'!$B$5:$H$1826,8,0))=FALSE),
       ROUND((DATE(Aux.SetUp!$H$15,1,1)-VLOOKUP($K1858,'2.1.Angajati'!$B$5:$H$1826,6,0))/365,1),
          0)</f>
        <v>0</v>
      </c>
      <c r="N1858" s="223"/>
      <c r="O1858" s="209"/>
      <c r="P1858" s="208">
        <f t="shared" si="596"/>
        <v>0</v>
      </c>
      <c r="Q1858" s="205"/>
      <c r="R1858" s="207">
        <f>SUMIF(Aux.ListeCPAltele!$A$25:$A$34,'1.3.State'!Q1858,Aux.ListeCPAltele!$B$25:$B$34)</f>
        <v>0</v>
      </c>
      <c r="S1858" s="210"/>
      <c r="T1858" s="211">
        <v>16.420000000000002</v>
      </c>
      <c r="U1858" s="212">
        <f>SUMIF('1.2.IS'!$M$5:$AG$5,Aux.SetUp!$H$15,'1.2.IS'!$M$16:$AG$16)</f>
        <v>2775</v>
      </c>
      <c r="V1858" s="213">
        <v>1.3</v>
      </c>
      <c r="W1858" s="211">
        <f t="shared" si="607"/>
        <v>21.35</v>
      </c>
      <c r="X1858" s="212">
        <f t="shared" si="608"/>
        <v>3608</v>
      </c>
      <c r="Y1858" s="214"/>
      <c r="Z1858" s="211">
        <f t="shared" si="597"/>
        <v>0</v>
      </c>
      <c r="AA1858" s="212">
        <f t="shared" si="598"/>
        <v>0</v>
      </c>
      <c r="AB1858" s="212">
        <f t="shared" si="599"/>
        <v>0</v>
      </c>
      <c r="AC1858" s="212">
        <f t="shared" si="600"/>
        <v>0</v>
      </c>
      <c r="AD1858" s="223">
        <f t="shared" si="588"/>
        <v>0</v>
      </c>
      <c r="AE1858" s="212">
        <f t="shared" si="589"/>
        <v>0</v>
      </c>
      <c r="AF1858" s="215"/>
      <c r="AG1858" s="212">
        <f t="shared" si="601"/>
        <v>0</v>
      </c>
      <c r="AH1858" s="215"/>
      <c r="AI1858" s="211">
        <f t="shared" si="590"/>
        <v>0</v>
      </c>
      <c r="AJ1858" s="215"/>
      <c r="AK1858" s="211">
        <f t="shared" si="591"/>
        <v>0</v>
      </c>
      <c r="AL1858" s="215"/>
      <c r="AM1858" s="211">
        <f t="shared" si="592"/>
        <v>0</v>
      </c>
      <c r="AN1858" s="215"/>
      <c r="AO1858" s="211">
        <f t="shared" si="593"/>
        <v>0</v>
      </c>
      <c r="AP1858" s="210"/>
      <c r="AQ1858" s="222">
        <f>IF(AP1858="",0,VLOOKUP(AP1858,Aux.ListeCPAltele!$B$15:$D$21,3,0))</f>
        <v>0</v>
      </c>
      <c r="AR1858" s="212">
        <f t="shared" si="594"/>
        <v>0</v>
      </c>
      <c r="AS1858" s="212">
        <f t="shared" si="602"/>
        <v>0</v>
      </c>
      <c r="AT1858" s="222">
        <f>IF($F1858&lt;&gt;2,ROUND($Z1858*SUMIF(Regimuri,$Q1858,Aux.ListeCPAltele!$C$25:$C$34)*0.5,0),0)</f>
        <v>0</v>
      </c>
      <c r="AU1858" s="210"/>
      <c r="AV1858" s="222">
        <f>IF(AND($F1858&lt;&gt;2,Q1858&lt;&gt;0),ROUND($AC1858/SUMIF(Regimuri,Q1858,Aux.ListeCPAltele!$E$25:$E$34)*$AU1858,0),0)</f>
        <v>0</v>
      </c>
      <c r="AW1858" s="215">
        <v>0.1</v>
      </c>
      <c r="AX1858" s="222">
        <f t="shared" si="603"/>
        <v>0</v>
      </c>
      <c r="AY1858" s="213">
        <f t="shared" si="604"/>
        <v>0.83333333333333337</v>
      </c>
      <c r="AZ1858" s="222">
        <f>IF(OR($R1858=0,$Q1858=0),0,ROUND(SUM(AC1858,AE1858,AG1858,AI1858,AK1858,AM1858,AO1858,AS1858,AV1858,AX1858,AT1858)/SUMIF(Regimuri,$Q1858,Aux.ListeCPAltele!$E$25:$E$34)*$AY1858,0))</f>
        <v>0</v>
      </c>
      <c r="BA1858" s="222">
        <f t="shared" si="595"/>
        <v>0</v>
      </c>
      <c r="BB1858" s="277">
        <v>1</v>
      </c>
      <c r="BC1858" s="277"/>
    </row>
    <row r="1859" spans="1:55" outlineLevel="1" x14ac:dyDescent="0.2">
      <c r="A1859" s="205"/>
      <c r="B1859" s="205"/>
      <c r="C1859" s="205"/>
      <c r="D1859" s="275"/>
      <c r="E1859" s="205"/>
      <c r="F1859" s="207">
        <f>SUMIF(CarLM,G1859,Aux.ListeCPAltele!$A$7:$A$11)</f>
        <v>0</v>
      </c>
      <c r="G1859" s="205"/>
      <c r="H1859" s="208">
        <f t="shared" si="605"/>
        <v>0</v>
      </c>
      <c r="I1859" s="208">
        <f t="shared" si="606"/>
        <v>0</v>
      </c>
      <c r="J1859" s="209"/>
      <c r="K1859" s="205"/>
      <c r="L1859" s="207" t="str">
        <f>IF(OR($K1859&lt;&gt;"",ISNA(VLOOKUP($K1859,'2.1.Angajati'!$B$5:$H$1826,2,0))=FALSE),VLOOKUP($K1859,'2.1.Angajati'!$B$5:$H$1826,2,0),"-")</f>
        <v>-</v>
      </c>
      <c r="M1859" s="224">
        <f>IF(OR($K1859&lt;&gt;"",ISNA(VLOOKUP($K1859,'2.1.Angajati'!$B$5:$H$1826,8,0))=FALSE),
       ROUND((DATE(Aux.SetUp!$H$15,1,1)-VLOOKUP($K1859,'2.1.Angajati'!$B$5:$H$1826,6,0))/365,1),
          0)</f>
        <v>0</v>
      </c>
      <c r="N1859" s="223"/>
      <c r="O1859" s="209"/>
      <c r="P1859" s="208">
        <f t="shared" si="596"/>
        <v>0</v>
      </c>
      <c r="Q1859" s="205"/>
      <c r="R1859" s="207">
        <f>SUMIF(Aux.ListeCPAltele!$A$25:$A$34,'1.3.State'!Q1859,Aux.ListeCPAltele!$B$25:$B$34)</f>
        <v>0</v>
      </c>
      <c r="S1859" s="210"/>
      <c r="T1859" s="211">
        <v>16.420000000000002</v>
      </c>
      <c r="U1859" s="212">
        <f>SUMIF('1.2.IS'!$M$5:$AG$5,Aux.SetUp!$H$15,'1.2.IS'!$M$16:$AG$16)</f>
        <v>2775</v>
      </c>
      <c r="V1859" s="213">
        <v>1.3</v>
      </c>
      <c r="W1859" s="211">
        <f t="shared" si="607"/>
        <v>21.35</v>
      </c>
      <c r="X1859" s="212">
        <f t="shared" si="608"/>
        <v>3608</v>
      </c>
      <c r="Y1859" s="214"/>
      <c r="Z1859" s="211">
        <f t="shared" si="597"/>
        <v>0</v>
      </c>
      <c r="AA1859" s="212">
        <f t="shared" si="598"/>
        <v>0</v>
      </c>
      <c r="AB1859" s="212">
        <f t="shared" si="599"/>
        <v>0</v>
      </c>
      <c r="AC1859" s="212">
        <f t="shared" si="600"/>
        <v>0</v>
      </c>
      <c r="AD1859" s="223">
        <f t="shared" si="588"/>
        <v>0</v>
      </c>
      <c r="AE1859" s="212">
        <f t="shared" si="589"/>
        <v>0</v>
      </c>
      <c r="AF1859" s="215"/>
      <c r="AG1859" s="212">
        <f t="shared" si="601"/>
        <v>0</v>
      </c>
      <c r="AH1859" s="215"/>
      <c r="AI1859" s="211">
        <f t="shared" si="590"/>
        <v>0</v>
      </c>
      <c r="AJ1859" s="215"/>
      <c r="AK1859" s="211">
        <f t="shared" si="591"/>
        <v>0</v>
      </c>
      <c r="AL1859" s="215"/>
      <c r="AM1859" s="211">
        <f t="shared" si="592"/>
        <v>0</v>
      </c>
      <c r="AN1859" s="215"/>
      <c r="AO1859" s="211">
        <f t="shared" si="593"/>
        <v>0</v>
      </c>
      <c r="AP1859" s="210"/>
      <c r="AQ1859" s="222">
        <f>IF(AP1859="",0,VLOOKUP(AP1859,Aux.ListeCPAltele!$B$15:$D$21,3,0))</f>
        <v>0</v>
      </c>
      <c r="AR1859" s="212">
        <f t="shared" si="594"/>
        <v>0</v>
      </c>
      <c r="AS1859" s="212">
        <f t="shared" si="602"/>
        <v>0</v>
      </c>
      <c r="AT1859" s="222">
        <f>IF($F1859&lt;&gt;2,ROUND($Z1859*SUMIF(Regimuri,$Q1859,Aux.ListeCPAltele!$C$25:$C$34)*0.5,0),0)</f>
        <v>0</v>
      </c>
      <c r="AU1859" s="210"/>
      <c r="AV1859" s="222">
        <f>IF(AND($F1859&lt;&gt;2,Q1859&lt;&gt;0),ROUND($AC1859/SUMIF(Regimuri,Q1859,Aux.ListeCPAltele!$E$25:$E$34)*$AU1859,0),0)</f>
        <v>0</v>
      </c>
      <c r="AW1859" s="215">
        <v>0.1</v>
      </c>
      <c r="AX1859" s="222">
        <f t="shared" si="603"/>
        <v>0</v>
      </c>
      <c r="AY1859" s="213">
        <f t="shared" si="604"/>
        <v>0.83333333333333337</v>
      </c>
      <c r="AZ1859" s="222">
        <f>IF(OR($R1859=0,$Q1859=0),0,ROUND(SUM(AC1859,AE1859,AG1859,AI1859,AK1859,AM1859,AO1859,AS1859,AV1859,AX1859,AT1859)/SUMIF(Regimuri,$Q1859,Aux.ListeCPAltele!$E$25:$E$34)*$AY1859,0))</f>
        <v>0</v>
      </c>
      <c r="BA1859" s="222">
        <f t="shared" si="595"/>
        <v>0</v>
      </c>
      <c r="BB1859" s="277">
        <v>1</v>
      </c>
      <c r="BC1859" s="277"/>
    </row>
    <row r="1860" spans="1:55" outlineLevel="1" x14ac:dyDescent="0.2">
      <c r="A1860" s="205"/>
      <c r="B1860" s="205"/>
      <c r="C1860" s="205"/>
      <c r="D1860" s="275"/>
      <c r="E1860" s="205"/>
      <c r="F1860" s="207">
        <f>SUMIF(CarLM,G1860,Aux.ListeCPAltele!$A$7:$A$11)</f>
        <v>0</v>
      </c>
      <c r="G1860" s="205"/>
      <c r="H1860" s="208">
        <f t="shared" si="605"/>
        <v>0</v>
      </c>
      <c r="I1860" s="208">
        <f t="shared" si="606"/>
        <v>0</v>
      </c>
      <c r="J1860" s="209"/>
      <c r="K1860" s="205"/>
      <c r="L1860" s="207" t="str">
        <f>IF(OR($K1860&lt;&gt;"",ISNA(VLOOKUP($K1860,'2.1.Angajati'!$B$5:$H$1826,2,0))=FALSE),VLOOKUP($K1860,'2.1.Angajati'!$B$5:$H$1826,2,0),"-")</f>
        <v>-</v>
      </c>
      <c r="M1860" s="224">
        <f>IF(OR($K1860&lt;&gt;"",ISNA(VLOOKUP($K1860,'2.1.Angajati'!$B$5:$H$1826,8,0))=FALSE),
       ROUND((DATE(Aux.SetUp!$H$15,1,1)-VLOOKUP($K1860,'2.1.Angajati'!$B$5:$H$1826,6,0))/365,1),
          0)</f>
        <v>0</v>
      </c>
      <c r="N1860" s="223"/>
      <c r="O1860" s="209"/>
      <c r="P1860" s="208">
        <f t="shared" si="596"/>
        <v>0</v>
      </c>
      <c r="Q1860" s="205"/>
      <c r="R1860" s="207">
        <f>SUMIF(Aux.ListeCPAltele!$A$25:$A$34,'1.3.State'!Q1860,Aux.ListeCPAltele!$B$25:$B$34)</f>
        <v>0</v>
      </c>
      <c r="S1860" s="210"/>
      <c r="T1860" s="211">
        <v>16.420000000000002</v>
      </c>
      <c r="U1860" s="212">
        <f>SUMIF('1.2.IS'!$M$5:$AG$5,Aux.SetUp!$H$15,'1.2.IS'!$M$16:$AG$16)</f>
        <v>2775</v>
      </c>
      <c r="V1860" s="213">
        <v>1.3</v>
      </c>
      <c r="W1860" s="211">
        <f t="shared" si="607"/>
        <v>21.35</v>
      </c>
      <c r="X1860" s="212">
        <f t="shared" si="608"/>
        <v>3608</v>
      </c>
      <c r="Y1860" s="214"/>
      <c r="Z1860" s="211">
        <f t="shared" si="597"/>
        <v>0</v>
      </c>
      <c r="AA1860" s="212">
        <f t="shared" si="598"/>
        <v>0</v>
      </c>
      <c r="AB1860" s="212">
        <f t="shared" si="599"/>
        <v>0</v>
      </c>
      <c r="AC1860" s="212">
        <f t="shared" si="600"/>
        <v>0</v>
      </c>
      <c r="AD1860" s="223">
        <f t="shared" si="588"/>
        <v>0</v>
      </c>
      <c r="AE1860" s="212">
        <f t="shared" si="589"/>
        <v>0</v>
      </c>
      <c r="AF1860" s="215"/>
      <c r="AG1860" s="212">
        <f t="shared" si="601"/>
        <v>0</v>
      </c>
      <c r="AH1860" s="215"/>
      <c r="AI1860" s="211">
        <f t="shared" si="590"/>
        <v>0</v>
      </c>
      <c r="AJ1860" s="215"/>
      <c r="AK1860" s="211">
        <f t="shared" si="591"/>
        <v>0</v>
      </c>
      <c r="AL1860" s="215"/>
      <c r="AM1860" s="211">
        <f t="shared" si="592"/>
        <v>0</v>
      </c>
      <c r="AN1860" s="215"/>
      <c r="AO1860" s="211">
        <f t="shared" si="593"/>
        <v>0</v>
      </c>
      <c r="AP1860" s="210"/>
      <c r="AQ1860" s="222">
        <f>IF(AP1860="",0,VLOOKUP(AP1860,Aux.ListeCPAltele!$B$15:$D$21,3,0))</f>
        <v>0</v>
      </c>
      <c r="AR1860" s="212">
        <f t="shared" si="594"/>
        <v>0</v>
      </c>
      <c r="AS1860" s="212">
        <f t="shared" si="602"/>
        <v>0</v>
      </c>
      <c r="AT1860" s="222">
        <f>IF($F1860&lt;&gt;2,ROUND($Z1860*SUMIF(Regimuri,$Q1860,Aux.ListeCPAltele!$C$25:$C$34)*0.5,0),0)</f>
        <v>0</v>
      </c>
      <c r="AU1860" s="210"/>
      <c r="AV1860" s="222">
        <f>IF(AND($F1860&lt;&gt;2,Q1860&lt;&gt;0),ROUND($AC1860/SUMIF(Regimuri,Q1860,Aux.ListeCPAltele!$E$25:$E$34)*$AU1860,0),0)</f>
        <v>0</v>
      </c>
      <c r="AW1860" s="215">
        <v>0.1</v>
      </c>
      <c r="AX1860" s="222">
        <f t="shared" si="603"/>
        <v>0</v>
      </c>
      <c r="AY1860" s="213">
        <f t="shared" si="604"/>
        <v>0.83333333333333337</v>
      </c>
      <c r="AZ1860" s="222">
        <f>IF(OR($R1860=0,$Q1860=0),0,ROUND(SUM(AC1860,AE1860,AG1860,AI1860,AK1860,AM1860,AO1860,AS1860,AV1860,AX1860,AT1860)/SUMIF(Regimuri,$Q1860,Aux.ListeCPAltele!$E$25:$E$34)*$AY1860,0))</f>
        <v>0</v>
      </c>
      <c r="BA1860" s="222">
        <f t="shared" si="595"/>
        <v>0</v>
      </c>
      <c r="BB1860" s="277">
        <v>1</v>
      </c>
      <c r="BC1860" s="277"/>
    </row>
    <row r="1861" spans="1:55" outlineLevel="1" x14ac:dyDescent="0.2">
      <c r="A1861" s="205"/>
      <c r="B1861" s="205"/>
      <c r="C1861" s="205"/>
      <c r="D1861" s="275"/>
      <c r="E1861" s="205"/>
      <c r="F1861" s="207">
        <f>SUMIF(CarLM,G1861,Aux.ListeCPAltele!$A$7:$A$11)</f>
        <v>0</v>
      </c>
      <c r="G1861" s="205"/>
      <c r="H1861" s="208">
        <f t="shared" si="605"/>
        <v>0</v>
      </c>
      <c r="I1861" s="208">
        <f t="shared" si="606"/>
        <v>0</v>
      </c>
      <c r="J1861" s="209"/>
      <c r="K1861" s="205"/>
      <c r="L1861" s="207" t="str">
        <f>IF(OR($K1861&lt;&gt;"",ISNA(VLOOKUP($K1861,'2.1.Angajati'!$B$5:$H$1826,2,0))=FALSE),VLOOKUP($K1861,'2.1.Angajati'!$B$5:$H$1826,2,0),"-")</f>
        <v>-</v>
      </c>
      <c r="M1861" s="224">
        <f>IF(OR($K1861&lt;&gt;"",ISNA(VLOOKUP($K1861,'2.1.Angajati'!$B$5:$H$1826,8,0))=FALSE),
       ROUND((DATE(Aux.SetUp!$H$15,1,1)-VLOOKUP($K1861,'2.1.Angajati'!$B$5:$H$1826,6,0))/365,1),
          0)</f>
        <v>0</v>
      </c>
      <c r="N1861" s="223"/>
      <c r="O1861" s="209"/>
      <c r="P1861" s="208">
        <f t="shared" si="596"/>
        <v>0</v>
      </c>
      <c r="Q1861" s="205"/>
      <c r="R1861" s="207">
        <f>SUMIF(Aux.ListeCPAltele!$A$25:$A$34,'1.3.State'!Q1861,Aux.ListeCPAltele!$B$25:$B$34)</f>
        <v>0</v>
      </c>
      <c r="S1861" s="210"/>
      <c r="T1861" s="211">
        <v>16.420000000000002</v>
      </c>
      <c r="U1861" s="212">
        <f>SUMIF('1.2.IS'!$M$5:$AG$5,Aux.SetUp!$H$15,'1.2.IS'!$M$16:$AG$16)</f>
        <v>2775</v>
      </c>
      <c r="V1861" s="213">
        <v>1.3</v>
      </c>
      <c r="W1861" s="211">
        <f t="shared" si="607"/>
        <v>21.35</v>
      </c>
      <c r="X1861" s="212">
        <f t="shared" si="608"/>
        <v>3608</v>
      </c>
      <c r="Y1861" s="214"/>
      <c r="Z1861" s="211">
        <f t="shared" si="597"/>
        <v>0</v>
      </c>
      <c r="AA1861" s="212">
        <f t="shared" si="598"/>
        <v>0</v>
      </c>
      <c r="AB1861" s="212">
        <f t="shared" si="599"/>
        <v>0</v>
      </c>
      <c r="AC1861" s="212">
        <f t="shared" si="600"/>
        <v>0</v>
      </c>
      <c r="AD1861" s="223">
        <f t="shared" si="588"/>
        <v>0</v>
      </c>
      <c r="AE1861" s="212">
        <f t="shared" si="589"/>
        <v>0</v>
      </c>
      <c r="AF1861" s="215"/>
      <c r="AG1861" s="212">
        <f t="shared" si="601"/>
        <v>0</v>
      </c>
      <c r="AH1861" s="215"/>
      <c r="AI1861" s="211">
        <f t="shared" si="590"/>
        <v>0</v>
      </c>
      <c r="AJ1861" s="215"/>
      <c r="AK1861" s="211">
        <f t="shared" si="591"/>
        <v>0</v>
      </c>
      <c r="AL1861" s="215"/>
      <c r="AM1861" s="211">
        <f t="shared" si="592"/>
        <v>0</v>
      </c>
      <c r="AN1861" s="215"/>
      <c r="AO1861" s="211">
        <f t="shared" si="593"/>
        <v>0</v>
      </c>
      <c r="AP1861" s="210"/>
      <c r="AQ1861" s="222">
        <f>IF(AP1861="",0,VLOOKUP(AP1861,Aux.ListeCPAltele!$B$15:$D$21,3,0))</f>
        <v>0</v>
      </c>
      <c r="AR1861" s="212">
        <f t="shared" si="594"/>
        <v>0</v>
      </c>
      <c r="AS1861" s="212">
        <f t="shared" si="602"/>
        <v>0</v>
      </c>
      <c r="AT1861" s="222">
        <f>IF($F1861&lt;&gt;2,ROUND($Z1861*SUMIF(Regimuri,$Q1861,Aux.ListeCPAltele!$C$25:$C$34)*0.5,0),0)</f>
        <v>0</v>
      </c>
      <c r="AU1861" s="210"/>
      <c r="AV1861" s="222">
        <f>IF(AND($F1861&lt;&gt;2,Q1861&lt;&gt;0),ROUND($AC1861/SUMIF(Regimuri,Q1861,Aux.ListeCPAltele!$E$25:$E$34)*$AU1861,0),0)</f>
        <v>0</v>
      </c>
      <c r="AW1861" s="215">
        <v>0.1</v>
      </c>
      <c r="AX1861" s="222">
        <f t="shared" si="603"/>
        <v>0</v>
      </c>
      <c r="AY1861" s="213">
        <f t="shared" si="604"/>
        <v>0.83333333333333337</v>
      </c>
      <c r="AZ1861" s="222">
        <f>IF(OR($R1861=0,$Q1861=0),0,ROUND(SUM(AC1861,AE1861,AG1861,AI1861,AK1861,AM1861,AO1861,AS1861,AV1861,AX1861,AT1861)/SUMIF(Regimuri,$Q1861,Aux.ListeCPAltele!$E$25:$E$34)*$AY1861,0))</f>
        <v>0</v>
      </c>
      <c r="BA1861" s="222">
        <f t="shared" si="595"/>
        <v>0</v>
      </c>
      <c r="BB1861" s="277">
        <v>1</v>
      </c>
      <c r="BC1861" s="277"/>
    </row>
    <row r="1862" spans="1:55" outlineLevel="1" x14ac:dyDescent="0.2">
      <c r="A1862" s="205"/>
      <c r="B1862" s="205"/>
      <c r="C1862" s="205"/>
      <c r="D1862" s="275"/>
      <c r="E1862" s="205"/>
      <c r="F1862" s="207">
        <f>SUMIF(CarLM,G1862,Aux.ListeCPAltele!$A$7:$A$11)</f>
        <v>0</v>
      </c>
      <c r="G1862" s="205"/>
      <c r="H1862" s="208">
        <f t="shared" si="605"/>
        <v>0</v>
      </c>
      <c r="I1862" s="208">
        <f t="shared" si="606"/>
        <v>0</v>
      </c>
      <c r="J1862" s="209"/>
      <c r="K1862" s="205"/>
      <c r="L1862" s="207" t="str">
        <f>IF(OR($K1862&lt;&gt;"",ISNA(VLOOKUP($K1862,'2.1.Angajati'!$B$5:$H$1826,2,0))=FALSE),VLOOKUP($K1862,'2.1.Angajati'!$B$5:$H$1826,2,0),"-")</f>
        <v>-</v>
      </c>
      <c r="M1862" s="224">
        <f>IF(OR($K1862&lt;&gt;"",ISNA(VLOOKUP($K1862,'2.1.Angajati'!$B$5:$H$1826,8,0))=FALSE),
       ROUND((DATE(Aux.SetUp!$H$15,1,1)-VLOOKUP($K1862,'2.1.Angajati'!$B$5:$H$1826,6,0))/365,1),
          0)</f>
        <v>0</v>
      </c>
      <c r="N1862" s="223"/>
      <c r="O1862" s="209"/>
      <c r="P1862" s="208">
        <f t="shared" si="596"/>
        <v>0</v>
      </c>
      <c r="Q1862" s="205"/>
      <c r="R1862" s="207">
        <f>SUMIF(Aux.ListeCPAltele!$A$25:$A$34,'1.3.State'!Q1862,Aux.ListeCPAltele!$B$25:$B$34)</f>
        <v>0</v>
      </c>
      <c r="S1862" s="210"/>
      <c r="T1862" s="211">
        <v>16.420000000000002</v>
      </c>
      <c r="U1862" s="212">
        <f>SUMIF('1.2.IS'!$M$5:$AG$5,Aux.SetUp!$H$15,'1.2.IS'!$M$16:$AG$16)</f>
        <v>2775</v>
      </c>
      <c r="V1862" s="213">
        <v>1.3</v>
      </c>
      <c r="W1862" s="211">
        <f t="shared" si="607"/>
        <v>21.35</v>
      </c>
      <c r="X1862" s="212">
        <f t="shared" si="608"/>
        <v>3608</v>
      </c>
      <c r="Y1862" s="214"/>
      <c r="Z1862" s="211">
        <f t="shared" si="597"/>
        <v>0</v>
      </c>
      <c r="AA1862" s="212">
        <f t="shared" si="598"/>
        <v>0</v>
      </c>
      <c r="AB1862" s="212">
        <f t="shared" si="599"/>
        <v>0</v>
      </c>
      <c r="AC1862" s="212">
        <f t="shared" si="600"/>
        <v>0</v>
      </c>
      <c r="AD1862" s="223">
        <f t="shared" si="588"/>
        <v>0</v>
      </c>
      <c r="AE1862" s="212">
        <f t="shared" si="589"/>
        <v>0</v>
      </c>
      <c r="AF1862" s="215"/>
      <c r="AG1862" s="212">
        <f t="shared" si="601"/>
        <v>0</v>
      </c>
      <c r="AH1862" s="215"/>
      <c r="AI1862" s="211">
        <f t="shared" si="590"/>
        <v>0</v>
      </c>
      <c r="AJ1862" s="215"/>
      <c r="AK1862" s="211">
        <f t="shared" si="591"/>
        <v>0</v>
      </c>
      <c r="AL1862" s="215"/>
      <c r="AM1862" s="211">
        <f t="shared" si="592"/>
        <v>0</v>
      </c>
      <c r="AN1862" s="215"/>
      <c r="AO1862" s="211">
        <f t="shared" si="593"/>
        <v>0</v>
      </c>
      <c r="AP1862" s="210"/>
      <c r="AQ1862" s="222">
        <f>IF(AP1862="",0,VLOOKUP(AP1862,Aux.ListeCPAltele!$B$15:$D$21,3,0))</f>
        <v>0</v>
      </c>
      <c r="AR1862" s="212">
        <f t="shared" si="594"/>
        <v>0</v>
      </c>
      <c r="AS1862" s="212">
        <f t="shared" si="602"/>
        <v>0</v>
      </c>
      <c r="AT1862" s="222">
        <f>IF($F1862&lt;&gt;2,ROUND($Z1862*SUMIF(Regimuri,$Q1862,Aux.ListeCPAltele!$C$25:$C$34)*0.5,0),0)</f>
        <v>0</v>
      </c>
      <c r="AU1862" s="210"/>
      <c r="AV1862" s="222">
        <f>IF(AND($F1862&lt;&gt;2,Q1862&lt;&gt;0),ROUND($AC1862/SUMIF(Regimuri,Q1862,Aux.ListeCPAltele!$E$25:$E$34)*$AU1862,0),0)</f>
        <v>0</v>
      </c>
      <c r="AW1862" s="215">
        <v>0.1</v>
      </c>
      <c r="AX1862" s="222">
        <f t="shared" si="603"/>
        <v>0</v>
      </c>
      <c r="AY1862" s="213">
        <f t="shared" si="604"/>
        <v>0.83333333333333337</v>
      </c>
      <c r="AZ1862" s="222">
        <f>IF(OR($R1862=0,$Q1862=0),0,ROUND(SUM(AC1862,AE1862,AG1862,AI1862,AK1862,AM1862,AO1862,AS1862,AV1862,AX1862,AT1862)/SUMIF(Regimuri,$Q1862,Aux.ListeCPAltele!$E$25:$E$34)*$AY1862,0))</f>
        <v>0</v>
      </c>
      <c r="BA1862" s="222">
        <f t="shared" si="595"/>
        <v>0</v>
      </c>
      <c r="BB1862" s="277">
        <v>1</v>
      </c>
      <c r="BC1862" s="277"/>
    </row>
    <row r="1863" spans="1:55" outlineLevel="1" x14ac:dyDescent="0.2">
      <c r="A1863" s="205"/>
      <c r="B1863" s="205"/>
      <c r="C1863" s="205"/>
      <c r="D1863" s="275"/>
      <c r="E1863" s="205"/>
      <c r="F1863" s="207">
        <f>SUMIF(CarLM,G1863,Aux.ListeCPAltele!$A$7:$A$11)</f>
        <v>0</v>
      </c>
      <c r="G1863" s="205"/>
      <c r="H1863" s="208">
        <f t="shared" si="605"/>
        <v>0</v>
      </c>
      <c r="I1863" s="208">
        <f t="shared" si="606"/>
        <v>0</v>
      </c>
      <c r="J1863" s="209"/>
      <c r="K1863" s="205"/>
      <c r="L1863" s="207" t="str">
        <f>IF(OR($K1863&lt;&gt;"",ISNA(VLOOKUP($K1863,'2.1.Angajati'!$B$5:$H$1826,2,0))=FALSE),VLOOKUP($K1863,'2.1.Angajati'!$B$5:$H$1826,2,0),"-")</f>
        <v>-</v>
      </c>
      <c r="M1863" s="224">
        <f>IF(OR($K1863&lt;&gt;"",ISNA(VLOOKUP($K1863,'2.1.Angajati'!$B$5:$H$1826,8,0))=FALSE),
       ROUND((DATE(Aux.SetUp!$H$15,1,1)-VLOOKUP($K1863,'2.1.Angajati'!$B$5:$H$1826,6,0))/365,1),
          0)</f>
        <v>0</v>
      </c>
      <c r="N1863" s="223"/>
      <c r="O1863" s="209"/>
      <c r="P1863" s="208">
        <f t="shared" si="596"/>
        <v>0</v>
      </c>
      <c r="Q1863" s="205"/>
      <c r="R1863" s="207">
        <f>SUMIF(Aux.ListeCPAltele!$A$25:$A$34,'1.3.State'!Q1863,Aux.ListeCPAltele!$B$25:$B$34)</f>
        <v>0</v>
      </c>
      <c r="S1863" s="210"/>
      <c r="T1863" s="211">
        <v>16.420000000000002</v>
      </c>
      <c r="U1863" s="212">
        <f>SUMIF('1.2.IS'!$M$5:$AG$5,Aux.SetUp!$H$15,'1.2.IS'!$M$16:$AG$16)</f>
        <v>2775</v>
      </c>
      <c r="V1863" s="213">
        <v>1.3</v>
      </c>
      <c r="W1863" s="211">
        <f t="shared" si="607"/>
        <v>21.35</v>
      </c>
      <c r="X1863" s="212">
        <f t="shared" si="608"/>
        <v>3608</v>
      </c>
      <c r="Y1863" s="214"/>
      <c r="Z1863" s="211">
        <f t="shared" si="597"/>
        <v>0</v>
      </c>
      <c r="AA1863" s="212">
        <f t="shared" si="598"/>
        <v>0</v>
      </c>
      <c r="AB1863" s="212">
        <f t="shared" si="599"/>
        <v>0</v>
      </c>
      <c r="AC1863" s="212">
        <f t="shared" si="600"/>
        <v>0</v>
      </c>
      <c r="AD1863" s="223">
        <f t="shared" si="588"/>
        <v>0</v>
      </c>
      <c r="AE1863" s="212">
        <f t="shared" si="589"/>
        <v>0</v>
      </c>
      <c r="AF1863" s="215"/>
      <c r="AG1863" s="212">
        <f t="shared" si="601"/>
        <v>0</v>
      </c>
      <c r="AH1863" s="215"/>
      <c r="AI1863" s="211">
        <f t="shared" si="590"/>
        <v>0</v>
      </c>
      <c r="AJ1863" s="215"/>
      <c r="AK1863" s="211">
        <f t="shared" si="591"/>
        <v>0</v>
      </c>
      <c r="AL1863" s="215"/>
      <c r="AM1863" s="211">
        <f t="shared" si="592"/>
        <v>0</v>
      </c>
      <c r="AN1863" s="215"/>
      <c r="AO1863" s="211">
        <f t="shared" si="593"/>
        <v>0</v>
      </c>
      <c r="AP1863" s="210"/>
      <c r="AQ1863" s="222">
        <f>IF(AP1863="",0,VLOOKUP(AP1863,Aux.ListeCPAltele!$B$15:$D$21,3,0))</f>
        <v>0</v>
      </c>
      <c r="AR1863" s="212">
        <f t="shared" si="594"/>
        <v>0</v>
      </c>
      <c r="AS1863" s="212">
        <f t="shared" si="602"/>
        <v>0</v>
      </c>
      <c r="AT1863" s="222">
        <f>IF($F1863&lt;&gt;2,ROUND($Z1863*SUMIF(Regimuri,$Q1863,Aux.ListeCPAltele!$C$25:$C$34)*0.5,0),0)</f>
        <v>0</v>
      </c>
      <c r="AU1863" s="210"/>
      <c r="AV1863" s="222">
        <f>IF(AND($F1863&lt;&gt;2,Q1863&lt;&gt;0),ROUND($AC1863/SUMIF(Regimuri,Q1863,Aux.ListeCPAltele!$E$25:$E$34)*$AU1863,0),0)</f>
        <v>0</v>
      </c>
      <c r="AW1863" s="215">
        <v>0.1</v>
      </c>
      <c r="AX1863" s="222">
        <f t="shared" si="603"/>
        <v>0</v>
      </c>
      <c r="AY1863" s="213">
        <f t="shared" si="604"/>
        <v>0.83333333333333337</v>
      </c>
      <c r="AZ1863" s="222">
        <f>IF(OR($R1863=0,$Q1863=0),0,ROUND(SUM(AC1863,AE1863,AG1863,AI1863,AK1863,AM1863,AO1863,AS1863,AV1863,AX1863,AT1863)/SUMIF(Regimuri,$Q1863,Aux.ListeCPAltele!$E$25:$E$34)*$AY1863,0))</f>
        <v>0</v>
      </c>
      <c r="BA1863" s="222">
        <f t="shared" si="595"/>
        <v>0</v>
      </c>
      <c r="BB1863" s="277">
        <v>1</v>
      </c>
      <c r="BC1863" s="277"/>
    </row>
    <row r="1864" spans="1:55" outlineLevel="1" x14ac:dyDescent="0.2">
      <c r="A1864" s="205"/>
      <c r="B1864" s="205"/>
      <c r="C1864" s="205"/>
      <c r="D1864" s="275"/>
      <c r="E1864" s="205"/>
      <c r="F1864" s="207">
        <f>SUMIF(CarLM,G1864,Aux.ListeCPAltele!$A$7:$A$11)</f>
        <v>0</v>
      </c>
      <c r="G1864" s="205"/>
      <c r="H1864" s="208">
        <f t="shared" si="605"/>
        <v>0</v>
      </c>
      <c r="I1864" s="208">
        <f t="shared" si="606"/>
        <v>0</v>
      </c>
      <c r="J1864" s="209"/>
      <c r="K1864" s="205"/>
      <c r="L1864" s="207" t="str">
        <f>IF(OR($K1864&lt;&gt;"",ISNA(VLOOKUP($K1864,'2.1.Angajati'!$B$5:$H$1826,2,0))=FALSE),VLOOKUP($K1864,'2.1.Angajati'!$B$5:$H$1826,2,0),"-")</f>
        <v>-</v>
      </c>
      <c r="M1864" s="224">
        <f>IF(OR($K1864&lt;&gt;"",ISNA(VLOOKUP($K1864,'2.1.Angajati'!$B$5:$H$1826,8,0))=FALSE),
       ROUND((DATE(Aux.SetUp!$H$15,1,1)-VLOOKUP($K1864,'2.1.Angajati'!$B$5:$H$1826,6,0))/365,1),
          0)</f>
        <v>0</v>
      </c>
      <c r="N1864" s="223"/>
      <c r="O1864" s="209"/>
      <c r="P1864" s="208">
        <f t="shared" si="596"/>
        <v>0</v>
      </c>
      <c r="Q1864" s="205"/>
      <c r="R1864" s="207">
        <f>SUMIF(Aux.ListeCPAltele!$A$25:$A$34,'1.3.State'!Q1864,Aux.ListeCPAltele!$B$25:$B$34)</f>
        <v>0</v>
      </c>
      <c r="S1864" s="210"/>
      <c r="T1864" s="211">
        <v>16.420000000000002</v>
      </c>
      <c r="U1864" s="212">
        <f>SUMIF('1.2.IS'!$M$5:$AG$5,Aux.SetUp!$H$15,'1.2.IS'!$M$16:$AG$16)</f>
        <v>2775</v>
      </c>
      <c r="V1864" s="213">
        <v>1.3</v>
      </c>
      <c r="W1864" s="211">
        <f t="shared" si="607"/>
        <v>21.35</v>
      </c>
      <c r="X1864" s="212">
        <f t="shared" si="608"/>
        <v>3608</v>
      </c>
      <c r="Y1864" s="214"/>
      <c r="Z1864" s="211">
        <f t="shared" si="597"/>
        <v>0</v>
      </c>
      <c r="AA1864" s="212">
        <f t="shared" si="598"/>
        <v>0</v>
      </c>
      <c r="AB1864" s="212">
        <f t="shared" si="599"/>
        <v>0</v>
      </c>
      <c r="AC1864" s="212">
        <f t="shared" si="600"/>
        <v>0</v>
      </c>
      <c r="AD1864" s="223">
        <f t="shared" si="588"/>
        <v>0</v>
      </c>
      <c r="AE1864" s="212">
        <f t="shared" si="589"/>
        <v>0</v>
      </c>
      <c r="AF1864" s="215"/>
      <c r="AG1864" s="212">
        <f t="shared" si="601"/>
        <v>0</v>
      </c>
      <c r="AH1864" s="215"/>
      <c r="AI1864" s="211">
        <f t="shared" si="590"/>
        <v>0</v>
      </c>
      <c r="AJ1864" s="215"/>
      <c r="AK1864" s="211">
        <f t="shared" si="591"/>
        <v>0</v>
      </c>
      <c r="AL1864" s="215"/>
      <c r="AM1864" s="211">
        <f t="shared" si="592"/>
        <v>0</v>
      </c>
      <c r="AN1864" s="215"/>
      <c r="AO1864" s="211">
        <f t="shared" si="593"/>
        <v>0</v>
      </c>
      <c r="AP1864" s="210"/>
      <c r="AQ1864" s="222">
        <f>IF(AP1864="",0,VLOOKUP(AP1864,Aux.ListeCPAltele!$B$15:$D$21,3,0))</f>
        <v>0</v>
      </c>
      <c r="AR1864" s="212">
        <f t="shared" si="594"/>
        <v>0</v>
      </c>
      <c r="AS1864" s="212">
        <f t="shared" si="602"/>
        <v>0</v>
      </c>
      <c r="AT1864" s="222">
        <f>IF($F1864&lt;&gt;2,ROUND($Z1864*SUMIF(Regimuri,$Q1864,Aux.ListeCPAltele!$C$25:$C$34)*0.5,0),0)</f>
        <v>0</v>
      </c>
      <c r="AU1864" s="210"/>
      <c r="AV1864" s="222">
        <f>IF(AND($F1864&lt;&gt;2,Q1864&lt;&gt;0),ROUND($AC1864/SUMIF(Regimuri,Q1864,Aux.ListeCPAltele!$E$25:$E$34)*$AU1864,0),0)</f>
        <v>0</v>
      </c>
      <c r="AW1864" s="215">
        <v>0.1</v>
      </c>
      <c r="AX1864" s="222">
        <f t="shared" si="603"/>
        <v>0</v>
      </c>
      <c r="AY1864" s="213">
        <f t="shared" si="604"/>
        <v>0.83333333333333337</v>
      </c>
      <c r="AZ1864" s="222">
        <f>IF(OR($R1864=0,$Q1864=0),0,ROUND(SUM(AC1864,AE1864,AG1864,AI1864,AK1864,AM1864,AO1864,AS1864,AV1864,AX1864,AT1864)/SUMIF(Regimuri,$Q1864,Aux.ListeCPAltele!$E$25:$E$34)*$AY1864,0))</f>
        <v>0</v>
      </c>
      <c r="BA1864" s="222">
        <f t="shared" si="595"/>
        <v>0</v>
      </c>
      <c r="BB1864" s="277">
        <v>1</v>
      </c>
      <c r="BC1864" s="277"/>
    </row>
    <row r="1865" spans="1:55" outlineLevel="1" x14ac:dyDescent="0.2">
      <c r="A1865" s="205"/>
      <c r="B1865" s="205"/>
      <c r="C1865" s="205"/>
      <c r="D1865" s="275"/>
      <c r="E1865" s="205"/>
      <c r="F1865" s="207">
        <f>SUMIF(CarLM,G1865,Aux.ListeCPAltele!$A$7:$A$11)</f>
        <v>0</v>
      </c>
      <c r="G1865" s="205"/>
      <c r="H1865" s="208">
        <f t="shared" si="605"/>
        <v>0</v>
      </c>
      <c r="I1865" s="208">
        <f t="shared" si="606"/>
        <v>0</v>
      </c>
      <c r="J1865" s="209"/>
      <c r="K1865" s="205"/>
      <c r="L1865" s="207" t="str">
        <f>IF(OR($K1865&lt;&gt;"",ISNA(VLOOKUP($K1865,'2.1.Angajati'!$B$5:$H$1826,2,0))=FALSE),VLOOKUP($K1865,'2.1.Angajati'!$B$5:$H$1826,2,0),"-")</f>
        <v>-</v>
      </c>
      <c r="M1865" s="224">
        <f>IF(OR($K1865&lt;&gt;"",ISNA(VLOOKUP($K1865,'2.1.Angajati'!$B$5:$H$1826,8,0))=FALSE),
       ROUND((DATE(Aux.SetUp!$H$15,1,1)-VLOOKUP($K1865,'2.1.Angajati'!$B$5:$H$1826,6,0))/365,1),
          0)</f>
        <v>0</v>
      </c>
      <c r="N1865" s="223"/>
      <c r="O1865" s="209"/>
      <c r="P1865" s="208">
        <f t="shared" si="596"/>
        <v>0</v>
      </c>
      <c r="Q1865" s="205"/>
      <c r="R1865" s="207">
        <f>SUMIF(Aux.ListeCPAltele!$A$25:$A$34,'1.3.State'!Q1865,Aux.ListeCPAltele!$B$25:$B$34)</f>
        <v>0</v>
      </c>
      <c r="S1865" s="210"/>
      <c r="T1865" s="211">
        <v>16.420000000000002</v>
      </c>
      <c r="U1865" s="212">
        <f>SUMIF('1.2.IS'!$M$5:$AG$5,Aux.SetUp!$H$15,'1.2.IS'!$M$16:$AG$16)</f>
        <v>2775</v>
      </c>
      <c r="V1865" s="213">
        <v>1.3</v>
      </c>
      <c r="W1865" s="211">
        <f t="shared" si="607"/>
        <v>21.35</v>
      </c>
      <c r="X1865" s="212">
        <f t="shared" si="608"/>
        <v>3608</v>
      </c>
      <c r="Y1865" s="214"/>
      <c r="Z1865" s="211">
        <f t="shared" si="597"/>
        <v>0</v>
      </c>
      <c r="AA1865" s="212">
        <f t="shared" si="598"/>
        <v>0</v>
      </c>
      <c r="AB1865" s="212">
        <f t="shared" si="599"/>
        <v>0</v>
      </c>
      <c r="AC1865" s="212">
        <f t="shared" si="600"/>
        <v>0</v>
      </c>
      <c r="AD1865" s="223">
        <f t="shared" ref="AD1865:AD1928" si="609">IF(ISNA(N1865),0,N1865)</f>
        <v>0</v>
      </c>
      <c r="AE1865" s="212">
        <f t="shared" ref="AE1865:AE1928" si="610">IF(AND($F1865=2,$F1865=4),0,ROUND($AC1865*AD1865,2))</f>
        <v>0</v>
      </c>
      <c r="AF1865" s="215"/>
      <c r="AG1865" s="212">
        <f t="shared" si="601"/>
        <v>0</v>
      </c>
      <c r="AH1865" s="215"/>
      <c r="AI1865" s="211">
        <f t="shared" ref="AI1865:AI1928" si="611">IF($F1865=2,0,ROUND($AC1865*AH1865,2))</f>
        <v>0</v>
      </c>
      <c r="AJ1865" s="215"/>
      <c r="AK1865" s="211">
        <f t="shared" ref="AK1865:AK1928" si="612">IF($F1865=2,0,ROUND($AC1865*AJ1865,2))</f>
        <v>0</v>
      </c>
      <c r="AL1865" s="215"/>
      <c r="AM1865" s="211">
        <f t="shared" ref="AM1865:AM1928" si="613">IF($F1865=2,0,ROUND($AC1865*AL1865,2))</f>
        <v>0</v>
      </c>
      <c r="AN1865" s="215"/>
      <c r="AO1865" s="211">
        <f t="shared" ref="AO1865:AO1928" si="614">IF($F1865=2,0,ROUND($AC1865*AN1865,2))</f>
        <v>0</v>
      </c>
      <c r="AP1865" s="210"/>
      <c r="AQ1865" s="222">
        <f>IF(AP1865="",0,VLOOKUP(AP1865,Aux.ListeCPAltele!$B$15:$D$21,3,0))</f>
        <v>0</v>
      </c>
      <c r="AR1865" s="212">
        <f t="shared" ref="AR1865:AR1928" si="615">IF($AP1865=0,0,IF($F1865=2,0,$R1865*P1865))</f>
        <v>0</v>
      </c>
      <c r="AS1865" s="212">
        <f t="shared" si="602"/>
        <v>0</v>
      </c>
      <c r="AT1865" s="222">
        <f>IF($F1865&lt;&gt;2,ROUND($Z1865*SUMIF(Regimuri,$Q1865,Aux.ListeCPAltele!$C$25:$C$34)*0.5,0),0)</f>
        <v>0</v>
      </c>
      <c r="AU1865" s="210"/>
      <c r="AV1865" s="222">
        <f>IF(AND($F1865&lt;&gt;2,Q1865&lt;&gt;0),ROUND($AC1865/SUMIF(Regimuri,Q1865,Aux.ListeCPAltele!$E$25:$E$34)*$AU1865,0),0)</f>
        <v>0</v>
      </c>
      <c r="AW1865" s="215">
        <v>0.1</v>
      </c>
      <c r="AX1865" s="222">
        <f t="shared" si="603"/>
        <v>0</v>
      </c>
      <c r="AY1865" s="213">
        <f t="shared" si="604"/>
        <v>0.83333333333333337</v>
      </c>
      <c r="AZ1865" s="222">
        <f>IF(OR($R1865=0,$Q1865=0),0,ROUND(SUM(AC1865,AE1865,AG1865,AI1865,AK1865,AM1865,AO1865,AS1865,AV1865,AX1865,AT1865)/SUMIF(Regimuri,$Q1865,Aux.ListeCPAltele!$E$25:$E$34)*$AY1865,0))</f>
        <v>0</v>
      </c>
      <c r="BA1865" s="222">
        <f t="shared" ref="BA1865:BA1928" si="616">SUM(AC1865,AG1865,AS1865,AV1865,AT1865,AK1865,AI1865,AE1865,AM1865,AO1865,AX1865,AZ1865)</f>
        <v>0</v>
      </c>
      <c r="BB1865" s="277">
        <v>1</v>
      </c>
      <c r="BC1865" s="277"/>
    </row>
    <row r="1866" spans="1:55" outlineLevel="1" x14ac:dyDescent="0.2">
      <c r="A1866" s="205"/>
      <c r="B1866" s="205"/>
      <c r="C1866" s="205"/>
      <c r="D1866" s="275"/>
      <c r="E1866" s="205"/>
      <c r="F1866" s="207">
        <f>SUMIF(CarLM,G1866,Aux.ListeCPAltele!$A$7:$A$11)</f>
        <v>0</v>
      </c>
      <c r="G1866" s="205"/>
      <c r="H1866" s="208">
        <f t="shared" si="605"/>
        <v>0</v>
      </c>
      <c r="I1866" s="208">
        <f t="shared" si="606"/>
        <v>0</v>
      </c>
      <c r="J1866" s="209"/>
      <c r="K1866" s="205"/>
      <c r="L1866" s="207" t="str">
        <f>IF(OR($K1866&lt;&gt;"",ISNA(VLOOKUP($K1866,'2.1.Angajati'!$B$5:$H$1826,2,0))=FALSE),VLOOKUP($K1866,'2.1.Angajati'!$B$5:$H$1826,2,0),"-")</f>
        <v>-</v>
      </c>
      <c r="M1866" s="224">
        <f>IF(OR($K1866&lt;&gt;"",ISNA(VLOOKUP($K1866,'2.1.Angajati'!$B$5:$H$1826,8,0))=FALSE),
       ROUND((DATE(Aux.SetUp!$H$15,1,1)-VLOOKUP($K1866,'2.1.Angajati'!$B$5:$H$1826,6,0))/365,1),
          0)</f>
        <v>0</v>
      </c>
      <c r="N1866" s="223"/>
      <c r="O1866" s="209"/>
      <c r="P1866" s="208">
        <f t="shared" ref="P1866:P1929" si="617">IF(OR(F1866=1,F1866=3,F1866=4),O1866,0)</f>
        <v>0</v>
      </c>
      <c r="Q1866" s="205"/>
      <c r="R1866" s="207">
        <f>SUMIF(Aux.ListeCPAltele!$A$25:$A$34,'1.3.State'!Q1866,Aux.ListeCPAltele!$B$25:$B$34)</f>
        <v>0</v>
      </c>
      <c r="S1866" s="210"/>
      <c r="T1866" s="211">
        <v>16.420000000000002</v>
      </c>
      <c r="U1866" s="212">
        <f>SUMIF('1.2.IS'!$M$5:$AG$5,Aux.SetUp!$H$15,'1.2.IS'!$M$16:$AG$16)</f>
        <v>2775</v>
      </c>
      <c r="V1866" s="213">
        <v>1.3</v>
      </c>
      <c r="W1866" s="211">
        <f t="shared" si="607"/>
        <v>21.35</v>
      </c>
      <c r="X1866" s="212">
        <f t="shared" si="608"/>
        <v>3608</v>
      </c>
      <c r="Y1866" s="214"/>
      <c r="Z1866" s="211">
        <f t="shared" ref="Z1866:Z1929" si="618">ROUND($W1866*$Y1866,2)</f>
        <v>0</v>
      </c>
      <c r="AA1866" s="212">
        <f t="shared" ref="AA1866:AA1929" si="619">ROUND($X1866*$Y1866,0)</f>
        <v>0</v>
      </c>
      <c r="AB1866" s="212">
        <f t="shared" ref="AB1866:AB1929" si="620">ROUND($AA1866/169*$R1866,0)</f>
        <v>0</v>
      </c>
      <c r="AC1866" s="212">
        <f t="shared" ref="AC1866:AC1929" si="621">IF($F1866=2,0,AB1866*P1866)</f>
        <v>0</v>
      </c>
      <c r="AD1866" s="223">
        <f t="shared" si="609"/>
        <v>0</v>
      </c>
      <c r="AE1866" s="212">
        <f t="shared" si="610"/>
        <v>0</v>
      </c>
      <c r="AF1866" s="215"/>
      <c r="AG1866" s="212">
        <f t="shared" ref="AG1866:AG1929" si="622">IF($F1866=2,0,ROUND(AC1866*AF1866,0))</f>
        <v>0</v>
      </c>
      <c r="AH1866" s="215"/>
      <c r="AI1866" s="211">
        <f t="shared" si="611"/>
        <v>0</v>
      </c>
      <c r="AJ1866" s="215"/>
      <c r="AK1866" s="211">
        <f t="shared" si="612"/>
        <v>0</v>
      </c>
      <c r="AL1866" s="215"/>
      <c r="AM1866" s="211">
        <f t="shared" si="613"/>
        <v>0</v>
      </c>
      <c r="AN1866" s="215"/>
      <c r="AO1866" s="211">
        <f t="shared" si="614"/>
        <v>0</v>
      </c>
      <c r="AP1866" s="210"/>
      <c r="AQ1866" s="222">
        <f>IF(AP1866="",0,VLOOKUP(AP1866,Aux.ListeCPAltele!$B$15:$D$21,3,0))</f>
        <v>0</v>
      </c>
      <c r="AR1866" s="212">
        <f t="shared" si="615"/>
        <v>0</v>
      </c>
      <c r="AS1866" s="212">
        <f t="shared" ref="AS1866:AS1929" si="623">ROUND($AQ1866/169*AR1866,0)</f>
        <v>0</v>
      </c>
      <c r="AT1866" s="222">
        <f>IF($F1866&lt;&gt;2,ROUND($Z1866*SUMIF(Regimuri,$Q1866,Aux.ListeCPAltele!$C$25:$C$34)*0.5,0),0)</f>
        <v>0</v>
      </c>
      <c r="AU1866" s="210"/>
      <c r="AV1866" s="222">
        <f>IF(AND($F1866&lt;&gt;2,Q1866&lt;&gt;0),ROUND($AC1866/SUMIF(Regimuri,Q1866,Aux.ListeCPAltele!$E$25:$E$34)*$AU1866,0),0)</f>
        <v>0</v>
      </c>
      <c r="AW1866" s="215">
        <v>0.1</v>
      </c>
      <c r="AX1866" s="222">
        <f t="shared" ref="AX1866:AX1929" si="624">IF($F1866=2,0,ROUND($AC1866*AW1866,0))</f>
        <v>0</v>
      </c>
      <c r="AY1866" s="213">
        <f t="shared" ref="AY1866:AY1929" si="625">10/12</f>
        <v>0.83333333333333337</v>
      </c>
      <c r="AZ1866" s="222">
        <f>IF(OR($R1866=0,$Q1866=0),0,ROUND(SUM(AC1866,AE1866,AG1866,AI1866,AK1866,AM1866,AO1866,AS1866,AV1866,AX1866,AT1866)/SUMIF(Regimuri,$Q1866,Aux.ListeCPAltele!$E$25:$E$34)*$AY1866,0))</f>
        <v>0</v>
      </c>
      <c r="BA1866" s="222">
        <f t="shared" si="616"/>
        <v>0</v>
      </c>
      <c r="BB1866" s="277">
        <v>1</v>
      </c>
      <c r="BC1866" s="277"/>
    </row>
    <row r="1867" spans="1:55" outlineLevel="1" x14ac:dyDescent="0.2">
      <c r="A1867" s="205"/>
      <c r="B1867" s="205"/>
      <c r="C1867" s="205"/>
      <c r="D1867" s="275"/>
      <c r="E1867" s="205"/>
      <c r="F1867" s="207">
        <f>SUMIF(CarLM,G1867,Aux.ListeCPAltele!$A$7:$A$11)</f>
        <v>0</v>
      </c>
      <c r="G1867" s="205"/>
      <c r="H1867" s="208">
        <f t="shared" si="605"/>
        <v>0</v>
      </c>
      <c r="I1867" s="208">
        <f t="shared" si="606"/>
        <v>0</v>
      </c>
      <c r="J1867" s="209"/>
      <c r="K1867" s="205"/>
      <c r="L1867" s="207" t="str">
        <f>IF(OR($K1867&lt;&gt;"",ISNA(VLOOKUP($K1867,'2.1.Angajati'!$B$5:$H$1826,2,0))=FALSE),VLOOKUP($K1867,'2.1.Angajati'!$B$5:$H$1826,2,0),"-")</f>
        <v>-</v>
      </c>
      <c r="M1867" s="224">
        <f>IF(OR($K1867&lt;&gt;"",ISNA(VLOOKUP($K1867,'2.1.Angajati'!$B$5:$H$1826,8,0))=FALSE),
       ROUND((DATE(Aux.SetUp!$H$15,1,1)-VLOOKUP($K1867,'2.1.Angajati'!$B$5:$H$1826,6,0))/365,1),
          0)</f>
        <v>0</v>
      </c>
      <c r="N1867" s="223"/>
      <c r="O1867" s="209"/>
      <c r="P1867" s="208">
        <f t="shared" si="617"/>
        <v>0</v>
      </c>
      <c r="Q1867" s="205"/>
      <c r="R1867" s="207">
        <f>SUMIF(Aux.ListeCPAltele!$A$25:$A$34,'1.3.State'!Q1867,Aux.ListeCPAltele!$B$25:$B$34)</f>
        <v>0</v>
      </c>
      <c r="S1867" s="210"/>
      <c r="T1867" s="211">
        <v>16.420000000000002</v>
      </c>
      <c r="U1867" s="212">
        <f>SUMIF('1.2.IS'!$M$5:$AG$5,Aux.SetUp!$H$15,'1.2.IS'!$M$16:$AG$16)</f>
        <v>2775</v>
      </c>
      <c r="V1867" s="213">
        <v>1.3</v>
      </c>
      <c r="W1867" s="211">
        <f t="shared" si="607"/>
        <v>21.35</v>
      </c>
      <c r="X1867" s="212">
        <f t="shared" si="608"/>
        <v>3608</v>
      </c>
      <c r="Y1867" s="214"/>
      <c r="Z1867" s="211">
        <f t="shared" si="618"/>
        <v>0</v>
      </c>
      <c r="AA1867" s="212">
        <f t="shared" si="619"/>
        <v>0</v>
      </c>
      <c r="AB1867" s="212">
        <f t="shared" si="620"/>
        <v>0</v>
      </c>
      <c r="AC1867" s="212">
        <f t="shared" si="621"/>
        <v>0</v>
      </c>
      <c r="AD1867" s="223">
        <f t="shared" si="609"/>
        <v>0</v>
      </c>
      <c r="AE1867" s="212">
        <f t="shared" si="610"/>
        <v>0</v>
      </c>
      <c r="AF1867" s="215"/>
      <c r="AG1867" s="212">
        <f t="shared" si="622"/>
        <v>0</v>
      </c>
      <c r="AH1867" s="215"/>
      <c r="AI1867" s="211">
        <f t="shared" si="611"/>
        <v>0</v>
      </c>
      <c r="AJ1867" s="215"/>
      <c r="AK1867" s="211">
        <f t="shared" si="612"/>
        <v>0</v>
      </c>
      <c r="AL1867" s="215"/>
      <c r="AM1867" s="211">
        <f t="shared" si="613"/>
        <v>0</v>
      </c>
      <c r="AN1867" s="215"/>
      <c r="AO1867" s="211">
        <f t="shared" si="614"/>
        <v>0</v>
      </c>
      <c r="AP1867" s="210"/>
      <c r="AQ1867" s="222">
        <f>IF(AP1867="",0,VLOOKUP(AP1867,Aux.ListeCPAltele!$B$15:$D$21,3,0))</f>
        <v>0</v>
      </c>
      <c r="AR1867" s="212">
        <f t="shared" si="615"/>
        <v>0</v>
      </c>
      <c r="AS1867" s="212">
        <f t="shared" si="623"/>
        <v>0</v>
      </c>
      <c r="AT1867" s="222">
        <f>IF($F1867&lt;&gt;2,ROUND($Z1867*SUMIF(Regimuri,$Q1867,Aux.ListeCPAltele!$C$25:$C$34)*0.5,0),0)</f>
        <v>0</v>
      </c>
      <c r="AU1867" s="210"/>
      <c r="AV1867" s="222">
        <f>IF(AND($F1867&lt;&gt;2,Q1867&lt;&gt;0),ROUND($AC1867/SUMIF(Regimuri,Q1867,Aux.ListeCPAltele!$E$25:$E$34)*$AU1867,0),0)</f>
        <v>0</v>
      </c>
      <c r="AW1867" s="215">
        <v>0.1</v>
      </c>
      <c r="AX1867" s="222">
        <f t="shared" si="624"/>
        <v>0</v>
      </c>
      <c r="AY1867" s="213">
        <f t="shared" si="625"/>
        <v>0.83333333333333337</v>
      </c>
      <c r="AZ1867" s="222">
        <f>IF(OR($R1867=0,$Q1867=0),0,ROUND(SUM(AC1867,AE1867,AG1867,AI1867,AK1867,AM1867,AO1867,AS1867,AV1867,AX1867,AT1867)/SUMIF(Regimuri,$Q1867,Aux.ListeCPAltele!$E$25:$E$34)*$AY1867,0))</f>
        <v>0</v>
      </c>
      <c r="BA1867" s="222">
        <f t="shared" si="616"/>
        <v>0</v>
      </c>
      <c r="BB1867" s="277">
        <v>1</v>
      </c>
      <c r="BC1867" s="277"/>
    </row>
    <row r="1868" spans="1:55" outlineLevel="1" x14ac:dyDescent="0.2">
      <c r="A1868" s="205"/>
      <c r="B1868" s="205"/>
      <c r="C1868" s="205"/>
      <c r="D1868" s="275"/>
      <c r="E1868" s="205"/>
      <c r="F1868" s="207">
        <f>SUMIF(CarLM,G1868,Aux.ListeCPAltele!$A$7:$A$11)</f>
        <v>0</v>
      </c>
      <c r="G1868" s="205"/>
      <c r="H1868" s="208">
        <f t="shared" si="605"/>
        <v>0</v>
      </c>
      <c r="I1868" s="208">
        <f t="shared" si="606"/>
        <v>0</v>
      </c>
      <c r="J1868" s="209"/>
      <c r="K1868" s="205"/>
      <c r="L1868" s="207" t="str">
        <f>IF(OR($K1868&lt;&gt;"",ISNA(VLOOKUP($K1868,'2.1.Angajati'!$B$5:$H$1826,2,0))=FALSE),VLOOKUP($K1868,'2.1.Angajati'!$B$5:$H$1826,2,0),"-")</f>
        <v>-</v>
      </c>
      <c r="M1868" s="224">
        <f>IF(OR($K1868&lt;&gt;"",ISNA(VLOOKUP($K1868,'2.1.Angajati'!$B$5:$H$1826,8,0))=FALSE),
       ROUND((DATE(Aux.SetUp!$H$15,1,1)-VLOOKUP($K1868,'2.1.Angajati'!$B$5:$H$1826,6,0))/365,1),
          0)</f>
        <v>0</v>
      </c>
      <c r="N1868" s="223"/>
      <c r="O1868" s="209"/>
      <c r="P1868" s="208">
        <f t="shared" si="617"/>
        <v>0</v>
      </c>
      <c r="Q1868" s="205"/>
      <c r="R1868" s="207">
        <f>SUMIF(Aux.ListeCPAltele!$A$25:$A$34,'1.3.State'!Q1868,Aux.ListeCPAltele!$B$25:$B$34)</f>
        <v>0</v>
      </c>
      <c r="S1868" s="210"/>
      <c r="T1868" s="211">
        <v>16.420000000000002</v>
      </c>
      <c r="U1868" s="212">
        <f>SUMIF('1.2.IS'!$M$5:$AG$5,Aux.SetUp!$H$15,'1.2.IS'!$M$16:$AG$16)</f>
        <v>2775</v>
      </c>
      <c r="V1868" s="213">
        <v>1.3</v>
      </c>
      <c r="W1868" s="211">
        <f t="shared" si="607"/>
        <v>21.35</v>
      </c>
      <c r="X1868" s="212">
        <f t="shared" si="608"/>
        <v>3608</v>
      </c>
      <c r="Y1868" s="214"/>
      <c r="Z1868" s="211">
        <f t="shared" si="618"/>
        <v>0</v>
      </c>
      <c r="AA1868" s="212">
        <f t="shared" si="619"/>
        <v>0</v>
      </c>
      <c r="AB1868" s="212">
        <f t="shared" si="620"/>
        <v>0</v>
      </c>
      <c r="AC1868" s="212">
        <f t="shared" si="621"/>
        <v>0</v>
      </c>
      <c r="AD1868" s="223">
        <f t="shared" si="609"/>
        <v>0</v>
      </c>
      <c r="AE1868" s="212">
        <f t="shared" si="610"/>
        <v>0</v>
      </c>
      <c r="AF1868" s="215"/>
      <c r="AG1868" s="212">
        <f t="shared" si="622"/>
        <v>0</v>
      </c>
      <c r="AH1868" s="215"/>
      <c r="AI1868" s="211">
        <f t="shared" si="611"/>
        <v>0</v>
      </c>
      <c r="AJ1868" s="215"/>
      <c r="AK1868" s="211">
        <f t="shared" si="612"/>
        <v>0</v>
      </c>
      <c r="AL1868" s="215"/>
      <c r="AM1868" s="211">
        <f t="shared" si="613"/>
        <v>0</v>
      </c>
      <c r="AN1868" s="215"/>
      <c r="AO1868" s="211">
        <f t="shared" si="614"/>
        <v>0</v>
      </c>
      <c r="AP1868" s="210"/>
      <c r="AQ1868" s="222">
        <f>IF(AP1868="",0,VLOOKUP(AP1868,Aux.ListeCPAltele!$B$15:$D$21,3,0))</f>
        <v>0</v>
      </c>
      <c r="AR1868" s="212">
        <f t="shared" si="615"/>
        <v>0</v>
      </c>
      <c r="AS1868" s="212">
        <f t="shared" si="623"/>
        <v>0</v>
      </c>
      <c r="AT1868" s="222">
        <f>IF($F1868&lt;&gt;2,ROUND($Z1868*SUMIF(Regimuri,$Q1868,Aux.ListeCPAltele!$C$25:$C$34)*0.5,0),0)</f>
        <v>0</v>
      </c>
      <c r="AU1868" s="210"/>
      <c r="AV1868" s="222">
        <f>IF(AND($F1868&lt;&gt;2,Q1868&lt;&gt;0),ROUND($AC1868/SUMIF(Regimuri,Q1868,Aux.ListeCPAltele!$E$25:$E$34)*$AU1868,0),0)</f>
        <v>0</v>
      </c>
      <c r="AW1868" s="215">
        <v>0.1</v>
      </c>
      <c r="AX1868" s="222">
        <f t="shared" si="624"/>
        <v>0</v>
      </c>
      <c r="AY1868" s="213">
        <f t="shared" si="625"/>
        <v>0.83333333333333337</v>
      </c>
      <c r="AZ1868" s="222">
        <f>IF(OR($R1868=0,$Q1868=0),0,ROUND(SUM(AC1868,AE1868,AG1868,AI1868,AK1868,AM1868,AO1868,AS1868,AV1868,AX1868,AT1868)/SUMIF(Regimuri,$Q1868,Aux.ListeCPAltele!$E$25:$E$34)*$AY1868,0))</f>
        <v>0</v>
      </c>
      <c r="BA1868" s="222">
        <f t="shared" si="616"/>
        <v>0</v>
      </c>
      <c r="BB1868" s="277">
        <v>1</v>
      </c>
      <c r="BC1868" s="277"/>
    </row>
    <row r="1869" spans="1:55" outlineLevel="1" x14ac:dyDescent="0.2">
      <c r="A1869" s="205"/>
      <c r="B1869" s="205"/>
      <c r="C1869" s="205"/>
      <c r="D1869" s="275"/>
      <c r="E1869" s="205"/>
      <c r="F1869" s="207">
        <f>SUMIF(CarLM,G1869,Aux.ListeCPAltele!$A$7:$A$11)</f>
        <v>0</v>
      </c>
      <c r="G1869" s="205"/>
      <c r="H1869" s="208">
        <f t="shared" si="605"/>
        <v>0</v>
      </c>
      <c r="I1869" s="208">
        <f t="shared" si="606"/>
        <v>0</v>
      </c>
      <c r="J1869" s="209"/>
      <c r="K1869" s="205"/>
      <c r="L1869" s="207" t="str">
        <f>IF(OR($K1869&lt;&gt;"",ISNA(VLOOKUP($K1869,'2.1.Angajati'!$B$5:$H$1826,2,0))=FALSE),VLOOKUP($K1869,'2.1.Angajati'!$B$5:$H$1826,2,0),"-")</f>
        <v>-</v>
      </c>
      <c r="M1869" s="224">
        <f>IF(OR($K1869&lt;&gt;"",ISNA(VLOOKUP($K1869,'2.1.Angajati'!$B$5:$H$1826,8,0))=FALSE),
       ROUND((DATE(Aux.SetUp!$H$15,1,1)-VLOOKUP($K1869,'2.1.Angajati'!$B$5:$H$1826,6,0))/365,1),
          0)</f>
        <v>0</v>
      </c>
      <c r="N1869" s="223"/>
      <c r="O1869" s="209"/>
      <c r="P1869" s="208">
        <f t="shared" si="617"/>
        <v>0</v>
      </c>
      <c r="Q1869" s="205"/>
      <c r="R1869" s="207">
        <f>SUMIF(Aux.ListeCPAltele!$A$25:$A$34,'1.3.State'!Q1869,Aux.ListeCPAltele!$B$25:$B$34)</f>
        <v>0</v>
      </c>
      <c r="S1869" s="210"/>
      <c r="T1869" s="211">
        <v>16.420000000000002</v>
      </c>
      <c r="U1869" s="212">
        <f>SUMIF('1.2.IS'!$M$5:$AG$5,Aux.SetUp!$H$15,'1.2.IS'!$M$16:$AG$16)</f>
        <v>2775</v>
      </c>
      <c r="V1869" s="213">
        <v>1.3</v>
      </c>
      <c r="W1869" s="211">
        <f t="shared" si="607"/>
        <v>21.35</v>
      </c>
      <c r="X1869" s="212">
        <f t="shared" si="608"/>
        <v>3608</v>
      </c>
      <c r="Y1869" s="214"/>
      <c r="Z1869" s="211">
        <f t="shared" si="618"/>
        <v>0</v>
      </c>
      <c r="AA1869" s="212">
        <f t="shared" si="619"/>
        <v>0</v>
      </c>
      <c r="AB1869" s="212">
        <f t="shared" si="620"/>
        <v>0</v>
      </c>
      <c r="AC1869" s="212">
        <f t="shared" si="621"/>
        <v>0</v>
      </c>
      <c r="AD1869" s="223">
        <f t="shared" si="609"/>
        <v>0</v>
      </c>
      <c r="AE1869" s="212">
        <f t="shared" si="610"/>
        <v>0</v>
      </c>
      <c r="AF1869" s="215"/>
      <c r="AG1869" s="212">
        <f t="shared" si="622"/>
        <v>0</v>
      </c>
      <c r="AH1869" s="215"/>
      <c r="AI1869" s="211">
        <f t="shared" si="611"/>
        <v>0</v>
      </c>
      <c r="AJ1869" s="215"/>
      <c r="AK1869" s="211">
        <f t="shared" si="612"/>
        <v>0</v>
      </c>
      <c r="AL1869" s="215"/>
      <c r="AM1869" s="211">
        <f t="shared" si="613"/>
        <v>0</v>
      </c>
      <c r="AN1869" s="215"/>
      <c r="AO1869" s="211">
        <f t="shared" si="614"/>
        <v>0</v>
      </c>
      <c r="AP1869" s="210"/>
      <c r="AQ1869" s="222">
        <f>IF(AP1869="",0,VLOOKUP(AP1869,Aux.ListeCPAltele!$B$15:$D$21,3,0))</f>
        <v>0</v>
      </c>
      <c r="AR1869" s="212">
        <f t="shared" si="615"/>
        <v>0</v>
      </c>
      <c r="AS1869" s="212">
        <f t="shared" si="623"/>
        <v>0</v>
      </c>
      <c r="AT1869" s="222">
        <f>IF($F1869&lt;&gt;2,ROUND($Z1869*SUMIF(Regimuri,$Q1869,Aux.ListeCPAltele!$C$25:$C$34)*0.5,0),0)</f>
        <v>0</v>
      </c>
      <c r="AU1869" s="210"/>
      <c r="AV1869" s="222">
        <f>IF(AND($F1869&lt;&gt;2,Q1869&lt;&gt;0),ROUND($AC1869/SUMIF(Regimuri,Q1869,Aux.ListeCPAltele!$E$25:$E$34)*$AU1869,0),0)</f>
        <v>0</v>
      </c>
      <c r="AW1869" s="215">
        <v>0.1</v>
      </c>
      <c r="AX1869" s="222">
        <f t="shared" si="624"/>
        <v>0</v>
      </c>
      <c r="AY1869" s="213">
        <f t="shared" si="625"/>
        <v>0.83333333333333337</v>
      </c>
      <c r="AZ1869" s="222">
        <f>IF(OR($R1869=0,$Q1869=0),0,ROUND(SUM(AC1869,AE1869,AG1869,AI1869,AK1869,AM1869,AO1869,AS1869,AV1869,AX1869,AT1869)/SUMIF(Regimuri,$Q1869,Aux.ListeCPAltele!$E$25:$E$34)*$AY1869,0))</f>
        <v>0</v>
      </c>
      <c r="BA1869" s="222">
        <f t="shared" si="616"/>
        <v>0</v>
      </c>
      <c r="BB1869" s="277">
        <v>1</v>
      </c>
      <c r="BC1869" s="277"/>
    </row>
    <row r="1870" spans="1:55" outlineLevel="1" x14ac:dyDescent="0.2">
      <c r="A1870" s="205"/>
      <c r="B1870" s="205"/>
      <c r="C1870" s="205"/>
      <c r="D1870" s="275"/>
      <c r="E1870" s="205"/>
      <c r="F1870" s="207">
        <f>SUMIF(CarLM,G1870,Aux.ListeCPAltele!$A$7:$A$11)</f>
        <v>0</v>
      </c>
      <c r="G1870" s="205"/>
      <c r="H1870" s="208">
        <f t="shared" si="605"/>
        <v>0</v>
      </c>
      <c r="I1870" s="208">
        <f t="shared" si="606"/>
        <v>0</v>
      </c>
      <c r="J1870" s="209"/>
      <c r="K1870" s="205"/>
      <c r="L1870" s="207" t="str">
        <f>IF(OR($K1870&lt;&gt;"",ISNA(VLOOKUP($K1870,'2.1.Angajati'!$B$5:$H$1826,2,0))=FALSE),VLOOKUP($K1870,'2.1.Angajati'!$B$5:$H$1826,2,0),"-")</f>
        <v>-</v>
      </c>
      <c r="M1870" s="224">
        <f>IF(OR($K1870&lt;&gt;"",ISNA(VLOOKUP($K1870,'2.1.Angajati'!$B$5:$H$1826,8,0))=FALSE),
       ROUND((DATE(Aux.SetUp!$H$15,1,1)-VLOOKUP($K1870,'2.1.Angajati'!$B$5:$H$1826,6,0))/365,1),
          0)</f>
        <v>0</v>
      </c>
      <c r="N1870" s="223"/>
      <c r="O1870" s="209"/>
      <c r="P1870" s="208">
        <f t="shared" si="617"/>
        <v>0</v>
      </c>
      <c r="Q1870" s="205"/>
      <c r="R1870" s="207">
        <f>SUMIF(Aux.ListeCPAltele!$A$25:$A$34,'1.3.State'!Q1870,Aux.ListeCPAltele!$B$25:$B$34)</f>
        <v>0</v>
      </c>
      <c r="S1870" s="210"/>
      <c r="T1870" s="211">
        <v>16.420000000000002</v>
      </c>
      <c r="U1870" s="212">
        <f>SUMIF('1.2.IS'!$M$5:$AG$5,Aux.SetUp!$H$15,'1.2.IS'!$M$16:$AG$16)</f>
        <v>2775</v>
      </c>
      <c r="V1870" s="213">
        <v>1.3</v>
      </c>
      <c r="W1870" s="211">
        <f t="shared" si="607"/>
        <v>21.35</v>
      </c>
      <c r="X1870" s="212">
        <f t="shared" si="608"/>
        <v>3608</v>
      </c>
      <c r="Y1870" s="214"/>
      <c r="Z1870" s="211">
        <f t="shared" si="618"/>
        <v>0</v>
      </c>
      <c r="AA1870" s="212">
        <f t="shared" si="619"/>
        <v>0</v>
      </c>
      <c r="AB1870" s="212">
        <f t="shared" si="620"/>
        <v>0</v>
      </c>
      <c r="AC1870" s="212">
        <f t="shared" si="621"/>
        <v>0</v>
      </c>
      <c r="AD1870" s="223">
        <f t="shared" si="609"/>
        <v>0</v>
      </c>
      <c r="AE1870" s="212">
        <f t="shared" si="610"/>
        <v>0</v>
      </c>
      <c r="AF1870" s="215"/>
      <c r="AG1870" s="212">
        <f t="shared" si="622"/>
        <v>0</v>
      </c>
      <c r="AH1870" s="215"/>
      <c r="AI1870" s="211">
        <f t="shared" si="611"/>
        <v>0</v>
      </c>
      <c r="AJ1870" s="215"/>
      <c r="AK1870" s="211">
        <f t="shared" si="612"/>
        <v>0</v>
      </c>
      <c r="AL1870" s="215"/>
      <c r="AM1870" s="211">
        <f t="shared" si="613"/>
        <v>0</v>
      </c>
      <c r="AN1870" s="215"/>
      <c r="AO1870" s="211">
        <f t="shared" si="614"/>
        <v>0</v>
      </c>
      <c r="AP1870" s="210"/>
      <c r="AQ1870" s="222">
        <f>IF(AP1870="",0,VLOOKUP(AP1870,Aux.ListeCPAltele!$B$15:$D$21,3,0))</f>
        <v>0</v>
      </c>
      <c r="AR1870" s="212">
        <f t="shared" si="615"/>
        <v>0</v>
      </c>
      <c r="AS1870" s="212">
        <f t="shared" si="623"/>
        <v>0</v>
      </c>
      <c r="AT1870" s="222">
        <f>IF($F1870&lt;&gt;2,ROUND($Z1870*SUMIF(Regimuri,$Q1870,Aux.ListeCPAltele!$C$25:$C$34)*0.5,0),0)</f>
        <v>0</v>
      </c>
      <c r="AU1870" s="210"/>
      <c r="AV1870" s="222">
        <f>IF(AND($F1870&lt;&gt;2,Q1870&lt;&gt;0),ROUND($AC1870/SUMIF(Regimuri,Q1870,Aux.ListeCPAltele!$E$25:$E$34)*$AU1870,0),0)</f>
        <v>0</v>
      </c>
      <c r="AW1870" s="215">
        <v>0.1</v>
      </c>
      <c r="AX1870" s="222">
        <f t="shared" si="624"/>
        <v>0</v>
      </c>
      <c r="AY1870" s="213">
        <f t="shared" si="625"/>
        <v>0.83333333333333337</v>
      </c>
      <c r="AZ1870" s="222">
        <f>IF(OR($R1870=0,$Q1870=0),0,ROUND(SUM(AC1870,AE1870,AG1870,AI1870,AK1870,AM1870,AO1870,AS1870,AV1870,AX1870,AT1870)/SUMIF(Regimuri,$Q1870,Aux.ListeCPAltele!$E$25:$E$34)*$AY1870,0))</f>
        <v>0</v>
      </c>
      <c r="BA1870" s="222">
        <f t="shared" si="616"/>
        <v>0</v>
      </c>
      <c r="BB1870" s="277">
        <v>1</v>
      </c>
      <c r="BC1870" s="277"/>
    </row>
    <row r="1871" spans="1:55" outlineLevel="1" x14ac:dyDescent="0.2">
      <c r="A1871" s="205"/>
      <c r="B1871" s="205"/>
      <c r="C1871" s="205"/>
      <c r="D1871" s="275"/>
      <c r="E1871" s="205"/>
      <c r="F1871" s="207">
        <f>SUMIF(CarLM,G1871,Aux.ListeCPAltele!$A$7:$A$11)</f>
        <v>0</v>
      </c>
      <c r="G1871" s="205"/>
      <c r="H1871" s="208">
        <f t="shared" si="605"/>
        <v>0</v>
      </c>
      <c r="I1871" s="208">
        <f t="shared" si="606"/>
        <v>0</v>
      </c>
      <c r="J1871" s="209"/>
      <c r="K1871" s="205"/>
      <c r="L1871" s="207" t="str">
        <f>IF(OR($K1871&lt;&gt;"",ISNA(VLOOKUP($K1871,'2.1.Angajati'!$B$5:$H$1826,2,0))=FALSE),VLOOKUP($K1871,'2.1.Angajati'!$B$5:$H$1826,2,0),"-")</f>
        <v>-</v>
      </c>
      <c r="M1871" s="224">
        <f>IF(OR($K1871&lt;&gt;"",ISNA(VLOOKUP($K1871,'2.1.Angajati'!$B$5:$H$1826,8,0))=FALSE),
       ROUND((DATE(Aux.SetUp!$H$15,1,1)-VLOOKUP($K1871,'2.1.Angajati'!$B$5:$H$1826,6,0))/365,1),
          0)</f>
        <v>0</v>
      </c>
      <c r="N1871" s="223"/>
      <c r="O1871" s="209"/>
      <c r="P1871" s="208">
        <f t="shared" si="617"/>
        <v>0</v>
      </c>
      <c r="Q1871" s="205"/>
      <c r="R1871" s="207">
        <f>SUMIF(Aux.ListeCPAltele!$A$25:$A$34,'1.3.State'!Q1871,Aux.ListeCPAltele!$B$25:$B$34)</f>
        <v>0</v>
      </c>
      <c r="S1871" s="210"/>
      <c r="T1871" s="211">
        <v>16.420000000000002</v>
      </c>
      <c r="U1871" s="212">
        <f>SUMIF('1.2.IS'!$M$5:$AG$5,Aux.SetUp!$H$15,'1.2.IS'!$M$16:$AG$16)</f>
        <v>2775</v>
      </c>
      <c r="V1871" s="213">
        <v>1.3</v>
      </c>
      <c r="W1871" s="211">
        <f t="shared" si="607"/>
        <v>21.35</v>
      </c>
      <c r="X1871" s="212">
        <f t="shared" si="608"/>
        <v>3608</v>
      </c>
      <c r="Y1871" s="214"/>
      <c r="Z1871" s="211">
        <f t="shared" si="618"/>
        <v>0</v>
      </c>
      <c r="AA1871" s="212">
        <f t="shared" si="619"/>
        <v>0</v>
      </c>
      <c r="AB1871" s="212">
        <f t="shared" si="620"/>
        <v>0</v>
      </c>
      <c r="AC1871" s="212">
        <f t="shared" si="621"/>
        <v>0</v>
      </c>
      <c r="AD1871" s="223">
        <f t="shared" si="609"/>
        <v>0</v>
      </c>
      <c r="AE1871" s="212">
        <f t="shared" si="610"/>
        <v>0</v>
      </c>
      <c r="AF1871" s="215"/>
      <c r="AG1871" s="212">
        <f t="shared" si="622"/>
        <v>0</v>
      </c>
      <c r="AH1871" s="215"/>
      <c r="AI1871" s="211">
        <f t="shared" si="611"/>
        <v>0</v>
      </c>
      <c r="AJ1871" s="215"/>
      <c r="AK1871" s="211">
        <f t="shared" si="612"/>
        <v>0</v>
      </c>
      <c r="AL1871" s="215"/>
      <c r="AM1871" s="211">
        <f t="shared" si="613"/>
        <v>0</v>
      </c>
      <c r="AN1871" s="215"/>
      <c r="AO1871" s="211">
        <f t="shared" si="614"/>
        <v>0</v>
      </c>
      <c r="AP1871" s="210"/>
      <c r="AQ1871" s="222">
        <f>IF(AP1871="",0,VLOOKUP(AP1871,Aux.ListeCPAltele!$B$15:$D$21,3,0))</f>
        <v>0</v>
      </c>
      <c r="AR1871" s="212">
        <f t="shared" si="615"/>
        <v>0</v>
      </c>
      <c r="AS1871" s="212">
        <f t="shared" si="623"/>
        <v>0</v>
      </c>
      <c r="AT1871" s="222">
        <f>IF($F1871&lt;&gt;2,ROUND($Z1871*SUMIF(Regimuri,$Q1871,Aux.ListeCPAltele!$C$25:$C$34)*0.5,0),0)</f>
        <v>0</v>
      </c>
      <c r="AU1871" s="210"/>
      <c r="AV1871" s="222">
        <f>IF(AND($F1871&lt;&gt;2,Q1871&lt;&gt;0),ROUND($AC1871/SUMIF(Regimuri,Q1871,Aux.ListeCPAltele!$E$25:$E$34)*$AU1871,0),0)</f>
        <v>0</v>
      </c>
      <c r="AW1871" s="215">
        <v>0.1</v>
      </c>
      <c r="AX1871" s="222">
        <f t="shared" si="624"/>
        <v>0</v>
      </c>
      <c r="AY1871" s="213">
        <f t="shared" si="625"/>
        <v>0.83333333333333337</v>
      </c>
      <c r="AZ1871" s="222">
        <f>IF(OR($R1871=0,$Q1871=0),0,ROUND(SUM(AC1871,AE1871,AG1871,AI1871,AK1871,AM1871,AO1871,AS1871,AV1871,AX1871,AT1871)/SUMIF(Regimuri,$Q1871,Aux.ListeCPAltele!$E$25:$E$34)*$AY1871,0))</f>
        <v>0</v>
      </c>
      <c r="BA1871" s="222">
        <f t="shared" si="616"/>
        <v>0</v>
      </c>
      <c r="BB1871" s="277">
        <v>1</v>
      </c>
      <c r="BC1871" s="277"/>
    </row>
    <row r="1872" spans="1:55" outlineLevel="1" x14ac:dyDescent="0.2">
      <c r="A1872" s="205"/>
      <c r="B1872" s="205"/>
      <c r="C1872" s="205"/>
      <c r="D1872" s="275"/>
      <c r="E1872" s="205"/>
      <c r="F1872" s="207">
        <f>SUMIF(CarLM,G1872,Aux.ListeCPAltele!$A$7:$A$11)</f>
        <v>0</v>
      </c>
      <c r="G1872" s="205"/>
      <c r="H1872" s="208">
        <f t="shared" si="605"/>
        <v>0</v>
      </c>
      <c r="I1872" s="208">
        <f t="shared" si="606"/>
        <v>0</v>
      </c>
      <c r="J1872" s="209"/>
      <c r="K1872" s="205"/>
      <c r="L1872" s="207" t="str">
        <f>IF(OR($K1872&lt;&gt;"",ISNA(VLOOKUP($K1872,'2.1.Angajati'!$B$5:$H$1826,2,0))=FALSE),VLOOKUP($K1872,'2.1.Angajati'!$B$5:$H$1826,2,0),"-")</f>
        <v>-</v>
      </c>
      <c r="M1872" s="224">
        <f>IF(OR($K1872&lt;&gt;"",ISNA(VLOOKUP($K1872,'2.1.Angajati'!$B$5:$H$1826,8,0))=FALSE),
       ROUND((DATE(Aux.SetUp!$H$15,1,1)-VLOOKUP($K1872,'2.1.Angajati'!$B$5:$H$1826,6,0))/365,1),
          0)</f>
        <v>0</v>
      </c>
      <c r="N1872" s="223"/>
      <c r="O1872" s="209"/>
      <c r="P1872" s="208">
        <f t="shared" si="617"/>
        <v>0</v>
      </c>
      <c r="Q1872" s="205"/>
      <c r="R1872" s="207">
        <f>SUMIF(Aux.ListeCPAltele!$A$25:$A$34,'1.3.State'!Q1872,Aux.ListeCPAltele!$B$25:$B$34)</f>
        <v>0</v>
      </c>
      <c r="S1872" s="210"/>
      <c r="T1872" s="211">
        <v>16.420000000000002</v>
      </c>
      <c r="U1872" s="212">
        <f>SUMIF('1.2.IS'!$M$5:$AG$5,Aux.SetUp!$H$15,'1.2.IS'!$M$16:$AG$16)</f>
        <v>2775</v>
      </c>
      <c r="V1872" s="213">
        <v>1.3</v>
      </c>
      <c r="W1872" s="211">
        <f t="shared" si="607"/>
        <v>21.35</v>
      </c>
      <c r="X1872" s="212">
        <f t="shared" si="608"/>
        <v>3608</v>
      </c>
      <c r="Y1872" s="214"/>
      <c r="Z1872" s="211">
        <f t="shared" si="618"/>
        <v>0</v>
      </c>
      <c r="AA1872" s="212">
        <f t="shared" si="619"/>
        <v>0</v>
      </c>
      <c r="AB1872" s="212">
        <f t="shared" si="620"/>
        <v>0</v>
      </c>
      <c r="AC1872" s="212">
        <f t="shared" si="621"/>
        <v>0</v>
      </c>
      <c r="AD1872" s="223">
        <f t="shared" si="609"/>
        <v>0</v>
      </c>
      <c r="AE1872" s="212">
        <f t="shared" si="610"/>
        <v>0</v>
      </c>
      <c r="AF1872" s="215"/>
      <c r="AG1872" s="212">
        <f t="shared" si="622"/>
        <v>0</v>
      </c>
      <c r="AH1872" s="215"/>
      <c r="AI1872" s="211">
        <f t="shared" si="611"/>
        <v>0</v>
      </c>
      <c r="AJ1872" s="215"/>
      <c r="AK1872" s="211">
        <f t="shared" si="612"/>
        <v>0</v>
      </c>
      <c r="AL1872" s="215"/>
      <c r="AM1872" s="211">
        <f t="shared" si="613"/>
        <v>0</v>
      </c>
      <c r="AN1872" s="215"/>
      <c r="AO1872" s="211">
        <f t="shared" si="614"/>
        <v>0</v>
      </c>
      <c r="AP1872" s="210"/>
      <c r="AQ1872" s="222">
        <f>IF(AP1872="",0,VLOOKUP(AP1872,Aux.ListeCPAltele!$B$15:$D$21,3,0))</f>
        <v>0</v>
      </c>
      <c r="AR1872" s="212">
        <f t="shared" si="615"/>
        <v>0</v>
      </c>
      <c r="AS1872" s="212">
        <f t="shared" si="623"/>
        <v>0</v>
      </c>
      <c r="AT1872" s="222">
        <f>IF($F1872&lt;&gt;2,ROUND($Z1872*SUMIF(Regimuri,$Q1872,Aux.ListeCPAltele!$C$25:$C$34)*0.5,0),0)</f>
        <v>0</v>
      </c>
      <c r="AU1872" s="210"/>
      <c r="AV1872" s="222">
        <f>IF(AND($F1872&lt;&gt;2,Q1872&lt;&gt;0),ROUND($AC1872/SUMIF(Regimuri,Q1872,Aux.ListeCPAltele!$E$25:$E$34)*$AU1872,0),0)</f>
        <v>0</v>
      </c>
      <c r="AW1872" s="215">
        <v>0.1</v>
      </c>
      <c r="AX1872" s="222">
        <f t="shared" si="624"/>
        <v>0</v>
      </c>
      <c r="AY1872" s="213">
        <f t="shared" si="625"/>
        <v>0.83333333333333337</v>
      </c>
      <c r="AZ1872" s="222">
        <f>IF(OR($R1872=0,$Q1872=0),0,ROUND(SUM(AC1872,AE1872,AG1872,AI1872,AK1872,AM1872,AO1872,AS1872,AV1872,AX1872,AT1872)/SUMIF(Regimuri,$Q1872,Aux.ListeCPAltele!$E$25:$E$34)*$AY1872,0))</f>
        <v>0</v>
      </c>
      <c r="BA1872" s="222">
        <f t="shared" si="616"/>
        <v>0</v>
      </c>
      <c r="BB1872" s="277">
        <v>1</v>
      </c>
      <c r="BC1872" s="277"/>
    </row>
    <row r="1873" spans="1:55" outlineLevel="1" x14ac:dyDescent="0.2">
      <c r="A1873" s="205"/>
      <c r="B1873" s="205"/>
      <c r="C1873" s="205"/>
      <c r="D1873" s="275"/>
      <c r="E1873" s="205"/>
      <c r="F1873" s="207">
        <f>SUMIF(CarLM,G1873,Aux.ListeCPAltele!$A$7:$A$11)</f>
        <v>0</v>
      </c>
      <c r="G1873" s="205"/>
      <c r="H1873" s="208">
        <f t="shared" si="605"/>
        <v>0</v>
      </c>
      <c r="I1873" s="208">
        <f t="shared" si="606"/>
        <v>0</v>
      </c>
      <c r="J1873" s="209"/>
      <c r="K1873" s="205"/>
      <c r="L1873" s="207" t="str">
        <f>IF(OR($K1873&lt;&gt;"",ISNA(VLOOKUP($K1873,'2.1.Angajati'!$B$5:$H$1826,2,0))=FALSE),VLOOKUP($K1873,'2.1.Angajati'!$B$5:$H$1826,2,0),"-")</f>
        <v>-</v>
      </c>
      <c r="M1873" s="224">
        <f>IF(OR($K1873&lt;&gt;"",ISNA(VLOOKUP($K1873,'2.1.Angajati'!$B$5:$H$1826,8,0))=FALSE),
       ROUND((DATE(Aux.SetUp!$H$15,1,1)-VLOOKUP($K1873,'2.1.Angajati'!$B$5:$H$1826,6,0))/365,1),
          0)</f>
        <v>0</v>
      </c>
      <c r="N1873" s="223"/>
      <c r="O1873" s="209"/>
      <c r="P1873" s="208">
        <f t="shared" si="617"/>
        <v>0</v>
      </c>
      <c r="Q1873" s="205"/>
      <c r="R1873" s="207">
        <f>SUMIF(Aux.ListeCPAltele!$A$25:$A$34,'1.3.State'!Q1873,Aux.ListeCPAltele!$B$25:$B$34)</f>
        <v>0</v>
      </c>
      <c r="S1873" s="210"/>
      <c r="T1873" s="211">
        <v>16.420000000000002</v>
      </c>
      <c r="U1873" s="212">
        <f>SUMIF('1.2.IS'!$M$5:$AG$5,Aux.SetUp!$H$15,'1.2.IS'!$M$16:$AG$16)</f>
        <v>2775</v>
      </c>
      <c r="V1873" s="213">
        <v>1.3</v>
      </c>
      <c r="W1873" s="211">
        <f t="shared" si="607"/>
        <v>21.35</v>
      </c>
      <c r="X1873" s="212">
        <f t="shared" si="608"/>
        <v>3608</v>
      </c>
      <c r="Y1873" s="214"/>
      <c r="Z1873" s="211">
        <f t="shared" si="618"/>
        <v>0</v>
      </c>
      <c r="AA1873" s="212">
        <f t="shared" si="619"/>
        <v>0</v>
      </c>
      <c r="AB1873" s="212">
        <f t="shared" si="620"/>
        <v>0</v>
      </c>
      <c r="AC1873" s="212">
        <f t="shared" si="621"/>
        <v>0</v>
      </c>
      <c r="AD1873" s="223">
        <f t="shared" si="609"/>
        <v>0</v>
      </c>
      <c r="AE1873" s="212">
        <f t="shared" si="610"/>
        <v>0</v>
      </c>
      <c r="AF1873" s="215"/>
      <c r="AG1873" s="212">
        <f t="shared" si="622"/>
        <v>0</v>
      </c>
      <c r="AH1873" s="215"/>
      <c r="AI1873" s="211">
        <f t="shared" si="611"/>
        <v>0</v>
      </c>
      <c r="AJ1873" s="215"/>
      <c r="AK1873" s="211">
        <f t="shared" si="612"/>
        <v>0</v>
      </c>
      <c r="AL1873" s="215"/>
      <c r="AM1873" s="211">
        <f t="shared" si="613"/>
        <v>0</v>
      </c>
      <c r="AN1873" s="215"/>
      <c r="AO1873" s="211">
        <f t="shared" si="614"/>
        <v>0</v>
      </c>
      <c r="AP1873" s="210"/>
      <c r="AQ1873" s="222">
        <f>IF(AP1873="",0,VLOOKUP(AP1873,Aux.ListeCPAltele!$B$15:$D$21,3,0))</f>
        <v>0</v>
      </c>
      <c r="AR1873" s="212">
        <f t="shared" si="615"/>
        <v>0</v>
      </c>
      <c r="AS1873" s="212">
        <f t="shared" si="623"/>
        <v>0</v>
      </c>
      <c r="AT1873" s="222">
        <f>IF($F1873&lt;&gt;2,ROUND($Z1873*SUMIF(Regimuri,$Q1873,Aux.ListeCPAltele!$C$25:$C$34)*0.5,0),0)</f>
        <v>0</v>
      </c>
      <c r="AU1873" s="210"/>
      <c r="AV1873" s="222">
        <f>IF(AND($F1873&lt;&gt;2,Q1873&lt;&gt;0),ROUND($AC1873/SUMIF(Regimuri,Q1873,Aux.ListeCPAltele!$E$25:$E$34)*$AU1873,0),0)</f>
        <v>0</v>
      </c>
      <c r="AW1873" s="215">
        <v>0.1</v>
      </c>
      <c r="AX1873" s="222">
        <f t="shared" si="624"/>
        <v>0</v>
      </c>
      <c r="AY1873" s="213">
        <f t="shared" si="625"/>
        <v>0.83333333333333337</v>
      </c>
      <c r="AZ1873" s="222">
        <f>IF(OR($R1873=0,$Q1873=0),0,ROUND(SUM(AC1873,AE1873,AG1873,AI1873,AK1873,AM1873,AO1873,AS1873,AV1873,AX1873,AT1873)/SUMIF(Regimuri,$Q1873,Aux.ListeCPAltele!$E$25:$E$34)*$AY1873,0))</f>
        <v>0</v>
      </c>
      <c r="BA1873" s="222">
        <f t="shared" si="616"/>
        <v>0</v>
      </c>
      <c r="BB1873" s="277">
        <v>1</v>
      </c>
      <c r="BC1873" s="277"/>
    </row>
    <row r="1874" spans="1:55" outlineLevel="1" x14ac:dyDescent="0.2">
      <c r="A1874" s="205"/>
      <c r="B1874" s="205"/>
      <c r="C1874" s="205"/>
      <c r="D1874" s="275"/>
      <c r="E1874" s="205"/>
      <c r="F1874" s="207">
        <f>SUMIF(CarLM,G1874,Aux.ListeCPAltele!$A$7:$A$11)</f>
        <v>0</v>
      </c>
      <c r="G1874" s="205"/>
      <c r="H1874" s="208">
        <f t="shared" si="605"/>
        <v>0</v>
      </c>
      <c r="I1874" s="208">
        <f t="shared" si="606"/>
        <v>0</v>
      </c>
      <c r="J1874" s="209"/>
      <c r="K1874" s="205"/>
      <c r="L1874" s="207" t="str">
        <f>IF(OR($K1874&lt;&gt;"",ISNA(VLOOKUP($K1874,'2.1.Angajati'!$B$5:$H$1826,2,0))=FALSE),VLOOKUP($K1874,'2.1.Angajati'!$B$5:$H$1826,2,0),"-")</f>
        <v>-</v>
      </c>
      <c r="M1874" s="224">
        <f>IF(OR($K1874&lt;&gt;"",ISNA(VLOOKUP($K1874,'2.1.Angajati'!$B$5:$H$1826,8,0))=FALSE),
       ROUND((DATE(Aux.SetUp!$H$15,1,1)-VLOOKUP($K1874,'2.1.Angajati'!$B$5:$H$1826,6,0))/365,1),
          0)</f>
        <v>0</v>
      </c>
      <c r="N1874" s="223"/>
      <c r="O1874" s="209"/>
      <c r="P1874" s="208">
        <f t="shared" si="617"/>
        <v>0</v>
      </c>
      <c r="Q1874" s="205"/>
      <c r="R1874" s="207">
        <f>SUMIF(Aux.ListeCPAltele!$A$25:$A$34,'1.3.State'!Q1874,Aux.ListeCPAltele!$B$25:$B$34)</f>
        <v>0</v>
      </c>
      <c r="S1874" s="210"/>
      <c r="T1874" s="211">
        <v>16.420000000000002</v>
      </c>
      <c r="U1874" s="212">
        <f>SUMIF('1.2.IS'!$M$5:$AG$5,Aux.SetUp!$H$15,'1.2.IS'!$M$16:$AG$16)</f>
        <v>2775</v>
      </c>
      <c r="V1874" s="213">
        <v>1.3</v>
      </c>
      <c r="W1874" s="211">
        <f t="shared" si="607"/>
        <v>21.35</v>
      </c>
      <c r="X1874" s="212">
        <f t="shared" si="608"/>
        <v>3608</v>
      </c>
      <c r="Y1874" s="214"/>
      <c r="Z1874" s="211">
        <f t="shared" si="618"/>
        <v>0</v>
      </c>
      <c r="AA1874" s="212">
        <f t="shared" si="619"/>
        <v>0</v>
      </c>
      <c r="AB1874" s="212">
        <f t="shared" si="620"/>
        <v>0</v>
      </c>
      <c r="AC1874" s="212">
        <f t="shared" si="621"/>
        <v>0</v>
      </c>
      <c r="AD1874" s="223">
        <f t="shared" si="609"/>
        <v>0</v>
      </c>
      <c r="AE1874" s="212">
        <f t="shared" si="610"/>
        <v>0</v>
      </c>
      <c r="AF1874" s="215"/>
      <c r="AG1874" s="212">
        <f t="shared" si="622"/>
        <v>0</v>
      </c>
      <c r="AH1874" s="215"/>
      <c r="AI1874" s="211">
        <f t="shared" si="611"/>
        <v>0</v>
      </c>
      <c r="AJ1874" s="215"/>
      <c r="AK1874" s="211">
        <f t="shared" si="612"/>
        <v>0</v>
      </c>
      <c r="AL1874" s="215"/>
      <c r="AM1874" s="211">
        <f t="shared" si="613"/>
        <v>0</v>
      </c>
      <c r="AN1874" s="215"/>
      <c r="AO1874" s="211">
        <f t="shared" si="614"/>
        <v>0</v>
      </c>
      <c r="AP1874" s="210"/>
      <c r="AQ1874" s="222">
        <f>IF(AP1874="",0,VLOOKUP(AP1874,Aux.ListeCPAltele!$B$15:$D$21,3,0))</f>
        <v>0</v>
      </c>
      <c r="AR1874" s="212">
        <f t="shared" si="615"/>
        <v>0</v>
      </c>
      <c r="AS1874" s="212">
        <f t="shared" si="623"/>
        <v>0</v>
      </c>
      <c r="AT1874" s="222">
        <f>IF($F1874&lt;&gt;2,ROUND($Z1874*SUMIF(Regimuri,$Q1874,Aux.ListeCPAltele!$C$25:$C$34)*0.5,0),0)</f>
        <v>0</v>
      </c>
      <c r="AU1874" s="210"/>
      <c r="AV1874" s="222">
        <f>IF(AND($F1874&lt;&gt;2,Q1874&lt;&gt;0),ROUND($AC1874/SUMIF(Regimuri,Q1874,Aux.ListeCPAltele!$E$25:$E$34)*$AU1874,0),0)</f>
        <v>0</v>
      </c>
      <c r="AW1874" s="215">
        <v>0.1</v>
      </c>
      <c r="AX1874" s="222">
        <f t="shared" si="624"/>
        <v>0</v>
      </c>
      <c r="AY1874" s="213">
        <f t="shared" si="625"/>
        <v>0.83333333333333337</v>
      </c>
      <c r="AZ1874" s="222">
        <f>IF(OR($R1874=0,$Q1874=0),0,ROUND(SUM(AC1874,AE1874,AG1874,AI1874,AK1874,AM1874,AO1874,AS1874,AV1874,AX1874,AT1874)/SUMIF(Regimuri,$Q1874,Aux.ListeCPAltele!$E$25:$E$34)*$AY1874,0))</f>
        <v>0</v>
      </c>
      <c r="BA1874" s="222">
        <f t="shared" si="616"/>
        <v>0</v>
      </c>
      <c r="BB1874" s="277">
        <v>1</v>
      </c>
      <c r="BC1874" s="277"/>
    </row>
    <row r="1875" spans="1:55" outlineLevel="1" x14ac:dyDescent="0.2">
      <c r="A1875" s="205"/>
      <c r="B1875" s="205"/>
      <c r="C1875" s="205"/>
      <c r="D1875" s="275"/>
      <c r="E1875" s="205"/>
      <c r="F1875" s="207">
        <f>SUMIF(CarLM,G1875,Aux.ListeCPAltele!$A$7:$A$11)</f>
        <v>0</v>
      </c>
      <c r="G1875" s="205"/>
      <c r="H1875" s="208">
        <f t="shared" si="605"/>
        <v>0</v>
      </c>
      <c r="I1875" s="208">
        <f t="shared" si="606"/>
        <v>0</v>
      </c>
      <c r="J1875" s="209"/>
      <c r="K1875" s="205"/>
      <c r="L1875" s="207" t="str">
        <f>IF(OR($K1875&lt;&gt;"",ISNA(VLOOKUP($K1875,'2.1.Angajati'!$B$5:$H$1826,2,0))=FALSE),VLOOKUP($K1875,'2.1.Angajati'!$B$5:$H$1826,2,0),"-")</f>
        <v>-</v>
      </c>
      <c r="M1875" s="224">
        <f>IF(OR($K1875&lt;&gt;"",ISNA(VLOOKUP($K1875,'2.1.Angajati'!$B$5:$H$1826,8,0))=FALSE),
       ROUND((DATE(Aux.SetUp!$H$15,1,1)-VLOOKUP($K1875,'2.1.Angajati'!$B$5:$H$1826,6,0))/365,1),
          0)</f>
        <v>0</v>
      </c>
      <c r="N1875" s="223"/>
      <c r="O1875" s="209"/>
      <c r="P1875" s="208">
        <f t="shared" si="617"/>
        <v>0</v>
      </c>
      <c r="Q1875" s="205"/>
      <c r="R1875" s="207">
        <f>SUMIF(Aux.ListeCPAltele!$A$25:$A$34,'1.3.State'!Q1875,Aux.ListeCPAltele!$B$25:$B$34)</f>
        <v>0</v>
      </c>
      <c r="S1875" s="210"/>
      <c r="T1875" s="211">
        <v>16.420000000000002</v>
      </c>
      <c r="U1875" s="212">
        <f>SUMIF('1.2.IS'!$M$5:$AG$5,Aux.SetUp!$H$15,'1.2.IS'!$M$16:$AG$16)</f>
        <v>2775</v>
      </c>
      <c r="V1875" s="213">
        <v>1.3</v>
      </c>
      <c r="W1875" s="211">
        <f t="shared" si="607"/>
        <v>21.35</v>
      </c>
      <c r="X1875" s="212">
        <f t="shared" si="608"/>
        <v>3608</v>
      </c>
      <c r="Y1875" s="214"/>
      <c r="Z1875" s="211">
        <f t="shared" si="618"/>
        <v>0</v>
      </c>
      <c r="AA1875" s="212">
        <f t="shared" si="619"/>
        <v>0</v>
      </c>
      <c r="AB1875" s="212">
        <f t="shared" si="620"/>
        <v>0</v>
      </c>
      <c r="AC1875" s="212">
        <f t="shared" si="621"/>
        <v>0</v>
      </c>
      <c r="AD1875" s="223">
        <f t="shared" si="609"/>
        <v>0</v>
      </c>
      <c r="AE1875" s="212">
        <f t="shared" si="610"/>
        <v>0</v>
      </c>
      <c r="AF1875" s="215"/>
      <c r="AG1875" s="212">
        <f t="shared" si="622"/>
        <v>0</v>
      </c>
      <c r="AH1875" s="215"/>
      <c r="AI1875" s="211">
        <f t="shared" si="611"/>
        <v>0</v>
      </c>
      <c r="AJ1875" s="215"/>
      <c r="AK1875" s="211">
        <f t="shared" si="612"/>
        <v>0</v>
      </c>
      <c r="AL1875" s="215"/>
      <c r="AM1875" s="211">
        <f t="shared" si="613"/>
        <v>0</v>
      </c>
      <c r="AN1875" s="215"/>
      <c r="AO1875" s="211">
        <f t="shared" si="614"/>
        <v>0</v>
      </c>
      <c r="AP1875" s="210"/>
      <c r="AQ1875" s="222">
        <f>IF(AP1875="",0,VLOOKUP(AP1875,Aux.ListeCPAltele!$B$15:$D$21,3,0))</f>
        <v>0</v>
      </c>
      <c r="AR1875" s="212">
        <f t="shared" si="615"/>
        <v>0</v>
      </c>
      <c r="AS1875" s="212">
        <f t="shared" si="623"/>
        <v>0</v>
      </c>
      <c r="AT1875" s="222">
        <f>IF($F1875&lt;&gt;2,ROUND($Z1875*SUMIF(Regimuri,$Q1875,Aux.ListeCPAltele!$C$25:$C$34)*0.5,0),0)</f>
        <v>0</v>
      </c>
      <c r="AU1875" s="210"/>
      <c r="AV1875" s="222">
        <f>IF(AND($F1875&lt;&gt;2,Q1875&lt;&gt;0),ROUND($AC1875/SUMIF(Regimuri,Q1875,Aux.ListeCPAltele!$E$25:$E$34)*$AU1875,0),0)</f>
        <v>0</v>
      </c>
      <c r="AW1875" s="215">
        <v>0.1</v>
      </c>
      <c r="AX1875" s="222">
        <f t="shared" si="624"/>
        <v>0</v>
      </c>
      <c r="AY1875" s="213">
        <f t="shared" si="625"/>
        <v>0.83333333333333337</v>
      </c>
      <c r="AZ1875" s="222">
        <f>IF(OR($R1875=0,$Q1875=0),0,ROUND(SUM(AC1875,AE1875,AG1875,AI1875,AK1875,AM1875,AO1875,AS1875,AV1875,AX1875,AT1875)/SUMIF(Regimuri,$Q1875,Aux.ListeCPAltele!$E$25:$E$34)*$AY1875,0))</f>
        <v>0</v>
      </c>
      <c r="BA1875" s="222">
        <f t="shared" si="616"/>
        <v>0</v>
      </c>
      <c r="BB1875" s="277">
        <v>1</v>
      </c>
      <c r="BC1875" s="277"/>
    </row>
    <row r="1876" spans="1:55" outlineLevel="1" x14ac:dyDescent="0.2">
      <c r="A1876" s="205"/>
      <c r="B1876" s="205"/>
      <c r="C1876" s="205"/>
      <c r="D1876" s="275"/>
      <c r="E1876" s="205"/>
      <c r="F1876" s="207">
        <f>SUMIF(CarLM,G1876,Aux.ListeCPAltele!$A$7:$A$11)</f>
        <v>0</v>
      </c>
      <c r="G1876" s="205"/>
      <c r="H1876" s="208">
        <f t="shared" si="605"/>
        <v>0</v>
      </c>
      <c r="I1876" s="208">
        <f t="shared" si="606"/>
        <v>0</v>
      </c>
      <c r="J1876" s="209"/>
      <c r="K1876" s="205"/>
      <c r="L1876" s="207" t="str">
        <f>IF(OR($K1876&lt;&gt;"",ISNA(VLOOKUP($K1876,'2.1.Angajati'!$B$5:$H$1826,2,0))=FALSE),VLOOKUP($K1876,'2.1.Angajati'!$B$5:$H$1826,2,0),"-")</f>
        <v>-</v>
      </c>
      <c r="M1876" s="224">
        <f>IF(OR($K1876&lt;&gt;"",ISNA(VLOOKUP($K1876,'2.1.Angajati'!$B$5:$H$1826,8,0))=FALSE),
       ROUND((DATE(Aux.SetUp!$H$15,1,1)-VLOOKUP($K1876,'2.1.Angajati'!$B$5:$H$1826,6,0))/365,1),
          0)</f>
        <v>0</v>
      </c>
      <c r="N1876" s="223"/>
      <c r="O1876" s="209"/>
      <c r="P1876" s="208">
        <f t="shared" si="617"/>
        <v>0</v>
      </c>
      <c r="Q1876" s="205"/>
      <c r="R1876" s="207">
        <f>SUMIF(Aux.ListeCPAltele!$A$25:$A$34,'1.3.State'!Q1876,Aux.ListeCPAltele!$B$25:$B$34)</f>
        <v>0</v>
      </c>
      <c r="S1876" s="210"/>
      <c r="T1876" s="211">
        <v>16.420000000000002</v>
      </c>
      <c r="U1876" s="212">
        <f>SUMIF('1.2.IS'!$M$5:$AG$5,Aux.SetUp!$H$15,'1.2.IS'!$M$16:$AG$16)</f>
        <v>2775</v>
      </c>
      <c r="V1876" s="213">
        <v>1.3</v>
      </c>
      <c r="W1876" s="211">
        <f t="shared" si="607"/>
        <v>21.35</v>
      </c>
      <c r="X1876" s="212">
        <f t="shared" si="608"/>
        <v>3608</v>
      </c>
      <c r="Y1876" s="214"/>
      <c r="Z1876" s="211">
        <f t="shared" si="618"/>
        <v>0</v>
      </c>
      <c r="AA1876" s="212">
        <f t="shared" si="619"/>
        <v>0</v>
      </c>
      <c r="AB1876" s="212">
        <f t="shared" si="620"/>
        <v>0</v>
      </c>
      <c r="AC1876" s="212">
        <f t="shared" si="621"/>
        <v>0</v>
      </c>
      <c r="AD1876" s="223">
        <f t="shared" si="609"/>
        <v>0</v>
      </c>
      <c r="AE1876" s="212">
        <f t="shared" si="610"/>
        <v>0</v>
      </c>
      <c r="AF1876" s="215"/>
      <c r="AG1876" s="212">
        <f t="shared" si="622"/>
        <v>0</v>
      </c>
      <c r="AH1876" s="215"/>
      <c r="AI1876" s="211">
        <f t="shared" si="611"/>
        <v>0</v>
      </c>
      <c r="AJ1876" s="215"/>
      <c r="AK1876" s="211">
        <f t="shared" si="612"/>
        <v>0</v>
      </c>
      <c r="AL1876" s="215"/>
      <c r="AM1876" s="211">
        <f t="shared" si="613"/>
        <v>0</v>
      </c>
      <c r="AN1876" s="215"/>
      <c r="AO1876" s="211">
        <f t="shared" si="614"/>
        <v>0</v>
      </c>
      <c r="AP1876" s="210"/>
      <c r="AQ1876" s="222">
        <f>IF(AP1876="",0,VLOOKUP(AP1876,Aux.ListeCPAltele!$B$15:$D$21,3,0))</f>
        <v>0</v>
      </c>
      <c r="AR1876" s="212">
        <f t="shared" si="615"/>
        <v>0</v>
      </c>
      <c r="AS1876" s="212">
        <f t="shared" si="623"/>
        <v>0</v>
      </c>
      <c r="AT1876" s="222">
        <f>IF($F1876&lt;&gt;2,ROUND($Z1876*SUMIF(Regimuri,$Q1876,Aux.ListeCPAltele!$C$25:$C$34)*0.5,0),0)</f>
        <v>0</v>
      </c>
      <c r="AU1876" s="210"/>
      <c r="AV1876" s="222">
        <f>IF(AND($F1876&lt;&gt;2,Q1876&lt;&gt;0),ROUND($AC1876/SUMIF(Regimuri,Q1876,Aux.ListeCPAltele!$E$25:$E$34)*$AU1876,0),0)</f>
        <v>0</v>
      </c>
      <c r="AW1876" s="215">
        <v>0.1</v>
      </c>
      <c r="AX1876" s="222">
        <f t="shared" si="624"/>
        <v>0</v>
      </c>
      <c r="AY1876" s="213">
        <f t="shared" si="625"/>
        <v>0.83333333333333337</v>
      </c>
      <c r="AZ1876" s="222">
        <f>IF(OR($R1876=0,$Q1876=0),0,ROUND(SUM(AC1876,AE1876,AG1876,AI1876,AK1876,AM1876,AO1876,AS1876,AV1876,AX1876,AT1876)/SUMIF(Regimuri,$Q1876,Aux.ListeCPAltele!$E$25:$E$34)*$AY1876,0))</f>
        <v>0</v>
      </c>
      <c r="BA1876" s="222">
        <f t="shared" si="616"/>
        <v>0</v>
      </c>
      <c r="BB1876" s="277">
        <v>1</v>
      </c>
      <c r="BC1876" s="277"/>
    </row>
    <row r="1877" spans="1:55" outlineLevel="1" x14ac:dyDescent="0.2">
      <c r="A1877" s="205"/>
      <c r="B1877" s="205"/>
      <c r="C1877" s="205"/>
      <c r="D1877" s="275"/>
      <c r="E1877" s="205"/>
      <c r="F1877" s="207">
        <f>SUMIF(CarLM,G1877,Aux.ListeCPAltele!$A$7:$A$11)</f>
        <v>0</v>
      </c>
      <c r="G1877" s="205"/>
      <c r="H1877" s="208">
        <f t="shared" si="605"/>
        <v>0</v>
      </c>
      <c r="I1877" s="208">
        <f t="shared" si="606"/>
        <v>0</v>
      </c>
      <c r="J1877" s="209"/>
      <c r="K1877" s="205"/>
      <c r="L1877" s="207" t="str">
        <f>IF(OR($K1877&lt;&gt;"",ISNA(VLOOKUP($K1877,'2.1.Angajati'!$B$5:$H$1826,2,0))=FALSE),VLOOKUP($K1877,'2.1.Angajati'!$B$5:$H$1826,2,0),"-")</f>
        <v>-</v>
      </c>
      <c r="M1877" s="224">
        <f>IF(OR($K1877&lt;&gt;"",ISNA(VLOOKUP($K1877,'2.1.Angajati'!$B$5:$H$1826,8,0))=FALSE),
       ROUND((DATE(Aux.SetUp!$H$15,1,1)-VLOOKUP($K1877,'2.1.Angajati'!$B$5:$H$1826,6,0))/365,1),
          0)</f>
        <v>0</v>
      </c>
      <c r="N1877" s="223"/>
      <c r="O1877" s="209"/>
      <c r="P1877" s="208">
        <f t="shared" si="617"/>
        <v>0</v>
      </c>
      <c r="Q1877" s="205"/>
      <c r="R1877" s="207">
        <f>SUMIF(Aux.ListeCPAltele!$A$25:$A$34,'1.3.State'!Q1877,Aux.ListeCPAltele!$B$25:$B$34)</f>
        <v>0</v>
      </c>
      <c r="S1877" s="210"/>
      <c r="T1877" s="211">
        <v>16.420000000000002</v>
      </c>
      <c r="U1877" s="212">
        <f>SUMIF('1.2.IS'!$M$5:$AG$5,Aux.SetUp!$H$15,'1.2.IS'!$M$16:$AG$16)</f>
        <v>2775</v>
      </c>
      <c r="V1877" s="213">
        <v>1.3</v>
      </c>
      <c r="W1877" s="211">
        <f t="shared" si="607"/>
        <v>21.35</v>
      </c>
      <c r="X1877" s="212">
        <f t="shared" si="608"/>
        <v>3608</v>
      </c>
      <c r="Y1877" s="214"/>
      <c r="Z1877" s="211">
        <f t="shared" si="618"/>
        <v>0</v>
      </c>
      <c r="AA1877" s="212">
        <f t="shared" si="619"/>
        <v>0</v>
      </c>
      <c r="AB1877" s="212">
        <f t="shared" si="620"/>
        <v>0</v>
      </c>
      <c r="AC1877" s="212">
        <f t="shared" si="621"/>
        <v>0</v>
      </c>
      <c r="AD1877" s="223">
        <f t="shared" si="609"/>
        <v>0</v>
      </c>
      <c r="AE1877" s="212">
        <f t="shared" si="610"/>
        <v>0</v>
      </c>
      <c r="AF1877" s="215"/>
      <c r="AG1877" s="212">
        <f t="shared" si="622"/>
        <v>0</v>
      </c>
      <c r="AH1877" s="215"/>
      <c r="AI1877" s="211">
        <f t="shared" si="611"/>
        <v>0</v>
      </c>
      <c r="AJ1877" s="215"/>
      <c r="AK1877" s="211">
        <f t="shared" si="612"/>
        <v>0</v>
      </c>
      <c r="AL1877" s="215"/>
      <c r="AM1877" s="211">
        <f t="shared" si="613"/>
        <v>0</v>
      </c>
      <c r="AN1877" s="215"/>
      <c r="AO1877" s="211">
        <f t="shared" si="614"/>
        <v>0</v>
      </c>
      <c r="AP1877" s="210"/>
      <c r="AQ1877" s="222">
        <f>IF(AP1877="",0,VLOOKUP(AP1877,Aux.ListeCPAltele!$B$15:$D$21,3,0))</f>
        <v>0</v>
      </c>
      <c r="AR1877" s="212">
        <f t="shared" si="615"/>
        <v>0</v>
      </c>
      <c r="AS1877" s="212">
        <f t="shared" si="623"/>
        <v>0</v>
      </c>
      <c r="AT1877" s="222">
        <f>IF($F1877&lt;&gt;2,ROUND($Z1877*SUMIF(Regimuri,$Q1877,Aux.ListeCPAltele!$C$25:$C$34)*0.5,0),0)</f>
        <v>0</v>
      </c>
      <c r="AU1877" s="210"/>
      <c r="AV1877" s="222">
        <f>IF(AND($F1877&lt;&gt;2,Q1877&lt;&gt;0),ROUND($AC1877/SUMIF(Regimuri,Q1877,Aux.ListeCPAltele!$E$25:$E$34)*$AU1877,0),0)</f>
        <v>0</v>
      </c>
      <c r="AW1877" s="215">
        <v>0.1</v>
      </c>
      <c r="AX1877" s="222">
        <f t="shared" si="624"/>
        <v>0</v>
      </c>
      <c r="AY1877" s="213">
        <f t="shared" si="625"/>
        <v>0.83333333333333337</v>
      </c>
      <c r="AZ1877" s="222">
        <f>IF(OR($R1877=0,$Q1877=0),0,ROUND(SUM(AC1877,AE1877,AG1877,AI1877,AK1877,AM1877,AO1877,AS1877,AV1877,AX1877,AT1877)/SUMIF(Regimuri,$Q1877,Aux.ListeCPAltele!$E$25:$E$34)*$AY1877,0))</f>
        <v>0</v>
      </c>
      <c r="BA1877" s="222">
        <f t="shared" si="616"/>
        <v>0</v>
      </c>
      <c r="BB1877" s="277">
        <v>1</v>
      </c>
      <c r="BC1877" s="277"/>
    </row>
    <row r="1878" spans="1:55" outlineLevel="1" x14ac:dyDescent="0.2">
      <c r="A1878" s="205"/>
      <c r="B1878" s="205"/>
      <c r="C1878" s="205"/>
      <c r="D1878" s="275"/>
      <c r="E1878" s="205"/>
      <c r="F1878" s="207">
        <f>SUMIF(CarLM,G1878,Aux.ListeCPAltele!$A$7:$A$11)</f>
        <v>0</v>
      </c>
      <c r="G1878" s="205"/>
      <c r="H1878" s="208">
        <f t="shared" si="605"/>
        <v>0</v>
      </c>
      <c r="I1878" s="208">
        <f t="shared" si="606"/>
        <v>0</v>
      </c>
      <c r="J1878" s="209"/>
      <c r="K1878" s="205"/>
      <c r="L1878" s="207" t="str">
        <f>IF(OR($K1878&lt;&gt;"",ISNA(VLOOKUP($K1878,'2.1.Angajati'!$B$5:$H$1826,2,0))=FALSE),VLOOKUP($K1878,'2.1.Angajati'!$B$5:$H$1826,2,0),"-")</f>
        <v>-</v>
      </c>
      <c r="M1878" s="224">
        <f>IF(OR($K1878&lt;&gt;"",ISNA(VLOOKUP($K1878,'2.1.Angajati'!$B$5:$H$1826,8,0))=FALSE),
       ROUND((DATE(Aux.SetUp!$H$15,1,1)-VLOOKUP($K1878,'2.1.Angajati'!$B$5:$H$1826,6,0))/365,1),
          0)</f>
        <v>0</v>
      </c>
      <c r="N1878" s="223"/>
      <c r="O1878" s="209"/>
      <c r="P1878" s="208">
        <f t="shared" si="617"/>
        <v>0</v>
      </c>
      <c r="Q1878" s="205"/>
      <c r="R1878" s="207">
        <f>SUMIF(Aux.ListeCPAltele!$A$25:$A$34,'1.3.State'!Q1878,Aux.ListeCPAltele!$B$25:$B$34)</f>
        <v>0</v>
      </c>
      <c r="S1878" s="210"/>
      <c r="T1878" s="211">
        <v>16.420000000000002</v>
      </c>
      <c r="U1878" s="212">
        <f>SUMIF('1.2.IS'!$M$5:$AG$5,Aux.SetUp!$H$15,'1.2.IS'!$M$16:$AG$16)</f>
        <v>2775</v>
      </c>
      <c r="V1878" s="213">
        <v>1.3</v>
      </c>
      <c r="W1878" s="211">
        <f t="shared" si="607"/>
        <v>21.35</v>
      </c>
      <c r="X1878" s="212">
        <f t="shared" si="608"/>
        <v>3608</v>
      </c>
      <c r="Y1878" s="214"/>
      <c r="Z1878" s="211">
        <f t="shared" si="618"/>
        <v>0</v>
      </c>
      <c r="AA1878" s="212">
        <f t="shared" si="619"/>
        <v>0</v>
      </c>
      <c r="AB1878" s="212">
        <f t="shared" si="620"/>
        <v>0</v>
      </c>
      <c r="AC1878" s="212">
        <f t="shared" si="621"/>
        <v>0</v>
      </c>
      <c r="AD1878" s="223">
        <f t="shared" si="609"/>
        <v>0</v>
      </c>
      <c r="AE1878" s="212">
        <f t="shared" si="610"/>
        <v>0</v>
      </c>
      <c r="AF1878" s="215"/>
      <c r="AG1878" s="212">
        <f t="shared" si="622"/>
        <v>0</v>
      </c>
      <c r="AH1878" s="215"/>
      <c r="AI1878" s="211">
        <f t="shared" si="611"/>
        <v>0</v>
      </c>
      <c r="AJ1878" s="215"/>
      <c r="AK1878" s="211">
        <f t="shared" si="612"/>
        <v>0</v>
      </c>
      <c r="AL1878" s="215"/>
      <c r="AM1878" s="211">
        <f t="shared" si="613"/>
        <v>0</v>
      </c>
      <c r="AN1878" s="215"/>
      <c r="AO1878" s="211">
        <f t="shared" si="614"/>
        <v>0</v>
      </c>
      <c r="AP1878" s="210"/>
      <c r="AQ1878" s="222">
        <f>IF(AP1878="",0,VLOOKUP(AP1878,Aux.ListeCPAltele!$B$15:$D$21,3,0))</f>
        <v>0</v>
      </c>
      <c r="AR1878" s="212">
        <f t="shared" si="615"/>
        <v>0</v>
      </c>
      <c r="AS1878" s="212">
        <f t="shared" si="623"/>
        <v>0</v>
      </c>
      <c r="AT1878" s="222">
        <f>IF($F1878&lt;&gt;2,ROUND($Z1878*SUMIF(Regimuri,$Q1878,Aux.ListeCPAltele!$C$25:$C$34)*0.5,0),0)</f>
        <v>0</v>
      </c>
      <c r="AU1878" s="210"/>
      <c r="AV1878" s="222">
        <f>IF(AND($F1878&lt;&gt;2,Q1878&lt;&gt;0),ROUND($AC1878/SUMIF(Regimuri,Q1878,Aux.ListeCPAltele!$E$25:$E$34)*$AU1878,0),0)</f>
        <v>0</v>
      </c>
      <c r="AW1878" s="215">
        <v>0.1</v>
      </c>
      <c r="AX1878" s="222">
        <f t="shared" si="624"/>
        <v>0</v>
      </c>
      <c r="AY1878" s="213">
        <f t="shared" si="625"/>
        <v>0.83333333333333337</v>
      </c>
      <c r="AZ1878" s="222">
        <f>IF(OR($R1878=0,$Q1878=0),0,ROUND(SUM(AC1878,AE1878,AG1878,AI1878,AK1878,AM1878,AO1878,AS1878,AV1878,AX1878,AT1878)/SUMIF(Regimuri,$Q1878,Aux.ListeCPAltele!$E$25:$E$34)*$AY1878,0))</f>
        <v>0</v>
      </c>
      <c r="BA1878" s="222">
        <f t="shared" si="616"/>
        <v>0</v>
      </c>
      <c r="BB1878" s="277">
        <v>1</v>
      </c>
      <c r="BC1878" s="277"/>
    </row>
    <row r="1879" spans="1:55" outlineLevel="1" x14ac:dyDescent="0.2">
      <c r="A1879" s="205"/>
      <c r="B1879" s="205"/>
      <c r="C1879" s="205"/>
      <c r="D1879" s="275"/>
      <c r="E1879" s="205"/>
      <c r="F1879" s="207">
        <f>SUMIF(CarLM,G1879,Aux.ListeCPAltele!$A$7:$A$11)</f>
        <v>0</v>
      </c>
      <c r="G1879" s="205"/>
      <c r="H1879" s="208">
        <f t="shared" si="605"/>
        <v>0</v>
      </c>
      <c r="I1879" s="208">
        <f t="shared" si="606"/>
        <v>0</v>
      </c>
      <c r="J1879" s="209"/>
      <c r="K1879" s="205"/>
      <c r="L1879" s="207" t="str">
        <f>IF(OR($K1879&lt;&gt;"",ISNA(VLOOKUP($K1879,'2.1.Angajati'!$B$5:$H$1826,2,0))=FALSE),VLOOKUP($K1879,'2.1.Angajati'!$B$5:$H$1826,2,0),"-")</f>
        <v>-</v>
      </c>
      <c r="M1879" s="224">
        <f>IF(OR($K1879&lt;&gt;"",ISNA(VLOOKUP($K1879,'2.1.Angajati'!$B$5:$H$1826,8,0))=FALSE),
       ROUND((DATE(Aux.SetUp!$H$15,1,1)-VLOOKUP($K1879,'2.1.Angajati'!$B$5:$H$1826,6,0))/365,1),
          0)</f>
        <v>0</v>
      </c>
      <c r="N1879" s="223"/>
      <c r="O1879" s="209"/>
      <c r="P1879" s="208">
        <f t="shared" si="617"/>
        <v>0</v>
      </c>
      <c r="Q1879" s="205"/>
      <c r="R1879" s="207">
        <f>SUMIF(Aux.ListeCPAltele!$A$25:$A$34,'1.3.State'!Q1879,Aux.ListeCPAltele!$B$25:$B$34)</f>
        <v>0</v>
      </c>
      <c r="S1879" s="210"/>
      <c r="T1879" s="211">
        <v>16.420000000000002</v>
      </c>
      <c r="U1879" s="212">
        <f>SUMIF('1.2.IS'!$M$5:$AG$5,Aux.SetUp!$H$15,'1.2.IS'!$M$16:$AG$16)</f>
        <v>2775</v>
      </c>
      <c r="V1879" s="213">
        <v>1.3</v>
      </c>
      <c r="W1879" s="211">
        <f t="shared" si="607"/>
        <v>21.35</v>
      </c>
      <c r="X1879" s="212">
        <f t="shared" si="608"/>
        <v>3608</v>
      </c>
      <c r="Y1879" s="214"/>
      <c r="Z1879" s="211">
        <f t="shared" si="618"/>
        <v>0</v>
      </c>
      <c r="AA1879" s="212">
        <f t="shared" si="619"/>
        <v>0</v>
      </c>
      <c r="AB1879" s="212">
        <f t="shared" si="620"/>
        <v>0</v>
      </c>
      <c r="AC1879" s="212">
        <f t="shared" si="621"/>
        <v>0</v>
      </c>
      <c r="AD1879" s="223">
        <f t="shared" si="609"/>
        <v>0</v>
      </c>
      <c r="AE1879" s="212">
        <f t="shared" si="610"/>
        <v>0</v>
      </c>
      <c r="AF1879" s="215"/>
      <c r="AG1879" s="212">
        <f t="shared" si="622"/>
        <v>0</v>
      </c>
      <c r="AH1879" s="215"/>
      <c r="AI1879" s="211">
        <f t="shared" si="611"/>
        <v>0</v>
      </c>
      <c r="AJ1879" s="215"/>
      <c r="AK1879" s="211">
        <f t="shared" si="612"/>
        <v>0</v>
      </c>
      <c r="AL1879" s="215"/>
      <c r="AM1879" s="211">
        <f t="shared" si="613"/>
        <v>0</v>
      </c>
      <c r="AN1879" s="215"/>
      <c r="AO1879" s="211">
        <f t="shared" si="614"/>
        <v>0</v>
      </c>
      <c r="AP1879" s="210"/>
      <c r="AQ1879" s="222">
        <f>IF(AP1879="",0,VLOOKUP(AP1879,Aux.ListeCPAltele!$B$15:$D$21,3,0))</f>
        <v>0</v>
      </c>
      <c r="AR1879" s="212">
        <f t="shared" si="615"/>
        <v>0</v>
      </c>
      <c r="AS1879" s="212">
        <f t="shared" si="623"/>
        <v>0</v>
      </c>
      <c r="AT1879" s="222">
        <f>IF($F1879&lt;&gt;2,ROUND($Z1879*SUMIF(Regimuri,$Q1879,Aux.ListeCPAltele!$C$25:$C$34)*0.5,0),0)</f>
        <v>0</v>
      </c>
      <c r="AU1879" s="210"/>
      <c r="AV1879" s="222">
        <f>IF(AND($F1879&lt;&gt;2,Q1879&lt;&gt;0),ROUND($AC1879/SUMIF(Regimuri,Q1879,Aux.ListeCPAltele!$E$25:$E$34)*$AU1879,0),0)</f>
        <v>0</v>
      </c>
      <c r="AW1879" s="215">
        <v>0.1</v>
      </c>
      <c r="AX1879" s="222">
        <f t="shared" si="624"/>
        <v>0</v>
      </c>
      <c r="AY1879" s="213">
        <f t="shared" si="625"/>
        <v>0.83333333333333337</v>
      </c>
      <c r="AZ1879" s="222">
        <f>IF(OR($R1879=0,$Q1879=0),0,ROUND(SUM(AC1879,AE1879,AG1879,AI1879,AK1879,AM1879,AO1879,AS1879,AV1879,AX1879,AT1879)/SUMIF(Regimuri,$Q1879,Aux.ListeCPAltele!$E$25:$E$34)*$AY1879,0))</f>
        <v>0</v>
      </c>
      <c r="BA1879" s="222">
        <f t="shared" si="616"/>
        <v>0</v>
      </c>
      <c r="BB1879" s="277">
        <v>1</v>
      </c>
      <c r="BC1879" s="277"/>
    </row>
    <row r="1880" spans="1:55" outlineLevel="1" x14ac:dyDescent="0.2">
      <c r="A1880" s="205"/>
      <c r="B1880" s="205"/>
      <c r="C1880" s="205"/>
      <c r="D1880" s="275"/>
      <c r="E1880" s="205"/>
      <c r="F1880" s="207">
        <f>SUMIF(CarLM,G1880,Aux.ListeCPAltele!$A$7:$A$11)</f>
        <v>0</v>
      </c>
      <c r="G1880" s="205"/>
      <c r="H1880" s="208">
        <f t="shared" si="605"/>
        <v>0</v>
      </c>
      <c r="I1880" s="208">
        <f t="shared" si="606"/>
        <v>0</v>
      </c>
      <c r="J1880" s="209"/>
      <c r="K1880" s="205"/>
      <c r="L1880" s="207" t="str">
        <f>IF(OR($K1880&lt;&gt;"",ISNA(VLOOKUP($K1880,'2.1.Angajati'!$B$5:$H$1826,2,0))=FALSE),VLOOKUP($K1880,'2.1.Angajati'!$B$5:$H$1826,2,0),"-")</f>
        <v>-</v>
      </c>
      <c r="M1880" s="224">
        <f>IF(OR($K1880&lt;&gt;"",ISNA(VLOOKUP($K1880,'2.1.Angajati'!$B$5:$H$1826,8,0))=FALSE),
       ROUND((DATE(Aux.SetUp!$H$15,1,1)-VLOOKUP($K1880,'2.1.Angajati'!$B$5:$H$1826,6,0))/365,1),
          0)</f>
        <v>0</v>
      </c>
      <c r="N1880" s="223"/>
      <c r="O1880" s="209"/>
      <c r="P1880" s="208">
        <f t="shared" si="617"/>
        <v>0</v>
      </c>
      <c r="Q1880" s="205"/>
      <c r="R1880" s="207">
        <f>SUMIF(Aux.ListeCPAltele!$A$25:$A$34,'1.3.State'!Q1880,Aux.ListeCPAltele!$B$25:$B$34)</f>
        <v>0</v>
      </c>
      <c r="S1880" s="210"/>
      <c r="T1880" s="211">
        <v>16.420000000000002</v>
      </c>
      <c r="U1880" s="212">
        <f>SUMIF('1.2.IS'!$M$5:$AG$5,Aux.SetUp!$H$15,'1.2.IS'!$M$16:$AG$16)</f>
        <v>2775</v>
      </c>
      <c r="V1880" s="213">
        <v>1.3</v>
      </c>
      <c r="W1880" s="211">
        <f t="shared" si="607"/>
        <v>21.35</v>
      </c>
      <c r="X1880" s="212">
        <f t="shared" si="608"/>
        <v>3608</v>
      </c>
      <c r="Y1880" s="214"/>
      <c r="Z1880" s="211">
        <f t="shared" si="618"/>
        <v>0</v>
      </c>
      <c r="AA1880" s="212">
        <f t="shared" si="619"/>
        <v>0</v>
      </c>
      <c r="AB1880" s="212">
        <f t="shared" si="620"/>
        <v>0</v>
      </c>
      <c r="AC1880" s="212">
        <f t="shared" si="621"/>
        <v>0</v>
      </c>
      <c r="AD1880" s="223">
        <f t="shared" si="609"/>
        <v>0</v>
      </c>
      <c r="AE1880" s="212">
        <f t="shared" si="610"/>
        <v>0</v>
      </c>
      <c r="AF1880" s="215"/>
      <c r="AG1880" s="212">
        <f t="shared" si="622"/>
        <v>0</v>
      </c>
      <c r="AH1880" s="215"/>
      <c r="AI1880" s="211">
        <f t="shared" si="611"/>
        <v>0</v>
      </c>
      <c r="AJ1880" s="215"/>
      <c r="AK1880" s="211">
        <f t="shared" si="612"/>
        <v>0</v>
      </c>
      <c r="AL1880" s="215"/>
      <c r="AM1880" s="211">
        <f t="shared" si="613"/>
        <v>0</v>
      </c>
      <c r="AN1880" s="215"/>
      <c r="AO1880" s="211">
        <f t="shared" si="614"/>
        <v>0</v>
      </c>
      <c r="AP1880" s="210"/>
      <c r="AQ1880" s="222">
        <f>IF(AP1880="",0,VLOOKUP(AP1880,Aux.ListeCPAltele!$B$15:$D$21,3,0))</f>
        <v>0</v>
      </c>
      <c r="AR1880" s="212">
        <f t="shared" si="615"/>
        <v>0</v>
      </c>
      <c r="AS1880" s="212">
        <f t="shared" si="623"/>
        <v>0</v>
      </c>
      <c r="AT1880" s="222">
        <f>IF($F1880&lt;&gt;2,ROUND($Z1880*SUMIF(Regimuri,$Q1880,Aux.ListeCPAltele!$C$25:$C$34)*0.5,0),0)</f>
        <v>0</v>
      </c>
      <c r="AU1880" s="210"/>
      <c r="AV1880" s="222">
        <f>IF(AND($F1880&lt;&gt;2,Q1880&lt;&gt;0),ROUND($AC1880/SUMIF(Regimuri,Q1880,Aux.ListeCPAltele!$E$25:$E$34)*$AU1880,0),0)</f>
        <v>0</v>
      </c>
      <c r="AW1880" s="215">
        <v>0.1</v>
      </c>
      <c r="AX1880" s="222">
        <f t="shared" si="624"/>
        <v>0</v>
      </c>
      <c r="AY1880" s="213">
        <f t="shared" si="625"/>
        <v>0.83333333333333337</v>
      </c>
      <c r="AZ1880" s="222">
        <f>IF(OR($R1880=0,$Q1880=0),0,ROUND(SUM(AC1880,AE1880,AG1880,AI1880,AK1880,AM1880,AO1880,AS1880,AV1880,AX1880,AT1880)/SUMIF(Regimuri,$Q1880,Aux.ListeCPAltele!$E$25:$E$34)*$AY1880,0))</f>
        <v>0</v>
      </c>
      <c r="BA1880" s="222">
        <f t="shared" si="616"/>
        <v>0</v>
      </c>
      <c r="BB1880" s="277">
        <v>1</v>
      </c>
      <c r="BC1880" s="277"/>
    </row>
    <row r="1881" spans="1:55" outlineLevel="1" x14ac:dyDescent="0.2">
      <c r="A1881" s="205"/>
      <c r="B1881" s="205"/>
      <c r="C1881" s="205"/>
      <c r="D1881" s="275"/>
      <c r="E1881" s="205"/>
      <c r="F1881" s="207">
        <f>SUMIF(CarLM,G1881,Aux.ListeCPAltele!$A$7:$A$11)</f>
        <v>0</v>
      </c>
      <c r="G1881" s="205"/>
      <c r="H1881" s="208">
        <f t="shared" si="605"/>
        <v>0</v>
      </c>
      <c r="I1881" s="208">
        <f t="shared" si="606"/>
        <v>0</v>
      </c>
      <c r="J1881" s="209"/>
      <c r="K1881" s="205"/>
      <c r="L1881" s="207" t="str">
        <f>IF(OR($K1881&lt;&gt;"",ISNA(VLOOKUP($K1881,'2.1.Angajati'!$B$5:$H$1826,2,0))=FALSE),VLOOKUP($K1881,'2.1.Angajati'!$B$5:$H$1826,2,0),"-")</f>
        <v>-</v>
      </c>
      <c r="M1881" s="224">
        <f>IF(OR($K1881&lt;&gt;"",ISNA(VLOOKUP($K1881,'2.1.Angajati'!$B$5:$H$1826,8,0))=FALSE),
       ROUND((DATE(Aux.SetUp!$H$15,1,1)-VLOOKUP($K1881,'2.1.Angajati'!$B$5:$H$1826,6,0))/365,1),
          0)</f>
        <v>0</v>
      </c>
      <c r="N1881" s="223"/>
      <c r="O1881" s="209"/>
      <c r="P1881" s="208">
        <f t="shared" si="617"/>
        <v>0</v>
      </c>
      <c r="Q1881" s="205"/>
      <c r="R1881" s="207">
        <f>SUMIF(Aux.ListeCPAltele!$A$25:$A$34,'1.3.State'!Q1881,Aux.ListeCPAltele!$B$25:$B$34)</f>
        <v>0</v>
      </c>
      <c r="S1881" s="210"/>
      <c r="T1881" s="211">
        <v>16.420000000000002</v>
      </c>
      <c r="U1881" s="212">
        <f>SUMIF('1.2.IS'!$M$5:$AG$5,Aux.SetUp!$H$15,'1.2.IS'!$M$16:$AG$16)</f>
        <v>2775</v>
      </c>
      <c r="V1881" s="213">
        <v>1.3</v>
      </c>
      <c r="W1881" s="211">
        <f t="shared" si="607"/>
        <v>21.35</v>
      </c>
      <c r="X1881" s="212">
        <f t="shared" si="608"/>
        <v>3608</v>
      </c>
      <c r="Y1881" s="214"/>
      <c r="Z1881" s="211">
        <f t="shared" si="618"/>
        <v>0</v>
      </c>
      <c r="AA1881" s="212">
        <f t="shared" si="619"/>
        <v>0</v>
      </c>
      <c r="AB1881" s="212">
        <f t="shared" si="620"/>
        <v>0</v>
      </c>
      <c r="AC1881" s="212">
        <f t="shared" si="621"/>
        <v>0</v>
      </c>
      <c r="AD1881" s="223">
        <f t="shared" si="609"/>
        <v>0</v>
      </c>
      <c r="AE1881" s="212">
        <f t="shared" si="610"/>
        <v>0</v>
      </c>
      <c r="AF1881" s="215"/>
      <c r="AG1881" s="212">
        <f t="shared" si="622"/>
        <v>0</v>
      </c>
      <c r="AH1881" s="215"/>
      <c r="AI1881" s="211">
        <f t="shared" si="611"/>
        <v>0</v>
      </c>
      <c r="AJ1881" s="215"/>
      <c r="AK1881" s="211">
        <f t="shared" si="612"/>
        <v>0</v>
      </c>
      <c r="AL1881" s="215"/>
      <c r="AM1881" s="211">
        <f t="shared" si="613"/>
        <v>0</v>
      </c>
      <c r="AN1881" s="215"/>
      <c r="AO1881" s="211">
        <f t="shared" si="614"/>
        <v>0</v>
      </c>
      <c r="AP1881" s="210"/>
      <c r="AQ1881" s="222">
        <f>IF(AP1881="",0,VLOOKUP(AP1881,Aux.ListeCPAltele!$B$15:$D$21,3,0))</f>
        <v>0</v>
      </c>
      <c r="AR1881" s="212">
        <f t="shared" si="615"/>
        <v>0</v>
      </c>
      <c r="AS1881" s="212">
        <f t="shared" si="623"/>
        <v>0</v>
      </c>
      <c r="AT1881" s="222">
        <f>IF($F1881&lt;&gt;2,ROUND($Z1881*SUMIF(Regimuri,$Q1881,Aux.ListeCPAltele!$C$25:$C$34)*0.5,0),0)</f>
        <v>0</v>
      </c>
      <c r="AU1881" s="210"/>
      <c r="AV1881" s="222">
        <f>IF(AND($F1881&lt;&gt;2,Q1881&lt;&gt;0),ROUND($AC1881/SUMIF(Regimuri,Q1881,Aux.ListeCPAltele!$E$25:$E$34)*$AU1881,0),0)</f>
        <v>0</v>
      </c>
      <c r="AW1881" s="215">
        <v>0.1</v>
      </c>
      <c r="AX1881" s="222">
        <f t="shared" si="624"/>
        <v>0</v>
      </c>
      <c r="AY1881" s="213">
        <f t="shared" si="625"/>
        <v>0.83333333333333337</v>
      </c>
      <c r="AZ1881" s="222">
        <f>IF(OR($R1881=0,$Q1881=0),0,ROUND(SUM(AC1881,AE1881,AG1881,AI1881,AK1881,AM1881,AO1881,AS1881,AV1881,AX1881,AT1881)/SUMIF(Regimuri,$Q1881,Aux.ListeCPAltele!$E$25:$E$34)*$AY1881,0))</f>
        <v>0</v>
      </c>
      <c r="BA1881" s="222">
        <f t="shared" si="616"/>
        <v>0</v>
      </c>
      <c r="BB1881" s="277">
        <v>1</v>
      </c>
      <c r="BC1881" s="277"/>
    </row>
    <row r="1882" spans="1:55" outlineLevel="1" x14ac:dyDescent="0.2">
      <c r="A1882" s="205"/>
      <c r="B1882" s="205"/>
      <c r="C1882" s="205"/>
      <c r="D1882" s="275"/>
      <c r="E1882" s="205"/>
      <c r="F1882" s="207">
        <f>SUMIF(CarLM,G1882,Aux.ListeCPAltele!$A$7:$A$11)</f>
        <v>0</v>
      </c>
      <c r="G1882" s="205"/>
      <c r="H1882" s="208">
        <f t="shared" si="605"/>
        <v>0</v>
      </c>
      <c r="I1882" s="208">
        <f t="shared" si="606"/>
        <v>0</v>
      </c>
      <c r="J1882" s="209"/>
      <c r="K1882" s="205"/>
      <c r="L1882" s="207" t="str">
        <f>IF(OR($K1882&lt;&gt;"",ISNA(VLOOKUP($K1882,'2.1.Angajati'!$B$5:$H$1826,2,0))=FALSE),VLOOKUP($K1882,'2.1.Angajati'!$B$5:$H$1826,2,0),"-")</f>
        <v>-</v>
      </c>
      <c r="M1882" s="224">
        <f>IF(OR($K1882&lt;&gt;"",ISNA(VLOOKUP($K1882,'2.1.Angajati'!$B$5:$H$1826,8,0))=FALSE),
       ROUND((DATE(Aux.SetUp!$H$15,1,1)-VLOOKUP($K1882,'2.1.Angajati'!$B$5:$H$1826,6,0))/365,1),
          0)</f>
        <v>0</v>
      </c>
      <c r="N1882" s="223"/>
      <c r="O1882" s="209"/>
      <c r="P1882" s="208">
        <f t="shared" si="617"/>
        <v>0</v>
      </c>
      <c r="Q1882" s="205"/>
      <c r="R1882" s="207">
        <f>SUMIF(Aux.ListeCPAltele!$A$25:$A$34,'1.3.State'!Q1882,Aux.ListeCPAltele!$B$25:$B$34)</f>
        <v>0</v>
      </c>
      <c r="S1882" s="210"/>
      <c r="T1882" s="211">
        <v>16.420000000000002</v>
      </c>
      <c r="U1882" s="212">
        <f>SUMIF('1.2.IS'!$M$5:$AG$5,Aux.SetUp!$H$15,'1.2.IS'!$M$16:$AG$16)</f>
        <v>2775</v>
      </c>
      <c r="V1882" s="213">
        <v>1.3</v>
      </c>
      <c r="W1882" s="211">
        <f t="shared" si="607"/>
        <v>21.35</v>
      </c>
      <c r="X1882" s="212">
        <f t="shared" si="608"/>
        <v>3608</v>
      </c>
      <c r="Y1882" s="214"/>
      <c r="Z1882" s="211">
        <f t="shared" si="618"/>
        <v>0</v>
      </c>
      <c r="AA1882" s="212">
        <f t="shared" si="619"/>
        <v>0</v>
      </c>
      <c r="AB1882" s="212">
        <f t="shared" si="620"/>
        <v>0</v>
      </c>
      <c r="AC1882" s="212">
        <f t="shared" si="621"/>
        <v>0</v>
      </c>
      <c r="AD1882" s="223">
        <f t="shared" si="609"/>
        <v>0</v>
      </c>
      <c r="AE1882" s="212">
        <f t="shared" si="610"/>
        <v>0</v>
      </c>
      <c r="AF1882" s="215"/>
      <c r="AG1882" s="212">
        <f t="shared" si="622"/>
        <v>0</v>
      </c>
      <c r="AH1882" s="215"/>
      <c r="AI1882" s="211">
        <f t="shared" si="611"/>
        <v>0</v>
      </c>
      <c r="AJ1882" s="215"/>
      <c r="AK1882" s="211">
        <f t="shared" si="612"/>
        <v>0</v>
      </c>
      <c r="AL1882" s="215"/>
      <c r="AM1882" s="211">
        <f t="shared" si="613"/>
        <v>0</v>
      </c>
      <c r="AN1882" s="215"/>
      <c r="AO1882" s="211">
        <f t="shared" si="614"/>
        <v>0</v>
      </c>
      <c r="AP1882" s="210"/>
      <c r="AQ1882" s="222">
        <f>IF(AP1882="",0,VLOOKUP(AP1882,Aux.ListeCPAltele!$B$15:$D$21,3,0))</f>
        <v>0</v>
      </c>
      <c r="AR1882" s="212">
        <f t="shared" si="615"/>
        <v>0</v>
      </c>
      <c r="AS1882" s="212">
        <f t="shared" si="623"/>
        <v>0</v>
      </c>
      <c r="AT1882" s="222">
        <f>IF($F1882&lt;&gt;2,ROUND($Z1882*SUMIF(Regimuri,$Q1882,Aux.ListeCPAltele!$C$25:$C$34)*0.5,0),0)</f>
        <v>0</v>
      </c>
      <c r="AU1882" s="210"/>
      <c r="AV1882" s="222">
        <f>IF(AND($F1882&lt;&gt;2,Q1882&lt;&gt;0),ROUND($AC1882/SUMIF(Regimuri,Q1882,Aux.ListeCPAltele!$E$25:$E$34)*$AU1882,0),0)</f>
        <v>0</v>
      </c>
      <c r="AW1882" s="215">
        <v>0.1</v>
      </c>
      <c r="AX1882" s="222">
        <f t="shared" si="624"/>
        <v>0</v>
      </c>
      <c r="AY1882" s="213">
        <f t="shared" si="625"/>
        <v>0.83333333333333337</v>
      </c>
      <c r="AZ1882" s="222">
        <f>IF(OR($R1882=0,$Q1882=0),0,ROUND(SUM(AC1882,AE1882,AG1882,AI1882,AK1882,AM1882,AO1882,AS1882,AV1882,AX1882,AT1882)/SUMIF(Regimuri,$Q1882,Aux.ListeCPAltele!$E$25:$E$34)*$AY1882,0))</f>
        <v>0</v>
      </c>
      <c r="BA1882" s="222">
        <f t="shared" si="616"/>
        <v>0</v>
      </c>
      <c r="BB1882" s="277">
        <v>1</v>
      </c>
      <c r="BC1882" s="277"/>
    </row>
    <row r="1883" spans="1:55" outlineLevel="1" x14ac:dyDescent="0.2">
      <c r="A1883" s="205"/>
      <c r="B1883" s="205"/>
      <c r="C1883" s="205"/>
      <c r="D1883" s="275"/>
      <c r="E1883" s="205"/>
      <c r="F1883" s="207">
        <f>SUMIF(CarLM,G1883,Aux.ListeCPAltele!$A$7:$A$11)</f>
        <v>0</v>
      </c>
      <c r="G1883" s="205"/>
      <c r="H1883" s="208">
        <f t="shared" si="605"/>
        <v>0</v>
      </c>
      <c r="I1883" s="208">
        <f t="shared" si="606"/>
        <v>0</v>
      </c>
      <c r="J1883" s="209"/>
      <c r="K1883" s="205"/>
      <c r="L1883" s="207" t="str">
        <f>IF(OR($K1883&lt;&gt;"",ISNA(VLOOKUP($K1883,'2.1.Angajati'!$B$5:$H$1826,2,0))=FALSE),VLOOKUP($K1883,'2.1.Angajati'!$B$5:$H$1826,2,0),"-")</f>
        <v>-</v>
      </c>
      <c r="M1883" s="224">
        <f>IF(OR($K1883&lt;&gt;"",ISNA(VLOOKUP($K1883,'2.1.Angajati'!$B$5:$H$1826,8,0))=FALSE),
       ROUND((DATE(Aux.SetUp!$H$15,1,1)-VLOOKUP($K1883,'2.1.Angajati'!$B$5:$H$1826,6,0))/365,1),
          0)</f>
        <v>0</v>
      </c>
      <c r="N1883" s="223"/>
      <c r="O1883" s="209"/>
      <c r="P1883" s="208">
        <f t="shared" si="617"/>
        <v>0</v>
      </c>
      <c r="Q1883" s="205"/>
      <c r="R1883" s="207">
        <f>SUMIF(Aux.ListeCPAltele!$A$25:$A$34,'1.3.State'!Q1883,Aux.ListeCPAltele!$B$25:$B$34)</f>
        <v>0</v>
      </c>
      <c r="S1883" s="210"/>
      <c r="T1883" s="211">
        <v>16.420000000000002</v>
      </c>
      <c r="U1883" s="212">
        <f>SUMIF('1.2.IS'!$M$5:$AG$5,Aux.SetUp!$H$15,'1.2.IS'!$M$16:$AG$16)</f>
        <v>2775</v>
      </c>
      <c r="V1883" s="213">
        <v>1.3</v>
      </c>
      <c r="W1883" s="211">
        <f t="shared" si="607"/>
        <v>21.35</v>
      </c>
      <c r="X1883" s="212">
        <f t="shared" si="608"/>
        <v>3608</v>
      </c>
      <c r="Y1883" s="214"/>
      <c r="Z1883" s="211">
        <f t="shared" si="618"/>
        <v>0</v>
      </c>
      <c r="AA1883" s="212">
        <f t="shared" si="619"/>
        <v>0</v>
      </c>
      <c r="AB1883" s="212">
        <f t="shared" si="620"/>
        <v>0</v>
      </c>
      <c r="AC1883" s="212">
        <f t="shared" si="621"/>
        <v>0</v>
      </c>
      <c r="AD1883" s="223">
        <f t="shared" si="609"/>
        <v>0</v>
      </c>
      <c r="AE1883" s="212">
        <f t="shared" si="610"/>
        <v>0</v>
      </c>
      <c r="AF1883" s="215"/>
      <c r="AG1883" s="212">
        <f t="shared" si="622"/>
        <v>0</v>
      </c>
      <c r="AH1883" s="215"/>
      <c r="AI1883" s="211">
        <f t="shared" si="611"/>
        <v>0</v>
      </c>
      <c r="AJ1883" s="215"/>
      <c r="AK1883" s="211">
        <f t="shared" si="612"/>
        <v>0</v>
      </c>
      <c r="AL1883" s="215"/>
      <c r="AM1883" s="211">
        <f t="shared" si="613"/>
        <v>0</v>
      </c>
      <c r="AN1883" s="215"/>
      <c r="AO1883" s="211">
        <f t="shared" si="614"/>
        <v>0</v>
      </c>
      <c r="AP1883" s="210"/>
      <c r="AQ1883" s="222">
        <f>IF(AP1883="",0,VLOOKUP(AP1883,Aux.ListeCPAltele!$B$15:$D$21,3,0))</f>
        <v>0</v>
      </c>
      <c r="AR1883" s="212">
        <f t="shared" si="615"/>
        <v>0</v>
      </c>
      <c r="AS1883" s="212">
        <f t="shared" si="623"/>
        <v>0</v>
      </c>
      <c r="AT1883" s="222">
        <f>IF($F1883&lt;&gt;2,ROUND($Z1883*SUMIF(Regimuri,$Q1883,Aux.ListeCPAltele!$C$25:$C$34)*0.5,0),0)</f>
        <v>0</v>
      </c>
      <c r="AU1883" s="210"/>
      <c r="AV1883" s="222">
        <f>IF(AND($F1883&lt;&gt;2,Q1883&lt;&gt;0),ROUND($AC1883/SUMIF(Regimuri,Q1883,Aux.ListeCPAltele!$E$25:$E$34)*$AU1883,0),0)</f>
        <v>0</v>
      </c>
      <c r="AW1883" s="215">
        <v>0.1</v>
      </c>
      <c r="AX1883" s="222">
        <f t="shared" si="624"/>
        <v>0</v>
      </c>
      <c r="AY1883" s="213">
        <f t="shared" si="625"/>
        <v>0.83333333333333337</v>
      </c>
      <c r="AZ1883" s="222">
        <f>IF(OR($R1883=0,$Q1883=0),0,ROUND(SUM(AC1883,AE1883,AG1883,AI1883,AK1883,AM1883,AO1883,AS1883,AV1883,AX1883,AT1883)/SUMIF(Regimuri,$Q1883,Aux.ListeCPAltele!$E$25:$E$34)*$AY1883,0))</f>
        <v>0</v>
      </c>
      <c r="BA1883" s="222">
        <f t="shared" si="616"/>
        <v>0</v>
      </c>
      <c r="BB1883" s="277">
        <v>1</v>
      </c>
      <c r="BC1883" s="277"/>
    </row>
    <row r="1884" spans="1:55" outlineLevel="1" x14ac:dyDescent="0.2">
      <c r="A1884" s="205"/>
      <c r="B1884" s="205"/>
      <c r="C1884" s="205"/>
      <c r="D1884" s="275"/>
      <c r="E1884" s="205"/>
      <c r="F1884" s="207">
        <f>SUMIF(CarLM,G1884,Aux.ListeCPAltele!$A$7:$A$11)</f>
        <v>0</v>
      </c>
      <c r="G1884" s="205"/>
      <c r="H1884" s="208">
        <f t="shared" si="605"/>
        <v>0</v>
      </c>
      <c r="I1884" s="208">
        <f t="shared" si="606"/>
        <v>0</v>
      </c>
      <c r="J1884" s="209"/>
      <c r="K1884" s="205"/>
      <c r="L1884" s="207" t="str">
        <f>IF(OR($K1884&lt;&gt;"",ISNA(VLOOKUP($K1884,'2.1.Angajati'!$B$5:$H$1826,2,0))=FALSE),VLOOKUP($K1884,'2.1.Angajati'!$B$5:$H$1826,2,0),"-")</f>
        <v>-</v>
      </c>
      <c r="M1884" s="224">
        <f>IF(OR($K1884&lt;&gt;"",ISNA(VLOOKUP($K1884,'2.1.Angajati'!$B$5:$H$1826,8,0))=FALSE),
       ROUND((DATE(Aux.SetUp!$H$15,1,1)-VLOOKUP($K1884,'2.1.Angajati'!$B$5:$H$1826,6,0))/365,1),
          0)</f>
        <v>0</v>
      </c>
      <c r="N1884" s="223"/>
      <c r="O1884" s="209"/>
      <c r="P1884" s="208">
        <f t="shared" si="617"/>
        <v>0</v>
      </c>
      <c r="Q1884" s="205"/>
      <c r="R1884" s="207">
        <f>SUMIF(Aux.ListeCPAltele!$A$25:$A$34,'1.3.State'!Q1884,Aux.ListeCPAltele!$B$25:$B$34)</f>
        <v>0</v>
      </c>
      <c r="S1884" s="210"/>
      <c r="T1884" s="211">
        <v>16.420000000000002</v>
      </c>
      <c r="U1884" s="212">
        <f>SUMIF('1.2.IS'!$M$5:$AG$5,Aux.SetUp!$H$15,'1.2.IS'!$M$16:$AG$16)</f>
        <v>2775</v>
      </c>
      <c r="V1884" s="213">
        <v>1.3</v>
      </c>
      <c r="W1884" s="211">
        <f t="shared" si="607"/>
        <v>21.35</v>
      </c>
      <c r="X1884" s="212">
        <f t="shared" si="608"/>
        <v>3608</v>
      </c>
      <c r="Y1884" s="214"/>
      <c r="Z1884" s="211">
        <f t="shared" si="618"/>
        <v>0</v>
      </c>
      <c r="AA1884" s="212">
        <f t="shared" si="619"/>
        <v>0</v>
      </c>
      <c r="AB1884" s="212">
        <f t="shared" si="620"/>
        <v>0</v>
      </c>
      <c r="AC1884" s="212">
        <f t="shared" si="621"/>
        <v>0</v>
      </c>
      <c r="AD1884" s="223">
        <f t="shared" si="609"/>
        <v>0</v>
      </c>
      <c r="AE1884" s="212">
        <f t="shared" si="610"/>
        <v>0</v>
      </c>
      <c r="AF1884" s="215"/>
      <c r="AG1884" s="212">
        <f t="shared" si="622"/>
        <v>0</v>
      </c>
      <c r="AH1884" s="215"/>
      <c r="AI1884" s="211">
        <f t="shared" si="611"/>
        <v>0</v>
      </c>
      <c r="AJ1884" s="215"/>
      <c r="AK1884" s="211">
        <f t="shared" si="612"/>
        <v>0</v>
      </c>
      <c r="AL1884" s="215"/>
      <c r="AM1884" s="211">
        <f t="shared" si="613"/>
        <v>0</v>
      </c>
      <c r="AN1884" s="215"/>
      <c r="AO1884" s="211">
        <f t="shared" si="614"/>
        <v>0</v>
      </c>
      <c r="AP1884" s="210"/>
      <c r="AQ1884" s="222">
        <f>IF(AP1884="",0,VLOOKUP(AP1884,Aux.ListeCPAltele!$B$15:$D$21,3,0))</f>
        <v>0</v>
      </c>
      <c r="AR1884" s="212">
        <f t="shared" si="615"/>
        <v>0</v>
      </c>
      <c r="AS1884" s="212">
        <f t="shared" si="623"/>
        <v>0</v>
      </c>
      <c r="AT1884" s="222">
        <f>IF($F1884&lt;&gt;2,ROUND($Z1884*SUMIF(Regimuri,$Q1884,Aux.ListeCPAltele!$C$25:$C$34)*0.5,0),0)</f>
        <v>0</v>
      </c>
      <c r="AU1884" s="210"/>
      <c r="AV1884" s="222">
        <f>IF(AND($F1884&lt;&gt;2,Q1884&lt;&gt;0),ROUND($AC1884/SUMIF(Regimuri,Q1884,Aux.ListeCPAltele!$E$25:$E$34)*$AU1884,0),0)</f>
        <v>0</v>
      </c>
      <c r="AW1884" s="215">
        <v>0.1</v>
      </c>
      <c r="AX1884" s="222">
        <f t="shared" si="624"/>
        <v>0</v>
      </c>
      <c r="AY1884" s="213">
        <f t="shared" si="625"/>
        <v>0.83333333333333337</v>
      </c>
      <c r="AZ1884" s="222">
        <f>IF(OR($R1884=0,$Q1884=0),0,ROUND(SUM(AC1884,AE1884,AG1884,AI1884,AK1884,AM1884,AO1884,AS1884,AV1884,AX1884,AT1884)/SUMIF(Regimuri,$Q1884,Aux.ListeCPAltele!$E$25:$E$34)*$AY1884,0))</f>
        <v>0</v>
      </c>
      <c r="BA1884" s="222">
        <f t="shared" si="616"/>
        <v>0</v>
      </c>
      <c r="BB1884" s="277">
        <v>1</v>
      </c>
      <c r="BC1884" s="277"/>
    </row>
    <row r="1885" spans="1:55" outlineLevel="1" x14ac:dyDescent="0.2">
      <c r="A1885" s="205"/>
      <c r="B1885" s="205"/>
      <c r="C1885" s="205"/>
      <c r="D1885" s="275"/>
      <c r="E1885" s="205"/>
      <c r="F1885" s="207">
        <f>SUMIF(CarLM,G1885,Aux.ListeCPAltele!$A$7:$A$11)</f>
        <v>0</v>
      </c>
      <c r="G1885" s="205"/>
      <c r="H1885" s="208">
        <f t="shared" si="605"/>
        <v>0</v>
      </c>
      <c r="I1885" s="208">
        <f t="shared" si="606"/>
        <v>0</v>
      </c>
      <c r="J1885" s="209"/>
      <c r="K1885" s="205"/>
      <c r="L1885" s="207" t="str">
        <f>IF(OR($K1885&lt;&gt;"",ISNA(VLOOKUP($K1885,'2.1.Angajati'!$B$5:$H$1826,2,0))=FALSE),VLOOKUP($K1885,'2.1.Angajati'!$B$5:$H$1826,2,0),"-")</f>
        <v>-</v>
      </c>
      <c r="M1885" s="224">
        <f>IF(OR($K1885&lt;&gt;"",ISNA(VLOOKUP($K1885,'2.1.Angajati'!$B$5:$H$1826,8,0))=FALSE),
       ROUND((DATE(Aux.SetUp!$H$15,1,1)-VLOOKUP($K1885,'2.1.Angajati'!$B$5:$H$1826,6,0))/365,1),
          0)</f>
        <v>0</v>
      </c>
      <c r="N1885" s="223"/>
      <c r="O1885" s="209"/>
      <c r="P1885" s="208">
        <f t="shared" si="617"/>
        <v>0</v>
      </c>
      <c r="Q1885" s="205"/>
      <c r="R1885" s="207">
        <f>SUMIF(Aux.ListeCPAltele!$A$25:$A$34,'1.3.State'!Q1885,Aux.ListeCPAltele!$B$25:$B$34)</f>
        <v>0</v>
      </c>
      <c r="S1885" s="210"/>
      <c r="T1885" s="211">
        <v>16.420000000000002</v>
      </c>
      <c r="U1885" s="212">
        <f>SUMIF('1.2.IS'!$M$5:$AG$5,Aux.SetUp!$H$15,'1.2.IS'!$M$16:$AG$16)</f>
        <v>2775</v>
      </c>
      <c r="V1885" s="213">
        <v>1.3</v>
      </c>
      <c r="W1885" s="211">
        <f t="shared" si="607"/>
        <v>21.35</v>
      </c>
      <c r="X1885" s="212">
        <f t="shared" si="608"/>
        <v>3608</v>
      </c>
      <c r="Y1885" s="214"/>
      <c r="Z1885" s="211">
        <f t="shared" si="618"/>
        <v>0</v>
      </c>
      <c r="AA1885" s="212">
        <f t="shared" si="619"/>
        <v>0</v>
      </c>
      <c r="AB1885" s="212">
        <f t="shared" si="620"/>
        <v>0</v>
      </c>
      <c r="AC1885" s="212">
        <f t="shared" si="621"/>
        <v>0</v>
      </c>
      <c r="AD1885" s="223">
        <f t="shared" si="609"/>
        <v>0</v>
      </c>
      <c r="AE1885" s="212">
        <f t="shared" si="610"/>
        <v>0</v>
      </c>
      <c r="AF1885" s="215"/>
      <c r="AG1885" s="212">
        <f t="shared" si="622"/>
        <v>0</v>
      </c>
      <c r="AH1885" s="215"/>
      <c r="AI1885" s="211">
        <f t="shared" si="611"/>
        <v>0</v>
      </c>
      <c r="AJ1885" s="215"/>
      <c r="AK1885" s="211">
        <f t="shared" si="612"/>
        <v>0</v>
      </c>
      <c r="AL1885" s="215"/>
      <c r="AM1885" s="211">
        <f t="shared" si="613"/>
        <v>0</v>
      </c>
      <c r="AN1885" s="215"/>
      <c r="AO1885" s="211">
        <f t="shared" si="614"/>
        <v>0</v>
      </c>
      <c r="AP1885" s="210"/>
      <c r="AQ1885" s="222">
        <f>IF(AP1885="",0,VLOOKUP(AP1885,Aux.ListeCPAltele!$B$15:$D$21,3,0))</f>
        <v>0</v>
      </c>
      <c r="AR1885" s="212">
        <f t="shared" si="615"/>
        <v>0</v>
      </c>
      <c r="AS1885" s="212">
        <f t="shared" si="623"/>
        <v>0</v>
      </c>
      <c r="AT1885" s="222">
        <f>IF($F1885&lt;&gt;2,ROUND($Z1885*SUMIF(Regimuri,$Q1885,Aux.ListeCPAltele!$C$25:$C$34)*0.5,0),0)</f>
        <v>0</v>
      </c>
      <c r="AU1885" s="210"/>
      <c r="AV1885" s="222">
        <f>IF(AND($F1885&lt;&gt;2,Q1885&lt;&gt;0),ROUND($AC1885/SUMIF(Regimuri,Q1885,Aux.ListeCPAltele!$E$25:$E$34)*$AU1885,0),0)</f>
        <v>0</v>
      </c>
      <c r="AW1885" s="215">
        <v>0.1</v>
      </c>
      <c r="AX1885" s="222">
        <f t="shared" si="624"/>
        <v>0</v>
      </c>
      <c r="AY1885" s="213">
        <f t="shared" si="625"/>
        <v>0.83333333333333337</v>
      </c>
      <c r="AZ1885" s="222">
        <f>IF(OR($R1885=0,$Q1885=0),0,ROUND(SUM(AC1885,AE1885,AG1885,AI1885,AK1885,AM1885,AO1885,AS1885,AV1885,AX1885,AT1885)/SUMIF(Regimuri,$Q1885,Aux.ListeCPAltele!$E$25:$E$34)*$AY1885,0))</f>
        <v>0</v>
      </c>
      <c r="BA1885" s="222">
        <f t="shared" si="616"/>
        <v>0</v>
      </c>
      <c r="BB1885" s="277">
        <v>1</v>
      </c>
      <c r="BC1885" s="277"/>
    </row>
    <row r="1886" spans="1:55" outlineLevel="1" x14ac:dyDescent="0.2">
      <c r="A1886" s="205"/>
      <c r="B1886" s="205"/>
      <c r="C1886" s="205"/>
      <c r="D1886" s="275"/>
      <c r="E1886" s="205"/>
      <c r="F1886" s="207">
        <f>SUMIF(CarLM,G1886,Aux.ListeCPAltele!$A$7:$A$11)</f>
        <v>0</v>
      </c>
      <c r="G1886" s="205"/>
      <c r="H1886" s="208">
        <f t="shared" si="605"/>
        <v>0</v>
      </c>
      <c r="I1886" s="208">
        <f t="shared" si="606"/>
        <v>0</v>
      </c>
      <c r="J1886" s="209"/>
      <c r="K1886" s="205"/>
      <c r="L1886" s="207" t="str">
        <f>IF(OR($K1886&lt;&gt;"",ISNA(VLOOKUP($K1886,'2.1.Angajati'!$B$5:$H$1826,2,0))=FALSE),VLOOKUP($K1886,'2.1.Angajati'!$B$5:$H$1826,2,0),"-")</f>
        <v>-</v>
      </c>
      <c r="M1886" s="224">
        <f>IF(OR($K1886&lt;&gt;"",ISNA(VLOOKUP($K1886,'2.1.Angajati'!$B$5:$H$1826,8,0))=FALSE),
       ROUND((DATE(Aux.SetUp!$H$15,1,1)-VLOOKUP($K1886,'2.1.Angajati'!$B$5:$H$1826,6,0))/365,1),
          0)</f>
        <v>0</v>
      </c>
      <c r="N1886" s="223"/>
      <c r="O1886" s="209"/>
      <c r="P1886" s="208">
        <f t="shared" si="617"/>
        <v>0</v>
      </c>
      <c r="Q1886" s="205"/>
      <c r="R1886" s="207">
        <f>SUMIF(Aux.ListeCPAltele!$A$25:$A$34,'1.3.State'!Q1886,Aux.ListeCPAltele!$B$25:$B$34)</f>
        <v>0</v>
      </c>
      <c r="S1886" s="210"/>
      <c r="T1886" s="211">
        <v>16.420000000000002</v>
      </c>
      <c r="U1886" s="212">
        <f>SUMIF('1.2.IS'!$M$5:$AG$5,Aux.SetUp!$H$15,'1.2.IS'!$M$16:$AG$16)</f>
        <v>2775</v>
      </c>
      <c r="V1886" s="213">
        <v>1.3</v>
      </c>
      <c r="W1886" s="211">
        <f t="shared" si="607"/>
        <v>21.35</v>
      </c>
      <c r="X1886" s="212">
        <f t="shared" si="608"/>
        <v>3608</v>
      </c>
      <c r="Y1886" s="214"/>
      <c r="Z1886" s="211">
        <f t="shared" si="618"/>
        <v>0</v>
      </c>
      <c r="AA1886" s="212">
        <f t="shared" si="619"/>
        <v>0</v>
      </c>
      <c r="AB1886" s="212">
        <f t="shared" si="620"/>
        <v>0</v>
      </c>
      <c r="AC1886" s="212">
        <f t="shared" si="621"/>
        <v>0</v>
      </c>
      <c r="AD1886" s="223">
        <f t="shared" si="609"/>
        <v>0</v>
      </c>
      <c r="AE1886" s="212">
        <f t="shared" si="610"/>
        <v>0</v>
      </c>
      <c r="AF1886" s="215"/>
      <c r="AG1886" s="212">
        <f t="shared" si="622"/>
        <v>0</v>
      </c>
      <c r="AH1886" s="215"/>
      <c r="AI1886" s="211">
        <f t="shared" si="611"/>
        <v>0</v>
      </c>
      <c r="AJ1886" s="215"/>
      <c r="AK1886" s="211">
        <f t="shared" si="612"/>
        <v>0</v>
      </c>
      <c r="AL1886" s="215"/>
      <c r="AM1886" s="211">
        <f t="shared" si="613"/>
        <v>0</v>
      </c>
      <c r="AN1886" s="215"/>
      <c r="AO1886" s="211">
        <f t="shared" si="614"/>
        <v>0</v>
      </c>
      <c r="AP1886" s="210"/>
      <c r="AQ1886" s="222">
        <f>IF(AP1886="",0,VLOOKUP(AP1886,Aux.ListeCPAltele!$B$15:$D$21,3,0))</f>
        <v>0</v>
      </c>
      <c r="AR1886" s="212">
        <f t="shared" si="615"/>
        <v>0</v>
      </c>
      <c r="AS1886" s="212">
        <f t="shared" si="623"/>
        <v>0</v>
      </c>
      <c r="AT1886" s="222">
        <f>IF($F1886&lt;&gt;2,ROUND($Z1886*SUMIF(Regimuri,$Q1886,Aux.ListeCPAltele!$C$25:$C$34)*0.5,0),0)</f>
        <v>0</v>
      </c>
      <c r="AU1886" s="210"/>
      <c r="AV1886" s="222">
        <f>IF(AND($F1886&lt;&gt;2,Q1886&lt;&gt;0),ROUND($AC1886/SUMIF(Regimuri,Q1886,Aux.ListeCPAltele!$E$25:$E$34)*$AU1886,0),0)</f>
        <v>0</v>
      </c>
      <c r="AW1886" s="215">
        <v>0.1</v>
      </c>
      <c r="AX1886" s="222">
        <f t="shared" si="624"/>
        <v>0</v>
      </c>
      <c r="AY1886" s="213">
        <f t="shared" si="625"/>
        <v>0.83333333333333337</v>
      </c>
      <c r="AZ1886" s="222">
        <f>IF(OR($R1886=0,$Q1886=0),0,ROUND(SUM(AC1886,AE1886,AG1886,AI1886,AK1886,AM1886,AO1886,AS1886,AV1886,AX1886,AT1886)/SUMIF(Regimuri,$Q1886,Aux.ListeCPAltele!$E$25:$E$34)*$AY1886,0))</f>
        <v>0</v>
      </c>
      <c r="BA1886" s="222">
        <f t="shared" si="616"/>
        <v>0</v>
      </c>
      <c r="BB1886" s="277">
        <v>1</v>
      </c>
      <c r="BC1886" s="277"/>
    </row>
    <row r="1887" spans="1:55" outlineLevel="1" x14ac:dyDescent="0.2">
      <c r="A1887" s="205"/>
      <c r="B1887" s="205"/>
      <c r="C1887" s="205"/>
      <c r="D1887" s="275"/>
      <c r="E1887" s="205"/>
      <c r="F1887" s="207">
        <f>SUMIF(CarLM,G1887,Aux.ListeCPAltele!$A$7:$A$11)</f>
        <v>0</v>
      </c>
      <c r="G1887" s="205"/>
      <c r="H1887" s="208">
        <f t="shared" si="605"/>
        <v>0</v>
      </c>
      <c r="I1887" s="208">
        <f t="shared" si="606"/>
        <v>0</v>
      </c>
      <c r="J1887" s="209"/>
      <c r="K1887" s="205"/>
      <c r="L1887" s="207" t="str">
        <f>IF(OR($K1887&lt;&gt;"",ISNA(VLOOKUP($K1887,'2.1.Angajati'!$B$5:$H$1826,2,0))=FALSE),VLOOKUP($K1887,'2.1.Angajati'!$B$5:$H$1826,2,0),"-")</f>
        <v>-</v>
      </c>
      <c r="M1887" s="224">
        <f>IF(OR($K1887&lt;&gt;"",ISNA(VLOOKUP($K1887,'2.1.Angajati'!$B$5:$H$1826,8,0))=FALSE),
       ROUND((DATE(Aux.SetUp!$H$15,1,1)-VLOOKUP($K1887,'2.1.Angajati'!$B$5:$H$1826,6,0))/365,1),
          0)</f>
        <v>0</v>
      </c>
      <c r="N1887" s="223"/>
      <c r="O1887" s="209"/>
      <c r="P1887" s="208">
        <f t="shared" si="617"/>
        <v>0</v>
      </c>
      <c r="Q1887" s="205"/>
      <c r="R1887" s="207">
        <f>SUMIF(Aux.ListeCPAltele!$A$25:$A$34,'1.3.State'!Q1887,Aux.ListeCPAltele!$B$25:$B$34)</f>
        <v>0</v>
      </c>
      <c r="S1887" s="210"/>
      <c r="T1887" s="211">
        <v>16.420000000000002</v>
      </c>
      <c r="U1887" s="212">
        <f>SUMIF('1.2.IS'!$M$5:$AG$5,Aux.SetUp!$H$15,'1.2.IS'!$M$16:$AG$16)</f>
        <v>2775</v>
      </c>
      <c r="V1887" s="213">
        <v>1.3</v>
      </c>
      <c r="W1887" s="211">
        <f t="shared" si="607"/>
        <v>21.35</v>
      </c>
      <c r="X1887" s="212">
        <f t="shared" si="608"/>
        <v>3608</v>
      </c>
      <c r="Y1887" s="214"/>
      <c r="Z1887" s="211">
        <f t="shared" si="618"/>
        <v>0</v>
      </c>
      <c r="AA1887" s="212">
        <f t="shared" si="619"/>
        <v>0</v>
      </c>
      <c r="AB1887" s="212">
        <f t="shared" si="620"/>
        <v>0</v>
      </c>
      <c r="AC1887" s="212">
        <f t="shared" si="621"/>
        <v>0</v>
      </c>
      <c r="AD1887" s="223">
        <f t="shared" si="609"/>
        <v>0</v>
      </c>
      <c r="AE1887" s="212">
        <f t="shared" si="610"/>
        <v>0</v>
      </c>
      <c r="AF1887" s="215"/>
      <c r="AG1887" s="212">
        <f t="shared" si="622"/>
        <v>0</v>
      </c>
      <c r="AH1887" s="215"/>
      <c r="AI1887" s="211">
        <f t="shared" si="611"/>
        <v>0</v>
      </c>
      <c r="AJ1887" s="215"/>
      <c r="AK1887" s="211">
        <f t="shared" si="612"/>
        <v>0</v>
      </c>
      <c r="AL1887" s="215"/>
      <c r="AM1887" s="211">
        <f t="shared" si="613"/>
        <v>0</v>
      </c>
      <c r="AN1887" s="215"/>
      <c r="AO1887" s="211">
        <f t="shared" si="614"/>
        <v>0</v>
      </c>
      <c r="AP1887" s="210"/>
      <c r="AQ1887" s="222">
        <f>IF(AP1887="",0,VLOOKUP(AP1887,Aux.ListeCPAltele!$B$15:$D$21,3,0))</f>
        <v>0</v>
      </c>
      <c r="AR1887" s="212">
        <f t="shared" si="615"/>
        <v>0</v>
      </c>
      <c r="AS1887" s="212">
        <f t="shared" si="623"/>
        <v>0</v>
      </c>
      <c r="AT1887" s="222">
        <f>IF($F1887&lt;&gt;2,ROUND($Z1887*SUMIF(Regimuri,$Q1887,Aux.ListeCPAltele!$C$25:$C$34)*0.5,0),0)</f>
        <v>0</v>
      </c>
      <c r="AU1887" s="210"/>
      <c r="AV1887" s="222">
        <f>IF(AND($F1887&lt;&gt;2,Q1887&lt;&gt;0),ROUND($AC1887/SUMIF(Regimuri,Q1887,Aux.ListeCPAltele!$E$25:$E$34)*$AU1887,0),0)</f>
        <v>0</v>
      </c>
      <c r="AW1887" s="215">
        <v>0.1</v>
      </c>
      <c r="AX1887" s="222">
        <f t="shared" si="624"/>
        <v>0</v>
      </c>
      <c r="AY1887" s="213">
        <f t="shared" si="625"/>
        <v>0.83333333333333337</v>
      </c>
      <c r="AZ1887" s="222">
        <f>IF(OR($R1887=0,$Q1887=0),0,ROUND(SUM(AC1887,AE1887,AG1887,AI1887,AK1887,AM1887,AO1887,AS1887,AV1887,AX1887,AT1887)/SUMIF(Regimuri,$Q1887,Aux.ListeCPAltele!$E$25:$E$34)*$AY1887,0))</f>
        <v>0</v>
      </c>
      <c r="BA1887" s="222">
        <f t="shared" si="616"/>
        <v>0</v>
      </c>
      <c r="BB1887" s="277">
        <v>1</v>
      </c>
      <c r="BC1887" s="277"/>
    </row>
    <row r="1888" spans="1:55" outlineLevel="1" x14ac:dyDescent="0.2">
      <c r="A1888" s="205"/>
      <c r="B1888" s="205"/>
      <c r="C1888" s="205"/>
      <c r="D1888" s="275"/>
      <c r="E1888" s="205"/>
      <c r="F1888" s="207">
        <f>SUMIF(CarLM,G1888,Aux.ListeCPAltele!$A$7:$A$11)</f>
        <v>0</v>
      </c>
      <c r="G1888" s="205"/>
      <c r="H1888" s="208">
        <f t="shared" si="605"/>
        <v>0</v>
      </c>
      <c r="I1888" s="208">
        <f t="shared" si="606"/>
        <v>0</v>
      </c>
      <c r="J1888" s="209"/>
      <c r="K1888" s="205"/>
      <c r="L1888" s="207" t="str">
        <f>IF(OR($K1888&lt;&gt;"",ISNA(VLOOKUP($K1888,'2.1.Angajati'!$B$5:$H$1826,2,0))=FALSE),VLOOKUP($K1888,'2.1.Angajati'!$B$5:$H$1826,2,0),"-")</f>
        <v>-</v>
      </c>
      <c r="M1888" s="224">
        <f>IF(OR($K1888&lt;&gt;"",ISNA(VLOOKUP($K1888,'2.1.Angajati'!$B$5:$H$1826,8,0))=FALSE),
       ROUND((DATE(Aux.SetUp!$H$15,1,1)-VLOOKUP($K1888,'2.1.Angajati'!$B$5:$H$1826,6,0))/365,1),
          0)</f>
        <v>0</v>
      </c>
      <c r="N1888" s="223"/>
      <c r="O1888" s="209"/>
      <c r="P1888" s="208">
        <f t="shared" si="617"/>
        <v>0</v>
      </c>
      <c r="Q1888" s="205"/>
      <c r="R1888" s="207">
        <f>SUMIF(Aux.ListeCPAltele!$A$25:$A$34,'1.3.State'!Q1888,Aux.ListeCPAltele!$B$25:$B$34)</f>
        <v>0</v>
      </c>
      <c r="S1888" s="210"/>
      <c r="T1888" s="211">
        <v>16.420000000000002</v>
      </c>
      <c r="U1888" s="212">
        <f>SUMIF('1.2.IS'!$M$5:$AG$5,Aux.SetUp!$H$15,'1.2.IS'!$M$16:$AG$16)</f>
        <v>2775</v>
      </c>
      <c r="V1888" s="213">
        <v>1.3</v>
      </c>
      <c r="W1888" s="211">
        <f t="shared" si="607"/>
        <v>21.35</v>
      </c>
      <c r="X1888" s="212">
        <f t="shared" si="608"/>
        <v>3608</v>
      </c>
      <c r="Y1888" s="214"/>
      <c r="Z1888" s="211">
        <f t="shared" si="618"/>
        <v>0</v>
      </c>
      <c r="AA1888" s="212">
        <f t="shared" si="619"/>
        <v>0</v>
      </c>
      <c r="AB1888" s="212">
        <f t="shared" si="620"/>
        <v>0</v>
      </c>
      <c r="AC1888" s="212">
        <f t="shared" si="621"/>
        <v>0</v>
      </c>
      <c r="AD1888" s="223">
        <f t="shared" si="609"/>
        <v>0</v>
      </c>
      <c r="AE1888" s="212">
        <f t="shared" si="610"/>
        <v>0</v>
      </c>
      <c r="AF1888" s="215"/>
      <c r="AG1888" s="212">
        <f t="shared" si="622"/>
        <v>0</v>
      </c>
      <c r="AH1888" s="215"/>
      <c r="AI1888" s="211">
        <f t="shared" si="611"/>
        <v>0</v>
      </c>
      <c r="AJ1888" s="215"/>
      <c r="AK1888" s="211">
        <f t="shared" si="612"/>
        <v>0</v>
      </c>
      <c r="AL1888" s="215"/>
      <c r="AM1888" s="211">
        <f t="shared" si="613"/>
        <v>0</v>
      </c>
      <c r="AN1888" s="215"/>
      <c r="AO1888" s="211">
        <f t="shared" si="614"/>
        <v>0</v>
      </c>
      <c r="AP1888" s="210"/>
      <c r="AQ1888" s="222">
        <f>IF(AP1888="",0,VLOOKUP(AP1888,Aux.ListeCPAltele!$B$15:$D$21,3,0))</f>
        <v>0</v>
      </c>
      <c r="AR1888" s="212">
        <f t="shared" si="615"/>
        <v>0</v>
      </c>
      <c r="AS1888" s="212">
        <f t="shared" si="623"/>
        <v>0</v>
      </c>
      <c r="AT1888" s="222">
        <f>IF($F1888&lt;&gt;2,ROUND($Z1888*SUMIF(Regimuri,$Q1888,Aux.ListeCPAltele!$C$25:$C$34)*0.5,0),0)</f>
        <v>0</v>
      </c>
      <c r="AU1888" s="210"/>
      <c r="AV1888" s="222">
        <f>IF(AND($F1888&lt;&gt;2,Q1888&lt;&gt;0),ROUND($AC1888/SUMIF(Regimuri,Q1888,Aux.ListeCPAltele!$E$25:$E$34)*$AU1888,0),0)</f>
        <v>0</v>
      </c>
      <c r="AW1888" s="215">
        <v>0.1</v>
      </c>
      <c r="AX1888" s="222">
        <f t="shared" si="624"/>
        <v>0</v>
      </c>
      <c r="AY1888" s="213">
        <f t="shared" si="625"/>
        <v>0.83333333333333337</v>
      </c>
      <c r="AZ1888" s="222">
        <f>IF(OR($R1888=0,$Q1888=0),0,ROUND(SUM(AC1888,AE1888,AG1888,AI1888,AK1888,AM1888,AO1888,AS1888,AV1888,AX1888,AT1888)/SUMIF(Regimuri,$Q1888,Aux.ListeCPAltele!$E$25:$E$34)*$AY1888,0))</f>
        <v>0</v>
      </c>
      <c r="BA1888" s="222">
        <f t="shared" si="616"/>
        <v>0</v>
      </c>
      <c r="BB1888" s="277">
        <v>1</v>
      </c>
      <c r="BC1888" s="277"/>
    </row>
    <row r="1889" spans="1:55" outlineLevel="1" x14ac:dyDescent="0.2">
      <c r="A1889" s="205"/>
      <c r="B1889" s="205"/>
      <c r="C1889" s="205"/>
      <c r="D1889" s="275"/>
      <c r="E1889" s="205"/>
      <c r="F1889" s="207">
        <f>SUMIF(CarLM,G1889,Aux.ListeCPAltele!$A$7:$A$11)</f>
        <v>0</v>
      </c>
      <c r="G1889" s="205"/>
      <c r="H1889" s="208">
        <f t="shared" si="605"/>
        <v>0</v>
      </c>
      <c r="I1889" s="208">
        <f t="shared" si="606"/>
        <v>0</v>
      </c>
      <c r="J1889" s="209"/>
      <c r="K1889" s="205"/>
      <c r="L1889" s="207" t="str">
        <f>IF(OR($K1889&lt;&gt;"",ISNA(VLOOKUP($K1889,'2.1.Angajati'!$B$5:$H$1826,2,0))=FALSE),VLOOKUP($K1889,'2.1.Angajati'!$B$5:$H$1826,2,0),"-")</f>
        <v>-</v>
      </c>
      <c r="M1889" s="224">
        <f>IF(OR($K1889&lt;&gt;"",ISNA(VLOOKUP($K1889,'2.1.Angajati'!$B$5:$H$1826,8,0))=FALSE),
       ROUND((DATE(Aux.SetUp!$H$15,1,1)-VLOOKUP($K1889,'2.1.Angajati'!$B$5:$H$1826,6,0))/365,1),
          0)</f>
        <v>0</v>
      </c>
      <c r="N1889" s="223"/>
      <c r="O1889" s="209"/>
      <c r="P1889" s="208">
        <f t="shared" si="617"/>
        <v>0</v>
      </c>
      <c r="Q1889" s="205"/>
      <c r="R1889" s="207">
        <f>SUMIF(Aux.ListeCPAltele!$A$25:$A$34,'1.3.State'!Q1889,Aux.ListeCPAltele!$B$25:$B$34)</f>
        <v>0</v>
      </c>
      <c r="S1889" s="210"/>
      <c r="T1889" s="211">
        <v>16.420000000000002</v>
      </c>
      <c r="U1889" s="212">
        <f>SUMIF('1.2.IS'!$M$5:$AG$5,Aux.SetUp!$H$15,'1.2.IS'!$M$16:$AG$16)</f>
        <v>2775</v>
      </c>
      <c r="V1889" s="213">
        <v>1.3</v>
      </c>
      <c r="W1889" s="211">
        <f t="shared" si="607"/>
        <v>21.35</v>
      </c>
      <c r="X1889" s="212">
        <f t="shared" si="608"/>
        <v>3608</v>
      </c>
      <c r="Y1889" s="214"/>
      <c r="Z1889" s="211">
        <f t="shared" si="618"/>
        <v>0</v>
      </c>
      <c r="AA1889" s="212">
        <f t="shared" si="619"/>
        <v>0</v>
      </c>
      <c r="AB1889" s="212">
        <f t="shared" si="620"/>
        <v>0</v>
      </c>
      <c r="AC1889" s="212">
        <f t="shared" si="621"/>
        <v>0</v>
      </c>
      <c r="AD1889" s="223">
        <f t="shared" si="609"/>
        <v>0</v>
      </c>
      <c r="AE1889" s="212">
        <f t="shared" si="610"/>
        <v>0</v>
      </c>
      <c r="AF1889" s="215"/>
      <c r="AG1889" s="212">
        <f t="shared" si="622"/>
        <v>0</v>
      </c>
      <c r="AH1889" s="215"/>
      <c r="AI1889" s="211">
        <f t="shared" si="611"/>
        <v>0</v>
      </c>
      <c r="AJ1889" s="215"/>
      <c r="AK1889" s="211">
        <f t="shared" si="612"/>
        <v>0</v>
      </c>
      <c r="AL1889" s="215"/>
      <c r="AM1889" s="211">
        <f t="shared" si="613"/>
        <v>0</v>
      </c>
      <c r="AN1889" s="215"/>
      <c r="AO1889" s="211">
        <f t="shared" si="614"/>
        <v>0</v>
      </c>
      <c r="AP1889" s="210"/>
      <c r="AQ1889" s="222">
        <f>IF(AP1889="",0,VLOOKUP(AP1889,Aux.ListeCPAltele!$B$15:$D$21,3,0))</f>
        <v>0</v>
      </c>
      <c r="AR1889" s="212">
        <f t="shared" si="615"/>
        <v>0</v>
      </c>
      <c r="AS1889" s="212">
        <f t="shared" si="623"/>
        <v>0</v>
      </c>
      <c r="AT1889" s="222">
        <f>IF($F1889&lt;&gt;2,ROUND($Z1889*SUMIF(Regimuri,$Q1889,Aux.ListeCPAltele!$C$25:$C$34)*0.5,0),0)</f>
        <v>0</v>
      </c>
      <c r="AU1889" s="210"/>
      <c r="AV1889" s="222">
        <f>IF(AND($F1889&lt;&gt;2,Q1889&lt;&gt;0),ROUND($AC1889/SUMIF(Regimuri,Q1889,Aux.ListeCPAltele!$E$25:$E$34)*$AU1889,0),0)</f>
        <v>0</v>
      </c>
      <c r="AW1889" s="215">
        <v>0.1</v>
      </c>
      <c r="AX1889" s="222">
        <f t="shared" si="624"/>
        <v>0</v>
      </c>
      <c r="AY1889" s="213">
        <f t="shared" si="625"/>
        <v>0.83333333333333337</v>
      </c>
      <c r="AZ1889" s="222">
        <f>IF(OR($R1889=0,$Q1889=0),0,ROUND(SUM(AC1889,AE1889,AG1889,AI1889,AK1889,AM1889,AO1889,AS1889,AV1889,AX1889,AT1889)/SUMIF(Regimuri,$Q1889,Aux.ListeCPAltele!$E$25:$E$34)*$AY1889,0))</f>
        <v>0</v>
      </c>
      <c r="BA1889" s="222">
        <f t="shared" si="616"/>
        <v>0</v>
      </c>
      <c r="BB1889" s="277">
        <v>1</v>
      </c>
      <c r="BC1889" s="277"/>
    </row>
    <row r="1890" spans="1:55" outlineLevel="1" x14ac:dyDescent="0.2">
      <c r="A1890" s="205"/>
      <c r="B1890" s="205"/>
      <c r="C1890" s="205"/>
      <c r="D1890" s="275"/>
      <c r="E1890" s="205"/>
      <c r="F1890" s="207">
        <f>SUMIF(CarLM,G1890,Aux.ListeCPAltele!$A$7:$A$11)</f>
        <v>0</v>
      </c>
      <c r="G1890" s="205"/>
      <c r="H1890" s="208">
        <f t="shared" si="605"/>
        <v>0</v>
      </c>
      <c r="I1890" s="208">
        <f t="shared" si="606"/>
        <v>0</v>
      </c>
      <c r="J1890" s="209"/>
      <c r="K1890" s="205"/>
      <c r="L1890" s="207" t="str">
        <f>IF(OR($K1890&lt;&gt;"",ISNA(VLOOKUP($K1890,'2.1.Angajati'!$B$5:$H$1826,2,0))=FALSE),VLOOKUP($K1890,'2.1.Angajati'!$B$5:$H$1826,2,0),"-")</f>
        <v>-</v>
      </c>
      <c r="M1890" s="224">
        <f>IF(OR($K1890&lt;&gt;"",ISNA(VLOOKUP($K1890,'2.1.Angajati'!$B$5:$H$1826,8,0))=FALSE),
       ROUND((DATE(Aux.SetUp!$H$15,1,1)-VLOOKUP($K1890,'2.1.Angajati'!$B$5:$H$1826,6,0))/365,1),
          0)</f>
        <v>0</v>
      </c>
      <c r="N1890" s="223"/>
      <c r="O1890" s="209"/>
      <c r="P1890" s="208">
        <f t="shared" si="617"/>
        <v>0</v>
      </c>
      <c r="Q1890" s="205"/>
      <c r="R1890" s="207">
        <f>SUMIF(Aux.ListeCPAltele!$A$25:$A$34,'1.3.State'!Q1890,Aux.ListeCPAltele!$B$25:$B$34)</f>
        <v>0</v>
      </c>
      <c r="S1890" s="210"/>
      <c r="T1890" s="211">
        <v>16.420000000000002</v>
      </c>
      <c r="U1890" s="212">
        <f>SUMIF('1.2.IS'!$M$5:$AG$5,Aux.SetUp!$H$15,'1.2.IS'!$M$16:$AG$16)</f>
        <v>2775</v>
      </c>
      <c r="V1890" s="213">
        <v>1.3</v>
      </c>
      <c r="W1890" s="211">
        <f t="shared" si="607"/>
        <v>21.35</v>
      </c>
      <c r="X1890" s="212">
        <f t="shared" si="608"/>
        <v>3608</v>
      </c>
      <c r="Y1890" s="214"/>
      <c r="Z1890" s="211">
        <f t="shared" si="618"/>
        <v>0</v>
      </c>
      <c r="AA1890" s="212">
        <f t="shared" si="619"/>
        <v>0</v>
      </c>
      <c r="AB1890" s="212">
        <f t="shared" si="620"/>
        <v>0</v>
      </c>
      <c r="AC1890" s="212">
        <f t="shared" si="621"/>
        <v>0</v>
      </c>
      <c r="AD1890" s="223">
        <f t="shared" si="609"/>
        <v>0</v>
      </c>
      <c r="AE1890" s="212">
        <f t="shared" si="610"/>
        <v>0</v>
      </c>
      <c r="AF1890" s="215"/>
      <c r="AG1890" s="212">
        <f t="shared" si="622"/>
        <v>0</v>
      </c>
      <c r="AH1890" s="215"/>
      <c r="AI1890" s="211">
        <f t="shared" si="611"/>
        <v>0</v>
      </c>
      <c r="AJ1890" s="215"/>
      <c r="AK1890" s="211">
        <f t="shared" si="612"/>
        <v>0</v>
      </c>
      <c r="AL1890" s="215"/>
      <c r="AM1890" s="211">
        <f t="shared" si="613"/>
        <v>0</v>
      </c>
      <c r="AN1890" s="215"/>
      <c r="AO1890" s="211">
        <f t="shared" si="614"/>
        <v>0</v>
      </c>
      <c r="AP1890" s="210"/>
      <c r="AQ1890" s="222">
        <f>IF(AP1890="",0,VLOOKUP(AP1890,Aux.ListeCPAltele!$B$15:$D$21,3,0))</f>
        <v>0</v>
      </c>
      <c r="AR1890" s="212">
        <f t="shared" si="615"/>
        <v>0</v>
      </c>
      <c r="AS1890" s="212">
        <f t="shared" si="623"/>
        <v>0</v>
      </c>
      <c r="AT1890" s="222">
        <f>IF($F1890&lt;&gt;2,ROUND($Z1890*SUMIF(Regimuri,$Q1890,Aux.ListeCPAltele!$C$25:$C$34)*0.5,0),0)</f>
        <v>0</v>
      </c>
      <c r="AU1890" s="210"/>
      <c r="AV1890" s="222">
        <f>IF(AND($F1890&lt;&gt;2,Q1890&lt;&gt;0),ROUND($AC1890/SUMIF(Regimuri,Q1890,Aux.ListeCPAltele!$E$25:$E$34)*$AU1890,0),0)</f>
        <v>0</v>
      </c>
      <c r="AW1890" s="215">
        <v>0.1</v>
      </c>
      <c r="AX1890" s="222">
        <f t="shared" si="624"/>
        <v>0</v>
      </c>
      <c r="AY1890" s="213">
        <f t="shared" si="625"/>
        <v>0.83333333333333337</v>
      </c>
      <c r="AZ1890" s="222">
        <f>IF(OR($R1890=0,$Q1890=0),0,ROUND(SUM(AC1890,AE1890,AG1890,AI1890,AK1890,AM1890,AO1890,AS1890,AV1890,AX1890,AT1890)/SUMIF(Regimuri,$Q1890,Aux.ListeCPAltele!$E$25:$E$34)*$AY1890,0))</f>
        <v>0</v>
      </c>
      <c r="BA1890" s="222">
        <f t="shared" si="616"/>
        <v>0</v>
      </c>
      <c r="BB1890" s="277">
        <v>1</v>
      </c>
      <c r="BC1890" s="277"/>
    </row>
    <row r="1891" spans="1:55" outlineLevel="1" x14ac:dyDescent="0.2">
      <c r="A1891" s="205"/>
      <c r="B1891" s="205"/>
      <c r="C1891" s="205"/>
      <c r="D1891" s="275"/>
      <c r="E1891" s="205"/>
      <c r="F1891" s="207">
        <f>SUMIF(CarLM,G1891,Aux.ListeCPAltele!$A$7:$A$11)</f>
        <v>0</v>
      </c>
      <c r="G1891" s="205"/>
      <c r="H1891" s="208">
        <f t="shared" si="605"/>
        <v>0</v>
      </c>
      <c r="I1891" s="208">
        <f t="shared" si="606"/>
        <v>0</v>
      </c>
      <c r="J1891" s="209"/>
      <c r="K1891" s="205"/>
      <c r="L1891" s="207" t="str">
        <f>IF(OR($K1891&lt;&gt;"",ISNA(VLOOKUP($K1891,'2.1.Angajati'!$B$5:$H$1826,2,0))=FALSE),VLOOKUP($K1891,'2.1.Angajati'!$B$5:$H$1826,2,0),"-")</f>
        <v>-</v>
      </c>
      <c r="M1891" s="224">
        <f>IF(OR($K1891&lt;&gt;"",ISNA(VLOOKUP($K1891,'2.1.Angajati'!$B$5:$H$1826,8,0))=FALSE),
       ROUND((DATE(Aux.SetUp!$H$15,1,1)-VLOOKUP($K1891,'2.1.Angajati'!$B$5:$H$1826,6,0))/365,1),
          0)</f>
        <v>0</v>
      </c>
      <c r="N1891" s="223"/>
      <c r="O1891" s="209"/>
      <c r="P1891" s="208">
        <f t="shared" si="617"/>
        <v>0</v>
      </c>
      <c r="Q1891" s="205"/>
      <c r="R1891" s="207">
        <f>SUMIF(Aux.ListeCPAltele!$A$25:$A$34,'1.3.State'!Q1891,Aux.ListeCPAltele!$B$25:$B$34)</f>
        <v>0</v>
      </c>
      <c r="S1891" s="210"/>
      <c r="T1891" s="211">
        <v>16.420000000000002</v>
      </c>
      <c r="U1891" s="212">
        <f>SUMIF('1.2.IS'!$M$5:$AG$5,Aux.SetUp!$H$15,'1.2.IS'!$M$16:$AG$16)</f>
        <v>2775</v>
      </c>
      <c r="V1891" s="213">
        <v>1.3</v>
      </c>
      <c r="W1891" s="211">
        <f t="shared" si="607"/>
        <v>21.35</v>
      </c>
      <c r="X1891" s="212">
        <f t="shared" si="608"/>
        <v>3608</v>
      </c>
      <c r="Y1891" s="214"/>
      <c r="Z1891" s="211">
        <f t="shared" si="618"/>
        <v>0</v>
      </c>
      <c r="AA1891" s="212">
        <f t="shared" si="619"/>
        <v>0</v>
      </c>
      <c r="AB1891" s="212">
        <f t="shared" si="620"/>
        <v>0</v>
      </c>
      <c r="AC1891" s="212">
        <f t="shared" si="621"/>
        <v>0</v>
      </c>
      <c r="AD1891" s="223">
        <f t="shared" si="609"/>
        <v>0</v>
      </c>
      <c r="AE1891" s="212">
        <f t="shared" si="610"/>
        <v>0</v>
      </c>
      <c r="AF1891" s="215"/>
      <c r="AG1891" s="212">
        <f t="shared" si="622"/>
        <v>0</v>
      </c>
      <c r="AH1891" s="215"/>
      <c r="AI1891" s="211">
        <f t="shared" si="611"/>
        <v>0</v>
      </c>
      <c r="AJ1891" s="215"/>
      <c r="AK1891" s="211">
        <f t="shared" si="612"/>
        <v>0</v>
      </c>
      <c r="AL1891" s="215"/>
      <c r="AM1891" s="211">
        <f t="shared" si="613"/>
        <v>0</v>
      </c>
      <c r="AN1891" s="215"/>
      <c r="AO1891" s="211">
        <f t="shared" si="614"/>
        <v>0</v>
      </c>
      <c r="AP1891" s="210"/>
      <c r="AQ1891" s="222">
        <f>IF(AP1891="",0,VLOOKUP(AP1891,Aux.ListeCPAltele!$B$15:$D$21,3,0))</f>
        <v>0</v>
      </c>
      <c r="AR1891" s="212">
        <f t="shared" si="615"/>
        <v>0</v>
      </c>
      <c r="AS1891" s="212">
        <f t="shared" si="623"/>
        <v>0</v>
      </c>
      <c r="AT1891" s="222">
        <f>IF($F1891&lt;&gt;2,ROUND($Z1891*SUMIF(Regimuri,$Q1891,Aux.ListeCPAltele!$C$25:$C$34)*0.5,0),0)</f>
        <v>0</v>
      </c>
      <c r="AU1891" s="210"/>
      <c r="AV1891" s="222">
        <f>IF(AND($F1891&lt;&gt;2,Q1891&lt;&gt;0),ROUND($AC1891/SUMIF(Regimuri,Q1891,Aux.ListeCPAltele!$E$25:$E$34)*$AU1891,0),0)</f>
        <v>0</v>
      </c>
      <c r="AW1891" s="215">
        <v>0.1</v>
      </c>
      <c r="AX1891" s="222">
        <f t="shared" si="624"/>
        <v>0</v>
      </c>
      <c r="AY1891" s="213">
        <f t="shared" si="625"/>
        <v>0.83333333333333337</v>
      </c>
      <c r="AZ1891" s="222">
        <f>IF(OR($R1891=0,$Q1891=0),0,ROUND(SUM(AC1891,AE1891,AG1891,AI1891,AK1891,AM1891,AO1891,AS1891,AV1891,AX1891,AT1891)/SUMIF(Regimuri,$Q1891,Aux.ListeCPAltele!$E$25:$E$34)*$AY1891,0))</f>
        <v>0</v>
      </c>
      <c r="BA1891" s="222">
        <f t="shared" si="616"/>
        <v>0</v>
      </c>
      <c r="BB1891" s="277">
        <v>1</v>
      </c>
      <c r="BC1891" s="277"/>
    </row>
    <row r="1892" spans="1:55" outlineLevel="1" x14ac:dyDescent="0.2">
      <c r="A1892" s="205"/>
      <c r="B1892" s="205"/>
      <c r="C1892" s="205"/>
      <c r="D1892" s="275"/>
      <c r="E1892" s="205"/>
      <c r="F1892" s="207">
        <f>SUMIF(CarLM,G1892,Aux.ListeCPAltele!$A$7:$A$11)</f>
        <v>0</v>
      </c>
      <c r="G1892" s="205"/>
      <c r="H1892" s="208">
        <f t="shared" si="605"/>
        <v>0</v>
      </c>
      <c r="I1892" s="208">
        <f t="shared" si="606"/>
        <v>0</v>
      </c>
      <c r="J1892" s="209"/>
      <c r="K1892" s="205"/>
      <c r="L1892" s="207" t="str">
        <f>IF(OR($K1892&lt;&gt;"",ISNA(VLOOKUP($K1892,'2.1.Angajati'!$B$5:$H$1826,2,0))=FALSE),VLOOKUP($K1892,'2.1.Angajati'!$B$5:$H$1826,2,0),"-")</f>
        <v>-</v>
      </c>
      <c r="M1892" s="224">
        <f>IF(OR($K1892&lt;&gt;"",ISNA(VLOOKUP($K1892,'2.1.Angajati'!$B$5:$H$1826,8,0))=FALSE),
       ROUND((DATE(Aux.SetUp!$H$15,1,1)-VLOOKUP($K1892,'2.1.Angajati'!$B$5:$H$1826,6,0))/365,1),
          0)</f>
        <v>0</v>
      </c>
      <c r="N1892" s="223"/>
      <c r="O1892" s="209"/>
      <c r="P1892" s="208">
        <f t="shared" si="617"/>
        <v>0</v>
      </c>
      <c r="Q1892" s="205"/>
      <c r="R1892" s="207">
        <f>SUMIF(Aux.ListeCPAltele!$A$25:$A$34,'1.3.State'!Q1892,Aux.ListeCPAltele!$B$25:$B$34)</f>
        <v>0</v>
      </c>
      <c r="S1892" s="210"/>
      <c r="T1892" s="211">
        <v>16.420000000000002</v>
      </c>
      <c r="U1892" s="212">
        <f>SUMIF('1.2.IS'!$M$5:$AG$5,Aux.SetUp!$H$15,'1.2.IS'!$M$16:$AG$16)</f>
        <v>2775</v>
      </c>
      <c r="V1892" s="213">
        <v>1.3</v>
      </c>
      <c r="W1892" s="211">
        <f t="shared" si="607"/>
        <v>21.35</v>
      </c>
      <c r="X1892" s="212">
        <f t="shared" si="608"/>
        <v>3608</v>
      </c>
      <c r="Y1892" s="214"/>
      <c r="Z1892" s="211">
        <f t="shared" si="618"/>
        <v>0</v>
      </c>
      <c r="AA1892" s="212">
        <f t="shared" si="619"/>
        <v>0</v>
      </c>
      <c r="AB1892" s="212">
        <f t="shared" si="620"/>
        <v>0</v>
      </c>
      <c r="AC1892" s="212">
        <f t="shared" si="621"/>
        <v>0</v>
      </c>
      <c r="AD1892" s="223">
        <f t="shared" si="609"/>
        <v>0</v>
      </c>
      <c r="AE1892" s="212">
        <f t="shared" si="610"/>
        <v>0</v>
      </c>
      <c r="AF1892" s="215"/>
      <c r="AG1892" s="212">
        <f t="shared" si="622"/>
        <v>0</v>
      </c>
      <c r="AH1892" s="215"/>
      <c r="AI1892" s="211">
        <f t="shared" si="611"/>
        <v>0</v>
      </c>
      <c r="AJ1892" s="215"/>
      <c r="AK1892" s="211">
        <f t="shared" si="612"/>
        <v>0</v>
      </c>
      <c r="AL1892" s="215"/>
      <c r="AM1892" s="211">
        <f t="shared" si="613"/>
        <v>0</v>
      </c>
      <c r="AN1892" s="215"/>
      <c r="AO1892" s="211">
        <f t="shared" si="614"/>
        <v>0</v>
      </c>
      <c r="AP1892" s="210"/>
      <c r="AQ1892" s="222">
        <f>IF(AP1892="",0,VLOOKUP(AP1892,Aux.ListeCPAltele!$B$15:$D$21,3,0))</f>
        <v>0</v>
      </c>
      <c r="AR1892" s="212">
        <f t="shared" si="615"/>
        <v>0</v>
      </c>
      <c r="AS1892" s="212">
        <f t="shared" si="623"/>
        <v>0</v>
      </c>
      <c r="AT1892" s="222">
        <f>IF($F1892&lt;&gt;2,ROUND($Z1892*SUMIF(Regimuri,$Q1892,Aux.ListeCPAltele!$C$25:$C$34)*0.5,0),0)</f>
        <v>0</v>
      </c>
      <c r="AU1892" s="210"/>
      <c r="AV1892" s="222">
        <f>IF(AND($F1892&lt;&gt;2,Q1892&lt;&gt;0),ROUND($AC1892/SUMIF(Regimuri,Q1892,Aux.ListeCPAltele!$E$25:$E$34)*$AU1892,0),0)</f>
        <v>0</v>
      </c>
      <c r="AW1892" s="215">
        <v>0.1</v>
      </c>
      <c r="AX1892" s="222">
        <f t="shared" si="624"/>
        <v>0</v>
      </c>
      <c r="AY1892" s="213">
        <f t="shared" si="625"/>
        <v>0.83333333333333337</v>
      </c>
      <c r="AZ1892" s="222">
        <f>IF(OR($R1892=0,$Q1892=0),0,ROUND(SUM(AC1892,AE1892,AG1892,AI1892,AK1892,AM1892,AO1892,AS1892,AV1892,AX1892,AT1892)/SUMIF(Regimuri,$Q1892,Aux.ListeCPAltele!$E$25:$E$34)*$AY1892,0))</f>
        <v>0</v>
      </c>
      <c r="BA1892" s="222">
        <f t="shared" si="616"/>
        <v>0</v>
      </c>
      <c r="BB1892" s="277">
        <v>1</v>
      </c>
      <c r="BC1892" s="277"/>
    </row>
    <row r="1893" spans="1:55" outlineLevel="1" x14ac:dyDescent="0.2">
      <c r="A1893" s="205"/>
      <c r="B1893" s="205"/>
      <c r="C1893" s="205"/>
      <c r="D1893" s="275"/>
      <c r="E1893" s="205"/>
      <c r="F1893" s="207">
        <f>SUMIF(CarLM,G1893,Aux.ListeCPAltele!$A$7:$A$11)</f>
        <v>0</v>
      </c>
      <c r="G1893" s="205"/>
      <c r="H1893" s="208">
        <f t="shared" si="605"/>
        <v>0</v>
      </c>
      <c r="I1893" s="208">
        <f t="shared" si="606"/>
        <v>0</v>
      </c>
      <c r="J1893" s="209"/>
      <c r="K1893" s="205"/>
      <c r="L1893" s="207" t="str">
        <f>IF(OR($K1893&lt;&gt;"",ISNA(VLOOKUP($K1893,'2.1.Angajati'!$B$5:$H$1826,2,0))=FALSE),VLOOKUP($K1893,'2.1.Angajati'!$B$5:$H$1826,2,0),"-")</f>
        <v>-</v>
      </c>
      <c r="M1893" s="224">
        <f>IF(OR($K1893&lt;&gt;"",ISNA(VLOOKUP($K1893,'2.1.Angajati'!$B$5:$H$1826,8,0))=FALSE),
       ROUND((DATE(Aux.SetUp!$H$15,1,1)-VLOOKUP($K1893,'2.1.Angajati'!$B$5:$H$1826,6,0))/365,1),
          0)</f>
        <v>0</v>
      </c>
      <c r="N1893" s="223"/>
      <c r="O1893" s="209"/>
      <c r="P1893" s="208">
        <f t="shared" si="617"/>
        <v>0</v>
      </c>
      <c r="Q1893" s="205"/>
      <c r="R1893" s="207">
        <f>SUMIF(Aux.ListeCPAltele!$A$25:$A$34,'1.3.State'!Q1893,Aux.ListeCPAltele!$B$25:$B$34)</f>
        <v>0</v>
      </c>
      <c r="S1893" s="210"/>
      <c r="T1893" s="211">
        <v>16.420000000000002</v>
      </c>
      <c r="U1893" s="212">
        <f>SUMIF('1.2.IS'!$M$5:$AG$5,Aux.SetUp!$H$15,'1.2.IS'!$M$16:$AG$16)</f>
        <v>2775</v>
      </c>
      <c r="V1893" s="213">
        <v>1.3</v>
      </c>
      <c r="W1893" s="211">
        <f t="shared" si="607"/>
        <v>21.35</v>
      </c>
      <c r="X1893" s="212">
        <f t="shared" si="608"/>
        <v>3608</v>
      </c>
      <c r="Y1893" s="214"/>
      <c r="Z1893" s="211">
        <f t="shared" si="618"/>
        <v>0</v>
      </c>
      <c r="AA1893" s="212">
        <f t="shared" si="619"/>
        <v>0</v>
      </c>
      <c r="AB1893" s="212">
        <f t="shared" si="620"/>
        <v>0</v>
      </c>
      <c r="AC1893" s="212">
        <f t="shared" si="621"/>
        <v>0</v>
      </c>
      <c r="AD1893" s="223">
        <f t="shared" si="609"/>
        <v>0</v>
      </c>
      <c r="AE1893" s="212">
        <f t="shared" si="610"/>
        <v>0</v>
      </c>
      <c r="AF1893" s="215"/>
      <c r="AG1893" s="212">
        <f t="shared" si="622"/>
        <v>0</v>
      </c>
      <c r="AH1893" s="215"/>
      <c r="AI1893" s="211">
        <f t="shared" si="611"/>
        <v>0</v>
      </c>
      <c r="AJ1893" s="215"/>
      <c r="AK1893" s="211">
        <f t="shared" si="612"/>
        <v>0</v>
      </c>
      <c r="AL1893" s="215"/>
      <c r="AM1893" s="211">
        <f t="shared" si="613"/>
        <v>0</v>
      </c>
      <c r="AN1893" s="215"/>
      <c r="AO1893" s="211">
        <f t="shared" si="614"/>
        <v>0</v>
      </c>
      <c r="AP1893" s="210"/>
      <c r="AQ1893" s="222">
        <f>IF(AP1893="",0,VLOOKUP(AP1893,Aux.ListeCPAltele!$B$15:$D$21,3,0))</f>
        <v>0</v>
      </c>
      <c r="AR1893" s="212">
        <f t="shared" si="615"/>
        <v>0</v>
      </c>
      <c r="AS1893" s="212">
        <f t="shared" si="623"/>
        <v>0</v>
      </c>
      <c r="AT1893" s="222">
        <f>IF($F1893&lt;&gt;2,ROUND($Z1893*SUMIF(Regimuri,$Q1893,Aux.ListeCPAltele!$C$25:$C$34)*0.5,0),0)</f>
        <v>0</v>
      </c>
      <c r="AU1893" s="210"/>
      <c r="AV1893" s="222">
        <f>IF(AND($F1893&lt;&gt;2,Q1893&lt;&gt;0),ROUND($AC1893/SUMIF(Regimuri,Q1893,Aux.ListeCPAltele!$E$25:$E$34)*$AU1893,0),0)</f>
        <v>0</v>
      </c>
      <c r="AW1893" s="215">
        <v>0.1</v>
      </c>
      <c r="AX1893" s="222">
        <f t="shared" si="624"/>
        <v>0</v>
      </c>
      <c r="AY1893" s="213">
        <f t="shared" si="625"/>
        <v>0.83333333333333337</v>
      </c>
      <c r="AZ1893" s="222">
        <f>IF(OR($R1893=0,$Q1893=0),0,ROUND(SUM(AC1893,AE1893,AG1893,AI1893,AK1893,AM1893,AO1893,AS1893,AV1893,AX1893,AT1893)/SUMIF(Regimuri,$Q1893,Aux.ListeCPAltele!$E$25:$E$34)*$AY1893,0))</f>
        <v>0</v>
      </c>
      <c r="BA1893" s="222">
        <f t="shared" si="616"/>
        <v>0</v>
      </c>
      <c r="BB1893" s="277">
        <v>1</v>
      </c>
      <c r="BC1893" s="277"/>
    </row>
    <row r="1894" spans="1:55" outlineLevel="1" x14ac:dyDescent="0.2">
      <c r="A1894" s="205"/>
      <c r="B1894" s="205"/>
      <c r="C1894" s="205"/>
      <c r="D1894" s="275"/>
      <c r="E1894" s="205"/>
      <c r="F1894" s="207">
        <f>SUMIF(CarLM,G1894,Aux.ListeCPAltele!$A$7:$A$11)</f>
        <v>0</v>
      </c>
      <c r="G1894" s="205"/>
      <c r="H1894" s="208">
        <f t="shared" si="605"/>
        <v>0</v>
      </c>
      <c r="I1894" s="208">
        <f t="shared" si="606"/>
        <v>0</v>
      </c>
      <c r="J1894" s="209"/>
      <c r="K1894" s="205"/>
      <c r="L1894" s="207" t="str">
        <f>IF(OR($K1894&lt;&gt;"",ISNA(VLOOKUP($K1894,'2.1.Angajati'!$B$5:$H$1826,2,0))=FALSE),VLOOKUP($K1894,'2.1.Angajati'!$B$5:$H$1826,2,0),"-")</f>
        <v>-</v>
      </c>
      <c r="M1894" s="224">
        <f>IF(OR($K1894&lt;&gt;"",ISNA(VLOOKUP($K1894,'2.1.Angajati'!$B$5:$H$1826,8,0))=FALSE),
       ROUND((DATE(Aux.SetUp!$H$15,1,1)-VLOOKUP($K1894,'2.1.Angajati'!$B$5:$H$1826,6,0))/365,1),
          0)</f>
        <v>0</v>
      </c>
      <c r="N1894" s="223"/>
      <c r="O1894" s="209"/>
      <c r="P1894" s="208">
        <f t="shared" si="617"/>
        <v>0</v>
      </c>
      <c r="Q1894" s="205"/>
      <c r="R1894" s="207">
        <f>SUMIF(Aux.ListeCPAltele!$A$25:$A$34,'1.3.State'!Q1894,Aux.ListeCPAltele!$B$25:$B$34)</f>
        <v>0</v>
      </c>
      <c r="S1894" s="210"/>
      <c r="T1894" s="211">
        <v>16.420000000000002</v>
      </c>
      <c r="U1894" s="212">
        <f>SUMIF('1.2.IS'!$M$5:$AG$5,Aux.SetUp!$H$15,'1.2.IS'!$M$16:$AG$16)</f>
        <v>2775</v>
      </c>
      <c r="V1894" s="213">
        <v>1.3</v>
      </c>
      <c r="W1894" s="211">
        <f t="shared" si="607"/>
        <v>21.35</v>
      </c>
      <c r="X1894" s="212">
        <f t="shared" si="608"/>
        <v>3608</v>
      </c>
      <c r="Y1894" s="214"/>
      <c r="Z1894" s="211">
        <f t="shared" si="618"/>
        <v>0</v>
      </c>
      <c r="AA1894" s="212">
        <f t="shared" si="619"/>
        <v>0</v>
      </c>
      <c r="AB1894" s="212">
        <f t="shared" si="620"/>
        <v>0</v>
      </c>
      <c r="AC1894" s="212">
        <f t="shared" si="621"/>
        <v>0</v>
      </c>
      <c r="AD1894" s="223">
        <f t="shared" si="609"/>
        <v>0</v>
      </c>
      <c r="AE1894" s="212">
        <f t="shared" si="610"/>
        <v>0</v>
      </c>
      <c r="AF1894" s="215"/>
      <c r="AG1894" s="212">
        <f t="shared" si="622"/>
        <v>0</v>
      </c>
      <c r="AH1894" s="215"/>
      <c r="AI1894" s="211">
        <f t="shared" si="611"/>
        <v>0</v>
      </c>
      <c r="AJ1894" s="215"/>
      <c r="AK1894" s="211">
        <f t="shared" si="612"/>
        <v>0</v>
      </c>
      <c r="AL1894" s="215"/>
      <c r="AM1894" s="211">
        <f t="shared" si="613"/>
        <v>0</v>
      </c>
      <c r="AN1894" s="215"/>
      <c r="AO1894" s="211">
        <f t="shared" si="614"/>
        <v>0</v>
      </c>
      <c r="AP1894" s="210"/>
      <c r="AQ1894" s="222">
        <f>IF(AP1894="",0,VLOOKUP(AP1894,Aux.ListeCPAltele!$B$15:$D$21,3,0))</f>
        <v>0</v>
      </c>
      <c r="AR1894" s="212">
        <f t="shared" si="615"/>
        <v>0</v>
      </c>
      <c r="AS1894" s="212">
        <f t="shared" si="623"/>
        <v>0</v>
      </c>
      <c r="AT1894" s="222">
        <f>IF($F1894&lt;&gt;2,ROUND($Z1894*SUMIF(Regimuri,$Q1894,Aux.ListeCPAltele!$C$25:$C$34)*0.5,0),0)</f>
        <v>0</v>
      </c>
      <c r="AU1894" s="210"/>
      <c r="AV1894" s="222">
        <f>IF(AND($F1894&lt;&gt;2,Q1894&lt;&gt;0),ROUND($AC1894/SUMIF(Regimuri,Q1894,Aux.ListeCPAltele!$E$25:$E$34)*$AU1894,0),0)</f>
        <v>0</v>
      </c>
      <c r="AW1894" s="215">
        <v>0.1</v>
      </c>
      <c r="AX1894" s="222">
        <f t="shared" si="624"/>
        <v>0</v>
      </c>
      <c r="AY1894" s="213">
        <f t="shared" si="625"/>
        <v>0.83333333333333337</v>
      </c>
      <c r="AZ1894" s="222">
        <f>IF(OR($R1894=0,$Q1894=0),0,ROUND(SUM(AC1894,AE1894,AG1894,AI1894,AK1894,AM1894,AO1894,AS1894,AV1894,AX1894,AT1894)/SUMIF(Regimuri,$Q1894,Aux.ListeCPAltele!$E$25:$E$34)*$AY1894,0))</f>
        <v>0</v>
      </c>
      <c r="BA1894" s="222">
        <f t="shared" si="616"/>
        <v>0</v>
      </c>
      <c r="BB1894" s="277">
        <v>1</v>
      </c>
      <c r="BC1894" s="277"/>
    </row>
    <row r="1895" spans="1:55" outlineLevel="1" x14ac:dyDescent="0.2">
      <c r="A1895" s="205"/>
      <c r="B1895" s="205"/>
      <c r="C1895" s="205"/>
      <c r="D1895" s="275"/>
      <c r="E1895" s="205"/>
      <c r="F1895" s="207">
        <f>SUMIF(CarLM,G1895,Aux.ListeCPAltele!$A$7:$A$11)</f>
        <v>0</v>
      </c>
      <c r="G1895" s="205"/>
      <c r="H1895" s="208">
        <f t="shared" si="605"/>
        <v>0</v>
      </c>
      <c r="I1895" s="208">
        <f t="shared" si="606"/>
        <v>0</v>
      </c>
      <c r="J1895" s="209"/>
      <c r="K1895" s="205"/>
      <c r="L1895" s="207" t="str">
        <f>IF(OR($K1895&lt;&gt;"",ISNA(VLOOKUP($K1895,'2.1.Angajati'!$B$5:$H$1826,2,0))=FALSE),VLOOKUP($K1895,'2.1.Angajati'!$B$5:$H$1826,2,0),"-")</f>
        <v>-</v>
      </c>
      <c r="M1895" s="224">
        <f>IF(OR($K1895&lt;&gt;"",ISNA(VLOOKUP($K1895,'2.1.Angajati'!$B$5:$H$1826,8,0))=FALSE),
       ROUND((DATE(Aux.SetUp!$H$15,1,1)-VLOOKUP($K1895,'2.1.Angajati'!$B$5:$H$1826,6,0))/365,1),
          0)</f>
        <v>0</v>
      </c>
      <c r="N1895" s="223"/>
      <c r="O1895" s="209"/>
      <c r="P1895" s="208">
        <f t="shared" si="617"/>
        <v>0</v>
      </c>
      <c r="Q1895" s="205"/>
      <c r="R1895" s="207">
        <f>SUMIF(Aux.ListeCPAltele!$A$25:$A$34,'1.3.State'!Q1895,Aux.ListeCPAltele!$B$25:$B$34)</f>
        <v>0</v>
      </c>
      <c r="S1895" s="210"/>
      <c r="T1895" s="211">
        <v>16.420000000000002</v>
      </c>
      <c r="U1895" s="212">
        <f>SUMIF('1.2.IS'!$M$5:$AG$5,Aux.SetUp!$H$15,'1.2.IS'!$M$16:$AG$16)</f>
        <v>2775</v>
      </c>
      <c r="V1895" s="213">
        <v>1.3</v>
      </c>
      <c r="W1895" s="211">
        <f t="shared" si="607"/>
        <v>21.35</v>
      </c>
      <c r="X1895" s="212">
        <f t="shared" si="608"/>
        <v>3608</v>
      </c>
      <c r="Y1895" s="214"/>
      <c r="Z1895" s="211">
        <f t="shared" si="618"/>
        <v>0</v>
      </c>
      <c r="AA1895" s="212">
        <f t="shared" si="619"/>
        <v>0</v>
      </c>
      <c r="AB1895" s="212">
        <f t="shared" si="620"/>
        <v>0</v>
      </c>
      <c r="AC1895" s="212">
        <f t="shared" si="621"/>
        <v>0</v>
      </c>
      <c r="AD1895" s="223">
        <f t="shared" si="609"/>
        <v>0</v>
      </c>
      <c r="AE1895" s="212">
        <f t="shared" si="610"/>
        <v>0</v>
      </c>
      <c r="AF1895" s="215"/>
      <c r="AG1895" s="212">
        <f t="shared" si="622"/>
        <v>0</v>
      </c>
      <c r="AH1895" s="215"/>
      <c r="AI1895" s="211">
        <f t="shared" si="611"/>
        <v>0</v>
      </c>
      <c r="AJ1895" s="215"/>
      <c r="AK1895" s="211">
        <f t="shared" si="612"/>
        <v>0</v>
      </c>
      <c r="AL1895" s="215"/>
      <c r="AM1895" s="211">
        <f t="shared" si="613"/>
        <v>0</v>
      </c>
      <c r="AN1895" s="215"/>
      <c r="AO1895" s="211">
        <f t="shared" si="614"/>
        <v>0</v>
      </c>
      <c r="AP1895" s="210"/>
      <c r="AQ1895" s="222">
        <f>IF(AP1895="",0,VLOOKUP(AP1895,Aux.ListeCPAltele!$B$15:$D$21,3,0))</f>
        <v>0</v>
      </c>
      <c r="AR1895" s="212">
        <f t="shared" si="615"/>
        <v>0</v>
      </c>
      <c r="AS1895" s="212">
        <f t="shared" si="623"/>
        <v>0</v>
      </c>
      <c r="AT1895" s="222">
        <f>IF($F1895&lt;&gt;2,ROUND($Z1895*SUMIF(Regimuri,$Q1895,Aux.ListeCPAltele!$C$25:$C$34)*0.5,0),0)</f>
        <v>0</v>
      </c>
      <c r="AU1895" s="210"/>
      <c r="AV1895" s="222">
        <f>IF(AND($F1895&lt;&gt;2,Q1895&lt;&gt;0),ROUND($AC1895/SUMIF(Regimuri,Q1895,Aux.ListeCPAltele!$E$25:$E$34)*$AU1895,0),0)</f>
        <v>0</v>
      </c>
      <c r="AW1895" s="215">
        <v>0.1</v>
      </c>
      <c r="AX1895" s="222">
        <f t="shared" si="624"/>
        <v>0</v>
      </c>
      <c r="AY1895" s="213">
        <f t="shared" si="625"/>
        <v>0.83333333333333337</v>
      </c>
      <c r="AZ1895" s="222">
        <f>IF(OR($R1895=0,$Q1895=0),0,ROUND(SUM(AC1895,AE1895,AG1895,AI1895,AK1895,AM1895,AO1895,AS1895,AV1895,AX1895,AT1895)/SUMIF(Regimuri,$Q1895,Aux.ListeCPAltele!$E$25:$E$34)*$AY1895,0))</f>
        <v>0</v>
      </c>
      <c r="BA1895" s="222">
        <f t="shared" si="616"/>
        <v>0</v>
      </c>
      <c r="BB1895" s="277">
        <v>1</v>
      </c>
      <c r="BC1895" s="277"/>
    </row>
    <row r="1896" spans="1:55" outlineLevel="1" x14ac:dyDescent="0.2">
      <c r="A1896" s="205"/>
      <c r="B1896" s="205"/>
      <c r="C1896" s="205"/>
      <c r="D1896" s="275"/>
      <c r="E1896" s="205"/>
      <c r="F1896" s="207">
        <f>SUMIF(CarLM,G1896,Aux.ListeCPAltele!$A$7:$A$11)</f>
        <v>0</v>
      </c>
      <c r="G1896" s="205"/>
      <c r="H1896" s="208">
        <f t="shared" ref="H1896:H1959" si="626">IF($G1896="ocupat",1,0)</f>
        <v>0</v>
      </c>
      <c r="I1896" s="208">
        <f t="shared" ref="I1896:I1959" si="627">IF($G1896="cumulat",1,0)</f>
        <v>0</v>
      </c>
      <c r="J1896" s="209"/>
      <c r="K1896" s="205"/>
      <c r="L1896" s="207" t="str">
        <f>IF(OR($K1896&lt;&gt;"",ISNA(VLOOKUP($K1896,'2.1.Angajati'!$B$5:$H$1826,2,0))=FALSE),VLOOKUP($K1896,'2.1.Angajati'!$B$5:$H$1826,2,0),"-")</f>
        <v>-</v>
      </c>
      <c r="M1896" s="224">
        <f>IF(OR($K1896&lt;&gt;"",ISNA(VLOOKUP($K1896,'2.1.Angajati'!$B$5:$H$1826,8,0))=FALSE),
       ROUND((DATE(Aux.SetUp!$H$15,1,1)-VLOOKUP($K1896,'2.1.Angajati'!$B$5:$H$1826,6,0))/365,1),
          0)</f>
        <v>0</v>
      </c>
      <c r="N1896" s="223"/>
      <c r="O1896" s="209"/>
      <c r="P1896" s="208">
        <f t="shared" si="617"/>
        <v>0</v>
      </c>
      <c r="Q1896" s="205"/>
      <c r="R1896" s="207">
        <f>SUMIF(Aux.ListeCPAltele!$A$25:$A$34,'1.3.State'!Q1896,Aux.ListeCPAltele!$B$25:$B$34)</f>
        <v>0</v>
      </c>
      <c r="S1896" s="210"/>
      <c r="T1896" s="211">
        <v>16.420000000000002</v>
      </c>
      <c r="U1896" s="212">
        <f>SUMIF('1.2.IS'!$M$5:$AG$5,Aux.SetUp!$H$15,'1.2.IS'!$M$16:$AG$16)</f>
        <v>2775</v>
      </c>
      <c r="V1896" s="213">
        <v>1.3</v>
      </c>
      <c r="W1896" s="211">
        <f t="shared" ref="W1896:W1959" si="628">ROUND(T1896*$V1896,2)</f>
        <v>21.35</v>
      </c>
      <c r="X1896" s="212">
        <f t="shared" ref="X1896:X1959" si="629">ROUND(U1896*$V1896,0)</f>
        <v>3608</v>
      </c>
      <c r="Y1896" s="214"/>
      <c r="Z1896" s="211">
        <f t="shared" si="618"/>
        <v>0</v>
      </c>
      <c r="AA1896" s="212">
        <f t="shared" si="619"/>
        <v>0</v>
      </c>
      <c r="AB1896" s="212">
        <f t="shared" si="620"/>
        <v>0</v>
      </c>
      <c r="AC1896" s="212">
        <f t="shared" si="621"/>
        <v>0</v>
      </c>
      <c r="AD1896" s="223">
        <f t="shared" si="609"/>
        <v>0</v>
      </c>
      <c r="AE1896" s="212">
        <f t="shared" si="610"/>
        <v>0</v>
      </c>
      <c r="AF1896" s="215"/>
      <c r="AG1896" s="212">
        <f t="shared" si="622"/>
        <v>0</v>
      </c>
      <c r="AH1896" s="215"/>
      <c r="AI1896" s="211">
        <f t="shared" si="611"/>
        <v>0</v>
      </c>
      <c r="AJ1896" s="215"/>
      <c r="AK1896" s="211">
        <f t="shared" si="612"/>
        <v>0</v>
      </c>
      <c r="AL1896" s="215"/>
      <c r="AM1896" s="211">
        <f t="shared" si="613"/>
        <v>0</v>
      </c>
      <c r="AN1896" s="215"/>
      <c r="AO1896" s="211">
        <f t="shared" si="614"/>
        <v>0</v>
      </c>
      <c r="AP1896" s="210"/>
      <c r="AQ1896" s="222">
        <f>IF(AP1896="",0,VLOOKUP(AP1896,Aux.ListeCPAltele!$B$15:$D$21,3,0))</f>
        <v>0</v>
      </c>
      <c r="AR1896" s="212">
        <f t="shared" si="615"/>
        <v>0</v>
      </c>
      <c r="AS1896" s="212">
        <f t="shared" si="623"/>
        <v>0</v>
      </c>
      <c r="AT1896" s="222">
        <f>IF($F1896&lt;&gt;2,ROUND($Z1896*SUMIF(Regimuri,$Q1896,Aux.ListeCPAltele!$C$25:$C$34)*0.5,0),0)</f>
        <v>0</v>
      </c>
      <c r="AU1896" s="210"/>
      <c r="AV1896" s="222">
        <f>IF(AND($F1896&lt;&gt;2,Q1896&lt;&gt;0),ROUND($AC1896/SUMIF(Regimuri,Q1896,Aux.ListeCPAltele!$E$25:$E$34)*$AU1896,0),0)</f>
        <v>0</v>
      </c>
      <c r="AW1896" s="215">
        <v>0.1</v>
      </c>
      <c r="AX1896" s="222">
        <f t="shared" si="624"/>
        <v>0</v>
      </c>
      <c r="AY1896" s="213">
        <f t="shared" si="625"/>
        <v>0.83333333333333337</v>
      </c>
      <c r="AZ1896" s="222">
        <f>IF(OR($R1896=0,$Q1896=0),0,ROUND(SUM(AC1896,AE1896,AG1896,AI1896,AK1896,AM1896,AO1896,AS1896,AV1896,AX1896,AT1896)/SUMIF(Regimuri,$Q1896,Aux.ListeCPAltele!$E$25:$E$34)*$AY1896,0))</f>
        <v>0</v>
      </c>
      <c r="BA1896" s="222">
        <f t="shared" si="616"/>
        <v>0</v>
      </c>
      <c r="BB1896" s="277">
        <v>1</v>
      </c>
      <c r="BC1896" s="277"/>
    </row>
    <row r="1897" spans="1:55" outlineLevel="1" x14ac:dyDescent="0.2">
      <c r="A1897" s="205"/>
      <c r="B1897" s="205"/>
      <c r="C1897" s="205"/>
      <c r="D1897" s="275"/>
      <c r="E1897" s="205"/>
      <c r="F1897" s="207">
        <f>SUMIF(CarLM,G1897,Aux.ListeCPAltele!$A$7:$A$11)</f>
        <v>0</v>
      </c>
      <c r="G1897" s="205"/>
      <c r="H1897" s="208">
        <f t="shared" si="626"/>
        <v>0</v>
      </c>
      <c r="I1897" s="208">
        <f t="shared" si="627"/>
        <v>0</v>
      </c>
      <c r="J1897" s="209"/>
      <c r="K1897" s="205"/>
      <c r="L1897" s="207" t="str">
        <f>IF(OR($K1897&lt;&gt;"",ISNA(VLOOKUP($K1897,'2.1.Angajati'!$B$5:$H$1826,2,0))=FALSE),VLOOKUP($K1897,'2.1.Angajati'!$B$5:$H$1826,2,0),"-")</f>
        <v>-</v>
      </c>
      <c r="M1897" s="224">
        <f>IF(OR($K1897&lt;&gt;"",ISNA(VLOOKUP($K1897,'2.1.Angajati'!$B$5:$H$1826,8,0))=FALSE),
       ROUND((DATE(Aux.SetUp!$H$15,1,1)-VLOOKUP($K1897,'2.1.Angajati'!$B$5:$H$1826,6,0))/365,1),
          0)</f>
        <v>0</v>
      </c>
      <c r="N1897" s="223"/>
      <c r="O1897" s="209"/>
      <c r="P1897" s="208">
        <f t="shared" si="617"/>
        <v>0</v>
      </c>
      <c r="Q1897" s="205"/>
      <c r="R1897" s="207">
        <f>SUMIF(Aux.ListeCPAltele!$A$25:$A$34,'1.3.State'!Q1897,Aux.ListeCPAltele!$B$25:$B$34)</f>
        <v>0</v>
      </c>
      <c r="S1897" s="210"/>
      <c r="T1897" s="211">
        <v>16.420000000000002</v>
      </c>
      <c r="U1897" s="212">
        <f>SUMIF('1.2.IS'!$M$5:$AG$5,Aux.SetUp!$H$15,'1.2.IS'!$M$16:$AG$16)</f>
        <v>2775</v>
      </c>
      <c r="V1897" s="213">
        <v>1.3</v>
      </c>
      <c r="W1897" s="211">
        <f t="shared" si="628"/>
        <v>21.35</v>
      </c>
      <c r="X1897" s="212">
        <f t="shared" si="629"/>
        <v>3608</v>
      </c>
      <c r="Y1897" s="214"/>
      <c r="Z1897" s="211">
        <f t="shared" si="618"/>
        <v>0</v>
      </c>
      <c r="AA1897" s="212">
        <f t="shared" si="619"/>
        <v>0</v>
      </c>
      <c r="AB1897" s="212">
        <f t="shared" si="620"/>
        <v>0</v>
      </c>
      <c r="AC1897" s="212">
        <f t="shared" si="621"/>
        <v>0</v>
      </c>
      <c r="AD1897" s="223">
        <f t="shared" si="609"/>
        <v>0</v>
      </c>
      <c r="AE1897" s="212">
        <f t="shared" si="610"/>
        <v>0</v>
      </c>
      <c r="AF1897" s="215"/>
      <c r="AG1897" s="212">
        <f t="shared" si="622"/>
        <v>0</v>
      </c>
      <c r="AH1897" s="215"/>
      <c r="AI1897" s="211">
        <f t="shared" si="611"/>
        <v>0</v>
      </c>
      <c r="AJ1897" s="215"/>
      <c r="AK1897" s="211">
        <f t="shared" si="612"/>
        <v>0</v>
      </c>
      <c r="AL1897" s="215"/>
      <c r="AM1897" s="211">
        <f t="shared" si="613"/>
        <v>0</v>
      </c>
      <c r="AN1897" s="215"/>
      <c r="AO1897" s="211">
        <f t="shared" si="614"/>
        <v>0</v>
      </c>
      <c r="AP1897" s="210"/>
      <c r="AQ1897" s="222">
        <f>IF(AP1897="",0,VLOOKUP(AP1897,Aux.ListeCPAltele!$B$15:$D$21,3,0))</f>
        <v>0</v>
      </c>
      <c r="AR1897" s="212">
        <f t="shared" si="615"/>
        <v>0</v>
      </c>
      <c r="AS1897" s="212">
        <f t="shared" si="623"/>
        <v>0</v>
      </c>
      <c r="AT1897" s="222">
        <f>IF($F1897&lt;&gt;2,ROUND($Z1897*SUMIF(Regimuri,$Q1897,Aux.ListeCPAltele!$C$25:$C$34)*0.5,0),0)</f>
        <v>0</v>
      </c>
      <c r="AU1897" s="210"/>
      <c r="AV1897" s="222">
        <f>IF(AND($F1897&lt;&gt;2,Q1897&lt;&gt;0),ROUND($AC1897/SUMIF(Regimuri,Q1897,Aux.ListeCPAltele!$E$25:$E$34)*$AU1897,0),0)</f>
        <v>0</v>
      </c>
      <c r="AW1897" s="215">
        <v>0.1</v>
      </c>
      <c r="AX1897" s="222">
        <f t="shared" si="624"/>
        <v>0</v>
      </c>
      <c r="AY1897" s="213">
        <f t="shared" si="625"/>
        <v>0.83333333333333337</v>
      </c>
      <c r="AZ1897" s="222">
        <f>IF(OR($R1897=0,$Q1897=0),0,ROUND(SUM(AC1897,AE1897,AG1897,AI1897,AK1897,AM1897,AO1897,AS1897,AV1897,AX1897,AT1897)/SUMIF(Regimuri,$Q1897,Aux.ListeCPAltele!$E$25:$E$34)*$AY1897,0))</f>
        <v>0</v>
      </c>
      <c r="BA1897" s="222">
        <f t="shared" si="616"/>
        <v>0</v>
      </c>
      <c r="BB1897" s="277">
        <v>1</v>
      </c>
      <c r="BC1897" s="277"/>
    </row>
    <row r="1898" spans="1:55" outlineLevel="1" x14ac:dyDescent="0.2">
      <c r="A1898" s="205"/>
      <c r="B1898" s="205"/>
      <c r="C1898" s="205"/>
      <c r="D1898" s="275"/>
      <c r="E1898" s="205"/>
      <c r="F1898" s="207">
        <f>SUMIF(CarLM,G1898,Aux.ListeCPAltele!$A$7:$A$11)</f>
        <v>0</v>
      </c>
      <c r="G1898" s="205"/>
      <c r="H1898" s="208">
        <f t="shared" si="626"/>
        <v>0</v>
      </c>
      <c r="I1898" s="208">
        <f t="shared" si="627"/>
        <v>0</v>
      </c>
      <c r="J1898" s="209"/>
      <c r="K1898" s="205"/>
      <c r="L1898" s="207" t="str">
        <f>IF(OR($K1898&lt;&gt;"",ISNA(VLOOKUP($K1898,'2.1.Angajati'!$B$5:$H$1826,2,0))=FALSE),VLOOKUP($K1898,'2.1.Angajati'!$B$5:$H$1826,2,0),"-")</f>
        <v>-</v>
      </c>
      <c r="M1898" s="224">
        <f>IF(OR($K1898&lt;&gt;"",ISNA(VLOOKUP($K1898,'2.1.Angajati'!$B$5:$H$1826,8,0))=FALSE),
       ROUND((DATE(Aux.SetUp!$H$15,1,1)-VLOOKUP($K1898,'2.1.Angajati'!$B$5:$H$1826,6,0))/365,1),
          0)</f>
        <v>0</v>
      </c>
      <c r="N1898" s="223"/>
      <c r="O1898" s="209"/>
      <c r="P1898" s="208">
        <f t="shared" si="617"/>
        <v>0</v>
      </c>
      <c r="Q1898" s="205"/>
      <c r="R1898" s="207">
        <f>SUMIF(Aux.ListeCPAltele!$A$25:$A$34,'1.3.State'!Q1898,Aux.ListeCPAltele!$B$25:$B$34)</f>
        <v>0</v>
      </c>
      <c r="S1898" s="210"/>
      <c r="T1898" s="211">
        <v>16.420000000000002</v>
      </c>
      <c r="U1898" s="212">
        <f>SUMIF('1.2.IS'!$M$5:$AG$5,Aux.SetUp!$H$15,'1.2.IS'!$M$16:$AG$16)</f>
        <v>2775</v>
      </c>
      <c r="V1898" s="213">
        <v>1.3</v>
      </c>
      <c r="W1898" s="211">
        <f t="shared" si="628"/>
        <v>21.35</v>
      </c>
      <c r="X1898" s="212">
        <f t="shared" si="629"/>
        <v>3608</v>
      </c>
      <c r="Y1898" s="214"/>
      <c r="Z1898" s="211">
        <f t="shared" si="618"/>
        <v>0</v>
      </c>
      <c r="AA1898" s="212">
        <f t="shared" si="619"/>
        <v>0</v>
      </c>
      <c r="AB1898" s="212">
        <f t="shared" si="620"/>
        <v>0</v>
      </c>
      <c r="AC1898" s="212">
        <f t="shared" si="621"/>
        <v>0</v>
      </c>
      <c r="AD1898" s="223">
        <f t="shared" si="609"/>
        <v>0</v>
      </c>
      <c r="AE1898" s="212">
        <f t="shared" si="610"/>
        <v>0</v>
      </c>
      <c r="AF1898" s="215"/>
      <c r="AG1898" s="212">
        <f t="shared" si="622"/>
        <v>0</v>
      </c>
      <c r="AH1898" s="215"/>
      <c r="AI1898" s="211">
        <f t="shared" si="611"/>
        <v>0</v>
      </c>
      <c r="AJ1898" s="215"/>
      <c r="AK1898" s="211">
        <f t="shared" si="612"/>
        <v>0</v>
      </c>
      <c r="AL1898" s="215"/>
      <c r="AM1898" s="211">
        <f t="shared" si="613"/>
        <v>0</v>
      </c>
      <c r="AN1898" s="215"/>
      <c r="AO1898" s="211">
        <f t="shared" si="614"/>
        <v>0</v>
      </c>
      <c r="AP1898" s="210"/>
      <c r="AQ1898" s="222">
        <f>IF(AP1898="",0,VLOOKUP(AP1898,Aux.ListeCPAltele!$B$15:$D$21,3,0))</f>
        <v>0</v>
      </c>
      <c r="AR1898" s="212">
        <f t="shared" si="615"/>
        <v>0</v>
      </c>
      <c r="AS1898" s="212">
        <f t="shared" si="623"/>
        <v>0</v>
      </c>
      <c r="AT1898" s="222">
        <f>IF($F1898&lt;&gt;2,ROUND($Z1898*SUMIF(Regimuri,$Q1898,Aux.ListeCPAltele!$C$25:$C$34)*0.5,0),0)</f>
        <v>0</v>
      </c>
      <c r="AU1898" s="210"/>
      <c r="AV1898" s="222">
        <f>IF(AND($F1898&lt;&gt;2,Q1898&lt;&gt;0),ROUND($AC1898/SUMIF(Regimuri,Q1898,Aux.ListeCPAltele!$E$25:$E$34)*$AU1898,0),0)</f>
        <v>0</v>
      </c>
      <c r="AW1898" s="215">
        <v>0.1</v>
      </c>
      <c r="AX1898" s="222">
        <f t="shared" si="624"/>
        <v>0</v>
      </c>
      <c r="AY1898" s="213">
        <f t="shared" si="625"/>
        <v>0.83333333333333337</v>
      </c>
      <c r="AZ1898" s="222">
        <f>IF(OR($R1898=0,$Q1898=0),0,ROUND(SUM(AC1898,AE1898,AG1898,AI1898,AK1898,AM1898,AO1898,AS1898,AV1898,AX1898,AT1898)/SUMIF(Regimuri,$Q1898,Aux.ListeCPAltele!$E$25:$E$34)*$AY1898,0))</f>
        <v>0</v>
      </c>
      <c r="BA1898" s="222">
        <f t="shared" si="616"/>
        <v>0</v>
      </c>
      <c r="BB1898" s="277">
        <v>1</v>
      </c>
      <c r="BC1898" s="277"/>
    </row>
    <row r="1899" spans="1:55" outlineLevel="1" x14ac:dyDescent="0.2">
      <c r="A1899" s="205"/>
      <c r="B1899" s="205"/>
      <c r="C1899" s="205"/>
      <c r="D1899" s="275"/>
      <c r="E1899" s="205"/>
      <c r="F1899" s="207">
        <f>SUMIF(CarLM,G1899,Aux.ListeCPAltele!$A$7:$A$11)</f>
        <v>0</v>
      </c>
      <c r="G1899" s="205"/>
      <c r="H1899" s="208">
        <f t="shared" si="626"/>
        <v>0</v>
      </c>
      <c r="I1899" s="208">
        <f t="shared" si="627"/>
        <v>0</v>
      </c>
      <c r="J1899" s="209"/>
      <c r="K1899" s="205"/>
      <c r="L1899" s="207" t="str">
        <f>IF(OR($K1899&lt;&gt;"",ISNA(VLOOKUP($K1899,'2.1.Angajati'!$B$5:$H$1826,2,0))=FALSE),VLOOKUP($K1899,'2.1.Angajati'!$B$5:$H$1826,2,0),"-")</f>
        <v>-</v>
      </c>
      <c r="M1899" s="224">
        <f>IF(OR($K1899&lt;&gt;"",ISNA(VLOOKUP($K1899,'2.1.Angajati'!$B$5:$H$1826,8,0))=FALSE),
       ROUND((DATE(Aux.SetUp!$H$15,1,1)-VLOOKUP($K1899,'2.1.Angajati'!$B$5:$H$1826,6,0))/365,1),
          0)</f>
        <v>0</v>
      </c>
      <c r="N1899" s="223"/>
      <c r="O1899" s="209"/>
      <c r="P1899" s="208">
        <f t="shared" si="617"/>
        <v>0</v>
      </c>
      <c r="Q1899" s="205"/>
      <c r="R1899" s="207">
        <f>SUMIF(Aux.ListeCPAltele!$A$25:$A$34,'1.3.State'!Q1899,Aux.ListeCPAltele!$B$25:$B$34)</f>
        <v>0</v>
      </c>
      <c r="S1899" s="210"/>
      <c r="T1899" s="211">
        <v>16.420000000000002</v>
      </c>
      <c r="U1899" s="212">
        <f>SUMIF('1.2.IS'!$M$5:$AG$5,Aux.SetUp!$H$15,'1.2.IS'!$M$16:$AG$16)</f>
        <v>2775</v>
      </c>
      <c r="V1899" s="213">
        <v>1.3</v>
      </c>
      <c r="W1899" s="211">
        <f t="shared" si="628"/>
        <v>21.35</v>
      </c>
      <c r="X1899" s="212">
        <f t="shared" si="629"/>
        <v>3608</v>
      </c>
      <c r="Y1899" s="214"/>
      <c r="Z1899" s="211">
        <f t="shared" si="618"/>
        <v>0</v>
      </c>
      <c r="AA1899" s="212">
        <f t="shared" si="619"/>
        <v>0</v>
      </c>
      <c r="AB1899" s="212">
        <f t="shared" si="620"/>
        <v>0</v>
      </c>
      <c r="AC1899" s="212">
        <f t="shared" si="621"/>
        <v>0</v>
      </c>
      <c r="AD1899" s="223">
        <f t="shared" si="609"/>
        <v>0</v>
      </c>
      <c r="AE1899" s="212">
        <f t="shared" si="610"/>
        <v>0</v>
      </c>
      <c r="AF1899" s="215"/>
      <c r="AG1899" s="212">
        <f t="shared" si="622"/>
        <v>0</v>
      </c>
      <c r="AH1899" s="215"/>
      <c r="AI1899" s="211">
        <f t="shared" si="611"/>
        <v>0</v>
      </c>
      <c r="AJ1899" s="215"/>
      <c r="AK1899" s="211">
        <f t="shared" si="612"/>
        <v>0</v>
      </c>
      <c r="AL1899" s="215"/>
      <c r="AM1899" s="211">
        <f t="shared" si="613"/>
        <v>0</v>
      </c>
      <c r="AN1899" s="215"/>
      <c r="AO1899" s="211">
        <f t="shared" si="614"/>
        <v>0</v>
      </c>
      <c r="AP1899" s="210"/>
      <c r="AQ1899" s="222">
        <f>IF(AP1899="",0,VLOOKUP(AP1899,Aux.ListeCPAltele!$B$15:$D$21,3,0))</f>
        <v>0</v>
      </c>
      <c r="AR1899" s="212">
        <f t="shared" si="615"/>
        <v>0</v>
      </c>
      <c r="AS1899" s="212">
        <f t="shared" si="623"/>
        <v>0</v>
      </c>
      <c r="AT1899" s="222">
        <f>IF($F1899&lt;&gt;2,ROUND($Z1899*SUMIF(Regimuri,$Q1899,Aux.ListeCPAltele!$C$25:$C$34)*0.5,0),0)</f>
        <v>0</v>
      </c>
      <c r="AU1899" s="210"/>
      <c r="AV1899" s="222">
        <f>IF(AND($F1899&lt;&gt;2,Q1899&lt;&gt;0),ROUND($AC1899/SUMIF(Regimuri,Q1899,Aux.ListeCPAltele!$E$25:$E$34)*$AU1899,0),0)</f>
        <v>0</v>
      </c>
      <c r="AW1899" s="215">
        <v>0.1</v>
      </c>
      <c r="AX1899" s="222">
        <f t="shared" si="624"/>
        <v>0</v>
      </c>
      <c r="AY1899" s="213">
        <f t="shared" si="625"/>
        <v>0.83333333333333337</v>
      </c>
      <c r="AZ1899" s="222">
        <f>IF(OR($R1899=0,$Q1899=0),0,ROUND(SUM(AC1899,AE1899,AG1899,AI1899,AK1899,AM1899,AO1899,AS1899,AV1899,AX1899,AT1899)/SUMIF(Regimuri,$Q1899,Aux.ListeCPAltele!$E$25:$E$34)*$AY1899,0))</f>
        <v>0</v>
      </c>
      <c r="BA1899" s="222">
        <f t="shared" si="616"/>
        <v>0</v>
      </c>
      <c r="BB1899" s="277">
        <v>1</v>
      </c>
      <c r="BC1899" s="277"/>
    </row>
    <row r="1900" spans="1:55" outlineLevel="1" x14ac:dyDescent="0.2">
      <c r="A1900" s="205"/>
      <c r="B1900" s="205"/>
      <c r="C1900" s="205"/>
      <c r="D1900" s="275"/>
      <c r="E1900" s="205"/>
      <c r="F1900" s="207">
        <f>SUMIF(CarLM,G1900,Aux.ListeCPAltele!$A$7:$A$11)</f>
        <v>0</v>
      </c>
      <c r="G1900" s="205"/>
      <c r="H1900" s="208">
        <f t="shared" si="626"/>
        <v>0</v>
      </c>
      <c r="I1900" s="208">
        <f t="shared" si="627"/>
        <v>0</v>
      </c>
      <c r="J1900" s="209"/>
      <c r="K1900" s="205"/>
      <c r="L1900" s="207" t="str">
        <f>IF(OR($K1900&lt;&gt;"",ISNA(VLOOKUP($K1900,'2.1.Angajati'!$B$5:$H$1826,2,0))=FALSE),VLOOKUP($K1900,'2.1.Angajati'!$B$5:$H$1826,2,0),"-")</f>
        <v>-</v>
      </c>
      <c r="M1900" s="224">
        <f>IF(OR($K1900&lt;&gt;"",ISNA(VLOOKUP($K1900,'2.1.Angajati'!$B$5:$H$1826,8,0))=FALSE),
       ROUND((DATE(Aux.SetUp!$H$15,1,1)-VLOOKUP($K1900,'2.1.Angajati'!$B$5:$H$1826,6,0))/365,1),
          0)</f>
        <v>0</v>
      </c>
      <c r="N1900" s="223"/>
      <c r="O1900" s="209"/>
      <c r="P1900" s="208">
        <f t="shared" si="617"/>
        <v>0</v>
      </c>
      <c r="Q1900" s="205"/>
      <c r="R1900" s="207">
        <f>SUMIF(Aux.ListeCPAltele!$A$25:$A$34,'1.3.State'!Q1900,Aux.ListeCPAltele!$B$25:$B$34)</f>
        <v>0</v>
      </c>
      <c r="S1900" s="210"/>
      <c r="T1900" s="211">
        <v>16.420000000000002</v>
      </c>
      <c r="U1900" s="212">
        <f>SUMIF('1.2.IS'!$M$5:$AG$5,Aux.SetUp!$H$15,'1.2.IS'!$M$16:$AG$16)</f>
        <v>2775</v>
      </c>
      <c r="V1900" s="213">
        <v>1.3</v>
      </c>
      <c r="W1900" s="211">
        <f t="shared" si="628"/>
        <v>21.35</v>
      </c>
      <c r="X1900" s="212">
        <f t="shared" si="629"/>
        <v>3608</v>
      </c>
      <c r="Y1900" s="214"/>
      <c r="Z1900" s="211">
        <f t="shared" si="618"/>
        <v>0</v>
      </c>
      <c r="AA1900" s="212">
        <f t="shared" si="619"/>
        <v>0</v>
      </c>
      <c r="AB1900" s="212">
        <f t="shared" si="620"/>
        <v>0</v>
      </c>
      <c r="AC1900" s="212">
        <f t="shared" si="621"/>
        <v>0</v>
      </c>
      <c r="AD1900" s="223">
        <f t="shared" si="609"/>
        <v>0</v>
      </c>
      <c r="AE1900" s="212">
        <f t="shared" si="610"/>
        <v>0</v>
      </c>
      <c r="AF1900" s="215"/>
      <c r="AG1900" s="212">
        <f t="shared" si="622"/>
        <v>0</v>
      </c>
      <c r="AH1900" s="215"/>
      <c r="AI1900" s="211">
        <f t="shared" si="611"/>
        <v>0</v>
      </c>
      <c r="AJ1900" s="215"/>
      <c r="AK1900" s="211">
        <f t="shared" si="612"/>
        <v>0</v>
      </c>
      <c r="AL1900" s="215"/>
      <c r="AM1900" s="211">
        <f t="shared" si="613"/>
        <v>0</v>
      </c>
      <c r="AN1900" s="215"/>
      <c r="AO1900" s="211">
        <f t="shared" si="614"/>
        <v>0</v>
      </c>
      <c r="AP1900" s="210"/>
      <c r="AQ1900" s="222">
        <f>IF(AP1900="",0,VLOOKUP(AP1900,Aux.ListeCPAltele!$B$15:$D$21,3,0))</f>
        <v>0</v>
      </c>
      <c r="AR1900" s="212">
        <f t="shared" si="615"/>
        <v>0</v>
      </c>
      <c r="AS1900" s="212">
        <f t="shared" si="623"/>
        <v>0</v>
      </c>
      <c r="AT1900" s="222">
        <f>IF($F1900&lt;&gt;2,ROUND($Z1900*SUMIF(Regimuri,$Q1900,Aux.ListeCPAltele!$C$25:$C$34)*0.5,0),0)</f>
        <v>0</v>
      </c>
      <c r="AU1900" s="210"/>
      <c r="AV1900" s="222">
        <f>IF(AND($F1900&lt;&gt;2,Q1900&lt;&gt;0),ROUND($AC1900/SUMIF(Regimuri,Q1900,Aux.ListeCPAltele!$E$25:$E$34)*$AU1900,0),0)</f>
        <v>0</v>
      </c>
      <c r="AW1900" s="215">
        <v>0.1</v>
      </c>
      <c r="AX1900" s="222">
        <f t="shared" si="624"/>
        <v>0</v>
      </c>
      <c r="AY1900" s="213">
        <f t="shared" si="625"/>
        <v>0.83333333333333337</v>
      </c>
      <c r="AZ1900" s="222">
        <f>IF(OR($R1900=0,$Q1900=0),0,ROUND(SUM(AC1900,AE1900,AG1900,AI1900,AK1900,AM1900,AO1900,AS1900,AV1900,AX1900,AT1900)/SUMIF(Regimuri,$Q1900,Aux.ListeCPAltele!$E$25:$E$34)*$AY1900,0))</f>
        <v>0</v>
      </c>
      <c r="BA1900" s="222">
        <f t="shared" si="616"/>
        <v>0</v>
      </c>
      <c r="BB1900" s="277">
        <v>1</v>
      </c>
      <c r="BC1900" s="277"/>
    </row>
    <row r="1901" spans="1:55" outlineLevel="1" x14ac:dyDescent="0.2">
      <c r="A1901" s="205"/>
      <c r="B1901" s="205"/>
      <c r="C1901" s="205"/>
      <c r="D1901" s="275"/>
      <c r="E1901" s="205"/>
      <c r="F1901" s="207">
        <f>SUMIF(CarLM,G1901,Aux.ListeCPAltele!$A$7:$A$11)</f>
        <v>0</v>
      </c>
      <c r="G1901" s="205"/>
      <c r="H1901" s="208">
        <f t="shared" si="626"/>
        <v>0</v>
      </c>
      <c r="I1901" s="208">
        <f t="shared" si="627"/>
        <v>0</v>
      </c>
      <c r="J1901" s="209"/>
      <c r="K1901" s="205"/>
      <c r="L1901" s="207" t="str">
        <f>IF(OR($K1901&lt;&gt;"",ISNA(VLOOKUP($K1901,'2.1.Angajati'!$B$5:$H$1826,2,0))=FALSE),VLOOKUP($K1901,'2.1.Angajati'!$B$5:$H$1826,2,0),"-")</f>
        <v>-</v>
      </c>
      <c r="M1901" s="224">
        <f>IF(OR($K1901&lt;&gt;"",ISNA(VLOOKUP($K1901,'2.1.Angajati'!$B$5:$H$1826,8,0))=FALSE),
       ROUND((DATE(Aux.SetUp!$H$15,1,1)-VLOOKUP($K1901,'2.1.Angajati'!$B$5:$H$1826,6,0))/365,1),
          0)</f>
        <v>0</v>
      </c>
      <c r="N1901" s="223"/>
      <c r="O1901" s="209"/>
      <c r="P1901" s="208">
        <f t="shared" si="617"/>
        <v>0</v>
      </c>
      <c r="Q1901" s="205"/>
      <c r="R1901" s="207">
        <f>SUMIF(Aux.ListeCPAltele!$A$25:$A$34,'1.3.State'!Q1901,Aux.ListeCPAltele!$B$25:$B$34)</f>
        <v>0</v>
      </c>
      <c r="S1901" s="210"/>
      <c r="T1901" s="211">
        <v>16.420000000000002</v>
      </c>
      <c r="U1901" s="212">
        <f>SUMIF('1.2.IS'!$M$5:$AG$5,Aux.SetUp!$H$15,'1.2.IS'!$M$16:$AG$16)</f>
        <v>2775</v>
      </c>
      <c r="V1901" s="213">
        <v>1.3</v>
      </c>
      <c r="W1901" s="211">
        <f t="shared" si="628"/>
        <v>21.35</v>
      </c>
      <c r="X1901" s="212">
        <f t="shared" si="629"/>
        <v>3608</v>
      </c>
      <c r="Y1901" s="214"/>
      <c r="Z1901" s="211">
        <f t="shared" si="618"/>
        <v>0</v>
      </c>
      <c r="AA1901" s="212">
        <f t="shared" si="619"/>
        <v>0</v>
      </c>
      <c r="AB1901" s="212">
        <f t="shared" si="620"/>
        <v>0</v>
      </c>
      <c r="AC1901" s="212">
        <f t="shared" si="621"/>
        <v>0</v>
      </c>
      <c r="AD1901" s="223">
        <f t="shared" si="609"/>
        <v>0</v>
      </c>
      <c r="AE1901" s="212">
        <f t="shared" si="610"/>
        <v>0</v>
      </c>
      <c r="AF1901" s="215"/>
      <c r="AG1901" s="212">
        <f t="shared" si="622"/>
        <v>0</v>
      </c>
      <c r="AH1901" s="215"/>
      <c r="AI1901" s="211">
        <f t="shared" si="611"/>
        <v>0</v>
      </c>
      <c r="AJ1901" s="215"/>
      <c r="AK1901" s="211">
        <f t="shared" si="612"/>
        <v>0</v>
      </c>
      <c r="AL1901" s="215"/>
      <c r="AM1901" s="211">
        <f t="shared" si="613"/>
        <v>0</v>
      </c>
      <c r="AN1901" s="215"/>
      <c r="AO1901" s="211">
        <f t="shared" si="614"/>
        <v>0</v>
      </c>
      <c r="AP1901" s="210"/>
      <c r="AQ1901" s="222">
        <f>IF(AP1901="",0,VLOOKUP(AP1901,Aux.ListeCPAltele!$B$15:$D$21,3,0))</f>
        <v>0</v>
      </c>
      <c r="AR1901" s="212">
        <f t="shared" si="615"/>
        <v>0</v>
      </c>
      <c r="AS1901" s="212">
        <f t="shared" si="623"/>
        <v>0</v>
      </c>
      <c r="AT1901" s="222">
        <f>IF($F1901&lt;&gt;2,ROUND($Z1901*SUMIF(Regimuri,$Q1901,Aux.ListeCPAltele!$C$25:$C$34)*0.5,0),0)</f>
        <v>0</v>
      </c>
      <c r="AU1901" s="210"/>
      <c r="AV1901" s="222">
        <f>IF(AND($F1901&lt;&gt;2,Q1901&lt;&gt;0),ROUND($AC1901/SUMIF(Regimuri,Q1901,Aux.ListeCPAltele!$E$25:$E$34)*$AU1901,0),0)</f>
        <v>0</v>
      </c>
      <c r="AW1901" s="215">
        <v>0.1</v>
      </c>
      <c r="AX1901" s="222">
        <f t="shared" si="624"/>
        <v>0</v>
      </c>
      <c r="AY1901" s="213">
        <f t="shared" si="625"/>
        <v>0.83333333333333337</v>
      </c>
      <c r="AZ1901" s="222">
        <f>IF(OR($R1901=0,$Q1901=0),0,ROUND(SUM(AC1901,AE1901,AG1901,AI1901,AK1901,AM1901,AO1901,AS1901,AV1901,AX1901,AT1901)/SUMIF(Regimuri,$Q1901,Aux.ListeCPAltele!$E$25:$E$34)*$AY1901,0))</f>
        <v>0</v>
      </c>
      <c r="BA1901" s="222">
        <f t="shared" si="616"/>
        <v>0</v>
      </c>
      <c r="BB1901" s="277">
        <v>1</v>
      </c>
      <c r="BC1901" s="277"/>
    </row>
    <row r="1902" spans="1:55" outlineLevel="1" x14ac:dyDescent="0.2">
      <c r="A1902" s="205"/>
      <c r="B1902" s="205"/>
      <c r="C1902" s="205"/>
      <c r="D1902" s="275"/>
      <c r="E1902" s="205"/>
      <c r="F1902" s="207">
        <f>SUMIF(CarLM,G1902,Aux.ListeCPAltele!$A$7:$A$11)</f>
        <v>0</v>
      </c>
      <c r="G1902" s="205"/>
      <c r="H1902" s="208">
        <f t="shared" si="626"/>
        <v>0</v>
      </c>
      <c r="I1902" s="208">
        <f t="shared" si="627"/>
        <v>0</v>
      </c>
      <c r="J1902" s="209"/>
      <c r="K1902" s="205"/>
      <c r="L1902" s="207" t="str">
        <f>IF(OR($K1902&lt;&gt;"",ISNA(VLOOKUP($K1902,'2.1.Angajati'!$B$5:$H$1826,2,0))=FALSE),VLOOKUP($K1902,'2.1.Angajati'!$B$5:$H$1826,2,0),"-")</f>
        <v>-</v>
      </c>
      <c r="M1902" s="224">
        <f>IF(OR($K1902&lt;&gt;"",ISNA(VLOOKUP($K1902,'2.1.Angajati'!$B$5:$H$1826,8,0))=FALSE),
       ROUND((DATE(Aux.SetUp!$H$15,1,1)-VLOOKUP($K1902,'2.1.Angajati'!$B$5:$H$1826,6,0))/365,1),
          0)</f>
        <v>0</v>
      </c>
      <c r="N1902" s="223"/>
      <c r="O1902" s="209"/>
      <c r="P1902" s="208">
        <f t="shared" si="617"/>
        <v>0</v>
      </c>
      <c r="Q1902" s="205"/>
      <c r="R1902" s="207">
        <f>SUMIF(Aux.ListeCPAltele!$A$25:$A$34,'1.3.State'!Q1902,Aux.ListeCPAltele!$B$25:$B$34)</f>
        <v>0</v>
      </c>
      <c r="S1902" s="210"/>
      <c r="T1902" s="211">
        <v>16.420000000000002</v>
      </c>
      <c r="U1902" s="212">
        <f>SUMIF('1.2.IS'!$M$5:$AG$5,Aux.SetUp!$H$15,'1.2.IS'!$M$16:$AG$16)</f>
        <v>2775</v>
      </c>
      <c r="V1902" s="213">
        <v>1.3</v>
      </c>
      <c r="W1902" s="211">
        <f t="shared" si="628"/>
        <v>21.35</v>
      </c>
      <c r="X1902" s="212">
        <f t="shared" si="629"/>
        <v>3608</v>
      </c>
      <c r="Y1902" s="214"/>
      <c r="Z1902" s="211">
        <f t="shared" si="618"/>
        <v>0</v>
      </c>
      <c r="AA1902" s="212">
        <f t="shared" si="619"/>
        <v>0</v>
      </c>
      <c r="AB1902" s="212">
        <f t="shared" si="620"/>
        <v>0</v>
      </c>
      <c r="AC1902" s="212">
        <f t="shared" si="621"/>
        <v>0</v>
      </c>
      <c r="AD1902" s="223">
        <f t="shared" si="609"/>
        <v>0</v>
      </c>
      <c r="AE1902" s="212">
        <f t="shared" si="610"/>
        <v>0</v>
      </c>
      <c r="AF1902" s="215"/>
      <c r="AG1902" s="212">
        <f t="shared" si="622"/>
        <v>0</v>
      </c>
      <c r="AH1902" s="215"/>
      <c r="AI1902" s="211">
        <f t="shared" si="611"/>
        <v>0</v>
      </c>
      <c r="AJ1902" s="215"/>
      <c r="AK1902" s="211">
        <f t="shared" si="612"/>
        <v>0</v>
      </c>
      <c r="AL1902" s="215"/>
      <c r="AM1902" s="211">
        <f t="shared" si="613"/>
        <v>0</v>
      </c>
      <c r="AN1902" s="215"/>
      <c r="AO1902" s="211">
        <f t="shared" si="614"/>
        <v>0</v>
      </c>
      <c r="AP1902" s="210"/>
      <c r="AQ1902" s="222">
        <f>IF(AP1902="",0,VLOOKUP(AP1902,Aux.ListeCPAltele!$B$15:$D$21,3,0))</f>
        <v>0</v>
      </c>
      <c r="AR1902" s="212">
        <f t="shared" si="615"/>
        <v>0</v>
      </c>
      <c r="AS1902" s="212">
        <f t="shared" si="623"/>
        <v>0</v>
      </c>
      <c r="AT1902" s="222">
        <f>IF($F1902&lt;&gt;2,ROUND($Z1902*SUMIF(Regimuri,$Q1902,Aux.ListeCPAltele!$C$25:$C$34)*0.5,0),0)</f>
        <v>0</v>
      </c>
      <c r="AU1902" s="210"/>
      <c r="AV1902" s="222">
        <f>IF(AND($F1902&lt;&gt;2,Q1902&lt;&gt;0),ROUND($AC1902/SUMIF(Regimuri,Q1902,Aux.ListeCPAltele!$E$25:$E$34)*$AU1902,0),0)</f>
        <v>0</v>
      </c>
      <c r="AW1902" s="215">
        <v>0.1</v>
      </c>
      <c r="AX1902" s="222">
        <f t="shared" si="624"/>
        <v>0</v>
      </c>
      <c r="AY1902" s="213">
        <f t="shared" si="625"/>
        <v>0.83333333333333337</v>
      </c>
      <c r="AZ1902" s="222">
        <f>IF(OR($R1902=0,$Q1902=0),0,ROUND(SUM(AC1902,AE1902,AG1902,AI1902,AK1902,AM1902,AO1902,AS1902,AV1902,AX1902,AT1902)/SUMIF(Regimuri,$Q1902,Aux.ListeCPAltele!$E$25:$E$34)*$AY1902,0))</f>
        <v>0</v>
      </c>
      <c r="BA1902" s="222">
        <f t="shared" si="616"/>
        <v>0</v>
      </c>
      <c r="BB1902" s="277">
        <v>1</v>
      </c>
      <c r="BC1902" s="277"/>
    </row>
    <row r="1903" spans="1:55" outlineLevel="1" x14ac:dyDescent="0.2">
      <c r="A1903" s="205"/>
      <c r="B1903" s="205"/>
      <c r="C1903" s="205"/>
      <c r="D1903" s="275"/>
      <c r="E1903" s="205"/>
      <c r="F1903" s="207">
        <f>SUMIF(CarLM,G1903,Aux.ListeCPAltele!$A$7:$A$11)</f>
        <v>0</v>
      </c>
      <c r="G1903" s="205"/>
      <c r="H1903" s="208">
        <f t="shared" si="626"/>
        <v>0</v>
      </c>
      <c r="I1903" s="208">
        <f t="shared" si="627"/>
        <v>0</v>
      </c>
      <c r="J1903" s="209"/>
      <c r="K1903" s="205"/>
      <c r="L1903" s="207" t="str">
        <f>IF(OR($K1903&lt;&gt;"",ISNA(VLOOKUP($K1903,'2.1.Angajati'!$B$5:$H$1826,2,0))=FALSE),VLOOKUP($K1903,'2.1.Angajati'!$B$5:$H$1826,2,0),"-")</f>
        <v>-</v>
      </c>
      <c r="M1903" s="224">
        <f>IF(OR($K1903&lt;&gt;"",ISNA(VLOOKUP($K1903,'2.1.Angajati'!$B$5:$H$1826,8,0))=FALSE),
       ROUND((DATE(Aux.SetUp!$H$15,1,1)-VLOOKUP($K1903,'2.1.Angajati'!$B$5:$H$1826,6,0))/365,1),
          0)</f>
        <v>0</v>
      </c>
      <c r="N1903" s="223"/>
      <c r="O1903" s="209"/>
      <c r="P1903" s="208">
        <f t="shared" si="617"/>
        <v>0</v>
      </c>
      <c r="Q1903" s="205"/>
      <c r="R1903" s="207">
        <f>SUMIF(Aux.ListeCPAltele!$A$25:$A$34,'1.3.State'!Q1903,Aux.ListeCPAltele!$B$25:$B$34)</f>
        <v>0</v>
      </c>
      <c r="S1903" s="210"/>
      <c r="T1903" s="211">
        <v>16.420000000000002</v>
      </c>
      <c r="U1903" s="212">
        <f>SUMIF('1.2.IS'!$M$5:$AG$5,Aux.SetUp!$H$15,'1.2.IS'!$M$16:$AG$16)</f>
        <v>2775</v>
      </c>
      <c r="V1903" s="213">
        <v>1.3</v>
      </c>
      <c r="W1903" s="211">
        <f t="shared" si="628"/>
        <v>21.35</v>
      </c>
      <c r="X1903" s="212">
        <f t="shared" si="629"/>
        <v>3608</v>
      </c>
      <c r="Y1903" s="214"/>
      <c r="Z1903" s="211">
        <f t="shared" si="618"/>
        <v>0</v>
      </c>
      <c r="AA1903" s="212">
        <f t="shared" si="619"/>
        <v>0</v>
      </c>
      <c r="AB1903" s="212">
        <f t="shared" si="620"/>
        <v>0</v>
      </c>
      <c r="AC1903" s="212">
        <f t="shared" si="621"/>
        <v>0</v>
      </c>
      <c r="AD1903" s="223">
        <f t="shared" si="609"/>
        <v>0</v>
      </c>
      <c r="AE1903" s="212">
        <f t="shared" si="610"/>
        <v>0</v>
      </c>
      <c r="AF1903" s="215"/>
      <c r="AG1903" s="212">
        <f t="shared" si="622"/>
        <v>0</v>
      </c>
      <c r="AH1903" s="215"/>
      <c r="AI1903" s="211">
        <f t="shared" si="611"/>
        <v>0</v>
      </c>
      <c r="AJ1903" s="215"/>
      <c r="AK1903" s="211">
        <f t="shared" si="612"/>
        <v>0</v>
      </c>
      <c r="AL1903" s="215"/>
      <c r="AM1903" s="211">
        <f t="shared" si="613"/>
        <v>0</v>
      </c>
      <c r="AN1903" s="215"/>
      <c r="AO1903" s="211">
        <f t="shared" si="614"/>
        <v>0</v>
      </c>
      <c r="AP1903" s="210"/>
      <c r="AQ1903" s="222">
        <f>IF(AP1903="",0,VLOOKUP(AP1903,Aux.ListeCPAltele!$B$15:$D$21,3,0))</f>
        <v>0</v>
      </c>
      <c r="AR1903" s="212">
        <f t="shared" si="615"/>
        <v>0</v>
      </c>
      <c r="AS1903" s="212">
        <f t="shared" si="623"/>
        <v>0</v>
      </c>
      <c r="AT1903" s="222">
        <f>IF($F1903&lt;&gt;2,ROUND($Z1903*SUMIF(Regimuri,$Q1903,Aux.ListeCPAltele!$C$25:$C$34)*0.5,0),0)</f>
        <v>0</v>
      </c>
      <c r="AU1903" s="210"/>
      <c r="AV1903" s="222">
        <f>IF(AND($F1903&lt;&gt;2,Q1903&lt;&gt;0),ROUND($AC1903/SUMIF(Regimuri,Q1903,Aux.ListeCPAltele!$E$25:$E$34)*$AU1903,0),0)</f>
        <v>0</v>
      </c>
      <c r="AW1903" s="215">
        <v>0.1</v>
      </c>
      <c r="AX1903" s="222">
        <f t="shared" si="624"/>
        <v>0</v>
      </c>
      <c r="AY1903" s="213">
        <f t="shared" si="625"/>
        <v>0.83333333333333337</v>
      </c>
      <c r="AZ1903" s="222">
        <f>IF(OR($R1903=0,$Q1903=0),0,ROUND(SUM(AC1903,AE1903,AG1903,AI1903,AK1903,AM1903,AO1903,AS1903,AV1903,AX1903,AT1903)/SUMIF(Regimuri,$Q1903,Aux.ListeCPAltele!$E$25:$E$34)*$AY1903,0))</f>
        <v>0</v>
      </c>
      <c r="BA1903" s="222">
        <f t="shared" si="616"/>
        <v>0</v>
      </c>
      <c r="BB1903" s="277">
        <v>1</v>
      </c>
      <c r="BC1903" s="277"/>
    </row>
    <row r="1904" spans="1:55" outlineLevel="1" x14ac:dyDescent="0.2">
      <c r="A1904" s="205"/>
      <c r="B1904" s="205"/>
      <c r="C1904" s="205"/>
      <c r="D1904" s="275"/>
      <c r="E1904" s="205"/>
      <c r="F1904" s="207">
        <f>SUMIF(CarLM,G1904,Aux.ListeCPAltele!$A$7:$A$11)</f>
        <v>0</v>
      </c>
      <c r="G1904" s="205"/>
      <c r="H1904" s="208">
        <f t="shared" si="626"/>
        <v>0</v>
      </c>
      <c r="I1904" s="208">
        <f t="shared" si="627"/>
        <v>0</v>
      </c>
      <c r="J1904" s="209"/>
      <c r="K1904" s="205"/>
      <c r="L1904" s="207" t="str">
        <f>IF(OR($K1904&lt;&gt;"",ISNA(VLOOKUP($K1904,'2.1.Angajati'!$B$5:$H$1826,2,0))=FALSE),VLOOKUP($K1904,'2.1.Angajati'!$B$5:$H$1826,2,0),"-")</f>
        <v>-</v>
      </c>
      <c r="M1904" s="224">
        <f>IF(OR($K1904&lt;&gt;"",ISNA(VLOOKUP($K1904,'2.1.Angajati'!$B$5:$H$1826,8,0))=FALSE),
       ROUND((DATE(Aux.SetUp!$H$15,1,1)-VLOOKUP($K1904,'2.1.Angajati'!$B$5:$H$1826,6,0))/365,1),
          0)</f>
        <v>0</v>
      </c>
      <c r="N1904" s="223"/>
      <c r="O1904" s="209"/>
      <c r="P1904" s="208">
        <f t="shared" si="617"/>
        <v>0</v>
      </c>
      <c r="Q1904" s="205"/>
      <c r="R1904" s="207">
        <f>SUMIF(Aux.ListeCPAltele!$A$25:$A$34,'1.3.State'!Q1904,Aux.ListeCPAltele!$B$25:$B$34)</f>
        <v>0</v>
      </c>
      <c r="S1904" s="210"/>
      <c r="T1904" s="211">
        <v>16.420000000000002</v>
      </c>
      <c r="U1904" s="212">
        <f>SUMIF('1.2.IS'!$M$5:$AG$5,Aux.SetUp!$H$15,'1.2.IS'!$M$16:$AG$16)</f>
        <v>2775</v>
      </c>
      <c r="V1904" s="213">
        <v>1.3</v>
      </c>
      <c r="W1904" s="211">
        <f t="shared" si="628"/>
        <v>21.35</v>
      </c>
      <c r="X1904" s="212">
        <f t="shared" si="629"/>
        <v>3608</v>
      </c>
      <c r="Y1904" s="214"/>
      <c r="Z1904" s="211">
        <f t="shared" si="618"/>
        <v>0</v>
      </c>
      <c r="AA1904" s="212">
        <f t="shared" si="619"/>
        <v>0</v>
      </c>
      <c r="AB1904" s="212">
        <f t="shared" si="620"/>
        <v>0</v>
      </c>
      <c r="AC1904" s="212">
        <f t="shared" si="621"/>
        <v>0</v>
      </c>
      <c r="AD1904" s="223">
        <f t="shared" si="609"/>
        <v>0</v>
      </c>
      <c r="AE1904" s="212">
        <f t="shared" si="610"/>
        <v>0</v>
      </c>
      <c r="AF1904" s="215"/>
      <c r="AG1904" s="212">
        <f t="shared" si="622"/>
        <v>0</v>
      </c>
      <c r="AH1904" s="215"/>
      <c r="AI1904" s="211">
        <f t="shared" si="611"/>
        <v>0</v>
      </c>
      <c r="AJ1904" s="215"/>
      <c r="AK1904" s="211">
        <f t="shared" si="612"/>
        <v>0</v>
      </c>
      <c r="AL1904" s="215"/>
      <c r="AM1904" s="211">
        <f t="shared" si="613"/>
        <v>0</v>
      </c>
      <c r="AN1904" s="215"/>
      <c r="AO1904" s="211">
        <f t="shared" si="614"/>
        <v>0</v>
      </c>
      <c r="AP1904" s="210"/>
      <c r="AQ1904" s="222">
        <f>IF(AP1904="",0,VLOOKUP(AP1904,Aux.ListeCPAltele!$B$15:$D$21,3,0))</f>
        <v>0</v>
      </c>
      <c r="AR1904" s="212">
        <f t="shared" si="615"/>
        <v>0</v>
      </c>
      <c r="AS1904" s="212">
        <f t="shared" si="623"/>
        <v>0</v>
      </c>
      <c r="AT1904" s="222">
        <f>IF($F1904&lt;&gt;2,ROUND($Z1904*SUMIF(Regimuri,$Q1904,Aux.ListeCPAltele!$C$25:$C$34)*0.5,0),0)</f>
        <v>0</v>
      </c>
      <c r="AU1904" s="210"/>
      <c r="AV1904" s="222">
        <f>IF(AND($F1904&lt;&gt;2,Q1904&lt;&gt;0),ROUND($AC1904/SUMIF(Regimuri,Q1904,Aux.ListeCPAltele!$E$25:$E$34)*$AU1904,0),0)</f>
        <v>0</v>
      </c>
      <c r="AW1904" s="215">
        <v>0.1</v>
      </c>
      <c r="AX1904" s="222">
        <f t="shared" si="624"/>
        <v>0</v>
      </c>
      <c r="AY1904" s="213">
        <f t="shared" si="625"/>
        <v>0.83333333333333337</v>
      </c>
      <c r="AZ1904" s="222">
        <f>IF(OR($R1904=0,$Q1904=0),0,ROUND(SUM(AC1904,AE1904,AG1904,AI1904,AK1904,AM1904,AO1904,AS1904,AV1904,AX1904,AT1904)/SUMIF(Regimuri,$Q1904,Aux.ListeCPAltele!$E$25:$E$34)*$AY1904,0))</f>
        <v>0</v>
      </c>
      <c r="BA1904" s="222">
        <f t="shared" si="616"/>
        <v>0</v>
      </c>
      <c r="BB1904" s="277">
        <v>1</v>
      </c>
      <c r="BC1904" s="277"/>
    </row>
    <row r="1905" spans="1:55" outlineLevel="1" x14ac:dyDescent="0.2">
      <c r="A1905" s="205"/>
      <c r="B1905" s="205"/>
      <c r="C1905" s="205"/>
      <c r="D1905" s="275"/>
      <c r="E1905" s="205"/>
      <c r="F1905" s="207">
        <f>SUMIF(CarLM,G1905,Aux.ListeCPAltele!$A$7:$A$11)</f>
        <v>0</v>
      </c>
      <c r="G1905" s="205"/>
      <c r="H1905" s="208">
        <f t="shared" si="626"/>
        <v>0</v>
      </c>
      <c r="I1905" s="208">
        <f t="shared" si="627"/>
        <v>0</v>
      </c>
      <c r="J1905" s="209"/>
      <c r="K1905" s="205"/>
      <c r="L1905" s="207" t="str">
        <f>IF(OR($K1905&lt;&gt;"",ISNA(VLOOKUP($K1905,'2.1.Angajati'!$B$5:$H$1826,2,0))=FALSE),VLOOKUP($K1905,'2.1.Angajati'!$B$5:$H$1826,2,0),"-")</f>
        <v>-</v>
      </c>
      <c r="M1905" s="224">
        <f>IF(OR($K1905&lt;&gt;"",ISNA(VLOOKUP($K1905,'2.1.Angajati'!$B$5:$H$1826,8,0))=FALSE),
       ROUND((DATE(Aux.SetUp!$H$15,1,1)-VLOOKUP($K1905,'2.1.Angajati'!$B$5:$H$1826,6,0))/365,1),
          0)</f>
        <v>0</v>
      </c>
      <c r="N1905" s="223"/>
      <c r="O1905" s="209"/>
      <c r="P1905" s="208">
        <f t="shared" si="617"/>
        <v>0</v>
      </c>
      <c r="Q1905" s="205"/>
      <c r="R1905" s="207">
        <f>SUMIF(Aux.ListeCPAltele!$A$25:$A$34,'1.3.State'!Q1905,Aux.ListeCPAltele!$B$25:$B$34)</f>
        <v>0</v>
      </c>
      <c r="S1905" s="210"/>
      <c r="T1905" s="211">
        <v>16.420000000000002</v>
      </c>
      <c r="U1905" s="212">
        <f>SUMIF('1.2.IS'!$M$5:$AG$5,Aux.SetUp!$H$15,'1.2.IS'!$M$16:$AG$16)</f>
        <v>2775</v>
      </c>
      <c r="V1905" s="213">
        <v>1.3</v>
      </c>
      <c r="W1905" s="211">
        <f t="shared" si="628"/>
        <v>21.35</v>
      </c>
      <c r="X1905" s="212">
        <f t="shared" si="629"/>
        <v>3608</v>
      </c>
      <c r="Y1905" s="214"/>
      <c r="Z1905" s="211">
        <f t="shared" si="618"/>
        <v>0</v>
      </c>
      <c r="AA1905" s="212">
        <f t="shared" si="619"/>
        <v>0</v>
      </c>
      <c r="AB1905" s="212">
        <f t="shared" si="620"/>
        <v>0</v>
      </c>
      <c r="AC1905" s="212">
        <f t="shared" si="621"/>
        <v>0</v>
      </c>
      <c r="AD1905" s="223">
        <f t="shared" si="609"/>
        <v>0</v>
      </c>
      <c r="AE1905" s="212">
        <f t="shared" si="610"/>
        <v>0</v>
      </c>
      <c r="AF1905" s="215"/>
      <c r="AG1905" s="212">
        <f t="shared" si="622"/>
        <v>0</v>
      </c>
      <c r="AH1905" s="215"/>
      <c r="AI1905" s="211">
        <f t="shared" si="611"/>
        <v>0</v>
      </c>
      <c r="AJ1905" s="215"/>
      <c r="AK1905" s="211">
        <f t="shared" si="612"/>
        <v>0</v>
      </c>
      <c r="AL1905" s="215"/>
      <c r="AM1905" s="211">
        <f t="shared" si="613"/>
        <v>0</v>
      </c>
      <c r="AN1905" s="215"/>
      <c r="AO1905" s="211">
        <f t="shared" si="614"/>
        <v>0</v>
      </c>
      <c r="AP1905" s="210"/>
      <c r="AQ1905" s="222">
        <f>IF(AP1905="",0,VLOOKUP(AP1905,Aux.ListeCPAltele!$B$15:$D$21,3,0))</f>
        <v>0</v>
      </c>
      <c r="AR1905" s="212">
        <f t="shared" si="615"/>
        <v>0</v>
      </c>
      <c r="AS1905" s="212">
        <f t="shared" si="623"/>
        <v>0</v>
      </c>
      <c r="AT1905" s="222">
        <f>IF($F1905&lt;&gt;2,ROUND($Z1905*SUMIF(Regimuri,$Q1905,Aux.ListeCPAltele!$C$25:$C$34)*0.5,0),0)</f>
        <v>0</v>
      </c>
      <c r="AU1905" s="210"/>
      <c r="AV1905" s="222">
        <f>IF(AND($F1905&lt;&gt;2,Q1905&lt;&gt;0),ROUND($AC1905/SUMIF(Regimuri,Q1905,Aux.ListeCPAltele!$E$25:$E$34)*$AU1905,0),0)</f>
        <v>0</v>
      </c>
      <c r="AW1905" s="215">
        <v>0.1</v>
      </c>
      <c r="AX1905" s="222">
        <f t="shared" si="624"/>
        <v>0</v>
      </c>
      <c r="AY1905" s="213">
        <f t="shared" si="625"/>
        <v>0.83333333333333337</v>
      </c>
      <c r="AZ1905" s="222">
        <f>IF(OR($R1905=0,$Q1905=0),0,ROUND(SUM(AC1905,AE1905,AG1905,AI1905,AK1905,AM1905,AO1905,AS1905,AV1905,AX1905,AT1905)/SUMIF(Regimuri,$Q1905,Aux.ListeCPAltele!$E$25:$E$34)*$AY1905,0))</f>
        <v>0</v>
      </c>
      <c r="BA1905" s="222">
        <f t="shared" si="616"/>
        <v>0</v>
      </c>
      <c r="BB1905" s="277">
        <v>1</v>
      </c>
      <c r="BC1905" s="277"/>
    </row>
    <row r="1906" spans="1:55" outlineLevel="1" x14ac:dyDescent="0.2">
      <c r="A1906" s="205"/>
      <c r="B1906" s="205"/>
      <c r="C1906" s="205"/>
      <c r="D1906" s="275"/>
      <c r="E1906" s="205"/>
      <c r="F1906" s="207">
        <f>SUMIF(CarLM,G1906,Aux.ListeCPAltele!$A$7:$A$11)</f>
        <v>0</v>
      </c>
      <c r="G1906" s="205"/>
      <c r="H1906" s="208">
        <f t="shared" si="626"/>
        <v>0</v>
      </c>
      <c r="I1906" s="208">
        <f t="shared" si="627"/>
        <v>0</v>
      </c>
      <c r="J1906" s="209"/>
      <c r="K1906" s="205"/>
      <c r="L1906" s="207" t="str">
        <f>IF(OR($K1906&lt;&gt;"",ISNA(VLOOKUP($K1906,'2.1.Angajati'!$B$5:$H$1826,2,0))=FALSE),VLOOKUP($K1906,'2.1.Angajati'!$B$5:$H$1826,2,0),"-")</f>
        <v>-</v>
      </c>
      <c r="M1906" s="224">
        <f>IF(OR($K1906&lt;&gt;"",ISNA(VLOOKUP($K1906,'2.1.Angajati'!$B$5:$H$1826,8,0))=FALSE),
       ROUND((DATE(Aux.SetUp!$H$15,1,1)-VLOOKUP($K1906,'2.1.Angajati'!$B$5:$H$1826,6,0))/365,1),
          0)</f>
        <v>0</v>
      </c>
      <c r="N1906" s="223"/>
      <c r="O1906" s="209"/>
      <c r="P1906" s="208">
        <f t="shared" si="617"/>
        <v>0</v>
      </c>
      <c r="Q1906" s="205"/>
      <c r="R1906" s="207">
        <f>SUMIF(Aux.ListeCPAltele!$A$25:$A$34,'1.3.State'!Q1906,Aux.ListeCPAltele!$B$25:$B$34)</f>
        <v>0</v>
      </c>
      <c r="S1906" s="210"/>
      <c r="T1906" s="211">
        <v>16.420000000000002</v>
      </c>
      <c r="U1906" s="212">
        <f>SUMIF('1.2.IS'!$M$5:$AG$5,Aux.SetUp!$H$15,'1.2.IS'!$M$16:$AG$16)</f>
        <v>2775</v>
      </c>
      <c r="V1906" s="213">
        <v>1.3</v>
      </c>
      <c r="W1906" s="211">
        <f t="shared" si="628"/>
        <v>21.35</v>
      </c>
      <c r="X1906" s="212">
        <f t="shared" si="629"/>
        <v>3608</v>
      </c>
      <c r="Y1906" s="214"/>
      <c r="Z1906" s="211">
        <f t="shared" si="618"/>
        <v>0</v>
      </c>
      <c r="AA1906" s="212">
        <f t="shared" si="619"/>
        <v>0</v>
      </c>
      <c r="AB1906" s="212">
        <f t="shared" si="620"/>
        <v>0</v>
      </c>
      <c r="AC1906" s="212">
        <f t="shared" si="621"/>
        <v>0</v>
      </c>
      <c r="AD1906" s="223">
        <f t="shared" si="609"/>
        <v>0</v>
      </c>
      <c r="AE1906" s="212">
        <f t="shared" si="610"/>
        <v>0</v>
      </c>
      <c r="AF1906" s="215"/>
      <c r="AG1906" s="212">
        <f t="shared" si="622"/>
        <v>0</v>
      </c>
      <c r="AH1906" s="215"/>
      <c r="AI1906" s="211">
        <f t="shared" si="611"/>
        <v>0</v>
      </c>
      <c r="AJ1906" s="215"/>
      <c r="AK1906" s="211">
        <f t="shared" si="612"/>
        <v>0</v>
      </c>
      <c r="AL1906" s="215"/>
      <c r="AM1906" s="211">
        <f t="shared" si="613"/>
        <v>0</v>
      </c>
      <c r="AN1906" s="215"/>
      <c r="AO1906" s="211">
        <f t="shared" si="614"/>
        <v>0</v>
      </c>
      <c r="AP1906" s="210"/>
      <c r="AQ1906" s="222">
        <f>IF(AP1906="",0,VLOOKUP(AP1906,Aux.ListeCPAltele!$B$15:$D$21,3,0))</f>
        <v>0</v>
      </c>
      <c r="AR1906" s="212">
        <f t="shared" si="615"/>
        <v>0</v>
      </c>
      <c r="AS1906" s="212">
        <f t="shared" si="623"/>
        <v>0</v>
      </c>
      <c r="AT1906" s="222">
        <f>IF($F1906&lt;&gt;2,ROUND($Z1906*SUMIF(Regimuri,$Q1906,Aux.ListeCPAltele!$C$25:$C$34)*0.5,0),0)</f>
        <v>0</v>
      </c>
      <c r="AU1906" s="210"/>
      <c r="AV1906" s="222">
        <f>IF(AND($F1906&lt;&gt;2,Q1906&lt;&gt;0),ROUND($AC1906/SUMIF(Regimuri,Q1906,Aux.ListeCPAltele!$E$25:$E$34)*$AU1906,0),0)</f>
        <v>0</v>
      </c>
      <c r="AW1906" s="215">
        <v>0.1</v>
      </c>
      <c r="AX1906" s="222">
        <f t="shared" si="624"/>
        <v>0</v>
      </c>
      <c r="AY1906" s="213">
        <f t="shared" si="625"/>
        <v>0.83333333333333337</v>
      </c>
      <c r="AZ1906" s="222">
        <f>IF(OR($R1906=0,$Q1906=0),0,ROUND(SUM(AC1906,AE1906,AG1906,AI1906,AK1906,AM1906,AO1906,AS1906,AV1906,AX1906,AT1906)/SUMIF(Regimuri,$Q1906,Aux.ListeCPAltele!$E$25:$E$34)*$AY1906,0))</f>
        <v>0</v>
      </c>
      <c r="BA1906" s="222">
        <f t="shared" si="616"/>
        <v>0</v>
      </c>
      <c r="BB1906" s="277">
        <v>1</v>
      </c>
      <c r="BC1906" s="277"/>
    </row>
    <row r="1907" spans="1:55" outlineLevel="1" x14ac:dyDescent="0.2">
      <c r="A1907" s="205"/>
      <c r="B1907" s="205"/>
      <c r="C1907" s="205"/>
      <c r="D1907" s="275"/>
      <c r="E1907" s="205"/>
      <c r="F1907" s="207">
        <f>SUMIF(CarLM,G1907,Aux.ListeCPAltele!$A$7:$A$11)</f>
        <v>0</v>
      </c>
      <c r="G1907" s="205"/>
      <c r="H1907" s="208">
        <f t="shared" si="626"/>
        <v>0</v>
      </c>
      <c r="I1907" s="208">
        <f t="shared" si="627"/>
        <v>0</v>
      </c>
      <c r="J1907" s="209"/>
      <c r="K1907" s="205"/>
      <c r="L1907" s="207" t="str">
        <f>IF(OR($K1907&lt;&gt;"",ISNA(VLOOKUP($K1907,'2.1.Angajati'!$B$5:$H$1826,2,0))=FALSE),VLOOKUP($K1907,'2.1.Angajati'!$B$5:$H$1826,2,0),"-")</f>
        <v>-</v>
      </c>
      <c r="M1907" s="224">
        <f>IF(OR($K1907&lt;&gt;"",ISNA(VLOOKUP($K1907,'2.1.Angajati'!$B$5:$H$1826,8,0))=FALSE),
       ROUND((DATE(Aux.SetUp!$H$15,1,1)-VLOOKUP($K1907,'2.1.Angajati'!$B$5:$H$1826,6,0))/365,1),
          0)</f>
        <v>0</v>
      </c>
      <c r="N1907" s="223"/>
      <c r="O1907" s="209"/>
      <c r="P1907" s="208">
        <f t="shared" si="617"/>
        <v>0</v>
      </c>
      <c r="Q1907" s="205"/>
      <c r="R1907" s="207">
        <f>SUMIF(Aux.ListeCPAltele!$A$25:$A$34,'1.3.State'!Q1907,Aux.ListeCPAltele!$B$25:$B$34)</f>
        <v>0</v>
      </c>
      <c r="S1907" s="210"/>
      <c r="T1907" s="211">
        <v>16.420000000000002</v>
      </c>
      <c r="U1907" s="212">
        <f>SUMIF('1.2.IS'!$M$5:$AG$5,Aux.SetUp!$H$15,'1.2.IS'!$M$16:$AG$16)</f>
        <v>2775</v>
      </c>
      <c r="V1907" s="213">
        <v>1.3</v>
      </c>
      <c r="W1907" s="211">
        <f t="shared" si="628"/>
        <v>21.35</v>
      </c>
      <c r="X1907" s="212">
        <f t="shared" si="629"/>
        <v>3608</v>
      </c>
      <c r="Y1907" s="214"/>
      <c r="Z1907" s="211">
        <f t="shared" si="618"/>
        <v>0</v>
      </c>
      <c r="AA1907" s="212">
        <f t="shared" si="619"/>
        <v>0</v>
      </c>
      <c r="AB1907" s="212">
        <f t="shared" si="620"/>
        <v>0</v>
      </c>
      <c r="AC1907" s="212">
        <f t="shared" si="621"/>
        <v>0</v>
      </c>
      <c r="AD1907" s="223">
        <f t="shared" si="609"/>
        <v>0</v>
      </c>
      <c r="AE1907" s="212">
        <f t="shared" si="610"/>
        <v>0</v>
      </c>
      <c r="AF1907" s="215"/>
      <c r="AG1907" s="212">
        <f t="shared" si="622"/>
        <v>0</v>
      </c>
      <c r="AH1907" s="215"/>
      <c r="AI1907" s="211">
        <f t="shared" si="611"/>
        <v>0</v>
      </c>
      <c r="AJ1907" s="215"/>
      <c r="AK1907" s="211">
        <f t="shared" si="612"/>
        <v>0</v>
      </c>
      <c r="AL1907" s="215"/>
      <c r="AM1907" s="211">
        <f t="shared" si="613"/>
        <v>0</v>
      </c>
      <c r="AN1907" s="215"/>
      <c r="AO1907" s="211">
        <f t="shared" si="614"/>
        <v>0</v>
      </c>
      <c r="AP1907" s="210"/>
      <c r="AQ1907" s="222">
        <f>IF(AP1907="",0,VLOOKUP(AP1907,Aux.ListeCPAltele!$B$15:$D$21,3,0))</f>
        <v>0</v>
      </c>
      <c r="AR1907" s="212">
        <f t="shared" si="615"/>
        <v>0</v>
      </c>
      <c r="AS1907" s="212">
        <f t="shared" si="623"/>
        <v>0</v>
      </c>
      <c r="AT1907" s="222">
        <f>IF($F1907&lt;&gt;2,ROUND($Z1907*SUMIF(Regimuri,$Q1907,Aux.ListeCPAltele!$C$25:$C$34)*0.5,0),0)</f>
        <v>0</v>
      </c>
      <c r="AU1907" s="210"/>
      <c r="AV1907" s="222">
        <f>IF(AND($F1907&lt;&gt;2,Q1907&lt;&gt;0),ROUND($AC1907/SUMIF(Regimuri,Q1907,Aux.ListeCPAltele!$E$25:$E$34)*$AU1907,0),0)</f>
        <v>0</v>
      </c>
      <c r="AW1907" s="215">
        <v>0.1</v>
      </c>
      <c r="AX1907" s="222">
        <f t="shared" si="624"/>
        <v>0</v>
      </c>
      <c r="AY1907" s="213">
        <f t="shared" si="625"/>
        <v>0.83333333333333337</v>
      </c>
      <c r="AZ1907" s="222">
        <f>IF(OR($R1907=0,$Q1907=0),0,ROUND(SUM(AC1907,AE1907,AG1907,AI1907,AK1907,AM1907,AO1907,AS1907,AV1907,AX1907,AT1907)/SUMIF(Regimuri,$Q1907,Aux.ListeCPAltele!$E$25:$E$34)*$AY1907,0))</f>
        <v>0</v>
      </c>
      <c r="BA1907" s="222">
        <f t="shared" si="616"/>
        <v>0</v>
      </c>
      <c r="BB1907" s="277">
        <v>1</v>
      </c>
      <c r="BC1907" s="277"/>
    </row>
    <row r="1908" spans="1:55" outlineLevel="1" x14ac:dyDescent="0.2">
      <c r="A1908" s="205"/>
      <c r="B1908" s="205"/>
      <c r="C1908" s="205"/>
      <c r="D1908" s="275"/>
      <c r="E1908" s="205"/>
      <c r="F1908" s="207">
        <f>SUMIF(CarLM,G1908,Aux.ListeCPAltele!$A$7:$A$11)</f>
        <v>0</v>
      </c>
      <c r="G1908" s="205"/>
      <c r="H1908" s="208">
        <f t="shared" si="626"/>
        <v>0</v>
      </c>
      <c r="I1908" s="208">
        <f t="shared" si="627"/>
        <v>0</v>
      </c>
      <c r="J1908" s="209"/>
      <c r="K1908" s="205"/>
      <c r="L1908" s="207" t="str">
        <f>IF(OR($K1908&lt;&gt;"",ISNA(VLOOKUP($K1908,'2.1.Angajati'!$B$5:$H$1826,2,0))=FALSE),VLOOKUP($K1908,'2.1.Angajati'!$B$5:$H$1826,2,0),"-")</f>
        <v>-</v>
      </c>
      <c r="M1908" s="224">
        <f>IF(OR($K1908&lt;&gt;"",ISNA(VLOOKUP($K1908,'2.1.Angajati'!$B$5:$H$1826,8,0))=FALSE),
       ROUND((DATE(Aux.SetUp!$H$15,1,1)-VLOOKUP($K1908,'2.1.Angajati'!$B$5:$H$1826,6,0))/365,1),
          0)</f>
        <v>0</v>
      </c>
      <c r="N1908" s="223"/>
      <c r="O1908" s="209"/>
      <c r="P1908" s="208">
        <f t="shared" si="617"/>
        <v>0</v>
      </c>
      <c r="Q1908" s="205"/>
      <c r="R1908" s="207">
        <f>SUMIF(Aux.ListeCPAltele!$A$25:$A$34,'1.3.State'!Q1908,Aux.ListeCPAltele!$B$25:$B$34)</f>
        <v>0</v>
      </c>
      <c r="S1908" s="210"/>
      <c r="T1908" s="211">
        <v>16.420000000000002</v>
      </c>
      <c r="U1908" s="212">
        <f>SUMIF('1.2.IS'!$M$5:$AG$5,Aux.SetUp!$H$15,'1.2.IS'!$M$16:$AG$16)</f>
        <v>2775</v>
      </c>
      <c r="V1908" s="213">
        <v>1.3</v>
      </c>
      <c r="W1908" s="211">
        <f t="shared" si="628"/>
        <v>21.35</v>
      </c>
      <c r="X1908" s="212">
        <f t="shared" si="629"/>
        <v>3608</v>
      </c>
      <c r="Y1908" s="214"/>
      <c r="Z1908" s="211">
        <f t="shared" si="618"/>
        <v>0</v>
      </c>
      <c r="AA1908" s="212">
        <f t="shared" si="619"/>
        <v>0</v>
      </c>
      <c r="AB1908" s="212">
        <f t="shared" si="620"/>
        <v>0</v>
      </c>
      <c r="AC1908" s="212">
        <f t="shared" si="621"/>
        <v>0</v>
      </c>
      <c r="AD1908" s="223">
        <f t="shared" si="609"/>
        <v>0</v>
      </c>
      <c r="AE1908" s="212">
        <f t="shared" si="610"/>
        <v>0</v>
      </c>
      <c r="AF1908" s="215"/>
      <c r="AG1908" s="212">
        <f t="shared" si="622"/>
        <v>0</v>
      </c>
      <c r="AH1908" s="215"/>
      <c r="AI1908" s="211">
        <f t="shared" si="611"/>
        <v>0</v>
      </c>
      <c r="AJ1908" s="215"/>
      <c r="AK1908" s="211">
        <f t="shared" si="612"/>
        <v>0</v>
      </c>
      <c r="AL1908" s="215"/>
      <c r="AM1908" s="211">
        <f t="shared" si="613"/>
        <v>0</v>
      </c>
      <c r="AN1908" s="215"/>
      <c r="AO1908" s="211">
        <f t="shared" si="614"/>
        <v>0</v>
      </c>
      <c r="AP1908" s="210"/>
      <c r="AQ1908" s="222">
        <f>IF(AP1908="",0,VLOOKUP(AP1908,Aux.ListeCPAltele!$B$15:$D$21,3,0))</f>
        <v>0</v>
      </c>
      <c r="AR1908" s="212">
        <f t="shared" si="615"/>
        <v>0</v>
      </c>
      <c r="AS1908" s="212">
        <f t="shared" si="623"/>
        <v>0</v>
      </c>
      <c r="AT1908" s="222">
        <f>IF($F1908&lt;&gt;2,ROUND($Z1908*SUMIF(Regimuri,$Q1908,Aux.ListeCPAltele!$C$25:$C$34)*0.5,0),0)</f>
        <v>0</v>
      </c>
      <c r="AU1908" s="210"/>
      <c r="AV1908" s="222">
        <f>IF(AND($F1908&lt;&gt;2,Q1908&lt;&gt;0),ROUND($AC1908/SUMIF(Regimuri,Q1908,Aux.ListeCPAltele!$E$25:$E$34)*$AU1908,0),0)</f>
        <v>0</v>
      </c>
      <c r="AW1908" s="215">
        <v>0.1</v>
      </c>
      <c r="AX1908" s="222">
        <f t="shared" si="624"/>
        <v>0</v>
      </c>
      <c r="AY1908" s="213">
        <f t="shared" si="625"/>
        <v>0.83333333333333337</v>
      </c>
      <c r="AZ1908" s="222">
        <f>IF(OR($R1908=0,$Q1908=0),0,ROUND(SUM(AC1908,AE1908,AG1908,AI1908,AK1908,AM1908,AO1908,AS1908,AV1908,AX1908,AT1908)/SUMIF(Regimuri,$Q1908,Aux.ListeCPAltele!$E$25:$E$34)*$AY1908,0))</f>
        <v>0</v>
      </c>
      <c r="BA1908" s="222">
        <f t="shared" si="616"/>
        <v>0</v>
      </c>
      <c r="BB1908" s="277">
        <v>1</v>
      </c>
      <c r="BC1908" s="277"/>
    </row>
    <row r="1909" spans="1:55" outlineLevel="1" x14ac:dyDescent="0.2">
      <c r="A1909" s="205"/>
      <c r="B1909" s="205"/>
      <c r="C1909" s="205"/>
      <c r="D1909" s="275"/>
      <c r="E1909" s="205"/>
      <c r="F1909" s="207">
        <f>SUMIF(CarLM,G1909,Aux.ListeCPAltele!$A$7:$A$11)</f>
        <v>0</v>
      </c>
      <c r="G1909" s="205"/>
      <c r="H1909" s="208">
        <f t="shared" si="626"/>
        <v>0</v>
      </c>
      <c r="I1909" s="208">
        <f t="shared" si="627"/>
        <v>0</v>
      </c>
      <c r="J1909" s="209"/>
      <c r="K1909" s="205"/>
      <c r="L1909" s="207" t="str">
        <f>IF(OR($K1909&lt;&gt;"",ISNA(VLOOKUP($K1909,'2.1.Angajati'!$B$5:$H$1826,2,0))=FALSE),VLOOKUP($K1909,'2.1.Angajati'!$B$5:$H$1826,2,0),"-")</f>
        <v>-</v>
      </c>
      <c r="M1909" s="224">
        <f>IF(OR($K1909&lt;&gt;"",ISNA(VLOOKUP($K1909,'2.1.Angajati'!$B$5:$H$1826,8,0))=FALSE),
       ROUND((DATE(Aux.SetUp!$H$15,1,1)-VLOOKUP($K1909,'2.1.Angajati'!$B$5:$H$1826,6,0))/365,1),
          0)</f>
        <v>0</v>
      </c>
      <c r="N1909" s="223"/>
      <c r="O1909" s="209"/>
      <c r="P1909" s="208">
        <f t="shared" si="617"/>
        <v>0</v>
      </c>
      <c r="Q1909" s="205"/>
      <c r="R1909" s="207">
        <f>SUMIF(Aux.ListeCPAltele!$A$25:$A$34,'1.3.State'!Q1909,Aux.ListeCPAltele!$B$25:$B$34)</f>
        <v>0</v>
      </c>
      <c r="S1909" s="210"/>
      <c r="T1909" s="211">
        <v>16.420000000000002</v>
      </c>
      <c r="U1909" s="212">
        <f>SUMIF('1.2.IS'!$M$5:$AG$5,Aux.SetUp!$H$15,'1.2.IS'!$M$16:$AG$16)</f>
        <v>2775</v>
      </c>
      <c r="V1909" s="213">
        <v>1.3</v>
      </c>
      <c r="W1909" s="211">
        <f t="shared" si="628"/>
        <v>21.35</v>
      </c>
      <c r="X1909" s="212">
        <f t="shared" si="629"/>
        <v>3608</v>
      </c>
      <c r="Y1909" s="214"/>
      <c r="Z1909" s="211">
        <f t="shared" si="618"/>
        <v>0</v>
      </c>
      <c r="AA1909" s="212">
        <f t="shared" si="619"/>
        <v>0</v>
      </c>
      <c r="AB1909" s="212">
        <f t="shared" si="620"/>
        <v>0</v>
      </c>
      <c r="AC1909" s="212">
        <f t="shared" si="621"/>
        <v>0</v>
      </c>
      <c r="AD1909" s="223">
        <f t="shared" si="609"/>
        <v>0</v>
      </c>
      <c r="AE1909" s="212">
        <f t="shared" si="610"/>
        <v>0</v>
      </c>
      <c r="AF1909" s="215"/>
      <c r="AG1909" s="212">
        <f t="shared" si="622"/>
        <v>0</v>
      </c>
      <c r="AH1909" s="215"/>
      <c r="AI1909" s="211">
        <f t="shared" si="611"/>
        <v>0</v>
      </c>
      <c r="AJ1909" s="215"/>
      <c r="AK1909" s="211">
        <f t="shared" si="612"/>
        <v>0</v>
      </c>
      <c r="AL1909" s="215"/>
      <c r="AM1909" s="211">
        <f t="shared" si="613"/>
        <v>0</v>
      </c>
      <c r="AN1909" s="215"/>
      <c r="AO1909" s="211">
        <f t="shared" si="614"/>
        <v>0</v>
      </c>
      <c r="AP1909" s="210"/>
      <c r="AQ1909" s="222">
        <f>IF(AP1909="",0,VLOOKUP(AP1909,Aux.ListeCPAltele!$B$15:$D$21,3,0))</f>
        <v>0</v>
      </c>
      <c r="AR1909" s="212">
        <f t="shared" si="615"/>
        <v>0</v>
      </c>
      <c r="AS1909" s="212">
        <f t="shared" si="623"/>
        <v>0</v>
      </c>
      <c r="AT1909" s="222">
        <f>IF($F1909&lt;&gt;2,ROUND($Z1909*SUMIF(Regimuri,$Q1909,Aux.ListeCPAltele!$C$25:$C$34)*0.5,0),0)</f>
        <v>0</v>
      </c>
      <c r="AU1909" s="210"/>
      <c r="AV1909" s="222">
        <f>IF(AND($F1909&lt;&gt;2,Q1909&lt;&gt;0),ROUND($AC1909/SUMIF(Regimuri,Q1909,Aux.ListeCPAltele!$E$25:$E$34)*$AU1909,0),0)</f>
        <v>0</v>
      </c>
      <c r="AW1909" s="215">
        <v>0.1</v>
      </c>
      <c r="AX1909" s="222">
        <f t="shared" si="624"/>
        <v>0</v>
      </c>
      <c r="AY1909" s="213">
        <f t="shared" si="625"/>
        <v>0.83333333333333337</v>
      </c>
      <c r="AZ1909" s="222">
        <f>IF(OR($R1909=0,$Q1909=0),0,ROUND(SUM(AC1909,AE1909,AG1909,AI1909,AK1909,AM1909,AO1909,AS1909,AV1909,AX1909,AT1909)/SUMIF(Regimuri,$Q1909,Aux.ListeCPAltele!$E$25:$E$34)*$AY1909,0))</f>
        <v>0</v>
      </c>
      <c r="BA1909" s="222">
        <f t="shared" si="616"/>
        <v>0</v>
      </c>
      <c r="BB1909" s="277">
        <v>1</v>
      </c>
      <c r="BC1909" s="277"/>
    </row>
    <row r="1910" spans="1:55" outlineLevel="1" x14ac:dyDescent="0.2">
      <c r="A1910" s="205"/>
      <c r="B1910" s="205"/>
      <c r="C1910" s="205"/>
      <c r="D1910" s="275"/>
      <c r="E1910" s="205"/>
      <c r="F1910" s="207">
        <f>SUMIF(CarLM,G1910,Aux.ListeCPAltele!$A$7:$A$11)</f>
        <v>0</v>
      </c>
      <c r="G1910" s="205"/>
      <c r="H1910" s="208">
        <f t="shared" si="626"/>
        <v>0</v>
      </c>
      <c r="I1910" s="208">
        <f t="shared" si="627"/>
        <v>0</v>
      </c>
      <c r="J1910" s="209"/>
      <c r="K1910" s="205"/>
      <c r="L1910" s="207" t="str">
        <f>IF(OR($K1910&lt;&gt;"",ISNA(VLOOKUP($K1910,'2.1.Angajati'!$B$5:$H$1826,2,0))=FALSE),VLOOKUP($K1910,'2.1.Angajati'!$B$5:$H$1826,2,0),"-")</f>
        <v>-</v>
      </c>
      <c r="M1910" s="224">
        <f>IF(OR($K1910&lt;&gt;"",ISNA(VLOOKUP($K1910,'2.1.Angajati'!$B$5:$H$1826,8,0))=FALSE),
       ROUND((DATE(Aux.SetUp!$H$15,1,1)-VLOOKUP($K1910,'2.1.Angajati'!$B$5:$H$1826,6,0))/365,1),
          0)</f>
        <v>0</v>
      </c>
      <c r="N1910" s="223"/>
      <c r="O1910" s="209"/>
      <c r="P1910" s="208">
        <f t="shared" si="617"/>
        <v>0</v>
      </c>
      <c r="Q1910" s="205"/>
      <c r="R1910" s="207">
        <f>SUMIF(Aux.ListeCPAltele!$A$25:$A$34,'1.3.State'!Q1910,Aux.ListeCPAltele!$B$25:$B$34)</f>
        <v>0</v>
      </c>
      <c r="S1910" s="210"/>
      <c r="T1910" s="211">
        <v>16.420000000000002</v>
      </c>
      <c r="U1910" s="212">
        <f>SUMIF('1.2.IS'!$M$5:$AG$5,Aux.SetUp!$H$15,'1.2.IS'!$M$16:$AG$16)</f>
        <v>2775</v>
      </c>
      <c r="V1910" s="213">
        <v>1.3</v>
      </c>
      <c r="W1910" s="211">
        <f t="shared" si="628"/>
        <v>21.35</v>
      </c>
      <c r="X1910" s="212">
        <f t="shared" si="629"/>
        <v>3608</v>
      </c>
      <c r="Y1910" s="214"/>
      <c r="Z1910" s="211">
        <f t="shared" si="618"/>
        <v>0</v>
      </c>
      <c r="AA1910" s="212">
        <f t="shared" si="619"/>
        <v>0</v>
      </c>
      <c r="AB1910" s="212">
        <f t="shared" si="620"/>
        <v>0</v>
      </c>
      <c r="AC1910" s="212">
        <f t="shared" si="621"/>
        <v>0</v>
      </c>
      <c r="AD1910" s="223">
        <f t="shared" si="609"/>
        <v>0</v>
      </c>
      <c r="AE1910" s="212">
        <f t="shared" si="610"/>
        <v>0</v>
      </c>
      <c r="AF1910" s="215"/>
      <c r="AG1910" s="212">
        <f t="shared" si="622"/>
        <v>0</v>
      </c>
      <c r="AH1910" s="215"/>
      <c r="AI1910" s="211">
        <f t="shared" si="611"/>
        <v>0</v>
      </c>
      <c r="AJ1910" s="215"/>
      <c r="AK1910" s="211">
        <f t="shared" si="612"/>
        <v>0</v>
      </c>
      <c r="AL1910" s="215"/>
      <c r="AM1910" s="211">
        <f t="shared" si="613"/>
        <v>0</v>
      </c>
      <c r="AN1910" s="215"/>
      <c r="AO1910" s="211">
        <f t="shared" si="614"/>
        <v>0</v>
      </c>
      <c r="AP1910" s="210"/>
      <c r="AQ1910" s="222">
        <f>IF(AP1910="",0,VLOOKUP(AP1910,Aux.ListeCPAltele!$B$15:$D$21,3,0))</f>
        <v>0</v>
      </c>
      <c r="AR1910" s="212">
        <f t="shared" si="615"/>
        <v>0</v>
      </c>
      <c r="AS1910" s="212">
        <f t="shared" si="623"/>
        <v>0</v>
      </c>
      <c r="AT1910" s="222">
        <f>IF($F1910&lt;&gt;2,ROUND($Z1910*SUMIF(Regimuri,$Q1910,Aux.ListeCPAltele!$C$25:$C$34)*0.5,0),0)</f>
        <v>0</v>
      </c>
      <c r="AU1910" s="210"/>
      <c r="AV1910" s="222">
        <f>IF(AND($F1910&lt;&gt;2,Q1910&lt;&gt;0),ROUND($AC1910/SUMIF(Regimuri,Q1910,Aux.ListeCPAltele!$E$25:$E$34)*$AU1910,0),0)</f>
        <v>0</v>
      </c>
      <c r="AW1910" s="215">
        <v>0.1</v>
      </c>
      <c r="AX1910" s="222">
        <f t="shared" si="624"/>
        <v>0</v>
      </c>
      <c r="AY1910" s="213">
        <f t="shared" si="625"/>
        <v>0.83333333333333337</v>
      </c>
      <c r="AZ1910" s="222">
        <f>IF(OR($R1910=0,$Q1910=0),0,ROUND(SUM(AC1910,AE1910,AG1910,AI1910,AK1910,AM1910,AO1910,AS1910,AV1910,AX1910,AT1910)/SUMIF(Regimuri,$Q1910,Aux.ListeCPAltele!$E$25:$E$34)*$AY1910,0))</f>
        <v>0</v>
      </c>
      <c r="BA1910" s="222">
        <f t="shared" si="616"/>
        <v>0</v>
      </c>
      <c r="BB1910" s="277">
        <v>1</v>
      </c>
      <c r="BC1910" s="277"/>
    </row>
    <row r="1911" spans="1:55" outlineLevel="1" x14ac:dyDescent="0.2">
      <c r="A1911" s="205"/>
      <c r="B1911" s="205"/>
      <c r="C1911" s="205"/>
      <c r="D1911" s="275"/>
      <c r="E1911" s="205"/>
      <c r="F1911" s="207">
        <f>SUMIF(CarLM,G1911,Aux.ListeCPAltele!$A$7:$A$11)</f>
        <v>0</v>
      </c>
      <c r="G1911" s="205"/>
      <c r="H1911" s="208">
        <f t="shared" si="626"/>
        <v>0</v>
      </c>
      <c r="I1911" s="208">
        <f t="shared" si="627"/>
        <v>0</v>
      </c>
      <c r="J1911" s="209"/>
      <c r="K1911" s="205"/>
      <c r="L1911" s="207" t="str">
        <f>IF(OR($K1911&lt;&gt;"",ISNA(VLOOKUP($K1911,'2.1.Angajati'!$B$5:$H$1826,2,0))=FALSE),VLOOKUP($K1911,'2.1.Angajati'!$B$5:$H$1826,2,0),"-")</f>
        <v>-</v>
      </c>
      <c r="M1911" s="224">
        <f>IF(OR($K1911&lt;&gt;"",ISNA(VLOOKUP($K1911,'2.1.Angajati'!$B$5:$H$1826,8,0))=FALSE),
       ROUND((DATE(Aux.SetUp!$H$15,1,1)-VLOOKUP($K1911,'2.1.Angajati'!$B$5:$H$1826,6,0))/365,1),
          0)</f>
        <v>0</v>
      </c>
      <c r="N1911" s="223"/>
      <c r="O1911" s="209"/>
      <c r="P1911" s="208">
        <f t="shared" si="617"/>
        <v>0</v>
      </c>
      <c r="Q1911" s="205"/>
      <c r="R1911" s="207">
        <f>SUMIF(Aux.ListeCPAltele!$A$25:$A$34,'1.3.State'!Q1911,Aux.ListeCPAltele!$B$25:$B$34)</f>
        <v>0</v>
      </c>
      <c r="S1911" s="210"/>
      <c r="T1911" s="211">
        <v>16.420000000000002</v>
      </c>
      <c r="U1911" s="212">
        <f>SUMIF('1.2.IS'!$M$5:$AG$5,Aux.SetUp!$H$15,'1.2.IS'!$M$16:$AG$16)</f>
        <v>2775</v>
      </c>
      <c r="V1911" s="213">
        <v>1.3</v>
      </c>
      <c r="W1911" s="211">
        <f t="shared" si="628"/>
        <v>21.35</v>
      </c>
      <c r="X1911" s="212">
        <f t="shared" si="629"/>
        <v>3608</v>
      </c>
      <c r="Y1911" s="214"/>
      <c r="Z1911" s="211">
        <f t="shared" si="618"/>
        <v>0</v>
      </c>
      <c r="AA1911" s="212">
        <f t="shared" si="619"/>
        <v>0</v>
      </c>
      <c r="AB1911" s="212">
        <f t="shared" si="620"/>
        <v>0</v>
      </c>
      <c r="AC1911" s="212">
        <f t="shared" si="621"/>
        <v>0</v>
      </c>
      <c r="AD1911" s="223">
        <f t="shared" si="609"/>
        <v>0</v>
      </c>
      <c r="AE1911" s="212">
        <f t="shared" si="610"/>
        <v>0</v>
      </c>
      <c r="AF1911" s="215"/>
      <c r="AG1911" s="212">
        <f t="shared" si="622"/>
        <v>0</v>
      </c>
      <c r="AH1911" s="215"/>
      <c r="AI1911" s="211">
        <f t="shared" si="611"/>
        <v>0</v>
      </c>
      <c r="AJ1911" s="215"/>
      <c r="AK1911" s="211">
        <f t="shared" si="612"/>
        <v>0</v>
      </c>
      <c r="AL1911" s="215"/>
      <c r="AM1911" s="211">
        <f t="shared" si="613"/>
        <v>0</v>
      </c>
      <c r="AN1911" s="215"/>
      <c r="AO1911" s="211">
        <f t="shared" si="614"/>
        <v>0</v>
      </c>
      <c r="AP1911" s="210"/>
      <c r="AQ1911" s="222">
        <f>IF(AP1911="",0,VLOOKUP(AP1911,Aux.ListeCPAltele!$B$15:$D$21,3,0))</f>
        <v>0</v>
      </c>
      <c r="AR1911" s="212">
        <f t="shared" si="615"/>
        <v>0</v>
      </c>
      <c r="AS1911" s="212">
        <f t="shared" si="623"/>
        <v>0</v>
      </c>
      <c r="AT1911" s="222">
        <f>IF($F1911&lt;&gt;2,ROUND($Z1911*SUMIF(Regimuri,$Q1911,Aux.ListeCPAltele!$C$25:$C$34)*0.5,0),0)</f>
        <v>0</v>
      </c>
      <c r="AU1911" s="210"/>
      <c r="AV1911" s="222">
        <f>IF(AND($F1911&lt;&gt;2,Q1911&lt;&gt;0),ROUND($AC1911/SUMIF(Regimuri,Q1911,Aux.ListeCPAltele!$E$25:$E$34)*$AU1911,0),0)</f>
        <v>0</v>
      </c>
      <c r="AW1911" s="215">
        <v>0.1</v>
      </c>
      <c r="AX1911" s="222">
        <f t="shared" si="624"/>
        <v>0</v>
      </c>
      <c r="AY1911" s="213">
        <f t="shared" si="625"/>
        <v>0.83333333333333337</v>
      </c>
      <c r="AZ1911" s="222">
        <f>IF(OR($R1911=0,$Q1911=0),0,ROUND(SUM(AC1911,AE1911,AG1911,AI1911,AK1911,AM1911,AO1911,AS1911,AV1911,AX1911,AT1911)/SUMIF(Regimuri,$Q1911,Aux.ListeCPAltele!$E$25:$E$34)*$AY1911,0))</f>
        <v>0</v>
      </c>
      <c r="BA1911" s="222">
        <f t="shared" si="616"/>
        <v>0</v>
      </c>
      <c r="BB1911" s="277">
        <v>1</v>
      </c>
      <c r="BC1911" s="277"/>
    </row>
    <row r="1912" spans="1:55" outlineLevel="1" x14ac:dyDescent="0.2">
      <c r="A1912" s="205"/>
      <c r="B1912" s="205"/>
      <c r="C1912" s="205"/>
      <c r="D1912" s="275"/>
      <c r="E1912" s="205"/>
      <c r="F1912" s="207">
        <f>SUMIF(CarLM,G1912,Aux.ListeCPAltele!$A$7:$A$11)</f>
        <v>0</v>
      </c>
      <c r="G1912" s="205"/>
      <c r="H1912" s="208">
        <f t="shared" si="626"/>
        <v>0</v>
      </c>
      <c r="I1912" s="208">
        <f t="shared" si="627"/>
        <v>0</v>
      </c>
      <c r="J1912" s="209"/>
      <c r="K1912" s="205"/>
      <c r="L1912" s="207" t="str">
        <f>IF(OR($K1912&lt;&gt;"",ISNA(VLOOKUP($K1912,'2.1.Angajati'!$B$5:$H$1826,2,0))=FALSE),VLOOKUP($K1912,'2.1.Angajati'!$B$5:$H$1826,2,0),"-")</f>
        <v>-</v>
      </c>
      <c r="M1912" s="224">
        <f>IF(OR($K1912&lt;&gt;"",ISNA(VLOOKUP($K1912,'2.1.Angajati'!$B$5:$H$1826,8,0))=FALSE),
       ROUND((DATE(Aux.SetUp!$H$15,1,1)-VLOOKUP($K1912,'2.1.Angajati'!$B$5:$H$1826,6,0))/365,1),
          0)</f>
        <v>0</v>
      </c>
      <c r="N1912" s="223"/>
      <c r="O1912" s="209"/>
      <c r="P1912" s="208">
        <f t="shared" si="617"/>
        <v>0</v>
      </c>
      <c r="Q1912" s="205"/>
      <c r="R1912" s="207">
        <f>SUMIF(Aux.ListeCPAltele!$A$25:$A$34,'1.3.State'!Q1912,Aux.ListeCPAltele!$B$25:$B$34)</f>
        <v>0</v>
      </c>
      <c r="S1912" s="210"/>
      <c r="T1912" s="211">
        <v>16.420000000000002</v>
      </c>
      <c r="U1912" s="212">
        <f>SUMIF('1.2.IS'!$M$5:$AG$5,Aux.SetUp!$H$15,'1.2.IS'!$M$16:$AG$16)</f>
        <v>2775</v>
      </c>
      <c r="V1912" s="213">
        <v>1.3</v>
      </c>
      <c r="W1912" s="211">
        <f t="shared" si="628"/>
        <v>21.35</v>
      </c>
      <c r="X1912" s="212">
        <f t="shared" si="629"/>
        <v>3608</v>
      </c>
      <c r="Y1912" s="214"/>
      <c r="Z1912" s="211">
        <f t="shared" si="618"/>
        <v>0</v>
      </c>
      <c r="AA1912" s="212">
        <f t="shared" si="619"/>
        <v>0</v>
      </c>
      <c r="AB1912" s="212">
        <f t="shared" si="620"/>
        <v>0</v>
      </c>
      <c r="AC1912" s="212">
        <f t="shared" si="621"/>
        <v>0</v>
      </c>
      <c r="AD1912" s="223">
        <f t="shared" si="609"/>
        <v>0</v>
      </c>
      <c r="AE1912" s="212">
        <f t="shared" si="610"/>
        <v>0</v>
      </c>
      <c r="AF1912" s="215"/>
      <c r="AG1912" s="212">
        <f t="shared" si="622"/>
        <v>0</v>
      </c>
      <c r="AH1912" s="215"/>
      <c r="AI1912" s="211">
        <f t="shared" si="611"/>
        <v>0</v>
      </c>
      <c r="AJ1912" s="215"/>
      <c r="AK1912" s="211">
        <f t="shared" si="612"/>
        <v>0</v>
      </c>
      <c r="AL1912" s="215"/>
      <c r="AM1912" s="211">
        <f t="shared" si="613"/>
        <v>0</v>
      </c>
      <c r="AN1912" s="215"/>
      <c r="AO1912" s="211">
        <f t="shared" si="614"/>
        <v>0</v>
      </c>
      <c r="AP1912" s="210"/>
      <c r="AQ1912" s="222">
        <f>IF(AP1912="",0,VLOOKUP(AP1912,Aux.ListeCPAltele!$B$15:$D$21,3,0))</f>
        <v>0</v>
      </c>
      <c r="AR1912" s="212">
        <f t="shared" si="615"/>
        <v>0</v>
      </c>
      <c r="AS1912" s="212">
        <f t="shared" si="623"/>
        <v>0</v>
      </c>
      <c r="AT1912" s="222">
        <f>IF($F1912&lt;&gt;2,ROUND($Z1912*SUMIF(Regimuri,$Q1912,Aux.ListeCPAltele!$C$25:$C$34)*0.5,0),0)</f>
        <v>0</v>
      </c>
      <c r="AU1912" s="210"/>
      <c r="AV1912" s="222">
        <f>IF(AND($F1912&lt;&gt;2,Q1912&lt;&gt;0),ROUND($AC1912/SUMIF(Regimuri,Q1912,Aux.ListeCPAltele!$E$25:$E$34)*$AU1912,0),0)</f>
        <v>0</v>
      </c>
      <c r="AW1912" s="215">
        <v>0.1</v>
      </c>
      <c r="AX1912" s="222">
        <f t="shared" si="624"/>
        <v>0</v>
      </c>
      <c r="AY1912" s="213">
        <f t="shared" si="625"/>
        <v>0.83333333333333337</v>
      </c>
      <c r="AZ1912" s="222">
        <f>IF(OR($R1912=0,$Q1912=0),0,ROUND(SUM(AC1912,AE1912,AG1912,AI1912,AK1912,AM1912,AO1912,AS1912,AV1912,AX1912,AT1912)/SUMIF(Regimuri,$Q1912,Aux.ListeCPAltele!$E$25:$E$34)*$AY1912,0))</f>
        <v>0</v>
      </c>
      <c r="BA1912" s="222">
        <f t="shared" si="616"/>
        <v>0</v>
      </c>
      <c r="BB1912" s="277">
        <v>1</v>
      </c>
      <c r="BC1912" s="277"/>
    </row>
    <row r="1913" spans="1:55" outlineLevel="1" x14ac:dyDescent="0.2">
      <c r="A1913" s="205"/>
      <c r="B1913" s="205"/>
      <c r="C1913" s="205"/>
      <c r="D1913" s="275"/>
      <c r="E1913" s="205"/>
      <c r="F1913" s="207">
        <f>SUMIF(CarLM,G1913,Aux.ListeCPAltele!$A$7:$A$11)</f>
        <v>0</v>
      </c>
      <c r="G1913" s="205"/>
      <c r="H1913" s="208">
        <f t="shared" si="626"/>
        <v>0</v>
      </c>
      <c r="I1913" s="208">
        <f t="shared" si="627"/>
        <v>0</v>
      </c>
      <c r="J1913" s="209"/>
      <c r="K1913" s="205"/>
      <c r="L1913" s="207" t="str">
        <f>IF(OR($K1913&lt;&gt;"",ISNA(VLOOKUP($K1913,'2.1.Angajati'!$B$5:$H$1826,2,0))=FALSE),VLOOKUP($K1913,'2.1.Angajati'!$B$5:$H$1826,2,0),"-")</f>
        <v>-</v>
      </c>
      <c r="M1913" s="224">
        <f>IF(OR($K1913&lt;&gt;"",ISNA(VLOOKUP($K1913,'2.1.Angajati'!$B$5:$H$1826,8,0))=FALSE),
       ROUND((DATE(Aux.SetUp!$H$15,1,1)-VLOOKUP($K1913,'2.1.Angajati'!$B$5:$H$1826,6,0))/365,1),
          0)</f>
        <v>0</v>
      </c>
      <c r="N1913" s="223"/>
      <c r="O1913" s="209"/>
      <c r="P1913" s="208">
        <f t="shared" si="617"/>
        <v>0</v>
      </c>
      <c r="Q1913" s="205"/>
      <c r="R1913" s="207">
        <f>SUMIF(Aux.ListeCPAltele!$A$25:$A$34,'1.3.State'!Q1913,Aux.ListeCPAltele!$B$25:$B$34)</f>
        <v>0</v>
      </c>
      <c r="S1913" s="210"/>
      <c r="T1913" s="211">
        <v>16.420000000000002</v>
      </c>
      <c r="U1913" s="212">
        <f>SUMIF('1.2.IS'!$M$5:$AG$5,Aux.SetUp!$H$15,'1.2.IS'!$M$16:$AG$16)</f>
        <v>2775</v>
      </c>
      <c r="V1913" s="213">
        <v>1.3</v>
      </c>
      <c r="W1913" s="211">
        <f t="shared" si="628"/>
        <v>21.35</v>
      </c>
      <c r="X1913" s="212">
        <f t="shared" si="629"/>
        <v>3608</v>
      </c>
      <c r="Y1913" s="214"/>
      <c r="Z1913" s="211">
        <f t="shared" si="618"/>
        <v>0</v>
      </c>
      <c r="AA1913" s="212">
        <f t="shared" si="619"/>
        <v>0</v>
      </c>
      <c r="AB1913" s="212">
        <f t="shared" si="620"/>
        <v>0</v>
      </c>
      <c r="AC1913" s="212">
        <f t="shared" si="621"/>
        <v>0</v>
      </c>
      <c r="AD1913" s="223">
        <f t="shared" si="609"/>
        <v>0</v>
      </c>
      <c r="AE1913" s="212">
        <f t="shared" si="610"/>
        <v>0</v>
      </c>
      <c r="AF1913" s="215"/>
      <c r="AG1913" s="212">
        <f t="shared" si="622"/>
        <v>0</v>
      </c>
      <c r="AH1913" s="215"/>
      <c r="AI1913" s="211">
        <f t="shared" si="611"/>
        <v>0</v>
      </c>
      <c r="AJ1913" s="215"/>
      <c r="AK1913" s="211">
        <f t="shared" si="612"/>
        <v>0</v>
      </c>
      <c r="AL1913" s="215"/>
      <c r="AM1913" s="211">
        <f t="shared" si="613"/>
        <v>0</v>
      </c>
      <c r="AN1913" s="215"/>
      <c r="AO1913" s="211">
        <f t="shared" si="614"/>
        <v>0</v>
      </c>
      <c r="AP1913" s="210"/>
      <c r="AQ1913" s="222">
        <f>IF(AP1913="",0,VLOOKUP(AP1913,Aux.ListeCPAltele!$B$15:$D$21,3,0))</f>
        <v>0</v>
      </c>
      <c r="AR1913" s="212">
        <f t="shared" si="615"/>
        <v>0</v>
      </c>
      <c r="AS1913" s="212">
        <f t="shared" si="623"/>
        <v>0</v>
      </c>
      <c r="AT1913" s="222">
        <f>IF($F1913&lt;&gt;2,ROUND($Z1913*SUMIF(Regimuri,$Q1913,Aux.ListeCPAltele!$C$25:$C$34)*0.5,0),0)</f>
        <v>0</v>
      </c>
      <c r="AU1913" s="210"/>
      <c r="AV1913" s="222">
        <f>IF(AND($F1913&lt;&gt;2,Q1913&lt;&gt;0),ROUND($AC1913/SUMIF(Regimuri,Q1913,Aux.ListeCPAltele!$E$25:$E$34)*$AU1913,0),0)</f>
        <v>0</v>
      </c>
      <c r="AW1913" s="215">
        <v>0.1</v>
      </c>
      <c r="AX1913" s="222">
        <f t="shared" si="624"/>
        <v>0</v>
      </c>
      <c r="AY1913" s="213">
        <f t="shared" si="625"/>
        <v>0.83333333333333337</v>
      </c>
      <c r="AZ1913" s="222">
        <f>IF(OR($R1913=0,$Q1913=0),0,ROUND(SUM(AC1913,AE1913,AG1913,AI1913,AK1913,AM1913,AO1913,AS1913,AV1913,AX1913,AT1913)/SUMIF(Regimuri,$Q1913,Aux.ListeCPAltele!$E$25:$E$34)*$AY1913,0))</f>
        <v>0</v>
      </c>
      <c r="BA1913" s="222">
        <f t="shared" si="616"/>
        <v>0</v>
      </c>
      <c r="BB1913" s="277">
        <v>1</v>
      </c>
      <c r="BC1913" s="277"/>
    </row>
    <row r="1914" spans="1:55" outlineLevel="1" x14ac:dyDescent="0.2">
      <c r="A1914" s="205"/>
      <c r="B1914" s="205"/>
      <c r="C1914" s="205"/>
      <c r="D1914" s="275"/>
      <c r="E1914" s="205"/>
      <c r="F1914" s="207">
        <f>SUMIF(CarLM,G1914,Aux.ListeCPAltele!$A$7:$A$11)</f>
        <v>0</v>
      </c>
      <c r="G1914" s="205"/>
      <c r="H1914" s="208">
        <f t="shared" si="626"/>
        <v>0</v>
      </c>
      <c r="I1914" s="208">
        <f t="shared" si="627"/>
        <v>0</v>
      </c>
      <c r="J1914" s="209"/>
      <c r="K1914" s="205"/>
      <c r="L1914" s="207" t="str">
        <f>IF(OR($K1914&lt;&gt;"",ISNA(VLOOKUP($K1914,'2.1.Angajati'!$B$5:$H$1826,2,0))=FALSE),VLOOKUP($K1914,'2.1.Angajati'!$B$5:$H$1826,2,0),"-")</f>
        <v>-</v>
      </c>
      <c r="M1914" s="224">
        <f>IF(OR($K1914&lt;&gt;"",ISNA(VLOOKUP($K1914,'2.1.Angajati'!$B$5:$H$1826,8,0))=FALSE),
       ROUND((DATE(Aux.SetUp!$H$15,1,1)-VLOOKUP($K1914,'2.1.Angajati'!$B$5:$H$1826,6,0))/365,1),
          0)</f>
        <v>0</v>
      </c>
      <c r="N1914" s="223"/>
      <c r="O1914" s="209"/>
      <c r="P1914" s="208">
        <f t="shared" si="617"/>
        <v>0</v>
      </c>
      <c r="Q1914" s="205"/>
      <c r="R1914" s="207">
        <f>SUMIF(Aux.ListeCPAltele!$A$25:$A$34,'1.3.State'!Q1914,Aux.ListeCPAltele!$B$25:$B$34)</f>
        <v>0</v>
      </c>
      <c r="S1914" s="210"/>
      <c r="T1914" s="211">
        <v>16.420000000000002</v>
      </c>
      <c r="U1914" s="212">
        <f>SUMIF('1.2.IS'!$M$5:$AG$5,Aux.SetUp!$H$15,'1.2.IS'!$M$16:$AG$16)</f>
        <v>2775</v>
      </c>
      <c r="V1914" s="213">
        <v>1.3</v>
      </c>
      <c r="W1914" s="211">
        <f t="shared" si="628"/>
        <v>21.35</v>
      </c>
      <c r="X1914" s="212">
        <f t="shared" si="629"/>
        <v>3608</v>
      </c>
      <c r="Y1914" s="214"/>
      <c r="Z1914" s="211">
        <f t="shared" si="618"/>
        <v>0</v>
      </c>
      <c r="AA1914" s="212">
        <f t="shared" si="619"/>
        <v>0</v>
      </c>
      <c r="AB1914" s="212">
        <f t="shared" si="620"/>
        <v>0</v>
      </c>
      <c r="AC1914" s="212">
        <f t="shared" si="621"/>
        <v>0</v>
      </c>
      <c r="AD1914" s="223">
        <f t="shared" si="609"/>
        <v>0</v>
      </c>
      <c r="AE1914" s="212">
        <f t="shared" si="610"/>
        <v>0</v>
      </c>
      <c r="AF1914" s="215"/>
      <c r="AG1914" s="212">
        <f t="shared" si="622"/>
        <v>0</v>
      </c>
      <c r="AH1914" s="215"/>
      <c r="AI1914" s="211">
        <f t="shared" si="611"/>
        <v>0</v>
      </c>
      <c r="AJ1914" s="215"/>
      <c r="AK1914" s="211">
        <f t="shared" si="612"/>
        <v>0</v>
      </c>
      <c r="AL1914" s="215"/>
      <c r="AM1914" s="211">
        <f t="shared" si="613"/>
        <v>0</v>
      </c>
      <c r="AN1914" s="215"/>
      <c r="AO1914" s="211">
        <f t="shared" si="614"/>
        <v>0</v>
      </c>
      <c r="AP1914" s="210"/>
      <c r="AQ1914" s="222">
        <f>IF(AP1914="",0,VLOOKUP(AP1914,Aux.ListeCPAltele!$B$15:$D$21,3,0))</f>
        <v>0</v>
      </c>
      <c r="AR1914" s="212">
        <f t="shared" si="615"/>
        <v>0</v>
      </c>
      <c r="AS1914" s="212">
        <f t="shared" si="623"/>
        <v>0</v>
      </c>
      <c r="AT1914" s="222">
        <f>IF($F1914&lt;&gt;2,ROUND($Z1914*SUMIF(Regimuri,$Q1914,Aux.ListeCPAltele!$C$25:$C$34)*0.5,0),0)</f>
        <v>0</v>
      </c>
      <c r="AU1914" s="210"/>
      <c r="AV1914" s="222">
        <f>IF(AND($F1914&lt;&gt;2,Q1914&lt;&gt;0),ROUND($AC1914/SUMIF(Regimuri,Q1914,Aux.ListeCPAltele!$E$25:$E$34)*$AU1914,0),0)</f>
        <v>0</v>
      </c>
      <c r="AW1914" s="215">
        <v>0.1</v>
      </c>
      <c r="AX1914" s="222">
        <f t="shared" si="624"/>
        <v>0</v>
      </c>
      <c r="AY1914" s="213">
        <f t="shared" si="625"/>
        <v>0.83333333333333337</v>
      </c>
      <c r="AZ1914" s="222">
        <f>IF(OR($R1914=0,$Q1914=0),0,ROUND(SUM(AC1914,AE1914,AG1914,AI1914,AK1914,AM1914,AO1914,AS1914,AV1914,AX1914,AT1914)/SUMIF(Regimuri,$Q1914,Aux.ListeCPAltele!$E$25:$E$34)*$AY1914,0))</f>
        <v>0</v>
      </c>
      <c r="BA1914" s="222">
        <f t="shared" si="616"/>
        <v>0</v>
      </c>
      <c r="BB1914" s="277">
        <v>1</v>
      </c>
      <c r="BC1914" s="277"/>
    </row>
    <row r="1915" spans="1:55" outlineLevel="1" x14ac:dyDescent="0.2">
      <c r="A1915" s="205"/>
      <c r="B1915" s="205"/>
      <c r="C1915" s="205"/>
      <c r="D1915" s="275"/>
      <c r="E1915" s="205"/>
      <c r="F1915" s="207">
        <f>SUMIF(CarLM,G1915,Aux.ListeCPAltele!$A$7:$A$11)</f>
        <v>0</v>
      </c>
      <c r="G1915" s="205"/>
      <c r="H1915" s="208">
        <f t="shared" si="626"/>
        <v>0</v>
      </c>
      <c r="I1915" s="208">
        <f t="shared" si="627"/>
        <v>0</v>
      </c>
      <c r="J1915" s="209"/>
      <c r="K1915" s="205"/>
      <c r="L1915" s="207" t="str">
        <f>IF(OR($K1915&lt;&gt;"",ISNA(VLOOKUP($K1915,'2.1.Angajati'!$B$5:$H$1826,2,0))=FALSE),VLOOKUP($K1915,'2.1.Angajati'!$B$5:$H$1826,2,0),"-")</f>
        <v>-</v>
      </c>
      <c r="M1915" s="224">
        <f>IF(OR($K1915&lt;&gt;"",ISNA(VLOOKUP($K1915,'2.1.Angajati'!$B$5:$H$1826,8,0))=FALSE),
       ROUND((DATE(Aux.SetUp!$H$15,1,1)-VLOOKUP($K1915,'2.1.Angajati'!$B$5:$H$1826,6,0))/365,1),
          0)</f>
        <v>0</v>
      </c>
      <c r="N1915" s="223"/>
      <c r="O1915" s="209"/>
      <c r="P1915" s="208">
        <f t="shared" si="617"/>
        <v>0</v>
      </c>
      <c r="Q1915" s="205"/>
      <c r="R1915" s="207">
        <f>SUMIF(Aux.ListeCPAltele!$A$25:$A$34,'1.3.State'!Q1915,Aux.ListeCPAltele!$B$25:$B$34)</f>
        <v>0</v>
      </c>
      <c r="S1915" s="210"/>
      <c r="T1915" s="211">
        <v>16.420000000000002</v>
      </c>
      <c r="U1915" s="212">
        <f>SUMIF('1.2.IS'!$M$5:$AG$5,Aux.SetUp!$H$15,'1.2.IS'!$M$16:$AG$16)</f>
        <v>2775</v>
      </c>
      <c r="V1915" s="213">
        <v>1.3</v>
      </c>
      <c r="W1915" s="211">
        <f t="shared" si="628"/>
        <v>21.35</v>
      </c>
      <c r="X1915" s="212">
        <f t="shared" si="629"/>
        <v>3608</v>
      </c>
      <c r="Y1915" s="214"/>
      <c r="Z1915" s="211">
        <f t="shared" si="618"/>
        <v>0</v>
      </c>
      <c r="AA1915" s="212">
        <f t="shared" si="619"/>
        <v>0</v>
      </c>
      <c r="AB1915" s="212">
        <f t="shared" si="620"/>
        <v>0</v>
      </c>
      <c r="AC1915" s="212">
        <f t="shared" si="621"/>
        <v>0</v>
      </c>
      <c r="AD1915" s="223">
        <f t="shared" si="609"/>
        <v>0</v>
      </c>
      <c r="AE1915" s="212">
        <f t="shared" si="610"/>
        <v>0</v>
      </c>
      <c r="AF1915" s="215"/>
      <c r="AG1915" s="212">
        <f t="shared" si="622"/>
        <v>0</v>
      </c>
      <c r="AH1915" s="215"/>
      <c r="AI1915" s="211">
        <f t="shared" si="611"/>
        <v>0</v>
      </c>
      <c r="AJ1915" s="215"/>
      <c r="AK1915" s="211">
        <f t="shared" si="612"/>
        <v>0</v>
      </c>
      <c r="AL1915" s="215"/>
      <c r="AM1915" s="211">
        <f t="shared" si="613"/>
        <v>0</v>
      </c>
      <c r="AN1915" s="215"/>
      <c r="AO1915" s="211">
        <f t="shared" si="614"/>
        <v>0</v>
      </c>
      <c r="AP1915" s="210"/>
      <c r="AQ1915" s="222">
        <f>IF(AP1915="",0,VLOOKUP(AP1915,Aux.ListeCPAltele!$B$15:$D$21,3,0))</f>
        <v>0</v>
      </c>
      <c r="AR1915" s="212">
        <f t="shared" si="615"/>
        <v>0</v>
      </c>
      <c r="AS1915" s="212">
        <f t="shared" si="623"/>
        <v>0</v>
      </c>
      <c r="AT1915" s="222">
        <f>IF($F1915&lt;&gt;2,ROUND($Z1915*SUMIF(Regimuri,$Q1915,Aux.ListeCPAltele!$C$25:$C$34)*0.5,0),0)</f>
        <v>0</v>
      </c>
      <c r="AU1915" s="210"/>
      <c r="AV1915" s="222">
        <f>IF(AND($F1915&lt;&gt;2,Q1915&lt;&gt;0),ROUND($AC1915/SUMIF(Regimuri,Q1915,Aux.ListeCPAltele!$E$25:$E$34)*$AU1915,0),0)</f>
        <v>0</v>
      </c>
      <c r="AW1915" s="215">
        <v>0.1</v>
      </c>
      <c r="AX1915" s="222">
        <f t="shared" si="624"/>
        <v>0</v>
      </c>
      <c r="AY1915" s="213">
        <f t="shared" si="625"/>
        <v>0.83333333333333337</v>
      </c>
      <c r="AZ1915" s="222">
        <f>IF(OR($R1915=0,$Q1915=0),0,ROUND(SUM(AC1915,AE1915,AG1915,AI1915,AK1915,AM1915,AO1915,AS1915,AV1915,AX1915,AT1915)/SUMIF(Regimuri,$Q1915,Aux.ListeCPAltele!$E$25:$E$34)*$AY1915,0))</f>
        <v>0</v>
      </c>
      <c r="BA1915" s="222">
        <f t="shared" si="616"/>
        <v>0</v>
      </c>
      <c r="BB1915" s="277">
        <v>1</v>
      </c>
      <c r="BC1915" s="277"/>
    </row>
    <row r="1916" spans="1:55" outlineLevel="1" x14ac:dyDescent="0.2">
      <c r="A1916" s="205"/>
      <c r="B1916" s="205"/>
      <c r="C1916" s="205"/>
      <c r="D1916" s="275"/>
      <c r="E1916" s="205"/>
      <c r="F1916" s="207">
        <f>SUMIF(CarLM,G1916,Aux.ListeCPAltele!$A$7:$A$11)</f>
        <v>0</v>
      </c>
      <c r="G1916" s="205"/>
      <c r="H1916" s="208">
        <f t="shared" si="626"/>
        <v>0</v>
      </c>
      <c r="I1916" s="208">
        <f t="shared" si="627"/>
        <v>0</v>
      </c>
      <c r="J1916" s="209"/>
      <c r="K1916" s="205"/>
      <c r="L1916" s="207" t="str">
        <f>IF(OR($K1916&lt;&gt;"",ISNA(VLOOKUP($K1916,'2.1.Angajati'!$B$5:$H$1826,2,0))=FALSE),VLOOKUP($K1916,'2.1.Angajati'!$B$5:$H$1826,2,0),"-")</f>
        <v>-</v>
      </c>
      <c r="M1916" s="224">
        <f>IF(OR($K1916&lt;&gt;"",ISNA(VLOOKUP($K1916,'2.1.Angajati'!$B$5:$H$1826,8,0))=FALSE),
       ROUND((DATE(Aux.SetUp!$H$15,1,1)-VLOOKUP($K1916,'2.1.Angajati'!$B$5:$H$1826,6,0))/365,1),
          0)</f>
        <v>0</v>
      </c>
      <c r="N1916" s="223"/>
      <c r="O1916" s="209"/>
      <c r="P1916" s="208">
        <f t="shared" si="617"/>
        <v>0</v>
      </c>
      <c r="Q1916" s="205"/>
      <c r="R1916" s="207">
        <f>SUMIF(Aux.ListeCPAltele!$A$25:$A$34,'1.3.State'!Q1916,Aux.ListeCPAltele!$B$25:$B$34)</f>
        <v>0</v>
      </c>
      <c r="S1916" s="210"/>
      <c r="T1916" s="211">
        <v>16.420000000000002</v>
      </c>
      <c r="U1916" s="212">
        <f>SUMIF('1.2.IS'!$M$5:$AG$5,Aux.SetUp!$H$15,'1.2.IS'!$M$16:$AG$16)</f>
        <v>2775</v>
      </c>
      <c r="V1916" s="213">
        <v>1.3</v>
      </c>
      <c r="W1916" s="211">
        <f t="shared" si="628"/>
        <v>21.35</v>
      </c>
      <c r="X1916" s="212">
        <f t="shared" si="629"/>
        <v>3608</v>
      </c>
      <c r="Y1916" s="214"/>
      <c r="Z1916" s="211">
        <f t="shared" si="618"/>
        <v>0</v>
      </c>
      <c r="AA1916" s="212">
        <f t="shared" si="619"/>
        <v>0</v>
      </c>
      <c r="AB1916" s="212">
        <f t="shared" si="620"/>
        <v>0</v>
      </c>
      <c r="AC1916" s="212">
        <f t="shared" si="621"/>
        <v>0</v>
      </c>
      <c r="AD1916" s="223">
        <f t="shared" si="609"/>
        <v>0</v>
      </c>
      <c r="AE1916" s="212">
        <f t="shared" si="610"/>
        <v>0</v>
      </c>
      <c r="AF1916" s="215"/>
      <c r="AG1916" s="212">
        <f t="shared" si="622"/>
        <v>0</v>
      </c>
      <c r="AH1916" s="215"/>
      <c r="AI1916" s="211">
        <f t="shared" si="611"/>
        <v>0</v>
      </c>
      <c r="AJ1916" s="215"/>
      <c r="AK1916" s="211">
        <f t="shared" si="612"/>
        <v>0</v>
      </c>
      <c r="AL1916" s="215"/>
      <c r="AM1916" s="211">
        <f t="shared" si="613"/>
        <v>0</v>
      </c>
      <c r="AN1916" s="215"/>
      <c r="AO1916" s="211">
        <f t="shared" si="614"/>
        <v>0</v>
      </c>
      <c r="AP1916" s="210"/>
      <c r="AQ1916" s="222">
        <f>IF(AP1916="",0,VLOOKUP(AP1916,Aux.ListeCPAltele!$B$15:$D$21,3,0))</f>
        <v>0</v>
      </c>
      <c r="AR1916" s="212">
        <f t="shared" si="615"/>
        <v>0</v>
      </c>
      <c r="AS1916" s="212">
        <f t="shared" si="623"/>
        <v>0</v>
      </c>
      <c r="AT1916" s="222">
        <f>IF($F1916&lt;&gt;2,ROUND($Z1916*SUMIF(Regimuri,$Q1916,Aux.ListeCPAltele!$C$25:$C$34)*0.5,0),0)</f>
        <v>0</v>
      </c>
      <c r="AU1916" s="210"/>
      <c r="AV1916" s="222">
        <f>IF(AND($F1916&lt;&gt;2,Q1916&lt;&gt;0),ROUND($AC1916/SUMIF(Regimuri,Q1916,Aux.ListeCPAltele!$E$25:$E$34)*$AU1916,0),0)</f>
        <v>0</v>
      </c>
      <c r="AW1916" s="215">
        <v>0.1</v>
      </c>
      <c r="AX1916" s="222">
        <f t="shared" si="624"/>
        <v>0</v>
      </c>
      <c r="AY1916" s="213">
        <f t="shared" si="625"/>
        <v>0.83333333333333337</v>
      </c>
      <c r="AZ1916" s="222">
        <f>IF(OR($R1916=0,$Q1916=0),0,ROUND(SUM(AC1916,AE1916,AG1916,AI1916,AK1916,AM1916,AO1916,AS1916,AV1916,AX1916,AT1916)/SUMIF(Regimuri,$Q1916,Aux.ListeCPAltele!$E$25:$E$34)*$AY1916,0))</f>
        <v>0</v>
      </c>
      <c r="BA1916" s="222">
        <f t="shared" si="616"/>
        <v>0</v>
      </c>
      <c r="BB1916" s="277">
        <v>1</v>
      </c>
      <c r="BC1916" s="277"/>
    </row>
    <row r="1917" spans="1:55" outlineLevel="1" x14ac:dyDescent="0.2">
      <c r="A1917" s="205"/>
      <c r="B1917" s="205"/>
      <c r="C1917" s="205"/>
      <c r="D1917" s="275"/>
      <c r="E1917" s="205"/>
      <c r="F1917" s="207">
        <f>SUMIF(CarLM,G1917,Aux.ListeCPAltele!$A$7:$A$11)</f>
        <v>0</v>
      </c>
      <c r="G1917" s="205"/>
      <c r="H1917" s="208">
        <f t="shared" si="626"/>
        <v>0</v>
      </c>
      <c r="I1917" s="208">
        <f t="shared" si="627"/>
        <v>0</v>
      </c>
      <c r="J1917" s="209"/>
      <c r="K1917" s="205"/>
      <c r="L1917" s="207" t="str">
        <f>IF(OR($K1917&lt;&gt;"",ISNA(VLOOKUP($K1917,'2.1.Angajati'!$B$5:$H$1826,2,0))=FALSE),VLOOKUP($K1917,'2.1.Angajati'!$B$5:$H$1826,2,0),"-")</f>
        <v>-</v>
      </c>
      <c r="M1917" s="224">
        <f>IF(OR($K1917&lt;&gt;"",ISNA(VLOOKUP($K1917,'2.1.Angajati'!$B$5:$H$1826,8,0))=FALSE),
       ROUND((DATE(Aux.SetUp!$H$15,1,1)-VLOOKUP($K1917,'2.1.Angajati'!$B$5:$H$1826,6,0))/365,1),
          0)</f>
        <v>0</v>
      </c>
      <c r="N1917" s="223"/>
      <c r="O1917" s="209"/>
      <c r="P1917" s="208">
        <f t="shared" si="617"/>
        <v>0</v>
      </c>
      <c r="Q1917" s="205"/>
      <c r="R1917" s="207">
        <f>SUMIF(Aux.ListeCPAltele!$A$25:$A$34,'1.3.State'!Q1917,Aux.ListeCPAltele!$B$25:$B$34)</f>
        <v>0</v>
      </c>
      <c r="S1917" s="210"/>
      <c r="T1917" s="211">
        <v>16.420000000000002</v>
      </c>
      <c r="U1917" s="212">
        <f>SUMIF('1.2.IS'!$M$5:$AG$5,Aux.SetUp!$H$15,'1.2.IS'!$M$16:$AG$16)</f>
        <v>2775</v>
      </c>
      <c r="V1917" s="213">
        <v>1.3</v>
      </c>
      <c r="W1917" s="211">
        <f t="shared" si="628"/>
        <v>21.35</v>
      </c>
      <c r="X1917" s="212">
        <f t="shared" si="629"/>
        <v>3608</v>
      </c>
      <c r="Y1917" s="214"/>
      <c r="Z1917" s="211">
        <f t="shared" si="618"/>
        <v>0</v>
      </c>
      <c r="AA1917" s="212">
        <f t="shared" si="619"/>
        <v>0</v>
      </c>
      <c r="AB1917" s="212">
        <f t="shared" si="620"/>
        <v>0</v>
      </c>
      <c r="AC1917" s="212">
        <f t="shared" si="621"/>
        <v>0</v>
      </c>
      <c r="AD1917" s="223">
        <f t="shared" si="609"/>
        <v>0</v>
      </c>
      <c r="AE1917" s="212">
        <f t="shared" si="610"/>
        <v>0</v>
      </c>
      <c r="AF1917" s="215"/>
      <c r="AG1917" s="212">
        <f t="shared" si="622"/>
        <v>0</v>
      </c>
      <c r="AH1917" s="215"/>
      <c r="AI1917" s="211">
        <f t="shared" si="611"/>
        <v>0</v>
      </c>
      <c r="AJ1917" s="215"/>
      <c r="AK1917" s="211">
        <f t="shared" si="612"/>
        <v>0</v>
      </c>
      <c r="AL1917" s="215"/>
      <c r="AM1917" s="211">
        <f t="shared" si="613"/>
        <v>0</v>
      </c>
      <c r="AN1917" s="215"/>
      <c r="AO1917" s="211">
        <f t="shared" si="614"/>
        <v>0</v>
      </c>
      <c r="AP1917" s="210"/>
      <c r="AQ1917" s="222">
        <f>IF(AP1917="",0,VLOOKUP(AP1917,Aux.ListeCPAltele!$B$15:$D$21,3,0))</f>
        <v>0</v>
      </c>
      <c r="AR1917" s="212">
        <f t="shared" si="615"/>
        <v>0</v>
      </c>
      <c r="AS1917" s="212">
        <f t="shared" si="623"/>
        <v>0</v>
      </c>
      <c r="AT1917" s="222">
        <f>IF($F1917&lt;&gt;2,ROUND($Z1917*SUMIF(Regimuri,$Q1917,Aux.ListeCPAltele!$C$25:$C$34)*0.5,0),0)</f>
        <v>0</v>
      </c>
      <c r="AU1917" s="210"/>
      <c r="AV1917" s="222">
        <f>IF(AND($F1917&lt;&gt;2,Q1917&lt;&gt;0),ROUND($AC1917/SUMIF(Regimuri,Q1917,Aux.ListeCPAltele!$E$25:$E$34)*$AU1917,0),0)</f>
        <v>0</v>
      </c>
      <c r="AW1917" s="215">
        <v>0.1</v>
      </c>
      <c r="AX1917" s="222">
        <f t="shared" si="624"/>
        <v>0</v>
      </c>
      <c r="AY1917" s="213">
        <f t="shared" si="625"/>
        <v>0.83333333333333337</v>
      </c>
      <c r="AZ1917" s="222">
        <f>IF(OR($R1917=0,$Q1917=0),0,ROUND(SUM(AC1917,AE1917,AG1917,AI1917,AK1917,AM1917,AO1917,AS1917,AV1917,AX1917,AT1917)/SUMIF(Regimuri,$Q1917,Aux.ListeCPAltele!$E$25:$E$34)*$AY1917,0))</f>
        <v>0</v>
      </c>
      <c r="BA1917" s="222">
        <f t="shared" si="616"/>
        <v>0</v>
      </c>
      <c r="BB1917" s="277">
        <v>1</v>
      </c>
      <c r="BC1917" s="277"/>
    </row>
    <row r="1918" spans="1:55" outlineLevel="1" x14ac:dyDescent="0.2">
      <c r="A1918" s="205"/>
      <c r="B1918" s="205"/>
      <c r="C1918" s="205"/>
      <c r="D1918" s="275"/>
      <c r="E1918" s="205"/>
      <c r="F1918" s="207">
        <f>SUMIF(CarLM,G1918,Aux.ListeCPAltele!$A$7:$A$11)</f>
        <v>0</v>
      </c>
      <c r="G1918" s="205"/>
      <c r="H1918" s="208">
        <f t="shared" si="626"/>
        <v>0</v>
      </c>
      <c r="I1918" s="208">
        <f t="shared" si="627"/>
        <v>0</v>
      </c>
      <c r="J1918" s="209"/>
      <c r="K1918" s="205"/>
      <c r="L1918" s="207" t="str">
        <f>IF(OR($K1918&lt;&gt;"",ISNA(VLOOKUP($K1918,'2.1.Angajati'!$B$5:$H$1826,2,0))=FALSE),VLOOKUP($K1918,'2.1.Angajati'!$B$5:$H$1826,2,0),"-")</f>
        <v>-</v>
      </c>
      <c r="M1918" s="224">
        <f>IF(OR($K1918&lt;&gt;"",ISNA(VLOOKUP($K1918,'2.1.Angajati'!$B$5:$H$1826,8,0))=FALSE),
       ROUND((DATE(Aux.SetUp!$H$15,1,1)-VLOOKUP($K1918,'2.1.Angajati'!$B$5:$H$1826,6,0))/365,1),
          0)</f>
        <v>0</v>
      </c>
      <c r="N1918" s="223"/>
      <c r="O1918" s="209"/>
      <c r="P1918" s="208">
        <f t="shared" si="617"/>
        <v>0</v>
      </c>
      <c r="Q1918" s="205"/>
      <c r="R1918" s="207">
        <f>SUMIF(Aux.ListeCPAltele!$A$25:$A$34,'1.3.State'!Q1918,Aux.ListeCPAltele!$B$25:$B$34)</f>
        <v>0</v>
      </c>
      <c r="S1918" s="210"/>
      <c r="T1918" s="211">
        <v>16.420000000000002</v>
      </c>
      <c r="U1918" s="212">
        <f>SUMIF('1.2.IS'!$M$5:$AG$5,Aux.SetUp!$H$15,'1.2.IS'!$M$16:$AG$16)</f>
        <v>2775</v>
      </c>
      <c r="V1918" s="213">
        <v>1.3</v>
      </c>
      <c r="W1918" s="211">
        <f t="shared" si="628"/>
        <v>21.35</v>
      </c>
      <c r="X1918" s="212">
        <f t="shared" si="629"/>
        <v>3608</v>
      </c>
      <c r="Y1918" s="214"/>
      <c r="Z1918" s="211">
        <f t="shared" si="618"/>
        <v>0</v>
      </c>
      <c r="AA1918" s="212">
        <f t="shared" si="619"/>
        <v>0</v>
      </c>
      <c r="AB1918" s="212">
        <f t="shared" si="620"/>
        <v>0</v>
      </c>
      <c r="AC1918" s="212">
        <f t="shared" si="621"/>
        <v>0</v>
      </c>
      <c r="AD1918" s="223">
        <f t="shared" si="609"/>
        <v>0</v>
      </c>
      <c r="AE1918" s="212">
        <f t="shared" si="610"/>
        <v>0</v>
      </c>
      <c r="AF1918" s="215"/>
      <c r="AG1918" s="212">
        <f t="shared" si="622"/>
        <v>0</v>
      </c>
      <c r="AH1918" s="215"/>
      <c r="AI1918" s="211">
        <f t="shared" si="611"/>
        <v>0</v>
      </c>
      <c r="AJ1918" s="215"/>
      <c r="AK1918" s="211">
        <f t="shared" si="612"/>
        <v>0</v>
      </c>
      <c r="AL1918" s="215"/>
      <c r="AM1918" s="211">
        <f t="shared" si="613"/>
        <v>0</v>
      </c>
      <c r="AN1918" s="215"/>
      <c r="AO1918" s="211">
        <f t="shared" si="614"/>
        <v>0</v>
      </c>
      <c r="AP1918" s="210"/>
      <c r="AQ1918" s="222">
        <f>IF(AP1918="",0,VLOOKUP(AP1918,Aux.ListeCPAltele!$B$15:$D$21,3,0))</f>
        <v>0</v>
      </c>
      <c r="AR1918" s="212">
        <f t="shared" si="615"/>
        <v>0</v>
      </c>
      <c r="AS1918" s="212">
        <f t="shared" si="623"/>
        <v>0</v>
      </c>
      <c r="AT1918" s="222">
        <f>IF($F1918&lt;&gt;2,ROUND($Z1918*SUMIF(Regimuri,$Q1918,Aux.ListeCPAltele!$C$25:$C$34)*0.5,0),0)</f>
        <v>0</v>
      </c>
      <c r="AU1918" s="210"/>
      <c r="AV1918" s="222">
        <f>IF(AND($F1918&lt;&gt;2,Q1918&lt;&gt;0),ROUND($AC1918/SUMIF(Regimuri,Q1918,Aux.ListeCPAltele!$E$25:$E$34)*$AU1918,0),0)</f>
        <v>0</v>
      </c>
      <c r="AW1918" s="215">
        <v>0.1</v>
      </c>
      <c r="AX1918" s="222">
        <f t="shared" si="624"/>
        <v>0</v>
      </c>
      <c r="AY1918" s="213">
        <f t="shared" si="625"/>
        <v>0.83333333333333337</v>
      </c>
      <c r="AZ1918" s="222">
        <f>IF(OR($R1918=0,$Q1918=0),0,ROUND(SUM(AC1918,AE1918,AG1918,AI1918,AK1918,AM1918,AO1918,AS1918,AV1918,AX1918,AT1918)/SUMIF(Regimuri,$Q1918,Aux.ListeCPAltele!$E$25:$E$34)*$AY1918,0))</f>
        <v>0</v>
      </c>
      <c r="BA1918" s="222">
        <f t="shared" si="616"/>
        <v>0</v>
      </c>
      <c r="BB1918" s="277">
        <v>1</v>
      </c>
      <c r="BC1918" s="277"/>
    </row>
    <row r="1919" spans="1:55" outlineLevel="1" x14ac:dyDescent="0.2">
      <c r="A1919" s="205"/>
      <c r="B1919" s="205"/>
      <c r="C1919" s="205"/>
      <c r="D1919" s="275"/>
      <c r="E1919" s="205"/>
      <c r="F1919" s="207">
        <f>SUMIF(CarLM,G1919,Aux.ListeCPAltele!$A$7:$A$11)</f>
        <v>0</v>
      </c>
      <c r="G1919" s="205"/>
      <c r="H1919" s="208">
        <f t="shared" si="626"/>
        <v>0</v>
      </c>
      <c r="I1919" s="208">
        <f t="shared" si="627"/>
        <v>0</v>
      </c>
      <c r="J1919" s="209"/>
      <c r="K1919" s="205"/>
      <c r="L1919" s="207" t="str">
        <f>IF(OR($K1919&lt;&gt;"",ISNA(VLOOKUP($K1919,'2.1.Angajati'!$B$5:$H$1826,2,0))=FALSE),VLOOKUP($K1919,'2.1.Angajati'!$B$5:$H$1826,2,0),"-")</f>
        <v>-</v>
      </c>
      <c r="M1919" s="224">
        <f>IF(OR($K1919&lt;&gt;"",ISNA(VLOOKUP($K1919,'2.1.Angajati'!$B$5:$H$1826,8,0))=FALSE),
       ROUND((DATE(Aux.SetUp!$H$15,1,1)-VLOOKUP($K1919,'2.1.Angajati'!$B$5:$H$1826,6,0))/365,1),
          0)</f>
        <v>0</v>
      </c>
      <c r="N1919" s="223"/>
      <c r="O1919" s="209"/>
      <c r="P1919" s="208">
        <f t="shared" si="617"/>
        <v>0</v>
      </c>
      <c r="Q1919" s="205"/>
      <c r="R1919" s="207">
        <f>SUMIF(Aux.ListeCPAltele!$A$25:$A$34,'1.3.State'!Q1919,Aux.ListeCPAltele!$B$25:$B$34)</f>
        <v>0</v>
      </c>
      <c r="S1919" s="210"/>
      <c r="T1919" s="211">
        <v>16.420000000000002</v>
      </c>
      <c r="U1919" s="212">
        <f>SUMIF('1.2.IS'!$M$5:$AG$5,Aux.SetUp!$H$15,'1.2.IS'!$M$16:$AG$16)</f>
        <v>2775</v>
      </c>
      <c r="V1919" s="213">
        <v>1.3</v>
      </c>
      <c r="W1919" s="211">
        <f t="shared" si="628"/>
        <v>21.35</v>
      </c>
      <c r="X1919" s="212">
        <f t="shared" si="629"/>
        <v>3608</v>
      </c>
      <c r="Y1919" s="214"/>
      <c r="Z1919" s="211">
        <f t="shared" si="618"/>
        <v>0</v>
      </c>
      <c r="AA1919" s="212">
        <f t="shared" si="619"/>
        <v>0</v>
      </c>
      <c r="AB1919" s="212">
        <f t="shared" si="620"/>
        <v>0</v>
      </c>
      <c r="AC1919" s="212">
        <f t="shared" si="621"/>
        <v>0</v>
      </c>
      <c r="AD1919" s="223">
        <f t="shared" si="609"/>
        <v>0</v>
      </c>
      <c r="AE1919" s="212">
        <f t="shared" si="610"/>
        <v>0</v>
      </c>
      <c r="AF1919" s="215"/>
      <c r="AG1919" s="212">
        <f t="shared" si="622"/>
        <v>0</v>
      </c>
      <c r="AH1919" s="215"/>
      <c r="AI1919" s="211">
        <f t="shared" si="611"/>
        <v>0</v>
      </c>
      <c r="AJ1919" s="215"/>
      <c r="AK1919" s="211">
        <f t="shared" si="612"/>
        <v>0</v>
      </c>
      <c r="AL1919" s="215"/>
      <c r="AM1919" s="211">
        <f t="shared" si="613"/>
        <v>0</v>
      </c>
      <c r="AN1919" s="215"/>
      <c r="AO1919" s="211">
        <f t="shared" si="614"/>
        <v>0</v>
      </c>
      <c r="AP1919" s="210"/>
      <c r="AQ1919" s="222">
        <f>IF(AP1919="",0,VLOOKUP(AP1919,Aux.ListeCPAltele!$B$15:$D$21,3,0))</f>
        <v>0</v>
      </c>
      <c r="AR1919" s="212">
        <f t="shared" si="615"/>
        <v>0</v>
      </c>
      <c r="AS1919" s="212">
        <f t="shared" si="623"/>
        <v>0</v>
      </c>
      <c r="AT1919" s="222">
        <f>IF($F1919&lt;&gt;2,ROUND($Z1919*SUMIF(Regimuri,$Q1919,Aux.ListeCPAltele!$C$25:$C$34)*0.5,0),0)</f>
        <v>0</v>
      </c>
      <c r="AU1919" s="210"/>
      <c r="AV1919" s="222">
        <f>IF(AND($F1919&lt;&gt;2,Q1919&lt;&gt;0),ROUND($AC1919/SUMIF(Regimuri,Q1919,Aux.ListeCPAltele!$E$25:$E$34)*$AU1919,0),0)</f>
        <v>0</v>
      </c>
      <c r="AW1919" s="215">
        <v>0.1</v>
      </c>
      <c r="AX1919" s="222">
        <f t="shared" si="624"/>
        <v>0</v>
      </c>
      <c r="AY1919" s="213">
        <f t="shared" si="625"/>
        <v>0.83333333333333337</v>
      </c>
      <c r="AZ1919" s="222">
        <f>IF(OR($R1919=0,$Q1919=0),0,ROUND(SUM(AC1919,AE1919,AG1919,AI1919,AK1919,AM1919,AO1919,AS1919,AV1919,AX1919,AT1919)/SUMIF(Regimuri,$Q1919,Aux.ListeCPAltele!$E$25:$E$34)*$AY1919,0))</f>
        <v>0</v>
      </c>
      <c r="BA1919" s="222">
        <f t="shared" si="616"/>
        <v>0</v>
      </c>
      <c r="BB1919" s="277">
        <v>1</v>
      </c>
      <c r="BC1919" s="277"/>
    </row>
    <row r="1920" spans="1:55" outlineLevel="1" x14ac:dyDescent="0.2">
      <c r="A1920" s="205"/>
      <c r="B1920" s="205"/>
      <c r="C1920" s="205"/>
      <c r="D1920" s="275"/>
      <c r="E1920" s="205"/>
      <c r="F1920" s="207">
        <f>SUMIF(CarLM,G1920,Aux.ListeCPAltele!$A$7:$A$11)</f>
        <v>0</v>
      </c>
      <c r="G1920" s="205"/>
      <c r="H1920" s="208">
        <f t="shared" si="626"/>
        <v>0</v>
      </c>
      <c r="I1920" s="208">
        <f t="shared" si="627"/>
        <v>0</v>
      </c>
      <c r="J1920" s="209"/>
      <c r="K1920" s="205"/>
      <c r="L1920" s="207" t="str">
        <f>IF(OR($K1920&lt;&gt;"",ISNA(VLOOKUP($K1920,'2.1.Angajati'!$B$5:$H$1826,2,0))=FALSE),VLOOKUP($K1920,'2.1.Angajati'!$B$5:$H$1826,2,0),"-")</f>
        <v>-</v>
      </c>
      <c r="M1920" s="224">
        <f>IF(OR($K1920&lt;&gt;"",ISNA(VLOOKUP($K1920,'2.1.Angajati'!$B$5:$H$1826,8,0))=FALSE),
       ROUND((DATE(Aux.SetUp!$H$15,1,1)-VLOOKUP($K1920,'2.1.Angajati'!$B$5:$H$1826,6,0))/365,1),
          0)</f>
        <v>0</v>
      </c>
      <c r="N1920" s="223"/>
      <c r="O1920" s="209"/>
      <c r="P1920" s="208">
        <f t="shared" si="617"/>
        <v>0</v>
      </c>
      <c r="Q1920" s="205"/>
      <c r="R1920" s="207">
        <f>SUMIF(Aux.ListeCPAltele!$A$25:$A$34,'1.3.State'!Q1920,Aux.ListeCPAltele!$B$25:$B$34)</f>
        <v>0</v>
      </c>
      <c r="S1920" s="210"/>
      <c r="T1920" s="211">
        <v>16.420000000000002</v>
      </c>
      <c r="U1920" s="212">
        <f>SUMIF('1.2.IS'!$M$5:$AG$5,Aux.SetUp!$H$15,'1.2.IS'!$M$16:$AG$16)</f>
        <v>2775</v>
      </c>
      <c r="V1920" s="213">
        <v>1.3</v>
      </c>
      <c r="W1920" s="211">
        <f t="shared" si="628"/>
        <v>21.35</v>
      </c>
      <c r="X1920" s="212">
        <f t="shared" si="629"/>
        <v>3608</v>
      </c>
      <c r="Y1920" s="214"/>
      <c r="Z1920" s="211">
        <f t="shared" si="618"/>
        <v>0</v>
      </c>
      <c r="AA1920" s="212">
        <f t="shared" si="619"/>
        <v>0</v>
      </c>
      <c r="AB1920" s="212">
        <f t="shared" si="620"/>
        <v>0</v>
      </c>
      <c r="AC1920" s="212">
        <f t="shared" si="621"/>
        <v>0</v>
      </c>
      <c r="AD1920" s="223">
        <f t="shared" si="609"/>
        <v>0</v>
      </c>
      <c r="AE1920" s="212">
        <f t="shared" si="610"/>
        <v>0</v>
      </c>
      <c r="AF1920" s="215"/>
      <c r="AG1920" s="212">
        <f t="shared" si="622"/>
        <v>0</v>
      </c>
      <c r="AH1920" s="215"/>
      <c r="AI1920" s="211">
        <f t="shared" si="611"/>
        <v>0</v>
      </c>
      <c r="AJ1920" s="215"/>
      <c r="AK1920" s="211">
        <f t="shared" si="612"/>
        <v>0</v>
      </c>
      <c r="AL1920" s="215"/>
      <c r="AM1920" s="211">
        <f t="shared" si="613"/>
        <v>0</v>
      </c>
      <c r="AN1920" s="215"/>
      <c r="AO1920" s="211">
        <f t="shared" si="614"/>
        <v>0</v>
      </c>
      <c r="AP1920" s="210"/>
      <c r="AQ1920" s="222">
        <f>IF(AP1920="",0,VLOOKUP(AP1920,Aux.ListeCPAltele!$B$15:$D$21,3,0))</f>
        <v>0</v>
      </c>
      <c r="AR1920" s="212">
        <f t="shared" si="615"/>
        <v>0</v>
      </c>
      <c r="AS1920" s="212">
        <f t="shared" si="623"/>
        <v>0</v>
      </c>
      <c r="AT1920" s="222">
        <f>IF($F1920&lt;&gt;2,ROUND($Z1920*SUMIF(Regimuri,$Q1920,Aux.ListeCPAltele!$C$25:$C$34)*0.5,0),0)</f>
        <v>0</v>
      </c>
      <c r="AU1920" s="210"/>
      <c r="AV1920" s="222">
        <f>IF(AND($F1920&lt;&gt;2,Q1920&lt;&gt;0),ROUND($AC1920/SUMIF(Regimuri,Q1920,Aux.ListeCPAltele!$E$25:$E$34)*$AU1920,0),0)</f>
        <v>0</v>
      </c>
      <c r="AW1920" s="215">
        <v>0.1</v>
      </c>
      <c r="AX1920" s="222">
        <f t="shared" si="624"/>
        <v>0</v>
      </c>
      <c r="AY1920" s="213">
        <f t="shared" si="625"/>
        <v>0.83333333333333337</v>
      </c>
      <c r="AZ1920" s="222">
        <f>IF(OR($R1920=0,$Q1920=0),0,ROUND(SUM(AC1920,AE1920,AG1920,AI1920,AK1920,AM1920,AO1920,AS1920,AV1920,AX1920,AT1920)/SUMIF(Regimuri,$Q1920,Aux.ListeCPAltele!$E$25:$E$34)*$AY1920,0))</f>
        <v>0</v>
      </c>
      <c r="BA1920" s="222">
        <f t="shared" si="616"/>
        <v>0</v>
      </c>
      <c r="BB1920" s="277">
        <v>1</v>
      </c>
      <c r="BC1920" s="277"/>
    </row>
    <row r="1921" spans="1:55" outlineLevel="1" x14ac:dyDescent="0.2">
      <c r="A1921" s="205"/>
      <c r="B1921" s="205"/>
      <c r="C1921" s="205"/>
      <c r="D1921" s="275"/>
      <c r="E1921" s="205"/>
      <c r="F1921" s="207">
        <f>SUMIF(CarLM,G1921,Aux.ListeCPAltele!$A$7:$A$11)</f>
        <v>0</v>
      </c>
      <c r="G1921" s="205"/>
      <c r="H1921" s="208">
        <f t="shared" si="626"/>
        <v>0</v>
      </c>
      <c r="I1921" s="208">
        <f t="shared" si="627"/>
        <v>0</v>
      </c>
      <c r="J1921" s="209"/>
      <c r="K1921" s="205"/>
      <c r="L1921" s="207" t="str">
        <f>IF(OR($K1921&lt;&gt;"",ISNA(VLOOKUP($K1921,'2.1.Angajati'!$B$5:$H$1826,2,0))=FALSE),VLOOKUP($K1921,'2.1.Angajati'!$B$5:$H$1826,2,0),"-")</f>
        <v>-</v>
      </c>
      <c r="M1921" s="224">
        <f>IF(OR($K1921&lt;&gt;"",ISNA(VLOOKUP($K1921,'2.1.Angajati'!$B$5:$H$1826,8,0))=FALSE),
       ROUND((DATE(Aux.SetUp!$H$15,1,1)-VLOOKUP($K1921,'2.1.Angajati'!$B$5:$H$1826,6,0))/365,1),
          0)</f>
        <v>0</v>
      </c>
      <c r="N1921" s="223"/>
      <c r="O1921" s="209"/>
      <c r="P1921" s="208">
        <f t="shared" si="617"/>
        <v>0</v>
      </c>
      <c r="Q1921" s="205"/>
      <c r="R1921" s="207">
        <f>SUMIF(Aux.ListeCPAltele!$A$25:$A$34,'1.3.State'!Q1921,Aux.ListeCPAltele!$B$25:$B$34)</f>
        <v>0</v>
      </c>
      <c r="S1921" s="210"/>
      <c r="T1921" s="211">
        <v>16.420000000000002</v>
      </c>
      <c r="U1921" s="212">
        <f>SUMIF('1.2.IS'!$M$5:$AG$5,Aux.SetUp!$H$15,'1.2.IS'!$M$16:$AG$16)</f>
        <v>2775</v>
      </c>
      <c r="V1921" s="213">
        <v>1.3</v>
      </c>
      <c r="W1921" s="211">
        <f t="shared" si="628"/>
        <v>21.35</v>
      </c>
      <c r="X1921" s="212">
        <f t="shared" si="629"/>
        <v>3608</v>
      </c>
      <c r="Y1921" s="214"/>
      <c r="Z1921" s="211">
        <f t="shared" si="618"/>
        <v>0</v>
      </c>
      <c r="AA1921" s="212">
        <f t="shared" si="619"/>
        <v>0</v>
      </c>
      <c r="AB1921" s="212">
        <f t="shared" si="620"/>
        <v>0</v>
      </c>
      <c r="AC1921" s="212">
        <f t="shared" si="621"/>
        <v>0</v>
      </c>
      <c r="AD1921" s="223">
        <f t="shared" si="609"/>
        <v>0</v>
      </c>
      <c r="AE1921" s="212">
        <f t="shared" si="610"/>
        <v>0</v>
      </c>
      <c r="AF1921" s="215"/>
      <c r="AG1921" s="212">
        <f t="shared" si="622"/>
        <v>0</v>
      </c>
      <c r="AH1921" s="215"/>
      <c r="AI1921" s="211">
        <f t="shared" si="611"/>
        <v>0</v>
      </c>
      <c r="AJ1921" s="215"/>
      <c r="AK1921" s="211">
        <f t="shared" si="612"/>
        <v>0</v>
      </c>
      <c r="AL1921" s="215"/>
      <c r="AM1921" s="211">
        <f t="shared" si="613"/>
        <v>0</v>
      </c>
      <c r="AN1921" s="215"/>
      <c r="AO1921" s="211">
        <f t="shared" si="614"/>
        <v>0</v>
      </c>
      <c r="AP1921" s="210"/>
      <c r="AQ1921" s="222">
        <f>IF(AP1921="",0,VLOOKUP(AP1921,Aux.ListeCPAltele!$B$15:$D$21,3,0))</f>
        <v>0</v>
      </c>
      <c r="AR1921" s="212">
        <f t="shared" si="615"/>
        <v>0</v>
      </c>
      <c r="AS1921" s="212">
        <f t="shared" si="623"/>
        <v>0</v>
      </c>
      <c r="AT1921" s="222">
        <f>IF($F1921&lt;&gt;2,ROUND($Z1921*SUMIF(Regimuri,$Q1921,Aux.ListeCPAltele!$C$25:$C$34)*0.5,0),0)</f>
        <v>0</v>
      </c>
      <c r="AU1921" s="210"/>
      <c r="AV1921" s="222">
        <f>IF(AND($F1921&lt;&gt;2,Q1921&lt;&gt;0),ROUND($AC1921/SUMIF(Regimuri,Q1921,Aux.ListeCPAltele!$E$25:$E$34)*$AU1921,0),0)</f>
        <v>0</v>
      </c>
      <c r="AW1921" s="215">
        <v>0.1</v>
      </c>
      <c r="AX1921" s="222">
        <f t="shared" si="624"/>
        <v>0</v>
      </c>
      <c r="AY1921" s="213">
        <f t="shared" si="625"/>
        <v>0.83333333333333337</v>
      </c>
      <c r="AZ1921" s="222">
        <f>IF(OR($R1921=0,$Q1921=0),0,ROUND(SUM(AC1921,AE1921,AG1921,AI1921,AK1921,AM1921,AO1921,AS1921,AV1921,AX1921,AT1921)/SUMIF(Regimuri,$Q1921,Aux.ListeCPAltele!$E$25:$E$34)*$AY1921,0))</f>
        <v>0</v>
      </c>
      <c r="BA1921" s="222">
        <f t="shared" si="616"/>
        <v>0</v>
      </c>
      <c r="BB1921" s="277">
        <v>1</v>
      </c>
      <c r="BC1921" s="277"/>
    </row>
    <row r="1922" spans="1:55" outlineLevel="1" x14ac:dyDescent="0.2">
      <c r="A1922" s="205"/>
      <c r="B1922" s="205"/>
      <c r="C1922" s="205"/>
      <c r="D1922" s="275"/>
      <c r="E1922" s="205"/>
      <c r="F1922" s="207">
        <f>SUMIF(CarLM,G1922,Aux.ListeCPAltele!$A$7:$A$11)</f>
        <v>0</v>
      </c>
      <c r="G1922" s="205"/>
      <c r="H1922" s="208">
        <f t="shared" si="626"/>
        <v>0</v>
      </c>
      <c r="I1922" s="208">
        <f t="shared" si="627"/>
        <v>0</v>
      </c>
      <c r="J1922" s="209"/>
      <c r="K1922" s="205"/>
      <c r="L1922" s="207" t="str">
        <f>IF(OR($K1922&lt;&gt;"",ISNA(VLOOKUP($K1922,'2.1.Angajati'!$B$5:$H$1826,2,0))=FALSE),VLOOKUP($K1922,'2.1.Angajati'!$B$5:$H$1826,2,0),"-")</f>
        <v>-</v>
      </c>
      <c r="M1922" s="224">
        <f>IF(OR($K1922&lt;&gt;"",ISNA(VLOOKUP($K1922,'2.1.Angajati'!$B$5:$H$1826,8,0))=FALSE),
       ROUND((DATE(Aux.SetUp!$H$15,1,1)-VLOOKUP($K1922,'2.1.Angajati'!$B$5:$H$1826,6,0))/365,1),
          0)</f>
        <v>0</v>
      </c>
      <c r="N1922" s="223"/>
      <c r="O1922" s="209"/>
      <c r="P1922" s="208">
        <f t="shared" si="617"/>
        <v>0</v>
      </c>
      <c r="Q1922" s="205"/>
      <c r="R1922" s="207">
        <f>SUMIF(Aux.ListeCPAltele!$A$25:$A$34,'1.3.State'!Q1922,Aux.ListeCPAltele!$B$25:$B$34)</f>
        <v>0</v>
      </c>
      <c r="S1922" s="210"/>
      <c r="T1922" s="211">
        <v>16.420000000000002</v>
      </c>
      <c r="U1922" s="212">
        <f>SUMIF('1.2.IS'!$M$5:$AG$5,Aux.SetUp!$H$15,'1.2.IS'!$M$16:$AG$16)</f>
        <v>2775</v>
      </c>
      <c r="V1922" s="213">
        <v>1.3</v>
      </c>
      <c r="W1922" s="211">
        <f t="shared" si="628"/>
        <v>21.35</v>
      </c>
      <c r="X1922" s="212">
        <f t="shared" si="629"/>
        <v>3608</v>
      </c>
      <c r="Y1922" s="214"/>
      <c r="Z1922" s="211">
        <f t="shared" si="618"/>
        <v>0</v>
      </c>
      <c r="AA1922" s="212">
        <f t="shared" si="619"/>
        <v>0</v>
      </c>
      <c r="AB1922" s="212">
        <f t="shared" si="620"/>
        <v>0</v>
      </c>
      <c r="AC1922" s="212">
        <f t="shared" si="621"/>
        <v>0</v>
      </c>
      <c r="AD1922" s="223">
        <f t="shared" si="609"/>
        <v>0</v>
      </c>
      <c r="AE1922" s="212">
        <f t="shared" si="610"/>
        <v>0</v>
      </c>
      <c r="AF1922" s="215"/>
      <c r="AG1922" s="212">
        <f t="shared" si="622"/>
        <v>0</v>
      </c>
      <c r="AH1922" s="215"/>
      <c r="AI1922" s="211">
        <f t="shared" si="611"/>
        <v>0</v>
      </c>
      <c r="AJ1922" s="215"/>
      <c r="AK1922" s="211">
        <f t="shared" si="612"/>
        <v>0</v>
      </c>
      <c r="AL1922" s="215"/>
      <c r="AM1922" s="211">
        <f t="shared" si="613"/>
        <v>0</v>
      </c>
      <c r="AN1922" s="215"/>
      <c r="AO1922" s="211">
        <f t="shared" si="614"/>
        <v>0</v>
      </c>
      <c r="AP1922" s="210"/>
      <c r="AQ1922" s="222">
        <f>IF(AP1922="",0,VLOOKUP(AP1922,Aux.ListeCPAltele!$B$15:$D$21,3,0))</f>
        <v>0</v>
      </c>
      <c r="AR1922" s="212">
        <f t="shared" si="615"/>
        <v>0</v>
      </c>
      <c r="AS1922" s="212">
        <f t="shared" si="623"/>
        <v>0</v>
      </c>
      <c r="AT1922" s="222">
        <f>IF($F1922&lt;&gt;2,ROUND($Z1922*SUMIF(Regimuri,$Q1922,Aux.ListeCPAltele!$C$25:$C$34)*0.5,0),0)</f>
        <v>0</v>
      </c>
      <c r="AU1922" s="210"/>
      <c r="AV1922" s="222">
        <f>IF(AND($F1922&lt;&gt;2,Q1922&lt;&gt;0),ROUND($AC1922/SUMIF(Regimuri,Q1922,Aux.ListeCPAltele!$E$25:$E$34)*$AU1922,0),0)</f>
        <v>0</v>
      </c>
      <c r="AW1922" s="215">
        <v>0.1</v>
      </c>
      <c r="AX1922" s="222">
        <f t="shared" si="624"/>
        <v>0</v>
      </c>
      <c r="AY1922" s="213">
        <f t="shared" si="625"/>
        <v>0.83333333333333337</v>
      </c>
      <c r="AZ1922" s="222">
        <f>IF(OR($R1922=0,$Q1922=0),0,ROUND(SUM(AC1922,AE1922,AG1922,AI1922,AK1922,AM1922,AO1922,AS1922,AV1922,AX1922,AT1922)/SUMIF(Regimuri,$Q1922,Aux.ListeCPAltele!$E$25:$E$34)*$AY1922,0))</f>
        <v>0</v>
      </c>
      <c r="BA1922" s="222">
        <f t="shared" si="616"/>
        <v>0</v>
      </c>
      <c r="BB1922" s="277">
        <v>1</v>
      </c>
      <c r="BC1922" s="277"/>
    </row>
    <row r="1923" spans="1:55" outlineLevel="1" x14ac:dyDescent="0.2">
      <c r="A1923" s="205"/>
      <c r="B1923" s="205"/>
      <c r="C1923" s="205"/>
      <c r="D1923" s="275"/>
      <c r="E1923" s="205"/>
      <c r="F1923" s="207">
        <f>SUMIF(CarLM,G1923,Aux.ListeCPAltele!$A$7:$A$11)</f>
        <v>0</v>
      </c>
      <c r="G1923" s="205"/>
      <c r="H1923" s="208">
        <f t="shared" si="626"/>
        <v>0</v>
      </c>
      <c r="I1923" s="208">
        <f t="shared" si="627"/>
        <v>0</v>
      </c>
      <c r="J1923" s="209"/>
      <c r="K1923" s="205"/>
      <c r="L1923" s="207" t="str">
        <f>IF(OR($K1923&lt;&gt;"",ISNA(VLOOKUP($K1923,'2.1.Angajati'!$B$5:$H$1826,2,0))=FALSE),VLOOKUP($K1923,'2.1.Angajati'!$B$5:$H$1826,2,0),"-")</f>
        <v>-</v>
      </c>
      <c r="M1923" s="224">
        <f>IF(OR($K1923&lt;&gt;"",ISNA(VLOOKUP($K1923,'2.1.Angajati'!$B$5:$H$1826,8,0))=FALSE),
       ROUND((DATE(Aux.SetUp!$H$15,1,1)-VLOOKUP($K1923,'2.1.Angajati'!$B$5:$H$1826,6,0))/365,1),
          0)</f>
        <v>0</v>
      </c>
      <c r="N1923" s="223"/>
      <c r="O1923" s="209"/>
      <c r="P1923" s="208">
        <f t="shared" si="617"/>
        <v>0</v>
      </c>
      <c r="Q1923" s="205"/>
      <c r="R1923" s="207">
        <f>SUMIF(Aux.ListeCPAltele!$A$25:$A$34,'1.3.State'!Q1923,Aux.ListeCPAltele!$B$25:$B$34)</f>
        <v>0</v>
      </c>
      <c r="S1923" s="210"/>
      <c r="T1923" s="211">
        <v>16.420000000000002</v>
      </c>
      <c r="U1923" s="212">
        <f>SUMIF('1.2.IS'!$M$5:$AG$5,Aux.SetUp!$H$15,'1.2.IS'!$M$16:$AG$16)</f>
        <v>2775</v>
      </c>
      <c r="V1923" s="213">
        <v>1.3</v>
      </c>
      <c r="W1923" s="211">
        <f t="shared" si="628"/>
        <v>21.35</v>
      </c>
      <c r="X1923" s="212">
        <f t="shared" si="629"/>
        <v>3608</v>
      </c>
      <c r="Y1923" s="214"/>
      <c r="Z1923" s="211">
        <f t="shared" si="618"/>
        <v>0</v>
      </c>
      <c r="AA1923" s="212">
        <f t="shared" si="619"/>
        <v>0</v>
      </c>
      <c r="AB1923" s="212">
        <f t="shared" si="620"/>
        <v>0</v>
      </c>
      <c r="AC1923" s="212">
        <f t="shared" si="621"/>
        <v>0</v>
      </c>
      <c r="AD1923" s="223">
        <f t="shared" si="609"/>
        <v>0</v>
      </c>
      <c r="AE1923" s="212">
        <f t="shared" si="610"/>
        <v>0</v>
      </c>
      <c r="AF1923" s="215"/>
      <c r="AG1923" s="212">
        <f t="shared" si="622"/>
        <v>0</v>
      </c>
      <c r="AH1923" s="215"/>
      <c r="AI1923" s="211">
        <f t="shared" si="611"/>
        <v>0</v>
      </c>
      <c r="AJ1923" s="215"/>
      <c r="AK1923" s="211">
        <f t="shared" si="612"/>
        <v>0</v>
      </c>
      <c r="AL1923" s="215"/>
      <c r="AM1923" s="211">
        <f t="shared" si="613"/>
        <v>0</v>
      </c>
      <c r="AN1923" s="215"/>
      <c r="AO1923" s="211">
        <f t="shared" si="614"/>
        <v>0</v>
      </c>
      <c r="AP1923" s="210"/>
      <c r="AQ1923" s="222">
        <f>IF(AP1923="",0,VLOOKUP(AP1923,Aux.ListeCPAltele!$B$15:$D$21,3,0))</f>
        <v>0</v>
      </c>
      <c r="AR1923" s="212">
        <f t="shared" si="615"/>
        <v>0</v>
      </c>
      <c r="AS1923" s="212">
        <f t="shared" si="623"/>
        <v>0</v>
      </c>
      <c r="AT1923" s="222">
        <f>IF($F1923&lt;&gt;2,ROUND($Z1923*SUMIF(Regimuri,$Q1923,Aux.ListeCPAltele!$C$25:$C$34)*0.5,0),0)</f>
        <v>0</v>
      </c>
      <c r="AU1923" s="210"/>
      <c r="AV1923" s="222">
        <f>IF(AND($F1923&lt;&gt;2,Q1923&lt;&gt;0),ROUND($AC1923/SUMIF(Regimuri,Q1923,Aux.ListeCPAltele!$E$25:$E$34)*$AU1923,0),0)</f>
        <v>0</v>
      </c>
      <c r="AW1923" s="215">
        <v>0.1</v>
      </c>
      <c r="AX1923" s="222">
        <f t="shared" si="624"/>
        <v>0</v>
      </c>
      <c r="AY1923" s="213">
        <f t="shared" si="625"/>
        <v>0.83333333333333337</v>
      </c>
      <c r="AZ1923" s="222">
        <f>IF(OR($R1923=0,$Q1923=0),0,ROUND(SUM(AC1923,AE1923,AG1923,AI1923,AK1923,AM1923,AO1923,AS1923,AV1923,AX1923,AT1923)/SUMIF(Regimuri,$Q1923,Aux.ListeCPAltele!$E$25:$E$34)*$AY1923,0))</f>
        <v>0</v>
      </c>
      <c r="BA1923" s="222">
        <f t="shared" si="616"/>
        <v>0</v>
      </c>
      <c r="BB1923" s="277">
        <v>1</v>
      </c>
      <c r="BC1923" s="277"/>
    </row>
    <row r="1924" spans="1:55" outlineLevel="1" x14ac:dyDescent="0.2">
      <c r="A1924" s="205"/>
      <c r="B1924" s="205"/>
      <c r="C1924" s="205"/>
      <c r="D1924" s="275"/>
      <c r="E1924" s="205"/>
      <c r="F1924" s="207">
        <f>SUMIF(CarLM,G1924,Aux.ListeCPAltele!$A$7:$A$11)</f>
        <v>0</v>
      </c>
      <c r="G1924" s="205"/>
      <c r="H1924" s="208">
        <f t="shared" si="626"/>
        <v>0</v>
      </c>
      <c r="I1924" s="208">
        <f t="shared" si="627"/>
        <v>0</v>
      </c>
      <c r="J1924" s="209"/>
      <c r="K1924" s="205"/>
      <c r="L1924" s="207" t="str">
        <f>IF(OR($K1924&lt;&gt;"",ISNA(VLOOKUP($K1924,'2.1.Angajati'!$B$5:$H$1826,2,0))=FALSE),VLOOKUP($K1924,'2.1.Angajati'!$B$5:$H$1826,2,0),"-")</f>
        <v>-</v>
      </c>
      <c r="M1924" s="224">
        <f>IF(OR($K1924&lt;&gt;"",ISNA(VLOOKUP($K1924,'2.1.Angajati'!$B$5:$H$1826,8,0))=FALSE),
       ROUND((DATE(Aux.SetUp!$H$15,1,1)-VLOOKUP($K1924,'2.1.Angajati'!$B$5:$H$1826,6,0))/365,1),
          0)</f>
        <v>0</v>
      </c>
      <c r="N1924" s="223"/>
      <c r="O1924" s="209"/>
      <c r="P1924" s="208">
        <f t="shared" si="617"/>
        <v>0</v>
      </c>
      <c r="Q1924" s="205"/>
      <c r="R1924" s="207">
        <f>SUMIF(Aux.ListeCPAltele!$A$25:$A$34,'1.3.State'!Q1924,Aux.ListeCPAltele!$B$25:$B$34)</f>
        <v>0</v>
      </c>
      <c r="S1924" s="210"/>
      <c r="T1924" s="211">
        <v>16.420000000000002</v>
      </c>
      <c r="U1924" s="212">
        <f>SUMIF('1.2.IS'!$M$5:$AG$5,Aux.SetUp!$H$15,'1.2.IS'!$M$16:$AG$16)</f>
        <v>2775</v>
      </c>
      <c r="V1924" s="213">
        <v>1.3</v>
      </c>
      <c r="W1924" s="211">
        <f t="shared" si="628"/>
        <v>21.35</v>
      </c>
      <c r="X1924" s="212">
        <f t="shared" si="629"/>
        <v>3608</v>
      </c>
      <c r="Y1924" s="214"/>
      <c r="Z1924" s="211">
        <f t="shared" si="618"/>
        <v>0</v>
      </c>
      <c r="AA1924" s="212">
        <f t="shared" si="619"/>
        <v>0</v>
      </c>
      <c r="AB1924" s="212">
        <f t="shared" si="620"/>
        <v>0</v>
      </c>
      <c r="AC1924" s="212">
        <f t="shared" si="621"/>
        <v>0</v>
      </c>
      <c r="AD1924" s="223">
        <f t="shared" si="609"/>
        <v>0</v>
      </c>
      <c r="AE1924" s="212">
        <f t="shared" si="610"/>
        <v>0</v>
      </c>
      <c r="AF1924" s="215"/>
      <c r="AG1924" s="212">
        <f t="shared" si="622"/>
        <v>0</v>
      </c>
      <c r="AH1924" s="215"/>
      <c r="AI1924" s="211">
        <f t="shared" si="611"/>
        <v>0</v>
      </c>
      <c r="AJ1924" s="215"/>
      <c r="AK1924" s="211">
        <f t="shared" si="612"/>
        <v>0</v>
      </c>
      <c r="AL1924" s="215"/>
      <c r="AM1924" s="211">
        <f t="shared" si="613"/>
        <v>0</v>
      </c>
      <c r="AN1924" s="215"/>
      <c r="AO1924" s="211">
        <f t="shared" si="614"/>
        <v>0</v>
      </c>
      <c r="AP1924" s="210"/>
      <c r="AQ1924" s="222">
        <f>IF(AP1924="",0,VLOOKUP(AP1924,Aux.ListeCPAltele!$B$15:$D$21,3,0))</f>
        <v>0</v>
      </c>
      <c r="AR1924" s="212">
        <f t="shared" si="615"/>
        <v>0</v>
      </c>
      <c r="AS1924" s="212">
        <f t="shared" si="623"/>
        <v>0</v>
      </c>
      <c r="AT1924" s="222">
        <f>IF($F1924&lt;&gt;2,ROUND($Z1924*SUMIF(Regimuri,$Q1924,Aux.ListeCPAltele!$C$25:$C$34)*0.5,0),0)</f>
        <v>0</v>
      </c>
      <c r="AU1924" s="210"/>
      <c r="AV1924" s="222">
        <f>IF(AND($F1924&lt;&gt;2,Q1924&lt;&gt;0),ROUND($AC1924/SUMIF(Regimuri,Q1924,Aux.ListeCPAltele!$E$25:$E$34)*$AU1924,0),0)</f>
        <v>0</v>
      </c>
      <c r="AW1924" s="215">
        <v>0.1</v>
      </c>
      <c r="AX1924" s="222">
        <f t="shared" si="624"/>
        <v>0</v>
      </c>
      <c r="AY1924" s="213">
        <f t="shared" si="625"/>
        <v>0.83333333333333337</v>
      </c>
      <c r="AZ1924" s="222">
        <f>IF(OR($R1924=0,$Q1924=0),0,ROUND(SUM(AC1924,AE1924,AG1924,AI1924,AK1924,AM1924,AO1924,AS1924,AV1924,AX1924,AT1924)/SUMIF(Regimuri,$Q1924,Aux.ListeCPAltele!$E$25:$E$34)*$AY1924,0))</f>
        <v>0</v>
      </c>
      <c r="BA1924" s="222">
        <f t="shared" si="616"/>
        <v>0</v>
      </c>
      <c r="BB1924" s="277">
        <v>1</v>
      </c>
      <c r="BC1924" s="277"/>
    </row>
    <row r="1925" spans="1:55" outlineLevel="1" x14ac:dyDescent="0.2">
      <c r="A1925" s="205"/>
      <c r="B1925" s="205"/>
      <c r="C1925" s="205"/>
      <c r="D1925" s="275"/>
      <c r="E1925" s="205"/>
      <c r="F1925" s="207">
        <f>SUMIF(CarLM,G1925,Aux.ListeCPAltele!$A$7:$A$11)</f>
        <v>0</v>
      </c>
      <c r="G1925" s="205"/>
      <c r="H1925" s="208">
        <f t="shared" si="626"/>
        <v>0</v>
      </c>
      <c r="I1925" s="208">
        <f t="shared" si="627"/>
        <v>0</v>
      </c>
      <c r="J1925" s="209"/>
      <c r="K1925" s="205"/>
      <c r="L1925" s="207" t="str">
        <f>IF(OR($K1925&lt;&gt;"",ISNA(VLOOKUP($K1925,'2.1.Angajati'!$B$5:$H$1826,2,0))=FALSE),VLOOKUP($K1925,'2.1.Angajati'!$B$5:$H$1826,2,0),"-")</f>
        <v>-</v>
      </c>
      <c r="M1925" s="224">
        <f>IF(OR($K1925&lt;&gt;"",ISNA(VLOOKUP($K1925,'2.1.Angajati'!$B$5:$H$1826,8,0))=FALSE),
       ROUND((DATE(Aux.SetUp!$H$15,1,1)-VLOOKUP($K1925,'2.1.Angajati'!$B$5:$H$1826,6,0))/365,1),
          0)</f>
        <v>0</v>
      </c>
      <c r="N1925" s="223"/>
      <c r="O1925" s="209"/>
      <c r="P1925" s="208">
        <f t="shared" si="617"/>
        <v>0</v>
      </c>
      <c r="Q1925" s="205"/>
      <c r="R1925" s="207">
        <f>SUMIF(Aux.ListeCPAltele!$A$25:$A$34,'1.3.State'!Q1925,Aux.ListeCPAltele!$B$25:$B$34)</f>
        <v>0</v>
      </c>
      <c r="S1925" s="210"/>
      <c r="T1925" s="211">
        <v>16.420000000000002</v>
      </c>
      <c r="U1925" s="212">
        <f>SUMIF('1.2.IS'!$M$5:$AG$5,Aux.SetUp!$H$15,'1.2.IS'!$M$16:$AG$16)</f>
        <v>2775</v>
      </c>
      <c r="V1925" s="213">
        <v>1.3</v>
      </c>
      <c r="W1925" s="211">
        <f t="shared" si="628"/>
        <v>21.35</v>
      </c>
      <c r="X1925" s="212">
        <f t="shared" si="629"/>
        <v>3608</v>
      </c>
      <c r="Y1925" s="214"/>
      <c r="Z1925" s="211">
        <f t="shared" si="618"/>
        <v>0</v>
      </c>
      <c r="AA1925" s="212">
        <f t="shared" si="619"/>
        <v>0</v>
      </c>
      <c r="AB1925" s="212">
        <f t="shared" si="620"/>
        <v>0</v>
      </c>
      <c r="AC1925" s="212">
        <f t="shared" si="621"/>
        <v>0</v>
      </c>
      <c r="AD1925" s="223">
        <f t="shared" si="609"/>
        <v>0</v>
      </c>
      <c r="AE1925" s="212">
        <f t="shared" si="610"/>
        <v>0</v>
      </c>
      <c r="AF1925" s="215"/>
      <c r="AG1925" s="212">
        <f t="shared" si="622"/>
        <v>0</v>
      </c>
      <c r="AH1925" s="215"/>
      <c r="AI1925" s="211">
        <f t="shared" si="611"/>
        <v>0</v>
      </c>
      <c r="AJ1925" s="215"/>
      <c r="AK1925" s="211">
        <f t="shared" si="612"/>
        <v>0</v>
      </c>
      <c r="AL1925" s="215"/>
      <c r="AM1925" s="211">
        <f t="shared" si="613"/>
        <v>0</v>
      </c>
      <c r="AN1925" s="215"/>
      <c r="AO1925" s="211">
        <f t="shared" si="614"/>
        <v>0</v>
      </c>
      <c r="AP1925" s="210"/>
      <c r="AQ1925" s="222">
        <f>IF(AP1925="",0,VLOOKUP(AP1925,Aux.ListeCPAltele!$B$15:$D$21,3,0))</f>
        <v>0</v>
      </c>
      <c r="AR1925" s="212">
        <f t="shared" si="615"/>
        <v>0</v>
      </c>
      <c r="AS1925" s="212">
        <f t="shared" si="623"/>
        <v>0</v>
      </c>
      <c r="AT1925" s="222">
        <f>IF($F1925&lt;&gt;2,ROUND($Z1925*SUMIF(Regimuri,$Q1925,Aux.ListeCPAltele!$C$25:$C$34)*0.5,0),0)</f>
        <v>0</v>
      </c>
      <c r="AU1925" s="210"/>
      <c r="AV1925" s="222">
        <f>IF(AND($F1925&lt;&gt;2,Q1925&lt;&gt;0),ROUND($AC1925/SUMIF(Regimuri,Q1925,Aux.ListeCPAltele!$E$25:$E$34)*$AU1925,0),0)</f>
        <v>0</v>
      </c>
      <c r="AW1925" s="215">
        <v>0.1</v>
      </c>
      <c r="AX1925" s="222">
        <f t="shared" si="624"/>
        <v>0</v>
      </c>
      <c r="AY1925" s="213">
        <f t="shared" si="625"/>
        <v>0.83333333333333337</v>
      </c>
      <c r="AZ1925" s="222">
        <f>IF(OR($R1925=0,$Q1925=0),0,ROUND(SUM(AC1925,AE1925,AG1925,AI1925,AK1925,AM1925,AO1925,AS1925,AV1925,AX1925,AT1925)/SUMIF(Regimuri,$Q1925,Aux.ListeCPAltele!$E$25:$E$34)*$AY1925,0))</f>
        <v>0</v>
      </c>
      <c r="BA1925" s="222">
        <f t="shared" si="616"/>
        <v>0</v>
      </c>
      <c r="BB1925" s="277">
        <v>1</v>
      </c>
      <c r="BC1925" s="277"/>
    </row>
    <row r="1926" spans="1:55" outlineLevel="1" x14ac:dyDescent="0.2">
      <c r="A1926" s="205"/>
      <c r="B1926" s="205"/>
      <c r="C1926" s="205"/>
      <c r="D1926" s="275"/>
      <c r="E1926" s="205"/>
      <c r="F1926" s="207">
        <f>SUMIF(CarLM,G1926,Aux.ListeCPAltele!$A$7:$A$11)</f>
        <v>0</v>
      </c>
      <c r="G1926" s="205"/>
      <c r="H1926" s="208">
        <f t="shared" si="626"/>
        <v>0</v>
      </c>
      <c r="I1926" s="208">
        <f t="shared" si="627"/>
        <v>0</v>
      </c>
      <c r="J1926" s="209"/>
      <c r="K1926" s="205"/>
      <c r="L1926" s="207" t="str">
        <f>IF(OR($K1926&lt;&gt;"",ISNA(VLOOKUP($K1926,'2.1.Angajati'!$B$5:$H$1826,2,0))=FALSE),VLOOKUP($K1926,'2.1.Angajati'!$B$5:$H$1826,2,0),"-")</f>
        <v>-</v>
      </c>
      <c r="M1926" s="224">
        <f>IF(OR($K1926&lt;&gt;"",ISNA(VLOOKUP($K1926,'2.1.Angajati'!$B$5:$H$1826,8,0))=FALSE),
       ROUND((DATE(Aux.SetUp!$H$15,1,1)-VLOOKUP($K1926,'2.1.Angajati'!$B$5:$H$1826,6,0))/365,1),
          0)</f>
        <v>0</v>
      </c>
      <c r="N1926" s="223"/>
      <c r="O1926" s="209"/>
      <c r="P1926" s="208">
        <f t="shared" si="617"/>
        <v>0</v>
      </c>
      <c r="Q1926" s="205"/>
      <c r="R1926" s="207">
        <f>SUMIF(Aux.ListeCPAltele!$A$25:$A$34,'1.3.State'!Q1926,Aux.ListeCPAltele!$B$25:$B$34)</f>
        <v>0</v>
      </c>
      <c r="S1926" s="210"/>
      <c r="T1926" s="211">
        <v>16.420000000000002</v>
      </c>
      <c r="U1926" s="212">
        <f>SUMIF('1.2.IS'!$M$5:$AG$5,Aux.SetUp!$H$15,'1.2.IS'!$M$16:$AG$16)</f>
        <v>2775</v>
      </c>
      <c r="V1926" s="213">
        <v>1.3</v>
      </c>
      <c r="W1926" s="211">
        <f t="shared" si="628"/>
        <v>21.35</v>
      </c>
      <c r="X1926" s="212">
        <f t="shared" si="629"/>
        <v>3608</v>
      </c>
      <c r="Y1926" s="214"/>
      <c r="Z1926" s="211">
        <f t="shared" si="618"/>
        <v>0</v>
      </c>
      <c r="AA1926" s="212">
        <f t="shared" si="619"/>
        <v>0</v>
      </c>
      <c r="AB1926" s="212">
        <f t="shared" si="620"/>
        <v>0</v>
      </c>
      <c r="AC1926" s="212">
        <f t="shared" si="621"/>
        <v>0</v>
      </c>
      <c r="AD1926" s="223">
        <f t="shared" si="609"/>
        <v>0</v>
      </c>
      <c r="AE1926" s="212">
        <f t="shared" si="610"/>
        <v>0</v>
      </c>
      <c r="AF1926" s="215"/>
      <c r="AG1926" s="212">
        <f t="shared" si="622"/>
        <v>0</v>
      </c>
      <c r="AH1926" s="215"/>
      <c r="AI1926" s="211">
        <f t="shared" si="611"/>
        <v>0</v>
      </c>
      <c r="AJ1926" s="215"/>
      <c r="AK1926" s="211">
        <f t="shared" si="612"/>
        <v>0</v>
      </c>
      <c r="AL1926" s="215"/>
      <c r="AM1926" s="211">
        <f t="shared" si="613"/>
        <v>0</v>
      </c>
      <c r="AN1926" s="215"/>
      <c r="AO1926" s="211">
        <f t="shared" si="614"/>
        <v>0</v>
      </c>
      <c r="AP1926" s="210"/>
      <c r="AQ1926" s="222">
        <f>IF(AP1926="",0,VLOOKUP(AP1926,Aux.ListeCPAltele!$B$15:$D$21,3,0))</f>
        <v>0</v>
      </c>
      <c r="AR1926" s="212">
        <f t="shared" si="615"/>
        <v>0</v>
      </c>
      <c r="AS1926" s="212">
        <f t="shared" si="623"/>
        <v>0</v>
      </c>
      <c r="AT1926" s="222">
        <f>IF($F1926&lt;&gt;2,ROUND($Z1926*SUMIF(Regimuri,$Q1926,Aux.ListeCPAltele!$C$25:$C$34)*0.5,0),0)</f>
        <v>0</v>
      </c>
      <c r="AU1926" s="210"/>
      <c r="AV1926" s="222">
        <f>IF(AND($F1926&lt;&gt;2,Q1926&lt;&gt;0),ROUND($AC1926/SUMIF(Regimuri,Q1926,Aux.ListeCPAltele!$E$25:$E$34)*$AU1926,0),0)</f>
        <v>0</v>
      </c>
      <c r="AW1926" s="215">
        <v>0.1</v>
      </c>
      <c r="AX1926" s="222">
        <f t="shared" si="624"/>
        <v>0</v>
      </c>
      <c r="AY1926" s="213">
        <f t="shared" si="625"/>
        <v>0.83333333333333337</v>
      </c>
      <c r="AZ1926" s="222">
        <f>IF(OR($R1926=0,$Q1926=0),0,ROUND(SUM(AC1926,AE1926,AG1926,AI1926,AK1926,AM1926,AO1926,AS1926,AV1926,AX1926,AT1926)/SUMIF(Regimuri,$Q1926,Aux.ListeCPAltele!$E$25:$E$34)*$AY1926,0))</f>
        <v>0</v>
      </c>
      <c r="BA1926" s="222">
        <f t="shared" si="616"/>
        <v>0</v>
      </c>
      <c r="BB1926" s="277">
        <v>1</v>
      </c>
      <c r="BC1926" s="277"/>
    </row>
    <row r="1927" spans="1:55" outlineLevel="1" x14ac:dyDescent="0.2">
      <c r="A1927" s="205"/>
      <c r="B1927" s="205"/>
      <c r="C1927" s="205"/>
      <c r="D1927" s="275"/>
      <c r="E1927" s="205"/>
      <c r="F1927" s="207">
        <f>SUMIF(CarLM,G1927,Aux.ListeCPAltele!$A$7:$A$11)</f>
        <v>0</v>
      </c>
      <c r="G1927" s="205"/>
      <c r="H1927" s="208">
        <f t="shared" si="626"/>
        <v>0</v>
      </c>
      <c r="I1927" s="208">
        <f t="shared" si="627"/>
        <v>0</v>
      </c>
      <c r="J1927" s="209"/>
      <c r="K1927" s="205"/>
      <c r="L1927" s="207" t="str">
        <f>IF(OR($K1927&lt;&gt;"",ISNA(VLOOKUP($K1927,'2.1.Angajati'!$B$5:$H$1826,2,0))=FALSE),VLOOKUP($K1927,'2.1.Angajati'!$B$5:$H$1826,2,0),"-")</f>
        <v>-</v>
      </c>
      <c r="M1927" s="224">
        <f>IF(OR($K1927&lt;&gt;"",ISNA(VLOOKUP($K1927,'2.1.Angajati'!$B$5:$H$1826,8,0))=FALSE),
       ROUND((DATE(Aux.SetUp!$H$15,1,1)-VLOOKUP($K1927,'2.1.Angajati'!$B$5:$H$1826,6,0))/365,1),
          0)</f>
        <v>0</v>
      </c>
      <c r="N1927" s="223"/>
      <c r="O1927" s="209"/>
      <c r="P1927" s="208">
        <f t="shared" si="617"/>
        <v>0</v>
      </c>
      <c r="Q1927" s="205"/>
      <c r="R1927" s="207">
        <f>SUMIF(Aux.ListeCPAltele!$A$25:$A$34,'1.3.State'!Q1927,Aux.ListeCPAltele!$B$25:$B$34)</f>
        <v>0</v>
      </c>
      <c r="S1927" s="210"/>
      <c r="T1927" s="211">
        <v>16.420000000000002</v>
      </c>
      <c r="U1927" s="212">
        <f>SUMIF('1.2.IS'!$M$5:$AG$5,Aux.SetUp!$H$15,'1.2.IS'!$M$16:$AG$16)</f>
        <v>2775</v>
      </c>
      <c r="V1927" s="213">
        <v>1.3</v>
      </c>
      <c r="W1927" s="211">
        <f t="shared" si="628"/>
        <v>21.35</v>
      </c>
      <c r="X1927" s="212">
        <f t="shared" si="629"/>
        <v>3608</v>
      </c>
      <c r="Y1927" s="214"/>
      <c r="Z1927" s="211">
        <f t="shared" si="618"/>
        <v>0</v>
      </c>
      <c r="AA1927" s="212">
        <f t="shared" si="619"/>
        <v>0</v>
      </c>
      <c r="AB1927" s="212">
        <f t="shared" si="620"/>
        <v>0</v>
      </c>
      <c r="AC1927" s="212">
        <f t="shared" si="621"/>
        <v>0</v>
      </c>
      <c r="AD1927" s="223">
        <f t="shared" si="609"/>
        <v>0</v>
      </c>
      <c r="AE1927" s="212">
        <f t="shared" si="610"/>
        <v>0</v>
      </c>
      <c r="AF1927" s="215"/>
      <c r="AG1927" s="212">
        <f t="shared" si="622"/>
        <v>0</v>
      </c>
      <c r="AH1927" s="215"/>
      <c r="AI1927" s="211">
        <f t="shared" si="611"/>
        <v>0</v>
      </c>
      <c r="AJ1927" s="215"/>
      <c r="AK1927" s="211">
        <f t="shared" si="612"/>
        <v>0</v>
      </c>
      <c r="AL1927" s="215"/>
      <c r="AM1927" s="211">
        <f t="shared" si="613"/>
        <v>0</v>
      </c>
      <c r="AN1927" s="215"/>
      <c r="AO1927" s="211">
        <f t="shared" si="614"/>
        <v>0</v>
      </c>
      <c r="AP1927" s="210"/>
      <c r="AQ1927" s="222">
        <f>IF(AP1927="",0,VLOOKUP(AP1927,Aux.ListeCPAltele!$B$15:$D$21,3,0))</f>
        <v>0</v>
      </c>
      <c r="AR1927" s="212">
        <f t="shared" si="615"/>
        <v>0</v>
      </c>
      <c r="AS1927" s="212">
        <f t="shared" si="623"/>
        <v>0</v>
      </c>
      <c r="AT1927" s="222">
        <f>IF($F1927&lt;&gt;2,ROUND($Z1927*SUMIF(Regimuri,$Q1927,Aux.ListeCPAltele!$C$25:$C$34)*0.5,0),0)</f>
        <v>0</v>
      </c>
      <c r="AU1927" s="210"/>
      <c r="AV1927" s="222">
        <f>IF(AND($F1927&lt;&gt;2,Q1927&lt;&gt;0),ROUND($AC1927/SUMIF(Regimuri,Q1927,Aux.ListeCPAltele!$E$25:$E$34)*$AU1927,0),0)</f>
        <v>0</v>
      </c>
      <c r="AW1927" s="215">
        <v>0.1</v>
      </c>
      <c r="AX1927" s="222">
        <f t="shared" si="624"/>
        <v>0</v>
      </c>
      <c r="AY1927" s="213">
        <f t="shared" si="625"/>
        <v>0.83333333333333337</v>
      </c>
      <c r="AZ1927" s="222">
        <f>IF(OR($R1927=0,$Q1927=0),0,ROUND(SUM(AC1927,AE1927,AG1927,AI1927,AK1927,AM1927,AO1927,AS1927,AV1927,AX1927,AT1927)/SUMIF(Regimuri,$Q1927,Aux.ListeCPAltele!$E$25:$E$34)*$AY1927,0))</f>
        <v>0</v>
      </c>
      <c r="BA1927" s="222">
        <f t="shared" si="616"/>
        <v>0</v>
      </c>
      <c r="BB1927" s="277">
        <v>1</v>
      </c>
      <c r="BC1927" s="277"/>
    </row>
    <row r="1928" spans="1:55" outlineLevel="1" x14ac:dyDescent="0.2">
      <c r="A1928" s="205"/>
      <c r="B1928" s="205"/>
      <c r="C1928" s="205"/>
      <c r="D1928" s="275"/>
      <c r="E1928" s="205"/>
      <c r="F1928" s="207">
        <f>SUMIF(CarLM,G1928,Aux.ListeCPAltele!$A$7:$A$11)</f>
        <v>0</v>
      </c>
      <c r="G1928" s="205"/>
      <c r="H1928" s="208">
        <f t="shared" si="626"/>
        <v>0</v>
      </c>
      <c r="I1928" s="208">
        <f t="shared" si="627"/>
        <v>0</v>
      </c>
      <c r="J1928" s="209"/>
      <c r="K1928" s="205"/>
      <c r="L1928" s="207" t="str">
        <f>IF(OR($K1928&lt;&gt;"",ISNA(VLOOKUP($K1928,'2.1.Angajati'!$B$5:$H$1826,2,0))=FALSE),VLOOKUP($K1928,'2.1.Angajati'!$B$5:$H$1826,2,0),"-")</f>
        <v>-</v>
      </c>
      <c r="M1928" s="224">
        <f>IF(OR($K1928&lt;&gt;"",ISNA(VLOOKUP($K1928,'2.1.Angajati'!$B$5:$H$1826,8,0))=FALSE),
       ROUND((DATE(Aux.SetUp!$H$15,1,1)-VLOOKUP($K1928,'2.1.Angajati'!$B$5:$H$1826,6,0))/365,1),
          0)</f>
        <v>0</v>
      </c>
      <c r="N1928" s="223"/>
      <c r="O1928" s="209"/>
      <c r="P1928" s="208">
        <f t="shared" si="617"/>
        <v>0</v>
      </c>
      <c r="Q1928" s="205"/>
      <c r="R1928" s="207">
        <f>SUMIF(Aux.ListeCPAltele!$A$25:$A$34,'1.3.State'!Q1928,Aux.ListeCPAltele!$B$25:$B$34)</f>
        <v>0</v>
      </c>
      <c r="S1928" s="210"/>
      <c r="T1928" s="211">
        <v>16.420000000000002</v>
      </c>
      <c r="U1928" s="212">
        <f>SUMIF('1.2.IS'!$M$5:$AG$5,Aux.SetUp!$H$15,'1.2.IS'!$M$16:$AG$16)</f>
        <v>2775</v>
      </c>
      <c r="V1928" s="213">
        <v>1.3</v>
      </c>
      <c r="W1928" s="211">
        <f t="shared" si="628"/>
        <v>21.35</v>
      </c>
      <c r="X1928" s="212">
        <f t="shared" si="629"/>
        <v>3608</v>
      </c>
      <c r="Y1928" s="214"/>
      <c r="Z1928" s="211">
        <f t="shared" si="618"/>
        <v>0</v>
      </c>
      <c r="AA1928" s="212">
        <f t="shared" si="619"/>
        <v>0</v>
      </c>
      <c r="AB1928" s="212">
        <f t="shared" si="620"/>
        <v>0</v>
      </c>
      <c r="AC1928" s="212">
        <f t="shared" si="621"/>
        <v>0</v>
      </c>
      <c r="AD1928" s="223">
        <f t="shared" si="609"/>
        <v>0</v>
      </c>
      <c r="AE1928" s="212">
        <f t="shared" si="610"/>
        <v>0</v>
      </c>
      <c r="AF1928" s="215"/>
      <c r="AG1928" s="212">
        <f t="shared" si="622"/>
        <v>0</v>
      </c>
      <c r="AH1928" s="215"/>
      <c r="AI1928" s="211">
        <f t="shared" si="611"/>
        <v>0</v>
      </c>
      <c r="AJ1928" s="215"/>
      <c r="AK1928" s="211">
        <f t="shared" si="612"/>
        <v>0</v>
      </c>
      <c r="AL1928" s="215"/>
      <c r="AM1928" s="211">
        <f t="shared" si="613"/>
        <v>0</v>
      </c>
      <c r="AN1928" s="215"/>
      <c r="AO1928" s="211">
        <f t="shared" si="614"/>
        <v>0</v>
      </c>
      <c r="AP1928" s="210"/>
      <c r="AQ1928" s="222">
        <f>IF(AP1928="",0,VLOOKUP(AP1928,Aux.ListeCPAltele!$B$15:$D$21,3,0))</f>
        <v>0</v>
      </c>
      <c r="AR1928" s="212">
        <f t="shared" si="615"/>
        <v>0</v>
      </c>
      <c r="AS1928" s="212">
        <f t="shared" si="623"/>
        <v>0</v>
      </c>
      <c r="AT1928" s="222">
        <f>IF($F1928&lt;&gt;2,ROUND($Z1928*SUMIF(Regimuri,$Q1928,Aux.ListeCPAltele!$C$25:$C$34)*0.5,0),0)</f>
        <v>0</v>
      </c>
      <c r="AU1928" s="210"/>
      <c r="AV1928" s="222">
        <f>IF(AND($F1928&lt;&gt;2,Q1928&lt;&gt;0),ROUND($AC1928/SUMIF(Regimuri,Q1928,Aux.ListeCPAltele!$E$25:$E$34)*$AU1928,0),0)</f>
        <v>0</v>
      </c>
      <c r="AW1928" s="215">
        <v>0.1</v>
      </c>
      <c r="AX1928" s="222">
        <f t="shared" si="624"/>
        <v>0</v>
      </c>
      <c r="AY1928" s="213">
        <f t="shared" si="625"/>
        <v>0.83333333333333337</v>
      </c>
      <c r="AZ1928" s="222">
        <f>IF(OR($R1928=0,$Q1928=0),0,ROUND(SUM(AC1928,AE1928,AG1928,AI1928,AK1928,AM1928,AO1928,AS1928,AV1928,AX1928,AT1928)/SUMIF(Regimuri,$Q1928,Aux.ListeCPAltele!$E$25:$E$34)*$AY1928,0))</f>
        <v>0</v>
      </c>
      <c r="BA1928" s="222">
        <f t="shared" si="616"/>
        <v>0</v>
      </c>
      <c r="BB1928" s="277">
        <v>1</v>
      </c>
      <c r="BC1928" s="277"/>
    </row>
    <row r="1929" spans="1:55" outlineLevel="1" x14ac:dyDescent="0.2">
      <c r="A1929" s="205"/>
      <c r="B1929" s="205"/>
      <c r="C1929" s="205"/>
      <c r="D1929" s="275"/>
      <c r="E1929" s="205"/>
      <c r="F1929" s="207">
        <f>SUMIF(CarLM,G1929,Aux.ListeCPAltele!$A$7:$A$11)</f>
        <v>0</v>
      </c>
      <c r="G1929" s="205"/>
      <c r="H1929" s="208">
        <f t="shared" si="626"/>
        <v>0</v>
      </c>
      <c r="I1929" s="208">
        <f t="shared" si="627"/>
        <v>0</v>
      </c>
      <c r="J1929" s="209"/>
      <c r="K1929" s="205"/>
      <c r="L1929" s="207" t="str">
        <f>IF(OR($K1929&lt;&gt;"",ISNA(VLOOKUP($K1929,'2.1.Angajati'!$B$5:$H$1826,2,0))=FALSE),VLOOKUP($K1929,'2.1.Angajati'!$B$5:$H$1826,2,0),"-")</f>
        <v>-</v>
      </c>
      <c r="M1929" s="224">
        <f>IF(OR($K1929&lt;&gt;"",ISNA(VLOOKUP($K1929,'2.1.Angajati'!$B$5:$H$1826,8,0))=FALSE),
       ROUND((DATE(Aux.SetUp!$H$15,1,1)-VLOOKUP($K1929,'2.1.Angajati'!$B$5:$H$1826,6,0))/365,1),
          0)</f>
        <v>0</v>
      </c>
      <c r="N1929" s="223"/>
      <c r="O1929" s="209"/>
      <c r="P1929" s="208">
        <f t="shared" si="617"/>
        <v>0</v>
      </c>
      <c r="Q1929" s="205"/>
      <c r="R1929" s="207">
        <f>SUMIF(Aux.ListeCPAltele!$A$25:$A$34,'1.3.State'!Q1929,Aux.ListeCPAltele!$B$25:$B$34)</f>
        <v>0</v>
      </c>
      <c r="S1929" s="210"/>
      <c r="T1929" s="211">
        <v>16.420000000000002</v>
      </c>
      <c r="U1929" s="212">
        <f>SUMIF('1.2.IS'!$M$5:$AG$5,Aux.SetUp!$H$15,'1.2.IS'!$M$16:$AG$16)</f>
        <v>2775</v>
      </c>
      <c r="V1929" s="213">
        <v>1.3</v>
      </c>
      <c r="W1929" s="211">
        <f t="shared" si="628"/>
        <v>21.35</v>
      </c>
      <c r="X1929" s="212">
        <f t="shared" si="629"/>
        <v>3608</v>
      </c>
      <c r="Y1929" s="214"/>
      <c r="Z1929" s="211">
        <f t="shared" si="618"/>
        <v>0</v>
      </c>
      <c r="AA1929" s="212">
        <f t="shared" si="619"/>
        <v>0</v>
      </c>
      <c r="AB1929" s="212">
        <f t="shared" si="620"/>
        <v>0</v>
      </c>
      <c r="AC1929" s="212">
        <f t="shared" si="621"/>
        <v>0</v>
      </c>
      <c r="AD1929" s="223">
        <f t="shared" ref="AD1929:AD1992" si="630">IF(ISNA(N1929),0,N1929)</f>
        <v>0</v>
      </c>
      <c r="AE1929" s="212">
        <f t="shared" ref="AE1929:AE1992" si="631">IF(AND($F1929=2,$F1929=4),0,ROUND($AC1929*AD1929,2))</f>
        <v>0</v>
      </c>
      <c r="AF1929" s="215"/>
      <c r="AG1929" s="212">
        <f t="shared" si="622"/>
        <v>0</v>
      </c>
      <c r="AH1929" s="215"/>
      <c r="AI1929" s="211">
        <f t="shared" ref="AI1929:AI1992" si="632">IF($F1929=2,0,ROUND($AC1929*AH1929,2))</f>
        <v>0</v>
      </c>
      <c r="AJ1929" s="215"/>
      <c r="AK1929" s="211">
        <f t="shared" ref="AK1929:AK1992" si="633">IF($F1929=2,0,ROUND($AC1929*AJ1929,2))</f>
        <v>0</v>
      </c>
      <c r="AL1929" s="215"/>
      <c r="AM1929" s="211">
        <f t="shared" ref="AM1929:AM1992" si="634">IF($F1929=2,0,ROUND($AC1929*AL1929,2))</f>
        <v>0</v>
      </c>
      <c r="AN1929" s="215"/>
      <c r="AO1929" s="211">
        <f t="shared" ref="AO1929:AO1992" si="635">IF($F1929=2,0,ROUND($AC1929*AN1929,2))</f>
        <v>0</v>
      </c>
      <c r="AP1929" s="210"/>
      <c r="AQ1929" s="222">
        <f>IF(AP1929="",0,VLOOKUP(AP1929,Aux.ListeCPAltele!$B$15:$D$21,3,0))</f>
        <v>0</v>
      </c>
      <c r="AR1929" s="212">
        <f t="shared" ref="AR1929:AR1992" si="636">IF($AP1929=0,0,IF($F1929=2,0,$R1929*P1929))</f>
        <v>0</v>
      </c>
      <c r="AS1929" s="212">
        <f t="shared" si="623"/>
        <v>0</v>
      </c>
      <c r="AT1929" s="222">
        <f>IF($F1929&lt;&gt;2,ROUND($Z1929*SUMIF(Regimuri,$Q1929,Aux.ListeCPAltele!$C$25:$C$34)*0.5,0),0)</f>
        <v>0</v>
      </c>
      <c r="AU1929" s="210"/>
      <c r="AV1929" s="222">
        <f>IF(AND($F1929&lt;&gt;2,Q1929&lt;&gt;0),ROUND($AC1929/SUMIF(Regimuri,Q1929,Aux.ListeCPAltele!$E$25:$E$34)*$AU1929,0),0)</f>
        <v>0</v>
      </c>
      <c r="AW1929" s="215">
        <v>0.1</v>
      </c>
      <c r="AX1929" s="222">
        <f t="shared" si="624"/>
        <v>0</v>
      </c>
      <c r="AY1929" s="213">
        <f t="shared" si="625"/>
        <v>0.83333333333333337</v>
      </c>
      <c r="AZ1929" s="222">
        <f>IF(OR($R1929=0,$Q1929=0),0,ROUND(SUM(AC1929,AE1929,AG1929,AI1929,AK1929,AM1929,AO1929,AS1929,AV1929,AX1929,AT1929)/SUMIF(Regimuri,$Q1929,Aux.ListeCPAltele!$E$25:$E$34)*$AY1929,0))</f>
        <v>0</v>
      </c>
      <c r="BA1929" s="222">
        <f t="shared" ref="BA1929:BA1992" si="637">SUM(AC1929,AG1929,AS1929,AV1929,AT1929,AK1929,AI1929,AE1929,AM1929,AO1929,AX1929,AZ1929)</f>
        <v>0</v>
      </c>
      <c r="BB1929" s="277">
        <v>1</v>
      </c>
      <c r="BC1929" s="277"/>
    </row>
    <row r="1930" spans="1:55" outlineLevel="1" x14ac:dyDescent="0.2">
      <c r="A1930" s="205"/>
      <c r="B1930" s="205"/>
      <c r="C1930" s="205"/>
      <c r="D1930" s="275"/>
      <c r="E1930" s="205"/>
      <c r="F1930" s="207">
        <f>SUMIF(CarLM,G1930,Aux.ListeCPAltele!$A$7:$A$11)</f>
        <v>0</v>
      </c>
      <c r="G1930" s="205"/>
      <c r="H1930" s="208">
        <f t="shared" si="626"/>
        <v>0</v>
      </c>
      <c r="I1930" s="208">
        <f t="shared" si="627"/>
        <v>0</v>
      </c>
      <c r="J1930" s="209"/>
      <c r="K1930" s="205"/>
      <c r="L1930" s="207" t="str">
        <f>IF(OR($K1930&lt;&gt;"",ISNA(VLOOKUP($K1930,'2.1.Angajati'!$B$5:$H$1826,2,0))=FALSE),VLOOKUP($K1930,'2.1.Angajati'!$B$5:$H$1826,2,0),"-")</f>
        <v>-</v>
      </c>
      <c r="M1930" s="224">
        <f>IF(OR($K1930&lt;&gt;"",ISNA(VLOOKUP($K1930,'2.1.Angajati'!$B$5:$H$1826,8,0))=FALSE),
       ROUND((DATE(Aux.SetUp!$H$15,1,1)-VLOOKUP($K1930,'2.1.Angajati'!$B$5:$H$1826,6,0))/365,1),
          0)</f>
        <v>0</v>
      </c>
      <c r="N1930" s="223"/>
      <c r="O1930" s="209"/>
      <c r="P1930" s="208">
        <f t="shared" ref="P1930:P1993" si="638">IF(OR(F1930=1,F1930=3,F1930=4),O1930,0)</f>
        <v>0</v>
      </c>
      <c r="Q1930" s="205"/>
      <c r="R1930" s="207">
        <f>SUMIF(Aux.ListeCPAltele!$A$25:$A$34,'1.3.State'!Q1930,Aux.ListeCPAltele!$B$25:$B$34)</f>
        <v>0</v>
      </c>
      <c r="S1930" s="210"/>
      <c r="T1930" s="211">
        <v>16.420000000000002</v>
      </c>
      <c r="U1930" s="212">
        <f>SUMIF('1.2.IS'!$M$5:$AG$5,Aux.SetUp!$H$15,'1.2.IS'!$M$16:$AG$16)</f>
        <v>2775</v>
      </c>
      <c r="V1930" s="213">
        <v>1.3</v>
      </c>
      <c r="W1930" s="211">
        <f t="shared" si="628"/>
        <v>21.35</v>
      </c>
      <c r="X1930" s="212">
        <f t="shared" si="629"/>
        <v>3608</v>
      </c>
      <c r="Y1930" s="214"/>
      <c r="Z1930" s="211">
        <f t="shared" ref="Z1930:Z1993" si="639">ROUND($W1930*$Y1930,2)</f>
        <v>0</v>
      </c>
      <c r="AA1930" s="212">
        <f t="shared" ref="AA1930:AA1993" si="640">ROUND($X1930*$Y1930,0)</f>
        <v>0</v>
      </c>
      <c r="AB1930" s="212">
        <f t="shared" ref="AB1930:AB1993" si="641">ROUND($AA1930/169*$R1930,0)</f>
        <v>0</v>
      </c>
      <c r="AC1930" s="212">
        <f t="shared" ref="AC1930:AC1993" si="642">IF($F1930=2,0,AB1930*P1930)</f>
        <v>0</v>
      </c>
      <c r="AD1930" s="223">
        <f t="shared" si="630"/>
        <v>0</v>
      </c>
      <c r="AE1930" s="212">
        <f t="shared" si="631"/>
        <v>0</v>
      </c>
      <c r="AF1930" s="215"/>
      <c r="AG1930" s="212">
        <f t="shared" ref="AG1930:AG1993" si="643">IF($F1930=2,0,ROUND(AC1930*AF1930,0))</f>
        <v>0</v>
      </c>
      <c r="AH1930" s="215"/>
      <c r="AI1930" s="211">
        <f t="shared" si="632"/>
        <v>0</v>
      </c>
      <c r="AJ1930" s="215"/>
      <c r="AK1930" s="211">
        <f t="shared" si="633"/>
        <v>0</v>
      </c>
      <c r="AL1930" s="215"/>
      <c r="AM1930" s="211">
        <f t="shared" si="634"/>
        <v>0</v>
      </c>
      <c r="AN1930" s="215"/>
      <c r="AO1930" s="211">
        <f t="shared" si="635"/>
        <v>0</v>
      </c>
      <c r="AP1930" s="210"/>
      <c r="AQ1930" s="222">
        <f>IF(AP1930="",0,VLOOKUP(AP1930,Aux.ListeCPAltele!$B$15:$D$21,3,0))</f>
        <v>0</v>
      </c>
      <c r="AR1930" s="212">
        <f t="shared" si="636"/>
        <v>0</v>
      </c>
      <c r="AS1930" s="212">
        <f t="shared" ref="AS1930:AS1993" si="644">ROUND($AQ1930/169*AR1930,0)</f>
        <v>0</v>
      </c>
      <c r="AT1930" s="222">
        <f>IF($F1930&lt;&gt;2,ROUND($Z1930*SUMIF(Regimuri,$Q1930,Aux.ListeCPAltele!$C$25:$C$34)*0.5,0),0)</f>
        <v>0</v>
      </c>
      <c r="AU1930" s="210"/>
      <c r="AV1930" s="222">
        <f>IF(AND($F1930&lt;&gt;2,Q1930&lt;&gt;0),ROUND($AC1930/SUMIF(Regimuri,Q1930,Aux.ListeCPAltele!$E$25:$E$34)*$AU1930,0),0)</f>
        <v>0</v>
      </c>
      <c r="AW1930" s="215">
        <v>0.1</v>
      </c>
      <c r="AX1930" s="222">
        <f t="shared" ref="AX1930:AX1993" si="645">IF($F1930=2,0,ROUND($AC1930*AW1930,0))</f>
        <v>0</v>
      </c>
      <c r="AY1930" s="213">
        <f t="shared" ref="AY1930:AY1993" si="646">10/12</f>
        <v>0.83333333333333337</v>
      </c>
      <c r="AZ1930" s="222">
        <f>IF(OR($R1930=0,$Q1930=0),0,ROUND(SUM(AC1930,AE1930,AG1930,AI1930,AK1930,AM1930,AO1930,AS1930,AV1930,AX1930,AT1930)/SUMIF(Regimuri,$Q1930,Aux.ListeCPAltele!$E$25:$E$34)*$AY1930,0))</f>
        <v>0</v>
      </c>
      <c r="BA1930" s="222">
        <f t="shared" si="637"/>
        <v>0</v>
      </c>
      <c r="BB1930" s="277">
        <v>1</v>
      </c>
      <c r="BC1930" s="277"/>
    </row>
    <row r="1931" spans="1:55" outlineLevel="1" x14ac:dyDescent="0.2">
      <c r="A1931" s="205"/>
      <c r="B1931" s="205"/>
      <c r="C1931" s="205"/>
      <c r="D1931" s="275"/>
      <c r="E1931" s="205"/>
      <c r="F1931" s="207">
        <f>SUMIF(CarLM,G1931,Aux.ListeCPAltele!$A$7:$A$11)</f>
        <v>0</v>
      </c>
      <c r="G1931" s="205"/>
      <c r="H1931" s="208">
        <f t="shared" si="626"/>
        <v>0</v>
      </c>
      <c r="I1931" s="208">
        <f t="shared" si="627"/>
        <v>0</v>
      </c>
      <c r="J1931" s="209"/>
      <c r="K1931" s="205"/>
      <c r="L1931" s="207" t="str">
        <f>IF(OR($K1931&lt;&gt;"",ISNA(VLOOKUP($K1931,'2.1.Angajati'!$B$5:$H$1826,2,0))=FALSE),VLOOKUP($K1931,'2.1.Angajati'!$B$5:$H$1826,2,0),"-")</f>
        <v>-</v>
      </c>
      <c r="M1931" s="224">
        <f>IF(OR($K1931&lt;&gt;"",ISNA(VLOOKUP($K1931,'2.1.Angajati'!$B$5:$H$1826,8,0))=FALSE),
       ROUND((DATE(Aux.SetUp!$H$15,1,1)-VLOOKUP($K1931,'2.1.Angajati'!$B$5:$H$1826,6,0))/365,1),
          0)</f>
        <v>0</v>
      </c>
      <c r="N1931" s="223"/>
      <c r="O1931" s="209"/>
      <c r="P1931" s="208">
        <f t="shared" si="638"/>
        <v>0</v>
      </c>
      <c r="Q1931" s="205"/>
      <c r="R1931" s="207">
        <f>SUMIF(Aux.ListeCPAltele!$A$25:$A$34,'1.3.State'!Q1931,Aux.ListeCPAltele!$B$25:$B$34)</f>
        <v>0</v>
      </c>
      <c r="S1931" s="210"/>
      <c r="T1931" s="211">
        <v>16.420000000000002</v>
      </c>
      <c r="U1931" s="212">
        <f>SUMIF('1.2.IS'!$M$5:$AG$5,Aux.SetUp!$H$15,'1.2.IS'!$M$16:$AG$16)</f>
        <v>2775</v>
      </c>
      <c r="V1931" s="213">
        <v>1.3</v>
      </c>
      <c r="W1931" s="211">
        <f t="shared" si="628"/>
        <v>21.35</v>
      </c>
      <c r="X1931" s="212">
        <f t="shared" si="629"/>
        <v>3608</v>
      </c>
      <c r="Y1931" s="214"/>
      <c r="Z1931" s="211">
        <f t="shared" si="639"/>
        <v>0</v>
      </c>
      <c r="AA1931" s="212">
        <f t="shared" si="640"/>
        <v>0</v>
      </c>
      <c r="AB1931" s="212">
        <f t="shared" si="641"/>
        <v>0</v>
      </c>
      <c r="AC1931" s="212">
        <f t="shared" si="642"/>
        <v>0</v>
      </c>
      <c r="AD1931" s="223">
        <f t="shared" si="630"/>
        <v>0</v>
      </c>
      <c r="AE1931" s="212">
        <f t="shared" si="631"/>
        <v>0</v>
      </c>
      <c r="AF1931" s="215"/>
      <c r="AG1931" s="212">
        <f t="shared" si="643"/>
        <v>0</v>
      </c>
      <c r="AH1931" s="215"/>
      <c r="AI1931" s="211">
        <f t="shared" si="632"/>
        <v>0</v>
      </c>
      <c r="AJ1931" s="215"/>
      <c r="AK1931" s="211">
        <f t="shared" si="633"/>
        <v>0</v>
      </c>
      <c r="AL1931" s="215"/>
      <c r="AM1931" s="211">
        <f t="shared" si="634"/>
        <v>0</v>
      </c>
      <c r="AN1931" s="215"/>
      <c r="AO1931" s="211">
        <f t="shared" si="635"/>
        <v>0</v>
      </c>
      <c r="AP1931" s="210"/>
      <c r="AQ1931" s="222">
        <f>IF(AP1931="",0,VLOOKUP(AP1931,Aux.ListeCPAltele!$B$15:$D$21,3,0))</f>
        <v>0</v>
      </c>
      <c r="AR1931" s="212">
        <f t="shared" si="636"/>
        <v>0</v>
      </c>
      <c r="AS1931" s="212">
        <f t="shared" si="644"/>
        <v>0</v>
      </c>
      <c r="AT1931" s="222">
        <f>IF($F1931&lt;&gt;2,ROUND($Z1931*SUMIF(Regimuri,$Q1931,Aux.ListeCPAltele!$C$25:$C$34)*0.5,0),0)</f>
        <v>0</v>
      </c>
      <c r="AU1931" s="210"/>
      <c r="AV1931" s="222">
        <f>IF(AND($F1931&lt;&gt;2,Q1931&lt;&gt;0),ROUND($AC1931/SUMIF(Regimuri,Q1931,Aux.ListeCPAltele!$E$25:$E$34)*$AU1931,0),0)</f>
        <v>0</v>
      </c>
      <c r="AW1931" s="215">
        <v>0.1</v>
      </c>
      <c r="AX1931" s="222">
        <f t="shared" si="645"/>
        <v>0</v>
      </c>
      <c r="AY1931" s="213">
        <f t="shared" si="646"/>
        <v>0.83333333333333337</v>
      </c>
      <c r="AZ1931" s="222">
        <f>IF(OR($R1931=0,$Q1931=0),0,ROUND(SUM(AC1931,AE1931,AG1931,AI1931,AK1931,AM1931,AO1931,AS1931,AV1931,AX1931,AT1931)/SUMIF(Regimuri,$Q1931,Aux.ListeCPAltele!$E$25:$E$34)*$AY1931,0))</f>
        <v>0</v>
      </c>
      <c r="BA1931" s="222">
        <f t="shared" si="637"/>
        <v>0</v>
      </c>
      <c r="BB1931" s="277">
        <v>1</v>
      </c>
      <c r="BC1931" s="277"/>
    </row>
    <row r="1932" spans="1:55" outlineLevel="1" x14ac:dyDescent="0.2">
      <c r="A1932" s="205"/>
      <c r="B1932" s="205"/>
      <c r="C1932" s="205"/>
      <c r="D1932" s="275"/>
      <c r="E1932" s="205"/>
      <c r="F1932" s="207">
        <f>SUMIF(CarLM,G1932,Aux.ListeCPAltele!$A$7:$A$11)</f>
        <v>0</v>
      </c>
      <c r="G1932" s="205"/>
      <c r="H1932" s="208">
        <f t="shared" si="626"/>
        <v>0</v>
      </c>
      <c r="I1932" s="208">
        <f t="shared" si="627"/>
        <v>0</v>
      </c>
      <c r="J1932" s="209"/>
      <c r="K1932" s="205"/>
      <c r="L1932" s="207" t="str">
        <f>IF(OR($K1932&lt;&gt;"",ISNA(VLOOKUP($K1932,'2.1.Angajati'!$B$5:$H$1826,2,0))=FALSE),VLOOKUP($K1932,'2.1.Angajati'!$B$5:$H$1826,2,0),"-")</f>
        <v>-</v>
      </c>
      <c r="M1932" s="224">
        <f>IF(OR($K1932&lt;&gt;"",ISNA(VLOOKUP($K1932,'2.1.Angajati'!$B$5:$H$1826,8,0))=FALSE),
       ROUND((DATE(Aux.SetUp!$H$15,1,1)-VLOOKUP($K1932,'2.1.Angajati'!$B$5:$H$1826,6,0))/365,1),
          0)</f>
        <v>0</v>
      </c>
      <c r="N1932" s="223"/>
      <c r="O1932" s="209"/>
      <c r="P1932" s="208">
        <f t="shared" si="638"/>
        <v>0</v>
      </c>
      <c r="Q1932" s="205"/>
      <c r="R1932" s="207">
        <f>SUMIF(Aux.ListeCPAltele!$A$25:$A$34,'1.3.State'!Q1932,Aux.ListeCPAltele!$B$25:$B$34)</f>
        <v>0</v>
      </c>
      <c r="S1932" s="210"/>
      <c r="T1932" s="211">
        <v>16.420000000000002</v>
      </c>
      <c r="U1932" s="212">
        <f>SUMIF('1.2.IS'!$M$5:$AG$5,Aux.SetUp!$H$15,'1.2.IS'!$M$16:$AG$16)</f>
        <v>2775</v>
      </c>
      <c r="V1932" s="213">
        <v>1.3</v>
      </c>
      <c r="W1932" s="211">
        <f t="shared" si="628"/>
        <v>21.35</v>
      </c>
      <c r="X1932" s="212">
        <f t="shared" si="629"/>
        <v>3608</v>
      </c>
      <c r="Y1932" s="214"/>
      <c r="Z1932" s="211">
        <f t="shared" si="639"/>
        <v>0</v>
      </c>
      <c r="AA1932" s="212">
        <f t="shared" si="640"/>
        <v>0</v>
      </c>
      <c r="AB1932" s="212">
        <f t="shared" si="641"/>
        <v>0</v>
      </c>
      <c r="AC1932" s="212">
        <f t="shared" si="642"/>
        <v>0</v>
      </c>
      <c r="AD1932" s="223">
        <f t="shared" si="630"/>
        <v>0</v>
      </c>
      <c r="AE1932" s="212">
        <f t="shared" si="631"/>
        <v>0</v>
      </c>
      <c r="AF1932" s="215"/>
      <c r="AG1932" s="212">
        <f t="shared" si="643"/>
        <v>0</v>
      </c>
      <c r="AH1932" s="215"/>
      <c r="AI1932" s="211">
        <f t="shared" si="632"/>
        <v>0</v>
      </c>
      <c r="AJ1932" s="215"/>
      <c r="AK1932" s="211">
        <f t="shared" si="633"/>
        <v>0</v>
      </c>
      <c r="AL1932" s="215"/>
      <c r="AM1932" s="211">
        <f t="shared" si="634"/>
        <v>0</v>
      </c>
      <c r="AN1932" s="215"/>
      <c r="AO1932" s="211">
        <f t="shared" si="635"/>
        <v>0</v>
      </c>
      <c r="AP1932" s="210"/>
      <c r="AQ1932" s="222">
        <f>IF(AP1932="",0,VLOOKUP(AP1932,Aux.ListeCPAltele!$B$15:$D$21,3,0))</f>
        <v>0</v>
      </c>
      <c r="AR1932" s="212">
        <f t="shared" si="636"/>
        <v>0</v>
      </c>
      <c r="AS1932" s="212">
        <f t="shared" si="644"/>
        <v>0</v>
      </c>
      <c r="AT1932" s="222">
        <f>IF($F1932&lt;&gt;2,ROUND($Z1932*SUMIF(Regimuri,$Q1932,Aux.ListeCPAltele!$C$25:$C$34)*0.5,0),0)</f>
        <v>0</v>
      </c>
      <c r="AU1932" s="210"/>
      <c r="AV1932" s="222">
        <f>IF(AND($F1932&lt;&gt;2,Q1932&lt;&gt;0),ROUND($AC1932/SUMIF(Regimuri,Q1932,Aux.ListeCPAltele!$E$25:$E$34)*$AU1932,0),0)</f>
        <v>0</v>
      </c>
      <c r="AW1932" s="215">
        <v>0.1</v>
      </c>
      <c r="AX1932" s="222">
        <f t="shared" si="645"/>
        <v>0</v>
      </c>
      <c r="AY1932" s="213">
        <f t="shared" si="646"/>
        <v>0.83333333333333337</v>
      </c>
      <c r="AZ1932" s="222">
        <f>IF(OR($R1932=0,$Q1932=0),0,ROUND(SUM(AC1932,AE1932,AG1932,AI1932,AK1932,AM1932,AO1932,AS1932,AV1932,AX1932,AT1932)/SUMIF(Regimuri,$Q1932,Aux.ListeCPAltele!$E$25:$E$34)*$AY1932,0))</f>
        <v>0</v>
      </c>
      <c r="BA1932" s="222">
        <f t="shared" si="637"/>
        <v>0</v>
      </c>
      <c r="BB1932" s="277">
        <v>1</v>
      </c>
      <c r="BC1932" s="277"/>
    </row>
    <row r="1933" spans="1:55" outlineLevel="1" x14ac:dyDescent="0.2">
      <c r="A1933" s="205"/>
      <c r="B1933" s="205"/>
      <c r="C1933" s="205"/>
      <c r="D1933" s="275"/>
      <c r="E1933" s="205"/>
      <c r="F1933" s="207">
        <f>SUMIF(CarLM,G1933,Aux.ListeCPAltele!$A$7:$A$11)</f>
        <v>0</v>
      </c>
      <c r="G1933" s="205"/>
      <c r="H1933" s="208">
        <f t="shared" si="626"/>
        <v>0</v>
      </c>
      <c r="I1933" s="208">
        <f t="shared" si="627"/>
        <v>0</v>
      </c>
      <c r="J1933" s="209"/>
      <c r="K1933" s="205"/>
      <c r="L1933" s="207" t="str">
        <f>IF(OR($K1933&lt;&gt;"",ISNA(VLOOKUP($K1933,'2.1.Angajati'!$B$5:$H$1826,2,0))=FALSE),VLOOKUP($K1933,'2.1.Angajati'!$B$5:$H$1826,2,0),"-")</f>
        <v>-</v>
      </c>
      <c r="M1933" s="224">
        <f>IF(OR($K1933&lt;&gt;"",ISNA(VLOOKUP($K1933,'2.1.Angajati'!$B$5:$H$1826,8,0))=FALSE),
       ROUND((DATE(Aux.SetUp!$H$15,1,1)-VLOOKUP($K1933,'2.1.Angajati'!$B$5:$H$1826,6,0))/365,1),
          0)</f>
        <v>0</v>
      </c>
      <c r="N1933" s="223"/>
      <c r="O1933" s="209"/>
      <c r="P1933" s="208">
        <f t="shared" si="638"/>
        <v>0</v>
      </c>
      <c r="Q1933" s="205"/>
      <c r="R1933" s="207">
        <f>SUMIF(Aux.ListeCPAltele!$A$25:$A$34,'1.3.State'!Q1933,Aux.ListeCPAltele!$B$25:$B$34)</f>
        <v>0</v>
      </c>
      <c r="S1933" s="210"/>
      <c r="T1933" s="211">
        <v>16.420000000000002</v>
      </c>
      <c r="U1933" s="212">
        <f>SUMIF('1.2.IS'!$M$5:$AG$5,Aux.SetUp!$H$15,'1.2.IS'!$M$16:$AG$16)</f>
        <v>2775</v>
      </c>
      <c r="V1933" s="213">
        <v>1.3</v>
      </c>
      <c r="W1933" s="211">
        <f t="shared" si="628"/>
        <v>21.35</v>
      </c>
      <c r="X1933" s="212">
        <f t="shared" si="629"/>
        <v>3608</v>
      </c>
      <c r="Y1933" s="214"/>
      <c r="Z1933" s="211">
        <f t="shared" si="639"/>
        <v>0</v>
      </c>
      <c r="AA1933" s="212">
        <f t="shared" si="640"/>
        <v>0</v>
      </c>
      <c r="AB1933" s="212">
        <f t="shared" si="641"/>
        <v>0</v>
      </c>
      <c r="AC1933" s="212">
        <f t="shared" si="642"/>
        <v>0</v>
      </c>
      <c r="AD1933" s="223">
        <f t="shared" si="630"/>
        <v>0</v>
      </c>
      <c r="AE1933" s="212">
        <f t="shared" si="631"/>
        <v>0</v>
      </c>
      <c r="AF1933" s="215"/>
      <c r="AG1933" s="212">
        <f t="shared" si="643"/>
        <v>0</v>
      </c>
      <c r="AH1933" s="215"/>
      <c r="AI1933" s="211">
        <f t="shared" si="632"/>
        <v>0</v>
      </c>
      <c r="AJ1933" s="215"/>
      <c r="AK1933" s="211">
        <f t="shared" si="633"/>
        <v>0</v>
      </c>
      <c r="AL1933" s="215"/>
      <c r="AM1933" s="211">
        <f t="shared" si="634"/>
        <v>0</v>
      </c>
      <c r="AN1933" s="215"/>
      <c r="AO1933" s="211">
        <f t="shared" si="635"/>
        <v>0</v>
      </c>
      <c r="AP1933" s="210"/>
      <c r="AQ1933" s="222">
        <f>IF(AP1933="",0,VLOOKUP(AP1933,Aux.ListeCPAltele!$B$15:$D$21,3,0))</f>
        <v>0</v>
      </c>
      <c r="AR1933" s="212">
        <f t="shared" si="636"/>
        <v>0</v>
      </c>
      <c r="AS1933" s="212">
        <f t="shared" si="644"/>
        <v>0</v>
      </c>
      <c r="AT1933" s="222">
        <f>IF($F1933&lt;&gt;2,ROUND($Z1933*SUMIF(Regimuri,$Q1933,Aux.ListeCPAltele!$C$25:$C$34)*0.5,0),0)</f>
        <v>0</v>
      </c>
      <c r="AU1933" s="210"/>
      <c r="AV1933" s="222">
        <f>IF(AND($F1933&lt;&gt;2,Q1933&lt;&gt;0),ROUND($AC1933/SUMIF(Regimuri,Q1933,Aux.ListeCPAltele!$E$25:$E$34)*$AU1933,0),0)</f>
        <v>0</v>
      </c>
      <c r="AW1933" s="215">
        <v>0.1</v>
      </c>
      <c r="AX1933" s="222">
        <f t="shared" si="645"/>
        <v>0</v>
      </c>
      <c r="AY1933" s="213">
        <f t="shared" si="646"/>
        <v>0.83333333333333337</v>
      </c>
      <c r="AZ1933" s="222">
        <f>IF(OR($R1933=0,$Q1933=0),0,ROUND(SUM(AC1933,AE1933,AG1933,AI1933,AK1933,AM1933,AO1933,AS1933,AV1933,AX1933,AT1933)/SUMIF(Regimuri,$Q1933,Aux.ListeCPAltele!$E$25:$E$34)*$AY1933,0))</f>
        <v>0</v>
      </c>
      <c r="BA1933" s="222">
        <f t="shared" si="637"/>
        <v>0</v>
      </c>
      <c r="BB1933" s="277">
        <v>1</v>
      </c>
      <c r="BC1933" s="277"/>
    </row>
    <row r="1934" spans="1:55" outlineLevel="1" x14ac:dyDescent="0.2">
      <c r="A1934" s="205"/>
      <c r="B1934" s="205"/>
      <c r="C1934" s="205"/>
      <c r="D1934" s="275"/>
      <c r="E1934" s="205"/>
      <c r="F1934" s="207">
        <f>SUMIF(CarLM,G1934,Aux.ListeCPAltele!$A$7:$A$11)</f>
        <v>0</v>
      </c>
      <c r="G1934" s="205"/>
      <c r="H1934" s="208">
        <f t="shared" si="626"/>
        <v>0</v>
      </c>
      <c r="I1934" s="208">
        <f t="shared" si="627"/>
        <v>0</v>
      </c>
      <c r="J1934" s="209"/>
      <c r="K1934" s="205"/>
      <c r="L1934" s="207" t="str">
        <f>IF(OR($K1934&lt;&gt;"",ISNA(VLOOKUP($K1934,'2.1.Angajati'!$B$5:$H$1826,2,0))=FALSE),VLOOKUP($K1934,'2.1.Angajati'!$B$5:$H$1826,2,0),"-")</f>
        <v>-</v>
      </c>
      <c r="M1934" s="224">
        <f>IF(OR($K1934&lt;&gt;"",ISNA(VLOOKUP($K1934,'2.1.Angajati'!$B$5:$H$1826,8,0))=FALSE),
       ROUND((DATE(Aux.SetUp!$H$15,1,1)-VLOOKUP($K1934,'2.1.Angajati'!$B$5:$H$1826,6,0))/365,1),
          0)</f>
        <v>0</v>
      </c>
      <c r="N1934" s="223"/>
      <c r="O1934" s="209"/>
      <c r="P1934" s="208">
        <f t="shared" si="638"/>
        <v>0</v>
      </c>
      <c r="Q1934" s="205"/>
      <c r="R1934" s="207">
        <f>SUMIF(Aux.ListeCPAltele!$A$25:$A$34,'1.3.State'!Q1934,Aux.ListeCPAltele!$B$25:$B$34)</f>
        <v>0</v>
      </c>
      <c r="S1934" s="210"/>
      <c r="T1934" s="211">
        <v>16.420000000000002</v>
      </c>
      <c r="U1934" s="212">
        <f>SUMIF('1.2.IS'!$M$5:$AG$5,Aux.SetUp!$H$15,'1.2.IS'!$M$16:$AG$16)</f>
        <v>2775</v>
      </c>
      <c r="V1934" s="213">
        <v>1.3</v>
      </c>
      <c r="W1934" s="211">
        <f t="shared" si="628"/>
        <v>21.35</v>
      </c>
      <c r="X1934" s="212">
        <f t="shared" si="629"/>
        <v>3608</v>
      </c>
      <c r="Y1934" s="214"/>
      <c r="Z1934" s="211">
        <f t="shared" si="639"/>
        <v>0</v>
      </c>
      <c r="AA1934" s="212">
        <f t="shared" si="640"/>
        <v>0</v>
      </c>
      <c r="AB1934" s="212">
        <f t="shared" si="641"/>
        <v>0</v>
      </c>
      <c r="AC1934" s="212">
        <f t="shared" si="642"/>
        <v>0</v>
      </c>
      <c r="AD1934" s="223">
        <f t="shared" si="630"/>
        <v>0</v>
      </c>
      <c r="AE1934" s="212">
        <f t="shared" si="631"/>
        <v>0</v>
      </c>
      <c r="AF1934" s="215"/>
      <c r="AG1934" s="212">
        <f t="shared" si="643"/>
        <v>0</v>
      </c>
      <c r="AH1934" s="215"/>
      <c r="AI1934" s="211">
        <f t="shared" si="632"/>
        <v>0</v>
      </c>
      <c r="AJ1934" s="215"/>
      <c r="AK1934" s="211">
        <f t="shared" si="633"/>
        <v>0</v>
      </c>
      <c r="AL1934" s="215"/>
      <c r="AM1934" s="211">
        <f t="shared" si="634"/>
        <v>0</v>
      </c>
      <c r="AN1934" s="215"/>
      <c r="AO1934" s="211">
        <f t="shared" si="635"/>
        <v>0</v>
      </c>
      <c r="AP1934" s="210"/>
      <c r="AQ1934" s="222">
        <f>IF(AP1934="",0,VLOOKUP(AP1934,Aux.ListeCPAltele!$B$15:$D$21,3,0))</f>
        <v>0</v>
      </c>
      <c r="AR1934" s="212">
        <f t="shared" si="636"/>
        <v>0</v>
      </c>
      <c r="AS1934" s="212">
        <f t="shared" si="644"/>
        <v>0</v>
      </c>
      <c r="AT1934" s="222">
        <f>IF($F1934&lt;&gt;2,ROUND($Z1934*SUMIF(Regimuri,$Q1934,Aux.ListeCPAltele!$C$25:$C$34)*0.5,0),0)</f>
        <v>0</v>
      </c>
      <c r="AU1934" s="210"/>
      <c r="AV1934" s="222">
        <f>IF(AND($F1934&lt;&gt;2,Q1934&lt;&gt;0),ROUND($AC1934/SUMIF(Regimuri,Q1934,Aux.ListeCPAltele!$E$25:$E$34)*$AU1934,0),0)</f>
        <v>0</v>
      </c>
      <c r="AW1934" s="215">
        <v>0.1</v>
      </c>
      <c r="AX1934" s="222">
        <f t="shared" si="645"/>
        <v>0</v>
      </c>
      <c r="AY1934" s="213">
        <f t="shared" si="646"/>
        <v>0.83333333333333337</v>
      </c>
      <c r="AZ1934" s="222">
        <f>IF(OR($R1934=0,$Q1934=0),0,ROUND(SUM(AC1934,AE1934,AG1934,AI1934,AK1934,AM1934,AO1934,AS1934,AV1934,AX1934,AT1934)/SUMIF(Regimuri,$Q1934,Aux.ListeCPAltele!$E$25:$E$34)*$AY1934,0))</f>
        <v>0</v>
      </c>
      <c r="BA1934" s="222">
        <f t="shared" si="637"/>
        <v>0</v>
      </c>
      <c r="BB1934" s="277">
        <v>1</v>
      </c>
      <c r="BC1934" s="277"/>
    </row>
    <row r="1935" spans="1:55" outlineLevel="1" x14ac:dyDescent="0.2">
      <c r="A1935" s="205"/>
      <c r="B1935" s="205"/>
      <c r="C1935" s="205"/>
      <c r="D1935" s="275"/>
      <c r="E1935" s="205"/>
      <c r="F1935" s="207">
        <f>SUMIF(CarLM,G1935,Aux.ListeCPAltele!$A$7:$A$11)</f>
        <v>0</v>
      </c>
      <c r="G1935" s="205"/>
      <c r="H1935" s="208">
        <f t="shared" si="626"/>
        <v>0</v>
      </c>
      <c r="I1935" s="208">
        <f t="shared" si="627"/>
        <v>0</v>
      </c>
      <c r="J1935" s="209"/>
      <c r="K1935" s="205"/>
      <c r="L1935" s="207" t="str">
        <f>IF(OR($K1935&lt;&gt;"",ISNA(VLOOKUP($K1935,'2.1.Angajati'!$B$5:$H$1826,2,0))=FALSE),VLOOKUP($K1935,'2.1.Angajati'!$B$5:$H$1826,2,0),"-")</f>
        <v>-</v>
      </c>
      <c r="M1935" s="224">
        <f>IF(OR($K1935&lt;&gt;"",ISNA(VLOOKUP($K1935,'2.1.Angajati'!$B$5:$H$1826,8,0))=FALSE),
       ROUND((DATE(Aux.SetUp!$H$15,1,1)-VLOOKUP($K1935,'2.1.Angajati'!$B$5:$H$1826,6,0))/365,1),
          0)</f>
        <v>0</v>
      </c>
      <c r="N1935" s="223"/>
      <c r="O1935" s="209"/>
      <c r="P1935" s="208">
        <f t="shared" si="638"/>
        <v>0</v>
      </c>
      <c r="Q1935" s="205"/>
      <c r="R1935" s="207">
        <f>SUMIF(Aux.ListeCPAltele!$A$25:$A$34,'1.3.State'!Q1935,Aux.ListeCPAltele!$B$25:$B$34)</f>
        <v>0</v>
      </c>
      <c r="S1935" s="210"/>
      <c r="T1935" s="211">
        <v>16.420000000000002</v>
      </c>
      <c r="U1935" s="212">
        <f>SUMIF('1.2.IS'!$M$5:$AG$5,Aux.SetUp!$H$15,'1.2.IS'!$M$16:$AG$16)</f>
        <v>2775</v>
      </c>
      <c r="V1935" s="213">
        <v>1.3</v>
      </c>
      <c r="W1935" s="211">
        <f t="shared" si="628"/>
        <v>21.35</v>
      </c>
      <c r="X1935" s="212">
        <f t="shared" si="629"/>
        <v>3608</v>
      </c>
      <c r="Y1935" s="214"/>
      <c r="Z1935" s="211">
        <f t="shared" si="639"/>
        <v>0</v>
      </c>
      <c r="AA1935" s="212">
        <f t="shared" si="640"/>
        <v>0</v>
      </c>
      <c r="AB1935" s="212">
        <f t="shared" si="641"/>
        <v>0</v>
      </c>
      <c r="AC1935" s="212">
        <f t="shared" si="642"/>
        <v>0</v>
      </c>
      <c r="AD1935" s="223">
        <f t="shared" si="630"/>
        <v>0</v>
      </c>
      <c r="AE1935" s="212">
        <f t="shared" si="631"/>
        <v>0</v>
      </c>
      <c r="AF1935" s="215"/>
      <c r="AG1935" s="212">
        <f t="shared" si="643"/>
        <v>0</v>
      </c>
      <c r="AH1935" s="215"/>
      <c r="AI1935" s="211">
        <f t="shared" si="632"/>
        <v>0</v>
      </c>
      <c r="AJ1935" s="215"/>
      <c r="AK1935" s="211">
        <f t="shared" si="633"/>
        <v>0</v>
      </c>
      <c r="AL1935" s="215"/>
      <c r="AM1935" s="211">
        <f t="shared" si="634"/>
        <v>0</v>
      </c>
      <c r="AN1935" s="215"/>
      <c r="AO1935" s="211">
        <f t="shared" si="635"/>
        <v>0</v>
      </c>
      <c r="AP1935" s="210"/>
      <c r="AQ1935" s="222">
        <f>IF(AP1935="",0,VLOOKUP(AP1935,Aux.ListeCPAltele!$B$15:$D$21,3,0))</f>
        <v>0</v>
      </c>
      <c r="AR1935" s="212">
        <f t="shared" si="636"/>
        <v>0</v>
      </c>
      <c r="AS1935" s="212">
        <f t="shared" si="644"/>
        <v>0</v>
      </c>
      <c r="AT1935" s="222">
        <f>IF($F1935&lt;&gt;2,ROUND($Z1935*SUMIF(Regimuri,$Q1935,Aux.ListeCPAltele!$C$25:$C$34)*0.5,0),0)</f>
        <v>0</v>
      </c>
      <c r="AU1935" s="210"/>
      <c r="AV1935" s="222">
        <f>IF(AND($F1935&lt;&gt;2,Q1935&lt;&gt;0),ROUND($AC1935/SUMIF(Regimuri,Q1935,Aux.ListeCPAltele!$E$25:$E$34)*$AU1935,0),0)</f>
        <v>0</v>
      </c>
      <c r="AW1935" s="215">
        <v>0.1</v>
      </c>
      <c r="AX1935" s="222">
        <f t="shared" si="645"/>
        <v>0</v>
      </c>
      <c r="AY1935" s="213">
        <f t="shared" si="646"/>
        <v>0.83333333333333337</v>
      </c>
      <c r="AZ1935" s="222">
        <f>IF(OR($R1935=0,$Q1935=0),0,ROUND(SUM(AC1935,AE1935,AG1935,AI1935,AK1935,AM1935,AO1935,AS1935,AV1935,AX1935,AT1935)/SUMIF(Regimuri,$Q1935,Aux.ListeCPAltele!$E$25:$E$34)*$AY1935,0))</f>
        <v>0</v>
      </c>
      <c r="BA1935" s="222">
        <f t="shared" si="637"/>
        <v>0</v>
      </c>
      <c r="BB1935" s="277">
        <v>1</v>
      </c>
      <c r="BC1935" s="277"/>
    </row>
    <row r="1936" spans="1:55" outlineLevel="1" x14ac:dyDescent="0.2">
      <c r="A1936" s="205"/>
      <c r="B1936" s="205"/>
      <c r="C1936" s="205"/>
      <c r="D1936" s="275"/>
      <c r="E1936" s="205"/>
      <c r="F1936" s="207">
        <f>SUMIF(CarLM,G1936,Aux.ListeCPAltele!$A$7:$A$11)</f>
        <v>0</v>
      </c>
      <c r="G1936" s="205"/>
      <c r="H1936" s="208">
        <f t="shared" si="626"/>
        <v>0</v>
      </c>
      <c r="I1936" s="208">
        <f t="shared" si="627"/>
        <v>0</v>
      </c>
      <c r="J1936" s="209"/>
      <c r="K1936" s="205"/>
      <c r="L1936" s="207" t="str">
        <f>IF(OR($K1936&lt;&gt;"",ISNA(VLOOKUP($K1936,'2.1.Angajati'!$B$5:$H$1826,2,0))=FALSE),VLOOKUP($K1936,'2.1.Angajati'!$B$5:$H$1826,2,0),"-")</f>
        <v>-</v>
      </c>
      <c r="M1936" s="224">
        <f>IF(OR($K1936&lt;&gt;"",ISNA(VLOOKUP($K1936,'2.1.Angajati'!$B$5:$H$1826,8,0))=FALSE),
       ROUND((DATE(Aux.SetUp!$H$15,1,1)-VLOOKUP($K1936,'2.1.Angajati'!$B$5:$H$1826,6,0))/365,1),
          0)</f>
        <v>0</v>
      </c>
      <c r="N1936" s="223"/>
      <c r="O1936" s="209"/>
      <c r="P1936" s="208">
        <f t="shared" si="638"/>
        <v>0</v>
      </c>
      <c r="Q1936" s="205"/>
      <c r="R1936" s="207">
        <f>SUMIF(Aux.ListeCPAltele!$A$25:$A$34,'1.3.State'!Q1936,Aux.ListeCPAltele!$B$25:$B$34)</f>
        <v>0</v>
      </c>
      <c r="S1936" s="210"/>
      <c r="T1936" s="211">
        <v>16.420000000000002</v>
      </c>
      <c r="U1936" s="212">
        <f>SUMIF('1.2.IS'!$M$5:$AG$5,Aux.SetUp!$H$15,'1.2.IS'!$M$16:$AG$16)</f>
        <v>2775</v>
      </c>
      <c r="V1936" s="213">
        <v>1.3</v>
      </c>
      <c r="W1936" s="211">
        <f t="shared" si="628"/>
        <v>21.35</v>
      </c>
      <c r="X1936" s="212">
        <f t="shared" si="629"/>
        <v>3608</v>
      </c>
      <c r="Y1936" s="214"/>
      <c r="Z1936" s="211">
        <f t="shared" si="639"/>
        <v>0</v>
      </c>
      <c r="AA1936" s="212">
        <f t="shared" si="640"/>
        <v>0</v>
      </c>
      <c r="AB1936" s="212">
        <f t="shared" si="641"/>
        <v>0</v>
      </c>
      <c r="AC1936" s="212">
        <f t="shared" si="642"/>
        <v>0</v>
      </c>
      <c r="AD1936" s="223">
        <f t="shared" si="630"/>
        <v>0</v>
      </c>
      <c r="AE1936" s="212">
        <f t="shared" si="631"/>
        <v>0</v>
      </c>
      <c r="AF1936" s="215"/>
      <c r="AG1936" s="212">
        <f t="shared" si="643"/>
        <v>0</v>
      </c>
      <c r="AH1936" s="215"/>
      <c r="AI1936" s="211">
        <f t="shared" si="632"/>
        <v>0</v>
      </c>
      <c r="AJ1936" s="215"/>
      <c r="AK1936" s="211">
        <f t="shared" si="633"/>
        <v>0</v>
      </c>
      <c r="AL1936" s="215"/>
      <c r="AM1936" s="211">
        <f t="shared" si="634"/>
        <v>0</v>
      </c>
      <c r="AN1936" s="215"/>
      <c r="AO1936" s="211">
        <f t="shared" si="635"/>
        <v>0</v>
      </c>
      <c r="AP1936" s="210"/>
      <c r="AQ1936" s="222">
        <f>IF(AP1936="",0,VLOOKUP(AP1936,Aux.ListeCPAltele!$B$15:$D$21,3,0))</f>
        <v>0</v>
      </c>
      <c r="AR1936" s="212">
        <f t="shared" si="636"/>
        <v>0</v>
      </c>
      <c r="AS1936" s="212">
        <f t="shared" si="644"/>
        <v>0</v>
      </c>
      <c r="AT1936" s="222">
        <f>IF($F1936&lt;&gt;2,ROUND($Z1936*SUMIF(Regimuri,$Q1936,Aux.ListeCPAltele!$C$25:$C$34)*0.5,0),0)</f>
        <v>0</v>
      </c>
      <c r="AU1936" s="210"/>
      <c r="AV1936" s="222">
        <f>IF(AND($F1936&lt;&gt;2,Q1936&lt;&gt;0),ROUND($AC1936/SUMIF(Regimuri,Q1936,Aux.ListeCPAltele!$E$25:$E$34)*$AU1936,0),0)</f>
        <v>0</v>
      </c>
      <c r="AW1936" s="215">
        <v>0.1</v>
      </c>
      <c r="AX1936" s="222">
        <f t="shared" si="645"/>
        <v>0</v>
      </c>
      <c r="AY1936" s="213">
        <f t="shared" si="646"/>
        <v>0.83333333333333337</v>
      </c>
      <c r="AZ1936" s="222">
        <f>IF(OR($R1936=0,$Q1936=0),0,ROUND(SUM(AC1936,AE1936,AG1936,AI1936,AK1936,AM1936,AO1936,AS1936,AV1936,AX1936,AT1936)/SUMIF(Regimuri,$Q1936,Aux.ListeCPAltele!$E$25:$E$34)*$AY1936,0))</f>
        <v>0</v>
      </c>
      <c r="BA1936" s="222">
        <f t="shared" si="637"/>
        <v>0</v>
      </c>
      <c r="BB1936" s="277">
        <v>1</v>
      </c>
      <c r="BC1936" s="277"/>
    </row>
    <row r="1937" spans="1:55" outlineLevel="1" x14ac:dyDescent="0.2">
      <c r="A1937" s="205"/>
      <c r="B1937" s="205"/>
      <c r="C1937" s="205"/>
      <c r="D1937" s="275"/>
      <c r="E1937" s="205"/>
      <c r="F1937" s="207">
        <f>SUMIF(CarLM,G1937,Aux.ListeCPAltele!$A$7:$A$11)</f>
        <v>0</v>
      </c>
      <c r="G1937" s="205"/>
      <c r="H1937" s="208">
        <f t="shared" si="626"/>
        <v>0</v>
      </c>
      <c r="I1937" s="208">
        <f t="shared" si="627"/>
        <v>0</v>
      </c>
      <c r="J1937" s="209"/>
      <c r="K1937" s="205"/>
      <c r="L1937" s="207" t="str">
        <f>IF(OR($K1937&lt;&gt;"",ISNA(VLOOKUP($K1937,'2.1.Angajati'!$B$5:$H$1826,2,0))=FALSE),VLOOKUP($K1937,'2.1.Angajati'!$B$5:$H$1826,2,0),"-")</f>
        <v>-</v>
      </c>
      <c r="M1937" s="224">
        <f>IF(OR($K1937&lt;&gt;"",ISNA(VLOOKUP($K1937,'2.1.Angajati'!$B$5:$H$1826,8,0))=FALSE),
       ROUND((DATE(Aux.SetUp!$H$15,1,1)-VLOOKUP($K1937,'2.1.Angajati'!$B$5:$H$1826,6,0))/365,1),
          0)</f>
        <v>0</v>
      </c>
      <c r="N1937" s="223"/>
      <c r="O1937" s="209"/>
      <c r="P1937" s="208">
        <f t="shared" si="638"/>
        <v>0</v>
      </c>
      <c r="Q1937" s="205"/>
      <c r="R1937" s="207">
        <f>SUMIF(Aux.ListeCPAltele!$A$25:$A$34,'1.3.State'!Q1937,Aux.ListeCPAltele!$B$25:$B$34)</f>
        <v>0</v>
      </c>
      <c r="S1937" s="210"/>
      <c r="T1937" s="211">
        <v>16.420000000000002</v>
      </c>
      <c r="U1937" s="212">
        <f>SUMIF('1.2.IS'!$M$5:$AG$5,Aux.SetUp!$H$15,'1.2.IS'!$M$16:$AG$16)</f>
        <v>2775</v>
      </c>
      <c r="V1937" s="213">
        <v>1.3</v>
      </c>
      <c r="W1937" s="211">
        <f t="shared" si="628"/>
        <v>21.35</v>
      </c>
      <c r="X1937" s="212">
        <f t="shared" si="629"/>
        <v>3608</v>
      </c>
      <c r="Y1937" s="214"/>
      <c r="Z1937" s="211">
        <f t="shared" si="639"/>
        <v>0</v>
      </c>
      <c r="AA1937" s="212">
        <f t="shared" si="640"/>
        <v>0</v>
      </c>
      <c r="AB1937" s="212">
        <f t="shared" si="641"/>
        <v>0</v>
      </c>
      <c r="AC1937" s="212">
        <f t="shared" si="642"/>
        <v>0</v>
      </c>
      <c r="AD1937" s="223">
        <f t="shared" si="630"/>
        <v>0</v>
      </c>
      <c r="AE1937" s="212">
        <f t="shared" si="631"/>
        <v>0</v>
      </c>
      <c r="AF1937" s="215"/>
      <c r="AG1937" s="212">
        <f t="shared" si="643"/>
        <v>0</v>
      </c>
      <c r="AH1937" s="215"/>
      <c r="AI1937" s="211">
        <f t="shared" si="632"/>
        <v>0</v>
      </c>
      <c r="AJ1937" s="215"/>
      <c r="AK1937" s="211">
        <f t="shared" si="633"/>
        <v>0</v>
      </c>
      <c r="AL1937" s="215"/>
      <c r="AM1937" s="211">
        <f t="shared" si="634"/>
        <v>0</v>
      </c>
      <c r="AN1937" s="215"/>
      <c r="AO1937" s="211">
        <f t="shared" si="635"/>
        <v>0</v>
      </c>
      <c r="AP1937" s="210"/>
      <c r="AQ1937" s="222">
        <f>IF(AP1937="",0,VLOOKUP(AP1937,Aux.ListeCPAltele!$B$15:$D$21,3,0))</f>
        <v>0</v>
      </c>
      <c r="AR1937" s="212">
        <f t="shared" si="636"/>
        <v>0</v>
      </c>
      <c r="AS1937" s="212">
        <f t="shared" si="644"/>
        <v>0</v>
      </c>
      <c r="AT1937" s="222">
        <f>IF($F1937&lt;&gt;2,ROUND($Z1937*SUMIF(Regimuri,$Q1937,Aux.ListeCPAltele!$C$25:$C$34)*0.5,0),0)</f>
        <v>0</v>
      </c>
      <c r="AU1937" s="210"/>
      <c r="AV1937" s="222">
        <f>IF(AND($F1937&lt;&gt;2,Q1937&lt;&gt;0),ROUND($AC1937/SUMIF(Regimuri,Q1937,Aux.ListeCPAltele!$E$25:$E$34)*$AU1937,0),0)</f>
        <v>0</v>
      </c>
      <c r="AW1937" s="215">
        <v>0.1</v>
      </c>
      <c r="AX1937" s="222">
        <f t="shared" si="645"/>
        <v>0</v>
      </c>
      <c r="AY1937" s="213">
        <f t="shared" si="646"/>
        <v>0.83333333333333337</v>
      </c>
      <c r="AZ1937" s="222">
        <f>IF(OR($R1937=0,$Q1937=0),0,ROUND(SUM(AC1937,AE1937,AG1937,AI1937,AK1937,AM1937,AO1937,AS1937,AV1937,AX1937,AT1937)/SUMIF(Regimuri,$Q1937,Aux.ListeCPAltele!$E$25:$E$34)*$AY1937,0))</f>
        <v>0</v>
      </c>
      <c r="BA1937" s="222">
        <f t="shared" si="637"/>
        <v>0</v>
      </c>
      <c r="BB1937" s="277">
        <v>1</v>
      </c>
      <c r="BC1937" s="277"/>
    </row>
    <row r="1938" spans="1:55" outlineLevel="1" x14ac:dyDescent="0.2">
      <c r="A1938" s="205"/>
      <c r="B1938" s="205"/>
      <c r="C1938" s="205"/>
      <c r="D1938" s="275"/>
      <c r="E1938" s="205"/>
      <c r="F1938" s="207">
        <f>SUMIF(CarLM,G1938,Aux.ListeCPAltele!$A$7:$A$11)</f>
        <v>0</v>
      </c>
      <c r="G1938" s="205"/>
      <c r="H1938" s="208">
        <f t="shared" si="626"/>
        <v>0</v>
      </c>
      <c r="I1938" s="208">
        <f t="shared" si="627"/>
        <v>0</v>
      </c>
      <c r="J1938" s="209"/>
      <c r="K1938" s="205"/>
      <c r="L1938" s="207" t="str">
        <f>IF(OR($K1938&lt;&gt;"",ISNA(VLOOKUP($K1938,'2.1.Angajati'!$B$5:$H$1826,2,0))=FALSE),VLOOKUP($K1938,'2.1.Angajati'!$B$5:$H$1826,2,0),"-")</f>
        <v>-</v>
      </c>
      <c r="M1938" s="224">
        <f>IF(OR($K1938&lt;&gt;"",ISNA(VLOOKUP($K1938,'2.1.Angajati'!$B$5:$H$1826,8,0))=FALSE),
       ROUND((DATE(Aux.SetUp!$H$15,1,1)-VLOOKUP($K1938,'2.1.Angajati'!$B$5:$H$1826,6,0))/365,1),
          0)</f>
        <v>0</v>
      </c>
      <c r="N1938" s="223"/>
      <c r="O1938" s="209"/>
      <c r="P1938" s="208">
        <f t="shared" si="638"/>
        <v>0</v>
      </c>
      <c r="Q1938" s="205"/>
      <c r="R1938" s="207">
        <f>SUMIF(Aux.ListeCPAltele!$A$25:$A$34,'1.3.State'!Q1938,Aux.ListeCPAltele!$B$25:$B$34)</f>
        <v>0</v>
      </c>
      <c r="S1938" s="210"/>
      <c r="T1938" s="211">
        <v>16.420000000000002</v>
      </c>
      <c r="U1938" s="212">
        <f>SUMIF('1.2.IS'!$M$5:$AG$5,Aux.SetUp!$H$15,'1.2.IS'!$M$16:$AG$16)</f>
        <v>2775</v>
      </c>
      <c r="V1938" s="213">
        <v>1.3</v>
      </c>
      <c r="W1938" s="211">
        <f t="shared" si="628"/>
        <v>21.35</v>
      </c>
      <c r="X1938" s="212">
        <f t="shared" si="629"/>
        <v>3608</v>
      </c>
      <c r="Y1938" s="214"/>
      <c r="Z1938" s="211">
        <f t="shared" si="639"/>
        <v>0</v>
      </c>
      <c r="AA1938" s="212">
        <f t="shared" si="640"/>
        <v>0</v>
      </c>
      <c r="AB1938" s="212">
        <f t="shared" si="641"/>
        <v>0</v>
      </c>
      <c r="AC1938" s="212">
        <f t="shared" si="642"/>
        <v>0</v>
      </c>
      <c r="AD1938" s="223">
        <f t="shared" si="630"/>
        <v>0</v>
      </c>
      <c r="AE1938" s="212">
        <f t="shared" si="631"/>
        <v>0</v>
      </c>
      <c r="AF1938" s="215"/>
      <c r="AG1938" s="212">
        <f t="shared" si="643"/>
        <v>0</v>
      </c>
      <c r="AH1938" s="215"/>
      <c r="AI1938" s="211">
        <f t="shared" si="632"/>
        <v>0</v>
      </c>
      <c r="AJ1938" s="215"/>
      <c r="AK1938" s="211">
        <f t="shared" si="633"/>
        <v>0</v>
      </c>
      <c r="AL1938" s="215"/>
      <c r="AM1938" s="211">
        <f t="shared" si="634"/>
        <v>0</v>
      </c>
      <c r="AN1938" s="215"/>
      <c r="AO1938" s="211">
        <f t="shared" si="635"/>
        <v>0</v>
      </c>
      <c r="AP1938" s="210"/>
      <c r="AQ1938" s="222">
        <f>IF(AP1938="",0,VLOOKUP(AP1938,Aux.ListeCPAltele!$B$15:$D$21,3,0))</f>
        <v>0</v>
      </c>
      <c r="AR1938" s="212">
        <f t="shared" si="636"/>
        <v>0</v>
      </c>
      <c r="AS1938" s="212">
        <f t="shared" si="644"/>
        <v>0</v>
      </c>
      <c r="AT1938" s="222">
        <f>IF($F1938&lt;&gt;2,ROUND($Z1938*SUMIF(Regimuri,$Q1938,Aux.ListeCPAltele!$C$25:$C$34)*0.5,0),0)</f>
        <v>0</v>
      </c>
      <c r="AU1938" s="210"/>
      <c r="AV1938" s="222">
        <f>IF(AND($F1938&lt;&gt;2,Q1938&lt;&gt;0),ROUND($AC1938/SUMIF(Regimuri,Q1938,Aux.ListeCPAltele!$E$25:$E$34)*$AU1938,0),0)</f>
        <v>0</v>
      </c>
      <c r="AW1938" s="215">
        <v>0.1</v>
      </c>
      <c r="AX1938" s="222">
        <f t="shared" si="645"/>
        <v>0</v>
      </c>
      <c r="AY1938" s="213">
        <f t="shared" si="646"/>
        <v>0.83333333333333337</v>
      </c>
      <c r="AZ1938" s="222">
        <f>IF(OR($R1938=0,$Q1938=0),0,ROUND(SUM(AC1938,AE1938,AG1938,AI1938,AK1938,AM1938,AO1938,AS1938,AV1938,AX1938,AT1938)/SUMIF(Regimuri,$Q1938,Aux.ListeCPAltele!$E$25:$E$34)*$AY1938,0))</f>
        <v>0</v>
      </c>
      <c r="BA1938" s="222">
        <f t="shared" si="637"/>
        <v>0</v>
      </c>
      <c r="BB1938" s="277">
        <v>1</v>
      </c>
      <c r="BC1938" s="277"/>
    </row>
    <row r="1939" spans="1:55" outlineLevel="1" x14ac:dyDescent="0.2">
      <c r="A1939" s="205"/>
      <c r="B1939" s="205"/>
      <c r="C1939" s="205"/>
      <c r="D1939" s="275"/>
      <c r="E1939" s="205"/>
      <c r="F1939" s="207">
        <f>SUMIF(CarLM,G1939,Aux.ListeCPAltele!$A$7:$A$11)</f>
        <v>0</v>
      </c>
      <c r="G1939" s="205"/>
      <c r="H1939" s="208">
        <f t="shared" si="626"/>
        <v>0</v>
      </c>
      <c r="I1939" s="208">
        <f t="shared" si="627"/>
        <v>0</v>
      </c>
      <c r="J1939" s="209"/>
      <c r="K1939" s="205"/>
      <c r="L1939" s="207" t="str">
        <f>IF(OR($K1939&lt;&gt;"",ISNA(VLOOKUP($K1939,'2.1.Angajati'!$B$5:$H$1826,2,0))=FALSE),VLOOKUP($K1939,'2.1.Angajati'!$B$5:$H$1826,2,0),"-")</f>
        <v>-</v>
      </c>
      <c r="M1939" s="224">
        <f>IF(OR($K1939&lt;&gt;"",ISNA(VLOOKUP($K1939,'2.1.Angajati'!$B$5:$H$1826,8,0))=FALSE),
       ROUND((DATE(Aux.SetUp!$H$15,1,1)-VLOOKUP($K1939,'2.1.Angajati'!$B$5:$H$1826,6,0))/365,1),
          0)</f>
        <v>0</v>
      </c>
      <c r="N1939" s="223"/>
      <c r="O1939" s="209"/>
      <c r="P1939" s="208">
        <f t="shared" si="638"/>
        <v>0</v>
      </c>
      <c r="Q1939" s="205"/>
      <c r="R1939" s="207">
        <f>SUMIF(Aux.ListeCPAltele!$A$25:$A$34,'1.3.State'!Q1939,Aux.ListeCPAltele!$B$25:$B$34)</f>
        <v>0</v>
      </c>
      <c r="S1939" s="210"/>
      <c r="T1939" s="211">
        <v>16.420000000000002</v>
      </c>
      <c r="U1939" s="212">
        <f>SUMIF('1.2.IS'!$M$5:$AG$5,Aux.SetUp!$H$15,'1.2.IS'!$M$16:$AG$16)</f>
        <v>2775</v>
      </c>
      <c r="V1939" s="213">
        <v>1.3</v>
      </c>
      <c r="W1939" s="211">
        <f t="shared" si="628"/>
        <v>21.35</v>
      </c>
      <c r="X1939" s="212">
        <f t="shared" si="629"/>
        <v>3608</v>
      </c>
      <c r="Y1939" s="214"/>
      <c r="Z1939" s="211">
        <f t="shared" si="639"/>
        <v>0</v>
      </c>
      <c r="AA1939" s="212">
        <f t="shared" si="640"/>
        <v>0</v>
      </c>
      <c r="AB1939" s="212">
        <f t="shared" si="641"/>
        <v>0</v>
      </c>
      <c r="AC1939" s="212">
        <f t="shared" si="642"/>
        <v>0</v>
      </c>
      <c r="AD1939" s="223">
        <f t="shared" si="630"/>
        <v>0</v>
      </c>
      <c r="AE1939" s="212">
        <f t="shared" si="631"/>
        <v>0</v>
      </c>
      <c r="AF1939" s="215"/>
      <c r="AG1939" s="212">
        <f t="shared" si="643"/>
        <v>0</v>
      </c>
      <c r="AH1939" s="215"/>
      <c r="AI1939" s="211">
        <f t="shared" si="632"/>
        <v>0</v>
      </c>
      <c r="AJ1939" s="215"/>
      <c r="AK1939" s="211">
        <f t="shared" si="633"/>
        <v>0</v>
      </c>
      <c r="AL1939" s="215"/>
      <c r="AM1939" s="211">
        <f t="shared" si="634"/>
        <v>0</v>
      </c>
      <c r="AN1939" s="215"/>
      <c r="AO1939" s="211">
        <f t="shared" si="635"/>
        <v>0</v>
      </c>
      <c r="AP1939" s="210"/>
      <c r="AQ1939" s="222">
        <f>IF(AP1939="",0,VLOOKUP(AP1939,Aux.ListeCPAltele!$B$15:$D$21,3,0))</f>
        <v>0</v>
      </c>
      <c r="AR1939" s="212">
        <f t="shared" si="636"/>
        <v>0</v>
      </c>
      <c r="AS1939" s="212">
        <f t="shared" si="644"/>
        <v>0</v>
      </c>
      <c r="AT1939" s="222">
        <f>IF($F1939&lt;&gt;2,ROUND($Z1939*SUMIF(Regimuri,$Q1939,Aux.ListeCPAltele!$C$25:$C$34)*0.5,0),0)</f>
        <v>0</v>
      </c>
      <c r="AU1939" s="210"/>
      <c r="AV1939" s="222">
        <f>IF(AND($F1939&lt;&gt;2,Q1939&lt;&gt;0),ROUND($AC1939/SUMIF(Regimuri,Q1939,Aux.ListeCPAltele!$E$25:$E$34)*$AU1939,0),0)</f>
        <v>0</v>
      </c>
      <c r="AW1939" s="215">
        <v>0.1</v>
      </c>
      <c r="AX1939" s="222">
        <f t="shared" si="645"/>
        <v>0</v>
      </c>
      <c r="AY1939" s="213">
        <f t="shared" si="646"/>
        <v>0.83333333333333337</v>
      </c>
      <c r="AZ1939" s="222">
        <f>IF(OR($R1939=0,$Q1939=0),0,ROUND(SUM(AC1939,AE1939,AG1939,AI1939,AK1939,AM1939,AO1939,AS1939,AV1939,AX1939,AT1939)/SUMIF(Regimuri,$Q1939,Aux.ListeCPAltele!$E$25:$E$34)*$AY1939,0))</f>
        <v>0</v>
      </c>
      <c r="BA1939" s="222">
        <f t="shared" si="637"/>
        <v>0</v>
      </c>
      <c r="BB1939" s="277">
        <v>1</v>
      </c>
      <c r="BC1939" s="277"/>
    </row>
    <row r="1940" spans="1:55" outlineLevel="1" x14ac:dyDescent="0.2">
      <c r="A1940" s="205"/>
      <c r="B1940" s="205"/>
      <c r="C1940" s="205"/>
      <c r="D1940" s="275"/>
      <c r="E1940" s="205"/>
      <c r="F1940" s="207">
        <f>SUMIF(CarLM,G1940,Aux.ListeCPAltele!$A$7:$A$11)</f>
        <v>0</v>
      </c>
      <c r="G1940" s="205"/>
      <c r="H1940" s="208">
        <f t="shared" si="626"/>
        <v>0</v>
      </c>
      <c r="I1940" s="208">
        <f t="shared" si="627"/>
        <v>0</v>
      </c>
      <c r="J1940" s="209"/>
      <c r="K1940" s="205"/>
      <c r="L1940" s="207" t="str">
        <f>IF(OR($K1940&lt;&gt;"",ISNA(VLOOKUP($K1940,'2.1.Angajati'!$B$5:$H$1826,2,0))=FALSE),VLOOKUP($K1940,'2.1.Angajati'!$B$5:$H$1826,2,0),"-")</f>
        <v>-</v>
      </c>
      <c r="M1940" s="224">
        <f>IF(OR($K1940&lt;&gt;"",ISNA(VLOOKUP($K1940,'2.1.Angajati'!$B$5:$H$1826,8,0))=FALSE),
       ROUND((DATE(Aux.SetUp!$H$15,1,1)-VLOOKUP($K1940,'2.1.Angajati'!$B$5:$H$1826,6,0))/365,1),
          0)</f>
        <v>0</v>
      </c>
      <c r="N1940" s="223"/>
      <c r="O1940" s="209"/>
      <c r="P1940" s="208">
        <f t="shared" si="638"/>
        <v>0</v>
      </c>
      <c r="Q1940" s="205"/>
      <c r="R1940" s="207">
        <f>SUMIF(Aux.ListeCPAltele!$A$25:$A$34,'1.3.State'!Q1940,Aux.ListeCPAltele!$B$25:$B$34)</f>
        <v>0</v>
      </c>
      <c r="S1940" s="210"/>
      <c r="T1940" s="211">
        <v>16.420000000000002</v>
      </c>
      <c r="U1940" s="212">
        <f>SUMIF('1.2.IS'!$M$5:$AG$5,Aux.SetUp!$H$15,'1.2.IS'!$M$16:$AG$16)</f>
        <v>2775</v>
      </c>
      <c r="V1940" s="213">
        <v>1.3</v>
      </c>
      <c r="W1940" s="211">
        <f t="shared" si="628"/>
        <v>21.35</v>
      </c>
      <c r="X1940" s="212">
        <f t="shared" si="629"/>
        <v>3608</v>
      </c>
      <c r="Y1940" s="214"/>
      <c r="Z1940" s="211">
        <f t="shared" si="639"/>
        <v>0</v>
      </c>
      <c r="AA1940" s="212">
        <f t="shared" si="640"/>
        <v>0</v>
      </c>
      <c r="AB1940" s="212">
        <f t="shared" si="641"/>
        <v>0</v>
      </c>
      <c r="AC1940" s="212">
        <f t="shared" si="642"/>
        <v>0</v>
      </c>
      <c r="AD1940" s="223">
        <f t="shared" si="630"/>
        <v>0</v>
      </c>
      <c r="AE1940" s="212">
        <f t="shared" si="631"/>
        <v>0</v>
      </c>
      <c r="AF1940" s="215"/>
      <c r="AG1940" s="212">
        <f t="shared" si="643"/>
        <v>0</v>
      </c>
      <c r="AH1940" s="215"/>
      <c r="AI1940" s="211">
        <f t="shared" si="632"/>
        <v>0</v>
      </c>
      <c r="AJ1940" s="215"/>
      <c r="AK1940" s="211">
        <f t="shared" si="633"/>
        <v>0</v>
      </c>
      <c r="AL1940" s="215"/>
      <c r="AM1940" s="211">
        <f t="shared" si="634"/>
        <v>0</v>
      </c>
      <c r="AN1940" s="215"/>
      <c r="AO1940" s="211">
        <f t="shared" si="635"/>
        <v>0</v>
      </c>
      <c r="AP1940" s="210"/>
      <c r="AQ1940" s="222">
        <f>IF(AP1940="",0,VLOOKUP(AP1940,Aux.ListeCPAltele!$B$15:$D$21,3,0))</f>
        <v>0</v>
      </c>
      <c r="AR1940" s="212">
        <f t="shared" si="636"/>
        <v>0</v>
      </c>
      <c r="AS1940" s="212">
        <f t="shared" si="644"/>
        <v>0</v>
      </c>
      <c r="AT1940" s="222">
        <f>IF($F1940&lt;&gt;2,ROUND($Z1940*SUMIF(Regimuri,$Q1940,Aux.ListeCPAltele!$C$25:$C$34)*0.5,0),0)</f>
        <v>0</v>
      </c>
      <c r="AU1940" s="210"/>
      <c r="AV1940" s="222">
        <f>IF(AND($F1940&lt;&gt;2,Q1940&lt;&gt;0),ROUND($AC1940/SUMIF(Regimuri,Q1940,Aux.ListeCPAltele!$E$25:$E$34)*$AU1940,0),0)</f>
        <v>0</v>
      </c>
      <c r="AW1940" s="215">
        <v>0.1</v>
      </c>
      <c r="AX1940" s="222">
        <f t="shared" si="645"/>
        <v>0</v>
      </c>
      <c r="AY1940" s="213">
        <f t="shared" si="646"/>
        <v>0.83333333333333337</v>
      </c>
      <c r="AZ1940" s="222">
        <f>IF(OR($R1940=0,$Q1940=0),0,ROUND(SUM(AC1940,AE1940,AG1940,AI1940,AK1940,AM1940,AO1940,AS1940,AV1940,AX1940,AT1940)/SUMIF(Regimuri,$Q1940,Aux.ListeCPAltele!$E$25:$E$34)*$AY1940,0))</f>
        <v>0</v>
      </c>
      <c r="BA1940" s="222">
        <f t="shared" si="637"/>
        <v>0</v>
      </c>
      <c r="BB1940" s="277">
        <v>1</v>
      </c>
      <c r="BC1940" s="277"/>
    </row>
    <row r="1941" spans="1:55" outlineLevel="1" x14ac:dyDescent="0.2">
      <c r="A1941" s="205"/>
      <c r="B1941" s="205"/>
      <c r="C1941" s="205"/>
      <c r="D1941" s="275"/>
      <c r="E1941" s="205"/>
      <c r="F1941" s="207">
        <f>SUMIF(CarLM,G1941,Aux.ListeCPAltele!$A$7:$A$11)</f>
        <v>0</v>
      </c>
      <c r="G1941" s="205"/>
      <c r="H1941" s="208">
        <f t="shared" si="626"/>
        <v>0</v>
      </c>
      <c r="I1941" s="208">
        <f t="shared" si="627"/>
        <v>0</v>
      </c>
      <c r="J1941" s="209"/>
      <c r="K1941" s="205"/>
      <c r="L1941" s="207" t="str">
        <f>IF(OR($K1941&lt;&gt;"",ISNA(VLOOKUP($K1941,'2.1.Angajati'!$B$5:$H$1826,2,0))=FALSE),VLOOKUP($K1941,'2.1.Angajati'!$B$5:$H$1826,2,0),"-")</f>
        <v>-</v>
      </c>
      <c r="M1941" s="224">
        <f>IF(OR($K1941&lt;&gt;"",ISNA(VLOOKUP($K1941,'2.1.Angajati'!$B$5:$H$1826,8,0))=FALSE),
       ROUND((DATE(Aux.SetUp!$H$15,1,1)-VLOOKUP($K1941,'2.1.Angajati'!$B$5:$H$1826,6,0))/365,1),
          0)</f>
        <v>0</v>
      </c>
      <c r="N1941" s="223"/>
      <c r="O1941" s="209"/>
      <c r="P1941" s="208">
        <f t="shared" si="638"/>
        <v>0</v>
      </c>
      <c r="Q1941" s="205"/>
      <c r="R1941" s="207">
        <f>SUMIF(Aux.ListeCPAltele!$A$25:$A$34,'1.3.State'!Q1941,Aux.ListeCPAltele!$B$25:$B$34)</f>
        <v>0</v>
      </c>
      <c r="S1941" s="210"/>
      <c r="T1941" s="211">
        <v>16.420000000000002</v>
      </c>
      <c r="U1941" s="212">
        <f>SUMIF('1.2.IS'!$M$5:$AG$5,Aux.SetUp!$H$15,'1.2.IS'!$M$16:$AG$16)</f>
        <v>2775</v>
      </c>
      <c r="V1941" s="213">
        <v>1.3</v>
      </c>
      <c r="W1941" s="211">
        <f t="shared" si="628"/>
        <v>21.35</v>
      </c>
      <c r="X1941" s="212">
        <f t="shared" si="629"/>
        <v>3608</v>
      </c>
      <c r="Y1941" s="214"/>
      <c r="Z1941" s="211">
        <f t="shared" si="639"/>
        <v>0</v>
      </c>
      <c r="AA1941" s="212">
        <f t="shared" si="640"/>
        <v>0</v>
      </c>
      <c r="AB1941" s="212">
        <f t="shared" si="641"/>
        <v>0</v>
      </c>
      <c r="AC1941" s="212">
        <f t="shared" si="642"/>
        <v>0</v>
      </c>
      <c r="AD1941" s="223">
        <f t="shared" si="630"/>
        <v>0</v>
      </c>
      <c r="AE1941" s="212">
        <f t="shared" si="631"/>
        <v>0</v>
      </c>
      <c r="AF1941" s="215"/>
      <c r="AG1941" s="212">
        <f t="shared" si="643"/>
        <v>0</v>
      </c>
      <c r="AH1941" s="215"/>
      <c r="AI1941" s="211">
        <f t="shared" si="632"/>
        <v>0</v>
      </c>
      <c r="AJ1941" s="215"/>
      <c r="AK1941" s="211">
        <f t="shared" si="633"/>
        <v>0</v>
      </c>
      <c r="AL1941" s="215"/>
      <c r="AM1941" s="211">
        <f t="shared" si="634"/>
        <v>0</v>
      </c>
      <c r="AN1941" s="215"/>
      <c r="AO1941" s="211">
        <f t="shared" si="635"/>
        <v>0</v>
      </c>
      <c r="AP1941" s="210"/>
      <c r="AQ1941" s="222">
        <f>IF(AP1941="",0,VLOOKUP(AP1941,Aux.ListeCPAltele!$B$15:$D$21,3,0))</f>
        <v>0</v>
      </c>
      <c r="AR1941" s="212">
        <f t="shared" si="636"/>
        <v>0</v>
      </c>
      <c r="AS1941" s="212">
        <f t="shared" si="644"/>
        <v>0</v>
      </c>
      <c r="AT1941" s="222">
        <f>IF($F1941&lt;&gt;2,ROUND($Z1941*SUMIF(Regimuri,$Q1941,Aux.ListeCPAltele!$C$25:$C$34)*0.5,0),0)</f>
        <v>0</v>
      </c>
      <c r="AU1941" s="210"/>
      <c r="AV1941" s="222">
        <f>IF(AND($F1941&lt;&gt;2,Q1941&lt;&gt;0),ROUND($AC1941/SUMIF(Regimuri,Q1941,Aux.ListeCPAltele!$E$25:$E$34)*$AU1941,0),0)</f>
        <v>0</v>
      </c>
      <c r="AW1941" s="215">
        <v>0.1</v>
      </c>
      <c r="AX1941" s="222">
        <f t="shared" si="645"/>
        <v>0</v>
      </c>
      <c r="AY1941" s="213">
        <f t="shared" si="646"/>
        <v>0.83333333333333337</v>
      </c>
      <c r="AZ1941" s="222">
        <f>IF(OR($R1941=0,$Q1941=0),0,ROUND(SUM(AC1941,AE1941,AG1941,AI1941,AK1941,AM1941,AO1941,AS1941,AV1941,AX1941,AT1941)/SUMIF(Regimuri,$Q1941,Aux.ListeCPAltele!$E$25:$E$34)*$AY1941,0))</f>
        <v>0</v>
      </c>
      <c r="BA1941" s="222">
        <f t="shared" si="637"/>
        <v>0</v>
      </c>
      <c r="BB1941" s="277">
        <v>1</v>
      </c>
      <c r="BC1941" s="277"/>
    </row>
    <row r="1942" spans="1:55" outlineLevel="1" x14ac:dyDescent="0.2">
      <c r="A1942" s="205"/>
      <c r="B1942" s="205"/>
      <c r="C1942" s="205"/>
      <c r="D1942" s="275"/>
      <c r="E1942" s="205"/>
      <c r="F1942" s="207">
        <f>SUMIF(CarLM,G1942,Aux.ListeCPAltele!$A$7:$A$11)</f>
        <v>0</v>
      </c>
      <c r="G1942" s="205"/>
      <c r="H1942" s="208">
        <f t="shared" si="626"/>
        <v>0</v>
      </c>
      <c r="I1942" s="208">
        <f t="shared" si="627"/>
        <v>0</v>
      </c>
      <c r="J1942" s="209"/>
      <c r="K1942" s="205"/>
      <c r="L1942" s="207" t="str">
        <f>IF(OR($K1942&lt;&gt;"",ISNA(VLOOKUP($K1942,'2.1.Angajati'!$B$5:$H$1826,2,0))=FALSE),VLOOKUP($K1942,'2.1.Angajati'!$B$5:$H$1826,2,0),"-")</f>
        <v>-</v>
      </c>
      <c r="M1942" s="224">
        <f>IF(OR($K1942&lt;&gt;"",ISNA(VLOOKUP($K1942,'2.1.Angajati'!$B$5:$H$1826,8,0))=FALSE),
       ROUND((DATE(Aux.SetUp!$H$15,1,1)-VLOOKUP($K1942,'2.1.Angajati'!$B$5:$H$1826,6,0))/365,1),
          0)</f>
        <v>0</v>
      </c>
      <c r="N1942" s="223"/>
      <c r="O1942" s="209"/>
      <c r="P1942" s="208">
        <f t="shared" si="638"/>
        <v>0</v>
      </c>
      <c r="Q1942" s="205"/>
      <c r="R1942" s="207">
        <f>SUMIF(Aux.ListeCPAltele!$A$25:$A$34,'1.3.State'!Q1942,Aux.ListeCPAltele!$B$25:$B$34)</f>
        <v>0</v>
      </c>
      <c r="S1942" s="210"/>
      <c r="T1942" s="211">
        <v>16.420000000000002</v>
      </c>
      <c r="U1942" s="212">
        <f>SUMIF('1.2.IS'!$M$5:$AG$5,Aux.SetUp!$H$15,'1.2.IS'!$M$16:$AG$16)</f>
        <v>2775</v>
      </c>
      <c r="V1942" s="213">
        <v>1.3</v>
      </c>
      <c r="W1942" s="211">
        <f t="shared" si="628"/>
        <v>21.35</v>
      </c>
      <c r="X1942" s="212">
        <f t="shared" si="629"/>
        <v>3608</v>
      </c>
      <c r="Y1942" s="214"/>
      <c r="Z1942" s="211">
        <f t="shared" si="639"/>
        <v>0</v>
      </c>
      <c r="AA1942" s="212">
        <f t="shared" si="640"/>
        <v>0</v>
      </c>
      <c r="AB1942" s="212">
        <f t="shared" si="641"/>
        <v>0</v>
      </c>
      <c r="AC1942" s="212">
        <f t="shared" si="642"/>
        <v>0</v>
      </c>
      <c r="AD1942" s="223">
        <f t="shared" si="630"/>
        <v>0</v>
      </c>
      <c r="AE1942" s="212">
        <f t="shared" si="631"/>
        <v>0</v>
      </c>
      <c r="AF1942" s="215"/>
      <c r="AG1942" s="212">
        <f t="shared" si="643"/>
        <v>0</v>
      </c>
      <c r="AH1942" s="215"/>
      <c r="AI1942" s="211">
        <f t="shared" si="632"/>
        <v>0</v>
      </c>
      <c r="AJ1942" s="215"/>
      <c r="AK1942" s="211">
        <f t="shared" si="633"/>
        <v>0</v>
      </c>
      <c r="AL1942" s="215"/>
      <c r="AM1942" s="211">
        <f t="shared" si="634"/>
        <v>0</v>
      </c>
      <c r="AN1942" s="215"/>
      <c r="AO1942" s="211">
        <f t="shared" si="635"/>
        <v>0</v>
      </c>
      <c r="AP1942" s="210"/>
      <c r="AQ1942" s="222">
        <f>IF(AP1942="",0,VLOOKUP(AP1942,Aux.ListeCPAltele!$B$15:$D$21,3,0))</f>
        <v>0</v>
      </c>
      <c r="AR1942" s="212">
        <f t="shared" si="636"/>
        <v>0</v>
      </c>
      <c r="AS1942" s="212">
        <f t="shared" si="644"/>
        <v>0</v>
      </c>
      <c r="AT1942" s="222">
        <f>IF($F1942&lt;&gt;2,ROUND($Z1942*SUMIF(Regimuri,$Q1942,Aux.ListeCPAltele!$C$25:$C$34)*0.5,0),0)</f>
        <v>0</v>
      </c>
      <c r="AU1942" s="210"/>
      <c r="AV1942" s="222">
        <f>IF(AND($F1942&lt;&gt;2,Q1942&lt;&gt;0),ROUND($AC1942/SUMIF(Regimuri,Q1942,Aux.ListeCPAltele!$E$25:$E$34)*$AU1942,0),0)</f>
        <v>0</v>
      </c>
      <c r="AW1942" s="215">
        <v>0.1</v>
      </c>
      <c r="AX1942" s="222">
        <f t="shared" si="645"/>
        <v>0</v>
      </c>
      <c r="AY1942" s="213">
        <f t="shared" si="646"/>
        <v>0.83333333333333337</v>
      </c>
      <c r="AZ1942" s="222">
        <f>IF(OR($R1942=0,$Q1942=0),0,ROUND(SUM(AC1942,AE1942,AG1942,AI1942,AK1942,AM1942,AO1942,AS1942,AV1942,AX1942,AT1942)/SUMIF(Regimuri,$Q1942,Aux.ListeCPAltele!$E$25:$E$34)*$AY1942,0))</f>
        <v>0</v>
      </c>
      <c r="BA1942" s="222">
        <f t="shared" si="637"/>
        <v>0</v>
      </c>
      <c r="BB1942" s="277">
        <v>1</v>
      </c>
      <c r="BC1942" s="277"/>
    </row>
    <row r="1943" spans="1:55" outlineLevel="1" x14ac:dyDescent="0.2">
      <c r="A1943" s="205"/>
      <c r="B1943" s="205"/>
      <c r="C1943" s="205"/>
      <c r="D1943" s="275"/>
      <c r="E1943" s="205"/>
      <c r="F1943" s="207">
        <f>SUMIF(CarLM,G1943,Aux.ListeCPAltele!$A$7:$A$11)</f>
        <v>0</v>
      </c>
      <c r="G1943" s="205"/>
      <c r="H1943" s="208">
        <f t="shared" si="626"/>
        <v>0</v>
      </c>
      <c r="I1943" s="208">
        <f t="shared" si="627"/>
        <v>0</v>
      </c>
      <c r="J1943" s="209"/>
      <c r="K1943" s="205"/>
      <c r="L1943" s="207" t="str">
        <f>IF(OR($K1943&lt;&gt;"",ISNA(VLOOKUP($K1943,'2.1.Angajati'!$B$5:$H$1826,2,0))=FALSE),VLOOKUP($K1943,'2.1.Angajati'!$B$5:$H$1826,2,0),"-")</f>
        <v>-</v>
      </c>
      <c r="M1943" s="224">
        <f>IF(OR($K1943&lt;&gt;"",ISNA(VLOOKUP($K1943,'2.1.Angajati'!$B$5:$H$1826,8,0))=FALSE),
       ROUND((DATE(Aux.SetUp!$H$15,1,1)-VLOOKUP($K1943,'2.1.Angajati'!$B$5:$H$1826,6,0))/365,1),
          0)</f>
        <v>0</v>
      </c>
      <c r="N1943" s="223"/>
      <c r="O1943" s="209"/>
      <c r="P1943" s="208">
        <f t="shared" si="638"/>
        <v>0</v>
      </c>
      <c r="Q1943" s="205"/>
      <c r="R1943" s="207">
        <f>SUMIF(Aux.ListeCPAltele!$A$25:$A$34,'1.3.State'!Q1943,Aux.ListeCPAltele!$B$25:$B$34)</f>
        <v>0</v>
      </c>
      <c r="S1943" s="210"/>
      <c r="T1943" s="211">
        <v>16.420000000000002</v>
      </c>
      <c r="U1943" s="212">
        <f>SUMIF('1.2.IS'!$M$5:$AG$5,Aux.SetUp!$H$15,'1.2.IS'!$M$16:$AG$16)</f>
        <v>2775</v>
      </c>
      <c r="V1943" s="213">
        <v>1.3</v>
      </c>
      <c r="W1943" s="211">
        <f t="shared" si="628"/>
        <v>21.35</v>
      </c>
      <c r="X1943" s="212">
        <f t="shared" si="629"/>
        <v>3608</v>
      </c>
      <c r="Y1943" s="214"/>
      <c r="Z1943" s="211">
        <f t="shared" si="639"/>
        <v>0</v>
      </c>
      <c r="AA1943" s="212">
        <f t="shared" si="640"/>
        <v>0</v>
      </c>
      <c r="AB1943" s="212">
        <f t="shared" si="641"/>
        <v>0</v>
      </c>
      <c r="AC1943" s="212">
        <f t="shared" si="642"/>
        <v>0</v>
      </c>
      <c r="AD1943" s="223">
        <f t="shared" si="630"/>
        <v>0</v>
      </c>
      <c r="AE1943" s="212">
        <f t="shared" si="631"/>
        <v>0</v>
      </c>
      <c r="AF1943" s="215"/>
      <c r="AG1943" s="212">
        <f t="shared" si="643"/>
        <v>0</v>
      </c>
      <c r="AH1943" s="215"/>
      <c r="AI1943" s="211">
        <f t="shared" si="632"/>
        <v>0</v>
      </c>
      <c r="AJ1943" s="215"/>
      <c r="AK1943" s="211">
        <f t="shared" si="633"/>
        <v>0</v>
      </c>
      <c r="AL1943" s="215"/>
      <c r="AM1943" s="211">
        <f t="shared" si="634"/>
        <v>0</v>
      </c>
      <c r="AN1943" s="215"/>
      <c r="AO1943" s="211">
        <f t="shared" si="635"/>
        <v>0</v>
      </c>
      <c r="AP1943" s="210"/>
      <c r="AQ1943" s="222">
        <f>IF(AP1943="",0,VLOOKUP(AP1943,Aux.ListeCPAltele!$B$15:$D$21,3,0))</f>
        <v>0</v>
      </c>
      <c r="AR1943" s="212">
        <f t="shared" si="636"/>
        <v>0</v>
      </c>
      <c r="AS1943" s="212">
        <f t="shared" si="644"/>
        <v>0</v>
      </c>
      <c r="AT1943" s="222">
        <f>IF($F1943&lt;&gt;2,ROUND($Z1943*SUMIF(Regimuri,$Q1943,Aux.ListeCPAltele!$C$25:$C$34)*0.5,0),0)</f>
        <v>0</v>
      </c>
      <c r="AU1943" s="210"/>
      <c r="AV1943" s="222">
        <f>IF(AND($F1943&lt;&gt;2,Q1943&lt;&gt;0),ROUND($AC1943/SUMIF(Regimuri,Q1943,Aux.ListeCPAltele!$E$25:$E$34)*$AU1943,0),0)</f>
        <v>0</v>
      </c>
      <c r="AW1943" s="215">
        <v>0.1</v>
      </c>
      <c r="AX1943" s="222">
        <f t="shared" si="645"/>
        <v>0</v>
      </c>
      <c r="AY1943" s="213">
        <f t="shared" si="646"/>
        <v>0.83333333333333337</v>
      </c>
      <c r="AZ1943" s="222">
        <f>IF(OR($R1943=0,$Q1943=0),0,ROUND(SUM(AC1943,AE1943,AG1943,AI1943,AK1943,AM1943,AO1943,AS1943,AV1943,AX1943,AT1943)/SUMIF(Regimuri,$Q1943,Aux.ListeCPAltele!$E$25:$E$34)*$AY1943,0))</f>
        <v>0</v>
      </c>
      <c r="BA1943" s="222">
        <f t="shared" si="637"/>
        <v>0</v>
      </c>
      <c r="BB1943" s="277">
        <v>1</v>
      </c>
      <c r="BC1943" s="277"/>
    </row>
    <row r="1944" spans="1:55" outlineLevel="1" x14ac:dyDescent="0.2">
      <c r="A1944" s="205"/>
      <c r="B1944" s="205"/>
      <c r="C1944" s="205"/>
      <c r="D1944" s="275"/>
      <c r="E1944" s="205"/>
      <c r="F1944" s="207">
        <f>SUMIF(CarLM,G1944,Aux.ListeCPAltele!$A$7:$A$11)</f>
        <v>0</v>
      </c>
      <c r="G1944" s="205"/>
      <c r="H1944" s="208">
        <f t="shared" si="626"/>
        <v>0</v>
      </c>
      <c r="I1944" s="208">
        <f t="shared" si="627"/>
        <v>0</v>
      </c>
      <c r="J1944" s="209"/>
      <c r="K1944" s="205"/>
      <c r="L1944" s="207" t="str">
        <f>IF(OR($K1944&lt;&gt;"",ISNA(VLOOKUP($K1944,'2.1.Angajati'!$B$5:$H$1826,2,0))=FALSE),VLOOKUP($K1944,'2.1.Angajati'!$B$5:$H$1826,2,0),"-")</f>
        <v>-</v>
      </c>
      <c r="M1944" s="224">
        <f>IF(OR($K1944&lt;&gt;"",ISNA(VLOOKUP($K1944,'2.1.Angajati'!$B$5:$H$1826,8,0))=FALSE),
       ROUND((DATE(Aux.SetUp!$H$15,1,1)-VLOOKUP($K1944,'2.1.Angajati'!$B$5:$H$1826,6,0))/365,1),
          0)</f>
        <v>0</v>
      </c>
      <c r="N1944" s="223"/>
      <c r="O1944" s="209"/>
      <c r="P1944" s="208">
        <f t="shared" si="638"/>
        <v>0</v>
      </c>
      <c r="Q1944" s="205"/>
      <c r="R1944" s="207">
        <f>SUMIF(Aux.ListeCPAltele!$A$25:$A$34,'1.3.State'!Q1944,Aux.ListeCPAltele!$B$25:$B$34)</f>
        <v>0</v>
      </c>
      <c r="S1944" s="210"/>
      <c r="T1944" s="211">
        <v>16.420000000000002</v>
      </c>
      <c r="U1944" s="212">
        <f>SUMIF('1.2.IS'!$M$5:$AG$5,Aux.SetUp!$H$15,'1.2.IS'!$M$16:$AG$16)</f>
        <v>2775</v>
      </c>
      <c r="V1944" s="213">
        <v>1.3</v>
      </c>
      <c r="W1944" s="211">
        <f t="shared" si="628"/>
        <v>21.35</v>
      </c>
      <c r="X1944" s="212">
        <f t="shared" si="629"/>
        <v>3608</v>
      </c>
      <c r="Y1944" s="214"/>
      <c r="Z1944" s="211">
        <f t="shared" si="639"/>
        <v>0</v>
      </c>
      <c r="AA1944" s="212">
        <f t="shared" si="640"/>
        <v>0</v>
      </c>
      <c r="AB1944" s="212">
        <f t="shared" si="641"/>
        <v>0</v>
      </c>
      <c r="AC1944" s="212">
        <f t="shared" si="642"/>
        <v>0</v>
      </c>
      <c r="AD1944" s="223">
        <f t="shared" si="630"/>
        <v>0</v>
      </c>
      <c r="AE1944" s="212">
        <f t="shared" si="631"/>
        <v>0</v>
      </c>
      <c r="AF1944" s="215"/>
      <c r="AG1944" s="212">
        <f t="shared" si="643"/>
        <v>0</v>
      </c>
      <c r="AH1944" s="215"/>
      <c r="AI1944" s="211">
        <f t="shared" si="632"/>
        <v>0</v>
      </c>
      <c r="AJ1944" s="215"/>
      <c r="AK1944" s="211">
        <f t="shared" si="633"/>
        <v>0</v>
      </c>
      <c r="AL1944" s="215"/>
      <c r="AM1944" s="211">
        <f t="shared" si="634"/>
        <v>0</v>
      </c>
      <c r="AN1944" s="215"/>
      <c r="AO1944" s="211">
        <f t="shared" si="635"/>
        <v>0</v>
      </c>
      <c r="AP1944" s="210"/>
      <c r="AQ1944" s="222">
        <f>IF(AP1944="",0,VLOOKUP(AP1944,Aux.ListeCPAltele!$B$15:$D$21,3,0))</f>
        <v>0</v>
      </c>
      <c r="AR1944" s="212">
        <f t="shared" si="636"/>
        <v>0</v>
      </c>
      <c r="AS1944" s="212">
        <f t="shared" si="644"/>
        <v>0</v>
      </c>
      <c r="AT1944" s="222">
        <f>IF($F1944&lt;&gt;2,ROUND($Z1944*SUMIF(Regimuri,$Q1944,Aux.ListeCPAltele!$C$25:$C$34)*0.5,0),0)</f>
        <v>0</v>
      </c>
      <c r="AU1944" s="210"/>
      <c r="AV1944" s="222">
        <f>IF(AND($F1944&lt;&gt;2,Q1944&lt;&gt;0),ROUND($AC1944/SUMIF(Regimuri,Q1944,Aux.ListeCPAltele!$E$25:$E$34)*$AU1944,0),0)</f>
        <v>0</v>
      </c>
      <c r="AW1944" s="215">
        <v>0.1</v>
      </c>
      <c r="AX1944" s="222">
        <f t="shared" si="645"/>
        <v>0</v>
      </c>
      <c r="AY1944" s="213">
        <f t="shared" si="646"/>
        <v>0.83333333333333337</v>
      </c>
      <c r="AZ1944" s="222">
        <f>IF(OR($R1944=0,$Q1944=0),0,ROUND(SUM(AC1944,AE1944,AG1944,AI1944,AK1944,AM1944,AO1944,AS1944,AV1944,AX1944,AT1944)/SUMIF(Regimuri,$Q1944,Aux.ListeCPAltele!$E$25:$E$34)*$AY1944,0))</f>
        <v>0</v>
      </c>
      <c r="BA1944" s="222">
        <f t="shared" si="637"/>
        <v>0</v>
      </c>
      <c r="BB1944" s="277">
        <v>1</v>
      </c>
      <c r="BC1944" s="277"/>
    </row>
    <row r="1945" spans="1:55" outlineLevel="1" x14ac:dyDescent="0.2">
      <c r="A1945" s="205"/>
      <c r="B1945" s="205"/>
      <c r="C1945" s="205"/>
      <c r="D1945" s="275"/>
      <c r="E1945" s="205"/>
      <c r="F1945" s="207">
        <f>SUMIF(CarLM,G1945,Aux.ListeCPAltele!$A$7:$A$11)</f>
        <v>0</v>
      </c>
      <c r="G1945" s="205"/>
      <c r="H1945" s="208">
        <f t="shared" si="626"/>
        <v>0</v>
      </c>
      <c r="I1945" s="208">
        <f t="shared" si="627"/>
        <v>0</v>
      </c>
      <c r="J1945" s="209"/>
      <c r="K1945" s="205"/>
      <c r="L1945" s="207" t="str">
        <f>IF(OR($K1945&lt;&gt;"",ISNA(VLOOKUP($K1945,'2.1.Angajati'!$B$5:$H$1826,2,0))=FALSE),VLOOKUP($K1945,'2.1.Angajati'!$B$5:$H$1826,2,0),"-")</f>
        <v>-</v>
      </c>
      <c r="M1945" s="224">
        <f>IF(OR($K1945&lt;&gt;"",ISNA(VLOOKUP($K1945,'2.1.Angajati'!$B$5:$H$1826,8,0))=FALSE),
       ROUND((DATE(Aux.SetUp!$H$15,1,1)-VLOOKUP($K1945,'2.1.Angajati'!$B$5:$H$1826,6,0))/365,1),
          0)</f>
        <v>0</v>
      </c>
      <c r="N1945" s="223"/>
      <c r="O1945" s="209"/>
      <c r="P1945" s="208">
        <f t="shared" si="638"/>
        <v>0</v>
      </c>
      <c r="Q1945" s="205"/>
      <c r="R1945" s="207">
        <f>SUMIF(Aux.ListeCPAltele!$A$25:$A$34,'1.3.State'!Q1945,Aux.ListeCPAltele!$B$25:$B$34)</f>
        <v>0</v>
      </c>
      <c r="S1945" s="210"/>
      <c r="T1945" s="211">
        <v>16.420000000000002</v>
      </c>
      <c r="U1945" s="212">
        <f>SUMIF('1.2.IS'!$M$5:$AG$5,Aux.SetUp!$H$15,'1.2.IS'!$M$16:$AG$16)</f>
        <v>2775</v>
      </c>
      <c r="V1945" s="213">
        <v>1.3</v>
      </c>
      <c r="W1945" s="211">
        <f t="shared" si="628"/>
        <v>21.35</v>
      </c>
      <c r="X1945" s="212">
        <f t="shared" si="629"/>
        <v>3608</v>
      </c>
      <c r="Y1945" s="214"/>
      <c r="Z1945" s="211">
        <f t="shared" si="639"/>
        <v>0</v>
      </c>
      <c r="AA1945" s="212">
        <f t="shared" si="640"/>
        <v>0</v>
      </c>
      <c r="AB1945" s="212">
        <f t="shared" si="641"/>
        <v>0</v>
      </c>
      <c r="AC1945" s="212">
        <f t="shared" si="642"/>
        <v>0</v>
      </c>
      <c r="AD1945" s="223">
        <f t="shared" si="630"/>
        <v>0</v>
      </c>
      <c r="AE1945" s="212">
        <f t="shared" si="631"/>
        <v>0</v>
      </c>
      <c r="AF1945" s="215"/>
      <c r="AG1945" s="212">
        <f t="shared" si="643"/>
        <v>0</v>
      </c>
      <c r="AH1945" s="215"/>
      <c r="AI1945" s="211">
        <f t="shared" si="632"/>
        <v>0</v>
      </c>
      <c r="AJ1945" s="215"/>
      <c r="AK1945" s="211">
        <f t="shared" si="633"/>
        <v>0</v>
      </c>
      <c r="AL1945" s="215"/>
      <c r="AM1945" s="211">
        <f t="shared" si="634"/>
        <v>0</v>
      </c>
      <c r="AN1945" s="215"/>
      <c r="AO1945" s="211">
        <f t="shared" si="635"/>
        <v>0</v>
      </c>
      <c r="AP1945" s="210"/>
      <c r="AQ1945" s="222">
        <f>IF(AP1945="",0,VLOOKUP(AP1945,Aux.ListeCPAltele!$B$15:$D$21,3,0))</f>
        <v>0</v>
      </c>
      <c r="AR1945" s="212">
        <f t="shared" si="636"/>
        <v>0</v>
      </c>
      <c r="AS1945" s="212">
        <f t="shared" si="644"/>
        <v>0</v>
      </c>
      <c r="AT1945" s="222">
        <f>IF($F1945&lt;&gt;2,ROUND($Z1945*SUMIF(Regimuri,$Q1945,Aux.ListeCPAltele!$C$25:$C$34)*0.5,0),0)</f>
        <v>0</v>
      </c>
      <c r="AU1945" s="210"/>
      <c r="AV1945" s="222">
        <f>IF(AND($F1945&lt;&gt;2,Q1945&lt;&gt;0),ROUND($AC1945/SUMIF(Regimuri,Q1945,Aux.ListeCPAltele!$E$25:$E$34)*$AU1945,0),0)</f>
        <v>0</v>
      </c>
      <c r="AW1945" s="215">
        <v>0.1</v>
      </c>
      <c r="AX1945" s="222">
        <f t="shared" si="645"/>
        <v>0</v>
      </c>
      <c r="AY1945" s="213">
        <f t="shared" si="646"/>
        <v>0.83333333333333337</v>
      </c>
      <c r="AZ1945" s="222">
        <f>IF(OR($R1945=0,$Q1945=0),0,ROUND(SUM(AC1945,AE1945,AG1945,AI1945,AK1945,AM1945,AO1945,AS1945,AV1945,AX1945,AT1945)/SUMIF(Regimuri,$Q1945,Aux.ListeCPAltele!$E$25:$E$34)*$AY1945,0))</f>
        <v>0</v>
      </c>
      <c r="BA1945" s="222">
        <f t="shared" si="637"/>
        <v>0</v>
      </c>
      <c r="BB1945" s="277">
        <v>1</v>
      </c>
      <c r="BC1945" s="277"/>
    </row>
    <row r="1946" spans="1:55" outlineLevel="1" x14ac:dyDescent="0.2">
      <c r="A1946" s="205"/>
      <c r="B1946" s="205"/>
      <c r="C1946" s="205"/>
      <c r="D1946" s="275"/>
      <c r="E1946" s="205"/>
      <c r="F1946" s="207">
        <f>SUMIF(CarLM,G1946,Aux.ListeCPAltele!$A$7:$A$11)</f>
        <v>0</v>
      </c>
      <c r="G1946" s="205"/>
      <c r="H1946" s="208">
        <f t="shared" si="626"/>
        <v>0</v>
      </c>
      <c r="I1946" s="208">
        <f t="shared" si="627"/>
        <v>0</v>
      </c>
      <c r="J1946" s="209"/>
      <c r="K1946" s="205"/>
      <c r="L1946" s="207" t="str">
        <f>IF(OR($K1946&lt;&gt;"",ISNA(VLOOKUP($K1946,'2.1.Angajati'!$B$5:$H$1826,2,0))=FALSE),VLOOKUP($K1946,'2.1.Angajati'!$B$5:$H$1826,2,0),"-")</f>
        <v>-</v>
      </c>
      <c r="M1946" s="224">
        <f>IF(OR($K1946&lt;&gt;"",ISNA(VLOOKUP($K1946,'2.1.Angajati'!$B$5:$H$1826,8,0))=FALSE),
       ROUND((DATE(Aux.SetUp!$H$15,1,1)-VLOOKUP($K1946,'2.1.Angajati'!$B$5:$H$1826,6,0))/365,1),
          0)</f>
        <v>0</v>
      </c>
      <c r="N1946" s="223"/>
      <c r="O1946" s="209"/>
      <c r="P1946" s="208">
        <f t="shared" si="638"/>
        <v>0</v>
      </c>
      <c r="Q1946" s="205"/>
      <c r="R1946" s="207">
        <f>SUMIF(Aux.ListeCPAltele!$A$25:$A$34,'1.3.State'!Q1946,Aux.ListeCPAltele!$B$25:$B$34)</f>
        <v>0</v>
      </c>
      <c r="S1946" s="210"/>
      <c r="T1946" s="211">
        <v>16.420000000000002</v>
      </c>
      <c r="U1946" s="212">
        <f>SUMIF('1.2.IS'!$M$5:$AG$5,Aux.SetUp!$H$15,'1.2.IS'!$M$16:$AG$16)</f>
        <v>2775</v>
      </c>
      <c r="V1946" s="213">
        <v>1.3</v>
      </c>
      <c r="W1946" s="211">
        <f t="shared" si="628"/>
        <v>21.35</v>
      </c>
      <c r="X1946" s="212">
        <f t="shared" si="629"/>
        <v>3608</v>
      </c>
      <c r="Y1946" s="214"/>
      <c r="Z1946" s="211">
        <f t="shared" si="639"/>
        <v>0</v>
      </c>
      <c r="AA1946" s="212">
        <f t="shared" si="640"/>
        <v>0</v>
      </c>
      <c r="AB1946" s="212">
        <f t="shared" si="641"/>
        <v>0</v>
      </c>
      <c r="AC1946" s="212">
        <f t="shared" si="642"/>
        <v>0</v>
      </c>
      <c r="AD1946" s="223">
        <f t="shared" si="630"/>
        <v>0</v>
      </c>
      <c r="AE1946" s="212">
        <f t="shared" si="631"/>
        <v>0</v>
      </c>
      <c r="AF1946" s="215"/>
      <c r="AG1946" s="212">
        <f t="shared" si="643"/>
        <v>0</v>
      </c>
      <c r="AH1946" s="215"/>
      <c r="AI1946" s="211">
        <f t="shared" si="632"/>
        <v>0</v>
      </c>
      <c r="AJ1946" s="215"/>
      <c r="AK1946" s="211">
        <f t="shared" si="633"/>
        <v>0</v>
      </c>
      <c r="AL1946" s="215"/>
      <c r="AM1946" s="211">
        <f t="shared" si="634"/>
        <v>0</v>
      </c>
      <c r="AN1946" s="215"/>
      <c r="AO1946" s="211">
        <f t="shared" si="635"/>
        <v>0</v>
      </c>
      <c r="AP1946" s="210"/>
      <c r="AQ1946" s="222">
        <f>IF(AP1946="",0,VLOOKUP(AP1946,Aux.ListeCPAltele!$B$15:$D$21,3,0))</f>
        <v>0</v>
      </c>
      <c r="AR1946" s="212">
        <f t="shared" si="636"/>
        <v>0</v>
      </c>
      <c r="AS1946" s="212">
        <f t="shared" si="644"/>
        <v>0</v>
      </c>
      <c r="AT1946" s="222">
        <f>IF($F1946&lt;&gt;2,ROUND($Z1946*SUMIF(Regimuri,$Q1946,Aux.ListeCPAltele!$C$25:$C$34)*0.5,0),0)</f>
        <v>0</v>
      </c>
      <c r="AU1946" s="210"/>
      <c r="AV1946" s="222">
        <f>IF(AND($F1946&lt;&gt;2,Q1946&lt;&gt;0),ROUND($AC1946/SUMIF(Regimuri,Q1946,Aux.ListeCPAltele!$E$25:$E$34)*$AU1946,0),0)</f>
        <v>0</v>
      </c>
      <c r="AW1946" s="215">
        <v>0.1</v>
      </c>
      <c r="AX1946" s="222">
        <f t="shared" si="645"/>
        <v>0</v>
      </c>
      <c r="AY1946" s="213">
        <f t="shared" si="646"/>
        <v>0.83333333333333337</v>
      </c>
      <c r="AZ1946" s="222">
        <f>IF(OR($R1946=0,$Q1946=0),0,ROUND(SUM(AC1946,AE1946,AG1946,AI1946,AK1946,AM1946,AO1946,AS1946,AV1946,AX1946,AT1946)/SUMIF(Regimuri,$Q1946,Aux.ListeCPAltele!$E$25:$E$34)*$AY1946,0))</f>
        <v>0</v>
      </c>
      <c r="BA1946" s="222">
        <f t="shared" si="637"/>
        <v>0</v>
      </c>
      <c r="BB1946" s="277">
        <v>1</v>
      </c>
      <c r="BC1946" s="277"/>
    </row>
    <row r="1947" spans="1:55" outlineLevel="1" x14ac:dyDescent="0.2">
      <c r="A1947" s="205"/>
      <c r="B1947" s="205"/>
      <c r="C1947" s="205"/>
      <c r="D1947" s="275"/>
      <c r="E1947" s="205"/>
      <c r="F1947" s="207">
        <f>SUMIF(CarLM,G1947,Aux.ListeCPAltele!$A$7:$A$11)</f>
        <v>0</v>
      </c>
      <c r="G1947" s="205"/>
      <c r="H1947" s="208">
        <f t="shared" si="626"/>
        <v>0</v>
      </c>
      <c r="I1947" s="208">
        <f t="shared" si="627"/>
        <v>0</v>
      </c>
      <c r="J1947" s="209"/>
      <c r="K1947" s="205"/>
      <c r="L1947" s="207" t="str">
        <f>IF(OR($K1947&lt;&gt;"",ISNA(VLOOKUP($K1947,'2.1.Angajati'!$B$5:$H$1826,2,0))=FALSE),VLOOKUP($K1947,'2.1.Angajati'!$B$5:$H$1826,2,0),"-")</f>
        <v>-</v>
      </c>
      <c r="M1947" s="224">
        <f>IF(OR($K1947&lt;&gt;"",ISNA(VLOOKUP($K1947,'2.1.Angajati'!$B$5:$H$1826,8,0))=FALSE),
       ROUND((DATE(Aux.SetUp!$H$15,1,1)-VLOOKUP($K1947,'2.1.Angajati'!$B$5:$H$1826,6,0))/365,1),
          0)</f>
        <v>0</v>
      </c>
      <c r="N1947" s="223"/>
      <c r="O1947" s="209"/>
      <c r="P1947" s="208">
        <f t="shared" si="638"/>
        <v>0</v>
      </c>
      <c r="Q1947" s="205"/>
      <c r="R1947" s="207">
        <f>SUMIF(Aux.ListeCPAltele!$A$25:$A$34,'1.3.State'!Q1947,Aux.ListeCPAltele!$B$25:$B$34)</f>
        <v>0</v>
      </c>
      <c r="S1947" s="210"/>
      <c r="T1947" s="211">
        <v>16.420000000000002</v>
      </c>
      <c r="U1947" s="212">
        <f>SUMIF('1.2.IS'!$M$5:$AG$5,Aux.SetUp!$H$15,'1.2.IS'!$M$16:$AG$16)</f>
        <v>2775</v>
      </c>
      <c r="V1947" s="213">
        <v>1.3</v>
      </c>
      <c r="W1947" s="211">
        <f t="shared" si="628"/>
        <v>21.35</v>
      </c>
      <c r="X1947" s="212">
        <f t="shared" si="629"/>
        <v>3608</v>
      </c>
      <c r="Y1947" s="214"/>
      <c r="Z1947" s="211">
        <f t="shared" si="639"/>
        <v>0</v>
      </c>
      <c r="AA1947" s="212">
        <f t="shared" si="640"/>
        <v>0</v>
      </c>
      <c r="AB1947" s="212">
        <f t="shared" si="641"/>
        <v>0</v>
      </c>
      <c r="AC1947" s="212">
        <f t="shared" si="642"/>
        <v>0</v>
      </c>
      <c r="AD1947" s="223">
        <f t="shared" si="630"/>
        <v>0</v>
      </c>
      <c r="AE1947" s="212">
        <f t="shared" si="631"/>
        <v>0</v>
      </c>
      <c r="AF1947" s="215"/>
      <c r="AG1947" s="212">
        <f t="shared" si="643"/>
        <v>0</v>
      </c>
      <c r="AH1947" s="215"/>
      <c r="AI1947" s="211">
        <f t="shared" si="632"/>
        <v>0</v>
      </c>
      <c r="AJ1947" s="215"/>
      <c r="AK1947" s="211">
        <f t="shared" si="633"/>
        <v>0</v>
      </c>
      <c r="AL1947" s="215"/>
      <c r="AM1947" s="211">
        <f t="shared" si="634"/>
        <v>0</v>
      </c>
      <c r="AN1947" s="215"/>
      <c r="AO1947" s="211">
        <f t="shared" si="635"/>
        <v>0</v>
      </c>
      <c r="AP1947" s="210"/>
      <c r="AQ1947" s="222">
        <f>IF(AP1947="",0,VLOOKUP(AP1947,Aux.ListeCPAltele!$B$15:$D$21,3,0))</f>
        <v>0</v>
      </c>
      <c r="AR1947" s="212">
        <f t="shared" si="636"/>
        <v>0</v>
      </c>
      <c r="AS1947" s="212">
        <f t="shared" si="644"/>
        <v>0</v>
      </c>
      <c r="AT1947" s="222">
        <f>IF($F1947&lt;&gt;2,ROUND($Z1947*SUMIF(Regimuri,$Q1947,Aux.ListeCPAltele!$C$25:$C$34)*0.5,0),0)</f>
        <v>0</v>
      </c>
      <c r="AU1947" s="210"/>
      <c r="AV1947" s="222">
        <f>IF(AND($F1947&lt;&gt;2,Q1947&lt;&gt;0),ROUND($AC1947/SUMIF(Regimuri,Q1947,Aux.ListeCPAltele!$E$25:$E$34)*$AU1947,0),0)</f>
        <v>0</v>
      </c>
      <c r="AW1947" s="215">
        <v>0.1</v>
      </c>
      <c r="AX1947" s="222">
        <f t="shared" si="645"/>
        <v>0</v>
      </c>
      <c r="AY1947" s="213">
        <f t="shared" si="646"/>
        <v>0.83333333333333337</v>
      </c>
      <c r="AZ1947" s="222">
        <f>IF(OR($R1947=0,$Q1947=0),0,ROUND(SUM(AC1947,AE1947,AG1947,AI1947,AK1947,AM1947,AO1947,AS1947,AV1947,AX1947,AT1947)/SUMIF(Regimuri,$Q1947,Aux.ListeCPAltele!$E$25:$E$34)*$AY1947,0))</f>
        <v>0</v>
      </c>
      <c r="BA1947" s="222">
        <f t="shared" si="637"/>
        <v>0</v>
      </c>
      <c r="BB1947" s="277">
        <v>1</v>
      </c>
      <c r="BC1947" s="277"/>
    </row>
    <row r="1948" spans="1:55" outlineLevel="1" x14ac:dyDescent="0.2">
      <c r="A1948" s="205"/>
      <c r="B1948" s="205"/>
      <c r="C1948" s="205"/>
      <c r="D1948" s="275"/>
      <c r="E1948" s="205"/>
      <c r="F1948" s="207">
        <f>SUMIF(CarLM,G1948,Aux.ListeCPAltele!$A$7:$A$11)</f>
        <v>0</v>
      </c>
      <c r="G1948" s="205"/>
      <c r="H1948" s="208">
        <f t="shared" si="626"/>
        <v>0</v>
      </c>
      <c r="I1948" s="208">
        <f t="shared" si="627"/>
        <v>0</v>
      </c>
      <c r="J1948" s="209"/>
      <c r="K1948" s="205"/>
      <c r="L1948" s="207" t="str">
        <f>IF(OR($K1948&lt;&gt;"",ISNA(VLOOKUP($K1948,'2.1.Angajati'!$B$5:$H$1826,2,0))=FALSE),VLOOKUP($K1948,'2.1.Angajati'!$B$5:$H$1826,2,0),"-")</f>
        <v>-</v>
      </c>
      <c r="M1948" s="224">
        <f>IF(OR($K1948&lt;&gt;"",ISNA(VLOOKUP($K1948,'2.1.Angajati'!$B$5:$H$1826,8,0))=FALSE),
       ROUND((DATE(Aux.SetUp!$H$15,1,1)-VLOOKUP($K1948,'2.1.Angajati'!$B$5:$H$1826,6,0))/365,1),
          0)</f>
        <v>0</v>
      </c>
      <c r="N1948" s="223"/>
      <c r="O1948" s="209"/>
      <c r="P1948" s="208">
        <f t="shared" si="638"/>
        <v>0</v>
      </c>
      <c r="Q1948" s="205"/>
      <c r="R1948" s="207">
        <f>SUMIF(Aux.ListeCPAltele!$A$25:$A$34,'1.3.State'!Q1948,Aux.ListeCPAltele!$B$25:$B$34)</f>
        <v>0</v>
      </c>
      <c r="S1948" s="210"/>
      <c r="T1948" s="211">
        <v>16.420000000000002</v>
      </c>
      <c r="U1948" s="212">
        <f>SUMIF('1.2.IS'!$M$5:$AG$5,Aux.SetUp!$H$15,'1.2.IS'!$M$16:$AG$16)</f>
        <v>2775</v>
      </c>
      <c r="V1948" s="213">
        <v>1.3</v>
      </c>
      <c r="W1948" s="211">
        <f t="shared" si="628"/>
        <v>21.35</v>
      </c>
      <c r="X1948" s="212">
        <f t="shared" si="629"/>
        <v>3608</v>
      </c>
      <c r="Y1948" s="214"/>
      <c r="Z1948" s="211">
        <f t="shared" si="639"/>
        <v>0</v>
      </c>
      <c r="AA1948" s="212">
        <f t="shared" si="640"/>
        <v>0</v>
      </c>
      <c r="AB1948" s="212">
        <f t="shared" si="641"/>
        <v>0</v>
      </c>
      <c r="AC1948" s="212">
        <f t="shared" si="642"/>
        <v>0</v>
      </c>
      <c r="AD1948" s="223">
        <f t="shared" si="630"/>
        <v>0</v>
      </c>
      <c r="AE1948" s="212">
        <f t="shared" si="631"/>
        <v>0</v>
      </c>
      <c r="AF1948" s="215"/>
      <c r="AG1948" s="212">
        <f t="shared" si="643"/>
        <v>0</v>
      </c>
      <c r="AH1948" s="215"/>
      <c r="AI1948" s="211">
        <f t="shared" si="632"/>
        <v>0</v>
      </c>
      <c r="AJ1948" s="215"/>
      <c r="AK1948" s="211">
        <f t="shared" si="633"/>
        <v>0</v>
      </c>
      <c r="AL1948" s="215"/>
      <c r="AM1948" s="211">
        <f t="shared" si="634"/>
        <v>0</v>
      </c>
      <c r="AN1948" s="215"/>
      <c r="AO1948" s="211">
        <f t="shared" si="635"/>
        <v>0</v>
      </c>
      <c r="AP1948" s="210"/>
      <c r="AQ1948" s="222">
        <f>IF(AP1948="",0,VLOOKUP(AP1948,Aux.ListeCPAltele!$B$15:$D$21,3,0))</f>
        <v>0</v>
      </c>
      <c r="AR1948" s="212">
        <f t="shared" si="636"/>
        <v>0</v>
      </c>
      <c r="AS1948" s="212">
        <f t="shared" si="644"/>
        <v>0</v>
      </c>
      <c r="AT1948" s="222">
        <f>IF($F1948&lt;&gt;2,ROUND($Z1948*SUMIF(Regimuri,$Q1948,Aux.ListeCPAltele!$C$25:$C$34)*0.5,0),0)</f>
        <v>0</v>
      </c>
      <c r="AU1948" s="210"/>
      <c r="AV1948" s="222">
        <f>IF(AND($F1948&lt;&gt;2,Q1948&lt;&gt;0),ROUND($AC1948/SUMIF(Regimuri,Q1948,Aux.ListeCPAltele!$E$25:$E$34)*$AU1948,0),0)</f>
        <v>0</v>
      </c>
      <c r="AW1948" s="215">
        <v>0.1</v>
      </c>
      <c r="AX1948" s="222">
        <f t="shared" si="645"/>
        <v>0</v>
      </c>
      <c r="AY1948" s="213">
        <f t="shared" si="646"/>
        <v>0.83333333333333337</v>
      </c>
      <c r="AZ1948" s="222">
        <f>IF(OR($R1948=0,$Q1948=0),0,ROUND(SUM(AC1948,AE1948,AG1948,AI1948,AK1948,AM1948,AO1948,AS1948,AV1948,AX1948,AT1948)/SUMIF(Regimuri,$Q1948,Aux.ListeCPAltele!$E$25:$E$34)*$AY1948,0))</f>
        <v>0</v>
      </c>
      <c r="BA1948" s="222">
        <f t="shared" si="637"/>
        <v>0</v>
      </c>
      <c r="BB1948" s="277">
        <v>1</v>
      </c>
      <c r="BC1948" s="277"/>
    </row>
    <row r="1949" spans="1:55" outlineLevel="1" x14ac:dyDescent="0.2">
      <c r="A1949" s="205"/>
      <c r="B1949" s="205"/>
      <c r="C1949" s="205"/>
      <c r="D1949" s="275"/>
      <c r="E1949" s="205"/>
      <c r="F1949" s="207">
        <f>SUMIF(CarLM,G1949,Aux.ListeCPAltele!$A$7:$A$11)</f>
        <v>0</v>
      </c>
      <c r="G1949" s="205"/>
      <c r="H1949" s="208">
        <f t="shared" si="626"/>
        <v>0</v>
      </c>
      <c r="I1949" s="208">
        <f t="shared" si="627"/>
        <v>0</v>
      </c>
      <c r="J1949" s="209"/>
      <c r="K1949" s="205"/>
      <c r="L1949" s="207" t="str">
        <f>IF(OR($K1949&lt;&gt;"",ISNA(VLOOKUP($K1949,'2.1.Angajati'!$B$5:$H$1826,2,0))=FALSE),VLOOKUP($K1949,'2.1.Angajati'!$B$5:$H$1826,2,0),"-")</f>
        <v>-</v>
      </c>
      <c r="M1949" s="224">
        <f>IF(OR($K1949&lt;&gt;"",ISNA(VLOOKUP($K1949,'2.1.Angajati'!$B$5:$H$1826,8,0))=FALSE),
       ROUND((DATE(Aux.SetUp!$H$15,1,1)-VLOOKUP($K1949,'2.1.Angajati'!$B$5:$H$1826,6,0))/365,1),
          0)</f>
        <v>0</v>
      </c>
      <c r="N1949" s="223"/>
      <c r="O1949" s="209"/>
      <c r="P1949" s="208">
        <f t="shared" si="638"/>
        <v>0</v>
      </c>
      <c r="Q1949" s="205"/>
      <c r="R1949" s="207">
        <f>SUMIF(Aux.ListeCPAltele!$A$25:$A$34,'1.3.State'!Q1949,Aux.ListeCPAltele!$B$25:$B$34)</f>
        <v>0</v>
      </c>
      <c r="S1949" s="210"/>
      <c r="T1949" s="211">
        <v>16.420000000000002</v>
      </c>
      <c r="U1949" s="212">
        <f>SUMIF('1.2.IS'!$M$5:$AG$5,Aux.SetUp!$H$15,'1.2.IS'!$M$16:$AG$16)</f>
        <v>2775</v>
      </c>
      <c r="V1949" s="213">
        <v>1.3</v>
      </c>
      <c r="W1949" s="211">
        <f t="shared" si="628"/>
        <v>21.35</v>
      </c>
      <c r="X1949" s="212">
        <f t="shared" si="629"/>
        <v>3608</v>
      </c>
      <c r="Y1949" s="214"/>
      <c r="Z1949" s="211">
        <f t="shared" si="639"/>
        <v>0</v>
      </c>
      <c r="AA1949" s="212">
        <f t="shared" si="640"/>
        <v>0</v>
      </c>
      <c r="AB1949" s="212">
        <f t="shared" si="641"/>
        <v>0</v>
      </c>
      <c r="AC1949" s="212">
        <f t="shared" si="642"/>
        <v>0</v>
      </c>
      <c r="AD1949" s="223">
        <f t="shared" si="630"/>
        <v>0</v>
      </c>
      <c r="AE1949" s="212">
        <f t="shared" si="631"/>
        <v>0</v>
      </c>
      <c r="AF1949" s="215"/>
      <c r="AG1949" s="212">
        <f t="shared" si="643"/>
        <v>0</v>
      </c>
      <c r="AH1949" s="215"/>
      <c r="AI1949" s="211">
        <f t="shared" si="632"/>
        <v>0</v>
      </c>
      <c r="AJ1949" s="215"/>
      <c r="AK1949" s="211">
        <f t="shared" si="633"/>
        <v>0</v>
      </c>
      <c r="AL1949" s="215"/>
      <c r="AM1949" s="211">
        <f t="shared" si="634"/>
        <v>0</v>
      </c>
      <c r="AN1949" s="215"/>
      <c r="AO1949" s="211">
        <f t="shared" si="635"/>
        <v>0</v>
      </c>
      <c r="AP1949" s="210"/>
      <c r="AQ1949" s="222">
        <f>IF(AP1949="",0,VLOOKUP(AP1949,Aux.ListeCPAltele!$B$15:$D$21,3,0))</f>
        <v>0</v>
      </c>
      <c r="AR1949" s="212">
        <f t="shared" si="636"/>
        <v>0</v>
      </c>
      <c r="AS1949" s="212">
        <f t="shared" si="644"/>
        <v>0</v>
      </c>
      <c r="AT1949" s="222">
        <f>IF($F1949&lt;&gt;2,ROUND($Z1949*SUMIF(Regimuri,$Q1949,Aux.ListeCPAltele!$C$25:$C$34)*0.5,0),0)</f>
        <v>0</v>
      </c>
      <c r="AU1949" s="210"/>
      <c r="AV1949" s="222">
        <f>IF(AND($F1949&lt;&gt;2,Q1949&lt;&gt;0),ROUND($AC1949/SUMIF(Regimuri,Q1949,Aux.ListeCPAltele!$E$25:$E$34)*$AU1949,0),0)</f>
        <v>0</v>
      </c>
      <c r="AW1949" s="215">
        <v>0.1</v>
      </c>
      <c r="AX1949" s="222">
        <f t="shared" si="645"/>
        <v>0</v>
      </c>
      <c r="AY1949" s="213">
        <f t="shared" si="646"/>
        <v>0.83333333333333337</v>
      </c>
      <c r="AZ1949" s="222">
        <f>IF(OR($R1949=0,$Q1949=0),0,ROUND(SUM(AC1949,AE1949,AG1949,AI1949,AK1949,AM1949,AO1949,AS1949,AV1949,AX1949,AT1949)/SUMIF(Regimuri,$Q1949,Aux.ListeCPAltele!$E$25:$E$34)*$AY1949,0))</f>
        <v>0</v>
      </c>
      <c r="BA1949" s="222">
        <f t="shared" si="637"/>
        <v>0</v>
      </c>
      <c r="BB1949" s="277">
        <v>1</v>
      </c>
      <c r="BC1949" s="277"/>
    </row>
    <row r="1950" spans="1:55" outlineLevel="1" x14ac:dyDescent="0.2">
      <c r="A1950" s="205"/>
      <c r="B1950" s="205"/>
      <c r="C1950" s="205"/>
      <c r="D1950" s="275"/>
      <c r="E1950" s="205"/>
      <c r="F1950" s="207">
        <f>SUMIF(CarLM,G1950,Aux.ListeCPAltele!$A$7:$A$11)</f>
        <v>0</v>
      </c>
      <c r="G1950" s="205"/>
      <c r="H1950" s="208">
        <f t="shared" si="626"/>
        <v>0</v>
      </c>
      <c r="I1950" s="208">
        <f t="shared" si="627"/>
        <v>0</v>
      </c>
      <c r="J1950" s="209"/>
      <c r="K1950" s="205"/>
      <c r="L1950" s="207" t="str">
        <f>IF(OR($K1950&lt;&gt;"",ISNA(VLOOKUP($K1950,'2.1.Angajati'!$B$5:$H$1826,2,0))=FALSE),VLOOKUP($K1950,'2.1.Angajati'!$B$5:$H$1826,2,0),"-")</f>
        <v>-</v>
      </c>
      <c r="M1950" s="224">
        <f>IF(OR($K1950&lt;&gt;"",ISNA(VLOOKUP($K1950,'2.1.Angajati'!$B$5:$H$1826,8,0))=FALSE),
       ROUND((DATE(Aux.SetUp!$H$15,1,1)-VLOOKUP($K1950,'2.1.Angajati'!$B$5:$H$1826,6,0))/365,1),
          0)</f>
        <v>0</v>
      </c>
      <c r="N1950" s="223"/>
      <c r="O1950" s="209"/>
      <c r="P1950" s="208">
        <f t="shared" si="638"/>
        <v>0</v>
      </c>
      <c r="Q1950" s="205"/>
      <c r="R1950" s="207">
        <f>SUMIF(Aux.ListeCPAltele!$A$25:$A$34,'1.3.State'!Q1950,Aux.ListeCPAltele!$B$25:$B$34)</f>
        <v>0</v>
      </c>
      <c r="S1950" s="210"/>
      <c r="T1950" s="211">
        <v>16.420000000000002</v>
      </c>
      <c r="U1950" s="212">
        <f>SUMIF('1.2.IS'!$M$5:$AG$5,Aux.SetUp!$H$15,'1.2.IS'!$M$16:$AG$16)</f>
        <v>2775</v>
      </c>
      <c r="V1950" s="213">
        <v>1.3</v>
      </c>
      <c r="W1950" s="211">
        <f t="shared" si="628"/>
        <v>21.35</v>
      </c>
      <c r="X1950" s="212">
        <f t="shared" si="629"/>
        <v>3608</v>
      </c>
      <c r="Y1950" s="214"/>
      <c r="Z1950" s="211">
        <f t="shared" si="639"/>
        <v>0</v>
      </c>
      <c r="AA1950" s="212">
        <f t="shared" si="640"/>
        <v>0</v>
      </c>
      <c r="AB1950" s="212">
        <f t="shared" si="641"/>
        <v>0</v>
      </c>
      <c r="AC1950" s="212">
        <f t="shared" si="642"/>
        <v>0</v>
      </c>
      <c r="AD1950" s="223">
        <f t="shared" si="630"/>
        <v>0</v>
      </c>
      <c r="AE1950" s="212">
        <f t="shared" si="631"/>
        <v>0</v>
      </c>
      <c r="AF1950" s="215"/>
      <c r="AG1950" s="212">
        <f t="shared" si="643"/>
        <v>0</v>
      </c>
      <c r="AH1950" s="215"/>
      <c r="AI1950" s="211">
        <f t="shared" si="632"/>
        <v>0</v>
      </c>
      <c r="AJ1950" s="215"/>
      <c r="AK1950" s="211">
        <f t="shared" si="633"/>
        <v>0</v>
      </c>
      <c r="AL1950" s="215"/>
      <c r="AM1950" s="211">
        <f t="shared" si="634"/>
        <v>0</v>
      </c>
      <c r="AN1950" s="215"/>
      <c r="AO1950" s="211">
        <f t="shared" si="635"/>
        <v>0</v>
      </c>
      <c r="AP1950" s="210"/>
      <c r="AQ1950" s="222">
        <f>IF(AP1950="",0,VLOOKUP(AP1950,Aux.ListeCPAltele!$B$15:$D$21,3,0))</f>
        <v>0</v>
      </c>
      <c r="AR1950" s="212">
        <f t="shared" si="636"/>
        <v>0</v>
      </c>
      <c r="AS1950" s="212">
        <f t="shared" si="644"/>
        <v>0</v>
      </c>
      <c r="AT1950" s="222">
        <f>IF($F1950&lt;&gt;2,ROUND($Z1950*SUMIF(Regimuri,$Q1950,Aux.ListeCPAltele!$C$25:$C$34)*0.5,0),0)</f>
        <v>0</v>
      </c>
      <c r="AU1950" s="210"/>
      <c r="AV1950" s="222">
        <f>IF(AND($F1950&lt;&gt;2,Q1950&lt;&gt;0),ROUND($AC1950/SUMIF(Regimuri,Q1950,Aux.ListeCPAltele!$E$25:$E$34)*$AU1950,0),0)</f>
        <v>0</v>
      </c>
      <c r="AW1950" s="215">
        <v>0.1</v>
      </c>
      <c r="AX1950" s="222">
        <f t="shared" si="645"/>
        <v>0</v>
      </c>
      <c r="AY1950" s="213">
        <f t="shared" si="646"/>
        <v>0.83333333333333337</v>
      </c>
      <c r="AZ1950" s="222">
        <f>IF(OR($R1950=0,$Q1950=0),0,ROUND(SUM(AC1950,AE1950,AG1950,AI1950,AK1950,AM1950,AO1950,AS1950,AV1950,AX1950,AT1950)/SUMIF(Regimuri,$Q1950,Aux.ListeCPAltele!$E$25:$E$34)*$AY1950,0))</f>
        <v>0</v>
      </c>
      <c r="BA1950" s="222">
        <f t="shared" si="637"/>
        <v>0</v>
      </c>
      <c r="BB1950" s="277">
        <v>1</v>
      </c>
      <c r="BC1950" s="277"/>
    </row>
    <row r="1951" spans="1:55" outlineLevel="1" x14ac:dyDescent="0.2">
      <c r="A1951" s="205"/>
      <c r="B1951" s="205"/>
      <c r="C1951" s="205"/>
      <c r="D1951" s="275"/>
      <c r="E1951" s="205"/>
      <c r="F1951" s="207">
        <f>SUMIF(CarLM,G1951,Aux.ListeCPAltele!$A$7:$A$11)</f>
        <v>0</v>
      </c>
      <c r="G1951" s="205"/>
      <c r="H1951" s="208">
        <f t="shared" si="626"/>
        <v>0</v>
      </c>
      <c r="I1951" s="208">
        <f t="shared" si="627"/>
        <v>0</v>
      </c>
      <c r="J1951" s="209"/>
      <c r="K1951" s="205"/>
      <c r="L1951" s="207" t="str">
        <f>IF(OR($K1951&lt;&gt;"",ISNA(VLOOKUP($K1951,'2.1.Angajati'!$B$5:$H$1826,2,0))=FALSE),VLOOKUP($K1951,'2.1.Angajati'!$B$5:$H$1826,2,0),"-")</f>
        <v>-</v>
      </c>
      <c r="M1951" s="224">
        <f>IF(OR($K1951&lt;&gt;"",ISNA(VLOOKUP($K1951,'2.1.Angajati'!$B$5:$H$1826,8,0))=FALSE),
       ROUND((DATE(Aux.SetUp!$H$15,1,1)-VLOOKUP($K1951,'2.1.Angajati'!$B$5:$H$1826,6,0))/365,1),
          0)</f>
        <v>0</v>
      </c>
      <c r="N1951" s="223"/>
      <c r="O1951" s="209"/>
      <c r="P1951" s="208">
        <f t="shared" si="638"/>
        <v>0</v>
      </c>
      <c r="Q1951" s="205"/>
      <c r="R1951" s="207">
        <f>SUMIF(Aux.ListeCPAltele!$A$25:$A$34,'1.3.State'!Q1951,Aux.ListeCPAltele!$B$25:$B$34)</f>
        <v>0</v>
      </c>
      <c r="S1951" s="210"/>
      <c r="T1951" s="211">
        <v>16.420000000000002</v>
      </c>
      <c r="U1951" s="212">
        <f>SUMIF('1.2.IS'!$M$5:$AG$5,Aux.SetUp!$H$15,'1.2.IS'!$M$16:$AG$16)</f>
        <v>2775</v>
      </c>
      <c r="V1951" s="213">
        <v>1.3</v>
      </c>
      <c r="W1951" s="211">
        <f t="shared" si="628"/>
        <v>21.35</v>
      </c>
      <c r="X1951" s="212">
        <f t="shared" si="629"/>
        <v>3608</v>
      </c>
      <c r="Y1951" s="214"/>
      <c r="Z1951" s="211">
        <f t="shared" si="639"/>
        <v>0</v>
      </c>
      <c r="AA1951" s="212">
        <f t="shared" si="640"/>
        <v>0</v>
      </c>
      <c r="AB1951" s="212">
        <f t="shared" si="641"/>
        <v>0</v>
      </c>
      <c r="AC1951" s="212">
        <f t="shared" si="642"/>
        <v>0</v>
      </c>
      <c r="AD1951" s="223">
        <f t="shared" si="630"/>
        <v>0</v>
      </c>
      <c r="AE1951" s="212">
        <f t="shared" si="631"/>
        <v>0</v>
      </c>
      <c r="AF1951" s="215"/>
      <c r="AG1951" s="212">
        <f t="shared" si="643"/>
        <v>0</v>
      </c>
      <c r="AH1951" s="215"/>
      <c r="AI1951" s="211">
        <f t="shared" si="632"/>
        <v>0</v>
      </c>
      <c r="AJ1951" s="215"/>
      <c r="AK1951" s="211">
        <f t="shared" si="633"/>
        <v>0</v>
      </c>
      <c r="AL1951" s="215"/>
      <c r="AM1951" s="211">
        <f t="shared" si="634"/>
        <v>0</v>
      </c>
      <c r="AN1951" s="215"/>
      <c r="AO1951" s="211">
        <f t="shared" si="635"/>
        <v>0</v>
      </c>
      <c r="AP1951" s="210"/>
      <c r="AQ1951" s="222">
        <f>IF(AP1951="",0,VLOOKUP(AP1951,Aux.ListeCPAltele!$B$15:$D$21,3,0))</f>
        <v>0</v>
      </c>
      <c r="AR1951" s="212">
        <f t="shared" si="636"/>
        <v>0</v>
      </c>
      <c r="AS1951" s="212">
        <f t="shared" si="644"/>
        <v>0</v>
      </c>
      <c r="AT1951" s="222">
        <f>IF($F1951&lt;&gt;2,ROUND($Z1951*SUMIF(Regimuri,$Q1951,Aux.ListeCPAltele!$C$25:$C$34)*0.5,0),0)</f>
        <v>0</v>
      </c>
      <c r="AU1951" s="210"/>
      <c r="AV1951" s="222">
        <f>IF(AND($F1951&lt;&gt;2,Q1951&lt;&gt;0),ROUND($AC1951/SUMIF(Regimuri,Q1951,Aux.ListeCPAltele!$E$25:$E$34)*$AU1951,0),0)</f>
        <v>0</v>
      </c>
      <c r="AW1951" s="215">
        <v>0.1</v>
      </c>
      <c r="AX1951" s="222">
        <f t="shared" si="645"/>
        <v>0</v>
      </c>
      <c r="AY1951" s="213">
        <f t="shared" si="646"/>
        <v>0.83333333333333337</v>
      </c>
      <c r="AZ1951" s="222">
        <f>IF(OR($R1951=0,$Q1951=0),0,ROUND(SUM(AC1951,AE1951,AG1951,AI1951,AK1951,AM1951,AO1951,AS1951,AV1951,AX1951,AT1951)/SUMIF(Regimuri,$Q1951,Aux.ListeCPAltele!$E$25:$E$34)*$AY1951,0))</f>
        <v>0</v>
      </c>
      <c r="BA1951" s="222">
        <f t="shared" si="637"/>
        <v>0</v>
      </c>
      <c r="BB1951" s="277">
        <v>1</v>
      </c>
      <c r="BC1951" s="277"/>
    </row>
    <row r="1952" spans="1:55" outlineLevel="1" x14ac:dyDescent="0.2">
      <c r="A1952" s="205"/>
      <c r="B1952" s="205"/>
      <c r="C1952" s="205"/>
      <c r="D1952" s="275"/>
      <c r="E1952" s="205"/>
      <c r="F1952" s="207">
        <f>SUMIF(CarLM,G1952,Aux.ListeCPAltele!$A$7:$A$11)</f>
        <v>0</v>
      </c>
      <c r="G1952" s="205"/>
      <c r="H1952" s="208">
        <f t="shared" si="626"/>
        <v>0</v>
      </c>
      <c r="I1952" s="208">
        <f t="shared" si="627"/>
        <v>0</v>
      </c>
      <c r="J1952" s="209"/>
      <c r="K1952" s="205"/>
      <c r="L1952" s="207" t="str">
        <f>IF(OR($K1952&lt;&gt;"",ISNA(VLOOKUP($K1952,'2.1.Angajati'!$B$5:$H$1826,2,0))=FALSE),VLOOKUP($K1952,'2.1.Angajati'!$B$5:$H$1826,2,0),"-")</f>
        <v>-</v>
      </c>
      <c r="M1952" s="224">
        <f>IF(OR($K1952&lt;&gt;"",ISNA(VLOOKUP($K1952,'2.1.Angajati'!$B$5:$H$1826,8,0))=FALSE),
       ROUND((DATE(Aux.SetUp!$H$15,1,1)-VLOOKUP($K1952,'2.1.Angajati'!$B$5:$H$1826,6,0))/365,1),
          0)</f>
        <v>0</v>
      </c>
      <c r="N1952" s="223"/>
      <c r="O1952" s="209"/>
      <c r="P1952" s="208">
        <f t="shared" si="638"/>
        <v>0</v>
      </c>
      <c r="Q1952" s="205"/>
      <c r="R1952" s="207">
        <f>SUMIF(Aux.ListeCPAltele!$A$25:$A$34,'1.3.State'!Q1952,Aux.ListeCPAltele!$B$25:$B$34)</f>
        <v>0</v>
      </c>
      <c r="S1952" s="210"/>
      <c r="T1952" s="211">
        <v>16.420000000000002</v>
      </c>
      <c r="U1952" s="212">
        <f>SUMIF('1.2.IS'!$M$5:$AG$5,Aux.SetUp!$H$15,'1.2.IS'!$M$16:$AG$16)</f>
        <v>2775</v>
      </c>
      <c r="V1952" s="213">
        <v>1.3</v>
      </c>
      <c r="W1952" s="211">
        <f t="shared" si="628"/>
        <v>21.35</v>
      </c>
      <c r="X1952" s="212">
        <f t="shared" si="629"/>
        <v>3608</v>
      </c>
      <c r="Y1952" s="214"/>
      <c r="Z1952" s="211">
        <f t="shared" si="639"/>
        <v>0</v>
      </c>
      <c r="AA1952" s="212">
        <f t="shared" si="640"/>
        <v>0</v>
      </c>
      <c r="AB1952" s="212">
        <f t="shared" si="641"/>
        <v>0</v>
      </c>
      <c r="AC1952" s="212">
        <f t="shared" si="642"/>
        <v>0</v>
      </c>
      <c r="AD1952" s="223">
        <f t="shared" si="630"/>
        <v>0</v>
      </c>
      <c r="AE1952" s="212">
        <f t="shared" si="631"/>
        <v>0</v>
      </c>
      <c r="AF1952" s="215"/>
      <c r="AG1952" s="212">
        <f t="shared" si="643"/>
        <v>0</v>
      </c>
      <c r="AH1952" s="215"/>
      <c r="AI1952" s="211">
        <f t="shared" si="632"/>
        <v>0</v>
      </c>
      <c r="AJ1952" s="215"/>
      <c r="AK1952" s="211">
        <f t="shared" si="633"/>
        <v>0</v>
      </c>
      <c r="AL1952" s="215"/>
      <c r="AM1952" s="211">
        <f t="shared" si="634"/>
        <v>0</v>
      </c>
      <c r="AN1952" s="215"/>
      <c r="AO1952" s="211">
        <f t="shared" si="635"/>
        <v>0</v>
      </c>
      <c r="AP1952" s="210"/>
      <c r="AQ1952" s="222">
        <f>IF(AP1952="",0,VLOOKUP(AP1952,Aux.ListeCPAltele!$B$15:$D$21,3,0))</f>
        <v>0</v>
      </c>
      <c r="AR1952" s="212">
        <f t="shared" si="636"/>
        <v>0</v>
      </c>
      <c r="AS1952" s="212">
        <f t="shared" si="644"/>
        <v>0</v>
      </c>
      <c r="AT1952" s="222">
        <f>IF($F1952&lt;&gt;2,ROUND($Z1952*SUMIF(Regimuri,$Q1952,Aux.ListeCPAltele!$C$25:$C$34)*0.5,0),0)</f>
        <v>0</v>
      </c>
      <c r="AU1952" s="210"/>
      <c r="AV1952" s="222">
        <f>IF(AND($F1952&lt;&gt;2,Q1952&lt;&gt;0),ROUND($AC1952/SUMIF(Regimuri,Q1952,Aux.ListeCPAltele!$E$25:$E$34)*$AU1952,0),0)</f>
        <v>0</v>
      </c>
      <c r="AW1952" s="215">
        <v>0.1</v>
      </c>
      <c r="AX1952" s="222">
        <f t="shared" si="645"/>
        <v>0</v>
      </c>
      <c r="AY1952" s="213">
        <f t="shared" si="646"/>
        <v>0.83333333333333337</v>
      </c>
      <c r="AZ1952" s="222">
        <f>IF(OR($R1952=0,$Q1952=0),0,ROUND(SUM(AC1952,AE1952,AG1952,AI1952,AK1952,AM1952,AO1952,AS1952,AV1952,AX1952,AT1952)/SUMIF(Regimuri,$Q1952,Aux.ListeCPAltele!$E$25:$E$34)*$AY1952,0))</f>
        <v>0</v>
      </c>
      <c r="BA1952" s="222">
        <f t="shared" si="637"/>
        <v>0</v>
      </c>
      <c r="BB1952" s="277">
        <v>1</v>
      </c>
      <c r="BC1952" s="277"/>
    </row>
    <row r="1953" spans="1:55" outlineLevel="1" x14ac:dyDescent="0.2">
      <c r="A1953" s="205"/>
      <c r="B1953" s="205"/>
      <c r="C1953" s="205"/>
      <c r="D1953" s="275"/>
      <c r="E1953" s="205"/>
      <c r="F1953" s="207">
        <f>SUMIF(CarLM,G1953,Aux.ListeCPAltele!$A$7:$A$11)</f>
        <v>0</v>
      </c>
      <c r="G1953" s="205"/>
      <c r="H1953" s="208">
        <f t="shared" si="626"/>
        <v>0</v>
      </c>
      <c r="I1953" s="208">
        <f t="shared" si="627"/>
        <v>0</v>
      </c>
      <c r="J1953" s="209"/>
      <c r="K1953" s="205"/>
      <c r="L1953" s="207" t="str">
        <f>IF(OR($K1953&lt;&gt;"",ISNA(VLOOKUP($K1953,'2.1.Angajati'!$B$5:$H$1826,2,0))=FALSE),VLOOKUP($K1953,'2.1.Angajati'!$B$5:$H$1826,2,0),"-")</f>
        <v>-</v>
      </c>
      <c r="M1953" s="224">
        <f>IF(OR($K1953&lt;&gt;"",ISNA(VLOOKUP($K1953,'2.1.Angajati'!$B$5:$H$1826,8,0))=FALSE),
       ROUND((DATE(Aux.SetUp!$H$15,1,1)-VLOOKUP($K1953,'2.1.Angajati'!$B$5:$H$1826,6,0))/365,1),
          0)</f>
        <v>0</v>
      </c>
      <c r="N1953" s="223"/>
      <c r="O1953" s="209"/>
      <c r="P1953" s="208">
        <f t="shared" si="638"/>
        <v>0</v>
      </c>
      <c r="Q1953" s="205"/>
      <c r="R1953" s="207">
        <f>SUMIF(Aux.ListeCPAltele!$A$25:$A$34,'1.3.State'!Q1953,Aux.ListeCPAltele!$B$25:$B$34)</f>
        <v>0</v>
      </c>
      <c r="S1953" s="210"/>
      <c r="T1953" s="211">
        <v>16.420000000000002</v>
      </c>
      <c r="U1953" s="212">
        <f>SUMIF('1.2.IS'!$M$5:$AG$5,Aux.SetUp!$H$15,'1.2.IS'!$M$16:$AG$16)</f>
        <v>2775</v>
      </c>
      <c r="V1953" s="213">
        <v>1.3</v>
      </c>
      <c r="W1953" s="211">
        <f t="shared" si="628"/>
        <v>21.35</v>
      </c>
      <c r="X1953" s="212">
        <f t="shared" si="629"/>
        <v>3608</v>
      </c>
      <c r="Y1953" s="214"/>
      <c r="Z1953" s="211">
        <f t="shared" si="639"/>
        <v>0</v>
      </c>
      <c r="AA1953" s="212">
        <f t="shared" si="640"/>
        <v>0</v>
      </c>
      <c r="AB1953" s="212">
        <f t="shared" si="641"/>
        <v>0</v>
      </c>
      <c r="AC1953" s="212">
        <f t="shared" si="642"/>
        <v>0</v>
      </c>
      <c r="AD1953" s="223">
        <f t="shared" si="630"/>
        <v>0</v>
      </c>
      <c r="AE1953" s="212">
        <f t="shared" si="631"/>
        <v>0</v>
      </c>
      <c r="AF1953" s="215"/>
      <c r="AG1953" s="212">
        <f t="shared" si="643"/>
        <v>0</v>
      </c>
      <c r="AH1953" s="215"/>
      <c r="AI1953" s="211">
        <f t="shared" si="632"/>
        <v>0</v>
      </c>
      <c r="AJ1953" s="215"/>
      <c r="AK1953" s="211">
        <f t="shared" si="633"/>
        <v>0</v>
      </c>
      <c r="AL1953" s="215"/>
      <c r="AM1953" s="211">
        <f t="shared" si="634"/>
        <v>0</v>
      </c>
      <c r="AN1953" s="215"/>
      <c r="AO1953" s="211">
        <f t="shared" si="635"/>
        <v>0</v>
      </c>
      <c r="AP1953" s="210"/>
      <c r="AQ1953" s="222">
        <f>IF(AP1953="",0,VLOOKUP(AP1953,Aux.ListeCPAltele!$B$15:$D$21,3,0))</f>
        <v>0</v>
      </c>
      <c r="AR1953" s="212">
        <f t="shared" si="636"/>
        <v>0</v>
      </c>
      <c r="AS1953" s="212">
        <f t="shared" si="644"/>
        <v>0</v>
      </c>
      <c r="AT1953" s="222">
        <f>IF($F1953&lt;&gt;2,ROUND($Z1953*SUMIF(Regimuri,$Q1953,Aux.ListeCPAltele!$C$25:$C$34)*0.5,0),0)</f>
        <v>0</v>
      </c>
      <c r="AU1953" s="210"/>
      <c r="AV1953" s="222">
        <f>IF(AND($F1953&lt;&gt;2,Q1953&lt;&gt;0),ROUND($AC1953/SUMIF(Regimuri,Q1953,Aux.ListeCPAltele!$E$25:$E$34)*$AU1953,0),0)</f>
        <v>0</v>
      </c>
      <c r="AW1953" s="215">
        <v>0.1</v>
      </c>
      <c r="AX1953" s="222">
        <f t="shared" si="645"/>
        <v>0</v>
      </c>
      <c r="AY1953" s="213">
        <f t="shared" si="646"/>
        <v>0.83333333333333337</v>
      </c>
      <c r="AZ1953" s="222">
        <f>IF(OR($R1953=0,$Q1953=0),0,ROUND(SUM(AC1953,AE1953,AG1953,AI1953,AK1953,AM1953,AO1953,AS1953,AV1953,AX1953,AT1953)/SUMIF(Regimuri,$Q1953,Aux.ListeCPAltele!$E$25:$E$34)*$AY1953,0))</f>
        <v>0</v>
      </c>
      <c r="BA1953" s="222">
        <f t="shared" si="637"/>
        <v>0</v>
      </c>
      <c r="BB1953" s="277">
        <v>1</v>
      </c>
      <c r="BC1953" s="277"/>
    </row>
    <row r="1954" spans="1:55" outlineLevel="1" x14ac:dyDescent="0.2">
      <c r="A1954" s="205"/>
      <c r="B1954" s="205"/>
      <c r="C1954" s="205"/>
      <c r="D1954" s="275"/>
      <c r="E1954" s="205"/>
      <c r="F1954" s="207">
        <f>SUMIF(CarLM,G1954,Aux.ListeCPAltele!$A$7:$A$11)</f>
        <v>0</v>
      </c>
      <c r="G1954" s="205"/>
      <c r="H1954" s="208">
        <f t="shared" si="626"/>
        <v>0</v>
      </c>
      <c r="I1954" s="208">
        <f t="shared" si="627"/>
        <v>0</v>
      </c>
      <c r="J1954" s="209"/>
      <c r="K1954" s="205"/>
      <c r="L1954" s="207" t="str">
        <f>IF(OR($K1954&lt;&gt;"",ISNA(VLOOKUP($K1954,'2.1.Angajati'!$B$5:$H$1826,2,0))=FALSE),VLOOKUP($K1954,'2.1.Angajati'!$B$5:$H$1826,2,0),"-")</f>
        <v>-</v>
      </c>
      <c r="M1954" s="224">
        <f>IF(OR($K1954&lt;&gt;"",ISNA(VLOOKUP($K1954,'2.1.Angajati'!$B$5:$H$1826,8,0))=FALSE),
       ROUND((DATE(Aux.SetUp!$H$15,1,1)-VLOOKUP($K1954,'2.1.Angajati'!$B$5:$H$1826,6,0))/365,1),
          0)</f>
        <v>0</v>
      </c>
      <c r="N1954" s="223"/>
      <c r="O1954" s="209"/>
      <c r="P1954" s="208">
        <f t="shared" si="638"/>
        <v>0</v>
      </c>
      <c r="Q1954" s="205"/>
      <c r="R1954" s="207">
        <f>SUMIF(Aux.ListeCPAltele!$A$25:$A$34,'1.3.State'!Q1954,Aux.ListeCPAltele!$B$25:$B$34)</f>
        <v>0</v>
      </c>
      <c r="S1954" s="210"/>
      <c r="T1954" s="211">
        <v>16.420000000000002</v>
      </c>
      <c r="U1954" s="212">
        <f>SUMIF('1.2.IS'!$M$5:$AG$5,Aux.SetUp!$H$15,'1.2.IS'!$M$16:$AG$16)</f>
        <v>2775</v>
      </c>
      <c r="V1954" s="213">
        <v>1.3</v>
      </c>
      <c r="W1954" s="211">
        <f t="shared" si="628"/>
        <v>21.35</v>
      </c>
      <c r="X1954" s="212">
        <f t="shared" si="629"/>
        <v>3608</v>
      </c>
      <c r="Y1954" s="214"/>
      <c r="Z1954" s="211">
        <f t="shared" si="639"/>
        <v>0</v>
      </c>
      <c r="AA1954" s="212">
        <f t="shared" si="640"/>
        <v>0</v>
      </c>
      <c r="AB1954" s="212">
        <f t="shared" si="641"/>
        <v>0</v>
      </c>
      <c r="AC1954" s="212">
        <f t="shared" si="642"/>
        <v>0</v>
      </c>
      <c r="AD1954" s="223">
        <f t="shared" si="630"/>
        <v>0</v>
      </c>
      <c r="AE1954" s="212">
        <f t="shared" si="631"/>
        <v>0</v>
      </c>
      <c r="AF1954" s="215"/>
      <c r="AG1954" s="212">
        <f t="shared" si="643"/>
        <v>0</v>
      </c>
      <c r="AH1954" s="215"/>
      <c r="AI1954" s="211">
        <f t="shared" si="632"/>
        <v>0</v>
      </c>
      <c r="AJ1954" s="215"/>
      <c r="AK1954" s="211">
        <f t="shared" si="633"/>
        <v>0</v>
      </c>
      <c r="AL1954" s="215"/>
      <c r="AM1954" s="211">
        <f t="shared" si="634"/>
        <v>0</v>
      </c>
      <c r="AN1954" s="215"/>
      <c r="AO1954" s="211">
        <f t="shared" si="635"/>
        <v>0</v>
      </c>
      <c r="AP1954" s="210"/>
      <c r="AQ1954" s="222">
        <f>IF(AP1954="",0,VLOOKUP(AP1954,Aux.ListeCPAltele!$B$15:$D$21,3,0))</f>
        <v>0</v>
      </c>
      <c r="AR1954" s="212">
        <f t="shared" si="636"/>
        <v>0</v>
      </c>
      <c r="AS1954" s="212">
        <f t="shared" si="644"/>
        <v>0</v>
      </c>
      <c r="AT1954" s="222">
        <f>IF($F1954&lt;&gt;2,ROUND($Z1954*SUMIF(Regimuri,$Q1954,Aux.ListeCPAltele!$C$25:$C$34)*0.5,0),0)</f>
        <v>0</v>
      </c>
      <c r="AU1954" s="210"/>
      <c r="AV1954" s="222">
        <f>IF(AND($F1954&lt;&gt;2,Q1954&lt;&gt;0),ROUND($AC1954/SUMIF(Regimuri,Q1954,Aux.ListeCPAltele!$E$25:$E$34)*$AU1954,0),0)</f>
        <v>0</v>
      </c>
      <c r="AW1954" s="215">
        <v>0.1</v>
      </c>
      <c r="AX1954" s="222">
        <f t="shared" si="645"/>
        <v>0</v>
      </c>
      <c r="AY1954" s="213">
        <f t="shared" si="646"/>
        <v>0.83333333333333337</v>
      </c>
      <c r="AZ1954" s="222">
        <f>IF(OR($R1954=0,$Q1954=0),0,ROUND(SUM(AC1954,AE1954,AG1954,AI1954,AK1954,AM1954,AO1954,AS1954,AV1954,AX1954,AT1954)/SUMIF(Regimuri,$Q1954,Aux.ListeCPAltele!$E$25:$E$34)*$AY1954,0))</f>
        <v>0</v>
      </c>
      <c r="BA1954" s="222">
        <f t="shared" si="637"/>
        <v>0</v>
      </c>
      <c r="BB1954" s="277">
        <v>1</v>
      </c>
      <c r="BC1954" s="277"/>
    </row>
    <row r="1955" spans="1:55" outlineLevel="1" x14ac:dyDescent="0.2">
      <c r="A1955" s="205"/>
      <c r="B1955" s="205"/>
      <c r="C1955" s="205"/>
      <c r="D1955" s="275"/>
      <c r="E1955" s="205"/>
      <c r="F1955" s="207">
        <f>SUMIF(CarLM,G1955,Aux.ListeCPAltele!$A$7:$A$11)</f>
        <v>0</v>
      </c>
      <c r="G1955" s="205"/>
      <c r="H1955" s="208">
        <f t="shared" si="626"/>
        <v>0</v>
      </c>
      <c r="I1955" s="208">
        <f t="shared" si="627"/>
        <v>0</v>
      </c>
      <c r="J1955" s="209"/>
      <c r="K1955" s="205"/>
      <c r="L1955" s="207" t="str">
        <f>IF(OR($K1955&lt;&gt;"",ISNA(VLOOKUP($K1955,'2.1.Angajati'!$B$5:$H$1826,2,0))=FALSE),VLOOKUP($K1955,'2.1.Angajati'!$B$5:$H$1826,2,0),"-")</f>
        <v>-</v>
      </c>
      <c r="M1955" s="224">
        <f>IF(OR($K1955&lt;&gt;"",ISNA(VLOOKUP($K1955,'2.1.Angajati'!$B$5:$H$1826,8,0))=FALSE),
       ROUND((DATE(Aux.SetUp!$H$15,1,1)-VLOOKUP($K1955,'2.1.Angajati'!$B$5:$H$1826,6,0))/365,1),
          0)</f>
        <v>0</v>
      </c>
      <c r="N1955" s="223"/>
      <c r="O1955" s="209"/>
      <c r="P1955" s="208">
        <f t="shared" si="638"/>
        <v>0</v>
      </c>
      <c r="Q1955" s="205"/>
      <c r="R1955" s="207">
        <f>SUMIF(Aux.ListeCPAltele!$A$25:$A$34,'1.3.State'!Q1955,Aux.ListeCPAltele!$B$25:$B$34)</f>
        <v>0</v>
      </c>
      <c r="S1955" s="210"/>
      <c r="T1955" s="211">
        <v>16.420000000000002</v>
      </c>
      <c r="U1955" s="212">
        <f>SUMIF('1.2.IS'!$M$5:$AG$5,Aux.SetUp!$H$15,'1.2.IS'!$M$16:$AG$16)</f>
        <v>2775</v>
      </c>
      <c r="V1955" s="213">
        <v>1.3</v>
      </c>
      <c r="W1955" s="211">
        <f t="shared" si="628"/>
        <v>21.35</v>
      </c>
      <c r="X1955" s="212">
        <f t="shared" si="629"/>
        <v>3608</v>
      </c>
      <c r="Y1955" s="214"/>
      <c r="Z1955" s="211">
        <f t="shared" si="639"/>
        <v>0</v>
      </c>
      <c r="AA1955" s="212">
        <f t="shared" si="640"/>
        <v>0</v>
      </c>
      <c r="AB1955" s="212">
        <f t="shared" si="641"/>
        <v>0</v>
      </c>
      <c r="AC1955" s="212">
        <f t="shared" si="642"/>
        <v>0</v>
      </c>
      <c r="AD1955" s="223">
        <f t="shared" si="630"/>
        <v>0</v>
      </c>
      <c r="AE1955" s="212">
        <f t="shared" si="631"/>
        <v>0</v>
      </c>
      <c r="AF1955" s="215"/>
      <c r="AG1955" s="212">
        <f t="shared" si="643"/>
        <v>0</v>
      </c>
      <c r="AH1955" s="215"/>
      <c r="AI1955" s="211">
        <f t="shared" si="632"/>
        <v>0</v>
      </c>
      <c r="AJ1955" s="215"/>
      <c r="AK1955" s="211">
        <f t="shared" si="633"/>
        <v>0</v>
      </c>
      <c r="AL1955" s="215"/>
      <c r="AM1955" s="211">
        <f t="shared" si="634"/>
        <v>0</v>
      </c>
      <c r="AN1955" s="215"/>
      <c r="AO1955" s="211">
        <f t="shared" si="635"/>
        <v>0</v>
      </c>
      <c r="AP1955" s="210"/>
      <c r="AQ1955" s="222">
        <f>IF(AP1955="",0,VLOOKUP(AP1955,Aux.ListeCPAltele!$B$15:$D$21,3,0))</f>
        <v>0</v>
      </c>
      <c r="AR1955" s="212">
        <f t="shared" si="636"/>
        <v>0</v>
      </c>
      <c r="AS1955" s="212">
        <f t="shared" si="644"/>
        <v>0</v>
      </c>
      <c r="AT1955" s="222">
        <f>IF($F1955&lt;&gt;2,ROUND($Z1955*SUMIF(Regimuri,$Q1955,Aux.ListeCPAltele!$C$25:$C$34)*0.5,0),0)</f>
        <v>0</v>
      </c>
      <c r="AU1955" s="210"/>
      <c r="AV1955" s="222">
        <f>IF(AND($F1955&lt;&gt;2,Q1955&lt;&gt;0),ROUND($AC1955/SUMIF(Regimuri,Q1955,Aux.ListeCPAltele!$E$25:$E$34)*$AU1955,0),0)</f>
        <v>0</v>
      </c>
      <c r="AW1955" s="215">
        <v>0.1</v>
      </c>
      <c r="AX1955" s="222">
        <f t="shared" si="645"/>
        <v>0</v>
      </c>
      <c r="AY1955" s="213">
        <f t="shared" si="646"/>
        <v>0.83333333333333337</v>
      </c>
      <c r="AZ1955" s="222">
        <f>IF(OR($R1955=0,$Q1955=0),0,ROUND(SUM(AC1955,AE1955,AG1955,AI1955,AK1955,AM1955,AO1955,AS1955,AV1955,AX1955,AT1955)/SUMIF(Regimuri,$Q1955,Aux.ListeCPAltele!$E$25:$E$34)*$AY1955,0))</f>
        <v>0</v>
      </c>
      <c r="BA1955" s="222">
        <f t="shared" si="637"/>
        <v>0</v>
      </c>
      <c r="BB1955" s="277">
        <v>1</v>
      </c>
      <c r="BC1955" s="277"/>
    </row>
    <row r="1956" spans="1:55" outlineLevel="1" x14ac:dyDescent="0.2">
      <c r="A1956" s="205"/>
      <c r="B1956" s="205"/>
      <c r="C1956" s="205"/>
      <c r="D1956" s="275"/>
      <c r="E1956" s="205"/>
      <c r="F1956" s="207">
        <f>SUMIF(CarLM,G1956,Aux.ListeCPAltele!$A$7:$A$11)</f>
        <v>0</v>
      </c>
      <c r="G1956" s="205"/>
      <c r="H1956" s="208">
        <f t="shared" si="626"/>
        <v>0</v>
      </c>
      <c r="I1956" s="208">
        <f t="shared" si="627"/>
        <v>0</v>
      </c>
      <c r="J1956" s="209"/>
      <c r="K1956" s="205"/>
      <c r="L1956" s="207" t="str">
        <f>IF(OR($K1956&lt;&gt;"",ISNA(VLOOKUP($K1956,'2.1.Angajati'!$B$5:$H$1826,2,0))=FALSE),VLOOKUP($K1956,'2.1.Angajati'!$B$5:$H$1826,2,0),"-")</f>
        <v>-</v>
      </c>
      <c r="M1956" s="224">
        <f>IF(OR($K1956&lt;&gt;"",ISNA(VLOOKUP($K1956,'2.1.Angajati'!$B$5:$H$1826,8,0))=FALSE),
       ROUND((DATE(Aux.SetUp!$H$15,1,1)-VLOOKUP($K1956,'2.1.Angajati'!$B$5:$H$1826,6,0))/365,1),
          0)</f>
        <v>0</v>
      </c>
      <c r="N1956" s="223"/>
      <c r="O1956" s="209"/>
      <c r="P1956" s="208">
        <f t="shared" si="638"/>
        <v>0</v>
      </c>
      <c r="Q1956" s="205"/>
      <c r="R1956" s="207">
        <f>SUMIF(Aux.ListeCPAltele!$A$25:$A$34,'1.3.State'!Q1956,Aux.ListeCPAltele!$B$25:$B$34)</f>
        <v>0</v>
      </c>
      <c r="S1956" s="210"/>
      <c r="T1956" s="211">
        <v>16.420000000000002</v>
      </c>
      <c r="U1956" s="212">
        <f>SUMIF('1.2.IS'!$M$5:$AG$5,Aux.SetUp!$H$15,'1.2.IS'!$M$16:$AG$16)</f>
        <v>2775</v>
      </c>
      <c r="V1956" s="213">
        <v>1.3</v>
      </c>
      <c r="W1956" s="211">
        <f t="shared" si="628"/>
        <v>21.35</v>
      </c>
      <c r="X1956" s="212">
        <f t="shared" si="629"/>
        <v>3608</v>
      </c>
      <c r="Y1956" s="214"/>
      <c r="Z1956" s="211">
        <f t="shared" si="639"/>
        <v>0</v>
      </c>
      <c r="AA1956" s="212">
        <f t="shared" si="640"/>
        <v>0</v>
      </c>
      <c r="AB1956" s="212">
        <f t="shared" si="641"/>
        <v>0</v>
      </c>
      <c r="AC1956" s="212">
        <f t="shared" si="642"/>
        <v>0</v>
      </c>
      <c r="AD1956" s="223">
        <f t="shared" si="630"/>
        <v>0</v>
      </c>
      <c r="AE1956" s="212">
        <f t="shared" si="631"/>
        <v>0</v>
      </c>
      <c r="AF1956" s="215"/>
      <c r="AG1956" s="212">
        <f t="shared" si="643"/>
        <v>0</v>
      </c>
      <c r="AH1956" s="215"/>
      <c r="AI1956" s="211">
        <f t="shared" si="632"/>
        <v>0</v>
      </c>
      <c r="AJ1956" s="215"/>
      <c r="AK1956" s="211">
        <f t="shared" si="633"/>
        <v>0</v>
      </c>
      <c r="AL1956" s="215"/>
      <c r="AM1956" s="211">
        <f t="shared" si="634"/>
        <v>0</v>
      </c>
      <c r="AN1956" s="215"/>
      <c r="AO1956" s="211">
        <f t="shared" si="635"/>
        <v>0</v>
      </c>
      <c r="AP1956" s="210"/>
      <c r="AQ1956" s="222">
        <f>IF(AP1956="",0,VLOOKUP(AP1956,Aux.ListeCPAltele!$B$15:$D$21,3,0))</f>
        <v>0</v>
      </c>
      <c r="AR1956" s="212">
        <f t="shared" si="636"/>
        <v>0</v>
      </c>
      <c r="AS1956" s="212">
        <f t="shared" si="644"/>
        <v>0</v>
      </c>
      <c r="AT1956" s="222">
        <f>IF($F1956&lt;&gt;2,ROUND($Z1956*SUMIF(Regimuri,$Q1956,Aux.ListeCPAltele!$C$25:$C$34)*0.5,0),0)</f>
        <v>0</v>
      </c>
      <c r="AU1956" s="210"/>
      <c r="AV1956" s="222">
        <f>IF(AND($F1956&lt;&gt;2,Q1956&lt;&gt;0),ROUND($AC1956/SUMIF(Regimuri,Q1956,Aux.ListeCPAltele!$E$25:$E$34)*$AU1956,0),0)</f>
        <v>0</v>
      </c>
      <c r="AW1956" s="215">
        <v>0.1</v>
      </c>
      <c r="AX1956" s="222">
        <f t="shared" si="645"/>
        <v>0</v>
      </c>
      <c r="AY1956" s="213">
        <f t="shared" si="646"/>
        <v>0.83333333333333337</v>
      </c>
      <c r="AZ1956" s="222">
        <f>IF(OR($R1956=0,$Q1956=0),0,ROUND(SUM(AC1956,AE1956,AG1956,AI1956,AK1956,AM1956,AO1956,AS1956,AV1956,AX1956,AT1956)/SUMIF(Regimuri,$Q1956,Aux.ListeCPAltele!$E$25:$E$34)*$AY1956,0))</f>
        <v>0</v>
      </c>
      <c r="BA1956" s="222">
        <f t="shared" si="637"/>
        <v>0</v>
      </c>
      <c r="BB1956" s="277">
        <v>1</v>
      </c>
      <c r="BC1956" s="277"/>
    </row>
    <row r="1957" spans="1:55" outlineLevel="1" x14ac:dyDescent="0.2">
      <c r="A1957" s="205"/>
      <c r="B1957" s="205"/>
      <c r="C1957" s="205"/>
      <c r="D1957" s="275"/>
      <c r="E1957" s="205"/>
      <c r="F1957" s="207">
        <f>SUMIF(CarLM,G1957,Aux.ListeCPAltele!$A$7:$A$11)</f>
        <v>0</v>
      </c>
      <c r="G1957" s="205"/>
      <c r="H1957" s="208">
        <f t="shared" si="626"/>
        <v>0</v>
      </c>
      <c r="I1957" s="208">
        <f t="shared" si="627"/>
        <v>0</v>
      </c>
      <c r="J1957" s="209"/>
      <c r="K1957" s="205"/>
      <c r="L1957" s="207" t="str">
        <f>IF(OR($K1957&lt;&gt;"",ISNA(VLOOKUP($K1957,'2.1.Angajati'!$B$5:$H$1826,2,0))=FALSE),VLOOKUP($K1957,'2.1.Angajati'!$B$5:$H$1826,2,0),"-")</f>
        <v>-</v>
      </c>
      <c r="M1957" s="224">
        <f>IF(OR($K1957&lt;&gt;"",ISNA(VLOOKUP($K1957,'2.1.Angajati'!$B$5:$H$1826,8,0))=FALSE),
       ROUND((DATE(Aux.SetUp!$H$15,1,1)-VLOOKUP($K1957,'2.1.Angajati'!$B$5:$H$1826,6,0))/365,1),
          0)</f>
        <v>0</v>
      </c>
      <c r="N1957" s="223"/>
      <c r="O1957" s="209"/>
      <c r="P1957" s="208">
        <f t="shared" si="638"/>
        <v>0</v>
      </c>
      <c r="Q1957" s="205"/>
      <c r="R1957" s="207">
        <f>SUMIF(Aux.ListeCPAltele!$A$25:$A$34,'1.3.State'!Q1957,Aux.ListeCPAltele!$B$25:$B$34)</f>
        <v>0</v>
      </c>
      <c r="S1957" s="210"/>
      <c r="T1957" s="211">
        <v>16.420000000000002</v>
      </c>
      <c r="U1957" s="212">
        <f>SUMIF('1.2.IS'!$M$5:$AG$5,Aux.SetUp!$H$15,'1.2.IS'!$M$16:$AG$16)</f>
        <v>2775</v>
      </c>
      <c r="V1957" s="213">
        <v>1.3</v>
      </c>
      <c r="W1957" s="211">
        <f t="shared" si="628"/>
        <v>21.35</v>
      </c>
      <c r="X1957" s="212">
        <f t="shared" si="629"/>
        <v>3608</v>
      </c>
      <c r="Y1957" s="214"/>
      <c r="Z1957" s="211">
        <f t="shared" si="639"/>
        <v>0</v>
      </c>
      <c r="AA1957" s="212">
        <f t="shared" si="640"/>
        <v>0</v>
      </c>
      <c r="AB1957" s="212">
        <f t="shared" si="641"/>
        <v>0</v>
      </c>
      <c r="AC1957" s="212">
        <f t="shared" si="642"/>
        <v>0</v>
      </c>
      <c r="AD1957" s="223">
        <f t="shared" si="630"/>
        <v>0</v>
      </c>
      <c r="AE1957" s="212">
        <f t="shared" si="631"/>
        <v>0</v>
      </c>
      <c r="AF1957" s="215"/>
      <c r="AG1957" s="212">
        <f t="shared" si="643"/>
        <v>0</v>
      </c>
      <c r="AH1957" s="215"/>
      <c r="AI1957" s="211">
        <f t="shared" si="632"/>
        <v>0</v>
      </c>
      <c r="AJ1957" s="215"/>
      <c r="AK1957" s="211">
        <f t="shared" si="633"/>
        <v>0</v>
      </c>
      <c r="AL1957" s="215"/>
      <c r="AM1957" s="211">
        <f t="shared" si="634"/>
        <v>0</v>
      </c>
      <c r="AN1957" s="215"/>
      <c r="AO1957" s="211">
        <f t="shared" si="635"/>
        <v>0</v>
      </c>
      <c r="AP1957" s="210"/>
      <c r="AQ1957" s="222">
        <f>IF(AP1957="",0,VLOOKUP(AP1957,Aux.ListeCPAltele!$B$15:$D$21,3,0))</f>
        <v>0</v>
      </c>
      <c r="AR1957" s="212">
        <f t="shared" si="636"/>
        <v>0</v>
      </c>
      <c r="AS1957" s="212">
        <f t="shared" si="644"/>
        <v>0</v>
      </c>
      <c r="AT1957" s="222">
        <f>IF($F1957&lt;&gt;2,ROUND($Z1957*SUMIF(Regimuri,$Q1957,Aux.ListeCPAltele!$C$25:$C$34)*0.5,0),0)</f>
        <v>0</v>
      </c>
      <c r="AU1957" s="210"/>
      <c r="AV1957" s="222">
        <f>IF(AND($F1957&lt;&gt;2,Q1957&lt;&gt;0),ROUND($AC1957/SUMIF(Regimuri,Q1957,Aux.ListeCPAltele!$E$25:$E$34)*$AU1957,0),0)</f>
        <v>0</v>
      </c>
      <c r="AW1957" s="215">
        <v>0.1</v>
      </c>
      <c r="AX1957" s="222">
        <f t="shared" si="645"/>
        <v>0</v>
      </c>
      <c r="AY1957" s="213">
        <f t="shared" si="646"/>
        <v>0.83333333333333337</v>
      </c>
      <c r="AZ1957" s="222">
        <f>IF(OR($R1957=0,$Q1957=0),0,ROUND(SUM(AC1957,AE1957,AG1957,AI1957,AK1957,AM1957,AO1957,AS1957,AV1957,AX1957,AT1957)/SUMIF(Regimuri,$Q1957,Aux.ListeCPAltele!$E$25:$E$34)*$AY1957,0))</f>
        <v>0</v>
      </c>
      <c r="BA1957" s="222">
        <f t="shared" si="637"/>
        <v>0</v>
      </c>
      <c r="BB1957" s="277">
        <v>1</v>
      </c>
      <c r="BC1957" s="277"/>
    </row>
    <row r="1958" spans="1:55" outlineLevel="1" x14ac:dyDescent="0.2">
      <c r="A1958" s="205"/>
      <c r="B1958" s="205"/>
      <c r="C1958" s="205"/>
      <c r="D1958" s="275"/>
      <c r="E1958" s="205"/>
      <c r="F1958" s="207">
        <f>SUMIF(CarLM,G1958,Aux.ListeCPAltele!$A$7:$A$11)</f>
        <v>0</v>
      </c>
      <c r="G1958" s="205"/>
      <c r="H1958" s="208">
        <f t="shared" si="626"/>
        <v>0</v>
      </c>
      <c r="I1958" s="208">
        <f t="shared" si="627"/>
        <v>0</v>
      </c>
      <c r="J1958" s="209"/>
      <c r="K1958" s="205"/>
      <c r="L1958" s="207" t="str">
        <f>IF(OR($K1958&lt;&gt;"",ISNA(VLOOKUP($K1958,'2.1.Angajati'!$B$5:$H$1826,2,0))=FALSE),VLOOKUP($K1958,'2.1.Angajati'!$B$5:$H$1826,2,0),"-")</f>
        <v>-</v>
      </c>
      <c r="M1958" s="224">
        <f>IF(OR($K1958&lt;&gt;"",ISNA(VLOOKUP($K1958,'2.1.Angajati'!$B$5:$H$1826,8,0))=FALSE),
       ROUND((DATE(Aux.SetUp!$H$15,1,1)-VLOOKUP($K1958,'2.1.Angajati'!$B$5:$H$1826,6,0))/365,1),
          0)</f>
        <v>0</v>
      </c>
      <c r="N1958" s="223"/>
      <c r="O1958" s="209"/>
      <c r="P1958" s="208">
        <f t="shared" si="638"/>
        <v>0</v>
      </c>
      <c r="Q1958" s="205"/>
      <c r="R1958" s="207">
        <f>SUMIF(Aux.ListeCPAltele!$A$25:$A$34,'1.3.State'!Q1958,Aux.ListeCPAltele!$B$25:$B$34)</f>
        <v>0</v>
      </c>
      <c r="S1958" s="210"/>
      <c r="T1958" s="211">
        <v>16.420000000000002</v>
      </c>
      <c r="U1958" s="212">
        <f>SUMIF('1.2.IS'!$M$5:$AG$5,Aux.SetUp!$H$15,'1.2.IS'!$M$16:$AG$16)</f>
        <v>2775</v>
      </c>
      <c r="V1958" s="213">
        <v>1.3</v>
      </c>
      <c r="W1958" s="211">
        <f t="shared" si="628"/>
        <v>21.35</v>
      </c>
      <c r="X1958" s="212">
        <f t="shared" si="629"/>
        <v>3608</v>
      </c>
      <c r="Y1958" s="214"/>
      <c r="Z1958" s="211">
        <f t="shared" si="639"/>
        <v>0</v>
      </c>
      <c r="AA1958" s="212">
        <f t="shared" si="640"/>
        <v>0</v>
      </c>
      <c r="AB1958" s="212">
        <f t="shared" si="641"/>
        <v>0</v>
      </c>
      <c r="AC1958" s="212">
        <f t="shared" si="642"/>
        <v>0</v>
      </c>
      <c r="AD1958" s="223">
        <f t="shared" si="630"/>
        <v>0</v>
      </c>
      <c r="AE1958" s="212">
        <f t="shared" si="631"/>
        <v>0</v>
      </c>
      <c r="AF1958" s="215"/>
      <c r="AG1958" s="212">
        <f t="shared" si="643"/>
        <v>0</v>
      </c>
      <c r="AH1958" s="215"/>
      <c r="AI1958" s="211">
        <f t="shared" si="632"/>
        <v>0</v>
      </c>
      <c r="AJ1958" s="215"/>
      <c r="AK1958" s="211">
        <f t="shared" si="633"/>
        <v>0</v>
      </c>
      <c r="AL1958" s="215"/>
      <c r="AM1958" s="211">
        <f t="shared" si="634"/>
        <v>0</v>
      </c>
      <c r="AN1958" s="215"/>
      <c r="AO1958" s="211">
        <f t="shared" si="635"/>
        <v>0</v>
      </c>
      <c r="AP1958" s="210"/>
      <c r="AQ1958" s="222">
        <f>IF(AP1958="",0,VLOOKUP(AP1958,Aux.ListeCPAltele!$B$15:$D$21,3,0))</f>
        <v>0</v>
      </c>
      <c r="AR1958" s="212">
        <f t="shared" si="636"/>
        <v>0</v>
      </c>
      <c r="AS1958" s="212">
        <f t="shared" si="644"/>
        <v>0</v>
      </c>
      <c r="AT1958" s="222">
        <f>IF($F1958&lt;&gt;2,ROUND($Z1958*SUMIF(Regimuri,$Q1958,Aux.ListeCPAltele!$C$25:$C$34)*0.5,0),0)</f>
        <v>0</v>
      </c>
      <c r="AU1958" s="210"/>
      <c r="AV1958" s="222">
        <f>IF(AND($F1958&lt;&gt;2,Q1958&lt;&gt;0),ROUND($AC1958/SUMIF(Regimuri,Q1958,Aux.ListeCPAltele!$E$25:$E$34)*$AU1958,0),0)</f>
        <v>0</v>
      </c>
      <c r="AW1958" s="215">
        <v>0.1</v>
      </c>
      <c r="AX1958" s="222">
        <f t="shared" si="645"/>
        <v>0</v>
      </c>
      <c r="AY1958" s="213">
        <f t="shared" si="646"/>
        <v>0.83333333333333337</v>
      </c>
      <c r="AZ1958" s="222">
        <f>IF(OR($R1958=0,$Q1958=0),0,ROUND(SUM(AC1958,AE1958,AG1958,AI1958,AK1958,AM1958,AO1958,AS1958,AV1958,AX1958,AT1958)/SUMIF(Regimuri,$Q1958,Aux.ListeCPAltele!$E$25:$E$34)*$AY1958,0))</f>
        <v>0</v>
      </c>
      <c r="BA1958" s="222">
        <f t="shared" si="637"/>
        <v>0</v>
      </c>
      <c r="BB1958" s="277">
        <v>1</v>
      </c>
      <c r="BC1958" s="277"/>
    </row>
    <row r="1959" spans="1:55" outlineLevel="1" x14ac:dyDescent="0.2">
      <c r="A1959" s="205"/>
      <c r="B1959" s="205"/>
      <c r="C1959" s="205"/>
      <c r="D1959" s="275"/>
      <c r="E1959" s="205"/>
      <c r="F1959" s="207">
        <f>SUMIF(CarLM,G1959,Aux.ListeCPAltele!$A$7:$A$11)</f>
        <v>0</v>
      </c>
      <c r="G1959" s="205"/>
      <c r="H1959" s="208">
        <f t="shared" si="626"/>
        <v>0</v>
      </c>
      <c r="I1959" s="208">
        <f t="shared" si="627"/>
        <v>0</v>
      </c>
      <c r="J1959" s="209"/>
      <c r="K1959" s="205"/>
      <c r="L1959" s="207" t="str">
        <f>IF(OR($K1959&lt;&gt;"",ISNA(VLOOKUP($K1959,'2.1.Angajati'!$B$5:$H$1826,2,0))=FALSE),VLOOKUP($K1959,'2.1.Angajati'!$B$5:$H$1826,2,0),"-")</f>
        <v>-</v>
      </c>
      <c r="M1959" s="224">
        <f>IF(OR($K1959&lt;&gt;"",ISNA(VLOOKUP($K1959,'2.1.Angajati'!$B$5:$H$1826,8,0))=FALSE),
       ROUND((DATE(Aux.SetUp!$H$15,1,1)-VLOOKUP($K1959,'2.1.Angajati'!$B$5:$H$1826,6,0))/365,1),
          0)</f>
        <v>0</v>
      </c>
      <c r="N1959" s="223"/>
      <c r="O1959" s="209"/>
      <c r="P1959" s="208">
        <f t="shared" si="638"/>
        <v>0</v>
      </c>
      <c r="Q1959" s="205"/>
      <c r="R1959" s="207">
        <f>SUMIF(Aux.ListeCPAltele!$A$25:$A$34,'1.3.State'!Q1959,Aux.ListeCPAltele!$B$25:$B$34)</f>
        <v>0</v>
      </c>
      <c r="S1959" s="210"/>
      <c r="T1959" s="211">
        <v>16.420000000000002</v>
      </c>
      <c r="U1959" s="212">
        <f>SUMIF('1.2.IS'!$M$5:$AG$5,Aux.SetUp!$H$15,'1.2.IS'!$M$16:$AG$16)</f>
        <v>2775</v>
      </c>
      <c r="V1959" s="213">
        <v>1.3</v>
      </c>
      <c r="W1959" s="211">
        <f t="shared" si="628"/>
        <v>21.35</v>
      </c>
      <c r="X1959" s="212">
        <f t="shared" si="629"/>
        <v>3608</v>
      </c>
      <c r="Y1959" s="214"/>
      <c r="Z1959" s="211">
        <f t="shared" si="639"/>
        <v>0</v>
      </c>
      <c r="AA1959" s="212">
        <f t="shared" si="640"/>
        <v>0</v>
      </c>
      <c r="AB1959" s="212">
        <f t="shared" si="641"/>
        <v>0</v>
      </c>
      <c r="AC1959" s="212">
        <f t="shared" si="642"/>
        <v>0</v>
      </c>
      <c r="AD1959" s="223">
        <f t="shared" si="630"/>
        <v>0</v>
      </c>
      <c r="AE1959" s="212">
        <f t="shared" si="631"/>
        <v>0</v>
      </c>
      <c r="AF1959" s="215"/>
      <c r="AG1959" s="212">
        <f t="shared" si="643"/>
        <v>0</v>
      </c>
      <c r="AH1959" s="215"/>
      <c r="AI1959" s="211">
        <f t="shared" si="632"/>
        <v>0</v>
      </c>
      <c r="AJ1959" s="215"/>
      <c r="AK1959" s="211">
        <f t="shared" si="633"/>
        <v>0</v>
      </c>
      <c r="AL1959" s="215"/>
      <c r="AM1959" s="211">
        <f t="shared" si="634"/>
        <v>0</v>
      </c>
      <c r="AN1959" s="215"/>
      <c r="AO1959" s="211">
        <f t="shared" si="635"/>
        <v>0</v>
      </c>
      <c r="AP1959" s="210"/>
      <c r="AQ1959" s="222">
        <f>IF(AP1959="",0,VLOOKUP(AP1959,Aux.ListeCPAltele!$B$15:$D$21,3,0))</f>
        <v>0</v>
      </c>
      <c r="AR1959" s="212">
        <f t="shared" si="636"/>
        <v>0</v>
      </c>
      <c r="AS1959" s="212">
        <f t="shared" si="644"/>
        <v>0</v>
      </c>
      <c r="AT1959" s="222">
        <f>IF($F1959&lt;&gt;2,ROUND($Z1959*SUMIF(Regimuri,$Q1959,Aux.ListeCPAltele!$C$25:$C$34)*0.5,0),0)</f>
        <v>0</v>
      </c>
      <c r="AU1959" s="210"/>
      <c r="AV1959" s="222">
        <f>IF(AND($F1959&lt;&gt;2,Q1959&lt;&gt;0),ROUND($AC1959/SUMIF(Regimuri,Q1959,Aux.ListeCPAltele!$E$25:$E$34)*$AU1959,0),0)</f>
        <v>0</v>
      </c>
      <c r="AW1959" s="215">
        <v>0.1</v>
      </c>
      <c r="AX1959" s="222">
        <f t="shared" si="645"/>
        <v>0</v>
      </c>
      <c r="AY1959" s="213">
        <f t="shared" si="646"/>
        <v>0.83333333333333337</v>
      </c>
      <c r="AZ1959" s="222">
        <f>IF(OR($R1959=0,$Q1959=0),0,ROUND(SUM(AC1959,AE1959,AG1959,AI1959,AK1959,AM1959,AO1959,AS1959,AV1959,AX1959,AT1959)/SUMIF(Regimuri,$Q1959,Aux.ListeCPAltele!$E$25:$E$34)*$AY1959,0))</f>
        <v>0</v>
      </c>
      <c r="BA1959" s="222">
        <f t="shared" si="637"/>
        <v>0</v>
      </c>
      <c r="BB1959" s="277">
        <v>1</v>
      </c>
      <c r="BC1959" s="277"/>
    </row>
    <row r="1960" spans="1:55" outlineLevel="1" x14ac:dyDescent="0.2">
      <c r="A1960" s="205"/>
      <c r="B1960" s="205"/>
      <c r="C1960" s="205"/>
      <c r="D1960" s="275"/>
      <c r="E1960" s="205"/>
      <c r="F1960" s="207">
        <f>SUMIF(CarLM,G1960,Aux.ListeCPAltele!$A$7:$A$11)</f>
        <v>0</v>
      </c>
      <c r="G1960" s="205"/>
      <c r="H1960" s="208">
        <f t="shared" ref="H1960:H2023" si="647">IF($G1960="ocupat",1,0)</f>
        <v>0</v>
      </c>
      <c r="I1960" s="208">
        <f t="shared" ref="I1960:I2023" si="648">IF($G1960="cumulat",1,0)</f>
        <v>0</v>
      </c>
      <c r="J1960" s="209"/>
      <c r="K1960" s="205"/>
      <c r="L1960" s="207" t="str">
        <f>IF(OR($K1960&lt;&gt;"",ISNA(VLOOKUP($K1960,'2.1.Angajati'!$B$5:$H$1826,2,0))=FALSE),VLOOKUP($K1960,'2.1.Angajati'!$B$5:$H$1826,2,0),"-")</f>
        <v>-</v>
      </c>
      <c r="M1960" s="224">
        <f>IF(OR($K1960&lt;&gt;"",ISNA(VLOOKUP($K1960,'2.1.Angajati'!$B$5:$H$1826,8,0))=FALSE),
       ROUND((DATE(Aux.SetUp!$H$15,1,1)-VLOOKUP($K1960,'2.1.Angajati'!$B$5:$H$1826,6,0))/365,1),
          0)</f>
        <v>0</v>
      </c>
      <c r="N1960" s="223"/>
      <c r="O1960" s="209"/>
      <c r="P1960" s="208">
        <f t="shared" si="638"/>
        <v>0</v>
      </c>
      <c r="Q1960" s="205"/>
      <c r="R1960" s="207">
        <f>SUMIF(Aux.ListeCPAltele!$A$25:$A$34,'1.3.State'!Q1960,Aux.ListeCPAltele!$B$25:$B$34)</f>
        <v>0</v>
      </c>
      <c r="S1960" s="210"/>
      <c r="T1960" s="211">
        <v>16.420000000000002</v>
      </c>
      <c r="U1960" s="212">
        <f>SUMIF('1.2.IS'!$M$5:$AG$5,Aux.SetUp!$H$15,'1.2.IS'!$M$16:$AG$16)</f>
        <v>2775</v>
      </c>
      <c r="V1960" s="213">
        <v>1.3</v>
      </c>
      <c r="W1960" s="211">
        <f t="shared" ref="W1960:W2023" si="649">ROUND(T1960*$V1960,2)</f>
        <v>21.35</v>
      </c>
      <c r="X1960" s="212">
        <f t="shared" ref="X1960:X2023" si="650">ROUND(U1960*$V1960,0)</f>
        <v>3608</v>
      </c>
      <c r="Y1960" s="214"/>
      <c r="Z1960" s="211">
        <f t="shared" si="639"/>
        <v>0</v>
      </c>
      <c r="AA1960" s="212">
        <f t="shared" si="640"/>
        <v>0</v>
      </c>
      <c r="AB1960" s="212">
        <f t="shared" si="641"/>
        <v>0</v>
      </c>
      <c r="AC1960" s="212">
        <f t="shared" si="642"/>
        <v>0</v>
      </c>
      <c r="AD1960" s="223">
        <f t="shared" si="630"/>
        <v>0</v>
      </c>
      <c r="AE1960" s="212">
        <f t="shared" si="631"/>
        <v>0</v>
      </c>
      <c r="AF1960" s="215"/>
      <c r="AG1960" s="212">
        <f t="shared" si="643"/>
        <v>0</v>
      </c>
      <c r="AH1960" s="215"/>
      <c r="AI1960" s="211">
        <f t="shared" si="632"/>
        <v>0</v>
      </c>
      <c r="AJ1960" s="215"/>
      <c r="AK1960" s="211">
        <f t="shared" si="633"/>
        <v>0</v>
      </c>
      <c r="AL1960" s="215"/>
      <c r="AM1960" s="211">
        <f t="shared" si="634"/>
        <v>0</v>
      </c>
      <c r="AN1960" s="215"/>
      <c r="AO1960" s="211">
        <f t="shared" si="635"/>
        <v>0</v>
      </c>
      <c r="AP1960" s="210"/>
      <c r="AQ1960" s="222">
        <f>IF(AP1960="",0,VLOOKUP(AP1960,Aux.ListeCPAltele!$B$15:$D$21,3,0))</f>
        <v>0</v>
      </c>
      <c r="AR1960" s="212">
        <f t="shared" si="636"/>
        <v>0</v>
      </c>
      <c r="AS1960" s="212">
        <f t="shared" si="644"/>
        <v>0</v>
      </c>
      <c r="AT1960" s="222">
        <f>IF($F1960&lt;&gt;2,ROUND($Z1960*SUMIF(Regimuri,$Q1960,Aux.ListeCPAltele!$C$25:$C$34)*0.5,0),0)</f>
        <v>0</v>
      </c>
      <c r="AU1960" s="210"/>
      <c r="AV1960" s="222">
        <f>IF(AND($F1960&lt;&gt;2,Q1960&lt;&gt;0),ROUND($AC1960/SUMIF(Regimuri,Q1960,Aux.ListeCPAltele!$E$25:$E$34)*$AU1960,0),0)</f>
        <v>0</v>
      </c>
      <c r="AW1960" s="215">
        <v>0.1</v>
      </c>
      <c r="AX1960" s="222">
        <f t="shared" si="645"/>
        <v>0</v>
      </c>
      <c r="AY1960" s="213">
        <f t="shared" si="646"/>
        <v>0.83333333333333337</v>
      </c>
      <c r="AZ1960" s="222">
        <f>IF(OR($R1960=0,$Q1960=0),0,ROUND(SUM(AC1960,AE1960,AG1960,AI1960,AK1960,AM1960,AO1960,AS1960,AV1960,AX1960,AT1960)/SUMIF(Regimuri,$Q1960,Aux.ListeCPAltele!$E$25:$E$34)*$AY1960,0))</f>
        <v>0</v>
      </c>
      <c r="BA1960" s="222">
        <f t="shared" si="637"/>
        <v>0</v>
      </c>
      <c r="BB1960" s="277">
        <v>1</v>
      </c>
      <c r="BC1960" s="277"/>
    </row>
    <row r="1961" spans="1:55" outlineLevel="1" x14ac:dyDescent="0.2">
      <c r="A1961" s="205"/>
      <c r="B1961" s="205"/>
      <c r="C1961" s="205"/>
      <c r="D1961" s="275"/>
      <c r="E1961" s="205"/>
      <c r="F1961" s="207">
        <f>SUMIF(CarLM,G1961,Aux.ListeCPAltele!$A$7:$A$11)</f>
        <v>0</v>
      </c>
      <c r="G1961" s="205"/>
      <c r="H1961" s="208">
        <f t="shared" si="647"/>
        <v>0</v>
      </c>
      <c r="I1961" s="208">
        <f t="shared" si="648"/>
        <v>0</v>
      </c>
      <c r="J1961" s="209"/>
      <c r="K1961" s="205"/>
      <c r="L1961" s="207" t="str">
        <f>IF(OR($K1961&lt;&gt;"",ISNA(VLOOKUP($K1961,'2.1.Angajati'!$B$5:$H$1826,2,0))=FALSE),VLOOKUP($K1961,'2.1.Angajati'!$B$5:$H$1826,2,0),"-")</f>
        <v>-</v>
      </c>
      <c r="M1961" s="224">
        <f>IF(OR($K1961&lt;&gt;"",ISNA(VLOOKUP($K1961,'2.1.Angajati'!$B$5:$H$1826,8,0))=FALSE),
       ROUND((DATE(Aux.SetUp!$H$15,1,1)-VLOOKUP($K1961,'2.1.Angajati'!$B$5:$H$1826,6,0))/365,1),
          0)</f>
        <v>0</v>
      </c>
      <c r="N1961" s="223"/>
      <c r="O1961" s="209"/>
      <c r="P1961" s="208">
        <f t="shared" si="638"/>
        <v>0</v>
      </c>
      <c r="Q1961" s="205"/>
      <c r="R1961" s="207">
        <f>SUMIF(Aux.ListeCPAltele!$A$25:$A$34,'1.3.State'!Q1961,Aux.ListeCPAltele!$B$25:$B$34)</f>
        <v>0</v>
      </c>
      <c r="S1961" s="210"/>
      <c r="T1961" s="211">
        <v>16.420000000000002</v>
      </c>
      <c r="U1961" s="212">
        <f>SUMIF('1.2.IS'!$M$5:$AG$5,Aux.SetUp!$H$15,'1.2.IS'!$M$16:$AG$16)</f>
        <v>2775</v>
      </c>
      <c r="V1961" s="213">
        <v>1.3</v>
      </c>
      <c r="W1961" s="211">
        <f t="shared" si="649"/>
        <v>21.35</v>
      </c>
      <c r="X1961" s="212">
        <f t="shared" si="650"/>
        <v>3608</v>
      </c>
      <c r="Y1961" s="214"/>
      <c r="Z1961" s="211">
        <f t="shared" si="639"/>
        <v>0</v>
      </c>
      <c r="AA1961" s="212">
        <f t="shared" si="640"/>
        <v>0</v>
      </c>
      <c r="AB1961" s="212">
        <f t="shared" si="641"/>
        <v>0</v>
      </c>
      <c r="AC1961" s="212">
        <f t="shared" si="642"/>
        <v>0</v>
      </c>
      <c r="AD1961" s="223">
        <f t="shared" si="630"/>
        <v>0</v>
      </c>
      <c r="AE1961" s="212">
        <f t="shared" si="631"/>
        <v>0</v>
      </c>
      <c r="AF1961" s="215"/>
      <c r="AG1961" s="212">
        <f t="shared" si="643"/>
        <v>0</v>
      </c>
      <c r="AH1961" s="215"/>
      <c r="AI1961" s="211">
        <f t="shared" si="632"/>
        <v>0</v>
      </c>
      <c r="AJ1961" s="215"/>
      <c r="AK1961" s="211">
        <f t="shared" si="633"/>
        <v>0</v>
      </c>
      <c r="AL1961" s="215"/>
      <c r="AM1961" s="211">
        <f t="shared" si="634"/>
        <v>0</v>
      </c>
      <c r="AN1961" s="215"/>
      <c r="AO1961" s="211">
        <f t="shared" si="635"/>
        <v>0</v>
      </c>
      <c r="AP1961" s="210"/>
      <c r="AQ1961" s="222">
        <f>IF(AP1961="",0,VLOOKUP(AP1961,Aux.ListeCPAltele!$B$15:$D$21,3,0))</f>
        <v>0</v>
      </c>
      <c r="AR1961" s="212">
        <f t="shared" si="636"/>
        <v>0</v>
      </c>
      <c r="AS1961" s="212">
        <f t="shared" si="644"/>
        <v>0</v>
      </c>
      <c r="AT1961" s="222">
        <f>IF($F1961&lt;&gt;2,ROUND($Z1961*SUMIF(Regimuri,$Q1961,Aux.ListeCPAltele!$C$25:$C$34)*0.5,0),0)</f>
        <v>0</v>
      </c>
      <c r="AU1961" s="210"/>
      <c r="AV1961" s="222">
        <f>IF(AND($F1961&lt;&gt;2,Q1961&lt;&gt;0),ROUND($AC1961/SUMIF(Regimuri,Q1961,Aux.ListeCPAltele!$E$25:$E$34)*$AU1961,0),0)</f>
        <v>0</v>
      </c>
      <c r="AW1961" s="215">
        <v>0.1</v>
      </c>
      <c r="AX1961" s="222">
        <f t="shared" si="645"/>
        <v>0</v>
      </c>
      <c r="AY1961" s="213">
        <f t="shared" si="646"/>
        <v>0.83333333333333337</v>
      </c>
      <c r="AZ1961" s="222">
        <f>IF(OR($R1961=0,$Q1961=0),0,ROUND(SUM(AC1961,AE1961,AG1961,AI1961,AK1961,AM1961,AO1961,AS1961,AV1961,AX1961,AT1961)/SUMIF(Regimuri,$Q1961,Aux.ListeCPAltele!$E$25:$E$34)*$AY1961,0))</f>
        <v>0</v>
      </c>
      <c r="BA1961" s="222">
        <f t="shared" si="637"/>
        <v>0</v>
      </c>
      <c r="BB1961" s="277">
        <v>1</v>
      </c>
      <c r="BC1961" s="277"/>
    </row>
    <row r="1962" spans="1:55" outlineLevel="1" x14ac:dyDescent="0.2">
      <c r="A1962" s="205"/>
      <c r="B1962" s="205"/>
      <c r="C1962" s="205"/>
      <c r="D1962" s="275"/>
      <c r="E1962" s="205"/>
      <c r="F1962" s="207">
        <f>SUMIF(CarLM,G1962,Aux.ListeCPAltele!$A$7:$A$11)</f>
        <v>0</v>
      </c>
      <c r="G1962" s="205"/>
      <c r="H1962" s="208">
        <f t="shared" si="647"/>
        <v>0</v>
      </c>
      <c r="I1962" s="208">
        <f t="shared" si="648"/>
        <v>0</v>
      </c>
      <c r="J1962" s="209"/>
      <c r="K1962" s="205"/>
      <c r="L1962" s="207" t="str">
        <f>IF(OR($K1962&lt;&gt;"",ISNA(VLOOKUP($K1962,'2.1.Angajati'!$B$5:$H$1826,2,0))=FALSE),VLOOKUP($K1962,'2.1.Angajati'!$B$5:$H$1826,2,0),"-")</f>
        <v>-</v>
      </c>
      <c r="M1962" s="224">
        <f>IF(OR($K1962&lt;&gt;"",ISNA(VLOOKUP($K1962,'2.1.Angajati'!$B$5:$H$1826,8,0))=FALSE),
       ROUND((DATE(Aux.SetUp!$H$15,1,1)-VLOOKUP($K1962,'2.1.Angajati'!$B$5:$H$1826,6,0))/365,1),
          0)</f>
        <v>0</v>
      </c>
      <c r="N1962" s="223"/>
      <c r="O1962" s="209"/>
      <c r="P1962" s="208">
        <f t="shared" si="638"/>
        <v>0</v>
      </c>
      <c r="Q1962" s="205"/>
      <c r="R1962" s="207">
        <f>SUMIF(Aux.ListeCPAltele!$A$25:$A$34,'1.3.State'!Q1962,Aux.ListeCPAltele!$B$25:$B$34)</f>
        <v>0</v>
      </c>
      <c r="S1962" s="210"/>
      <c r="T1962" s="211">
        <v>16.420000000000002</v>
      </c>
      <c r="U1962" s="212">
        <f>SUMIF('1.2.IS'!$M$5:$AG$5,Aux.SetUp!$H$15,'1.2.IS'!$M$16:$AG$16)</f>
        <v>2775</v>
      </c>
      <c r="V1962" s="213">
        <v>1.3</v>
      </c>
      <c r="W1962" s="211">
        <f t="shared" si="649"/>
        <v>21.35</v>
      </c>
      <c r="X1962" s="212">
        <f t="shared" si="650"/>
        <v>3608</v>
      </c>
      <c r="Y1962" s="214"/>
      <c r="Z1962" s="211">
        <f t="shared" si="639"/>
        <v>0</v>
      </c>
      <c r="AA1962" s="212">
        <f t="shared" si="640"/>
        <v>0</v>
      </c>
      <c r="AB1962" s="212">
        <f t="shared" si="641"/>
        <v>0</v>
      </c>
      <c r="AC1962" s="212">
        <f t="shared" si="642"/>
        <v>0</v>
      </c>
      <c r="AD1962" s="223">
        <f t="shared" si="630"/>
        <v>0</v>
      </c>
      <c r="AE1962" s="212">
        <f t="shared" si="631"/>
        <v>0</v>
      </c>
      <c r="AF1962" s="215"/>
      <c r="AG1962" s="212">
        <f t="shared" si="643"/>
        <v>0</v>
      </c>
      <c r="AH1962" s="215"/>
      <c r="AI1962" s="211">
        <f t="shared" si="632"/>
        <v>0</v>
      </c>
      <c r="AJ1962" s="215"/>
      <c r="AK1962" s="211">
        <f t="shared" si="633"/>
        <v>0</v>
      </c>
      <c r="AL1962" s="215"/>
      <c r="AM1962" s="211">
        <f t="shared" si="634"/>
        <v>0</v>
      </c>
      <c r="AN1962" s="215"/>
      <c r="AO1962" s="211">
        <f t="shared" si="635"/>
        <v>0</v>
      </c>
      <c r="AP1962" s="210"/>
      <c r="AQ1962" s="222">
        <f>IF(AP1962="",0,VLOOKUP(AP1962,Aux.ListeCPAltele!$B$15:$D$21,3,0))</f>
        <v>0</v>
      </c>
      <c r="AR1962" s="212">
        <f t="shared" si="636"/>
        <v>0</v>
      </c>
      <c r="AS1962" s="212">
        <f t="shared" si="644"/>
        <v>0</v>
      </c>
      <c r="AT1962" s="222">
        <f>IF($F1962&lt;&gt;2,ROUND($Z1962*SUMIF(Regimuri,$Q1962,Aux.ListeCPAltele!$C$25:$C$34)*0.5,0),0)</f>
        <v>0</v>
      </c>
      <c r="AU1962" s="210"/>
      <c r="AV1962" s="222">
        <f>IF(AND($F1962&lt;&gt;2,Q1962&lt;&gt;0),ROUND($AC1962/SUMIF(Regimuri,Q1962,Aux.ListeCPAltele!$E$25:$E$34)*$AU1962,0),0)</f>
        <v>0</v>
      </c>
      <c r="AW1962" s="215">
        <v>0.1</v>
      </c>
      <c r="AX1962" s="222">
        <f t="shared" si="645"/>
        <v>0</v>
      </c>
      <c r="AY1962" s="213">
        <f t="shared" si="646"/>
        <v>0.83333333333333337</v>
      </c>
      <c r="AZ1962" s="222">
        <f>IF(OR($R1962=0,$Q1962=0),0,ROUND(SUM(AC1962,AE1962,AG1962,AI1962,AK1962,AM1962,AO1962,AS1962,AV1962,AX1962,AT1962)/SUMIF(Regimuri,$Q1962,Aux.ListeCPAltele!$E$25:$E$34)*$AY1962,0))</f>
        <v>0</v>
      </c>
      <c r="BA1962" s="222">
        <f t="shared" si="637"/>
        <v>0</v>
      </c>
      <c r="BB1962" s="277">
        <v>1</v>
      </c>
      <c r="BC1962" s="277"/>
    </row>
    <row r="1963" spans="1:55" outlineLevel="1" x14ac:dyDescent="0.2">
      <c r="A1963" s="205"/>
      <c r="B1963" s="205"/>
      <c r="C1963" s="205"/>
      <c r="D1963" s="275"/>
      <c r="E1963" s="205"/>
      <c r="F1963" s="207">
        <f>SUMIF(CarLM,G1963,Aux.ListeCPAltele!$A$7:$A$11)</f>
        <v>0</v>
      </c>
      <c r="G1963" s="205"/>
      <c r="H1963" s="208">
        <f t="shared" si="647"/>
        <v>0</v>
      </c>
      <c r="I1963" s="208">
        <f t="shared" si="648"/>
        <v>0</v>
      </c>
      <c r="J1963" s="209"/>
      <c r="K1963" s="205"/>
      <c r="L1963" s="207" t="str">
        <f>IF(OR($K1963&lt;&gt;"",ISNA(VLOOKUP($K1963,'2.1.Angajati'!$B$5:$H$1826,2,0))=FALSE),VLOOKUP($K1963,'2.1.Angajati'!$B$5:$H$1826,2,0),"-")</f>
        <v>-</v>
      </c>
      <c r="M1963" s="224">
        <f>IF(OR($K1963&lt;&gt;"",ISNA(VLOOKUP($K1963,'2.1.Angajati'!$B$5:$H$1826,8,0))=FALSE),
       ROUND((DATE(Aux.SetUp!$H$15,1,1)-VLOOKUP($K1963,'2.1.Angajati'!$B$5:$H$1826,6,0))/365,1),
          0)</f>
        <v>0</v>
      </c>
      <c r="N1963" s="223"/>
      <c r="O1963" s="209"/>
      <c r="P1963" s="208">
        <f t="shared" si="638"/>
        <v>0</v>
      </c>
      <c r="Q1963" s="205"/>
      <c r="R1963" s="207">
        <f>SUMIF(Aux.ListeCPAltele!$A$25:$A$34,'1.3.State'!Q1963,Aux.ListeCPAltele!$B$25:$B$34)</f>
        <v>0</v>
      </c>
      <c r="S1963" s="210"/>
      <c r="T1963" s="211">
        <v>16.420000000000002</v>
      </c>
      <c r="U1963" s="212">
        <f>SUMIF('1.2.IS'!$M$5:$AG$5,Aux.SetUp!$H$15,'1.2.IS'!$M$16:$AG$16)</f>
        <v>2775</v>
      </c>
      <c r="V1963" s="213">
        <v>1.3</v>
      </c>
      <c r="W1963" s="211">
        <f t="shared" si="649"/>
        <v>21.35</v>
      </c>
      <c r="X1963" s="212">
        <f t="shared" si="650"/>
        <v>3608</v>
      </c>
      <c r="Y1963" s="214"/>
      <c r="Z1963" s="211">
        <f t="shared" si="639"/>
        <v>0</v>
      </c>
      <c r="AA1963" s="212">
        <f t="shared" si="640"/>
        <v>0</v>
      </c>
      <c r="AB1963" s="212">
        <f t="shared" si="641"/>
        <v>0</v>
      </c>
      <c r="AC1963" s="212">
        <f t="shared" si="642"/>
        <v>0</v>
      </c>
      <c r="AD1963" s="223">
        <f t="shared" si="630"/>
        <v>0</v>
      </c>
      <c r="AE1963" s="212">
        <f t="shared" si="631"/>
        <v>0</v>
      </c>
      <c r="AF1963" s="215"/>
      <c r="AG1963" s="212">
        <f t="shared" si="643"/>
        <v>0</v>
      </c>
      <c r="AH1963" s="215"/>
      <c r="AI1963" s="211">
        <f t="shared" si="632"/>
        <v>0</v>
      </c>
      <c r="AJ1963" s="215"/>
      <c r="AK1963" s="211">
        <f t="shared" si="633"/>
        <v>0</v>
      </c>
      <c r="AL1963" s="215"/>
      <c r="AM1963" s="211">
        <f t="shared" si="634"/>
        <v>0</v>
      </c>
      <c r="AN1963" s="215"/>
      <c r="AO1963" s="211">
        <f t="shared" si="635"/>
        <v>0</v>
      </c>
      <c r="AP1963" s="210"/>
      <c r="AQ1963" s="222">
        <f>IF(AP1963="",0,VLOOKUP(AP1963,Aux.ListeCPAltele!$B$15:$D$21,3,0))</f>
        <v>0</v>
      </c>
      <c r="AR1963" s="212">
        <f t="shared" si="636"/>
        <v>0</v>
      </c>
      <c r="AS1963" s="212">
        <f t="shared" si="644"/>
        <v>0</v>
      </c>
      <c r="AT1963" s="222">
        <f>IF($F1963&lt;&gt;2,ROUND($Z1963*SUMIF(Regimuri,$Q1963,Aux.ListeCPAltele!$C$25:$C$34)*0.5,0),0)</f>
        <v>0</v>
      </c>
      <c r="AU1963" s="210"/>
      <c r="AV1963" s="222">
        <f>IF(AND($F1963&lt;&gt;2,Q1963&lt;&gt;0),ROUND($AC1963/SUMIF(Regimuri,Q1963,Aux.ListeCPAltele!$E$25:$E$34)*$AU1963,0),0)</f>
        <v>0</v>
      </c>
      <c r="AW1963" s="215">
        <v>0.1</v>
      </c>
      <c r="AX1963" s="222">
        <f t="shared" si="645"/>
        <v>0</v>
      </c>
      <c r="AY1963" s="213">
        <f t="shared" si="646"/>
        <v>0.83333333333333337</v>
      </c>
      <c r="AZ1963" s="222">
        <f>IF(OR($R1963=0,$Q1963=0),0,ROUND(SUM(AC1963,AE1963,AG1963,AI1963,AK1963,AM1963,AO1963,AS1963,AV1963,AX1963,AT1963)/SUMIF(Regimuri,$Q1963,Aux.ListeCPAltele!$E$25:$E$34)*$AY1963,0))</f>
        <v>0</v>
      </c>
      <c r="BA1963" s="222">
        <f t="shared" si="637"/>
        <v>0</v>
      </c>
      <c r="BB1963" s="277">
        <v>1</v>
      </c>
      <c r="BC1963" s="277"/>
    </row>
    <row r="1964" spans="1:55" outlineLevel="1" x14ac:dyDescent="0.2">
      <c r="A1964" s="205"/>
      <c r="B1964" s="205"/>
      <c r="C1964" s="205"/>
      <c r="D1964" s="275"/>
      <c r="E1964" s="205"/>
      <c r="F1964" s="207">
        <f>SUMIF(CarLM,G1964,Aux.ListeCPAltele!$A$7:$A$11)</f>
        <v>0</v>
      </c>
      <c r="G1964" s="205"/>
      <c r="H1964" s="208">
        <f t="shared" si="647"/>
        <v>0</v>
      </c>
      <c r="I1964" s="208">
        <f t="shared" si="648"/>
        <v>0</v>
      </c>
      <c r="J1964" s="209"/>
      <c r="K1964" s="205"/>
      <c r="L1964" s="207" t="str">
        <f>IF(OR($K1964&lt;&gt;"",ISNA(VLOOKUP($K1964,'2.1.Angajati'!$B$5:$H$1826,2,0))=FALSE),VLOOKUP($K1964,'2.1.Angajati'!$B$5:$H$1826,2,0),"-")</f>
        <v>-</v>
      </c>
      <c r="M1964" s="224">
        <f>IF(OR($K1964&lt;&gt;"",ISNA(VLOOKUP($K1964,'2.1.Angajati'!$B$5:$H$1826,8,0))=FALSE),
       ROUND((DATE(Aux.SetUp!$H$15,1,1)-VLOOKUP($K1964,'2.1.Angajati'!$B$5:$H$1826,6,0))/365,1),
          0)</f>
        <v>0</v>
      </c>
      <c r="N1964" s="223"/>
      <c r="O1964" s="209"/>
      <c r="P1964" s="208">
        <f t="shared" si="638"/>
        <v>0</v>
      </c>
      <c r="Q1964" s="205"/>
      <c r="R1964" s="207">
        <f>SUMIF(Aux.ListeCPAltele!$A$25:$A$34,'1.3.State'!Q1964,Aux.ListeCPAltele!$B$25:$B$34)</f>
        <v>0</v>
      </c>
      <c r="S1964" s="210"/>
      <c r="T1964" s="211">
        <v>16.420000000000002</v>
      </c>
      <c r="U1964" s="212">
        <f>SUMIF('1.2.IS'!$M$5:$AG$5,Aux.SetUp!$H$15,'1.2.IS'!$M$16:$AG$16)</f>
        <v>2775</v>
      </c>
      <c r="V1964" s="213">
        <v>1.3</v>
      </c>
      <c r="W1964" s="211">
        <f t="shared" si="649"/>
        <v>21.35</v>
      </c>
      <c r="X1964" s="212">
        <f t="shared" si="650"/>
        <v>3608</v>
      </c>
      <c r="Y1964" s="214"/>
      <c r="Z1964" s="211">
        <f t="shared" si="639"/>
        <v>0</v>
      </c>
      <c r="AA1964" s="212">
        <f t="shared" si="640"/>
        <v>0</v>
      </c>
      <c r="AB1964" s="212">
        <f t="shared" si="641"/>
        <v>0</v>
      </c>
      <c r="AC1964" s="212">
        <f t="shared" si="642"/>
        <v>0</v>
      </c>
      <c r="AD1964" s="223">
        <f t="shared" si="630"/>
        <v>0</v>
      </c>
      <c r="AE1964" s="212">
        <f t="shared" si="631"/>
        <v>0</v>
      </c>
      <c r="AF1964" s="215"/>
      <c r="AG1964" s="212">
        <f t="shared" si="643"/>
        <v>0</v>
      </c>
      <c r="AH1964" s="215"/>
      <c r="AI1964" s="211">
        <f t="shared" si="632"/>
        <v>0</v>
      </c>
      <c r="AJ1964" s="215"/>
      <c r="AK1964" s="211">
        <f t="shared" si="633"/>
        <v>0</v>
      </c>
      <c r="AL1964" s="215"/>
      <c r="AM1964" s="211">
        <f t="shared" si="634"/>
        <v>0</v>
      </c>
      <c r="AN1964" s="215"/>
      <c r="AO1964" s="211">
        <f t="shared" si="635"/>
        <v>0</v>
      </c>
      <c r="AP1964" s="210"/>
      <c r="AQ1964" s="222">
        <f>IF(AP1964="",0,VLOOKUP(AP1964,Aux.ListeCPAltele!$B$15:$D$21,3,0))</f>
        <v>0</v>
      </c>
      <c r="AR1964" s="212">
        <f t="shared" si="636"/>
        <v>0</v>
      </c>
      <c r="AS1964" s="212">
        <f t="shared" si="644"/>
        <v>0</v>
      </c>
      <c r="AT1964" s="222">
        <f>IF($F1964&lt;&gt;2,ROUND($Z1964*SUMIF(Regimuri,$Q1964,Aux.ListeCPAltele!$C$25:$C$34)*0.5,0),0)</f>
        <v>0</v>
      </c>
      <c r="AU1964" s="210"/>
      <c r="AV1964" s="222">
        <f>IF(AND($F1964&lt;&gt;2,Q1964&lt;&gt;0),ROUND($AC1964/SUMIF(Regimuri,Q1964,Aux.ListeCPAltele!$E$25:$E$34)*$AU1964,0),0)</f>
        <v>0</v>
      </c>
      <c r="AW1964" s="215">
        <v>0.1</v>
      </c>
      <c r="AX1964" s="222">
        <f t="shared" si="645"/>
        <v>0</v>
      </c>
      <c r="AY1964" s="213">
        <f t="shared" si="646"/>
        <v>0.83333333333333337</v>
      </c>
      <c r="AZ1964" s="222">
        <f>IF(OR($R1964=0,$Q1964=0),0,ROUND(SUM(AC1964,AE1964,AG1964,AI1964,AK1964,AM1964,AO1964,AS1964,AV1964,AX1964,AT1964)/SUMIF(Regimuri,$Q1964,Aux.ListeCPAltele!$E$25:$E$34)*$AY1964,0))</f>
        <v>0</v>
      </c>
      <c r="BA1964" s="222">
        <f t="shared" si="637"/>
        <v>0</v>
      </c>
      <c r="BB1964" s="277">
        <v>1</v>
      </c>
      <c r="BC1964" s="277"/>
    </row>
    <row r="1965" spans="1:55" outlineLevel="1" x14ac:dyDescent="0.2">
      <c r="A1965" s="205"/>
      <c r="B1965" s="205"/>
      <c r="C1965" s="205"/>
      <c r="D1965" s="275"/>
      <c r="E1965" s="205"/>
      <c r="F1965" s="207">
        <f>SUMIF(CarLM,G1965,Aux.ListeCPAltele!$A$7:$A$11)</f>
        <v>0</v>
      </c>
      <c r="G1965" s="205"/>
      <c r="H1965" s="208">
        <f t="shared" si="647"/>
        <v>0</v>
      </c>
      <c r="I1965" s="208">
        <f t="shared" si="648"/>
        <v>0</v>
      </c>
      <c r="J1965" s="209"/>
      <c r="K1965" s="205"/>
      <c r="L1965" s="207" t="str">
        <f>IF(OR($K1965&lt;&gt;"",ISNA(VLOOKUP($K1965,'2.1.Angajati'!$B$5:$H$1826,2,0))=FALSE),VLOOKUP($K1965,'2.1.Angajati'!$B$5:$H$1826,2,0),"-")</f>
        <v>-</v>
      </c>
      <c r="M1965" s="224">
        <f>IF(OR($K1965&lt;&gt;"",ISNA(VLOOKUP($K1965,'2.1.Angajati'!$B$5:$H$1826,8,0))=FALSE),
       ROUND((DATE(Aux.SetUp!$H$15,1,1)-VLOOKUP($K1965,'2.1.Angajati'!$B$5:$H$1826,6,0))/365,1),
          0)</f>
        <v>0</v>
      </c>
      <c r="N1965" s="223"/>
      <c r="O1965" s="209"/>
      <c r="P1965" s="208">
        <f t="shared" si="638"/>
        <v>0</v>
      </c>
      <c r="Q1965" s="205"/>
      <c r="R1965" s="207">
        <f>SUMIF(Aux.ListeCPAltele!$A$25:$A$34,'1.3.State'!Q1965,Aux.ListeCPAltele!$B$25:$B$34)</f>
        <v>0</v>
      </c>
      <c r="S1965" s="210"/>
      <c r="T1965" s="211">
        <v>16.420000000000002</v>
      </c>
      <c r="U1965" s="212">
        <f>SUMIF('1.2.IS'!$M$5:$AG$5,Aux.SetUp!$H$15,'1.2.IS'!$M$16:$AG$16)</f>
        <v>2775</v>
      </c>
      <c r="V1965" s="213">
        <v>1.3</v>
      </c>
      <c r="W1965" s="211">
        <f t="shared" si="649"/>
        <v>21.35</v>
      </c>
      <c r="X1965" s="212">
        <f t="shared" si="650"/>
        <v>3608</v>
      </c>
      <c r="Y1965" s="214"/>
      <c r="Z1965" s="211">
        <f t="shared" si="639"/>
        <v>0</v>
      </c>
      <c r="AA1965" s="212">
        <f t="shared" si="640"/>
        <v>0</v>
      </c>
      <c r="AB1965" s="212">
        <f t="shared" si="641"/>
        <v>0</v>
      </c>
      <c r="AC1965" s="212">
        <f t="shared" si="642"/>
        <v>0</v>
      </c>
      <c r="AD1965" s="223">
        <f t="shared" si="630"/>
        <v>0</v>
      </c>
      <c r="AE1965" s="212">
        <f t="shared" si="631"/>
        <v>0</v>
      </c>
      <c r="AF1965" s="215"/>
      <c r="AG1965" s="212">
        <f t="shared" si="643"/>
        <v>0</v>
      </c>
      <c r="AH1965" s="215"/>
      <c r="AI1965" s="211">
        <f t="shared" si="632"/>
        <v>0</v>
      </c>
      <c r="AJ1965" s="215"/>
      <c r="AK1965" s="211">
        <f t="shared" si="633"/>
        <v>0</v>
      </c>
      <c r="AL1965" s="215"/>
      <c r="AM1965" s="211">
        <f t="shared" si="634"/>
        <v>0</v>
      </c>
      <c r="AN1965" s="215"/>
      <c r="AO1965" s="211">
        <f t="shared" si="635"/>
        <v>0</v>
      </c>
      <c r="AP1965" s="210"/>
      <c r="AQ1965" s="222">
        <f>IF(AP1965="",0,VLOOKUP(AP1965,Aux.ListeCPAltele!$B$15:$D$21,3,0))</f>
        <v>0</v>
      </c>
      <c r="AR1965" s="212">
        <f t="shared" si="636"/>
        <v>0</v>
      </c>
      <c r="AS1965" s="212">
        <f t="shared" si="644"/>
        <v>0</v>
      </c>
      <c r="AT1965" s="222">
        <f>IF($F1965&lt;&gt;2,ROUND($Z1965*SUMIF(Regimuri,$Q1965,Aux.ListeCPAltele!$C$25:$C$34)*0.5,0),0)</f>
        <v>0</v>
      </c>
      <c r="AU1965" s="210"/>
      <c r="AV1965" s="222">
        <f>IF(AND($F1965&lt;&gt;2,Q1965&lt;&gt;0),ROUND($AC1965/SUMIF(Regimuri,Q1965,Aux.ListeCPAltele!$E$25:$E$34)*$AU1965,0),0)</f>
        <v>0</v>
      </c>
      <c r="AW1965" s="215">
        <v>0.1</v>
      </c>
      <c r="AX1965" s="222">
        <f t="shared" si="645"/>
        <v>0</v>
      </c>
      <c r="AY1965" s="213">
        <f t="shared" si="646"/>
        <v>0.83333333333333337</v>
      </c>
      <c r="AZ1965" s="222">
        <f>IF(OR($R1965=0,$Q1965=0),0,ROUND(SUM(AC1965,AE1965,AG1965,AI1965,AK1965,AM1965,AO1965,AS1965,AV1965,AX1965,AT1965)/SUMIF(Regimuri,$Q1965,Aux.ListeCPAltele!$E$25:$E$34)*$AY1965,0))</f>
        <v>0</v>
      </c>
      <c r="BA1965" s="222">
        <f t="shared" si="637"/>
        <v>0</v>
      </c>
      <c r="BB1965" s="277">
        <v>1</v>
      </c>
      <c r="BC1965" s="277"/>
    </row>
    <row r="1966" spans="1:55" outlineLevel="1" x14ac:dyDescent="0.2">
      <c r="A1966" s="205"/>
      <c r="B1966" s="205"/>
      <c r="C1966" s="205"/>
      <c r="D1966" s="275"/>
      <c r="E1966" s="205"/>
      <c r="F1966" s="207">
        <f>SUMIF(CarLM,G1966,Aux.ListeCPAltele!$A$7:$A$11)</f>
        <v>0</v>
      </c>
      <c r="G1966" s="205"/>
      <c r="H1966" s="208">
        <f t="shared" si="647"/>
        <v>0</v>
      </c>
      <c r="I1966" s="208">
        <f t="shared" si="648"/>
        <v>0</v>
      </c>
      <c r="J1966" s="209"/>
      <c r="K1966" s="205"/>
      <c r="L1966" s="207" t="str">
        <f>IF(OR($K1966&lt;&gt;"",ISNA(VLOOKUP($K1966,'2.1.Angajati'!$B$5:$H$1826,2,0))=FALSE),VLOOKUP($K1966,'2.1.Angajati'!$B$5:$H$1826,2,0),"-")</f>
        <v>-</v>
      </c>
      <c r="M1966" s="224">
        <f>IF(OR($K1966&lt;&gt;"",ISNA(VLOOKUP($K1966,'2.1.Angajati'!$B$5:$H$1826,8,0))=FALSE),
       ROUND((DATE(Aux.SetUp!$H$15,1,1)-VLOOKUP($K1966,'2.1.Angajati'!$B$5:$H$1826,6,0))/365,1),
          0)</f>
        <v>0</v>
      </c>
      <c r="N1966" s="223"/>
      <c r="O1966" s="209"/>
      <c r="P1966" s="208">
        <f t="shared" si="638"/>
        <v>0</v>
      </c>
      <c r="Q1966" s="205"/>
      <c r="R1966" s="207">
        <f>SUMIF(Aux.ListeCPAltele!$A$25:$A$34,'1.3.State'!Q1966,Aux.ListeCPAltele!$B$25:$B$34)</f>
        <v>0</v>
      </c>
      <c r="S1966" s="210"/>
      <c r="T1966" s="211">
        <v>16.420000000000002</v>
      </c>
      <c r="U1966" s="212">
        <f>SUMIF('1.2.IS'!$M$5:$AG$5,Aux.SetUp!$H$15,'1.2.IS'!$M$16:$AG$16)</f>
        <v>2775</v>
      </c>
      <c r="V1966" s="213">
        <v>1.3</v>
      </c>
      <c r="W1966" s="211">
        <f t="shared" si="649"/>
        <v>21.35</v>
      </c>
      <c r="X1966" s="212">
        <f t="shared" si="650"/>
        <v>3608</v>
      </c>
      <c r="Y1966" s="214"/>
      <c r="Z1966" s="211">
        <f t="shared" si="639"/>
        <v>0</v>
      </c>
      <c r="AA1966" s="212">
        <f t="shared" si="640"/>
        <v>0</v>
      </c>
      <c r="AB1966" s="212">
        <f t="shared" si="641"/>
        <v>0</v>
      </c>
      <c r="AC1966" s="212">
        <f t="shared" si="642"/>
        <v>0</v>
      </c>
      <c r="AD1966" s="223">
        <f t="shared" si="630"/>
        <v>0</v>
      </c>
      <c r="AE1966" s="212">
        <f t="shared" si="631"/>
        <v>0</v>
      </c>
      <c r="AF1966" s="215"/>
      <c r="AG1966" s="212">
        <f t="shared" si="643"/>
        <v>0</v>
      </c>
      <c r="AH1966" s="215"/>
      <c r="AI1966" s="211">
        <f t="shared" si="632"/>
        <v>0</v>
      </c>
      <c r="AJ1966" s="215"/>
      <c r="AK1966" s="211">
        <f t="shared" si="633"/>
        <v>0</v>
      </c>
      <c r="AL1966" s="215"/>
      <c r="AM1966" s="211">
        <f t="shared" si="634"/>
        <v>0</v>
      </c>
      <c r="AN1966" s="215"/>
      <c r="AO1966" s="211">
        <f t="shared" si="635"/>
        <v>0</v>
      </c>
      <c r="AP1966" s="210"/>
      <c r="AQ1966" s="222">
        <f>IF(AP1966="",0,VLOOKUP(AP1966,Aux.ListeCPAltele!$B$15:$D$21,3,0))</f>
        <v>0</v>
      </c>
      <c r="AR1966" s="212">
        <f t="shared" si="636"/>
        <v>0</v>
      </c>
      <c r="AS1966" s="212">
        <f t="shared" si="644"/>
        <v>0</v>
      </c>
      <c r="AT1966" s="222">
        <f>IF($F1966&lt;&gt;2,ROUND($Z1966*SUMIF(Regimuri,$Q1966,Aux.ListeCPAltele!$C$25:$C$34)*0.5,0),0)</f>
        <v>0</v>
      </c>
      <c r="AU1966" s="210"/>
      <c r="AV1966" s="222">
        <f>IF(AND($F1966&lt;&gt;2,Q1966&lt;&gt;0),ROUND($AC1966/SUMIF(Regimuri,Q1966,Aux.ListeCPAltele!$E$25:$E$34)*$AU1966,0),0)</f>
        <v>0</v>
      </c>
      <c r="AW1966" s="215">
        <v>0.1</v>
      </c>
      <c r="AX1966" s="222">
        <f t="shared" si="645"/>
        <v>0</v>
      </c>
      <c r="AY1966" s="213">
        <f t="shared" si="646"/>
        <v>0.83333333333333337</v>
      </c>
      <c r="AZ1966" s="222">
        <f>IF(OR($R1966=0,$Q1966=0),0,ROUND(SUM(AC1966,AE1966,AG1966,AI1966,AK1966,AM1966,AO1966,AS1966,AV1966,AX1966,AT1966)/SUMIF(Regimuri,$Q1966,Aux.ListeCPAltele!$E$25:$E$34)*$AY1966,0))</f>
        <v>0</v>
      </c>
      <c r="BA1966" s="222">
        <f t="shared" si="637"/>
        <v>0</v>
      </c>
      <c r="BB1966" s="277">
        <v>1</v>
      </c>
      <c r="BC1966" s="277"/>
    </row>
    <row r="1967" spans="1:55" outlineLevel="1" x14ac:dyDescent="0.2">
      <c r="A1967" s="205"/>
      <c r="B1967" s="205"/>
      <c r="C1967" s="205"/>
      <c r="D1967" s="275"/>
      <c r="E1967" s="205"/>
      <c r="F1967" s="207">
        <f>SUMIF(CarLM,G1967,Aux.ListeCPAltele!$A$7:$A$11)</f>
        <v>0</v>
      </c>
      <c r="G1967" s="205"/>
      <c r="H1967" s="208">
        <f t="shared" si="647"/>
        <v>0</v>
      </c>
      <c r="I1967" s="208">
        <f t="shared" si="648"/>
        <v>0</v>
      </c>
      <c r="J1967" s="209"/>
      <c r="K1967" s="205"/>
      <c r="L1967" s="207" t="str">
        <f>IF(OR($K1967&lt;&gt;"",ISNA(VLOOKUP($K1967,'2.1.Angajati'!$B$5:$H$1826,2,0))=FALSE),VLOOKUP($K1967,'2.1.Angajati'!$B$5:$H$1826,2,0),"-")</f>
        <v>-</v>
      </c>
      <c r="M1967" s="224">
        <f>IF(OR($K1967&lt;&gt;"",ISNA(VLOOKUP($K1967,'2.1.Angajati'!$B$5:$H$1826,8,0))=FALSE),
       ROUND((DATE(Aux.SetUp!$H$15,1,1)-VLOOKUP($K1967,'2.1.Angajati'!$B$5:$H$1826,6,0))/365,1),
          0)</f>
        <v>0</v>
      </c>
      <c r="N1967" s="223"/>
      <c r="O1967" s="209"/>
      <c r="P1967" s="208">
        <f t="shared" si="638"/>
        <v>0</v>
      </c>
      <c r="Q1967" s="205"/>
      <c r="R1967" s="207">
        <f>SUMIF(Aux.ListeCPAltele!$A$25:$A$34,'1.3.State'!Q1967,Aux.ListeCPAltele!$B$25:$B$34)</f>
        <v>0</v>
      </c>
      <c r="S1967" s="210"/>
      <c r="T1967" s="211">
        <v>16.420000000000002</v>
      </c>
      <c r="U1967" s="212">
        <f>SUMIF('1.2.IS'!$M$5:$AG$5,Aux.SetUp!$H$15,'1.2.IS'!$M$16:$AG$16)</f>
        <v>2775</v>
      </c>
      <c r="V1967" s="213">
        <v>1.3</v>
      </c>
      <c r="W1967" s="211">
        <f t="shared" si="649"/>
        <v>21.35</v>
      </c>
      <c r="X1967" s="212">
        <f t="shared" si="650"/>
        <v>3608</v>
      </c>
      <c r="Y1967" s="214"/>
      <c r="Z1967" s="211">
        <f t="shared" si="639"/>
        <v>0</v>
      </c>
      <c r="AA1967" s="212">
        <f t="shared" si="640"/>
        <v>0</v>
      </c>
      <c r="AB1967" s="212">
        <f t="shared" si="641"/>
        <v>0</v>
      </c>
      <c r="AC1967" s="212">
        <f t="shared" si="642"/>
        <v>0</v>
      </c>
      <c r="AD1967" s="223">
        <f t="shared" si="630"/>
        <v>0</v>
      </c>
      <c r="AE1967" s="212">
        <f t="shared" si="631"/>
        <v>0</v>
      </c>
      <c r="AF1967" s="215"/>
      <c r="AG1967" s="212">
        <f t="shared" si="643"/>
        <v>0</v>
      </c>
      <c r="AH1967" s="215"/>
      <c r="AI1967" s="211">
        <f t="shared" si="632"/>
        <v>0</v>
      </c>
      <c r="AJ1967" s="215"/>
      <c r="AK1967" s="211">
        <f t="shared" si="633"/>
        <v>0</v>
      </c>
      <c r="AL1967" s="215"/>
      <c r="AM1967" s="211">
        <f t="shared" si="634"/>
        <v>0</v>
      </c>
      <c r="AN1967" s="215"/>
      <c r="AO1967" s="211">
        <f t="shared" si="635"/>
        <v>0</v>
      </c>
      <c r="AP1967" s="210"/>
      <c r="AQ1967" s="222">
        <f>IF(AP1967="",0,VLOOKUP(AP1967,Aux.ListeCPAltele!$B$15:$D$21,3,0))</f>
        <v>0</v>
      </c>
      <c r="AR1967" s="212">
        <f t="shared" si="636"/>
        <v>0</v>
      </c>
      <c r="AS1967" s="212">
        <f t="shared" si="644"/>
        <v>0</v>
      </c>
      <c r="AT1967" s="222">
        <f>IF($F1967&lt;&gt;2,ROUND($Z1967*SUMIF(Regimuri,$Q1967,Aux.ListeCPAltele!$C$25:$C$34)*0.5,0),0)</f>
        <v>0</v>
      </c>
      <c r="AU1967" s="210"/>
      <c r="AV1967" s="222">
        <f>IF(AND($F1967&lt;&gt;2,Q1967&lt;&gt;0),ROUND($AC1967/SUMIF(Regimuri,Q1967,Aux.ListeCPAltele!$E$25:$E$34)*$AU1967,0),0)</f>
        <v>0</v>
      </c>
      <c r="AW1967" s="215">
        <v>0.1</v>
      </c>
      <c r="AX1967" s="222">
        <f t="shared" si="645"/>
        <v>0</v>
      </c>
      <c r="AY1967" s="213">
        <f t="shared" si="646"/>
        <v>0.83333333333333337</v>
      </c>
      <c r="AZ1967" s="222">
        <f>IF(OR($R1967=0,$Q1967=0),0,ROUND(SUM(AC1967,AE1967,AG1967,AI1967,AK1967,AM1967,AO1967,AS1967,AV1967,AX1967,AT1967)/SUMIF(Regimuri,$Q1967,Aux.ListeCPAltele!$E$25:$E$34)*$AY1967,0))</f>
        <v>0</v>
      </c>
      <c r="BA1967" s="222">
        <f t="shared" si="637"/>
        <v>0</v>
      </c>
      <c r="BB1967" s="277">
        <v>1</v>
      </c>
      <c r="BC1967" s="277"/>
    </row>
    <row r="1968" spans="1:55" outlineLevel="1" x14ac:dyDescent="0.2">
      <c r="A1968" s="205"/>
      <c r="B1968" s="205"/>
      <c r="C1968" s="205"/>
      <c r="D1968" s="275"/>
      <c r="E1968" s="205"/>
      <c r="F1968" s="207">
        <f>SUMIF(CarLM,G1968,Aux.ListeCPAltele!$A$7:$A$11)</f>
        <v>0</v>
      </c>
      <c r="G1968" s="205"/>
      <c r="H1968" s="208">
        <f t="shared" si="647"/>
        <v>0</v>
      </c>
      <c r="I1968" s="208">
        <f t="shared" si="648"/>
        <v>0</v>
      </c>
      <c r="J1968" s="209"/>
      <c r="K1968" s="205"/>
      <c r="L1968" s="207" t="str">
        <f>IF(OR($K1968&lt;&gt;"",ISNA(VLOOKUP($K1968,'2.1.Angajati'!$B$5:$H$1826,2,0))=FALSE),VLOOKUP($K1968,'2.1.Angajati'!$B$5:$H$1826,2,0),"-")</f>
        <v>-</v>
      </c>
      <c r="M1968" s="224">
        <f>IF(OR($K1968&lt;&gt;"",ISNA(VLOOKUP($K1968,'2.1.Angajati'!$B$5:$H$1826,8,0))=FALSE),
       ROUND((DATE(Aux.SetUp!$H$15,1,1)-VLOOKUP($K1968,'2.1.Angajati'!$B$5:$H$1826,6,0))/365,1),
          0)</f>
        <v>0</v>
      </c>
      <c r="N1968" s="223"/>
      <c r="O1968" s="209"/>
      <c r="P1968" s="208">
        <f t="shared" si="638"/>
        <v>0</v>
      </c>
      <c r="Q1968" s="205"/>
      <c r="R1968" s="207">
        <f>SUMIF(Aux.ListeCPAltele!$A$25:$A$34,'1.3.State'!Q1968,Aux.ListeCPAltele!$B$25:$B$34)</f>
        <v>0</v>
      </c>
      <c r="S1968" s="210"/>
      <c r="T1968" s="211">
        <v>16.420000000000002</v>
      </c>
      <c r="U1968" s="212">
        <f>SUMIF('1.2.IS'!$M$5:$AG$5,Aux.SetUp!$H$15,'1.2.IS'!$M$16:$AG$16)</f>
        <v>2775</v>
      </c>
      <c r="V1968" s="213">
        <v>1.3</v>
      </c>
      <c r="W1968" s="211">
        <f t="shared" si="649"/>
        <v>21.35</v>
      </c>
      <c r="X1968" s="212">
        <f t="shared" si="650"/>
        <v>3608</v>
      </c>
      <c r="Y1968" s="214"/>
      <c r="Z1968" s="211">
        <f t="shared" si="639"/>
        <v>0</v>
      </c>
      <c r="AA1968" s="212">
        <f t="shared" si="640"/>
        <v>0</v>
      </c>
      <c r="AB1968" s="212">
        <f t="shared" si="641"/>
        <v>0</v>
      </c>
      <c r="AC1968" s="212">
        <f t="shared" si="642"/>
        <v>0</v>
      </c>
      <c r="AD1968" s="223">
        <f t="shared" si="630"/>
        <v>0</v>
      </c>
      <c r="AE1968" s="212">
        <f t="shared" si="631"/>
        <v>0</v>
      </c>
      <c r="AF1968" s="215"/>
      <c r="AG1968" s="212">
        <f t="shared" si="643"/>
        <v>0</v>
      </c>
      <c r="AH1968" s="215"/>
      <c r="AI1968" s="211">
        <f t="shared" si="632"/>
        <v>0</v>
      </c>
      <c r="AJ1968" s="215"/>
      <c r="AK1968" s="211">
        <f t="shared" si="633"/>
        <v>0</v>
      </c>
      <c r="AL1968" s="215"/>
      <c r="AM1968" s="211">
        <f t="shared" si="634"/>
        <v>0</v>
      </c>
      <c r="AN1968" s="215"/>
      <c r="AO1968" s="211">
        <f t="shared" si="635"/>
        <v>0</v>
      </c>
      <c r="AP1968" s="210"/>
      <c r="AQ1968" s="222">
        <f>IF(AP1968="",0,VLOOKUP(AP1968,Aux.ListeCPAltele!$B$15:$D$21,3,0))</f>
        <v>0</v>
      </c>
      <c r="AR1968" s="212">
        <f t="shared" si="636"/>
        <v>0</v>
      </c>
      <c r="AS1968" s="212">
        <f t="shared" si="644"/>
        <v>0</v>
      </c>
      <c r="AT1968" s="222">
        <f>IF($F1968&lt;&gt;2,ROUND($Z1968*SUMIF(Regimuri,$Q1968,Aux.ListeCPAltele!$C$25:$C$34)*0.5,0),0)</f>
        <v>0</v>
      </c>
      <c r="AU1968" s="210"/>
      <c r="AV1968" s="222">
        <f>IF(AND($F1968&lt;&gt;2,Q1968&lt;&gt;0),ROUND($AC1968/SUMIF(Regimuri,Q1968,Aux.ListeCPAltele!$E$25:$E$34)*$AU1968,0),0)</f>
        <v>0</v>
      </c>
      <c r="AW1968" s="215">
        <v>0.1</v>
      </c>
      <c r="AX1968" s="222">
        <f t="shared" si="645"/>
        <v>0</v>
      </c>
      <c r="AY1968" s="213">
        <f t="shared" si="646"/>
        <v>0.83333333333333337</v>
      </c>
      <c r="AZ1968" s="222">
        <f>IF(OR($R1968=0,$Q1968=0),0,ROUND(SUM(AC1968,AE1968,AG1968,AI1968,AK1968,AM1968,AO1968,AS1968,AV1968,AX1968,AT1968)/SUMIF(Regimuri,$Q1968,Aux.ListeCPAltele!$E$25:$E$34)*$AY1968,0))</f>
        <v>0</v>
      </c>
      <c r="BA1968" s="222">
        <f t="shared" si="637"/>
        <v>0</v>
      </c>
      <c r="BB1968" s="277">
        <v>1</v>
      </c>
      <c r="BC1968" s="277"/>
    </row>
    <row r="1969" spans="1:55" outlineLevel="1" x14ac:dyDescent="0.2">
      <c r="A1969" s="205"/>
      <c r="B1969" s="205"/>
      <c r="C1969" s="205"/>
      <c r="D1969" s="275"/>
      <c r="E1969" s="205"/>
      <c r="F1969" s="207">
        <f>SUMIF(CarLM,G1969,Aux.ListeCPAltele!$A$7:$A$11)</f>
        <v>0</v>
      </c>
      <c r="G1969" s="205"/>
      <c r="H1969" s="208">
        <f t="shared" si="647"/>
        <v>0</v>
      </c>
      <c r="I1969" s="208">
        <f t="shared" si="648"/>
        <v>0</v>
      </c>
      <c r="J1969" s="209"/>
      <c r="K1969" s="205"/>
      <c r="L1969" s="207" t="str">
        <f>IF(OR($K1969&lt;&gt;"",ISNA(VLOOKUP($K1969,'2.1.Angajati'!$B$5:$H$1826,2,0))=FALSE),VLOOKUP($K1969,'2.1.Angajati'!$B$5:$H$1826,2,0),"-")</f>
        <v>-</v>
      </c>
      <c r="M1969" s="224">
        <f>IF(OR($K1969&lt;&gt;"",ISNA(VLOOKUP($K1969,'2.1.Angajati'!$B$5:$H$1826,8,0))=FALSE),
       ROUND((DATE(Aux.SetUp!$H$15,1,1)-VLOOKUP($K1969,'2.1.Angajati'!$B$5:$H$1826,6,0))/365,1),
          0)</f>
        <v>0</v>
      </c>
      <c r="N1969" s="223"/>
      <c r="O1969" s="209"/>
      <c r="P1969" s="208">
        <f t="shared" si="638"/>
        <v>0</v>
      </c>
      <c r="Q1969" s="205"/>
      <c r="R1969" s="207">
        <f>SUMIF(Aux.ListeCPAltele!$A$25:$A$34,'1.3.State'!Q1969,Aux.ListeCPAltele!$B$25:$B$34)</f>
        <v>0</v>
      </c>
      <c r="S1969" s="210"/>
      <c r="T1969" s="211">
        <v>16.420000000000002</v>
      </c>
      <c r="U1969" s="212">
        <f>SUMIF('1.2.IS'!$M$5:$AG$5,Aux.SetUp!$H$15,'1.2.IS'!$M$16:$AG$16)</f>
        <v>2775</v>
      </c>
      <c r="V1969" s="213">
        <v>1.3</v>
      </c>
      <c r="W1969" s="211">
        <f t="shared" si="649"/>
        <v>21.35</v>
      </c>
      <c r="X1969" s="212">
        <f t="shared" si="650"/>
        <v>3608</v>
      </c>
      <c r="Y1969" s="214"/>
      <c r="Z1969" s="211">
        <f t="shared" si="639"/>
        <v>0</v>
      </c>
      <c r="AA1969" s="212">
        <f t="shared" si="640"/>
        <v>0</v>
      </c>
      <c r="AB1969" s="212">
        <f t="shared" si="641"/>
        <v>0</v>
      </c>
      <c r="AC1969" s="212">
        <f t="shared" si="642"/>
        <v>0</v>
      </c>
      <c r="AD1969" s="223">
        <f t="shared" si="630"/>
        <v>0</v>
      </c>
      <c r="AE1969" s="212">
        <f t="shared" si="631"/>
        <v>0</v>
      </c>
      <c r="AF1969" s="215"/>
      <c r="AG1969" s="212">
        <f t="shared" si="643"/>
        <v>0</v>
      </c>
      <c r="AH1969" s="215"/>
      <c r="AI1969" s="211">
        <f t="shared" si="632"/>
        <v>0</v>
      </c>
      <c r="AJ1969" s="215"/>
      <c r="AK1969" s="211">
        <f t="shared" si="633"/>
        <v>0</v>
      </c>
      <c r="AL1969" s="215"/>
      <c r="AM1969" s="211">
        <f t="shared" si="634"/>
        <v>0</v>
      </c>
      <c r="AN1969" s="215"/>
      <c r="AO1969" s="211">
        <f t="shared" si="635"/>
        <v>0</v>
      </c>
      <c r="AP1969" s="210"/>
      <c r="AQ1969" s="222">
        <f>IF(AP1969="",0,VLOOKUP(AP1969,Aux.ListeCPAltele!$B$15:$D$21,3,0))</f>
        <v>0</v>
      </c>
      <c r="AR1969" s="212">
        <f t="shared" si="636"/>
        <v>0</v>
      </c>
      <c r="AS1969" s="212">
        <f t="shared" si="644"/>
        <v>0</v>
      </c>
      <c r="AT1969" s="222">
        <f>IF($F1969&lt;&gt;2,ROUND($Z1969*SUMIF(Regimuri,$Q1969,Aux.ListeCPAltele!$C$25:$C$34)*0.5,0),0)</f>
        <v>0</v>
      </c>
      <c r="AU1969" s="210"/>
      <c r="AV1969" s="222">
        <f>IF(AND($F1969&lt;&gt;2,Q1969&lt;&gt;0),ROUND($AC1969/SUMIF(Regimuri,Q1969,Aux.ListeCPAltele!$E$25:$E$34)*$AU1969,0),0)</f>
        <v>0</v>
      </c>
      <c r="AW1969" s="215">
        <v>0.1</v>
      </c>
      <c r="AX1969" s="222">
        <f t="shared" si="645"/>
        <v>0</v>
      </c>
      <c r="AY1969" s="213">
        <f t="shared" si="646"/>
        <v>0.83333333333333337</v>
      </c>
      <c r="AZ1969" s="222">
        <f>IF(OR($R1969=0,$Q1969=0),0,ROUND(SUM(AC1969,AE1969,AG1969,AI1969,AK1969,AM1969,AO1969,AS1969,AV1969,AX1969,AT1969)/SUMIF(Regimuri,$Q1969,Aux.ListeCPAltele!$E$25:$E$34)*$AY1969,0))</f>
        <v>0</v>
      </c>
      <c r="BA1969" s="222">
        <f t="shared" si="637"/>
        <v>0</v>
      </c>
      <c r="BB1969" s="277">
        <v>1</v>
      </c>
      <c r="BC1969" s="277"/>
    </row>
    <row r="1970" spans="1:55" outlineLevel="1" x14ac:dyDescent="0.2">
      <c r="A1970" s="205"/>
      <c r="B1970" s="205"/>
      <c r="C1970" s="205"/>
      <c r="D1970" s="275"/>
      <c r="E1970" s="205"/>
      <c r="F1970" s="207">
        <f>SUMIF(CarLM,G1970,Aux.ListeCPAltele!$A$7:$A$11)</f>
        <v>0</v>
      </c>
      <c r="G1970" s="205"/>
      <c r="H1970" s="208">
        <f t="shared" si="647"/>
        <v>0</v>
      </c>
      <c r="I1970" s="208">
        <f t="shared" si="648"/>
        <v>0</v>
      </c>
      <c r="J1970" s="209"/>
      <c r="K1970" s="205"/>
      <c r="L1970" s="207" t="str">
        <f>IF(OR($K1970&lt;&gt;"",ISNA(VLOOKUP($K1970,'2.1.Angajati'!$B$5:$H$1826,2,0))=FALSE),VLOOKUP($K1970,'2.1.Angajati'!$B$5:$H$1826,2,0),"-")</f>
        <v>-</v>
      </c>
      <c r="M1970" s="224">
        <f>IF(OR($K1970&lt;&gt;"",ISNA(VLOOKUP($K1970,'2.1.Angajati'!$B$5:$H$1826,8,0))=FALSE),
       ROUND((DATE(Aux.SetUp!$H$15,1,1)-VLOOKUP($K1970,'2.1.Angajati'!$B$5:$H$1826,6,0))/365,1),
          0)</f>
        <v>0</v>
      </c>
      <c r="N1970" s="223"/>
      <c r="O1970" s="209"/>
      <c r="P1970" s="208">
        <f t="shared" si="638"/>
        <v>0</v>
      </c>
      <c r="Q1970" s="205"/>
      <c r="R1970" s="207">
        <f>SUMIF(Aux.ListeCPAltele!$A$25:$A$34,'1.3.State'!Q1970,Aux.ListeCPAltele!$B$25:$B$34)</f>
        <v>0</v>
      </c>
      <c r="S1970" s="210"/>
      <c r="T1970" s="211">
        <v>16.420000000000002</v>
      </c>
      <c r="U1970" s="212">
        <f>SUMIF('1.2.IS'!$M$5:$AG$5,Aux.SetUp!$H$15,'1.2.IS'!$M$16:$AG$16)</f>
        <v>2775</v>
      </c>
      <c r="V1970" s="213">
        <v>1.3</v>
      </c>
      <c r="W1970" s="211">
        <f t="shared" si="649"/>
        <v>21.35</v>
      </c>
      <c r="X1970" s="212">
        <f t="shared" si="650"/>
        <v>3608</v>
      </c>
      <c r="Y1970" s="214"/>
      <c r="Z1970" s="211">
        <f t="shared" si="639"/>
        <v>0</v>
      </c>
      <c r="AA1970" s="212">
        <f t="shared" si="640"/>
        <v>0</v>
      </c>
      <c r="AB1970" s="212">
        <f t="shared" si="641"/>
        <v>0</v>
      </c>
      <c r="AC1970" s="212">
        <f t="shared" si="642"/>
        <v>0</v>
      </c>
      <c r="AD1970" s="223">
        <f t="shared" si="630"/>
        <v>0</v>
      </c>
      <c r="AE1970" s="212">
        <f t="shared" si="631"/>
        <v>0</v>
      </c>
      <c r="AF1970" s="215"/>
      <c r="AG1970" s="212">
        <f t="shared" si="643"/>
        <v>0</v>
      </c>
      <c r="AH1970" s="215"/>
      <c r="AI1970" s="211">
        <f t="shared" si="632"/>
        <v>0</v>
      </c>
      <c r="AJ1970" s="215"/>
      <c r="AK1970" s="211">
        <f t="shared" si="633"/>
        <v>0</v>
      </c>
      <c r="AL1970" s="215"/>
      <c r="AM1970" s="211">
        <f t="shared" si="634"/>
        <v>0</v>
      </c>
      <c r="AN1970" s="215"/>
      <c r="AO1970" s="211">
        <f t="shared" si="635"/>
        <v>0</v>
      </c>
      <c r="AP1970" s="210"/>
      <c r="AQ1970" s="222">
        <f>IF(AP1970="",0,VLOOKUP(AP1970,Aux.ListeCPAltele!$B$15:$D$21,3,0))</f>
        <v>0</v>
      </c>
      <c r="AR1970" s="212">
        <f t="shared" si="636"/>
        <v>0</v>
      </c>
      <c r="AS1970" s="212">
        <f t="shared" si="644"/>
        <v>0</v>
      </c>
      <c r="AT1970" s="222">
        <f>IF($F1970&lt;&gt;2,ROUND($Z1970*SUMIF(Regimuri,$Q1970,Aux.ListeCPAltele!$C$25:$C$34)*0.5,0),0)</f>
        <v>0</v>
      </c>
      <c r="AU1970" s="210"/>
      <c r="AV1970" s="222">
        <f>IF(AND($F1970&lt;&gt;2,Q1970&lt;&gt;0),ROUND($AC1970/SUMIF(Regimuri,Q1970,Aux.ListeCPAltele!$E$25:$E$34)*$AU1970,0),0)</f>
        <v>0</v>
      </c>
      <c r="AW1970" s="215">
        <v>0.1</v>
      </c>
      <c r="AX1970" s="222">
        <f t="shared" si="645"/>
        <v>0</v>
      </c>
      <c r="AY1970" s="213">
        <f t="shared" si="646"/>
        <v>0.83333333333333337</v>
      </c>
      <c r="AZ1970" s="222">
        <f>IF(OR($R1970=0,$Q1970=0),0,ROUND(SUM(AC1970,AE1970,AG1970,AI1970,AK1970,AM1970,AO1970,AS1970,AV1970,AX1970,AT1970)/SUMIF(Regimuri,$Q1970,Aux.ListeCPAltele!$E$25:$E$34)*$AY1970,0))</f>
        <v>0</v>
      </c>
      <c r="BA1970" s="222">
        <f t="shared" si="637"/>
        <v>0</v>
      </c>
      <c r="BB1970" s="277">
        <v>1</v>
      </c>
      <c r="BC1970" s="277"/>
    </row>
    <row r="1971" spans="1:55" outlineLevel="1" x14ac:dyDescent="0.2">
      <c r="A1971" s="205"/>
      <c r="B1971" s="205"/>
      <c r="C1971" s="205"/>
      <c r="D1971" s="275"/>
      <c r="E1971" s="205"/>
      <c r="F1971" s="207">
        <f>SUMIF(CarLM,G1971,Aux.ListeCPAltele!$A$7:$A$11)</f>
        <v>0</v>
      </c>
      <c r="G1971" s="205"/>
      <c r="H1971" s="208">
        <f t="shared" si="647"/>
        <v>0</v>
      </c>
      <c r="I1971" s="208">
        <f t="shared" si="648"/>
        <v>0</v>
      </c>
      <c r="J1971" s="209"/>
      <c r="K1971" s="205"/>
      <c r="L1971" s="207" t="str">
        <f>IF(OR($K1971&lt;&gt;"",ISNA(VLOOKUP($K1971,'2.1.Angajati'!$B$5:$H$1826,2,0))=FALSE),VLOOKUP($K1971,'2.1.Angajati'!$B$5:$H$1826,2,0),"-")</f>
        <v>-</v>
      </c>
      <c r="M1971" s="224">
        <f>IF(OR($K1971&lt;&gt;"",ISNA(VLOOKUP($K1971,'2.1.Angajati'!$B$5:$H$1826,8,0))=FALSE),
       ROUND((DATE(Aux.SetUp!$H$15,1,1)-VLOOKUP($K1971,'2.1.Angajati'!$B$5:$H$1826,6,0))/365,1),
          0)</f>
        <v>0</v>
      </c>
      <c r="N1971" s="223"/>
      <c r="O1971" s="209"/>
      <c r="P1971" s="208">
        <f t="shared" si="638"/>
        <v>0</v>
      </c>
      <c r="Q1971" s="205"/>
      <c r="R1971" s="207">
        <f>SUMIF(Aux.ListeCPAltele!$A$25:$A$34,'1.3.State'!Q1971,Aux.ListeCPAltele!$B$25:$B$34)</f>
        <v>0</v>
      </c>
      <c r="S1971" s="210"/>
      <c r="T1971" s="211">
        <v>16.420000000000002</v>
      </c>
      <c r="U1971" s="212">
        <f>SUMIF('1.2.IS'!$M$5:$AG$5,Aux.SetUp!$H$15,'1.2.IS'!$M$16:$AG$16)</f>
        <v>2775</v>
      </c>
      <c r="V1971" s="213">
        <v>1.3</v>
      </c>
      <c r="W1971" s="211">
        <f t="shared" si="649"/>
        <v>21.35</v>
      </c>
      <c r="X1971" s="212">
        <f t="shared" si="650"/>
        <v>3608</v>
      </c>
      <c r="Y1971" s="214"/>
      <c r="Z1971" s="211">
        <f t="shared" si="639"/>
        <v>0</v>
      </c>
      <c r="AA1971" s="212">
        <f t="shared" si="640"/>
        <v>0</v>
      </c>
      <c r="AB1971" s="212">
        <f t="shared" si="641"/>
        <v>0</v>
      </c>
      <c r="AC1971" s="212">
        <f t="shared" si="642"/>
        <v>0</v>
      </c>
      <c r="AD1971" s="223">
        <f t="shared" si="630"/>
        <v>0</v>
      </c>
      <c r="AE1971" s="212">
        <f t="shared" si="631"/>
        <v>0</v>
      </c>
      <c r="AF1971" s="215"/>
      <c r="AG1971" s="212">
        <f t="shared" si="643"/>
        <v>0</v>
      </c>
      <c r="AH1971" s="215"/>
      <c r="AI1971" s="211">
        <f t="shared" si="632"/>
        <v>0</v>
      </c>
      <c r="AJ1971" s="215"/>
      <c r="AK1971" s="211">
        <f t="shared" si="633"/>
        <v>0</v>
      </c>
      <c r="AL1971" s="215"/>
      <c r="AM1971" s="211">
        <f t="shared" si="634"/>
        <v>0</v>
      </c>
      <c r="AN1971" s="215"/>
      <c r="AO1971" s="211">
        <f t="shared" si="635"/>
        <v>0</v>
      </c>
      <c r="AP1971" s="210"/>
      <c r="AQ1971" s="222">
        <f>IF(AP1971="",0,VLOOKUP(AP1971,Aux.ListeCPAltele!$B$15:$D$21,3,0))</f>
        <v>0</v>
      </c>
      <c r="AR1971" s="212">
        <f t="shared" si="636"/>
        <v>0</v>
      </c>
      <c r="AS1971" s="212">
        <f t="shared" si="644"/>
        <v>0</v>
      </c>
      <c r="AT1971" s="222">
        <f>IF($F1971&lt;&gt;2,ROUND($Z1971*SUMIF(Regimuri,$Q1971,Aux.ListeCPAltele!$C$25:$C$34)*0.5,0),0)</f>
        <v>0</v>
      </c>
      <c r="AU1971" s="210"/>
      <c r="AV1971" s="222">
        <f>IF(AND($F1971&lt;&gt;2,Q1971&lt;&gt;0),ROUND($AC1971/SUMIF(Regimuri,Q1971,Aux.ListeCPAltele!$E$25:$E$34)*$AU1971,0),0)</f>
        <v>0</v>
      </c>
      <c r="AW1971" s="215">
        <v>0.1</v>
      </c>
      <c r="AX1971" s="222">
        <f t="shared" si="645"/>
        <v>0</v>
      </c>
      <c r="AY1971" s="213">
        <f t="shared" si="646"/>
        <v>0.83333333333333337</v>
      </c>
      <c r="AZ1971" s="222">
        <f>IF(OR($R1971=0,$Q1971=0),0,ROUND(SUM(AC1971,AE1971,AG1971,AI1971,AK1971,AM1971,AO1971,AS1971,AV1971,AX1971,AT1971)/SUMIF(Regimuri,$Q1971,Aux.ListeCPAltele!$E$25:$E$34)*$AY1971,0))</f>
        <v>0</v>
      </c>
      <c r="BA1971" s="222">
        <f t="shared" si="637"/>
        <v>0</v>
      </c>
      <c r="BB1971" s="277">
        <v>1</v>
      </c>
      <c r="BC1971" s="277"/>
    </row>
    <row r="1972" spans="1:55" outlineLevel="1" x14ac:dyDescent="0.2">
      <c r="A1972" s="205"/>
      <c r="B1972" s="205"/>
      <c r="C1972" s="205"/>
      <c r="D1972" s="275"/>
      <c r="E1972" s="205"/>
      <c r="F1972" s="207">
        <f>SUMIF(CarLM,G1972,Aux.ListeCPAltele!$A$7:$A$11)</f>
        <v>0</v>
      </c>
      <c r="G1972" s="205"/>
      <c r="H1972" s="208">
        <f t="shared" si="647"/>
        <v>0</v>
      </c>
      <c r="I1972" s="208">
        <f t="shared" si="648"/>
        <v>0</v>
      </c>
      <c r="J1972" s="209"/>
      <c r="K1972" s="205"/>
      <c r="L1972" s="207" t="str">
        <f>IF(OR($K1972&lt;&gt;"",ISNA(VLOOKUP($K1972,'2.1.Angajati'!$B$5:$H$1826,2,0))=FALSE),VLOOKUP($K1972,'2.1.Angajati'!$B$5:$H$1826,2,0),"-")</f>
        <v>-</v>
      </c>
      <c r="M1972" s="224">
        <f>IF(OR($K1972&lt;&gt;"",ISNA(VLOOKUP($K1972,'2.1.Angajati'!$B$5:$H$1826,8,0))=FALSE),
       ROUND((DATE(Aux.SetUp!$H$15,1,1)-VLOOKUP($K1972,'2.1.Angajati'!$B$5:$H$1826,6,0))/365,1),
          0)</f>
        <v>0</v>
      </c>
      <c r="N1972" s="223"/>
      <c r="O1972" s="209"/>
      <c r="P1972" s="208">
        <f t="shared" si="638"/>
        <v>0</v>
      </c>
      <c r="Q1972" s="205"/>
      <c r="R1972" s="207">
        <f>SUMIF(Aux.ListeCPAltele!$A$25:$A$34,'1.3.State'!Q1972,Aux.ListeCPAltele!$B$25:$B$34)</f>
        <v>0</v>
      </c>
      <c r="S1972" s="210"/>
      <c r="T1972" s="211">
        <v>16.420000000000002</v>
      </c>
      <c r="U1972" s="212">
        <f>SUMIF('1.2.IS'!$M$5:$AG$5,Aux.SetUp!$H$15,'1.2.IS'!$M$16:$AG$16)</f>
        <v>2775</v>
      </c>
      <c r="V1972" s="213">
        <v>1.3</v>
      </c>
      <c r="W1972" s="211">
        <f t="shared" si="649"/>
        <v>21.35</v>
      </c>
      <c r="X1972" s="212">
        <f t="shared" si="650"/>
        <v>3608</v>
      </c>
      <c r="Y1972" s="214"/>
      <c r="Z1972" s="211">
        <f t="shared" si="639"/>
        <v>0</v>
      </c>
      <c r="AA1972" s="212">
        <f t="shared" si="640"/>
        <v>0</v>
      </c>
      <c r="AB1972" s="212">
        <f t="shared" si="641"/>
        <v>0</v>
      </c>
      <c r="AC1972" s="212">
        <f t="shared" si="642"/>
        <v>0</v>
      </c>
      <c r="AD1972" s="223">
        <f t="shared" si="630"/>
        <v>0</v>
      </c>
      <c r="AE1972" s="212">
        <f t="shared" si="631"/>
        <v>0</v>
      </c>
      <c r="AF1972" s="215"/>
      <c r="AG1972" s="212">
        <f t="shared" si="643"/>
        <v>0</v>
      </c>
      <c r="AH1972" s="215"/>
      <c r="AI1972" s="211">
        <f t="shared" si="632"/>
        <v>0</v>
      </c>
      <c r="AJ1972" s="215"/>
      <c r="AK1972" s="211">
        <f t="shared" si="633"/>
        <v>0</v>
      </c>
      <c r="AL1972" s="215"/>
      <c r="AM1972" s="211">
        <f t="shared" si="634"/>
        <v>0</v>
      </c>
      <c r="AN1972" s="215"/>
      <c r="AO1972" s="211">
        <f t="shared" si="635"/>
        <v>0</v>
      </c>
      <c r="AP1972" s="210"/>
      <c r="AQ1972" s="222">
        <f>IF(AP1972="",0,VLOOKUP(AP1972,Aux.ListeCPAltele!$B$15:$D$21,3,0))</f>
        <v>0</v>
      </c>
      <c r="AR1972" s="212">
        <f t="shared" si="636"/>
        <v>0</v>
      </c>
      <c r="AS1972" s="212">
        <f t="shared" si="644"/>
        <v>0</v>
      </c>
      <c r="AT1972" s="222">
        <f>IF($F1972&lt;&gt;2,ROUND($Z1972*SUMIF(Regimuri,$Q1972,Aux.ListeCPAltele!$C$25:$C$34)*0.5,0),0)</f>
        <v>0</v>
      </c>
      <c r="AU1972" s="210"/>
      <c r="AV1972" s="222">
        <f>IF(AND($F1972&lt;&gt;2,Q1972&lt;&gt;0),ROUND($AC1972/SUMIF(Regimuri,Q1972,Aux.ListeCPAltele!$E$25:$E$34)*$AU1972,0),0)</f>
        <v>0</v>
      </c>
      <c r="AW1972" s="215">
        <v>0.1</v>
      </c>
      <c r="AX1972" s="222">
        <f t="shared" si="645"/>
        <v>0</v>
      </c>
      <c r="AY1972" s="213">
        <f t="shared" si="646"/>
        <v>0.83333333333333337</v>
      </c>
      <c r="AZ1972" s="222">
        <f>IF(OR($R1972=0,$Q1972=0),0,ROUND(SUM(AC1972,AE1972,AG1972,AI1972,AK1972,AM1972,AO1972,AS1972,AV1972,AX1972,AT1972)/SUMIF(Regimuri,$Q1972,Aux.ListeCPAltele!$E$25:$E$34)*$AY1972,0))</f>
        <v>0</v>
      </c>
      <c r="BA1972" s="222">
        <f t="shared" si="637"/>
        <v>0</v>
      </c>
      <c r="BB1972" s="277">
        <v>1</v>
      </c>
      <c r="BC1972" s="277"/>
    </row>
    <row r="1973" spans="1:55" outlineLevel="1" x14ac:dyDescent="0.2">
      <c r="A1973" s="205"/>
      <c r="B1973" s="205"/>
      <c r="C1973" s="205"/>
      <c r="D1973" s="275"/>
      <c r="E1973" s="205"/>
      <c r="F1973" s="207">
        <f>SUMIF(CarLM,G1973,Aux.ListeCPAltele!$A$7:$A$11)</f>
        <v>0</v>
      </c>
      <c r="G1973" s="205"/>
      <c r="H1973" s="208">
        <f t="shared" si="647"/>
        <v>0</v>
      </c>
      <c r="I1973" s="208">
        <f t="shared" si="648"/>
        <v>0</v>
      </c>
      <c r="J1973" s="209"/>
      <c r="K1973" s="205"/>
      <c r="L1973" s="207" t="str">
        <f>IF(OR($K1973&lt;&gt;"",ISNA(VLOOKUP($K1973,'2.1.Angajati'!$B$5:$H$1826,2,0))=FALSE),VLOOKUP($K1973,'2.1.Angajati'!$B$5:$H$1826,2,0),"-")</f>
        <v>-</v>
      </c>
      <c r="M1973" s="224">
        <f>IF(OR($K1973&lt;&gt;"",ISNA(VLOOKUP($K1973,'2.1.Angajati'!$B$5:$H$1826,8,0))=FALSE),
       ROUND((DATE(Aux.SetUp!$H$15,1,1)-VLOOKUP($K1973,'2.1.Angajati'!$B$5:$H$1826,6,0))/365,1),
          0)</f>
        <v>0</v>
      </c>
      <c r="N1973" s="223"/>
      <c r="O1973" s="209"/>
      <c r="P1973" s="208">
        <f t="shared" si="638"/>
        <v>0</v>
      </c>
      <c r="Q1973" s="205"/>
      <c r="R1973" s="207">
        <f>SUMIF(Aux.ListeCPAltele!$A$25:$A$34,'1.3.State'!Q1973,Aux.ListeCPAltele!$B$25:$B$34)</f>
        <v>0</v>
      </c>
      <c r="S1973" s="210"/>
      <c r="T1973" s="211">
        <v>16.420000000000002</v>
      </c>
      <c r="U1973" s="212">
        <f>SUMIF('1.2.IS'!$M$5:$AG$5,Aux.SetUp!$H$15,'1.2.IS'!$M$16:$AG$16)</f>
        <v>2775</v>
      </c>
      <c r="V1973" s="213">
        <v>1.3</v>
      </c>
      <c r="W1973" s="211">
        <f t="shared" si="649"/>
        <v>21.35</v>
      </c>
      <c r="X1973" s="212">
        <f t="shared" si="650"/>
        <v>3608</v>
      </c>
      <c r="Y1973" s="214"/>
      <c r="Z1973" s="211">
        <f t="shared" si="639"/>
        <v>0</v>
      </c>
      <c r="AA1973" s="212">
        <f t="shared" si="640"/>
        <v>0</v>
      </c>
      <c r="AB1973" s="212">
        <f t="shared" si="641"/>
        <v>0</v>
      </c>
      <c r="AC1973" s="212">
        <f t="shared" si="642"/>
        <v>0</v>
      </c>
      <c r="AD1973" s="223">
        <f t="shared" si="630"/>
        <v>0</v>
      </c>
      <c r="AE1973" s="212">
        <f t="shared" si="631"/>
        <v>0</v>
      </c>
      <c r="AF1973" s="215"/>
      <c r="AG1973" s="212">
        <f t="shared" si="643"/>
        <v>0</v>
      </c>
      <c r="AH1973" s="215"/>
      <c r="AI1973" s="211">
        <f t="shared" si="632"/>
        <v>0</v>
      </c>
      <c r="AJ1973" s="215"/>
      <c r="AK1973" s="211">
        <f t="shared" si="633"/>
        <v>0</v>
      </c>
      <c r="AL1973" s="215"/>
      <c r="AM1973" s="211">
        <f t="shared" si="634"/>
        <v>0</v>
      </c>
      <c r="AN1973" s="215"/>
      <c r="AO1973" s="211">
        <f t="shared" si="635"/>
        <v>0</v>
      </c>
      <c r="AP1973" s="210"/>
      <c r="AQ1973" s="222">
        <f>IF(AP1973="",0,VLOOKUP(AP1973,Aux.ListeCPAltele!$B$15:$D$21,3,0))</f>
        <v>0</v>
      </c>
      <c r="AR1973" s="212">
        <f t="shared" si="636"/>
        <v>0</v>
      </c>
      <c r="AS1973" s="212">
        <f t="shared" si="644"/>
        <v>0</v>
      </c>
      <c r="AT1973" s="222">
        <f>IF($F1973&lt;&gt;2,ROUND($Z1973*SUMIF(Regimuri,$Q1973,Aux.ListeCPAltele!$C$25:$C$34)*0.5,0),0)</f>
        <v>0</v>
      </c>
      <c r="AU1973" s="210"/>
      <c r="AV1973" s="222">
        <f>IF(AND($F1973&lt;&gt;2,Q1973&lt;&gt;0),ROUND($AC1973/SUMIF(Regimuri,Q1973,Aux.ListeCPAltele!$E$25:$E$34)*$AU1973,0),0)</f>
        <v>0</v>
      </c>
      <c r="AW1973" s="215">
        <v>0.1</v>
      </c>
      <c r="AX1973" s="222">
        <f t="shared" si="645"/>
        <v>0</v>
      </c>
      <c r="AY1973" s="213">
        <f t="shared" si="646"/>
        <v>0.83333333333333337</v>
      </c>
      <c r="AZ1973" s="222">
        <f>IF(OR($R1973=0,$Q1973=0),0,ROUND(SUM(AC1973,AE1973,AG1973,AI1973,AK1973,AM1973,AO1973,AS1973,AV1973,AX1973,AT1973)/SUMIF(Regimuri,$Q1973,Aux.ListeCPAltele!$E$25:$E$34)*$AY1973,0))</f>
        <v>0</v>
      </c>
      <c r="BA1973" s="222">
        <f t="shared" si="637"/>
        <v>0</v>
      </c>
      <c r="BB1973" s="277">
        <v>1</v>
      </c>
      <c r="BC1973" s="277"/>
    </row>
    <row r="1974" spans="1:55" outlineLevel="1" x14ac:dyDescent="0.2">
      <c r="A1974" s="205"/>
      <c r="B1974" s="205"/>
      <c r="C1974" s="205"/>
      <c r="D1974" s="275"/>
      <c r="E1974" s="205"/>
      <c r="F1974" s="207">
        <f>SUMIF(CarLM,G1974,Aux.ListeCPAltele!$A$7:$A$11)</f>
        <v>0</v>
      </c>
      <c r="G1974" s="205"/>
      <c r="H1974" s="208">
        <f t="shared" si="647"/>
        <v>0</v>
      </c>
      <c r="I1974" s="208">
        <f t="shared" si="648"/>
        <v>0</v>
      </c>
      <c r="J1974" s="209"/>
      <c r="K1974" s="205"/>
      <c r="L1974" s="207" t="str">
        <f>IF(OR($K1974&lt;&gt;"",ISNA(VLOOKUP($K1974,'2.1.Angajati'!$B$5:$H$1826,2,0))=FALSE),VLOOKUP($K1974,'2.1.Angajati'!$B$5:$H$1826,2,0),"-")</f>
        <v>-</v>
      </c>
      <c r="M1974" s="224">
        <f>IF(OR($K1974&lt;&gt;"",ISNA(VLOOKUP($K1974,'2.1.Angajati'!$B$5:$H$1826,8,0))=FALSE),
       ROUND((DATE(Aux.SetUp!$H$15,1,1)-VLOOKUP($K1974,'2.1.Angajati'!$B$5:$H$1826,6,0))/365,1),
          0)</f>
        <v>0</v>
      </c>
      <c r="N1974" s="223"/>
      <c r="O1974" s="209"/>
      <c r="P1974" s="208">
        <f t="shared" si="638"/>
        <v>0</v>
      </c>
      <c r="Q1974" s="205"/>
      <c r="R1974" s="207">
        <f>SUMIF(Aux.ListeCPAltele!$A$25:$A$34,'1.3.State'!Q1974,Aux.ListeCPAltele!$B$25:$B$34)</f>
        <v>0</v>
      </c>
      <c r="S1974" s="210"/>
      <c r="T1974" s="211">
        <v>16.420000000000002</v>
      </c>
      <c r="U1974" s="212">
        <f>SUMIF('1.2.IS'!$M$5:$AG$5,Aux.SetUp!$H$15,'1.2.IS'!$M$16:$AG$16)</f>
        <v>2775</v>
      </c>
      <c r="V1974" s="213">
        <v>1.3</v>
      </c>
      <c r="W1974" s="211">
        <f t="shared" si="649"/>
        <v>21.35</v>
      </c>
      <c r="X1974" s="212">
        <f t="shared" si="650"/>
        <v>3608</v>
      </c>
      <c r="Y1974" s="214"/>
      <c r="Z1974" s="211">
        <f t="shared" si="639"/>
        <v>0</v>
      </c>
      <c r="AA1974" s="212">
        <f t="shared" si="640"/>
        <v>0</v>
      </c>
      <c r="AB1974" s="212">
        <f t="shared" si="641"/>
        <v>0</v>
      </c>
      <c r="AC1974" s="212">
        <f t="shared" si="642"/>
        <v>0</v>
      </c>
      <c r="AD1974" s="223">
        <f t="shared" si="630"/>
        <v>0</v>
      </c>
      <c r="AE1974" s="212">
        <f t="shared" si="631"/>
        <v>0</v>
      </c>
      <c r="AF1974" s="215"/>
      <c r="AG1974" s="212">
        <f t="shared" si="643"/>
        <v>0</v>
      </c>
      <c r="AH1974" s="215"/>
      <c r="AI1974" s="211">
        <f t="shared" si="632"/>
        <v>0</v>
      </c>
      <c r="AJ1974" s="215"/>
      <c r="AK1974" s="211">
        <f t="shared" si="633"/>
        <v>0</v>
      </c>
      <c r="AL1974" s="215"/>
      <c r="AM1974" s="211">
        <f t="shared" si="634"/>
        <v>0</v>
      </c>
      <c r="AN1974" s="215"/>
      <c r="AO1974" s="211">
        <f t="shared" si="635"/>
        <v>0</v>
      </c>
      <c r="AP1974" s="210"/>
      <c r="AQ1974" s="222">
        <f>IF(AP1974="",0,VLOOKUP(AP1974,Aux.ListeCPAltele!$B$15:$D$21,3,0))</f>
        <v>0</v>
      </c>
      <c r="AR1974" s="212">
        <f t="shared" si="636"/>
        <v>0</v>
      </c>
      <c r="AS1974" s="212">
        <f t="shared" si="644"/>
        <v>0</v>
      </c>
      <c r="AT1974" s="222">
        <f>IF($F1974&lt;&gt;2,ROUND($Z1974*SUMIF(Regimuri,$Q1974,Aux.ListeCPAltele!$C$25:$C$34)*0.5,0),0)</f>
        <v>0</v>
      </c>
      <c r="AU1974" s="210"/>
      <c r="AV1974" s="222">
        <f>IF(AND($F1974&lt;&gt;2,Q1974&lt;&gt;0),ROUND($AC1974/SUMIF(Regimuri,Q1974,Aux.ListeCPAltele!$E$25:$E$34)*$AU1974,0),0)</f>
        <v>0</v>
      </c>
      <c r="AW1974" s="215">
        <v>0.1</v>
      </c>
      <c r="AX1974" s="222">
        <f t="shared" si="645"/>
        <v>0</v>
      </c>
      <c r="AY1974" s="213">
        <f t="shared" si="646"/>
        <v>0.83333333333333337</v>
      </c>
      <c r="AZ1974" s="222">
        <f>IF(OR($R1974=0,$Q1974=0),0,ROUND(SUM(AC1974,AE1974,AG1974,AI1974,AK1974,AM1974,AO1974,AS1974,AV1974,AX1974,AT1974)/SUMIF(Regimuri,$Q1974,Aux.ListeCPAltele!$E$25:$E$34)*$AY1974,0))</f>
        <v>0</v>
      </c>
      <c r="BA1974" s="222">
        <f t="shared" si="637"/>
        <v>0</v>
      </c>
      <c r="BB1974" s="277">
        <v>1</v>
      </c>
      <c r="BC1974" s="277"/>
    </row>
    <row r="1975" spans="1:55" outlineLevel="1" x14ac:dyDescent="0.2">
      <c r="A1975" s="205"/>
      <c r="B1975" s="205"/>
      <c r="C1975" s="205"/>
      <c r="D1975" s="275"/>
      <c r="E1975" s="205"/>
      <c r="F1975" s="207">
        <f>SUMIF(CarLM,G1975,Aux.ListeCPAltele!$A$7:$A$11)</f>
        <v>0</v>
      </c>
      <c r="G1975" s="205"/>
      <c r="H1975" s="208">
        <f t="shared" si="647"/>
        <v>0</v>
      </c>
      <c r="I1975" s="208">
        <f t="shared" si="648"/>
        <v>0</v>
      </c>
      <c r="J1975" s="209"/>
      <c r="K1975" s="205"/>
      <c r="L1975" s="207" t="str">
        <f>IF(OR($K1975&lt;&gt;"",ISNA(VLOOKUP($K1975,'2.1.Angajati'!$B$5:$H$1826,2,0))=FALSE),VLOOKUP($K1975,'2.1.Angajati'!$B$5:$H$1826,2,0),"-")</f>
        <v>-</v>
      </c>
      <c r="M1975" s="224">
        <f>IF(OR($K1975&lt;&gt;"",ISNA(VLOOKUP($K1975,'2.1.Angajati'!$B$5:$H$1826,8,0))=FALSE),
       ROUND((DATE(Aux.SetUp!$H$15,1,1)-VLOOKUP($K1975,'2.1.Angajati'!$B$5:$H$1826,6,0))/365,1),
          0)</f>
        <v>0</v>
      </c>
      <c r="N1975" s="223"/>
      <c r="O1975" s="209"/>
      <c r="P1975" s="208">
        <f t="shared" si="638"/>
        <v>0</v>
      </c>
      <c r="Q1975" s="205"/>
      <c r="R1975" s="207">
        <f>SUMIF(Aux.ListeCPAltele!$A$25:$A$34,'1.3.State'!Q1975,Aux.ListeCPAltele!$B$25:$B$34)</f>
        <v>0</v>
      </c>
      <c r="S1975" s="210"/>
      <c r="T1975" s="211">
        <v>16.420000000000002</v>
      </c>
      <c r="U1975" s="212">
        <f>SUMIF('1.2.IS'!$M$5:$AG$5,Aux.SetUp!$H$15,'1.2.IS'!$M$16:$AG$16)</f>
        <v>2775</v>
      </c>
      <c r="V1975" s="213">
        <v>1.3</v>
      </c>
      <c r="W1975" s="211">
        <f t="shared" si="649"/>
        <v>21.35</v>
      </c>
      <c r="X1975" s="212">
        <f t="shared" si="650"/>
        <v>3608</v>
      </c>
      <c r="Y1975" s="214"/>
      <c r="Z1975" s="211">
        <f t="shared" si="639"/>
        <v>0</v>
      </c>
      <c r="AA1975" s="212">
        <f t="shared" si="640"/>
        <v>0</v>
      </c>
      <c r="AB1975" s="212">
        <f t="shared" si="641"/>
        <v>0</v>
      </c>
      <c r="AC1975" s="212">
        <f t="shared" si="642"/>
        <v>0</v>
      </c>
      <c r="AD1975" s="223">
        <f t="shared" si="630"/>
        <v>0</v>
      </c>
      <c r="AE1975" s="212">
        <f t="shared" si="631"/>
        <v>0</v>
      </c>
      <c r="AF1975" s="215"/>
      <c r="AG1975" s="212">
        <f t="shared" si="643"/>
        <v>0</v>
      </c>
      <c r="AH1975" s="215"/>
      <c r="AI1975" s="211">
        <f t="shared" si="632"/>
        <v>0</v>
      </c>
      <c r="AJ1975" s="215"/>
      <c r="AK1975" s="211">
        <f t="shared" si="633"/>
        <v>0</v>
      </c>
      <c r="AL1975" s="215"/>
      <c r="AM1975" s="211">
        <f t="shared" si="634"/>
        <v>0</v>
      </c>
      <c r="AN1975" s="215"/>
      <c r="AO1975" s="211">
        <f t="shared" si="635"/>
        <v>0</v>
      </c>
      <c r="AP1975" s="210"/>
      <c r="AQ1975" s="222">
        <f>IF(AP1975="",0,VLOOKUP(AP1975,Aux.ListeCPAltele!$B$15:$D$21,3,0))</f>
        <v>0</v>
      </c>
      <c r="AR1975" s="212">
        <f t="shared" si="636"/>
        <v>0</v>
      </c>
      <c r="AS1975" s="212">
        <f t="shared" si="644"/>
        <v>0</v>
      </c>
      <c r="AT1975" s="222">
        <f>IF($F1975&lt;&gt;2,ROUND($Z1975*SUMIF(Regimuri,$Q1975,Aux.ListeCPAltele!$C$25:$C$34)*0.5,0),0)</f>
        <v>0</v>
      </c>
      <c r="AU1975" s="210"/>
      <c r="AV1975" s="222">
        <f>IF(AND($F1975&lt;&gt;2,Q1975&lt;&gt;0),ROUND($AC1975/SUMIF(Regimuri,Q1975,Aux.ListeCPAltele!$E$25:$E$34)*$AU1975,0),0)</f>
        <v>0</v>
      </c>
      <c r="AW1975" s="215">
        <v>0.1</v>
      </c>
      <c r="AX1975" s="222">
        <f t="shared" si="645"/>
        <v>0</v>
      </c>
      <c r="AY1975" s="213">
        <f t="shared" si="646"/>
        <v>0.83333333333333337</v>
      </c>
      <c r="AZ1975" s="222">
        <f>IF(OR($R1975=0,$Q1975=0),0,ROUND(SUM(AC1975,AE1975,AG1975,AI1975,AK1975,AM1975,AO1975,AS1975,AV1975,AX1975,AT1975)/SUMIF(Regimuri,$Q1975,Aux.ListeCPAltele!$E$25:$E$34)*$AY1975,0))</f>
        <v>0</v>
      </c>
      <c r="BA1975" s="222">
        <f t="shared" si="637"/>
        <v>0</v>
      </c>
      <c r="BB1975" s="277">
        <v>1</v>
      </c>
      <c r="BC1975" s="277"/>
    </row>
    <row r="1976" spans="1:55" outlineLevel="1" x14ac:dyDescent="0.2">
      <c r="A1976" s="205"/>
      <c r="B1976" s="205"/>
      <c r="C1976" s="205"/>
      <c r="D1976" s="275"/>
      <c r="E1976" s="205"/>
      <c r="F1976" s="207">
        <f>SUMIF(CarLM,G1976,Aux.ListeCPAltele!$A$7:$A$11)</f>
        <v>0</v>
      </c>
      <c r="G1976" s="205"/>
      <c r="H1976" s="208">
        <f t="shared" si="647"/>
        <v>0</v>
      </c>
      <c r="I1976" s="208">
        <f t="shared" si="648"/>
        <v>0</v>
      </c>
      <c r="J1976" s="209"/>
      <c r="K1976" s="205"/>
      <c r="L1976" s="207" t="str">
        <f>IF(OR($K1976&lt;&gt;"",ISNA(VLOOKUP($K1976,'2.1.Angajati'!$B$5:$H$1826,2,0))=FALSE),VLOOKUP($K1976,'2.1.Angajati'!$B$5:$H$1826,2,0),"-")</f>
        <v>-</v>
      </c>
      <c r="M1976" s="224">
        <f>IF(OR($K1976&lt;&gt;"",ISNA(VLOOKUP($K1976,'2.1.Angajati'!$B$5:$H$1826,8,0))=FALSE),
       ROUND((DATE(Aux.SetUp!$H$15,1,1)-VLOOKUP($K1976,'2.1.Angajati'!$B$5:$H$1826,6,0))/365,1),
          0)</f>
        <v>0</v>
      </c>
      <c r="N1976" s="223"/>
      <c r="O1976" s="209"/>
      <c r="P1976" s="208">
        <f t="shared" si="638"/>
        <v>0</v>
      </c>
      <c r="Q1976" s="205"/>
      <c r="R1976" s="207">
        <f>SUMIF(Aux.ListeCPAltele!$A$25:$A$34,'1.3.State'!Q1976,Aux.ListeCPAltele!$B$25:$B$34)</f>
        <v>0</v>
      </c>
      <c r="S1976" s="210"/>
      <c r="T1976" s="211">
        <v>16.420000000000002</v>
      </c>
      <c r="U1976" s="212">
        <f>SUMIF('1.2.IS'!$M$5:$AG$5,Aux.SetUp!$H$15,'1.2.IS'!$M$16:$AG$16)</f>
        <v>2775</v>
      </c>
      <c r="V1976" s="213">
        <v>1.3</v>
      </c>
      <c r="W1976" s="211">
        <f t="shared" si="649"/>
        <v>21.35</v>
      </c>
      <c r="X1976" s="212">
        <f t="shared" si="650"/>
        <v>3608</v>
      </c>
      <c r="Y1976" s="214"/>
      <c r="Z1976" s="211">
        <f t="shared" si="639"/>
        <v>0</v>
      </c>
      <c r="AA1976" s="212">
        <f t="shared" si="640"/>
        <v>0</v>
      </c>
      <c r="AB1976" s="212">
        <f t="shared" si="641"/>
        <v>0</v>
      </c>
      <c r="AC1976" s="212">
        <f t="shared" si="642"/>
        <v>0</v>
      </c>
      <c r="AD1976" s="223">
        <f t="shared" si="630"/>
        <v>0</v>
      </c>
      <c r="AE1976" s="212">
        <f t="shared" si="631"/>
        <v>0</v>
      </c>
      <c r="AF1976" s="215"/>
      <c r="AG1976" s="212">
        <f t="shared" si="643"/>
        <v>0</v>
      </c>
      <c r="AH1976" s="215"/>
      <c r="AI1976" s="211">
        <f t="shared" si="632"/>
        <v>0</v>
      </c>
      <c r="AJ1976" s="215"/>
      <c r="AK1976" s="211">
        <f t="shared" si="633"/>
        <v>0</v>
      </c>
      <c r="AL1976" s="215"/>
      <c r="AM1976" s="211">
        <f t="shared" si="634"/>
        <v>0</v>
      </c>
      <c r="AN1976" s="215"/>
      <c r="AO1976" s="211">
        <f t="shared" si="635"/>
        <v>0</v>
      </c>
      <c r="AP1976" s="210"/>
      <c r="AQ1976" s="222">
        <f>IF(AP1976="",0,VLOOKUP(AP1976,Aux.ListeCPAltele!$B$15:$D$21,3,0))</f>
        <v>0</v>
      </c>
      <c r="AR1976" s="212">
        <f t="shared" si="636"/>
        <v>0</v>
      </c>
      <c r="AS1976" s="212">
        <f t="shared" si="644"/>
        <v>0</v>
      </c>
      <c r="AT1976" s="222">
        <f>IF($F1976&lt;&gt;2,ROUND($Z1976*SUMIF(Regimuri,$Q1976,Aux.ListeCPAltele!$C$25:$C$34)*0.5,0),0)</f>
        <v>0</v>
      </c>
      <c r="AU1976" s="210"/>
      <c r="AV1976" s="222">
        <f>IF(AND($F1976&lt;&gt;2,Q1976&lt;&gt;0),ROUND($AC1976/SUMIF(Regimuri,Q1976,Aux.ListeCPAltele!$E$25:$E$34)*$AU1976,0),0)</f>
        <v>0</v>
      </c>
      <c r="AW1976" s="215">
        <v>0.1</v>
      </c>
      <c r="AX1976" s="222">
        <f t="shared" si="645"/>
        <v>0</v>
      </c>
      <c r="AY1976" s="213">
        <f t="shared" si="646"/>
        <v>0.83333333333333337</v>
      </c>
      <c r="AZ1976" s="222">
        <f>IF(OR($R1976=0,$Q1976=0),0,ROUND(SUM(AC1976,AE1976,AG1976,AI1976,AK1976,AM1976,AO1976,AS1976,AV1976,AX1976,AT1976)/SUMIF(Regimuri,$Q1976,Aux.ListeCPAltele!$E$25:$E$34)*$AY1976,0))</f>
        <v>0</v>
      </c>
      <c r="BA1976" s="222">
        <f t="shared" si="637"/>
        <v>0</v>
      </c>
      <c r="BB1976" s="277">
        <v>1</v>
      </c>
      <c r="BC1976" s="277"/>
    </row>
    <row r="1977" spans="1:55" outlineLevel="1" x14ac:dyDescent="0.2">
      <c r="A1977" s="205"/>
      <c r="B1977" s="205"/>
      <c r="C1977" s="205"/>
      <c r="D1977" s="275"/>
      <c r="E1977" s="205"/>
      <c r="F1977" s="207">
        <f>SUMIF(CarLM,G1977,Aux.ListeCPAltele!$A$7:$A$11)</f>
        <v>0</v>
      </c>
      <c r="G1977" s="205"/>
      <c r="H1977" s="208">
        <f t="shared" si="647"/>
        <v>0</v>
      </c>
      <c r="I1977" s="208">
        <f t="shared" si="648"/>
        <v>0</v>
      </c>
      <c r="J1977" s="209"/>
      <c r="K1977" s="205"/>
      <c r="L1977" s="207" t="str">
        <f>IF(OR($K1977&lt;&gt;"",ISNA(VLOOKUP($K1977,'2.1.Angajati'!$B$5:$H$1826,2,0))=FALSE),VLOOKUP($K1977,'2.1.Angajati'!$B$5:$H$1826,2,0),"-")</f>
        <v>-</v>
      </c>
      <c r="M1977" s="224">
        <f>IF(OR($K1977&lt;&gt;"",ISNA(VLOOKUP($K1977,'2.1.Angajati'!$B$5:$H$1826,8,0))=FALSE),
       ROUND((DATE(Aux.SetUp!$H$15,1,1)-VLOOKUP($K1977,'2.1.Angajati'!$B$5:$H$1826,6,0))/365,1),
          0)</f>
        <v>0</v>
      </c>
      <c r="N1977" s="223"/>
      <c r="O1977" s="209"/>
      <c r="P1977" s="208">
        <f t="shared" si="638"/>
        <v>0</v>
      </c>
      <c r="Q1977" s="205"/>
      <c r="R1977" s="207">
        <f>SUMIF(Aux.ListeCPAltele!$A$25:$A$34,'1.3.State'!Q1977,Aux.ListeCPAltele!$B$25:$B$34)</f>
        <v>0</v>
      </c>
      <c r="S1977" s="210"/>
      <c r="T1977" s="211">
        <v>16.420000000000002</v>
      </c>
      <c r="U1977" s="212">
        <f>SUMIF('1.2.IS'!$M$5:$AG$5,Aux.SetUp!$H$15,'1.2.IS'!$M$16:$AG$16)</f>
        <v>2775</v>
      </c>
      <c r="V1977" s="213">
        <v>1.3</v>
      </c>
      <c r="W1977" s="211">
        <f t="shared" si="649"/>
        <v>21.35</v>
      </c>
      <c r="X1977" s="212">
        <f t="shared" si="650"/>
        <v>3608</v>
      </c>
      <c r="Y1977" s="214"/>
      <c r="Z1977" s="211">
        <f t="shared" si="639"/>
        <v>0</v>
      </c>
      <c r="AA1977" s="212">
        <f t="shared" si="640"/>
        <v>0</v>
      </c>
      <c r="AB1977" s="212">
        <f t="shared" si="641"/>
        <v>0</v>
      </c>
      <c r="AC1977" s="212">
        <f t="shared" si="642"/>
        <v>0</v>
      </c>
      <c r="AD1977" s="223">
        <f t="shared" si="630"/>
        <v>0</v>
      </c>
      <c r="AE1977" s="212">
        <f t="shared" si="631"/>
        <v>0</v>
      </c>
      <c r="AF1977" s="215"/>
      <c r="AG1977" s="212">
        <f t="shared" si="643"/>
        <v>0</v>
      </c>
      <c r="AH1977" s="215"/>
      <c r="AI1977" s="211">
        <f t="shared" si="632"/>
        <v>0</v>
      </c>
      <c r="AJ1977" s="215"/>
      <c r="AK1977" s="211">
        <f t="shared" si="633"/>
        <v>0</v>
      </c>
      <c r="AL1977" s="215"/>
      <c r="AM1977" s="211">
        <f t="shared" si="634"/>
        <v>0</v>
      </c>
      <c r="AN1977" s="215"/>
      <c r="AO1977" s="211">
        <f t="shared" si="635"/>
        <v>0</v>
      </c>
      <c r="AP1977" s="210"/>
      <c r="AQ1977" s="222">
        <f>IF(AP1977="",0,VLOOKUP(AP1977,Aux.ListeCPAltele!$B$15:$D$21,3,0))</f>
        <v>0</v>
      </c>
      <c r="AR1977" s="212">
        <f t="shared" si="636"/>
        <v>0</v>
      </c>
      <c r="AS1977" s="212">
        <f t="shared" si="644"/>
        <v>0</v>
      </c>
      <c r="AT1977" s="222">
        <f>IF($F1977&lt;&gt;2,ROUND($Z1977*SUMIF(Regimuri,$Q1977,Aux.ListeCPAltele!$C$25:$C$34)*0.5,0),0)</f>
        <v>0</v>
      </c>
      <c r="AU1977" s="210"/>
      <c r="AV1977" s="222">
        <f>IF(AND($F1977&lt;&gt;2,Q1977&lt;&gt;0),ROUND($AC1977/SUMIF(Regimuri,Q1977,Aux.ListeCPAltele!$E$25:$E$34)*$AU1977,0),0)</f>
        <v>0</v>
      </c>
      <c r="AW1977" s="215">
        <v>0.1</v>
      </c>
      <c r="AX1977" s="222">
        <f t="shared" si="645"/>
        <v>0</v>
      </c>
      <c r="AY1977" s="213">
        <f t="shared" si="646"/>
        <v>0.83333333333333337</v>
      </c>
      <c r="AZ1977" s="222">
        <f>IF(OR($R1977=0,$Q1977=0),0,ROUND(SUM(AC1977,AE1977,AG1977,AI1977,AK1977,AM1977,AO1977,AS1977,AV1977,AX1977,AT1977)/SUMIF(Regimuri,$Q1977,Aux.ListeCPAltele!$E$25:$E$34)*$AY1977,0))</f>
        <v>0</v>
      </c>
      <c r="BA1977" s="222">
        <f t="shared" si="637"/>
        <v>0</v>
      </c>
      <c r="BB1977" s="277">
        <v>1</v>
      </c>
      <c r="BC1977" s="277"/>
    </row>
    <row r="1978" spans="1:55" outlineLevel="1" x14ac:dyDescent="0.2">
      <c r="A1978" s="205"/>
      <c r="B1978" s="205"/>
      <c r="C1978" s="205"/>
      <c r="D1978" s="275"/>
      <c r="E1978" s="205"/>
      <c r="F1978" s="207">
        <f>SUMIF(CarLM,G1978,Aux.ListeCPAltele!$A$7:$A$11)</f>
        <v>0</v>
      </c>
      <c r="G1978" s="205"/>
      <c r="H1978" s="208">
        <f t="shared" si="647"/>
        <v>0</v>
      </c>
      <c r="I1978" s="208">
        <f t="shared" si="648"/>
        <v>0</v>
      </c>
      <c r="J1978" s="209"/>
      <c r="K1978" s="205"/>
      <c r="L1978" s="207" t="str">
        <f>IF(OR($K1978&lt;&gt;"",ISNA(VLOOKUP($K1978,'2.1.Angajati'!$B$5:$H$1826,2,0))=FALSE),VLOOKUP($K1978,'2.1.Angajati'!$B$5:$H$1826,2,0),"-")</f>
        <v>-</v>
      </c>
      <c r="M1978" s="224">
        <f>IF(OR($K1978&lt;&gt;"",ISNA(VLOOKUP($K1978,'2.1.Angajati'!$B$5:$H$1826,8,0))=FALSE),
       ROUND((DATE(Aux.SetUp!$H$15,1,1)-VLOOKUP($K1978,'2.1.Angajati'!$B$5:$H$1826,6,0))/365,1),
          0)</f>
        <v>0</v>
      </c>
      <c r="N1978" s="223"/>
      <c r="O1978" s="209"/>
      <c r="P1978" s="208">
        <f t="shared" si="638"/>
        <v>0</v>
      </c>
      <c r="Q1978" s="205"/>
      <c r="R1978" s="207">
        <f>SUMIF(Aux.ListeCPAltele!$A$25:$A$34,'1.3.State'!Q1978,Aux.ListeCPAltele!$B$25:$B$34)</f>
        <v>0</v>
      </c>
      <c r="S1978" s="210"/>
      <c r="T1978" s="211">
        <v>16.420000000000002</v>
      </c>
      <c r="U1978" s="212">
        <f>SUMIF('1.2.IS'!$M$5:$AG$5,Aux.SetUp!$H$15,'1.2.IS'!$M$16:$AG$16)</f>
        <v>2775</v>
      </c>
      <c r="V1978" s="213">
        <v>1.3</v>
      </c>
      <c r="W1978" s="211">
        <f t="shared" si="649"/>
        <v>21.35</v>
      </c>
      <c r="X1978" s="212">
        <f t="shared" si="650"/>
        <v>3608</v>
      </c>
      <c r="Y1978" s="214"/>
      <c r="Z1978" s="211">
        <f t="shared" si="639"/>
        <v>0</v>
      </c>
      <c r="AA1978" s="212">
        <f t="shared" si="640"/>
        <v>0</v>
      </c>
      <c r="AB1978" s="212">
        <f t="shared" si="641"/>
        <v>0</v>
      </c>
      <c r="AC1978" s="212">
        <f t="shared" si="642"/>
        <v>0</v>
      </c>
      <c r="AD1978" s="223">
        <f t="shared" si="630"/>
        <v>0</v>
      </c>
      <c r="AE1978" s="212">
        <f t="shared" si="631"/>
        <v>0</v>
      </c>
      <c r="AF1978" s="215"/>
      <c r="AG1978" s="212">
        <f t="shared" si="643"/>
        <v>0</v>
      </c>
      <c r="AH1978" s="215"/>
      <c r="AI1978" s="211">
        <f t="shared" si="632"/>
        <v>0</v>
      </c>
      <c r="AJ1978" s="215"/>
      <c r="AK1978" s="211">
        <f t="shared" si="633"/>
        <v>0</v>
      </c>
      <c r="AL1978" s="215"/>
      <c r="AM1978" s="211">
        <f t="shared" si="634"/>
        <v>0</v>
      </c>
      <c r="AN1978" s="215"/>
      <c r="AO1978" s="211">
        <f t="shared" si="635"/>
        <v>0</v>
      </c>
      <c r="AP1978" s="210"/>
      <c r="AQ1978" s="222">
        <f>IF(AP1978="",0,VLOOKUP(AP1978,Aux.ListeCPAltele!$B$15:$D$21,3,0))</f>
        <v>0</v>
      </c>
      <c r="AR1978" s="212">
        <f t="shared" si="636"/>
        <v>0</v>
      </c>
      <c r="AS1978" s="212">
        <f t="shared" si="644"/>
        <v>0</v>
      </c>
      <c r="AT1978" s="222">
        <f>IF($F1978&lt;&gt;2,ROUND($Z1978*SUMIF(Regimuri,$Q1978,Aux.ListeCPAltele!$C$25:$C$34)*0.5,0),0)</f>
        <v>0</v>
      </c>
      <c r="AU1978" s="210"/>
      <c r="AV1978" s="222">
        <f>IF(AND($F1978&lt;&gt;2,Q1978&lt;&gt;0),ROUND($AC1978/SUMIF(Regimuri,Q1978,Aux.ListeCPAltele!$E$25:$E$34)*$AU1978,0),0)</f>
        <v>0</v>
      </c>
      <c r="AW1978" s="215">
        <v>0.1</v>
      </c>
      <c r="AX1978" s="222">
        <f t="shared" si="645"/>
        <v>0</v>
      </c>
      <c r="AY1978" s="213">
        <f t="shared" si="646"/>
        <v>0.83333333333333337</v>
      </c>
      <c r="AZ1978" s="222">
        <f>IF(OR($R1978=0,$Q1978=0),0,ROUND(SUM(AC1978,AE1978,AG1978,AI1978,AK1978,AM1978,AO1978,AS1978,AV1978,AX1978,AT1978)/SUMIF(Regimuri,$Q1978,Aux.ListeCPAltele!$E$25:$E$34)*$AY1978,0))</f>
        <v>0</v>
      </c>
      <c r="BA1978" s="222">
        <f t="shared" si="637"/>
        <v>0</v>
      </c>
      <c r="BB1978" s="277">
        <v>1</v>
      </c>
      <c r="BC1978" s="277"/>
    </row>
    <row r="1979" spans="1:55" outlineLevel="1" x14ac:dyDescent="0.2">
      <c r="A1979" s="205"/>
      <c r="B1979" s="205"/>
      <c r="C1979" s="205"/>
      <c r="D1979" s="275"/>
      <c r="E1979" s="205"/>
      <c r="F1979" s="207">
        <f>SUMIF(CarLM,G1979,Aux.ListeCPAltele!$A$7:$A$11)</f>
        <v>0</v>
      </c>
      <c r="G1979" s="205"/>
      <c r="H1979" s="208">
        <f t="shared" si="647"/>
        <v>0</v>
      </c>
      <c r="I1979" s="208">
        <f t="shared" si="648"/>
        <v>0</v>
      </c>
      <c r="J1979" s="209"/>
      <c r="K1979" s="205"/>
      <c r="L1979" s="207" t="str">
        <f>IF(OR($K1979&lt;&gt;"",ISNA(VLOOKUP($K1979,'2.1.Angajati'!$B$5:$H$1826,2,0))=FALSE),VLOOKUP($K1979,'2.1.Angajati'!$B$5:$H$1826,2,0),"-")</f>
        <v>-</v>
      </c>
      <c r="M1979" s="224">
        <f>IF(OR($K1979&lt;&gt;"",ISNA(VLOOKUP($K1979,'2.1.Angajati'!$B$5:$H$1826,8,0))=FALSE),
       ROUND((DATE(Aux.SetUp!$H$15,1,1)-VLOOKUP($K1979,'2.1.Angajati'!$B$5:$H$1826,6,0))/365,1),
          0)</f>
        <v>0</v>
      </c>
      <c r="N1979" s="223"/>
      <c r="O1979" s="209"/>
      <c r="P1979" s="208">
        <f t="shared" si="638"/>
        <v>0</v>
      </c>
      <c r="Q1979" s="205"/>
      <c r="R1979" s="207">
        <f>SUMIF(Aux.ListeCPAltele!$A$25:$A$34,'1.3.State'!Q1979,Aux.ListeCPAltele!$B$25:$B$34)</f>
        <v>0</v>
      </c>
      <c r="S1979" s="210"/>
      <c r="T1979" s="211">
        <v>16.420000000000002</v>
      </c>
      <c r="U1979" s="212">
        <f>SUMIF('1.2.IS'!$M$5:$AG$5,Aux.SetUp!$H$15,'1.2.IS'!$M$16:$AG$16)</f>
        <v>2775</v>
      </c>
      <c r="V1979" s="213">
        <v>1.3</v>
      </c>
      <c r="W1979" s="211">
        <f t="shared" si="649"/>
        <v>21.35</v>
      </c>
      <c r="X1979" s="212">
        <f t="shared" si="650"/>
        <v>3608</v>
      </c>
      <c r="Y1979" s="214"/>
      <c r="Z1979" s="211">
        <f t="shared" si="639"/>
        <v>0</v>
      </c>
      <c r="AA1979" s="212">
        <f t="shared" si="640"/>
        <v>0</v>
      </c>
      <c r="AB1979" s="212">
        <f t="shared" si="641"/>
        <v>0</v>
      </c>
      <c r="AC1979" s="212">
        <f t="shared" si="642"/>
        <v>0</v>
      </c>
      <c r="AD1979" s="223">
        <f t="shared" si="630"/>
        <v>0</v>
      </c>
      <c r="AE1979" s="212">
        <f t="shared" si="631"/>
        <v>0</v>
      </c>
      <c r="AF1979" s="215"/>
      <c r="AG1979" s="212">
        <f t="shared" si="643"/>
        <v>0</v>
      </c>
      <c r="AH1979" s="215"/>
      <c r="AI1979" s="211">
        <f t="shared" si="632"/>
        <v>0</v>
      </c>
      <c r="AJ1979" s="215"/>
      <c r="AK1979" s="211">
        <f t="shared" si="633"/>
        <v>0</v>
      </c>
      <c r="AL1979" s="215"/>
      <c r="AM1979" s="211">
        <f t="shared" si="634"/>
        <v>0</v>
      </c>
      <c r="AN1979" s="215"/>
      <c r="AO1979" s="211">
        <f t="shared" si="635"/>
        <v>0</v>
      </c>
      <c r="AP1979" s="210"/>
      <c r="AQ1979" s="222">
        <f>IF(AP1979="",0,VLOOKUP(AP1979,Aux.ListeCPAltele!$B$15:$D$21,3,0))</f>
        <v>0</v>
      </c>
      <c r="AR1979" s="212">
        <f t="shared" si="636"/>
        <v>0</v>
      </c>
      <c r="AS1979" s="212">
        <f t="shared" si="644"/>
        <v>0</v>
      </c>
      <c r="AT1979" s="222">
        <f>IF($F1979&lt;&gt;2,ROUND($Z1979*SUMIF(Regimuri,$Q1979,Aux.ListeCPAltele!$C$25:$C$34)*0.5,0),0)</f>
        <v>0</v>
      </c>
      <c r="AU1979" s="210"/>
      <c r="AV1979" s="222">
        <f>IF(AND($F1979&lt;&gt;2,Q1979&lt;&gt;0),ROUND($AC1979/SUMIF(Regimuri,Q1979,Aux.ListeCPAltele!$E$25:$E$34)*$AU1979,0),0)</f>
        <v>0</v>
      </c>
      <c r="AW1979" s="215">
        <v>0.1</v>
      </c>
      <c r="AX1979" s="222">
        <f t="shared" si="645"/>
        <v>0</v>
      </c>
      <c r="AY1979" s="213">
        <f t="shared" si="646"/>
        <v>0.83333333333333337</v>
      </c>
      <c r="AZ1979" s="222">
        <f>IF(OR($R1979=0,$Q1979=0),0,ROUND(SUM(AC1979,AE1979,AG1979,AI1979,AK1979,AM1979,AO1979,AS1979,AV1979,AX1979,AT1979)/SUMIF(Regimuri,$Q1979,Aux.ListeCPAltele!$E$25:$E$34)*$AY1979,0))</f>
        <v>0</v>
      </c>
      <c r="BA1979" s="222">
        <f t="shared" si="637"/>
        <v>0</v>
      </c>
      <c r="BB1979" s="277">
        <v>1</v>
      </c>
      <c r="BC1979" s="277"/>
    </row>
    <row r="1980" spans="1:55" outlineLevel="1" x14ac:dyDescent="0.2">
      <c r="A1980" s="205"/>
      <c r="B1980" s="205"/>
      <c r="C1980" s="205"/>
      <c r="D1980" s="275"/>
      <c r="E1980" s="205"/>
      <c r="F1980" s="207">
        <f>SUMIF(CarLM,G1980,Aux.ListeCPAltele!$A$7:$A$11)</f>
        <v>0</v>
      </c>
      <c r="G1980" s="205"/>
      <c r="H1980" s="208">
        <f t="shared" si="647"/>
        <v>0</v>
      </c>
      <c r="I1980" s="208">
        <f t="shared" si="648"/>
        <v>0</v>
      </c>
      <c r="J1980" s="209"/>
      <c r="K1980" s="205"/>
      <c r="L1980" s="207" t="str">
        <f>IF(OR($K1980&lt;&gt;"",ISNA(VLOOKUP($K1980,'2.1.Angajati'!$B$5:$H$1826,2,0))=FALSE),VLOOKUP($K1980,'2.1.Angajati'!$B$5:$H$1826,2,0),"-")</f>
        <v>-</v>
      </c>
      <c r="M1980" s="224">
        <f>IF(OR($K1980&lt;&gt;"",ISNA(VLOOKUP($K1980,'2.1.Angajati'!$B$5:$H$1826,8,0))=FALSE),
       ROUND((DATE(Aux.SetUp!$H$15,1,1)-VLOOKUP($K1980,'2.1.Angajati'!$B$5:$H$1826,6,0))/365,1),
          0)</f>
        <v>0</v>
      </c>
      <c r="N1980" s="223"/>
      <c r="O1980" s="209"/>
      <c r="P1980" s="208">
        <f t="shared" si="638"/>
        <v>0</v>
      </c>
      <c r="Q1980" s="205"/>
      <c r="R1980" s="207">
        <f>SUMIF(Aux.ListeCPAltele!$A$25:$A$34,'1.3.State'!Q1980,Aux.ListeCPAltele!$B$25:$B$34)</f>
        <v>0</v>
      </c>
      <c r="S1980" s="210"/>
      <c r="T1980" s="211">
        <v>16.420000000000002</v>
      </c>
      <c r="U1980" s="212">
        <f>SUMIF('1.2.IS'!$M$5:$AG$5,Aux.SetUp!$H$15,'1.2.IS'!$M$16:$AG$16)</f>
        <v>2775</v>
      </c>
      <c r="V1980" s="213">
        <v>1.3</v>
      </c>
      <c r="W1980" s="211">
        <f t="shared" si="649"/>
        <v>21.35</v>
      </c>
      <c r="X1980" s="212">
        <f t="shared" si="650"/>
        <v>3608</v>
      </c>
      <c r="Y1980" s="214"/>
      <c r="Z1980" s="211">
        <f t="shared" si="639"/>
        <v>0</v>
      </c>
      <c r="AA1980" s="212">
        <f t="shared" si="640"/>
        <v>0</v>
      </c>
      <c r="AB1980" s="212">
        <f t="shared" si="641"/>
        <v>0</v>
      </c>
      <c r="AC1980" s="212">
        <f t="shared" si="642"/>
        <v>0</v>
      </c>
      <c r="AD1980" s="223">
        <f t="shared" si="630"/>
        <v>0</v>
      </c>
      <c r="AE1980" s="212">
        <f t="shared" si="631"/>
        <v>0</v>
      </c>
      <c r="AF1980" s="215"/>
      <c r="AG1980" s="212">
        <f t="shared" si="643"/>
        <v>0</v>
      </c>
      <c r="AH1980" s="215"/>
      <c r="AI1980" s="211">
        <f t="shared" si="632"/>
        <v>0</v>
      </c>
      <c r="AJ1980" s="215"/>
      <c r="AK1980" s="211">
        <f t="shared" si="633"/>
        <v>0</v>
      </c>
      <c r="AL1980" s="215"/>
      <c r="AM1980" s="211">
        <f t="shared" si="634"/>
        <v>0</v>
      </c>
      <c r="AN1980" s="215"/>
      <c r="AO1980" s="211">
        <f t="shared" si="635"/>
        <v>0</v>
      </c>
      <c r="AP1980" s="210"/>
      <c r="AQ1980" s="222">
        <f>IF(AP1980="",0,VLOOKUP(AP1980,Aux.ListeCPAltele!$B$15:$D$21,3,0))</f>
        <v>0</v>
      </c>
      <c r="AR1980" s="212">
        <f t="shared" si="636"/>
        <v>0</v>
      </c>
      <c r="AS1980" s="212">
        <f t="shared" si="644"/>
        <v>0</v>
      </c>
      <c r="AT1980" s="222">
        <f>IF($F1980&lt;&gt;2,ROUND($Z1980*SUMIF(Regimuri,$Q1980,Aux.ListeCPAltele!$C$25:$C$34)*0.5,0),0)</f>
        <v>0</v>
      </c>
      <c r="AU1980" s="210"/>
      <c r="AV1980" s="222">
        <f>IF(AND($F1980&lt;&gt;2,Q1980&lt;&gt;0),ROUND($AC1980/SUMIF(Regimuri,Q1980,Aux.ListeCPAltele!$E$25:$E$34)*$AU1980,0),0)</f>
        <v>0</v>
      </c>
      <c r="AW1980" s="215">
        <v>0.1</v>
      </c>
      <c r="AX1980" s="222">
        <f t="shared" si="645"/>
        <v>0</v>
      </c>
      <c r="AY1980" s="213">
        <f t="shared" si="646"/>
        <v>0.83333333333333337</v>
      </c>
      <c r="AZ1980" s="222">
        <f>IF(OR($R1980=0,$Q1980=0),0,ROUND(SUM(AC1980,AE1980,AG1980,AI1980,AK1980,AM1980,AO1980,AS1980,AV1980,AX1980,AT1980)/SUMIF(Regimuri,$Q1980,Aux.ListeCPAltele!$E$25:$E$34)*$AY1980,0))</f>
        <v>0</v>
      </c>
      <c r="BA1980" s="222">
        <f t="shared" si="637"/>
        <v>0</v>
      </c>
      <c r="BB1980" s="277">
        <v>1</v>
      </c>
      <c r="BC1980" s="277"/>
    </row>
    <row r="1981" spans="1:55" outlineLevel="1" x14ac:dyDescent="0.2">
      <c r="A1981" s="205"/>
      <c r="B1981" s="205"/>
      <c r="C1981" s="205"/>
      <c r="D1981" s="275"/>
      <c r="E1981" s="205"/>
      <c r="F1981" s="207">
        <f>SUMIF(CarLM,G1981,Aux.ListeCPAltele!$A$7:$A$11)</f>
        <v>0</v>
      </c>
      <c r="G1981" s="205"/>
      <c r="H1981" s="208">
        <f t="shared" si="647"/>
        <v>0</v>
      </c>
      <c r="I1981" s="208">
        <f t="shared" si="648"/>
        <v>0</v>
      </c>
      <c r="J1981" s="209"/>
      <c r="K1981" s="205"/>
      <c r="L1981" s="207" t="str">
        <f>IF(OR($K1981&lt;&gt;"",ISNA(VLOOKUP($K1981,'2.1.Angajati'!$B$5:$H$1826,2,0))=FALSE),VLOOKUP($K1981,'2.1.Angajati'!$B$5:$H$1826,2,0),"-")</f>
        <v>-</v>
      </c>
      <c r="M1981" s="224">
        <f>IF(OR($K1981&lt;&gt;"",ISNA(VLOOKUP($K1981,'2.1.Angajati'!$B$5:$H$1826,8,0))=FALSE),
       ROUND((DATE(Aux.SetUp!$H$15,1,1)-VLOOKUP($K1981,'2.1.Angajati'!$B$5:$H$1826,6,0))/365,1),
          0)</f>
        <v>0</v>
      </c>
      <c r="N1981" s="223"/>
      <c r="O1981" s="209"/>
      <c r="P1981" s="208">
        <f t="shared" si="638"/>
        <v>0</v>
      </c>
      <c r="Q1981" s="205"/>
      <c r="R1981" s="207">
        <f>SUMIF(Aux.ListeCPAltele!$A$25:$A$34,'1.3.State'!Q1981,Aux.ListeCPAltele!$B$25:$B$34)</f>
        <v>0</v>
      </c>
      <c r="S1981" s="210"/>
      <c r="T1981" s="211">
        <v>16.420000000000002</v>
      </c>
      <c r="U1981" s="212">
        <f>SUMIF('1.2.IS'!$M$5:$AG$5,Aux.SetUp!$H$15,'1.2.IS'!$M$16:$AG$16)</f>
        <v>2775</v>
      </c>
      <c r="V1981" s="213">
        <v>1.3</v>
      </c>
      <c r="W1981" s="211">
        <f t="shared" si="649"/>
        <v>21.35</v>
      </c>
      <c r="X1981" s="212">
        <f t="shared" si="650"/>
        <v>3608</v>
      </c>
      <c r="Y1981" s="214"/>
      <c r="Z1981" s="211">
        <f t="shared" si="639"/>
        <v>0</v>
      </c>
      <c r="AA1981" s="212">
        <f t="shared" si="640"/>
        <v>0</v>
      </c>
      <c r="AB1981" s="212">
        <f t="shared" si="641"/>
        <v>0</v>
      </c>
      <c r="AC1981" s="212">
        <f t="shared" si="642"/>
        <v>0</v>
      </c>
      <c r="AD1981" s="223">
        <f t="shared" si="630"/>
        <v>0</v>
      </c>
      <c r="AE1981" s="212">
        <f t="shared" si="631"/>
        <v>0</v>
      </c>
      <c r="AF1981" s="215"/>
      <c r="AG1981" s="212">
        <f t="shared" si="643"/>
        <v>0</v>
      </c>
      <c r="AH1981" s="215"/>
      <c r="AI1981" s="211">
        <f t="shared" si="632"/>
        <v>0</v>
      </c>
      <c r="AJ1981" s="215"/>
      <c r="AK1981" s="211">
        <f t="shared" si="633"/>
        <v>0</v>
      </c>
      <c r="AL1981" s="215"/>
      <c r="AM1981" s="211">
        <f t="shared" si="634"/>
        <v>0</v>
      </c>
      <c r="AN1981" s="215"/>
      <c r="AO1981" s="211">
        <f t="shared" si="635"/>
        <v>0</v>
      </c>
      <c r="AP1981" s="210"/>
      <c r="AQ1981" s="222">
        <f>IF(AP1981="",0,VLOOKUP(AP1981,Aux.ListeCPAltele!$B$15:$D$21,3,0))</f>
        <v>0</v>
      </c>
      <c r="AR1981" s="212">
        <f t="shared" si="636"/>
        <v>0</v>
      </c>
      <c r="AS1981" s="212">
        <f t="shared" si="644"/>
        <v>0</v>
      </c>
      <c r="AT1981" s="222">
        <f>IF($F1981&lt;&gt;2,ROUND($Z1981*SUMIF(Regimuri,$Q1981,Aux.ListeCPAltele!$C$25:$C$34)*0.5,0),0)</f>
        <v>0</v>
      </c>
      <c r="AU1981" s="210"/>
      <c r="AV1981" s="222">
        <f>IF(AND($F1981&lt;&gt;2,Q1981&lt;&gt;0),ROUND($AC1981/SUMIF(Regimuri,Q1981,Aux.ListeCPAltele!$E$25:$E$34)*$AU1981,0),0)</f>
        <v>0</v>
      </c>
      <c r="AW1981" s="215">
        <v>0.1</v>
      </c>
      <c r="AX1981" s="222">
        <f t="shared" si="645"/>
        <v>0</v>
      </c>
      <c r="AY1981" s="213">
        <f t="shared" si="646"/>
        <v>0.83333333333333337</v>
      </c>
      <c r="AZ1981" s="222">
        <f>IF(OR($R1981=0,$Q1981=0),0,ROUND(SUM(AC1981,AE1981,AG1981,AI1981,AK1981,AM1981,AO1981,AS1981,AV1981,AX1981,AT1981)/SUMIF(Regimuri,$Q1981,Aux.ListeCPAltele!$E$25:$E$34)*$AY1981,0))</f>
        <v>0</v>
      </c>
      <c r="BA1981" s="222">
        <f t="shared" si="637"/>
        <v>0</v>
      </c>
      <c r="BB1981" s="277">
        <v>1</v>
      </c>
      <c r="BC1981" s="277"/>
    </row>
    <row r="1982" spans="1:55" outlineLevel="1" x14ac:dyDescent="0.2">
      <c r="A1982" s="205"/>
      <c r="B1982" s="205"/>
      <c r="C1982" s="205"/>
      <c r="D1982" s="275"/>
      <c r="E1982" s="205"/>
      <c r="F1982" s="207">
        <f>SUMIF(CarLM,G1982,Aux.ListeCPAltele!$A$7:$A$11)</f>
        <v>0</v>
      </c>
      <c r="G1982" s="205"/>
      <c r="H1982" s="208">
        <f t="shared" si="647"/>
        <v>0</v>
      </c>
      <c r="I1982" s="208">
        <f t="shared" si="648"/>
        <v>0</v>
      </c>
      <c r="J1982" s="209"/>
      <c r="K1982" s="205"/>
      <c r="L1982" s="207" t="str">
        <f>IF(OR($K1982&lt;&gt;"",ISNA(VLOOKUP($K1982,'2.1.Angajati'!$B$5:$H$1826,2,0))=FALSE),VLOOKUP($K1982,'2.1.Angajati'!$B$5:$H$1826,2,0),"-")</f>
        <v>-</v>
      </c>
      <c r="M1982" s="224">
        <f>IF(OR($K1982&lt;&gt;"",ISNA(VLOOKUP($K1982,'2.1.Angajati'!$B$5:$H$1826,8,0))=FALSE),
       ROUND((DATE(Aux.SetUp!$H$15,1,1)-VLOOKUP($K1982,'2.1.Angajati'!$B$5:$H$1826,6,0))/365,1),
          0)</f>
        <v>0</v>
      </c>
      <c r="N1982" s="223"/>
      <c r="O1982" s="209"/>
      <c r="P1982" s="208">
        <f t="shared" si="638"/>
        <v>0</v>
      </c>
      <c r="Q1982" s="205"/>
      <c r="R1982" s="207">
        <f>SUMIF(Aux.ListeCPAltele!$A$25:$A$34,'1.3.State'!Q1982,Aux.ListeCPAltele!$B$25:$B$34)</f>
        <v>0</v>
      </c>
      <c r="S1982" s="210"/>
      <c r="T1982" s="211">
        <v>16.420000000000002</v>
      </c>
      <c r="U1982" s="212">
        <f>SUMIF('1.2.IS'!$M$5:$AG$5,Aux.SetUp!$H$15,'1.2.IS'!$M$16:$AG$16)</f>
        <v>2775</v>
      </c>
      <c r="V1982" s="213">
        <v>1.3</v>
      </c>
      <c r="W1982" s="211">
        <f t="shared" si="649"/>
        <v>21.35</v>
      </c>
      <c r="X1982" s="212">
        <f t="shared" si="650"/>
        <v>3608</v>
      </c>
      <c r="Y1982" s="214"/>
      <c r="Z1982" s="211">
        <f t="shared" si="639"/>
        <v>0</v>
      </c>
      <c r="AA1982" s="212">
        <f t="shared" si="640"/>
        <v>0</v>
      </c>
      <c r="AB1982" s="212">
        <f t="shared" si="641"/>
        <v>0</v>
      </c>
      <c r="AC1982" s="212">
        <f t="shared" si="642"/>
        <v>0</v>
      </c>
      <c r="AD1982" s="223">
        <f t="shared" si="630"/>
        <v>0</v>
      </c>
      <c r="AE1982" s="212">
        <f t="shared" si="631"/>
        <v>0</v>
      </c>
      <c r="AF1982" s="215"/>
      <c r="AG1982" s="212">
        <f t="shared" si="643"/>
        <v>0</v>
      </c>
      <c r="AH1982" s="215"/>
      <c r="AI1982" s="211">
        <f t="shared" si="632"/>
        <v>0</v>
      </c>
      <c r="AJ1982" s="215"/>
      <c r="AK1982" s="211">
        <f t="shared" si="633"/>
        <v>0</v>
      </c>
      <c r="AL1982" s="215"/>
      <c r="AM1982" s="211">
        <f t="shared" si="634"/>
        <v>0</v>
      </c>
      <c r="AN1982" s="215"/>
      <c r="AO1982" s="211">
        <f t="shared" si="635"/>
        <v>0</v>
      </c>
      <c r="AP1982" s="210"/>
      <c r="AQ1982" s="222">
        <f>IF(AP1982="",0,VLOOKUP(AP1982,Aux.ListeCPAltele!$B$15:$D$21,3,0))</f>
        <v>0</v>
      </c>
      <c r="AR1982" s="212">
        <f t="shared" si="636"/>
        <v>0</v>
      </c>
      <c r="AS1982" s="212">
        <f t="shared" si="644"/>
        <v>0</v>
      </c>
      <c r="AT1982" s="222">
        <f>IF($F1982&lt;&gt;2,ROUND($Z1982*SUMIF(Regimuri,$Q1982,Aux.ListeCPAltele!$C$25:$C$34)*0.5,0),0)</f>
        <v>0</v>
      </c>
      <c r="AU1982" s="210"/>
      <c r="AV1982" s="222">
        <f>IF(AND($F1982&lt;&gt;2,Q1982&lt;&gt;0),ROUND($AC1982/SUMIF(Regimuri,Q1982,Aux.ListeCPAltele!$E$25:$E$34)*$AU1982,0),0)</f>
        <v>0</v>
      </c>
      <c r="AW1982" s="215">
        <v>0.1</v>
      </c>
      <c r="AX1982" s="222">
        <f t="shared" si="645"/>
        <v>0</v>
      </c>
      <c r="AY1982" s="213">
        <f t="shared" si="646"/>
        <v>0.83333333333333337</v>
      </c>
      <c r="AZ1982" s="222">
        <f>IF(OR($R1982=0,$Q1982=0),0,ROUND(SUM(AC1982,AE1982,AG1982,AI1982,AK1982,AM1982,AO1982,AS1982,AV1982,AX1982,AT1982)/SUMIF(Regimuri,$Q1982,Aux.ListeCPAltele!$E$25:$E$34)*$AY1982,0))</f>
        <v>0</v>
      </c>
      <c r="BA1982" s="222">
        <f t="shared" si="637"/>
        <v>0</v>
      </c>
      <c r="BB1982" s="277">
        <v>1</v>
      </c>
      <c r="BC1982" s="277"/>
    </row>
    <row r="1983" spans="1:55" outlineLevel="1" x14ac:dyDescent="0.2">
      <c r="A1983" s="205"/>
      <c r="B1983" s="205"/>
      <c r="C1983" s="205"/>
      <c r="D1983" s="275"/>
      <c r="E1983" s="205"/>
      <c r="F1983" s="207">
        <f>SUMIF(CarLM,G1983,Aux.ListeCPAltele!$A$7:$A$11)</f>
        <v>0</v>
      </c>
      <c r="G1983" s="205"/>
      <c r="H1983" s="208">
        <f t="shared" si="647"/>
        <v>0</v>
      </c>
      <c r="I1983" s="208">
        <f t="shared" si="648"/>
        <v>0</v>
      </c>
      <c r="J1983" s="209"/>
      <c r="K1983" s="205"/>
      <c r="L1983" s="207" t="str">
        <f>IF(OR($K1983&lt;&gt;"",ISNA(VLOOKUP($K1983,'2.1.Angajati'!$B$5:$H$1826,2,0))=FALSE),VLOOKUP($K1983,'2.1.Angajati'!$B$5:$H$1826,2,0),"-")</f>
        <v>-</v>
      </c>
      <c r="M1983" s="224">
        <f>IF(OR($K1983&lt;&gt;"",ISNA(VLOOKUP($K1983,'2.1.Angajati'!$B$5:$H$1826,8,0))=FALSE),
       ROUND((DATE(Aux.SetUp!$H$15,1,1)-VLOOKUP($K1983,'2.1.Angajati'!$B$5:$H$1826,6,0))/365,1),
          0)</f>
        <v>0</v>
      </c>
      <c r="N1983" s="223"/>
      <c r="O1983" s="209"/>
      <c r="P1983" s="208">
        <f t="shared" si="638"/>
        <v>0</v>
      </c>
      <c r="Q1983" s="205"/>
      <c r="R1983" s="207">
        <f>SUMIF(Aux.ListeCPAltele!$A$25:$A$34,'1.3.State'!Q1983,Aux.ListeCPAltele!$B$25:$B$34)</f>
        <v>0</v>
      </c>
      <c r="S1983" s="210"/>
      <c r="T1983" s="211">
        <v>16.420000000000002</v>
      </c>
      <c r="U1983" s="212">
        <f>SUMIF('1.2.IS'!$M$5:$AG$5,Aux.SetUp!$H$15,'1.2.IS'!$M$16:$AG$16)</f>
        <v>2775</v>
      </c>
      <c r="V1983" s="213">
        <v>1.3</v>
      </c>
      <c r="W1983" s="211">
        <f t="shared" si="649"/>
        <v>21.35</v>
      </c>
      <c r="X1983" s="212">
        <f t="shared" si="650"/>
        <v>3608</v>
      </c>
      <c r="Y1983" s="214"/>
      <c r="Z1983" s="211">
        <f t="shared" si="639"/>
        <v>0</v>
      </c>
      <c r="AA1983" s="212">
        <f t="shared" si="640"/>
        <v>0</v>
      </c>
      <c r="AB1983" s="212">
        <f t="shared" si="641"/>
        <v>0</v>
      </c>
      <c r="AC1983" s="212">
        <f t="shared" si="642"/>
        <v>0</v>
      </c>
      <c r="AD1983" s="223">
        <f t="shared" si="630"/>
        <v>0</v>
      </c>
      <c r="AE1983" s="212">
        <f t="shared" si="631"/>
        <v>0</v>
      </c>
      <c r="AF1983" s="215"/>
      <c r="AG1983" s="212">
        <f t="shared" si="643"/>
        <v>0</v>
      </c>
      <c r="AH1983" s="215"/>
      <c r="AI1983" s="211">
        <f t="shared" si="632"/>
        <v>0</v>
      </c>
      <c r="AJ1983" s="215"/>
      <c r="AK1983" s="211">
        <f t="shared" si="633"/>
        <v>0</v>
      </c>
      <c r="AL1983" s="215"/>
      <c r="AM1983" s="211">
        <f t="shared" si="634"/>
        <v>0</v>
      </c>
      <c r="AN1983" s="215"/>
      <c r="AO1983" s="211">
        <f t="shared" si="635"/>
        <v>0</v>
      </c>
      <c r="AP1983" s="210"/>
      <c r="AQ1983" s="222">
        <f>IF(AP1983="",0,VLOOKUP(AP1983,Aux.ListeCPAltele!$B$15:$D$21,3,0))</f>
        <v>0</v>
      </c>
      <c r="AR1983" s="212">
        <f t="shared" si="636"/>
        <v>0</v>
      </c>
      <c r="AS1983" s="212">
        <f t="shared" si="644"/>
        <v>0</v>
      </c>
      <c r="AT1983" s="222">
        <f>IF($F1983&lt;&gt;2,ROUND($Z1983*SUMIF(Regimuri,$Q1983,Aux.ListeCPAltele!$C$25:$C$34)*0.5,0),0)</f>
        <v>0</v>
      </c>
      <c r="AU1983" s="210"/>
      <c r="AV1983" s="222">
        <f>IF(AND($F1983&lt;&gt;2,Q1983&lt;&gt;0),ROUND($AC1983/SUMIF(Regimuri,Q1983,Aux.ListeCPAltele!$E$25:$E$34)*$AU1983,0),0)</f>
        <v>0</v>
      </c>
      <c r="AW1983" s="215">
        <v>0.1</v>
      </c>
      <c r="AX1983" s="222">
        <f t="shared" si="645"/>
        <v>0</v>
      </c>
      <c r="AY1983" s="213">
        <f t="shared" si="646"/>
        <v>0.83333333333333337</v>
      </c>
      <c r="AZ1983" s="222">
        <f>IF(OR($R1983=0,$Q1983=0),0,ROUND(SUM(AC1983,AE1983,AG1983,AI1983,AK1983,AM1983,AO1983,AS1983,AV1983,AX1983,AT1983)/SUMIF(Regimuri,$Q1983,Aux.ListeCPAltele!$E$25:$E$34)*$AY1983,0))</f>
        <v>0</v>
      </c>
      <c r="BA1983" s="222">
        <f t="shared" si="637"/>
        <v>0</v>
      </c>
      <c r="BB1983" s="277">
        <v>1</v>
      </c>
      <c r="BC1983" s="277"/>
    </row>
    <row r="1984" spans="1:55" outlineLevel="1" x14ac:dyDescent="0.2">
      <c r="A1984" s="205"/>
      <c r="B1984" s="205"/>
      <c r="C1984" s="205"/>
      <c r="D1984" s="275"/>
      <c r="E1984" s="205"/>
      <c r="F1984" s="207">
        <f>SUMIF(CarLM,G1984,Aux.ListeCPAltele!$A$7:$A$11)</f>
        <v>0</v>
      </c>
      <c r="G1984" s="205"/>
      <c r="H1984" s="208">
        <f t="shared" si="647"/>
        <v>0</v>
      </c>
      <c r="I1984" s="208">
        <f t="shared" si="648"/>
        <v>0</v>
      </c>
      <c r="J1984" s="209"/>
      <c r="K1984" s="205"/>
      <c r="L1984" s="207" t="str">
        <f>IF(OR($K1984&lt;&gt;"",ISNA(VLOOKUP($K1984,'2.1.Angajati'!$B$5:$H$1826,2,0))=FALSE),VLOOKUP($K1984,'2.1.Angajati'!$B$5:$H$1826,2,0),"-")</f>
        <v>-</v>
      </c>
      <c r="M1984" s="224">
        <f>IF(OR($K1984&lt;&gt;"",ISNA(VLOOKUP($K1984,'2.1.Angajati'!$B$5:$H$1826,8,0))=FALSE),
       ROUND((DATE(Aux.SetUp!$H$15,1,1)-VLOOKUP($K1984,'2.1.Angajati'!$B$5:$H$1826,6,0))/365,1),
          0)</f>
        <v>0</v>
      </c>
      <c r="N1984" s="223"/>
      <c r="O1984" s="209"/>
      <c r="P1984" s="208">
        <f t="shared" si="638"/>
        <v>0</v>
      </c>
      <c r="Q1984" s="205"/>
      <c r="R1984" s="207">
        <f>SUMIF(Aux.ListeCPAltele!$A$25:$A$34,'1.3.State'!Q1984,Aux.ListeCPAltele!$B$25:$B$34)</f>
        <v>0</v>
      </c>
      <c r="S1984" s="210"/>
      <c r="T1984" s="211">
        <v>16.420000000000002</v>
      </c>
      <c r="U1984" s="212">
        <f>SUMIF('1.2.IS'!$M$5:$AG$5,Aux.SetUp!$H$15,'1.2.IS'!$M$16:$AG$16)</f>
        <v>2775</v>
      </c>
      <c r="V1984" s="213">
        <v>1.3</v>
      </c>
      <c r="W1984" s="211">
        <f t="shared" si="649"/>
        <v>21.35</v>
      </c>
      <c r="X1984" s="212">
        <f t="shared" si="650"/>
        <v>3608</v>
      </c>
      <c r="Y1984" s="214"/>
      <c r="Z1984" s="211">
        <f t="shared" si="639"/>
        <v>0</v>
      </c>
      <c r="AA1984" s="212">
        <f t="shared" si="640"/>
        <v>0</v>
      </c>
      <c r="AB1984" s="212">
        <f t="shared" si="641"/>
        <v>0</v>
      </c>
      <c r="AC1984" s="212">
        <f t="shared" si="642"/>
        <v>0</v>
      </c>
      <c r="AD1984" s="223">
        <f t="shared" si="630"/>
        <v>0</v>
      </c>
      <c r="AE1984" s="212">
        <f t="shared" si="631"/>
        <v>0</v>
      </c>
      <c r="AF1984" s="215"/>
      <c r="AG1984" s="212">
        <f t="shared" si="643"/>
        <v>0</v>
      </c>
      <c r="AH1984" s="215"/>
      <c r="AI1984" s="211">
        <f t="shared" si="632"/>
        <v>0</v>
      </c>
      <c r="AJ1984" s="215"/>
      <c r="AK1984" s="211">
        <f t="shared" si="633"/>
        <v>0</v>
      </c>
      <c r="AL1984" s="215"/>
      <c r="AM1984" s="211">
        <f t="shared" si="634"/>
        <v>0</v>
      </c>
      <c r="AN1984" s="215"/>
      <c r="AO1984" s="211">
        <f t="shared" si="635"/>
        <v>0</v>
      </c>
      <c r="AP1984" s="210"/>
      <c r="AQ1984" s="222">
        <f>IF(AP1984="",0,VLOOKUP(AP1984,Aux.ListeCPAltele!$B$15:$D$21,3,0))</f>
        <v>0</v>
      </c>
      <c r="AR1984" s="212">
        <f t="shared" si="636"/>
        <v>0</v>
      </c>
      <c r="AS1984" s="212">
        <f t="shared" si="644"/>
        <v>0</v>
      </c>
      <c r="AT1984" s="222">
        <f>IF($F1984&lt;&gt;2,ROUND($Z1984*SUMIF(Regimuri,$Q1984,Aux.ListeCPAltele!$C$25:$C$34)*0.5,0),0)</f>
        <v>0</v>
      </c>
      <c r="AU1984" s="210"/>
      <c r="AV1984" s="222">
        <f>IF(AND($F1984&lt;&gt;2,Q1984&lt;&gt;0),ROUND($AC1984/SUMIF(Regimuri,Q1984,Aux.ListeCPAltele!$E$25:$E$34)*$AU1984,0),0)</f>
        <v>0</v>
      </c>
      <c r="AW1984" s="215">
        <v>0.1</v>
      </c>
      <c r="AX1984" s="222">
        <f t="shared" si="645"/>
        <v>0</v>
      </c>
      <c r="AY1984" s="213">
        <f t="shared" si="646"/>
        <v>0.83333333333333337</v>
      </c>
      <c r="AZ1984" s="222">
        <f>IF(OR($R1984=0,$Q1984=0),0,ROUND(SUM(AC1984,AE1984,AG1984,AI1984,AK1984,AM1984,AO1984,AS1984,AV1984,AX1984,AT1984)/SUMIF(Regimuri,$Q1984,Aux.ListeCPAltele!$E$25:$E$34)*$AY1984,0))</f>
        <v>0</v>
      </c>
      <c r="BA1984" s="222">
        <f t="shared" si="637"/>
        <v>0</v>
      </c>
      <c r="BB1984" s="277">
        <v>1</v>
      </c>
      <c r="BC1984" s="277"/>
    </row>
    <row r="1985" spans="1:55" outlineLevel="1" x14ac:dyDescent="0.2">
      <c r="A1985" s="205"/>
      <c r="B1985" s="205"/>
      <c r="C1985" s="205"/>
      <c r="D1985" s="275"/>
      <c r="E1985" s="205"/>
      <c r="F1985" s="207">
        <f>SUMIF(CarLM,G1985,Aux.ListeCPAltele!$A$7:$A$11)</f>
        <v>0</v>
      </c>
      <c r="G1985" s="205"/>
      <c r="H1985" s="208">
        <f t="shared" si="647"/>
        <v>0</v>
      </c>
      <c r="I1985" s="208">
        <f t="shared" si="648"/>
        <v>0</v>
      </c>
      <c r="J1985" s="209"/>
      <c r="K1985" s="205"/>
      <c r="L1985" s="207" t="str">
        <f>IF(OR($K1985&lt;&gt;"",ISNA(VLOOKUP($K1985,'2.1.Angajati'!$B$5:$H$1826,2,0))=FALSE),VLOOKUP($K1985,'2.1.Angajati'!$B$5:$H$1826,2,0),"-")</f>
        <v>-</v>
      </c>
      <c r="M1985" s="224">
        <f>IF(OR($K1985&lt;&gt;"",ISNA(VLOOKUP($K1985,'2.1.Angajati'!$B$5:$H$1826,8,0))=FALSE),
       ROUND((DATE(Aux.SetUp!$H$15,1,1)-VLOOKUP($K1985,'2.1.Angajati'!$B$5:$H$1826,6,0))/365,1),
          0)</f>
        <v>0</v>
      </c>
      <c r="N1985" s="223"/>
      <c r="O1985" s="209"/>
      <c r="P1985" s="208">
        <f t="shared" si="638"/>
        <v>0</v>
      </c>
      <c r="Q1985" s="205"/>
      <c r="R1985" s="207">
        <f>SUMIF(Aux.ListeCPAltele!$A$25:$A$34,'1.3.State'!Q1985,Aux.ListeCPAltele!$B$25:$B$34)</f>
        <v>0</v>
      </c>
      <c r="S1985" s="210"/>
      <c r="T1985" s="211">
        <v>16.420000000000002</v>
      </c>
      <c r="U1985" s="212">
        <f>SUMIF('1.2.IS'!$M$5:$AG$5,Aux.SetUp!$H$15,'1.2.IS'!$M$16:$AG$16)</f>
        <v>2775</v>
      </c>
      <c r="V1985" s="213">
        <v>1.3</v>
      </c>
      <c r="W1985" s="211">
        <f t="shared" si="649"/>
        <v>21.35</v>
      </c>
      <c r="X1985" s="212">
        <f t="shared" si="650"/>
        <v>3608</v>
      </c>
      <c r="Y1985" s="214"/>
      <c r="Z1985" s="211">
        <f t="shared" si="639"/>
        <v>0</v>
      </c>
      <c r="AA1985" s="212">
        <f t="shared" si="640"/>
        <v>0</v>
      </c>
      <c r="AB1985" s="212">
        <f t="shared" si="641"/>
        <v>0</v>
      </c>
      <c r="AC1985" s="212">
        <f t="shared" si="642"/>
        <v>0</v>
      </c>
      <c r="AD1985" s="223">
        <f t="shared" si="630"/>
        <v>0</v>
      </c>
      <c r="AE1985" s="212">
        <f t="shared" si="631"/>
        <v>0</v>
      </c>
      <c r="AF1985" s="215"/>
      <c r="AG1985" s="212">
        <f t="shared" si="643"/>
        <v>0</v>
      </c>
      <c r="AH1985" s="215"/>
      <c r="AI1985" s="211">
        <f t="shared" si="632"/>
        <v>0</v>
      </c>
      <c r="AJ1985" s="215"/>
      <c r="AK1985" s="211">
        <f t="shared" si="633"/>
        <v>0</v>
      </c>
      <c r="AL1985" s="215"/>
      <c r="AM1985" s="211">
        <f t="shared" si="634"/>
        <v>0</v>
      </c>
      <c r="AN1985" s="215"/>
      <c r="AO1985" s="211">
        <f t="shared" si="635"/>
        <v>0</v>
      </c>
      <c r="AP1985" s="210"/>
      <c r="AQ1985" s="222">
        <f>IF(AP1985="",0,VLOOKUP(AP1985,Aux.ListeCPAltele!$B$15:$D$21,3,0))</f>
        <v>0</v>
      </c>
      <c r="AR1985" s="212">
        <f t="shared" si="636"/>
        <v>0</v>
      </c>
      <c r="AS1985" s="212">
        <f t="shared" si="644"/>
        <v>0</v>
      </c>
      <c r="AT1985" s="222">
        <f>IF($F1985&lt;&gt;2,ROUND($Z1985*SUMIF(Regimuri,$Q1985,Aux.ListeCPAltele!$C$25:$C$34)*0.5,0),0)</f>
        <v>0</v>
      </c>
      <c r="AU1985" s="210"/>
      <c r="AV1985" s="222">
        <f>IF(AND($F1985&lt;&gt;2,Q1985&lt;&gt;0),ROUND($AC1985/SUMIF(Regimuri,Q1985,Aux.ListeCPAltele!$E$25:$E$34)*$AU1985,0),0)</f>
        <v>0</v>
      </c>
      <c r="AW1985" s="215">
        <v>0.1</v>
      </c>
      <c r="AX1985" s="222">
        <f t="shared" si="645"/>
        <v>0</v>
      </c>
      <c r="AY1985" s="213">
        <f t="shared" si="646"/>
        <v>0.83333333333333337</v>
      </c>
      <c r="AZ1985" s="222">
        <f>IF(OR($R1985=0,$Q1985=0),0,ROUND(SUM(AC1985,AE1985,AG1985,AI1985,AK1985,AM1985,AO1985,AS1985,AV1985,AX1985,AT1985)/SUMIF(Regimuri,$Q1985,Aux.ListeCPAltele!$E$25:$E$34)*$AY1985,0))</f>
        <v>0</v>
      </c>
      <c r="BA1985" s="222">
        <f t="shared" si="637"/>
        <v>0</v>
      </c>
      <c r="BB1985" s="277">
        <v>1</v>
      </c>
      <c r="BC1985" s="277"/>
    </row>
    <row r="1986" spans="1:55" outlineLevel="1" x14ac:dyDescent="0.2">
      <c r="A1986" s="205"/>
      <c r="B1986" s="205"/>
      <c r="C1986" s="205"/>
      <c r="D1986" s="275"/>
      <c r="E1986" s="205"/>
      <c r="F1986" s="207">
        <f>SUMIF(CarLM,G1986,Aux.ListeCPAltele!$A$7:$A$11)</f>
        <v>0</v>
      </c>
      <c r="G1986" s="205"/>
      <c r="H1986" s="208">
        <f t="shared" si="647"/>
        <v>0</v>
      </c>
      <c r="I1986" s="208">
        <f t="shared" si="648"/>
        <v>0</v>
      </c>
      <c r="J1986" s="209"/>
      <c r="K1986" s="205"/>
      <c r="L1986" s="207" t="str">
        <f>IF(OR($K1986&lt;&gt;"",ISNA(VLOOKUP($K1986,'2.1.Angajati'!$B$5:$H$1826,2,0))=FALSE),VLOOKUP($K1986,'2.1.Angajati'!$B$5:$H$1826,2,0),"-")</f>
        <v>-</v>
      </c>
      <c r="M1986" s="224">
        <f>IF(OR($K1986&lt;&gt;"",ISNA(VLOOKUP($K1986,'2.1.Angajati'!$B$5:$H$1826,8,0))=FALSE),
       ROUND((DATE(Aux.SetUp!$H$15,1,1)-VLOOKUP($K1986,'2.1.Angajati'!$B$5:$H$1826,6,0))/365,1),
          0)</f>
        <v>0</v>
      </c>
      <c r="N1986" s="223"/>
      <c r="O1986" s="209"/>
      <c r="P1986" s="208">
        <f t="shared" si="638"/>
        <v>0</v>
      </c>
      <c r="Q1986" s="205"/>
      <c r="R1986" s="207">
        <f>SUMIF(Aux.ListeCPAltele!$A$25:$A$34,'1.3.State'!Q1986,Aux.ListeCPAltele!$B$25:$B$34)</f>
        <v>0</v>
      </c>
      <c r="S1986" s="210"/>
      <c r="T1986" s="211">
        <v>16.420000000000002</v>
      </c>
      <c r="U1986" s="212">
        <f>SUMIF('1.2.IS'!$M$5:$AG$5,Aux.SetUp!$H$15,'1.2.IS'!$M$16:$AG$16)</f>
        <v>2775</v>
      </c>
      <c r="V1986" s="213">
        <v>1.3</v>
      </c>
      <c r="W1986" s="211">
        <f t="shared" si="649"/>
        <v>21.35</v>
      </c>
      <c r="X1986" s="212">
        <f t="shared" si="650"/>
        <v>3608</v>
      </c>
      <c r="Y1986" s="214"/>
      <c r="Z1986" s="211">
        <f t="shared" si="639"/>
        <v>0</v>
      </c>
      <c r="AA1986" s="212">
        <f t="shared" si="640"/>
        <v>0</v>
      </c>
      <c r="AB1986" s="212">
        <f t="shared" si="641"/>
        <v>0</v>
      </c>
      <c r="AC1986" s="212">
        <f t="shared" si="642"/>
        <v>0</v>
      </c>
      <c r="AD1986" s="223">
        <f t="shared" si="630"/>
        <v>0</v>
      </c>
      <c r="AE1986" s="212">
        <f t="shared" si="631"/>
        <v>0</v>
      </c>
      <c r="AF1986" s="215"/>
      <c r="AG1986" s="212">
        <f t="shared" si="643"/>
        <v>0</v>
      </c>
      <c r="AH1986" s="215"/>
      <c r="AI1986" s="211">
        <f t="shared" si="632"/>
        <v>0</v>
      </c>
      <c r="AJ1986" s="215"/>
      <c r="AK1986" s="211">
        <f t="shared" si="633"/>
        <v>0</v>
      </c>
      <c r="AL1986" s="215"/>
      <c r="AM1986" s="211">
        <f t="shared" si="634"/>
        <v>0</v>
      </c>
      <c r="AN1986" s="215"/>
      <c r="AO1986" s="211">
        <f t="shared" si="635"/>
        <v>0</v>
      </c>
      <c r="AP1986" s="210"/>
      <c r="AQ1986" s="222">
        <f>IF(AP1986="",0,VLOOKUP(AP1986,Aux.ListeCPAltele!$B$15:$D$21,3,0))</f>
        <v>0</v>
      </c>
      <c r="AR1986" s="212">
        <f t="shared" si="636"/>
        <v>0</v>
      </c>
      <c r="AS1986" s="212">
        <f t="shared" si="644"/>
        <v>0</v>
      </c>
      <c r="AT1986" s="222">
        <f>IF($F1986&lt;&gt;2,ROUND($Z1986*SUMIF(Regimuri,$Q1986,Aux.ListeCPAltele!$C$25:$C$34)*0.5,0),0)</f>
        <v>0</v>
      </c>
      <c r="AU1986" s="210"/>
      <c r="AV1986" s="222">
        <f>IF(AND($F1986&lt;&gt;2,Q1986&lt;&gt;0),ROUND($AC1986/SUMIF(Regimuri,Q1986,Aux.ListeCPAltele!$E$25:$E$34)*$AU1986,0),0)</f>
        <v>0</v>
      </c>
      <c r="AW1986" s="215">
        <v>0.1</v>
      </c>
      <c r="AX1986" s="222">
        <f t="shared" si="645"/>
        <v>0</v>
      </c>
      <c r="AY1986" s="213">
        <f t="shared" si="646"/>
        <v>0.83333333333333337</v>
      </c>
      <c r="AZ1986" s="222">
        <f>IF(OR($R1986=0,$Q1986=0),0,ROUND(SUM(AC1986,AE1986,AG1986,AI1986,AK1986,AM1986,AO1986,AS1986,AV1986,AX1986,AT1986)/SUMIF(Regimuri,$Q1986,Aux.ListeCPAltele!$E$25:$E$34)*$AY1986,0))</f>
        <v>0</v>
      </c>
      <c r="BA1986" s="222">
        <f t="shared" si="637"/>
        <v>0</v>
      </c>
      <c r="BB1986" s="277">
        <v>1</v>
      </c>
      <c r="BC1986" s="277"/>
    </row>
    <row r="1987" spans="1:55" outlineLevel="1" x14ac:dyDescent="0.2">
      <c r="A1987" s="205"/>
      <c r="B1987" s="205"/>
      <c r="C1987" s="205"/>
      <c r="D1987" s="275"/>
      <c r="E1987" s="205"/>
      <c r="F1987" s="207">
        <f>SUMIF(CarLM,G1987,Aux.ListeCPAltele!$A$7:$A$11)</f>
        <v>0</v>
      </c>
      <c r="G1987" s="205"/>
      <c r="H1987" s="208">
        <f t="shared" si="647"/>
        <v>0</v>
      </c>
      <c r="I1987" s="208">
        <f t="shared" si="648"/>
        <v>0</v>
      </c>
      <c r="J1987" s="209"/>
      <c r="K1987" s="205"/>
      <c r="L1987" s="207" t="str">
        <f>IF(OR($K1987&lt;&gt;"",ISNA(VLOOKUP($K1987,'2.1.Angajati'!$B$5:$H$1826,2,0))=FALSE),VLOOKUP($K1987,'2.1.Angajati'!$B$5:$H$1826,2,0),"-")</f>
        <v>-</v>
      </c>
      <c r="M1987" s="224">
        <f>IF(OR($K1987&lt;&gt;"",ISNA(VLOOKUP($K1987,'2.1.Angajati'!$B$5:$H$1826,8,0))=FALSE),
       ROUND((DATE(Aux.SetUp!$H$15,1,1)-VLOOKUP($K1987,'2.1.Angajati'!$B$5:$H$1826,6,0))/365,1),
          0)</f>
        <v>0</v>
      </c>
      <c r="N1987" s="223"/>
      <c r="O1987" s="209"/>
      <c r="P1987" s="208">
        <f t="shared" si="638"/>
        <v>0</v>
      </c>
      <c r="Q1987" s="205"/>
      <c r="R1987" s="207">
        <f>SUMIF(Aux.ListeCPAltele!$A$25:$A$34,'1.3.State'!Q1987,Aux.ListeCPAltele!$B$25:$B$34)</f>
        <v>0</v>
      </c>
      <c r="S1987" s="210"/>
      <c r="T1987" s="211">
        <v>16.420000000000002</v>
      </c>
      <c r="U1987" s="212">
        <f>SUMIF('1.2.IS'!$M$5:$AG$5,Aux.SetUp!$H$15,'1.2.IS'!$M$16:$AG$16)</f>
        <v>2775</v>
      </c>
      <c r="V1987" s="213">
        <v>1.3</v>
      </c>
      <c r="W1987" s="211">
        <f t="shared" si="649"/>
        <v>21.35</v>
      </c>
      <c r="X1987" s="212">
        <f t="shared" si="650"/>
        <v>3608</v>
      </c>
      <c r="Y1987" s="214"/>
      <c r="Z1987" s="211">
        <f t="shared" si="639"/>
        <v>0</v>
      </c>
      <c r="AA1987" s="212">
        <f t="shared" si="640"/>
        <v>0</v>
      </c>
      <c r="AB1987" s="212">
        <f t="shared" si="641"/>
        <v>0</v>
      </c>
      <c r="AC1987" s="212">
        <f t="shared" si="642"/>
        <v>0</v>
      </c>
      <c r="AD1987" s="223">
        <f t="shared" si="630"/>
        <v>0</v>
      </c>
      <c r="AE1987" s="212">
        <f t="shared" si="631"/>
        <v>0</v>
      </c>
      <c r="AF1987" s="215"/>
      <c r="AG1987" s="212">
        <f t="shared" si="643"/>
        <v>0</v>
      </c>
      <c r="AH1987" s="215"/>
      <c r="AI1987" s="211">
        <f t="shared" si="632"/>
        <v>0</v>
      </c>
      <c r="AJ1987" s="215"/>
      <c r="AK1987" s="211">
        <f t="shared" si="633"/>
        <v>0</v>
      </c>
      <c r="AL1987" s="215"/>
      <c r="AM1987" s="211">
        <f t="shared" si="634"/>
        <v>0</v>
      </c>
      <c r="AN1987" s="215"/>
      <c r="AO1987" s="211">
        <f t="shared" si="635"/>
        <v>0</v>
      </c>
      <c r="AP1987" s="210"/>
      <c r="AQ1987" s="222">
        <f>IF(AP1987="",0,VLOOKUP(AP1987,Aux.ListeCPAltele!$B$15:$D$21,3,0))</f>
        <v>0</v>
      </c>
      <c r="AR1987" s="212">
        <f t="shared" si="636"/>
        <v>0</v>
      </c>
      <c r="AS1987" s="212">
        <f t="shared" si="644"/>
        <v>0</v>
      </c>
      <c r="AT1987" s="222">
        <f>IF($F1987&lt;&gt;2,ROUND($Z1987*SUMIF(Regimuri,$Q1987,Aux.ListeCPAltele!$C$25:$C$34)*0.5,0),0)</f>
        <v>0</v>
      </c>
      <c r="AU1987" s="210"/>
      <c r="AV1987" s="222">
        <f>IF(AND($F1987&lt;&gt;2,Q1987&lt;&gt;0),ROUND($AC1987/SUMIF(Regimuri,Q1987,Aux.ListeCPAltele!$E$25:$E$34)*$AU1987,0),0)</f>
        <v>0</v>
      </c>
      <c r="AW1987" s="215">
        <v>0.1</v>
      </c>
      <c r="AX1987" s="222">
        <f t="shared" si="645"/>
        <v>0</v>
      </c>
      <c r="AY1987" s="213">
        <f t="shared" si="646"/>
        <v>0.83333333333333337</v>
      </c>
      <c r="AZ1987" s="222">
        <f>IF(OR($R1987=0,$Q1987=0),0,ROUND(SUM(AC1987,AE1987,AG1987,AI1987,AK1987,AM1987,AO1987,AS1987,AV1987,AX1987,AT1987)/SUMIF(Regimuri,$Q1987,Aux.ListeCPAltele!$E$25:$E$34)*$AY1987,0))</f>
        <v>0</v>
      </c>
      <c r="BA1987" s="222">
        <f t="shared" si="637"/>
        <v>0</v>
      </c>
      <c r="BB1987" s="277">
        <v>1</v>
      </c>
      <c r="BC1987" s="277"/>
    </row>
    <row r="1988" spans="1:55" outlineLevel="1" x14ac:dyDescent="0.2">
      <c r="A1988" s="205"/>
      <c r="B1988" s="205"/>
      <c r="C1988" s="205"/>
      <c r="D1988" s="275"/>
      <c r="E1988" s="205"/>
      <c r="F1988" s="207">
        <f>SUMIF(CarLM,G1988,Aux.ListeCPAltele!$A$7:$A$11)</f>
        <v>0</v>
      </c>
      <c r="G1988" s="205"/>
      <c r="H1988" s="208">
        <f t="shared" si="647"/>
        <v>0</v>
      </c>
      <c r="I1988" s="208">
        <f t="shared" si="648"/>
        <v>0</v>
      </c>
      <c r="J1988" s="209"/>
      <c r="K1988" s="205"/>
      <c r="L1988" s="207" t="str">
        <f>IF(OR($K1988&lt;&gt;"",ISNA(VLOOKUP($K1988,'2.1.Angajati'!$B$5:$H$1826,2,0))=FALSE),VLOOKUP($K1988,'2.1.Angajati'!$B$5:$H$1826,2,0),"-")</f>
        <v>-</v>
      </c>
      <c r="M1988" s="224">
        <f>IF(OR($K1988&lt;&gt;"",ISNA(VLOOKUP($K1988,'2.1.Angajati'!$B$5:$H$1826,8,0))=FALSE),
       ROUND((DATE(Aux.SetUp!$H$15,1,1)-VLOOKUP($K1988,'2.1.Angajati'!$B$5:$H$1826,6,0))/365,1),
          0)</f>
        <v>0</v>
      </c>
      <c r="N1988" s="223"/>
      <c r="O1988" s="209"/>
      <c r="P1988" s="208">
        <f t="shared" si="638"/>
        <v>0</v>
      </c>
      <c r="Q1988" s="205"/>
      <c r="R1988" s="207">
        <f>SUMIF(Aux.ListeCPAltele!$A$25:$A$34,'1.3.State'!Q1988,Aux.ListeCPAltele!$B$25:$B$34)</f>
        <v>0</v>
      </c>
      <c r="S1988" s="210"/>
      <c r="T1988" s="211">
        <v>16.420000000000002</v>
      </c>
      <c r="U1988" s="212">
        <f>SUMIF('1.2.IS'!$M$5:$AG$5,Aux.SetUp!$H$15,'1.2.IS'!$M$16:$AG$16)</f>
        <v>2775</v>
      </c>
      <c r="V1988" s="213">
        <v>1.3</v>
      </c>
      <c r="W1988" s="211">
        <f t="shared" si="649"/>
        <v>21.35</v>
      </c>
      <c r="X1988" s="212">
        <f t="shared" si="650"/>
        <v>3608</v>
      </c>
      <c r="Y1988" s="214"/>
      <c r="Z1988" s="211">
        <f t="shared" si="639"/>
        <v>0</v>
      </c>
      <c r="AA1988" s="212">
        <f t="shared" si="640"/>
        <v>0</v>
      </c>
      <c r="AB1988" s="212">
        <f t="shared" si="641"/>
        <v>0</v>
      </c>
      <c r="AC1988" s="212">
        <f t="shared" si="642"/>
        <v>0</v>
      </c>
      <c r="AD1988" s="223">
        <f t="shared" si="630"/>
        <v>0</v>
      </c>
      <c r="AE1988" s="212">
        <f t="shared" si="631"/>
        <v>0</v>
      </c>
      <c r="AF1988" s="215"/>
      <c r="AG1988" s="212">
        <f t="shared" si="643"/>
        <v>0</v>
      </c>
      <c r="AH1988" s="215"/>
      <c r="AI1988" s="211">
        <f t="shared" si="632"/>
        <v>0</v>
      </c>
      <c r="AJ1988" s="215"/>
      <c r="AK1988" s="211">
        <f t="shared" si="633"/>
        <v>0</v>
      </c>
      <c r="AL1988" s="215"/>
      <c r="AM1988" s="211">
        <f t="shared" si="634"/>
        <v>0</v>
      </c>
      <c r="AN1988" s="215"/>
      <c r="AO1988" s="211">
        <f t="shared" si="635"/>
        <v>0</v>
      </c>
      <c r="AP1988" s="210"/>
      <c r="AQ1988" s="222">
        <f>IF(AP1988="",0,VLOOKUP(AP1988,Aux.ListeCPAltele!$B$15:$D$21,3,0))</f>
        <v>0</v>
      </c>
      <c r="AR1988" s="212">
        <f t="shared" si="636"/>
        <v>0</v>
      </c>
      <c r="AS1988" s="212">
        <f t="shared" si="644"/>
        <v>0</v>
      </c>
      <c r="AT1988" s="222">
        <f>IF($F1988&lt;&gt;2,ROUND($Z1988*SUMIF(Regimuri,$Q1988,Aux.ListeCPAltele!$C$25:$C$34)*0.5,0),0)</f>
        <v>0</v>
      </c>
      <c r="AU1988" s="210"/>
      <c r="AV1988" s="222">
        <f>IF(AND($F1988&lt;&gt;2,Q1988&lt;&gt;0),ROUND($AC1988/SUMIF(Regimuri,Q1988,Aux.ListeCPAltele!$E$25:$E$34)*$AU1988,0),0)</f>
        <v>0</v>
      </c>
      <c r="AW1988" s="215">
        <v>0.1</v>
      </c>
      <c r="AX1988" s="222">
        <f t="shared" si="645"/>
        <v>0</v>
      </c>
      <c r="AY1988" s="213">
        <f t="shared" si="646"/>
        <v>0.83333333333333337</v>
      </c>
      <c r="AZ1988" s="222">
        <f>IF(OR($R1988=0,$Q1988=0),0,ROUND(SUM(AC1988,AE1988,AG1988,AI1988,AK1988,AM1988,AO1988,AS1988,AV1988,AX1988,AT1988)/SUMIF(Regimuri,$Q1988,Aux.ListeCPAltele!$E$25:$E$34)*$AY1988,0))</f>
        <v>0</v>
      </c>
      <c r="BA1988" s="222">
        <f t="shared" si="637"/>
        <v>0</v>
      </c>
      <c r="BB1988" s="277">
        <v>1</v>
      </c>
      <c r="BC1988" s="277"/>
    </row>
    <row r="1989" spans="1:55" outlineLevel="1" x14ac:dyDescent="0.2">
      <c r="A1989" s="205"/>
      <c r="B1989" s="205"/>
      <c r="C1989" s="205"/>
      <c r="D1989" s="275"/>
      <c r="E1989" s="205"/>
      <c r="F1989" s="207">
        <f>SUMIF(CarLM,G1989,Aux.ListeCPAltele!$A$7:$A$11)</f>
        <v>0</v>
      </c>
      <c r="G1989" s="205"/>
      <c r="H1989" s="208">
        <f t="shared" si="647"/>
        <v>0</v>
      </c>
      <c r="I1989" s="208">
        <f t="shared" si="648"/>
        <v>0</v>
      </c>
      <c r="J1989" s="209"/>
      <c r="K1989" s="205"/>
      <c r="L1989" s="207" t="str">
        <f>IF(OR($K1989&lt;&gt;"",ISNA(VLOOKUP($K1989,'2.1.Angajati'!$B$5:$H$1826,2,0))=FALSE),VLOOKUP($K1989,'2.1.Angajati'!$B$5:$H$1826,2,0),"-")</f>
        <v>-</v>
      </c>
      <c r="M1989" s="224">
        <f>IF(OR($K1989&lt;&gt;"",ISNA(VLOOKUP($K1989,'2.1.Angajati'!$B$5:$H$1826,8,0))=FALSE),
       ROUND((DATE(Aux.SetUp!$H$15,1,1)-VLOOKUP($K1989,'2.1.Angajati'!$B$5:$H$1826,6,0))/365,1),
          0)</f>
        <v>0</v>
      </c>
      <c r="N1989" s="223"/>
      <c r="O1989" s="209"/>
      <c r="P1989" s="208">
        <f t="shared" si="638"/>
        <v>0</v>
      </c>
      <c r="Q1989" s="205"/>
      <c r="R1989" s="207">
        <f>SUMIF(Aux.ListeCPAltele!$A$25:$A$34,'1.3.State'!Q1989,Aux.ListeCPAltele!$B$25:$B$34)</f>
        <v>0</v>
      </c>
      <c r="S1989" s="210"/>
      <c r="T1989" s="211">
        <v>16.420000000000002</v>
      </c>
      <c r="U1989" s="212">
        <f>SUMIF('1.2.IS'!$M$5:$AG$5,Aux.SetUp!$H$15,'1.2.IS'!$M$16:$AG$16)</f>
        <v>2775</v>
      </c>
      <c r="V1989" s="213">
        <v>1.3</v>
      </c>
      <c r="W1989" s="211">
        <f t="shared" si="649"/>
        <v>21.35</v>
      </c>
      <c r="X1989" s="212">
        <f t="shared" si="650"/>
        <v>3608</v>
      </c>
      <c r="Y1989" s="214"/>
      <c r="Z1989" s="211">
        <f t="shared" si="639"/>
        <v>0</v>
      </c>
      <c r="AA1989" s="212">
        <f t="shared" si="640"/>
        <v>0</v>
      </c>
      <c r="AB1989" s="212">
        <f t="shared" si="641"/>
        <v>0</v>
      </c>
      <c r="AC1989" s="212">
        <f t="shared" si="642"/>
        <v>0</v>
      </c>
      <c r="AD1989" s="223">
        <f t="shared" si="630"/>
        <v>0</v>
      </c>
      <c r="AE1989" s="212">
        <f t="shared" si="631"/>
        <v>0</v>
      </c>
      <c r="AF1989" s="215"/>
      <c r="AG1989" s="212">
        <f t="shared" si="643"/>
        <v>0</v>
      </c>
      <c r="AH1989" s="215"/>
      <c r="AI1989" s="211">
        <f t="shared" si="632"/>
        <v>0</v>
      </c>
      <c r="AJ1989" s="215"/>
      <c r="AK1989" s="211">
        <f t="shared" si="633"/>
        <v>0</v>
      </c>
      <c r="AL1989" s="215"/>
      <c r="AM1989" s="211">
        <f t="shared" si="634"/>
        <v>0</v>
      </c>
      <c r="AN1989" s="215"/>
      <c r="AO1989" s="211">
        <f t="shared" si="635"/>
        <v>0</v>
      </c>
      <c r="AP1989" s="210"/>
      <c r="AQ1989" s="222">
        <f>IF(AP1989="",0,VLOOKUP(AP1989,Aux.ListeCPAltele!$B$15:$D$21,3,0))</f>
        <v>0</v>
      </c>
      <c r="AR1989" s="212">
        <f t="shared" si="636"/>
        <v>0</v>
      </c>
      <c r="AS1989" s="212">
        <f t="shared" si="644"/>
        <v>0</v>
      </c>
      <c r="AT1989" s="222">
        <f>IF($F1989&lt;&gt;2,ROUND($Z1989*SUMIF(Regimuri,$Q1989,Aux.ListeCPAltele!$C$25:$C$34)*0.5,0),0)</f>
        <v>0</v>
      </c>
      <c r="AU1989" s="210"/>
      <c r="AV1989" s="222">
        <f>IF(AND($F1989&lt;&gt;2,Q1989&lt;&gt;0),ROUND($AC1989/SUMIF(Regimuri,Q1989,Aux.ListeCPAltele!$E$25:$E$34)*$AU1989,0),0)</f>
        <v>0</v>
      </c>
      <c r="AW1989" s="215">
        <v>0.1</v>
      </c>
      <c r="AX1989" s="222">
        <f t="shared" si="645"/>
        <v>0</v>
      </c>
      <c r="AY1989" s="213">
        <f t="shared" si="646"/>
        <v>0.83333333333333337</v>
      </c>
      <c r="AZ1989" s="222">
        <f>IF(OR($R1989=0,$Q1989=0),0,ROUND(SUM(AC1989,AE1989,AG1989,AI1989,AK1989,AM1989,AO1989,AS1989,AV1989,AX1989,AT1989)/SUMIF(Regimuri,$Q1989,Aux.ListeCPAltele!$E$25:$E$34)*$AY1989,0))</f>
        <v>0</v>
      </c>
      <c r="BA1989" s="222">
        <f t="shared" si="637"/>
        <v>0</v>
      </c>
      <c r="BB1989" s="277">
        <v>1</v>
      </c>
      <c r="BC1989" s="277"/>
    </row>
    <row r="1990" spans="1:55" outlineLevel="1" x14ac:dyDescent="0.2">
      <c r="A1990" s="205"/>
      <c r="B1990" s="205"/>
      <c r="C1990" s="205"/>
      <c r="D1990" s="275"/>
      <c r="E1990" s="205"/>
      <c r="F1990" s="207">
        <f>SUMIF(CarLM,G1990,Aux.ListeCPAltele!$A$7:$A$11)</f>
        <v>0</v>
      </c>
      <c r="G1990" s="205"/>
      <c r="H1990" s="208">
        <f t="shared" si="647"/>
        <v>0</v>
      </c>
      <c r="I1990" s="208">
        <f t="shared" si="648"/>
        <v>0</v>
      </c>
      <c r="J1990" s="209"/>
      <c r="K1990" s="205"/>
      <c r="L1990" s="207" t="str">
        <f>IF(OR($K1990&lt;&gt;"",ISNA(VLOOKUP($K1990,'2.1.Angajati'!$B$5:$H$1826,2,0))=FALSE),VLOOKUP($K1990,'2.1.Angajati'!$B$5:$H$1826,2,0),"-")</f>
        <v>-</v>
      </c>
      <c r="M1990" s="224">
        <f>IF(OR($K1990&lt;&gt;"",ISNA(VLOOKUP($K1990,'2.1.Angajati'!$B$5:$H$1826,8,0))=FALSE),
       ROUND((DATE(Aux.SetUp!$H$15,1,1)-VLOOKUP($K1990,'2.1.Angajati'!$B$5:$H$1826,6,0))/365,1),
          0)</f>
        <v>0</v>
      </c>
      <c r="N1990" s="223"/>
      <c r="O1990" s="209"/>
      <c r="P1990" s="208">
        <f t="shared" si="638"/>
        <v>0</v>
      </c>
      <c r="Q1990" s="205"/>
      <c r="R1990" s="207">
        <f>SUMIF(Aux.ListeCPAltele!$A$25:$A$34,'1.3.State'!Q1990,Aux.ListeCPAltele!$B$25:$B$34)</f>
        <v>0</v>
      </c>
      <c r="S1990" s="210"/>
      <c r="T1990" s="211">
        <v>16.420000000000002</v>
      </c>
      <c r="U1990" s="212">
        <f>SUMIF('1.2.IS'!$M$5:$AG$5,Aux.SetUp!$H$15,'1.2.IS'!$M$16:$AG$16)</f>
        <v>2775</v>
      </c>
      <c r="V1990" s="213">
        <v>1.3</v>
      </c>
      <c r="W1990" s="211">
        <f t="shared" si="649"/>
        <v>21.35</v>
      </c>
      <c r="X1990" s="212">
        <f t="shared" si="650"/>
        <v>3608</v>
      </c>
      <c r="Y1990" s="214"/>
      <c r="Z1990" s="211">
        <f t="shared" si="639"/>
        <v>0</v>
      </c>
      <c r="AA1990" s="212">
        <f t="shared" si="640"/>
        <v>0</v>
      </c>
      <c r="AB1990" s="212">
        <f t="shared" si="641"/>
        <v>0</v>
      </c>
      <c r="AC1990" s="212">
        <f t="shared" si="642"/>
        <v>0</v>
      </c>
      <c r="AD1990" s="223">
        <f t="shared" si="630"/>
        <v>0</v>
      </c>
      <c r="AE1990" s="212">
        <f t="shared" si="631"/>
        <v>0</v>
      </c>
      <c r="AF1990" s="215"/>
      <c r="AG1990" s="212">
        <f t="shared" si="643"/>
        <v>0</v>
      </c>
      <c r="AH1990" s="215"/>
      <c r="AI1990" s="211">
        <f t="shared" si="632"/>
        <v>0</v>
      </c>
      <c r="AJ1990" s="215"/>
      <c r="AK1990" s="211">
        <f t="shared" si="633"/>
        <v>0</v>
      </c>
      <c r="AL1990" s="215"/>
      <c r="AM1990" s="211">
        <f t="shared" si="634"/>
        <v>0</v>
      </c>
      <c r="AN1990" s="215"/>
      <c r="AO1990" s="211">
        <f t="shared" si="635"/>
        <v>0</v>
      </c>
      <c r="AP1990" s="210"/>
      <c r="AQ1990" s="222">
        <f>IF(AP1990="",0,VLOOKUP(AP1990,Aux.ListeCPAltele!$B$15:$D$21,3,0))</f>
        <v>0</v>
      </c>
      <c r="AR1990" s="212">
        <f t="shared" si="636"/>
        <v>0</v>
      </c>
      <c r="AS1990" s="212">
        <f t="shared" si="644"/>
        <v>0</v>
      </c>
      <c r="AT1990" s="222">
        <f>IF($F1990&lt;&gt;2,ROUND($Z1990*SUMIF(Regimuri,$Q1990,Aux.ListeCPAltele!$C$25:$C$34)*0.5,0),0)</f>
        <v>0</v>
      </c>
      <c r="AU1990" s="210"/>
      <c r="AV1990" s="222">
        <f>IF(AND($F1990&lt;&gt;2,Q1990&lt;&gt;0),ROUND($AC1990/SUMIF(Regimuri,Q1990,Aux.ListeCPAltele!$E$25:$E$34)*$AU1990,0),0)</f>
        <v>0</v>
      </c>
      <c r="AW1990" s="215">
        <v>0.1</v>
      </c>
      <c r="AX1990" s="222">
        <f t="shared" si="645"/>
        <v>0</v>
      </c>
      <c r="AY1990" s="213">
        <f t="shared" si="646"/>
        <v>0.83333333333333337</v>
      </c>
      <c r="AZ1990" s="222">
        <f>IF(OR($R1990=0,$Q1990=0),0,ROUND(SUM(AC1990,AE1990,AG1990,AI1990,AK1990,AM1990,AO1990,AS1990,AV1990,AX1990,AT1990)/SUMIF(Regimuri,$Q1990,Aux.ListeCPAltele!$E$25:$E$34)*$AY1990,0))</f>
        <v>0</v>
      </c>
      <c r="BA1990" s="222">
        <f t="shared" si="637"/>
        <v>0</v>
      </c>
      <c r="BB1990" s="277">
        <v>1</v>
      </c>
      <c r="BC1990" s="277"/>
    </row>
    <row r="1991" spans="1:55" outlineLevel="1" x14ac:dyDescent="0.2">
      <c r="A1991" s="205"/>
      <c r="B1991" s="205"/>
      <c r="C1991" s="205"/>
      <c r="D1991" s="275"/>
      <c r="E1991" s="205"/>
      <c r="F1991" s="207">
        <f>SUMIF(CarLM,G1991,Aux.ListeCPAltele!$A$7:$A$11)</f>
        <v>0</v>
      </c>
      <c r="G1991" s="205"/>
      <c r="H1991" s="208">
        <f t="shared" si="647"/>
        <v>0</v>
      </c>
      <c r="I1991" s="208">
        <f t="shared" si="648"/>
        <v>0</v>
      </c>
      <c r="J1991" s="209"/>
      <c r="K1991" s="205"/>
      <c r="L1991" s="207" t="str">
        <f>IF(OR($K1991&lt;&gt;"",ISNA(VLOOKUP($K1991,'2.1.Angajati'!$B$5:$H$1826,2,0))=FALSE),VLOOKUP($K1991,'2.1.Angajati'!$B$5:$H$1826,2,0),"-")</f>
        <v>-</v>
      </c>
      <c r="M1991" s="224">
        <f>IF(OR($K1991&lt;&gt;"",ISNA(VLOOKUP($K1991,'2.1.Angajati'!$B$5:$H$1826,8,0))=FALSE),
       ROUND((DATE(Aux.SetUp!$H$15,1,1)-VLOOKUP($K1991,'2.1.Angajati'!$B$5:$H$1826,6,0))/365,1),
          0)</f>
        <v>0</v>
      </c>
      <c r="N1991" s="223"/>
      <c r="O1991" s="209"/>
      <c r="P1991" s="208">
        <f t="shared" si="638"/>
        <v>0</v>
      </c>
      <c r="Q1991" s="205"/>
      <c r="R1991" s="207">
        <f>SUMIF(Aux.ListeCPAltele!$A$25:$A$34,'1.3.State'!Q1991,Aux.ListeCPAltele!$B$25:$B$34)</f>
        <v>0</v>
      </c>
      <c r="S1991" s="210"/>
      <c r="T1991" s="211">
        <v>16.420000000000002</v>
      </c>
      <c r="U1991" s="212">
        <f>SUMIF('1.2.IS'!$M$5:$AG$5,Aux.SetUp!$H$15,'1.2.IS'!$M$16:$AG$16)</f>
        <v>2775</v>
      </c>
      <c r="V1991" s="213">
        <v>1.3</v>
      </c>
      <c r="W1991" s="211">
        <f t="shared" si="649"/>
        <v>21.35</v>
      </c>
      <c r="X1991" s="212">
        <f t="shared" si="650"/>
        <v>3608</v>
      </c>
      <c r="Y1991" s="214"/>
      <c r="Z1991" s="211">
        <f t="shared" si="639"/>
        <v>0</v>
      </c>
      <c r="AA1991" s="212">
        <f t="shared" si="640"/>
        <v>0</v>
      </c>
      <c r="AB1991" s="212">
        <f t="shared" si="641"/>
        <v>0</v>
      </c>
      <c r="AC1991" s="212">
        <f t="shared" si="642"/>
        <v>0</v>
      </c>
      <c r="AD1991" s="223">
        <f t="shared" si="630"/>
        <v>0</v>
      </c>
      <c r="AE1991" s="212">
        <f t="shared" si="631"/>
        <v>0</v>
      </c>
      <c r="AF1991" s="215"/>
      <c r="AG1991" s="212">
        <f t="shared" si="643"/>
        <v>0</v>
      </c>
      <c r="AH1991" s="215"/>
      <c r="AI1991" s="211">
        <f t="shared" si="632"/>
        <v>0</v>
      </c>
      <c r="AJ1991" s="215"/>
      <c r="AK1991" s="211">
        <f t="shared" si="633"/>
        <v>0</v>
      </c>
      <c r="AL1991" s="215"/>
      <c r="AM1991" s="211">
        <f t="shared" si="634"/>
        <v>0</v>
      </c>
      <c r="AN1991" s="215"/>
      <c r="AO1991" s="211">
        <f t="shared" si="635"/>
        <v>0</v>
      </c>
      <c r="AP1991" s="210"/>
      <c r="AQ1991" s="222">
        <f>IF(AP1991="",0,VLOOKUP(AP1991,Aux.ListeCPAltele!$B$15:$D$21,3,0))</f>
        <v>0</v>
      </c>
      <c r="AR1991" s="212">
        <f t="shared" si="636"/>
        <v>0</v>
      </c>
      <c r="AS1991" s="212">
        <f t="shared" si="644"/>
        <v>0</v>
      </c>
      <c r="AT1991" s="222">
        <f>IF($F1991&lt;&gt;2,ROUND($Z1991*SUMIF(Regimuri,$Q1991,Aux.ListeCPAltele!$C$25:$C$34)*0.5,0),0)</f>
        <v>0</v>
      </c>
      <c r="AU1991" s="210"/>
      <c r="AV1991" s="222">
        <f>IF(AND($F1991&lt;&gt;2,Q1991&lt;&gt;0),ROUND($AC1991/SUMIF(Regimuri,Q1991,Aux.ListeCPAltele!$E$25:$E$34)*$AU1991,0),0)</f>
        <v>0</v>
      </c>
      <c r="AW1991" s="215">
        <v>0.1</v>
      </c>
      <c r="AX1991" s="222">
        <f t="shared" si="645"/>
        <v>0</v>
      </c>
      <c r="AY1991" s="213">
        <f t="shared" si="646"/>
        <v>0.83333333333333337</v>
      </c>
      <c r="AZ1991" s="222">
        <f>IF(OR($R1991=0,$Q1991=0),0,ROUND(SUM(AC1991,AE1991,AG1991,AI1991,AK1991,AM1991,AO1991,AS1991,AV1991,AX1991,AT1991)/SUMIF(Regimuri,$Q1991,Aux.ListeCPAltele!$E$25:$E$34)*$AY1991,0))</f>
        <v>0</v>
      </c>
      <c r="BA1991" s="222">
        <f t="shared" si="637"/>
        <v>0</v>
      </c>
      <c r="BB1991" s="277">
        <v>1</v>
      </c>
      <c r="BC1991" s="277"/>
    </row>
    <row r="1992" spans="1:55" outlineLevel="1" x14ac:dyDescent="0.2">
      <c r="A1992" s="205"/>
      <c r="B1992" s="205"/>
      <c r="C1992" s="205"/>
      <c r="D1992" s="275"/>
      <c r="E1992" s="205"/>
      <c r="F1992" s="207">
        <f>SUMIF(CarLM,G1992,Aux.ListeCPAltele!$A$7:$A$11)</f>
        <v>0</v>
      </c>
      <c r="G1992" s="205"/>
      <c r="H1992" s="208">
        <f t="shared" si="647"/>
        <v>0</v>
      </c>
      <c r="I1992" s="208">
        <f t="shared" si="648"/>
        <v>0</v>
      </c>
      <c r="J1992" s="209"/>
      <c r="K1992" s="205"/>
      <c r="L1992" s="207" t="str">
        <f>IF(OR($K1992&lt;&gt;"",ISNA(VLOOKUP($K1992,'2.1.Angajati'!$B$5:$H$1826,2,0))=FALSE),VLOOKUP($K1992,'2.1.Angajati'!$B$5:$H$1826,2,0),"-")</f>
        <v>-</v>
      </c>
      <c r="M1992" s="224">
        <f>IF(OR($K1992&lt;&gt;"",ISNA(VLOOKUP($K1992,'2.1.Angajati'!$B$5:$H$1826,8,0))=FALSE),
       ROUND((DATE(Aux.SetUp!$H$15,1,1)-VLOOKUP($K1992,'2.1.Angajati'!$B$5:$H$1826,6,0))/365,1),
          0)</f>
        <v>0</v>
      </c>
      <c r="N1992" s="223"/>
      <c r="O1992" s="209"/>
      <c r="P1992" s="208">
        <f t="shared" si="638"/>
        <v>0</v>
      </c>
      <c r="Q1992" s="205"/>
      <c r="R1992" s="207">
        <f>SUMIF(Aux.ListeCPAltele!$A$25:$A$34,'1.3.State'!Q1992,Aux.ListeCPAltele!$B$25:$B$34)</f>
        <v>0</v>
      </c>
      <c r="S1992" s="210"/>
      <c r="T1992" s="211">
        <v>16.420000000000002</v>
      </c>
      <c r="U1992" s="212">
        <f>SUMIF('1.2.IS'!$M$5:$AG$5,Aux.SetUp!$H$15,'1.2.IS'!$M$16:$AG$16)</f>
        <v>2775</v>
      </c>
      <c r="V1992" s="213">
        <v>1.3</v>
      </c>
      <c r="W1992" s="211">
        <f t="shared" si="649"/>
        <v>21.35</v>
      </c>
      <c r="X1992" s="212">
        <f t="shared" si="650"/>
        <v>3608</v>
      </c>
      <c r="Y1992" s="214"/>
      <c r="Z1992" s="211">
        <f t="shared" si="639"/>
        <v>0</v>
      </c>
      <c r="AA1992" s="212">
        <f t="shared" si="640"/>
        <v>0</v>
      </c>
      <c r="AB1992" s="212">
        <f t="shared" si="641"/>
        <v>0</v>
      </c>
      <c r="AC1992" s="212">
        <f t="shared" si="642"/>
        <v>0</v>
      </c>
      <c r="AD1992" s="223">
        <f t="shared" si="630"/>
        <v>0</v>
      </c>
      <c r="AE1992" s="212">
        <f t="shared" si="631"/>
        <v>0</v>
      </c>
      <c r="AF1992" s="215"/>
      <c r="AG1992" s="212">
        <f t="shared" si="643"/>
        <v>0</v>
      </c>
      <c r="AH1992" s="215"/>
      <c r="AI1992" s="211">
        <f t="shared" si="632"/>
        <v>0</v>
      </c>
      <c r="AJ1992" s="215"/>
      <c r="AK1992" s="211">
        <f t="shared" si="633"/>
        <v>0</v>
      </c>
      <c r="AL1992" s="215"/>
      <c r="AM1992" s="211">
        <f t="shared" si="634"/>
        <v>0</v>
      </c>
      <c r="AN1992" s="215"/>
      <c r="AO1992" s="211">
        <f t="shared" si="635"/>
        <v>0</v>
      </c>
      <c r="AP1992" s="210"/>
      <c r="AQ1992" s="222">
        <f>IF(AP1992="",0,VLOOKUP(AP1992,Aux.ListeCPAltele!$B$15:$D$21,3,0))</f>
        <v>0</v>
      </c>
      <c r="AR1992" s="212">
        <f t="shared" si="636"/>
        <v>0</v>
      </c>
      <c r="AS1992" s="212">
        <f t="shared" si="644"/>
        <v>0</v>
      </c>
      <c r="AT1992" s="222">
        <f>IF($F1992&lt;&gt;2,ROUND($Z1992*SUMIF(Regimuri,$Q1992,Aux.ListeCPAltele!$C$25:$C$34)*0.5,0),0)</f>
        <v>0</v>
      </c>
      <c r="AU1992" s="210"/>
      <c r="AV1992" s="222">
        <f>IF(AND($F1992&lt;&gt;2,Q1992&lt;&gt;0),ROUND($AC1992/SUMIF(Regimuri,Q1992,Aux.ListeCPAltele!$E$25:$E$34)*$AU1992,0),0)</f>
        <v>0</v>
      </c>
      <c r="AW1992" s="215">
        <v>0.1</v>
      </c>
      <c r="AX1992" s="222">
        <f t="shared" si="645"/>
        <v>0</v>
      </c>
      <c r="AY1992" s="213">
        <f t="shared" si="646"/>
        <v>0.83333333333333337</v>
      </c>
      <c r="AZ1992" s="222">
        <f>IF(OR($R1992=0,$Q1992=0),0,ROUND(SUM(AC1992,AE1992,AG1992,AI1992,AK1992,AM1992,AO1992,AS1992,AV1992,AX1992,AT1992)/SUMIF(Regimuri,$Q1992,Aux.ListeCPAltele!$E$25:$E$34)*$AY1992,0))</f>
        <v>0</v>
      </c>
      <c r="BA1992" s="222">
        <f t="shared" si="637"/>
        <v>0</v>
      </c>
      <c r="BB1992" s="277">
        <v>1</v>
      </c>
      <c r="BC1992" s="277"/>
    </row>
    <row r="1993" spans="1:55" outlineLevel="1" x14ac:dyDescent="0.2">
      <c r="A1993" s="205"/>
      <c r="B1993" s="205"/>
      <c r="C1993" s="205"/>
      <c r="D1993" s="275"/>
      <c r="E1993" s="205"/>
      <c r="F1993" s="207">
        <f>SUMIF(CarLM,G1993,Aux.ListeCPAltele!$A$7:$A$11)</f>
        <v>0</v>
      </c>
      <c r="G1993" s="205"/>
      <c r="H1993" s="208">
        <f t="shared" si="647"/>
        <v>0</v>
      </c>
      <c r="I1993" s="208">
        <f t="shared" si="648"/>
        <v>0</v>
      </c>
      <c r="J1993" s="209"/>
      <c r="K1993" s="205"/>
      <c r="L1993" s="207" t="str">
        <f>IF(OR($K1993&lt;&gt;"",ISNA(VLOOKUP($K1993,'2.1.Angajati'!$B$5:$H$1826,2,0))=FALSE),VLOOKUP($K1993,'2.1.Angajati'!$B$5:$H$1826,2,0),"-")</f>
        <v>-</v>
      </c>
      <c r="M1993" s="224">
        <f>IF(OR($K1993&lt;&gt;"",ISNA(VLOOKUP($K1993,'2.1.Angajati'!$B$5:$H$1826,8,0))=FALSE),
       ROUND((DATE(Aux.SetUp!$H$15,1,1)-VLOOKUP($K1993,'2.1.Angajati'!$B$5:$H$1826,6,0))/365,1),
          0)</f>
        <v>0</v>
      </c>
      <c r="N1993" s="223"/>
      <c r="O1993" s="209"/>
      <c r="P1993" s="208">
        <f t="shared" si="638"/>
        <v>0</v>
      </c>
      <c r="Q1993" s="205"/>
      <c r="R1993" s="207">
        <f>SUMIF(Aux.ListeCPAltele!$A$25:$A$34,'1.3.State'!Q1993,Aux.ListeCPAltele!$B$25:$B$34)</f>
        <v>0</v>
      </c>
      <c r="S1993" s="210"/>
      <c r="T1993" s="211">
        <v>16.420000000000002</v>
      </c>
      <c r="U1993" s="212">
        <f>SUMIF('1.2.IS'!$M$5:$AG$5,Aux.SetUp!$H$15,'1.2.IS'!$M$16:$AG$16)</f>
        <v>2775</v>
      </c>
      <c r="V1993" s="213">
        <v>1.3</v>
      </c>
      <c r="W1993" s="211">
        <f t="shared" si="649"/>
        <v>21.35</v>
      </c>
      <c r="X1993" s="212">
        <f t="shared" si="650"/>
        <v>3608</v>
      </c>
      <c r="Y1993" s="214"/>
      <c r="Z1993" s="211">
        <f t="shared" si="639"/>
        <v>0</v>
      </c>
      <c r="AA1993" s="212">
        <f t="shared" si="640"/>
        <v>0</v>
      </c>
      <c r="AB1993" s="212">
        <f t="shared" si="641"/>
        <v>0</v>
      </c>
      <c r="AC1993" s="212">
        <f t="shared" si="642"/>
        <v>0</v>
      </c>
      <c r="AD1993" s="223">
        <f t="shared" ref="AD1993:AD2041" si="651">IF(ISNA(N1993),0,N1993)</f>
        <v>0</v>
      </c>
      <c r="AE1993" s="212">
        <f t="shared" ref="AE1993:AE2041" si="652">IF(AND($F1993=2,$F1993=4),0,ROUND($AC1993*AD1993,2))</f>
        <v>0</v>
      </c>
      <c r="AF1993" s="215"/>
      <c r="AG1993" s="212">
        <f t="shared" si="643"/>
        <v>0</v>
      </c>
      <c r="AH1993" s="215"/>
      <c r="AI1993" s="211">
        <f t="shared" ref="AI1993:AI2041" si="653">IF($F1993=2,0,ROUND($AC1993*AH1993,2))</f>
        <v>0</v>
      </c>
      <c r="AJ1993" s="215"/>
      <c r="AK1993" s="211">
        <f t="shared" ref="AK1993:AK2041" si="654">IF($F1993=2,0,ROUND($AC1993*AJ1993,2))</f>
        <v>0</v>
      </c>
      <c r="AL1993" s="215"/>
      <c r="AM1993" s="211">
        <f t="shared" ref="AM1993:AM2041" si="655">IF($F1993=2,0,ROUND($AC1993*AL1993,2))</f>
        <v>0</v>
      </c>
      <c r="AN1993" s="215"/>
      <c r="AO1993" s="211">
        <f t="shared" ref="AO1993:AO2041" si="656">IF($F1993=2,0,ROUND($AC1993*AN1993,2))</f>
        <v>0</v>
      </c>
      <c r="AP1993" s="210"/>
      <c r="AQ1993" s="222">
        <f>IF(AP1993="",0,VLOOKUP(AP1993,Aux.ListeCPAltele!$B$15:$D$21,3,0))</f>
        <v>0</v>
      </c>
      <c r="AR1993" s="212">
        <f t="shared" ref="AR1993:AR2041" si="657">IF($AP1993=0,0,IF($F1993=2,0,$R1993*P1993))</f>
        <v>0</v>
      </c>
      <c r="AS1993" s="212">
        <f t="shared" si="644"/>
        <v>0</v>
      </c>
      <c r="AT1993" s="222">
        <f>IF($F1993&lt;&gt;2,ROUND($Z1993*SUMIF(Regimuri,$Q1993,Aux.ListeCPAltele!$C$25:$C$34)*0.5,0),0)</f>
        <v>0</v>
      </c>
      <c r="AU1993" s="210"/>
      <c r="AV1993" s="222">
        <f>IF(AND($F1993&lt;&gt;2,Q1993&lt;&gt;0),ROUND($AC1993/SUMIF(Regimuri,Q1993,Aux.ListeCPAltele!$E$25:$E$34)*$AU1993,0),0)</f>
        <v>0</v>
      </c>
      <c r="AW1993" s="215">
        <v>0.1</v>
      </c>
      <c r="AX1993" s="222">
        <f t="shared" si="645"/>
        <v>0</v>
      </c>
      <c r="AY1993" s="213">
        <f t="shared" si="646"/>
        <v>0.83333333333333337</v>
      </c>
      <c r="AZ1993" s="222">
        <f>IF(OR($R1993=0,$Q1993=0),0,ROUND(SUM(AC1993,AE1993,AG1993,AI1993,AK1993,AM1993,AO1993,AS1993,AV1993,AX1993,AT1993)/SUMIF(Regimuri,$Q1993,Aux.ListeCPAltele!$E$25:$E$34)*$AY1993,0))</f>
        <v>0</v>
      </c>
      <c r="BA1993" s="222">
        <f t="shared" ref="BA1993:BA2041" si="658">SUM(AC1993,AG1993,AS1993,AV1993,AT1993,AK1993,AI1993,AE1993,AM1993,AO1993,AX1993,AZ1993)</f>
        <v>0</v>
      </c>
      <c r="BB1993" s="277">
        <v>1</v>
      </c>
      <c r="BC1993" s="277"/>
    </row>
    <row r="1994" spans="1:55" outlineLevel="1" x14ac:dyDescent="0.2">
      <c r="A1994" s="205"/>
      <c r="B1994" s="205"/>
      <c r="C1994" s="205"/>
      <c r="D1994" s="275"/>
      <c r="E1994" s="205"/>
      <c r="F1994" s="207">
        <f>SUMIF(CarLM,G1994,Aux.ListeCPAltele!$A$7:$A$11)</f>
        <v>0</v>
      </c>
      <c r="G1994" s="205"/>
      <c r="H1994" s="208">
        <f t="shared" si="647"/>
        <v>0</v>
      </c>
      <c r="I1994" s="208">
        <f t="shared" si="648"/>
        <v>0</v>
      </c>
      <c r="J1994" s="209"/>
      <c r="K1994" s="205"/>
      <c r="L1994" s="207" t="str">
        <f>IF(OR($K1994&lt;&gt;"",ISNA(VLOOKUP($K1994,'2.1.Angajati'!$B$5:$H$1826,2,0))=FALSE),VLOOKUP($K1994,'2.1.Angajati'!$B$5:$H$1826,2,0),"-")</f>
        <v>-</v>
      </c>
      <c r="M1994" s="224">
        <f>IF(OR($K1994&lt;&gt;"",ISNA(VLOOKUP($K1994,'2.1.Angajati'!$B$5:$H$1826,8,0))=FALSE),
       ROUND((DATE(Aux.SetUp!$H$15,1,1)-VLOOKUP($K1994,'2.1.Angajati'!$B$5:$H$1826,6,0))/365,1),
          0)</f>
        <v>0</v>
      </c>
      <c r="N1994" s="223"/>
      <c r="O1994" s="209"/>
      <c r="P1994" s="208">
        <f t="shared" ref="P1994:P2041" si="659">IF(OR(F1994=1,F1994=3,F1994=4),O1994,0)</f>
        <v>0</v>
      </c>
      <c r="Q1994" s="205"/>
      <c r="R1994" s="207">
        <f>SUMIF(Aux.ListeCPAltele!$A$25:$A$34,'1.3.State'!Q1994,Aux.ListeCPAltele!$B$25:$B$34)</f>
        <v>0</v>
      </c>
      <c r="S1994" s="210"/>
      <c r="T1994" s="211">
        <v>16.420000000000002</v>
      </c>
      <c r="U1994" s="212">
        <f>SUMIF('1.2.IS'!$M$5:$AG$5,Aux.SetUp!$H$15,'1.2.IS'!$M$16:$AG$16)</f>
        <v>2775</v>
      </c>
      <c r="V1994" s="213">
        <v>1.3</v>
      </c>
      <c r="W1994" s="211">
        <f t="shared" si="649"/>
        <v>21.35</v>
      </c>
      <c r="X1994" s="212">
        <f t="shared" si="650"/>
        <v>3608</v>
      </c>
      <c r="Y1994" s="214"/>
      <c r="Z1994" s="211">
        <f t="shared" ref="Z1994:Z2041" si="660">ROUND($W1994*$Y1994,2)</f>
        <v>0</v>
      </c>
      <c r="AA1994" s="212">
        <f t="shared" ref="AA1994:AA2041" si="661">ROUND($X1994*$Y1994,0)</f>
        <v>0</v>
      </c>
      <c r="AB1994" s="212">
        <f t="shared" ref="AB1994:AB2041" si="662">ROUND($AA1994/169*$R1994,0)</f>
        <v>0</v>
      </c>
      <c r="AC1994" s="212">
        <f t="shared" ref="AC1994:AC2041" si="663">IF($F1994=2,0,AB1994*P1994)</f>
        <v>0</v>
      </c>
      <c r="AD1994" s="223">
        <f t="shared" si="651"/>
        <v>0</v>
      </c>
      <c r="AE1994" s="212">
        <f t="shared" si="652"/>
        <v>0</v>
      </c>
      <c r="AF1994" s="215"/>
      <c r="AG1994" s="212">
        <f t="shared" ref="AG1994:AG2041" si="664">IF($F1994=2,0,ROUND(AC1994*AF1994,0))</f>
        <v>0</v>
      </c>
      <c r="AH1994" s="215"/>
      <c r="AI1994" s="211">
        <f t="shared" si="653"/>
        <v>0</v>
      </c>
      <c r="AJ1994" s="215"/>
      <c r="AK1994" s="211">
        <f t="shared" si="654"/>
        <v>0</v>
      </c>
      <c r="AL1994" s="215"/>
      <c r="AM1994" s="211">
        <f t="shared" si="655"/>
        <v>0</v>
      </c>
      <c r="AN1994" s="215"/>
      <c r="AO1994" s="211">
        <f t="shared" si="656"/>
        <v>0</v>
      </c>
      <c r="AP1994" s="210"/>
      <c r="AQ1994" s="222">
        <f>IF(AP1994="",0,VLOOKUP(AP1994,Aux.ListeCPAltele!$B$15:$D$21,3,0))</f>
        <v>0</v>
      </c>
      <c r="AR1994" s="212">
        <f t="shared" si="657"/>
        <v>0</v>
      </c>
      <c r="AS1994" s="212">
        <f t="shared" ref="AS1994:AS2041" si="665">ROUND($AQ1994/169*AR1994,0)</f>
        <v>0</v>
      </c>
      <c r="AT1994" s="222">
        <f>IF($F1994&lt;&gt;2,ROUND($Z1994*SUMIF(Regimuri,$Q1994,Aux.ListeCPAltele!$C$25:$C$34)*0.5,0),0)</f>
        <v>0</v>
      </c>
      <c r="AU1994" s="210"/>
      <c r="AV1994" s="222">
        <f>IF(AND($F1994&lt;&gt;2,Q1994&lt;&gt;0),ROUND($AC1994/SUMIF(Regimuri,Q1994,Aux.ListeCPAltele!$E$25:$E$34)*$AU1994,0),0)</f>
        <v>0</v>
      </c>
      <c r="AW1994" s="215">
        <v>0.1</v>
      </c>
      <c r="AX1994" s="222">
        <f t="shared" ref="AX1994:AX2041" si="666">IF($F1994=2,0,ROUND($AC1994*AW1994,0))</f>
        <v>0</v>
      </c>
      <c r="AY1994" s="213">
        <f t="shared" ref="AY1994:AY2041" si="667">10/12</f>
        <v>0.83333333333333337</v>
      </c>
      <c r="AZ1994" s="222">
        <f>IF(OR($R1994=0,$Q1994=0),0,ROUND(SUM(AC1994,AE1994,AG1994,AI1994,AK1994,AM1994,AO1994,AS1994,AV1994,AX1994,AT1994)/SUMIF(Regimuri,$Q1994,Aux.ListeCPAltele!$E$25:$E$34)*$AY1994,0))</f>
        <v>0</v>
      </c>
      <c r="BA1994" s="222">
        <f t="shared" si="658"/>
        <v>0</v>
      </c>
      <c r="BB1994" s="277">
        <v>1</v>
      </c>
      <c r="BC1994" s="277"/>
    </row>
    <row r="1995" spans="1:55" outlineLevel="1" x14ac:dyDescent="0.2">
      <c r="A1995" s="205"/>
      <c r="B1995" s="205"/>
      <c r="C1995" s="205"/>
      <c r="D1995" s="275"/>
      <c r="E1995" s="205"/>
      <c r="F1995" s="207">
        <f>SUMIF(CarLM,G1995,Aux.ListeCPAltele!$A$7:$A$11)</f>
        <v>0</v>
      </c>
      <c r="G1995" s="205"/>
      <c r="H1995" s="208">
        <f t="shared" si="647"/>
        <v>0</v>
      </c>
      <c r="I1995" s="208">
        <f t="shared" si="648"/>
        <v>0</v>
      </c>
      <c r="J1995" s="209"/>
      <c r="K1995" s="205"/>
      <c r="L1995" s="207" t="str">
        <f>IF(OR($K1995&lt;&gt;"",ISNA(VLOOKUP($K1995,'2.1.Angajati'!$B$5:$H$1826,2,0))=FALSE),VLOOKUP($K1995,'2.1.Angajati'!$B$5:$H$1826,2,0),"-")</f>
        <v>-</v>
      </c>
      <c r="M1995" s="224">
        <f>IF(OR($K1995&lt;&gt;"",ISNA(VLOOKUP($K1995,'2.1.Angajati'!$B$5:$H$1826,8,0))=FALSE),
       ROUND((DATE(Aux.SetUp!$H$15,1,1)-VLOOKUP($K1995,'2.1.Angajati'!$B$5:$H$1826,6,0))/365,1),
          0)</f>
        <v>0</v>
      </c>
      <c r="N1995" s="223"/>
      <c r="O1995" s="209"/>
      <c r="P1995" s="208">
        <f t="shared" si="659"/>
        <v>0</v>
      </c>
      <c r="Q1995" s="205"/>
      <c r="R1995" s="207">
        <f>SUMIF(Aux.ListeCPAltele!$A$25:$A$34,'1.3.State'!Q1995,Aux.ListeCPAltele!$B$25:$B$34)</f>
        <v>0</v>
      </c>
      <c r="S1995" s="210"/>
      <c r="T1995" s="211">
        <v>16.420000000000002</v>
      </c>
      <c r="U1995" s="212">
        <f>SUMIF('1.2.IS'!$M$5:$AG$5,Aux.SetUp!$H$15,'1.2.IS'!$M$16:$AG$16)</f>
        <v>2775</v>
      </c>
      <c r="V1995" s="213">
        <v>1.3</v>
      </c>
      <c r="W1995" s="211">
        <f t="shared" si="649"/>
        <v>21.35</v>
      </c>
      <c r="X1995" s="212">
        <f t="shared" si="650"/>
        <v>3608</v>
      </c>
      <c r="Y1995" s="214"/>
      <c r="Z1995" s="211">
        <f t="shared" si="660"/>
        <v>0</v>
      </c>
      <c r="AA1995" s="212">
        <f t="shared" si="661"/>
        <v>0</v>
      </c>
      <c r="AB1995" s="212">
        <f t="shared" si="662"/>
        <v>0</v>
      </c>
      <c r="AC1995" s="212">
        <f t="shared" si="663"/>
        <v>0</v>
      </c>
      <c r="AD1995" s="223">
        <f t="shared" si="651"/>
        <v>0</v>
      </c>
      <c r="AE1995" s="212">
        <f t="shared" si="652"/>
        <v>0</v>
      </c>
      <c r="AF1995" s="215"/>
      <c r="AG1995" s="212">
        <f t="shared" si="664"/>
        <v>0</v>
      </c>
      <c r="AH1995" s="215"/>
      <c r="AI1995" s="211">
        <f t="shared" si="653"/>
        <v>0</v>
      </c>
      <c r="AJ1995" s="215"/>
      <c r="AK1995" s="211">
        <f t="shared" si="654"/>
        <v>0</v>
      </c>
      <c r="AL1995" s="215"/>
      <c r="AM1995" s="211">
        <f t="shared" si="655"/>
        <v>0</v>
      </c>
      <c r="AN1995" s="215"/>
      <c r="AO1995" s="211">
        <f t="shared" si="656"/>
        <v>0</v>
      </c>
      <c r="AP1995" s="210"/>
      <c r="AQ1995" s="222">
        <f>IF(AP1995="",0,VLOOKUP(AP1995,Aux.ListeCPAltele!$B$15:$D$21,3,0))</f>
        <v>0</v>
      </c>
      <c r="AR1995" s="212">
        <f t="shared" si="657"/>
        <v>0</v>
      </c>
      <c r="AS1995" s="212">
        <f t="shared" si="665"/>
        <v>0</v>
      </c>
      <c r="AT1995" s="222">
        <f>IF($F1995&lt;&gt;2,ROUND($Z1995*SUMIF(Regimuri,$Q1995,Aux.ListeCPAltele!$C$25:$C$34)*0.5,0),0)</f>
        <v>0</v>
      </c>
      <c r="AU1995" s="210"/>
      <c r="AV1995" s="222">
        <f>IF(AND($F1995&lt;&gt;2,Q1995&lt;&gt;0),ROUND($AC1995/SUMIF(Regimuri,Q1995,Aux.ListeCPAltele!$E$25:$E$34)*$AU1995,0),0)</f>
        <v>0</v>
      </c>
      <c r="AW1995" s="215">
        <v>0.1</v>
      </c>
      <c r="AX1995" s="222">
        <f t="shared" si="666"/>
        <v>0</v>
      </c>
      <c r="AY1995" s="213">
        <f t="shared" si="667"/>
        <v>0.83333333333333337</v>
      </c>
      <c r="AZ1995" s="222">
        <f>IF(OR($R1995=0,$Q1995=0),0,ROUND(SUM(AC1995,AE1995,AG1995,AI1995,AK1995,AM1995,AO1995,AS1995,AV1995,AX1995,AT1995)/SUMIF(Regimuri,$Q1995,Aux.ListeCPAltele!$E$25:$E$34)*$AY1995,0))</f>
        <v>0</v>
      </c>
      <c r="BA1995" s="222">
        <f t="shared" si="658"/>
        <v>0</v>
      </c>
      <c r="BB1995" s="277">
        <v>1</v>
      </c>
      <c r="BC1995" s="277"/>
    </row>
    <row r="1996" spans="1:55" outlineLevel="1" x14ac:dyDescent="0.2">
      <c r="A1996" s="205"/>
      <c r="B1996" s="205"/>
      <c r="C1996" s="205"/>
      <c r="D1996" s="275"/>
      <c r="E1996" s="205"/>
      <c r="F1996" s="207">
        <f>SUMIF(CarLM,G1996,Aux.ListeCPAltele!$A$7:$A$11)</f>
        <v>0</v>
      </c>
      <c r="G1996" s="205"/>
      <c r="H1996" s="208">
        <f t="shared" si="647"/>
        <v>0</v>
      </c>
      <c r="I1996" s="208">
        <f t="shared" si="648"/>
        <v>0</v>
      </c>
      <c r="J1996" s="209"/>
      <c r="K1996" s="205"/>
      <c r="L1996" s="207" t="str">
        <f>IF(OR($K1996&lt;&gt;"",ISNA(VLOOKUP($K1996,'2.1.Angajati'!$B$5:$H$1826,2,0))=FALSE),VLOOKUP($K1996,'2.1.Angajati'!$B$5:$H$1826,2,0),"-")</f>
        <v>-</v>
      </c>
      <c r="M1996" s="224">
        <f>IF(OR($K1996&lt;&gt;"",ISNA(VLOOKUP($K1996,'2.1.Angajati'!$B$5:$H$1826,8,0))=FALSE),
       ROUND((DATE(Aux.SetUp!$H$15,1,1)-VLOOKUP($K1996,'2.1.Angajati'!$B$5:$H$1826,6,0))/365,1),
          0)</f>
        <v>0</v>
      </c>
      <c r="N1996" s="223"/>
      <c r="O1996" s="209"/>
      <c r="P1996" s="208">
        <f t="shared" si="659"/>
        <v>0</v>
      </c>
      <c r="Q1996" s="205"/>
      <c r="R1996" s="207">
        <f>SUMIF(Aux.ListeCPAltele!$A$25:$A$34,'1.3.State'!Q1996,Aux.ListeCPAltele!$B$25:$B$34)</f>
        <v>0</v>
      </c>
      <c r="S1996" s="210"/>
      <c r="T1996" s="211">
        <v>16.420000000000002</v>
      </c>
      <c r="U1996" s="212">
        <f>SUMIF('1.2.IS'!$M$5:$AG$5,Aux.SetUp!$H$15,'1.2.IS'!$M$16:$AG$16)</f>
        <v>2775</v>
      </c>
      <c r="V1996" s="213">
        <v>1.3</v>
      </c>
      <c r="W1996" s="211">
        <f t="shared" si="649"/>
        <v>21.35</v>
      </c>
      <c r="X1996" s="212">
        <f t="shared" si="650"/>
        <v>3608</v>
      </c>
      <c r="Y1996" s="214"/>
      <c r="Z1996" s="211">
        <f t="shared" si="660"/>
        <v>0</v>
      </c>
      <c r="AA1996" s="212">
        <f t="shared" si="661"/>
        <v>0</v>
      </c>
      <c r="AB1996" s="212">
        <f t="shared" si="662"/>
        <v>0</v>
      </c>
      <c r="AC1996" s="212">
        <f t="shared" si="663"/>
        <v>0</v>
      </c>
      <c r="AD1996" s="223">
        <f t="shared" si="651"/>
        <v>0</v>
      </c>
      <c r="AE1996" s="212">
        <f t="shared" si="652"/>
        <v>0</v>
      </c>
      <c r="AF1996" s="215"/>
      <c r="AG1996" s="212">
        <f t="shared" si="664"/>
        <v>0</v>
      </c>
      <c r="AH1996" s="215"/>
      <c r="AI1996" s="211">
        <f t="shared" si="653"/>
        <v>0</v>
      </c>
      <c r="AJ1996" s="215"/>
      <c r="AK1996" s="211">
        <f t="shared" si="654"/>
        <v>0</v>
      </c>
      <c r="AL1996" s="215"/>
      <c r="AM1996" s="211">
        <f t="shared" si="655"/>
        <v>0</v>
      </c>
      <c r="AN1996" s="215"/>
      <c r="AO1996" s="211">
        <f t="shared" si="656"/>
        <v>0</v>
      </c>
      <c r="AP1996" s="210"/>
      <c r="AQ1996" s="222">
        <f>IF(AP1996="",0,VLOOKUP(AP1996,Aux.ListeCPAltele!$B$15:$D$21,3,0))</f>
        <v>0</v>
      </c>
      <c r="AR1996" s="212">
        <f t="shared" si="657"/>
        <v>0</v>
      </c>
      <c r="AS1996" s="212">
        <f t="shared" si="665"/>
        <v>0</v>
      </c>
      <c r="AT1996" s="222">
        <f>IF($F1996&lt;&gt;2,ROUND($Z1996*SUMIF(Regimuri,$Q1996,Aux.ListeCPAltele!$C$25:$C$34)*0.5,0),0)</f>
        <v>0</v>
      </c>
      <c r="AU1996" s="210"/>
      <c r="AV1996" s="222">
        <f>IF(AND($F1996&lt;&gt;2,Q1996&lt;&gt;0),ROUND($AC1996/SUMIF(Regimuri,Q1996,Aux.ListeCPAltele!$E$25:$E$34)*$AU1996,0),0)</f>
        <v>0</v>
      </c>
      <c r="AW1996" s="215">
        <v>0.1</v>
      </c>
      <c r="AX1996" s="222">
        <f t="shared" si="666"/>
        <v>0</v>
      </c>
      <c r="AY1996" s="213">
        <f t="shared" si="667"/>
        <v>0.83333333333333337</v>
      </c>
      <c r="AZ1996" s="222">
        <f>IF(OR($R1996=0,$Q1996=0),0,ROUND(SUM(AC1996,AE1996,AG1996,AI1996,AK1996,AM1996,AO1996,AS1996,AV1996,AX1996,AT1996)/SUMIF(Regimuri,$Q1996,Aux.ListeCPAltele!$E$25:$E$34)*$AY1996,0))</f>
        <v>0</v>
      </c>
      <c r="BA1996" s="222">
        <f t="shared" si="658"/>
        <v>0</v>
      </c>
      <c r="BB1996" s="277">
        <v>1</v>
      </c>
      <c r="BC1996" s="277"/>
    </row>
    <row r="1997" spans="1:55" outlineLevel="1" x14ac:dyDescent="0.2">
      <c r="A1997" s="205"/>
      <c r="B1997" s="205"/>
      <c r="C1997" s="205"/>
      <c r="D1997" s="275"/>
      <c r="E1997" s="205"/>
      <c r="F1997" s="207">
        <f>SUMIF(CarLM,G1997,Aux.ListeCPAltele!$A$7:$A$11)</f>
        <v>0</v>
      </c>
      <c r="G1997" s="205"/>
      <c r="H1997" s="208">
        <f t="shared" si="647"/>
        <v>0</v>
      </c>
      <c r="I1997" s="208">
        <f t="shared" si="648"/>
        <v>0</v>
      </c>
      <c r="J1997" s="209"/>
      <c r="K1997" s="205"/>
      <c r="L1997" s="207" t="str">
        <f>IF(OR($K1997&lt;&gt;"",ISNA(VLOOKUP($K1997,'2.1.Angajati'!$B$5:$H$1826,2,0))=FALSE),VLOOKUP($K1997,'2.1.Angajati'!$B$5:$H$1826,2,0),"-")</f>
        <v>-</v>
      </c>
      <c r="M1997" s="224">
        <f>IF(OR($K1997&lt;&gt;"",ISNA(VLOOKUP($K1997,'2.1.Angajati'!$B$5:$H$1826,8,0))=FALSE),
       ROUND((DATE(Aux.SetUp!$H$15,1,1)-VLOOKUP($K1997,'2.1.Angajati'!$B$5:$H$1826,6,0))/365,1),
          0)</f>
        <v>0</v>
      </c>
      <c r="N1997" s="223"/>
      <c r="O1997" s="209"/>
      <c r="P1997" s="208">
        <f t="shared" si="659"/>
        <v>0</v>
      </c>
      <c r="Q1997" s="205"/>
      <c r="R1997" s="207">
        <f>SUMIF(Aux.ListeCPAltele!$A$25:$A$34,'1.3.State'!Q1997,Aux.ListeCPAltele!$B$25:$B$34)</f>
        <v>0</v>
      </c>
      <c r="S1997" s="210"/>
      <c r="T1997" s="211">
        <v>16.420000000000002</v>
      </c>
      <c r="U1997" s="212">
        <f>SUMIF('1.2.IS'!$M$5:$AG$5,Aux.SetUp!$H$15,'1.2.IS'!$M$16:$AG$16)</f>
        <v>2775</v>
      </c>
      <c r="V1997" s="213">
        <v>1.3</v>
      </c>
      <c r="W1997" s="211">
        <f t="shared" si="649"/>
        <v>21.35</v>
      </c>
      <c r="X1997" s="212">
        <f t="shared" si="650"/>
        <v>3608</v>
      </c>
      <c r="Y1997" s="214"/>
      <c r="Z1997" s="211">
        <f t="shared" si="660"/>
        <v>0</v>
      </c>
      <c r="AA1997" s="212">
        <f t="shared" si="661"/>
        <v>0</v>
      </c>
      <c r="AB1997" s="212">
        <f t="shared" si="662"/>
        <v>0</v>
      </c>
      <c r="AC1997" s="212">
        <f t="shared" si="663"/>
        <v>0</v>
      </c>
      <c r="AD1997" s="223">
        <f t="shared" si="651"/>
        <v>0</v>
      </c>
      <c r="AE1997" s="212">
        <f t="shared" si="652"/>
        <v>0</v>
      </c>
      <c r="AF1997" s="215"/>
      <c r="AG1997" s="212">
        <f t="shared" si="664"/>
        <v>0</v>
      </c>
      <c r="AH1997" s="215"/>
      <c r="AI1997" s="211">
        <f t="shared" si="653"/>
        <v>0</v>
      </c>
      <c r="AJ1997" s="215"/>
      <c r="AK1997" s="211">
        <f t="shared" si="654"/>
        <v>0</v>
      </c>
      <c r="AL1997" s="215"/>
      <c r="AM1997" s="211">
        <f t="shared" si="655"/>
        <v>0</v>
      </c>
      <c r="AN1997" s="215"/>
      <c r="AO1997" s="211">
        <f t="shared" si="656"/>
        <v>0</v>
      </c>
      <c r="AP1997" s="210"/>
      <c r="AQ1997" s="222">
        <f>IF(AP1997="",0,VLOOKUP(AP1997,Aux.ListeCPAltele!$B$15:$D$21,3,0))</f>
        <v>0</v>
      </c>
      <c r="AR1997" s="212">
        <f t="shared" si="657"/>
        <v>0</v>
      </c>
      <c r="AS1997" s="212">
        <f t="shared" si="665"/>
        <v>0</v>
      </c>
      <c r="AT1997" s="222">
        <f>IF($F1997&lt;&gt;2,ROUND($Z1997*SUMIF(Regimuri,$Q1997,Aux.ListeCPAltele!$C$25:$C$34)*0.5,0),0)</f>
        <v>0</v>
      </c>
      <c r="AU1997" s="210"/>
      <c r="AV1997" s="222">
        <f>IF(AND($F1997&lt;&gt;2,Q1997&lt;&gt;0),ROUND($AC1997/SUMIF(Regimuri,Q1997,Aux.ListeCPAltele!$E$25:$E$34)*$AU1997,0),0)</f>
        <v>0</v>
      </c>
      <c r="AW1997" s="215">
        <v>0.1</v>
      </c>
      <c r="AX1997" s="222">
        <f t="shared" si="666"/>
        <v>0</v>
      </c>
      <c r="AY1997" s="213">
        <f t="shared" si="667"/>
        <v>0.83333333333333337</v>
      </c>
      <c r="AZ1997" s="222">
        <f>IF(OR($R1997=0,$Q1997=0),0,ROUND(SUM(AC1997,AE1997,AG1997,AI1997,AK1997,AM1997,AO1997,AS1997,AV1997,AX1997,AT1997)/SUMIF(Regimuri,$Q1997,Aux.ListeCPAltele!$E$25:$E$34)*$AY1997,0))</f>
        <v>0</v>
      </c>
      <c r="BA1997" s="222">
        <f t="shared" si="658"/>
        <v>0</v>
      </c>
      <c r="BB1997" s="277">
        <v>1</v>
      </c>
      <c r="BC1997" s="277"/>
    </row>
    <row r="1998" spans="1:55" outlineLevel="1" x14ac:dyDescent="0.2">
      <c r="A1998" s="205"/>
      <c r="B1998" s="205"/>
      <c r="C1998" s="205"/>
      <c r="D1998" s="275"/>
      <c r="E1998" s="205"/>
      <c r="F1998" s="207">
        <f>SUMIF(CarLM,G1998,Aux.ListeCPAltele!$A$7:$A$11)</f>
        <v>0</v>
      </c>
      <c r="G1998" s="205"/>
      <c r="H1998" s="208">
        <f t="shared" si="647"/>
        <v>0</v>
      </c>
      <c r="I1998" s="208">
        <f t="shared" si="648"/>
        <v>0</v>
      </c>
      <c r="J1998" s="209"/>
      <c r="K1998" s="205"/>
      <c r="L1998" s="207" t="str">
        <f>IF(OR($K1998&lt;&gt;"",ISNA(VLOOKUP($K1998,'2.1.Angajati'!$B$5:$H$1826,2,0))=FALSE),VLOOKUP($K1998,'2.1.Angajati'!$B$5:$H$1826,2,0),"-")</f>
        <v>-</v>
      </c>
      <c r="M1998" s="224">
        <f>IF(OR($K1998&lt;&gt;"",ISNA(VLOOKUP($K1998,'2.1.Angajati'!$B$5:$H$1826,8,0))=FALSE),
       ROUND((DATE(Aux.SetUp!$H$15,1,1)-VLOOKUP($K1998,'2.1.Angajati'!$B$5:$H$1826,6,0))/365,1),
          0)</f>
        <v>0</v>
      </c>
      <c r="N1998" s="223"/>
      <c r="O1998" s="209"/>
      <c r="P1998" s="208">
        <f t="shared" si="659"/>
        <v>0</v>
      </c>
      <c r="Q1998" s="205"/>
      <c r="R1998" s="207">
        <f>SUMIF(Aux.ListeCPAltele!$A$25:$A$34,'1.3.State'!Q1998,Aux.ListeCPAltele!$B$25:$B$34)</f>
        <v>0</v>
      </c>
      <c r="S1998" s="210"/>
      <c r="T1998" s="211">
        <v>16.420000000000002</v>
      </c>
      <c r="U1998" s="212">
        <f>SUMIF('1.2.IS'!$M$5:$AG$5,Aux.SetUp!$H$15,'1.2.IS'!$M$16:$AG$16)</f>
        <v>2775</v>
      </c>
      <c r="V1998" s="213">
        <v>1.3</v>
      </c>
      <c r="W1998" s="211">
        <f t="shared" si="649"/>
        <v>21.35</v>
      </c>
      <c r="X1998" s="212">
        <f t="shared" si="650"/>
        <v>3608</v>
      </c>
      <c r="Y1998" s="214"/>
      <c r="Z1998" s="211">
        <f t="shared" si="660"/>
        <v>0</v>
      </c>
      <c r="AA1998" s="212">
        <f t="shared" si="661"/>
        <v>0</v>
      </c>
      <c r="AB1998" s="212">
        <f t="shared" si="662"/>
        <v>0</v>
      </c>
      <c r="AC1998" s="212">
        <f t="shared" si="663"/>
        <v>0</v>
      </c>
      <c r="AD1998" s="223">
        <f t="shared" si="651"/>
        <v>0</v>
      </c>
      <c r="AE1998" s="212">
        <f t="shared" si="652"/>
        <v>0</v>
      </c>
      <c r="AF1998" s="215"/>
      <c r="AG1998" s="212">
        <f t="shared" si="664"/>
        <v>0</v>
      </c>
      <c r="AH1998" s="215"/>
      <c r="AI1998" s="211">
        <f t="shared" si="653"/>
        <v>0</v>
      </c>
      <c r="AJ1998" s="215"/>
      <c r="AK1998" s="211">
        <f t="shared" si="654"/>
        <v>0</v>
      </c>
      <c r="AL1998" s="215"/>
      <c r="AM1998" s="211">
        <f t="shared" si="655"/>
        <v>0</v>
      </c>
      <c r="AN1998" s="215"/>
      <c r="AO1998" s="211">
        <f t="shared" si="656"/>
        <v>0</v>
      </c>
      <c r="AP1998" s="210"/>
      <c r="AQ1998" s="222">
        <f>IF(AP1998="",0,VLOOKUP(AP1998,Aux.ListeCPAltele!$B$15:$D$21,3,0))</f>
        <v>0</v>
      </c>
      <c r="AR1998" s="212">
        <f t="shared" si="657"/>
        <v>0</v>
      </c>
      <c r="AS1998" s="212">
        <f t="shared" si="665"/>
        <v>0</v>
      </c>
      <c r="AT1998" s="222">
        <f>IF($F1998&lt;&gt;2,ROUND($Z1998*SUMIF(Regimuri,$Q1998,Aux.ListeCPAltele!$C$25:$C$34)*0.5,0),0)</f>
        <v>0</v>
      </c>
      <c r="AU1998" s="210"/>
      <c r="AV1998" s="222">
        <f>IF(AND($F1998&lt;&gt;2,Q1998&lt;&gt;0),ROUND($AC1998/SUMIF(Regimuri,Q1998,Aux.ListeCPAltele!$E$25:$E$34)*$AU1998,0),0)</f>
        <v>0</v>
      </c>
      <c r="AW1998" s="215">
        <v>0.1</v>
      </c>
      <c r="AX1998" s="222">
        <f t="shared" si="666"/>
        <v>0</v>
      </c>
      <c r="AY1998" s="213">
        <f t="shared" si="667"/>
        <v>0.83333333333333337</v>
      </c>
      <c r="AZ1998" s="222">
        <f>IF(OR($R1998=0,$Q1998=0),0,ROUND(SUM(AC1998,AE1998,AG1998,AI1998,AK1998,AM1998,AO1998,AS1998,AV1998,AX1998,AT1998)/SUMIF(Regimuri,$Q1998,Aux.ListeCPAltele!$E$25:$E$34)*$AY1998,0))</f>
        <v>0</v>
      </c>
      <c r="BA1998" s="222">
        <f t="shared" si="658"/>
        <v>0</v>
      </c>
      <c r="BB1998" s="277">
        <v>1</v>
      </c>
      <c r="BC1998" s="277"/>
    </row>
    <row r="1999" spans="1:55" outlineLevel="1" x14ac:dyDescent="0.2">
      <c r="A1999" s="205"/>
      <c r="B1999" s="205"/>
      <c r="C1999" s="205"/>
      <c r="D1999" s="275"/>
      <c r="E1999" s="205"/>
      <c r="F1999" s="207">
        <f>SUMIF(CarLM,G1999,Aux.ListeCPAltele!$A$7:$A$11)</f>
        <v>0</v>
      </c>
      <c r="G1999" s="205"/>
      <c r="H1999" s="208">
        <f t="shared" si="647"/>
        <v>0</v>
      </c>
      <c r="I1999" s="208">
        <f t="shared" si="648"/>
        <v>0</v>
      </c>
      <c r="J1999" s="209"/>
      <c r="K1999" s="205"/>
      <c r="L1999" s="207" t="str">
        <f>IF(OR($K1999&lt;&gt;"",ISNA(VLOOKUP($K1999,'2.1.Angajati'!$B$5:$H$1826,2,0))=FALSE),VLOOKUP($K1999,'2.1.Angajati'!$B$5:$H$1826,2,0),"-")</f>
        <v>-</v>
      </c>
      <c r="M1999" s="224">
        <f>IF(OR($K1999&lt;&gt;"",ISNA(VLOOKUP($K1999,'2.1.Angajati'!$B$5:$H$1826,8,0))=FALSE),
       ROUND((DATE(Aux.SetUp!$H$15,1,1)-VLOOKUP($K1999,'2.1.Angajati'!$B$5:$H$1826,6,0))/365,1),
          0)</f>
        <v>0</v>
      </c>
      <c r="N1999" s="223"/>
      <c r="O1999" s="209"/>
      <c r="P1999" s="208">
        <f t="shared" si="659"/>
        <v>0</v>
      </c>
      <c r="Q1999" s="205"/>
      <c r="R1999" s="207">
        <f>SUMIF(Aux.ListeCPAltele!$A$25:$A$34,'1.3.State'!Q1999,Aux.ListeCPAltele!$B$25:$B$34)</f>
        <v>0</v>
      </c>
      <c r="S1999" s="210"/>
      <c r="T1999" s="211">
        <v>16.420000000000002</v>
      </c>
      <c r="U1999" s="212">
        <f>SUMIF('1.2.IS'!$M$5:$AG$5,Aux.SetUp!$H$15,'1.2.IS'!$M$16:$AG$16)</f>
        <v>2775</v>
      </c>
      <c r="V1999" s="213">
        <v>1.3</v>
      </c>
      <c r="W1999" s="211">
        <f t="shared" si="649"/>
        <v>21.35</v>
      </c>
      <c r="X1999" s="212">
        <f t="shared" si="650"/>
        <v>3608</v>
      </c>
      <c r="Y1999" s="214"/>
      <c r="Z1999" s="211">
        <f t="shared" si="660"/>
        <v>0</v>
      </c>
      <c r="AA1999" s="212">
        <f t="shared" si="661"/>
        <v>0</v>
      </c>
      <c r="AB1999" s="212">
        <f t="shared" si="662"/>
        <v>0</v>
      </c>
      <c r="AC1999" s="212">
        <f t="shared" si="663"/>
        <v>0</v>
      </c>
      <c r="AD1999" s="223">
        <f t="shared" si="651"/>
        <v>0</v>
      </c>
      <c r="AE1999" s="212">
        <f t="shared" si="652"/>
        <v>0</v>
      </c>
      <c r="AF1999" s="215"/>
      <c r="AG1999" s="212">
        <f t="shared" si="664"/>
        <v>0</v>
      </c>
      <c r="AH1999" s="215"/>
      <c r="AI1999" s="211">
        <f t="shared" si="653"/>
        <v>0</v>
      </c>
      <c r="AJ1999" s="215"/>
      <c r="AK1999" s="211">
        <f t="shared" si="654"/>
        <v>0</v>
      </c>
      <c r="AL1999" s="215"/>
      <c r="AM1999" s="211">
        <f t="shared" si="655"/>
        <v>0</v>
      </c>
      <c r="AN1999" s="215"/>
      <c r="AO1999" s="211">
        <f t="shared" si="656"/>
        <v>0</v>
      </c>
      <c r="AP1999" s="210"/>
      <c r="AQ1999" s="222">
        <f>IF(AP1999="",0,VLOOKUP(AP1999,Aux.ListeCPAltele!$B$15:$D$21,3,0))</f>
        <v>0</v>
      </c>
      <c r="AR1999" s="212">
        <f t="shared" si="657"/>
        <v>0</v>
      </c>
      <c r="AS1999" s="212">
        <f t="shared" si="665"/>
        <v>0</v>
      </c>
      <c r="AT1999" s="222">
        <f>IF($F1999&lt;&gt;2,ROUND($Z1999*SUMIF(Regimuri,$Q1999,Aux.ListeCPAltele!$C$25:$C$34)*0.5,0),0)</f>
        <v>0</v>
      </c>
      <c r="AU1999" s="210"/>
      <c r="AV1999" s="222">
        <f>IF(AND($F1999&lt;&gt;2,Q1999&lt;&gt;0),ROUND($AC1999/SUMIF(Regimuri,Q1999,Aux.ListeCPAltele!$E$25:$E$34)*$AU1999,0),0)</f>
        <v>0</v>
      </c>
      <c r="AW1999" s="215">
        <v>0.1</v>
      </c>
      <c r="AX1999" s="222">
        <f t="shared" si="666"/>
        <v>0</v>
      </c>
      <c r="AY1999" s="213">
        <f t="shared" si="667"/>
        <v>0.83333333333333337</v>
      </c>
      <c r="AZ1999" s="222">
        <f>IF(OR($R1999=0,$Q1999=0),0,ROUND(SUM(AC1999,AE1999,AG1999,AI1999,AK1999,AM1999,AO1999,AS1999,AV1999,AX1999,AT1999)/SUMIF(Regimuri,$Q1999,Aux.ListeCPAltele!$E$25:$E$34)*$AY1999,0))</f>
        <v>0</v>
      </c>
      <c r="BA1999" s="222">
        <f t="shared" si="658"/>
        <v>0</v>
      </c>
      <c r="BB1999" s="277">
        <v>1</v>
      </c>
      <c r="BC1999" s="277"/>
    </row>
    <row r="2000" spans="1:55" outlineLevel="1" x14ac:dyDescent="0.2">
      <c r="A2000" s="205"/>
      <c r="B2000" s="205"/>
      <c r="C2000" s="205"/>
      <c r="D2000" s="275"/>
      <c r="E2000" s="205"/>
      <c r="F2000" s="207">
        <f>SUMIF(CarLM,G2000,Aux.ListeCPAltele!$A$7:$A$11)</f>
        <v>0</v>
      </c>
      <c r="G2000" s="205"/>
      <c r="H2000" s="208">
        <f t="shared" si="647"/>
        <v>0</v>
      </c>
      <c r="I2000" s="208">
        <f t="shared" si="648"/>
        <v>0</v>
      </c>
      <c r="J2000" s="209"/>
      <c r="K2000" s="205"/>
      <c r="L2000" s="207" t="str">
        <f>IF(OR($K2000&lt;&gt;"",ISNA(VLOOKUP($K2000,'2.1.Angajati'!$B$5:$H$1826,2,0))=FALSE),VLOOKUP($K2000,'2.1.Angajati'!$B$5:$H$1826,2,0),"-")</f>
        <v>-</v>
      </c>
      <c r="M2000" s="224">
        <f>IF(OR($K2000&lt;&gt;"",ISNA(VLOOKUP($K2000,'2.1.Angajati'!$B$5:$H$1826,8,0))=FALSE),
       ROUND((DATE(Aux.SetUp!$H$15,1,1)-VLOOKUP($K2000,'2.1.Angajati'!$B$5:$H$1826,6,0))/365,1),
          0)</f>
        <v>0</v>
      </c>
      <c r="N2000" s="223"/>
      <c r="O2000" s="209"/>
      <c r="P2000" s="208">
        <f t="shared" si="659"/>
        <v>0</v>
      </c>
      <c r="Q2000" s="205"/>
      <c r="R2000" s="207">
        <f>SUMIF(Aux.ListeCPAltele!$A$25:$A$34,'1.3.State'!Q2000,Aux.ListeCPAltele!$B$25:$B$34)</f>
        <v>0</v>
      </c>
      <c r="S2000" s="210"/>
      <c r="T2000" s="211">
        <v>16.420000000000002</v>
      </c>
      <c r="U2000" s="212">
        <f>SUMIF('1.2.IS'!$M$5:$AG$5,Aux.SetUp!$H$15,'1.2.IS'!$M$16:$AG$16)</f>
        <v>2775</v>
      </c>
      <c r="V2000" s="213">
        <v>1.3</v>
      </c>
      <c r="W2000" s="211">
        <f t="shared" si="649"/>
        <v>21.35</v>
      </c>
      <c r="X2000" s="212">
        <f t="shared" si="650"/>
        <v>3608</v>
      </c>
      <c r="Y2000" s="214"/>
      <c r="Z2000" s="211">
        <f t="shared" si="660"/>
        <v>0</v>
      </c>
      <c r="AA2000" s="212">
        <f t="shared" si="661"/>
        <v>0</v>
      </c>
      <c r="AB2000" s="212">
        <f t="shared" si="662"/>
        <v>0</v>
      </c>
      <c r="AC2000" s="212">
        <f t="shared" si="663"/>
        <v>0</v>
      </c>
      <c r="AD2000" s="223">
        <f t="shared" si="651"/>
        <v>0</v>
      </c>
      <c r="AE2000" s="212">
        <f t="shared" si="652"/>
        <v>0</v>
      </c>
      <c r="AF2000" s="215"/>
      <c r="AG2000" s="212">
        <f t="shared" si="664"/>
        <v>0</v>
      </c>
      <c r="AH2000" s="215"/>
      <c r="AI2000" s="211">
        <f t="shared" si="653"/>
        <v>0</v>
      </c>
      <c r="AJ2000" s="215"/>
      <c r="AK2000" s="211">
        <f t="shared" si="654"/>
        <v>0</v>
      </c>
      <c r="AL2000" s="215"/>
      <c r="AM2000" s="211">
        <f t="shared" si="655"/>
        <v>0</v>
      </c>
      <c r="AN2000" s="215"/>
      <c r="AO2000" s="211">
        <f t="shared" si="656"/>
        <v>0</v>
      </c>
      <c r="AP2000" s="210"/>
      <c r="AQ2000" s="222">
        <f>IF(AP2000="",0,VLOOKUP(AP2000,Aux.ListeCPAltele!$B$15:$D$21,3,0))</f>
        <v>0</v>
      </c>
      <c r="AR2000" s="212">
        <f t="shared" si="657"/>
        <v>0</v>
      </c>
      <c r="AS2000" s="212">
        <f t="shared" si="665"/>
        <v>0</v>
      </c>
      <c r="AT2000" s="222">
        <f>IF($F2000&lt;&gt;2,ROUND($Z2000*SUMIF(Regimuri,$Q2000,Aux.ListeCPAltele!$C$25:$C$34)*0.5,0),0)</f>
        <v>0</v>
      </c>
      <c r="AU2000" s="210"/>
      <c r="AV2000" s="222">
        <f>IF(AND($F2000&lt;&gt;2,Q2000&lt;&gt;0),ROUND($AC2000/SUMIF(Regimuri,Q2000,Aux.ListeCPAltele!$E$25:$E$34)*$AU2000,0),0)</f>
        <v>0</v>
      </c>
      <c r="AW2000" s="215">
        <v>0.1</v>
      </c>
      <c r="AX2000" s="222">
        <f t="shared" si="666"/>
        <v>0</v>
      </c>
      <c r="AY2000" s="213">
        <f t="shared" si="667"/>
        <v>0.83333333333333337</v>
      </c>
      <c r="AZ2000" s="222">
        <f>IF(OR($R2000=0,$Q2000=0),0,ROUND(SUM(AC2000,AE2000,AG2000,AI2000,AK2000,AM2000,AO2000,AS2000,AV2000,AX2000,AT2000)/SUMIF(Regimuri,$Q2000,Aux.ListeCPAltele!$E$25:$E$34)*$AY2000,0))</f>
        <v>0</v>
      </c>
      <c r="BA2000" s="222">
        <f t="shared" si="658"/>
        <v>0</v>
      </c>
      <c r="BB2000" s="277">
        <v>1</v>
      </c>
      <c r="BC2000" s="277"/>
    </row>
    <row r="2001" spans="1:55" outlineLevel="1" x14ac:dyDescent="0.2">
      <c r="A2001" s="205"/>
      <c r="B2001" s="205"/>
      <c r="C2001" s="205"/>
      <c r="D2001" s="275"/>
      <c r="E2001" s="205"/>
      <c r="F2001" s="207">
        <f>SUMIF(CarLM,G2001,Aux.ListeCPAltele!$A$7:$A$11)</f>
        <v>0</v>
      </c>
      <c r="G2001" s="205"/>
      <c r="H2001" s="208">
        <f t="shared" si="647"/>
        <v>0</v>
      </c>
      <c r="I2001" s="208">
        <f t="shared" si="648"/>
        <v>0</v>
      </c>
      <c r="J2001" s="209"/>
      <c r="K2001" s="205"/>
      <c r="L2001" s="207" t="str">
        <f>IF(OR($K2001&lt;&gt;"",ISNA(VLOOKUP($K2001,'2.1.Angajati'!$B$5:$H$1826,2,0))=FALSE),VLOOKUP($K2001,'2.1.Angajati'!$B$5:$H$1826,2,0),"-")</f>
        <v>-</v>
      </c>
      <c r="M2001" s="224">
        <f>IF(OR($K2001&lt;&gt;"",ISNA(VLOOKUP($K2001,'2.1.Angajati'!$B$5:$H$1826,8,0))=FALSE),
       ROUND((DATE(Aux.SetUp!$H$15,1,1)-VLOOKUP($K2001,'2.1.Angajati'!$B$5:$H$1826,6,0))/365,1),
          0)</f>
        <v>0</v>
      </c>
      <c r="N2001" s="223"/>
      <c r="O2001" s="209"/>
      <c r="P2001" s="208">
        <f t="shared" si="659"/>
        <v>0</v>
      </c>
      <c r="Q2001" s="205"/>
      <c r="R2001" s="207">
        <f>SUMIF(Aux.ListeCPAltele!$A$25:$A$34,'1.3.State'!Q2001,Aux.ListeCPAltele!$B$25:$B$34)</f>
        <v>0</v>
      </c>
      <c r="S2001" s="210"/>
      <c r="T2001" s="211">
        <v>16.420000000000002</v>
      </c>
      <c r="U2001" s="212">
        <f>SUMIF('1.2.IS'!$M$5:$AG$5,Aux.SetUp!$H$15,'1.2.IS'!$M$16:$AG$16)</f>
        <v>2775</v>
      </c>
      <c r="V2001" s="213">
        <v>1.3</v>
      </c>
      <c r="W2001" s="211">
        <f t="shared" si="649"/>
        <v>21.35</v>
      </c>
      <c r="X2001" s="212">
        <f t="shared" si="650"/>
        <v>3608</v>
      </c>
      <c r="Y2001" s="214"/>
      <c r="Z2001" s="211">
        <f t="shared" si="660"/>
        <v>0</v>
      </c>
      <c r="AA2001" s="212">
        <f t="shared" si="661"/>
        <v>0</v>
      </c>
      <c r="AB2001" s="212">
        <f t="shared" si="662"/>
        <v>0</v>
      </c>
      <c r="AC2001" s="212">
        <f t="shared" si="663"/>
        <v>0</v>
      </c>
      <c r="AD2001" s="223">
        <f t="shared" si="651"/>
        <v>0</v>
      </c>
      <c r="AE2001" s="212">
        <f t="shared" si="652"/>
        <v>0</v>
      </c>
      <c r="AF2001" s="215"/>
      <c r="AG2001" s="212">
        <f t="shared" si="664"/>
        <v>0</v>
      </c>
      <c r="AH2001" s="215"/>
      <c r="AI2001" s="211">
        <f t="shared" si="653"/>
        <v>0</v>
      </c>
      <c r="AJ2001" s="215"/>
      <c r="AK2001" s="211">
        <f t="shared" si="654"/>
        <v>0</v>
      </c>
      <c r="AL2001" s="215"/>
      <c r="AM2001" s="211">
        <f t="shared" si="655"/>
        <v>0</v>
      </c>
      <c r="AN2001" s="215"/>
      <c r="AO2001" s="211">
        <f t="shared" si="656"/>
        <v>0</v>
      </c>
      <c r="AP2001" s="210"/>
      <c r="AQ2001" s="222">
        <f>IF(AP2001="",0,VLOOKUP(AP2001,Aux.ListeCPAltele!$B$15:$D$21,3,0))</f>
        <v>0</v>
      </c>
      <c r="AR2001" s="212">
        <f t="shared" si="657"/>
        <v>0</v>
      </c>
      <c r="AS2001" s="212">
        <f t="shared" si="665"/>
        <v>0</v>
      </c>
      <c r="AT2001" s="222">
        <f>IF($F2001&lt;&gt;2,ROUND($Z2001*SUMIF(Regimuri,$Q2001,Aux.ListeCPAltele!$C$25:$C$34)*0.5,0),0)</f>
        <v>0</v>
      </c>
      <c r="AU2001" s="210"/>
      <c r="AV2001" s="222">
        <f>IF(AND($F2001&lt;&gt;2,Q2001&lt;&gt;0),ROUND($AC2001/SUMIF(Regimuri,Q2001,Aux.ListeCPAltele!$E$25:$E$34)*$AU2001,0),0)</f>
        <v>0</v>
      </c>
      <c r="AW2001" s="215">
        <v>0.1</v>
      </c>
      <c r="AX2001" s="222">
        <f t="shared" si="666"/>
        <v>0</v>
      </c>
      <c r="AY2001" s="213">
        <f t="shared" si="667"/>
        <v>0.83333333333333337</v>
      </c>
      <c r="AZ2001" s="222">
        <f>IF(OR($R2001=0,$Q2001=0),0,ROUND(SUM(AC2001,AE2001,AG2001,AI2001,AK2001,AM2001,AO2001,AS2001,AV2001,AX2001,AT2001)/SUMIF(Regimuri,$Q2001,Aux.ListeCPAltele!$E$25:$E$34)*$AY2001,0))</f>
        <v>0</v>
      </c>
      <c r="BA2001" s="222">
        <f t="shared" si="658"/>
        <v>0</v>
      </c>
      <c r="BB2001" s="277">
        <v>1</v>
      </c>
      <c r="BC2001" s="277"/>
    </row>
    <row r="2002" spans="1:55" outlineLevel="1" x14ac:dyDescent="0.2">
      <c r="A2002" s="205"/>
      <c r="B2002" s="205"/>
      <c r="C2002" s="205"/>
      <c r="D2002" s="275"/>
      <c r="E2002" s="205"/>
      <c r="F2002" s="207">
        <f>SUMIF(CarLM,G2002,Aux.ListeCPAltele!$A$7:$A$11)</f>
        <v>0</v>
      </c>
      <c r="G2002" s="205"/>
      <c r="H2002" s="208">
        <f t="shared" si="647"/>
        <v>0</v>
      </c>
      <c r="I2002" s="208">
        <f t="shared" si="648"/>
        <v>0</v>
      </c>
      <c r="J2002" s="209"/>
      <c r="K2002" s="205"/>
      <c r="L2002" s="207" t="str">
        <f>IF(OR($K2002&lt;&gt;"",ISNA(VLOOKUP($K2002,'2.1.Angajati'!$B$5:$H$1826,2,0))=FALSE),VLOOKUP($K2002,'2.1.Angajati'!$B$5:$H$1826,2,0),"-")</f>
        <v>-</v>
      </c>
      <c r="M2002" s="224">
        <f>IF(OR($K2002&lt;&gt;"",ISNA(VLOOKUP($K2002,'2.1.Angajati'!$B$5:$H$1826,8,0))=FALSE),
       ROUND((DATE(Aux.SetUp!$H$15,1,1)-VLOOKUP($K2002,'2.1.Angajati'!$B$5:$H$1826,6,0))/365,1),
          0)</f>
        <v>0</v>
      </c>
      <c r="N2002" s="223"/>
      <c r="O2002" s="209"/>
      <c r="P2002" s="208">
        <f t="shared" si="659"/>
        <v>0</v>
      </c>
      <c r="Q2002" s="205"/>
      <c r="R2002" s="207">
        <f>SUMIF(Aux.ListeCPAltele!$A$25:$A$34,'1.3.State'!Q2002,Aux.ListeCPAltele!$B$25:$B$34)</f>
        <v>0</v>
      </c>
      <c r="S2002" s="210"/>
      <c r="T2002" s="211">
        <v>16.420000000000002</v>
      </c>
      <c r="U2002" s="212">
        <f>SUMIF('1.2.IS'!$M$5:$AG$5,Aux.SetUp!$H$15,'1.2.IS'!$M$16:$AG$16)</f>
        <v>2775</v>
      </c>
      <c r="V2002" s="213">
        <v>1.3</v>
      </c>
      <c r="W2002" s="211">
        <f t="shared" si="649"/>
        <v>21.35</v>
      </c>
      <c r="X2002" s="212">
        <f t="shared" si="650"/>
        <v>3608</v>
      </c>
      <c r="Y2002" s="214"/>
      <c r="Z2002" s="211">
        <f t="shared" si="660"/>
        <v>0</v>
      </c>
      <c r="AA2002" s="212">
        <f t="shared" si="661"/>
        <v>0</v>
      </c>
      <c r="AB2002" s="212">
        <f t="shared" si="662"/>
        <v>0</v>
      </c>
      <c r="AC2002" s="212">
        <f t="shared" si="663"/>
        <v>0</v>
      </c>
      <c r="AD2002" s="223">
        <f t="shared" si="651"/>
        <v>0</v>
      </c>
      <c r="AE2002" s="212">
        <f t="shared" si="652"/>
        <v>0</v>
      </c>
      <c r="AF2002" s="215"/>
      <c r="AG2002" s="212">
        <f t="shared" si="664"/>
        <v>0</v>
      </c>
      <c r="AH2002" s="215"/>
      <c r="AI2002" s="211">
        <f t="shared" si="653"/>
        <v>0</v>
      </c>
      <c r="AJ2002" s="215"/>
      <c r="AK2002" s="211">
        <f t="shared" si="654"/>
        <v>0</v>
      </c>
      <c r="AL2002" s="215"/>
      <c r="AM2002" s="211">
        <f t="shared" si="655"/>
        <v>0</v>
      </c>
      <c r="AN2002" s="215"/>
      <c r="AO2002" s="211">
        <f t="shared" si="656"/>
        <v>0</v>
      </c>
      <c r="AP2002" s="210"/>
      <c r="AQ2002" s="222">
        <f>IF(AP2002="",0,VLOOKUP(AP2002,Aux.ListeCPAltele!$B$15:$D$21,3,0))</f>
        <v>0</v>
      </c>
      <c r="AR2002" s="212">
        <f t="shared" si="657"/>
        <v>0</v>
      </c>
      <c r="AS2002" s="212">
        <f t="shared" si="665"/>
        <v>0</v>
      </c>
      <c r="AT2002" s="222">
        <f>IF($F2002&lt;&gt;2,ROUND($Z2002*SUMIF(Regimuri,$Q2002,Aux.ListeCPAltele!$C$25:$C$34)*0.5,0),0)</f>
        <v>0</v>
      </c>
      <c r="AU2002" s="210"/>
      <c r="AV2002" s="222">
        <f>IF(AND($F2002&lt;&gt;2,Q2002&lt;&gt;0),ROUND($AC2002/SUMIF(Regimuri,Q2002,Aux.ListeCPAltele!$E$25:$E$34)*$AU2002,0),0)</f>
        <v>0</v>
      </c>
      <c r="AW2002" s="215">
        <v>0.1</v>
      </c>
      <c r="AX2002" s="222">
        <f t="shared" si="666"/>
        <v>0</v>
      </c>
      <c r="AY2002" s="213">
        <f t="shared" si="667"/>
        <v>0.83333333333333337</v>
      </c>
      <c r="AZ2002" s="222">
        <f>IF(OR($R2002=0,$Q2002=0),0,ROUND(SUM(AC2002,AE2002,AG2002,AI2002,AK2002,AM2002,AO2002,AS2002,AV2002,AX2002,AT2002)/SUMIF(Regimuri,$Q2002,Aux.ListeCPAltele!$E$25:$E$34)*$AY2002,0))</f>
        <v>0</v>
      </c>
      <c r="BA2002" s="222">
        <f t="shared" si="658"/>
        <v>0</v>
      </c>
      <c r="BB2002" s="277">
        <v>1</v>
      </c>
      <c r="BC2002" s="277"/>
    </row>
    <row r="2003" spans="1:55" outlineLevel="1" x14ac:dyDescent="0.2">
      <c r="A2003" s="205"/>
      <c r="B2003" s="205"/>
      <c r="C2003" s="205"/>
      <c r="D2003" s="275"/>
      <c r="E2003" s="205"/>
      <c r="F2003" s="207">
        <f>SUMIF(CarLM,G2003,Aux.ListeCPAltele!$A$7:$A$11)</f>
        <v>0</v>
      </c>
      <c r="G2003" s="205"/>
      <c r="H2003" s="208">
        <f t="shared" si="647"/>
        <v>0</v>
      </c>
      <c r="I2003" s="208">
        <f t="shared" si="648"/>
        <v>0</v>
      </c>
      <c r="J2003" s="209"/>
      <c r="K2003" s="205"/>
      <c r="L2003" s="207" t="str">
        <f>IF(OR($K2003&lt;&gt;"",ISNA(VLOOKUP($K2003,'2.1.Angajati'!$B$5:$H$1826,2,0))=FALSE),VLOOKUP($K2003,'2.1.Angajati'!$B$5:$H$1826,2,0),"-")</f>
        <v>-</v>
      </c>
      <c r="M2003" s="224">
        <f>IF(OR($K2003&lt;&gt;"",ISNA(VLOOKUP($K2003,'2.1.Angajati'!$B$5:$H$1826,8,0))=FALSE),
       ROUND((DATE(Aux.SetUp!$H$15,1,1)-VLOOKUP($K2003,'2.1.Angajati'!$B$5:$H$1826,6,0))/365,1),
          0)</f>
        <v>0</v>
      </c>
      <c r="N2003" s="223"/>
      <c r="O2003" s="209"/>
      <c r="P2003" s="208">
        <f t="shared" si="659"/>
        <v>0</v>
      </c>
      <c r="Q2003" s="205"/>
      <c r="R2003" s="207">
        <f>SUMIF(Aux.ListeCPAltele!$A$25:$A$34,'1.3.State'!Q2003,Aux.ListeCPAltele!$B$25:$B$34)</f>
        <v>0</v>
      </c>
      <c r="S2003" s="210"/>
      <c r="T2003" s="211">
        <v>16.420000000000002</v>
      </c>
      <c r="U2003" s="212">
        <f>SUMIF('1.2.IS'!$M$5:$AG$5,Aux.SetUp!$H$15,'1.2.IS'!$M$16:$AG$16)</f>
        <v>2775</v>
      </c>
      <c r="V2003" s="213">
        <v>1.3</v>
      </c>
      <c r="W2003" s="211">
        <f t="shared" si="649"/>
        <v>21.35</v>
      </c>
      <c r="X2003" s="212">
        <f t="shared" si="650"/>
        <v>3608</v>
      </c>
      <c r="Y2003" s="214"/>
      <c r="Z2003" s="211">
        <f t="shared" si="660"/>
        <v>0</v>
      </c>
      <c r="AA2003" s="212">
        <f t="shared" si="661"/>
        <v>0</v>
      </c>
      <c r="AB2003" s="212">
        <f t="shared" si="662"/>
        <v>0</v>
      </c>
      <c r="AC2003" s="212">
        <f t="shared" si="663"/>
        <v>0</v>
      </c>
      <c r="AD2003" s="223">
        <f t="shared" si="651"/>
        <v>0</v>
      </c>
      <c r="AE2003" s="212">
        <f t="shared" si="652"/>
        <v>0</v>
      </c>
      <c r="AF2003" s="215"/>
      <c r="AG2003" s="212">
        <f t="shared" si="664"/>
        <v>0</v>
      </c>
      <c r="AH2003" s="215"/>
      <c r="AI2003" s="211">
        <f t="shared" si="653"/>
        <v>0</v>
      </c>
      <c r="AJ2003" s="215"/>
      <c r="AK2003" s="211">
        <f t="shared" si="654"/>
        <v>0</v>
      </c>
      <c r="AL2003" s="215"/>
      <c r="AM2003" s="211">
        <f t="shared" si="655"/>
        <v>0</v>
      </c>
      <c r="AN2003" s="215"/>
      <c r="AO2003" s="211">
        <f t="shared" si="656"/>
        <v>0</v>
      </c>
      <c r="AP2003" s="210"/>
      <c r="AQ2003" s="222">
        <f>IF(AP2003="",0,VLOOKUP(AP2003,Aux.ListeCPAltele!$B$15:$D$21,3,0))</f>
        <v>0</v>
      </c>
      <c r="AR2003" s="212">
        <f t="shared" si="657"/>
        <v>0</v>
      </c>
      <c r="AS2003" s="212">
        <f t="shared" si="665"/>
        <v>0</v>
      </c>
      <c r="AT2003" s="222">
        <f>IF($F2003&lt;&gt;2,ROUND($Z2003*SUMIF(Regimuri,$Q2003,Aux.ListeCPAltele!$C$25:$C$34)*0.5,0),0)</f>
        <v>0</v>
      </c>
      <c r="AU2003" s="210"/>
      <c r="AV2003" s="222">
        <f>IF(AND($F2003&lt;&gt;2,Q2003&lt;&gt;0),ROUND($AC2003/SUMIF(Regimuri,Q2003,Aux.ListeCPAltele!$E$25:$E$34)*$AU2003,0),0)</f>
        <v>0</v>
      </c>
      <c r="AW2003" s="215">
        <v>0.1</v>
      </c>
      <c r="AX2003" s="222">
        <f t="shared" si="666"/>
        <v>0</v>
      </c>
      <c r="AY2003" s="213">
        <f t="shared" si="667"/>
        <v>0.83333333333333337</v>
      </c>
      <c r="AZ2003" s="222">
        <f>IF(OR($R2003=0,$Q2003=0),0,ROUND(SUM(AC2003,AE2003,AG2003,AI2003,AK2003,AM2003,AO2003,AS2003,AV2003,AX2003,AT2003)/SUMIF(Regimuri,$Q2003,Aux.ListeCPAltele!$E$25:$E$34)*$AY2003,0))</f>
        <v>0</v>
      </c>
      <c r="BA2003" s="222">
        <f t="shared" si="658"/>
        <v>0</v>
      </c>
      <c r="BB2003" s="277">
        <v>1</v>
      </c>
      <c r="BC2003" s="277"/>
    </row>
    <row r="2004" spans="1:55" outlineLevel="1" x14ac:dyDescent="0.2">
      <c r="A2004" s="205"/>
      <c r="B2004" s="205"/>
      <c r="C2004" s="205"/>
      <c r="D2004" s="275"/>
      <c r="E2004" s="205"/>
      <c r="F2004" s="207">
        <f>SUMIF(CarLM,G2004,Aux.ListeCPAltele!$A$7:$A$11)</f>
        <v>0</v>
      </c>
      <c r="G2004" s="205"/>
      <c r="H2004" s="208">
        <f t="shared" si="647"/>
        <v>0</v>
      </c>
      <c r="I2004" s="208">
        <f t="shared" si="648"/>
        <v>0</v>
      </c>
      <c r="J2004" s="209"/>
      <c r="K2004" s="205"/>
      <c r="L2004" s="207" t="str">
        <f>IF(OR($K2004&lt;&gt;"",ISNA(VLOOKUP($K2004,'2.1.Angajati'!$B$5:$H$1826,2,0))=FALSE),VLOOKUP($K2004,'2.1.Angajati'!$B$5:$H$1826,2,0),"-")</f>
        <v>-</v>
      </c>
      <c r="M2004" s="224">
        <f>IF(OR($K2004&lt;&gt;"",ISNA(VLOOKUP($K2004,'2.1.Angajati'!$B$5:$H$1826,8,0))=FALSE),
       ROUND((DATE(Aux.SetUp!$H$15,1,1)-VLOOKUP($K2004,'2.1.Angajati'!$B$5:$H$1826,6,0))/365,1),
          0)</f>
        <v>0</v>
      </c>
      <c r="N2004" s="223"/>
      <c r="O2004" s="209"/>
      <c r="P2004" s="208">
        <f t="shared" si="659"/>
        <v>0</v>
      </c>
      <c r="Q2004" s="205"/>
      <c r="R2004" s="207">
        <f>SUMIF(Aux.ListeCPAltele!$A$25:$A$34,'1.3.State'!Q2004,Aux.ListeCPAltele!$B$25:$B$34)</f>
        <v>0</v>
      </c>
      <c r="S2004" s="210"/>
      <c r="T2004" s="211">
        <v>16.420000000000002</v>
      </c>
      <c r="U2004" s="212">
        <f>SUMIF('1.2.IS'!$M$5:$AG$5,Aux.SetUp!$H$15,'1.2.IS'!$M$16:$AG$16)</f>
        <v>2775</v>
      </c>
      <c r="V2004" s="213">
        <v>1.3</v>
      </c>
      <c r="W2004" s="211">
        <f t="shared" si="649"/>
        <v>21.35</v>
      </c>
      <c r="X2004" s="212">
        <f t="shared" si="650"/>
        <v>3608</v>
      </c>
      <c r="Y2004" s="214"/>
      <c r="Z2004" s="211">
        <f t="shared" si="660"/>
        <v>0</v>
      </c>
      <c r="AA2004" s="212">
        <f t="shared" si="661"/>
        <v>0</v>
      </c>
      <c r="AB2004" s="212">
        <f t="shared" si="662"/>
        <v>0</v>
      </c>
      <c r="AC2004" s="212">
        <f t="shared" si="663"/>
        <v>0</v>
      </c>
      <c r="AD2004" s="223">
        <f t="shared" si="651"/>
        <v>0</v>
      </c>
      <c r="AE2004" s="212">
        <f t="shared" si="652"/>
        <v>0</v>
      </c>
      <c r="AF2004" s="215"/>
      <c r="AG2004" s="212">
        <f t="shared" si="664"/>
        <v>0</v>
      </c>
      <c r="AH2004" s="215"/>
      <c r="AI2004" s="211">
        <f t="shared" si="653"/>
        <v>0</v>
      </c>
      <c r="AJ2004" s="215"/>
      <c r="AK2004" s="211">
        <f t="shared" si="654"/>
        <v>0</v>
      </c>
      <c r="AL2004" s="215"/>
      <c r="AM2004" s="211">
        <f t="shared" si="655"/>
        <v>0</v>
      </c>
      <c r="AN2004" s="215"/>
      <c r="AO2004" s="211">
        <f t="shared" si="656"/>
        <v>0</v>
      </c>
      <c r="AP2004" s="210"/>
      <c r="AQ2004" s="222">
        <f>IF(AP2004="",0,VLOOKUP(AP2004,Aux.ListeCPAltele!$B$15:$D$21,3,0))</f>
        <v>0</v>
      </c>
      <c r="AR2004" s="212">
        <f t="shared" si="657"/>
        <v>0</v>
      </c>
      <c r="AS2004" s="212">
        <f t="shared" si="665"/>
        <v>0</v>
      </c>
      <c r="AT2004" s="222">
        <f>IF($F2004&lt;&gt;2,ROUND($Z2004*SUMIF(Regimuri,$Q2004,Aux.ListeCPAltele!$C$25:$C$34)*0.5,0),0)</f>
        <v>0</v>
      </c>
      <c r="AU2004" s="210"/>
      <c r="AV2004" s="222">
        <f>IF(AND($F2004&lt;&gt;2,Q2004&lt;&gt;0),ROUND($AC2004/SUMIF(Regimuri,Q2004,Aux.ListeCPAltele!$E$25:$E$34)*$AU2004,0),0)</f>
        <v>0</v>
      </c>
      <c r="AW2004" s="215">
        <v>0.1</v>
      </c>
      <c r="AX2004" s="222">
        <f t="shared" si="666"/>
        <v>0</v>
      </c>
      <c r="AY2004" s="213">
        <f t="shared" si="667"/>
        <v>0.83333333333333337</v>
      </c>
      <c r="AZ2004" s="222">
        <f>IF(OR($R2004=0,$Q2004=0),0,ROUND(SUM(AC2004,AE2004,AG2004,AI2004,AK2004,AM2004,AO2004,AS2004,AV2004,AX2004,AT2004)/SUMIF(Regimuri,$Q2004,Aux.ListeCPAltele!$E$25:$E$34)*$AY2004,0))</f>
        <v>0</v>
      </c>
      <c r="BA2004" s="222">
        <f t="shared" si="658"/>
        <v>0</v>
      </c>
      <c r="BB2004" s="277">
        <v>1</v>
      </c>
      <c r="BC2004" s="277"/>
    </row>
    <row r="2005" spans="1:55" outlineLevel="1" x14ac:dyDescent="0.2">
      <c r="A2005" s="205"/>
      <c r="B2005" s="205"/>
      <c r="C2005" s="205"/>
      <c r="D2005" s="275"/>
      <c r="E2005" s="205"/>
      <c r="F2005" s="207">
        <f>SUMIF(CarLM,G2005,Aux.ListeCPAltele!$A$7:$A$11)</f>
        <v>0</v>
      </c>
      <c r="G2005" s="205"/>
      <c r="H2005" s="208">
        <f t="shared" si="647"/>
        <v>0</v>
      </c>
      <c r="I2005" s="208">
        <f t="shared" si="648"/>
        <v>0</v>
      </c>
      <c r="J2005" s="209"/>
      <c r="K2005" s="205"/>
      <c r="L2005" s="207" t="str">
        <f>IF(OR($K2005&lt;&gt;"",ISNA(VLOOKUP($K2005,'2.1.Angajati'!$B$5:$H$1826,2,0))=FALSE),VLOOKUP($K2005,'2.1.Angajati'!$B$5:$H$1826,2,0),"-")</f>
        <v>-</v>
      </c>
      <c r="M2005" s="224">
        <f>IF(OR($K2005&lt;&gt;"",ISNA(VLOOKUP($K2005,'2.1.Angajati'!$B$5:$H$1826,8,0))=FALSE),
       ROUND((DATE(Aux.SetUp!$H$15,1,1)-VLOOKUP($K2005,'2.1.Angajati'!$B$5:$H$1826,6,0))/365,1),
          0)</f>
        <v>0</v>
      </c>
      <c r="N2005" s="223"/>
      <c r="O2005" s="209"/>
      <c r="P2005" s="208">
        <f t="shared" si="659"/>
        <v>0</v>
      </c>
      <c r="Q2005" s="205"/>
      <c r="R2005" s="207">
        <f>SUMIF(Aux.ListeCPAltele!$A$25:$A$34,'1.3.State'!Q2005,Aux.ListeCPAltele!$B$25:$B$34)</f>
        <v>0</v>
      </c>
      <c r="S2005" s="210"/>
      <c r="T2005" s="211">
        <v>16.420000000000002</v>
      </c>
      <c r="U2005" s="212">
        <f>SUMIF('1.2.IS'!$M$5:$AG$5,Aux.SetUp!$H$15,'1.2.IS'!$M$16:$AG$16)</f>
        <v>2775</v>
      </c>
      <c r="V2005" s="213">
        <v>1.3</v>
      </c>
      <c r="W2005" s="211">
        <f t="shared" si="649"/>
        <v>21.35</v>
      </c>
      <c r="X2005" s="212">
        <f t="shared" si="650"/>
        <v>3608</v>
      </c>
      <c r="Y2005" s="214"/>
      <c r="Z2005" s="211">
        <f t="shared" si="660"/>
        <v>0</v>
      </c>
      <c r="AA2005" s="212">
        <f t="shared" si="661"/>
        <v>0</v>
      </c>
      <c r="AB2005" s="212">
        <f t="shared" si="662"/>
        <v>0</v>
      </c>
      <c r="AC2005" s="212">
        <f t="shared" si="663"/>
        <v>0</v>
      </c>
      <c r="AD2005" s="223">
        <f t="shared" si="651"/>
        <v>0</v>
      </c>
      <c r="AE2005" s="212">
        <f t="shared" si="652"/>
        <v>0</v>
      </c>
      <c r="AF2005" s="215"/>
      <c r="AG2005" s="212">
        <f t="shared" si="664"/>
        <v>0</v>
      </c>
      <c r="AH2005" s="215"/>
      <c r="AI2005" s="211">
        <f t="shared" si="653"/>
        <v>0</v>
      </c>
      <c r="AJ2005" s="215"/>
      <c r="AK2005" s="211">
        <f t="shared" si="654"/>
        <v>0</v>
      </c>
      <c r="AL2005" s="215"/>
      <c r="AM2005" s="211">
        <f t="shared" si="655"/>
        <v>0</v>
      </c>
      <c r="AN2005" s="215"/>
      <c r="AO2005" s="211">
        <f t="shared" si="656"/>
        <v>0</v>
      </c>
      <c r="AP2005" s="210"/>
      <c r="AQ2005" s="222">
        <f>IF(AP2005="",0,VLOOKUP(AP2005,Aux.ListeCPAltele!$B$15:$D$21,3,0))</f>
        <v>0</v>
      </c>
      <c r="AR2005" s="212">
        <f t="shared" si="657"/>
        <v>0</v>
      </c>
      <c r="AS2005" s="212">
        <f t="shared" si="665"/>
        <v>0</v>
      </c>
      <c r="AT2005" s="222">
        <f>IF($F2005&lt;&gt;2,ROUND($Z2005*SUMIF(Regimuri,$Q2005,Aux.ListeCPAltele!$C$25:$C$34)*0.5,0),0)</f>
        <v>0</v>
      </c>
      <c r="AU2005" s="210"/>
      <c r="AV2005" s="222">
        <f>IF(AND($F2005&lt;&gt;2,Q2005&lt;&gt;0),ROUND($AC2005/SUMIF(Regimuri,Q2005,Aux.ListeCPAltele!$E$25:$E$34)*$AU2005,0),0)</f>
        <v>0</v>
      </c>
      <c r="AW2005" s="215">
        <v>0.1</v>
      </c>
      <c r="AX2005" s="222">
        <f t="shared" si="666"/>
        <v>0</v>
      </c>
      <c r="AY2005" s="213">
        <f t="shared" si="667"/>
        <v>0.83333333333333337</v>
      </c>
      <c r="AZ2005" s="222">
        <f>IF(OR($R2005=0,$Q2005=0),0,ROUND(SUM(AC2005,AE2005,AG2005,AI2005,AK2005,AM2005,AO2005,AS2005,AV2005,AX2005,AT2005)/SUMIF(Regimuri,$Q2005,Aux.ListeCPAltele!$E$25:$E$34)*$AY2005,0))</f>
        <v>0</v>
      </c>
      <c r="BA2005" s="222">
        <f t="shared" si="658"/>
        <v>0</v>
      </c>
      <c r="BB2005" s="277">
        <v>1</v>
      </c>
      <c r="BC2005" s="277"/>
    </row>
    <row r="2006" spans="1:55" outlineLevel="1" x14ac:dyDescent="0.2">
      <c r="A2006" s="205"/>
      <c r="B2006" s="205"/>
      <c r="C2006" s="205"/>
      <c r="D2006" s="275"/>
      <c r="E2006" s="205"/>
      <c r="F2006" s="207">
        <f>SUMIF(CarLM,G2006,Aux.ListeCPAltele!$A$7:$A$11)</f>
        <v>0</v>
      </c>
      <c r="G2006" s="205"/>
      <c r="H2006" s="208">
        <f t="shared" si="647"/>
        <v>0</v>
      </c>
      <c r="I2006" s="208">
        <f t="shared" si="648"/>
        <v>0</v>
      </c>
      <c r="J2006" s="209"/>
      <c r="K2006" s="205"/>
      <c r="L2006" s="207" t="str">
        <f>IF(OR($K2006&lt;&gt;"",ISNA(VLOOKUP($K2006,'2.1.Angajati'!$B$5:$H$1826,2,0))=FALSE),VLOOKUP($K2006,'2.1.Angajati'!$B$5:$H$1826,2,0),"-")</f>
        <v>-</v>
      </c>
      <c r="M2006" s="224">
        <f>IF(OR($K2006&lt;&gt;"",ISNA(VLOOKUP($K2006,'2.1.Angajati'!$B$5:$H$1826,8,0))=FALSE),
       ROUND((DATE(Aux.SetUp!$H$15,1,1)-VLOOKUP($K2006,'2.1.Angajati'!$B$5:$H$1826,6,0))/365,1),
          0)</f>
        <v>0</v>
      </c>
      <c r="N2006" s="223"/>
      <c r="O2006" s="209"/>
      <c r="P2006" s="208">
        <f t="shared" si="659"/>
        <v>0</v>
      </c>
      <c r="Q2006" s="205"/>
      <c r="R2006" s="207">
        <f>SUMIF(Aux.ListeCPAltele!$A$25:$A$34,'1.3.State'!Q2006,Aux.ListeCPAltele!$B$25:$B$34)</f>
        <v>0</v>
      </c>
      <c r="S2006" s="210"/>
      <c r="T2006" s="211">
        <v>16.420000000000002</v>
      </c>
      <c r="U2006" s="212">
        <f>SUMIF('1.2.IS'!$M$5:$AG$5,Aux.SetUp!$H$15,'1.2.IS'!$M$16:$AG$16)</f>
        <v>2775</v>
      </c>
      <c r="V2006" s="213">
        <v>1.3</v>
      </c>
      <c r="W2006" s="211">
        <f t="shared" si="649"/>
        <v>21.35</v>
      </c>
      <c r="X2006" s="212">
        <f t="shared" si="650"/>
        <v>3608</v>
      </c>
      <c r="Y2006" s="214"/>
      <c r="Z2006" s="211">
        <f t="shared" si="660"/>
        <v>0</v>
      </c>
      <c r="AA2006" s="212">
        <f t="shared" si="661"/>
        <v>0</v>
      </c>
      <c r="AB2006" s="212">
        <f t="shared" si="662"/>
        <v>0</v>
      </c>
      <c r="AC2006" s="212">
        <f t="shared" si="663"/>
        <v>0</v>
      </c>
      <c r="AD2006" s="223">
        <f t="shared" si="651"/>
        <v>0</v>
      </c>
      <c r="AE2006" s="212">
        <f t="shared" si="652"/>
        <v>0</v>
      </c>
      <c r="AF2006" s="215"/>
      <c r="AG2006" s="212">
        <f t="shared" si="664"/>
        <v>0</v>
      </c>
      <c r="AH2006" s="215"/>
      <c r="AI2006" s="211">
        <f t="shared" si="653"/>
        <v>0</v>
      </c>
      <c r="AJ2006" s="215"/>
      <c r="AK2006" s="211">
        <f t="shared" si="654"/>
        <v>0</v>
      </c>
      <c r="AL2006" s="215"/>
      <c r="AM2006" s="211">
        <f t="shared" si="655"/>
        <v>0</v>
      </c>
      <c r="AN2006" s="215"/>
      <c r="AO2006" s="211">
        <f t="shared" si="656"/>
        <v>0</v>
      </c>
      <c r="AP2006" s="210"/>
      <c r="AQ2006" s="222">
        <f>IF(AP2006="",0,VLOOKUP(AP2006,Aux.ListeCPAltele!$B$15:$D$21,3,0))</f>
        <v>0</v>
      </c>
      <c r="AR2006" s="212">
        <f t="shared" si="657"/>
        <v>0</v>
      </c>
      <c r="AS2006" s="212">
        <f t="shared" si="665"/>
        <v>0</v>
      </c>
      <c r="AT2006" s="222">
        <f>IF($F2006&lt;&gt;2,ROUND($Z2006*SUMIF(Regimuri,$Q2006,Aux.ListeCPAltele!$C$25:$C$34)*0.5,0),0)</f>
        <v>0</v>
      </c>
      <c r="AU2006" s="210"/>
      <c r="AV2006" s="222">
        <f>IF(AND($F2006&lt;&gt;2,Q2006&lt;&gt;0),ROUND($AC2006/SUMIF(Regimuri,Q2006,Aux.ListeCPAltele!$E$25:$E$34)*$AU2006,0),0)</f>
        <v>0</v>
      </c>
      <c r="AW2006" s="215">
        <v>0.1</v>
      </c>
      <c r="AX2006" s="222">
        <f t="shared" si="666"/>
        <v>0</v>
      </c>
      <c r="AY2006" s="213">
        <f t="shared" si="667"/>
        <v>0.83333333333333337</v>
      </c>
      <c r="AZ2006" s="222">
        <f>IF(OR($R2006=0,$Q2006=0),0,ROUND(SUM(AC2006,AE2006,AG2006,AI2006,AK2006,AM2006,AO2006,AS2006,AV2006,AX2006,AT2006)/SUMIF(Regimuri,$Q2006,Aux.ListeCPAltele!$E$25:$E$34)*$AY2006,0))</f>
        <v>0</v>
      </c>
      <c r="BA2006" s="222">
        <f t="shared" si="658"/>
        <v>0</v>
      </c>
      <c r="BB2006" s="277">
        <v>1</v>
      </c>
      <c r="BC2006" s="277"/>
    </row>
    <row r="2007" spans="1:55" outlineLevel="1" x14ac:dyDescent="0.2">
      <c r="A2007" s="205"/>
      <c r="B2007" s="205"/>
      <c r="C2007" s="205"/>
      <c r="D2007" s="275"/>
      <c r="E2007" s="205"/>
      <c r="F2007" s="207">
        <f>SUMIF(CarLM,G2007,Aux.ListeCPAltele!$A$7:$A$11)</f>
        <v>0</v>
      </c>
      <c r="G2007" s="205"/>
      <c r="H2007" s="208">
        <f t="shared" si="647"/>
        <v>0</v>
      </c>
      <c r="I2007" s="208">
        <f t="shared" si="648"/>
        <v>0</v>
      </c>
      <c r="J2007" s="209"/>
      <c r="K2007" s="205"/>
      <c r="L2007" s="207" t="str">
        <f>IF(OR($K2007&lt;&gt;"",ISNA(VLOOKUP($K2007,'2.1.Angajati'!$B$5:$H$1826,2,0))=FALSE),VLOOKUP($K2007,'2.1.Angajati'!$B$5:$H$1826,2,0),"-")</f>
        <v>-</v>
      </c>
      <c r="M2007" s="224">
        <f>IF(OR($K2007&lt;&gt;"",ISNA(VLOOKUP($K2007,'2.1.Angajati'!$B$5:$H$1826,8,0))=FALSE),
       ROUND((DATE(Aux.SetUp!$H$15,1,1)-VLOOKUP($K2007,'2.1.Angajati'!$B$5:$H$1826,6,0))/365,1),
          0)</f>
        <v>0</v>
      </c>
      <c r="N2007" s="223"/>
      <c r="O2007" s="209"/>
      <c r="P2007" s="208">
        <f t="shared" si="659"/>
        <v>0</v>
      </c>
      <c r="Q2007" s="205"/>
      <c r="R2007" s="207">
        <f>SUMIF(Aux.ListeCPAltele!$A$25:$A$34,'1.3.State'!Q2007,Aux.ListeCPAltele!$B$25:$B$34)</f>
        <v>0</v>
      </c>
      <c r="S2007" s="210"/>
      <c r="T2007" s="211">
        <v>16.420000000000002</v>
      </c>
      <c r="U2007" s="212">
        <f>SUMIF('1.2.IS'!$M$5:$AG$5,Aux.SetUp!$H$15,'1.2.IS'!$M$16:$AG$16)</f>
        <v>2775</v>
      </c>
      <c r="V2007" s="213">
        <v>1.3</v>
      </c>
      <c r="W2007" s="211">
        <f t="shared" si="649"/>
        <v>21.35</v>
      </c>
      <c r="X2007" s="212">
        <f t="shared" si="650"/>
        <v>3608</v>
      </c>
      <c r="Y2007" s="214"/>
      <c r="Z2007" s="211">
        <f t="shared" si="660"/>
        <v>0</v>
      </c>
      <c r="AA2007" s="212">
        <f t="shared" si="661"/>
        <v>0</v>
      </c>
      <c r="AB2007" s="212">
        <f t="shared" si="662"/>
        <v>0</v>
      </c>
      <c r="AC2007" s="212">
        <f t="shared" si="663"/>
        <v>0</v>
      </c>
      <c r="AD2007" s="223">
        <f t="shared" si="651"/>
        <v>0</v>
      </c>
      <c r="AE2007" s="212">
        <f t="shared" si="652"/>
        <v>0</v>
      </c>
      <c r="AF2007" s="215"/>
      <c r="AG2007" s="212">
        <f t="shared" si="664"/>
        <v>0</v>
      </c>
      <c r="AH2007" s="215"/>
      <c r="AI2007" s="211">
        <f t="shared" si="653"/>
        <v>0</v>
      </c>
      <c r="AJ2007" s="215"/>
      <c r="AK2007" s="211">
        <f t="shared" si="654"/>
        <v>0</v>
      </c>
      <c r="AL2007" s="215"/>
      <c r="AM2007" s="211">
        <f t="shared" si="655"/>
        <v>0</v>
      </c>
      <c r="AN2007" s="215"/>
      <c r="AO2007" s="211">
        <f t="shared" si="656"/>
        <v>0</v>
      </c>
      <c r="AP2007" s="210"/>
      <c r="AQ2007" s="222">
        <f>IF(AP2007="",0,VLOOKUP(AP2007,Aux.ListeCPAltele!$B$15:$D$21,3,0))</f>
        <v>0</v>
      </c>
      <c r="AR2007" s="212">
        <f t="shared" si="657"/>
        <v>0</v>
      </c>
      <c r="AS2007" s="212">
        <f t="shared" si="665"/>
        <v>0</v>
      </c>
      <c r="AT2007" s="222">
        <f>IF($F2007&lt;&gt;2,ROUND($Z2007*SUMIF(Regimuri,$Q2007,Aux.ListeCPAltele!$C$25:$C$34)*0.5,0),0)</f>
        <v>0</v>
      </c>
      <c r="AU2007" s="210"/>
      <c r="AV2007" s="222">
        <f>IF(AND($F2007&lt;&gt;2,Q2007&lt;&gt;0),ROUND($AC2007/SUMIF(Regimuri,Q2007,Aux.ListeCPAltele!$E$25:$E$34)*$AU2007,0),0)</f>
        <v>0</v>
      </c>
      <c r="AW2007" s="215">
        <v>0.1</v>
      </c>
      <c r="AX2007" s="222">
        <f t="shared" si="666"/>
        <v>0</v>
      </c>
      <c r="AY2007" s="213">
        <f t="shared" si="667"/>
        <v>0.83333333333333337</v>
      </c>
      <c r="AZ2007" s="222">
        <f>IF(OR($R2007=0,$Q2007=0),0,ROUND(SUM(AC2007,AE2007,AG2007,AI2007,AK2007,AM2007,AO2007,AS2007,AV2007,AX2007,AT2007)/SUMIF(Regimuri,$Q2007,Aux.ListeCPAltele!$E$25:$E$34)*$AY2007,0))</f>
        <v>0</v>
      </c>
      <c r="BA2007" s="222">
        <f t="shared" si="658"/>
        <v>0</v>
      </c>
      <c r="BB2007" s="277">
        <v>1</v>
      </c>
      <c r="BC2007" s="277"/>
    </row>
    <row r="2008" spans="1:55" outlineLevel="1" x14ac:dyDescent="0.2">
      <c r="A2008" s="205"/>
      <c r="B2008" s="205"/>
      <c r="C2008" s="205"/>
      <c r="D2008" s="275"/>
      <c r="E2008" s="205"/>
      <c r="F2008" s="207">
        <f>SUMIF(CarLM,G2008,Aux.ListeCPAltele!$A$7:$A$11)</f>
        <v>0</v>
      </c>
      <c r="G2008" s="205"/>
      <c r="H2008" s="208">
        <f t="shared" si="647"/>
        <v>0</v>
      </c>
      <c r="I2008" s="208">
        <f t="shared" si="648"/>
        <v>0</v>
      </c>
      <c r="J2008" s="209"/>
      <c r="K2008" s="205"/>
      <c r="L2008" s="207" t="str">
        <f>IF(OR($K2008&lt;&gt;"",ISNA(VLOOKUP($K2008,'2.1.Angajati'!$B$5:$H$1826,2,0))=FALSE),VLOOKUP($K2008,'2.1.Angajati'!$B$5:$H$1826,2,0),"-")</f>
        <v>-</v>
      </c>
      <c r="M2008" s="224">
        <f>IF(OR($K2008&lt;&gt;"",ISNA(VLOOKUP($K2008,'2.1.Angajati'!$B$5:$H$1826,8,0))=FALSE),
       ROUND((DATE(Aux.SetUp!$H$15,1,1)-VLOOKUP($K2008,'2.1.Angajati'!$B$5:$H$1826,6,0))/365,1),
          0)</f>
        <v>0</v>
      </c>
      <c r="N2008" s="223"/>
      <c r="O2008" s="209"/>
      <c r="P2008" s="208">
        <f t="shared" si="659"/>
        <v>0</v>
      </c>
      <c r="Q2008" s="205"/>
      <c r="R2008" s="207">
        <f>SUMIF(Aux.ListeCPAltele!$A$25:$A$34,'1.3.State'!Q2008,Aux.ListeCPAltele!$B$25:$B$34)</f>
        <v>0</v>
      </c>
      <c r="S2008" s="210"/>
      <c r="T2008" s="211">
        <v>16.420000000000002</v>
      </c>
      <c r="U2008" s="212">
        <f>SUMIF('1.2.IS'!$M$5:$AG$5,Aux.SetUp!$H$15,'1.2.IS'!$M$16:$AG$16)</f>
        <v>2775</v>
      </c>
      <c r="V2008" s="213">
        <v>1.3</v>
      </c>
      <c r="W2008" s="211">
        <f t="shared" si="649"/>
        <v>21.35</v>
      </c>
      <c r="X2008" s="212">
        <f t="shared" si="650"/>
        <v>3608</v>
      </c>
      <c r="Y2008" s="214"/>
      <c r="Z2008" s="211">
        <f t="shared" si="660"/>
        <v>0</v>
      </c>
      <c r="AA2008" s="212">
        <f t="shared" si="661"/>
        <v>0</v>
      </c>
      <c r="AB2008" s="212">
        <f t="shared" si="662"/>
        <v>0</v>
      </c>
      <c r="AC2008" s="212">
        <f t="shared" si="663"/>
        <v>0</v>
      </c>
      <c r="AD2008" s="223">
        <f t="shared" si="651"/>
        <v>0</v>
      </c>
      <c r="AE2008" s="212">
        <f t="shared" si="652"/>
        <v>0</v>
      </c>
      <c r="AF2008" s="215"/>
      <c r="AG2008" s="212">
        <f t="shared" si="664"/>
        <v>0</v>
      </c>
      <c r="AH2008" s="215"/>
      <c r="AI2008" s="211">
        <f t="shared" si="653"/>
        <v>0</v>
      </c>
      <c r="AJ2008" s="215"/>
      <c r="AK2008" s="211">
        <f t="shared" si="654"/>
        <v>0</v>
      </c>
      <c r="AL2008" s="215"/>
      <c r="AM2008" s="211">
        <f t="shared" si="655"/>
        <v>0</v>
      </c>
      <c r="AN2008" s="215"/>
      <c r="AO2008" s="211">
        <f t="shared" si="656"/>
        <v>0</v>
      </c>
      <c r="AP2008" s="210"/>
      <c r="AQ2008" s="222">
        <f>IF(AP2008="",0,VLOOKUP(AP2008,Aux.ListeCPAltele!$B$15:$D$21,3,0))</f>
        <v>0</v>
      </c>
      <c r="AR2008" s="212">
        <f t="shared" si="657"/>
        <v>0</v>
      </c>
      <c r="AS2008" s="212">
        <f t="shared" si="665"/>
        <v>0</v>
      </c>
      <c r="AT2008" s="222">
        <f>IF($F2008&lt;&gt;2,ROUND($Z2008*SUMIF(Regimuri,$Q2008,Aux.ListeCPAltele!$C$25:$C$34)*0.5,0),0)</f>
        <v>0</v>
      </c>
      <c r="AU2008" s="210"/>
      <c r="AV2008" s="222">
        <f>IF(AND($F2008&lt;&gt;2,Q2008&lt;&gt;0),ROUND($AC2008/SUMIF(Regimuri,Q2008,Aux.ListeCPAltele!$E$25:$E$34)*$AU2008,0),0)</f>
        <v>0</v>
      </c>
      <c r="AW2008" s="215">
        <v>0.1</v>
      </c>
      <c r="AX2008" s="222">
        <f t="shared" si="666"/>
        <v>0</v>
      </c>
      <c r="AY2008" s="213">
        <f t="shared" si="667"/>
        <v>0.83333333333333337</v>
      </c>
      <c r="AZ2008" s="222">
        <f>IF(OR($R2008=0,$Q2008=0),0,ROUND(SUM(AC2008,AE2008,AG2008,AI2008,AK2008,AM2008,AO2008,AS2008,AV2008,AX2008,AT2008)/SUMIF(Regimuri,$Q2008,Aux.ListeCPAltele!$E$25:$E$34)*$AY2008,0))</f>
        <v>0</v>
      </c>
      <c r="BA2008" s="222">
        <f t="shared" si="658"/>
        <v>0</v>
      </c>
      <c r="BB2008" s="277">
        <v>1</v>
      </c>
      <c r="BC2008" s="277"/>
    </row>
    <row r="2009" spans="1:55" outlineLevel="1" x14ac:dyDescent="0.2">
      <c r="A2009" s="205"/>
      <c r="B2009" s="205"/>
      <c r="C2009" s="205"/>
      <c r="D2009" s="275"/>
      <c r="E2009" s="205"/>
      <c r="F2009" s="207">
        <f>SUMIF(CarLM,G2009,Aux.ListeCPAltele!$A$7:$A$11)</f>
        <v>0</v>
      </c>
      <c r="G2009" s="205"/>
      <c r="H2009" s="208">
        <f t="shared" si="647"/>
        <v>0</v>
      </c>
      <c r="I2009" s="208">
        <f t="shared" si="648"/>
        <v>0</v>
      </c>
      <c r="J2009" s="209"/>
      <c r="K2009" s="205"/>
      <c r="L2009" s="207" t="str">
        <f>IF(OR($K2009&lt;&gt;"",ISNA(VLOOKUP($K2009,'2.1.Angajati'!$B$5:$H$1826,2,0))=FALSE),VLOOKUP($K2009,'2.1.Angajati'!$B$5:$H$1826,2,0),"-")</f>
        <v>-</v>
      </c>
      <c r="M2009" s="224">
        <f>IF(OR($K2009&lt;&gt;"",ISNA(VLOOKUP($K2009,'2.1.Angajati'!$B$5:$H$1826,8,0))=FALSE),
       ROUND((DATE(Aux.SetUp!$H$15,1,1)-VLOOKUP($K2009,'2.1.Angajati'!$B$5:$H$1826,6,0))/365,1),
          0)</f>
        <v>0</v>
      </c>
      <c r="N2009" s="223"/>
      <c r="O2009" s="209"/>
      <c r="P2009" s="208">
        <f t="shared" si="659"/>
        <v>0</v>
      </c>
      <c r="Q2009" s="205"/>
      <c r="R2009" s="207">
        <f>SUMIF(Aux.ListeCPAltele!$A$25:$A$34,'1.3.State'!Q2009,Aux.ListeCPAltele!$B$25:$B$34)</f>
        <v>0</v>
      </c>
      <c r="S2009" s="210"/>
      <c r="T2009" s="211">
        <v>16.420000000000002</v>
      </c>
      <c r="U2009" s="212">
        <f>SUMIF('1.2.IS'!$M$5:$AG$5,Aux.SetUp!$H$15,'1.2.IS'!$M$16:$AG$16)</f>
        <v>2775</v>
      </c>
      <c r="V2009" s="213">
        <v>1.3</v>
      </c>
      <c r="W2009" s="211">
        <f t="shared" si="649"/>
        <v>21.35</v>
      </c>
      <c r="X2009" s="212">
        <f t="shared" si="650"/>
        <v>3608</v>
      </c>
      <c r="Y2009" s="214"/>
      <c r="Z2009" s="211">
        <f t="shared" si="660"/>
        <v>0</v>
      </c>
      <c r="AA2009" s="212">
        <f t="shared" si="661"/>
        <v>0</v>
      </c>
      <c r="AB2009" s="212">
        <f t="shared" si="662"/>
        <v>0</v>
      </c>
      <c r="AC2009" s="212">
        <f t="shared" si="663"/>
        <v>0</v>
      </c>
      <c r="AD2009" s="223">
        <f t="shared" si="651"/>
        <v>0</v>
      </c>
      <c r="AE2009" s="212">
        <f t="shared" si="652"/>
        <v>0</v>
      </c>
      <c r="AF2009" s="215"/>
      <c r="AG2009" s="212">
        <f t="shared" si="664"/>
        <v>0</v>
      </c>
      <c r="AH2009" s="215"/>
      <c r="AI2009" s="211">
        <f t="shared" si="653"/>
        <v>0</v>
      </c>
      <c r="AJ2009" s="215"/>
      <c r="AK2009" s="211">
        <f t="shared" si="654"/>
        <v>0</v>
      </c>
      <c r="AL2009" s="215"/>
      <c r="AM2009" s="211">
        <f t="shared" si="655"/>
        <v>0</v>
      </c>
      <c r="AN2009" s="215"/>
      <c r="AO2009" s="211">
        <f t="shared" si="656"/>
        <v>0</v>
      </c>
      <c r="AP2009" s="210"/>
      <c r="AQ2009" s="222">
        <f>IF(AP2009="",0,VLOOKUP(AP2009,Aux.ListeCPAltele!$B$15:$D$21,3,0))</f>
        <v>0</v>
      </c>
      <c r="AR2009" s="212">
        <f t="shared" si="657"/>
        <v>0</v>
      </c>
      <c r="AS2009" s="212">
        <f t="shared" si="665"/>
        <v>0</v>
      </c>
      <c r="AT2009" s="222">
        <f>IF($F2009&lt;&gt;2,ROUND($Z2009*SUMIF(Regimuri,$Q2009,Aux.ListeCPAltele!$C$25:$C$34)*0.5,0),0)</f>
        <v>0</v>
      </c>
      <c r="AU2009" s="210"/>
      <c r="AV2009" s="222">
        <f>IF(AND($F2009&lt;&gt;2,Q2009&lt;&gt;0),ROUND($AC2009/SUMIF(Regimuri,Q2009,Aux.ListeCPAltele!$E$25:$E$34)*$AU2009,0),0)</f>
        <v>0</v>
      </c>
      <c r="AW2009" s="215">
        <v>0.1</v>
      </c>
      <c r="AX2009" s="222">
        <f t="shared" si="666"/>
        <v>0</v>
      </c>
      <c r="AY2009" s="213">
        <f t="shared" si="667"/>
        <v>0.83333333333333337</v>
      </c>
      <c r="AZ2009" s="222">
        <f>IF(OR($R2009=0,$Q2009=0),0,ROUND(SUM(AC2009,AE2009,AG2009,AI2009,AK2009,AM2009,AO2009,AS2009,AV2009,AX2009,AT2009)/SUMIF(Regimuri,$Q2009,Aux.ListeCPAltele!$E$25:$E$34)*$AY2009,0))</f>
        <v>0</v>
      </c>
      <c r="BA2009" s="222">
        <f t="shared" si="658"/>
        <v>0</v>
      </c>
      <c r="BB2009" s="277">
        <v>1</v>
      </c>
      <c r="BC2009" s="277"/>
    </row>
    <row r="2010" spans="1:55" outlineLevel="1" x14ac:dyDescent="0.2">
      <c r="A2010" s="205"/>
      <c r="B2010" s="205"/>
      <c r="C2010" s="205"/>
      <c r="D2010" s="275"/>
      <c r="E2010" s="205"/>
      <c r="F2010" s="207">
        <f>SUMIF(CarLM,G2010,Aux.ListeCPAltele!$A$7:$A$11)</f>
        <v>0</v>
      </c>
      <c r="G2010" s="205"/>
      <c r="H2010" s="208">
        <f t="shared" si="647"/>
        <v>0</v>
      </c>
      <c r="I2010" s="208">
        <f t="shared" si="648"/>
        <v>0</v>
      </c>
      <c r="J2010" s="209"/>
      <c r="K2010" s="205"/>
      <c r="L2010" s="207" t="str">
        <f>IF(OR($K2010&lt;&gt;"",ISNA(VLOOKUP($K2010,'2.1.Angajati'!$B$5:$H$1826,2,0))=FALSE),VLOOKUP($K2010,'2.1.Angajati'!$B$5:$H$1826,2,0),"-")</f>
        <v>-</v>
      </c>
      <c r="M2010" s="224">
        <f>IF(OR($K2010&lt;&gt;"",ISNA(VLOOKUP($K2010,'2.1.Angajati'!$B$5:$H$1826,8,0))=FALSE),
       ROUND((DATE(Aux.SetUp!$H$15,1,1)-VLOOKUP($K2010,'2.1.Angajati'!$B$5:$H$1826,6,0))/365,1),
          0)</f>
        <v>0</v>
      </c>
      <c r="N2010" s="223"/>
      <c r="O2010" s="209"/>
      <c r="P2010" s="208">
        <f t="shared" si="659"/>
        <v>0</v>
      </c>
      <c r="Q2010" s="205"/>
      <c r="R2010" s="207">
        <f>SUMIF(Aux.ListeCPAltele!$A$25:$A$34,'1.3.State'!Q2010,Aux.ListeCPAltele!$B$25:$B$34)</f>
        <v>0</v>
      </c>
      <c r="S2010" s="210"/>
      <c r="T2010" s="211">
        <v>16.420000000000002</v>
      </c>
      <c r="U2010" s="212">
        <f>SUMIF('1.2.IS'!$M$5:$AG$5,Aux.SetUp!$H$15,'1.2.IS'!$M$16:$AG$16)</f>
        <v>2775</v>
      </c>
      <c r="V2010" s="213">
        <v>1.3</v>
      </c>
      <c r="W2010" s="211">
        <f t="shared" si="649"/>
        <v>21.35</v>
      </c>
      <c r="X2010" s="212">
        <f t="shared" si="650"/>
        <v>3608</v>
      </c>
      <c r="Y2010" s="214"/>
      <c r="Z2010" s="211">
        <f t="shared" si="660"/>
        <v>0</v>
      </c>
      <c r="AA2010" s="212">
        <f t="shared" si="661"/>
        <v>0</v>
      </c>
      <c r="AB2010" s="212">
        <f t="shared" si="662"/>
        <v>0</v>
      </c>
      <c r="AC2010" s="212">
        <f t="shared" si="663"/>
        <v>0</v>
      </c>
      <c r="AD2010" s="223">
        <f t="shared" si="651"/>
        <v>0</v>
      </c>
      <c r="AE2010" s="212">
        <f t="shared" si="652"/>
        <v>0</v>
      </c>
      <c r="AF2010" s="215"/>
      <c r="AG2010" s="212">
        <f t="shared" si="664"/>
        <v>0</v>
      </c>
      <c r="AH2010" s="215"/>
      <c r="AI2010" s="211">
        <f t="shared" si="653"/>
        <v>0</v>
      </c>
      <c r="AJ2010" s="215"/>
      <c r="AK2010" s="211">
        <f t="shared" si="654"/>
        <v>0</v>
      </c>
      <c r="AL2010" s="215"/>
      <c r="AM2010" s="211">
        <f t="shared" si="655"/>
        <v>0</v>
      </c>
      <c r="AN2010" s="215"/>
      <c r="AO2010" s="211">
        <f t="shared" si="656"/>
        <v>0</v>
      </c>
      <c r="AP2010" s="210"/>
      <c r="AQ2010" s="222">
        <f>IF(AP2010="",0,VLOOKUP(AP2010,Aux.ListeCPAltele!$B$15:$D$21,3,0))</f>
        <v>0</v>
      </c>
      <c r="AR2010" s="212">
        <f t="shared" si="657"/>
        <v>0</v>
      </c>
      <c r="AS2010" s="212">
        <f t="shared" si="665"/>
        <v>0</v>
      </c>
      <c r="AT2010" s="222">
        <f>IF($F2010&lt;&gt;2,ROUND($Z2010*SUMIF(Regimuri,$Q2010,Aux.ListeCPAltele!$C$25:$C$34)*0.5,0),0)</f>
        <v>0</v>
      </c>
      <c r="AU2010" s="210"/>
      <c r="AV2010" s="222">
        <f>IF(AND($F2010&lt;&gt;2,Q2010&lt;&gt;0),ROUND($AC2010/SUMIF(Regimuri,Q2010,Aux.ListeCPAltele!$E$25:$E$34)*$AU2010,0),0)</f>
        <v>0</v>
      </c>
      <c r="AW2010" s="215">
        <v>0.1</v>
      </c>
      <c r="AX2010" s="222">
        <f t="shared" si="666"/>
        <v>0</v>
      </c>
      <c r="AY2010" s="213">
        <f t="shared" si="667"/>
        <v>0.83333333333333337</v>
      </c>
      <c r="AZ2010" s="222">
        <f>IF(OR($R2010=0,$Q2010=0),0,ROUND(SUM(AC2010,AE2010,AG2010,AI2010,AK2010,AM2010,AO2010,AS2010,AV2010,AX2010,AT2010)/SUMIF(Regimuri,$Q2010,Aux.ListeCPAltele!$E$25:$E$34)*$AY2010,0))</f>
        <v>0</v>
      </c>
      <c r="BA2010" s="222">
        <f t="shared" si="658"/>
        <v>0</v>
      </c>
      <c r="BB2010" s="277">
        <v>1</v>
      </c>
      <c r="BC2010" s="277"/>
    </row>
    <row r="2011" spans="1:55" outlineLevel="1" x14ac:dyDescent="0.2">
      <c r="A2011" s="205"/>
      <c r="B2011" s="205"/>
      <c r="C2011" s="205"/>
      <c r="D2011" s="275"/>
      <c r="E2011" s="205"/>
      <c r="F2011" s="207">
        <f>SUMIF(CarLM,G2011,Aux.ListeCPAltele!$A$7:$A$11)</f>
        <v>0</v>
      </c>
      <c r="G2011" s="205"/>
      <c r="H2011" s="208">
        <f t="shared" si="647"/>
        <v>0</v>
      </c>
      <c r="I2011" s="208">
        <f t="shared" si="648"/>
        <v>0</v>
      </c>
      <c r="J2011" s="209"/>
      <c r="K2011" s="205"/>
      <c r="L2011" s="207" t="str">
        <f>IF(OR($K2011&lt;&gt;"",ISNA(VLOOKUP($K2011,'2.1.Angajati'!$B$5:$H$1826,2,0))=FALSE),VLOOKUP($K2011,'2.1.Angajati'!$B$5:$H$1826,2,0),"-")</f>
        <v>-</v>
      </c>
      <c r="M2011" s="224">
        <f>IF(OR($K2011&lt;&gt;"",ISNA(VLOOKUP($K2011,'2.1.Angajati'!$B$5:$H$1826,8,0))=FALSE),
       ROUND((DATE(Aux.SetUp!$H$15,1,1)-VLOOKUP($K2011,'2.1.Angajati'!$B$5:$H$1826,6,0))/365,1),
          0)</f>
        <v>0</v>
      </c>
      <c r="N2011" s="223"/>
      <c r="O2011" s="209"/>
      <c r="P2011" s="208">
        <f t="shared" si="659"/>
        <v>0</v>
      </c>
      <c r="Q2011" s="205"/>
      <c r="R2011" s="207">
        <f>SUMIF(Aux.ListeCPAltele!$A$25:$A$34,'1.3.State'!Q2011,Aux.ListeCPAltele!$B$25:$B$34)</f>
        <v>0</v>
      </c>
      <c r="S2011" s="210"/>
      <c r="T2011" s="211">
        <v>16.420000000000002</v>
      </c>
      <c r="U2011" s="212">
        <f>SUMIF('1.2.IS'!$M$5:$AG$5,Aux.SetUp!$H$15,'1.2.IS'!$M$16:$AG$16)</f>
        <v>2775</v>
      </c>
      <c r="V2011" s="213">
        <v>1.3</v>
      </c>
      <c r="W2011" s="211">
        <f t="shared" si="649"/>
        <v>21.35</v>
      </c>
      <c r="X2011" s="212">
        <f t="shared" si="650"/>
        <v>3608</v>
      </c>
      <c r="Y2011" s="214"/>
      <c r="Z2011" s="211">
        <f t="shared" si="660"/>
        <v>0</v>
      </c>
      <c r="AA2011" s="212">
        <f t="shared" si="661"/>
        <v>0</v>
      </c>
      <c r="AB2011" s="212">
        <f t="shared" si="662"/>
        <v>0</v>
      </c>
      <c r="AC2011" s="212">
        <f t="shared" si="663"/>
        <v>0</v>
      </c>
      <c r="AD2011" s="223">
        <f t="shared" si="651"/>
        <v>0</v>
      </c>
      <c r="AE2011" s="212">
        <f t="shared" si="652"/>
        <v>0</v>
      </c>
      <c r="AF2011" s="215"/>
      <c r="AG2011" s="212">
        <f t="shared" si="664"/>
        <v>0</v>
      </c>
      <c r="AH2011" s="215"/>
      <c r="AI2011" s="211">
        <f t="shared" si="653"/>
        <v>0</v>
      </c>
      <c r="AJ2011" s="215"/>
      <c r="AK2011" s="211">
        <f t="shared" si="654"/>
        <v>0</v>
      </c>
      <c r="AL2011" s="215"/>
      <c r="AM2011" s="211">
        <f t="shared" si="655"/>
        <v>0</v>
      </c>
      <c r="AN2011" s="215"/>
      <c r="AO2011" s="211">
        <f t="shared" si="656"/>
        <v>0</v>
      </c>
      <c r="AP2011" s="210"/>
      <c r="AQ2011" s="222">
        <f>IF(AP2011="",0,VLOOKUP(AP2011,Aux.ListeCPAltele!$B$15:$D$21,3,0))</f>
        <v>0</v>
      </c>
      <c r="AR2011" s="212">
        <f t="shared" si="657"/>
        <v>0</v>
      </c>
      <c r="AS2011" s="212">
        <f t="shared" si="665"/>
        <v>0</v>
      </c>
      <c r="AT2011" s="222">
        <f>IF($F2011&lt;&gt;2,ROUND($Z2011*SUMIF(Regimuri,$Q2011,Aux.ListeCPAltele!$C$25:$C$34)*0.5,0),0)</f>
        <v>0</v>
      </c>
      <c r="AU2011" s="210"/>
      <c r="AV2011" s="222">
        <f>IF(AND($F2011&lt;&gt;2,Q2011&lt;&gt;0),ROUND($AC2011/SUMIF(Regimuri,Q2011,Aux.ListeCPAltele!$E$25:$E$34)*$AU2011,0),0)</f>
        <v>0</v>
      </c>
      <c r="AW2011" s="215">
        <v>0.1</v>
      </c>
      <c r="AX2011" s="222">
        <f t="shared" si="666"/>
        <v>0</v>
      </c>
      <c r="AY2011" s="213">
        <f t="shared" si="667"/>
        <v>0.83333333333333337</v>
      </c>
      <c r="AZ2011" s="222">
        <f>IF(OR($R2011=0,$Q2011=0),0,ROUND(SUM(AC2011,AE2011,AG2011,AI2011,AK2011,AM2011,AO2011,AS2011,AV2011,AX2011,AT2011)/SUMIF(Regimuri,$Q2011,Aux.ListeCPAltele!$E$25:$E$34)*$AY2011,0))</f>
        <v>0</v>
      </c>
      <c r="BA2011" s="222">
        <f t="shared" si="658"/>
        <v>0</v>
      </c>
      <c r="BB2011" s="277">
        <v>1</v>
      </c>
      <c r="BC2011" s="277"/>
    </row>
    <row r="2012" spans="1:55" outlineLevel="1" x14ac:dyDescent="0.2">
      <c r="A2012" s="205"/>
      <c r="B2012" s="205"/>
      <c r="C2012" s="205"/>
      <c r="D2012" s="275"/>
      <c r="E2012" s="205"/>
      <c r="F2012" s="207">
        <f>SUMIF(CarLM,G2012,Aux.ListeCPAltele!$A$7:$A$11)</f>
        <v>0</v>
      </c>
      <c r="G2012" s="205"/>
      <c r="H2012" s="208">
        <f t="shared" si="647"/>
        <v>0</v>
      </c>
      <c r="I2012" s="208">
        <f t="shared" si="648"/>
        <v>0</v>
      </c>
      <c r="J2012" s="209"/>
      <c r="K2012" s="205"/>
      <c r="L2012" s="207" t="str">
        <f>IF(OR($K2012&lt;&gt;"",ISNA(VLOOKUP($K2012,'2.1.Angajati'!$B$5:$H$1826,2,0))=FALSE),VLOOKUP($K2012,'2.1.Angajati'!$B$5:$H$1826,2,0),"-")</f>
        <v>-</v>
      </c>
      <c r="M2012" s="224">
        <f>IF(OR($K2012&lt;&gt;"",ISNA(VLOOKUP($K2012,'2.1.Angajati'!$B$5:$H$1826,8,0))=FALSE),
       ROUND((DATE(Aux.SetUp!$H$15,1,1)-VLOOKUP($K2012,'2.1.Angajati'!$B$5:$H$1826,6,0))/365,1),
          0)</f>
        <v>0</v>
      </c>
      <c r="N2012" s="223"/>
      <c r="O2012" s="209"/>
      <c r="P2012" s="208">
        <f t="shared" si="659"/>
        <v>0</v>
      </c>
      <c r="Q2012" s="205"/>
      <c r="R2012" s="207">
        <f>SUMIF(Aux.ListeCPAltele!$A$25:$A$34,'1.3.State'!Q2012,Aux.ListeCPAltele!$B$25:$B$34)</f>
        <v>0</v>
      </c>
      <c r="S2012" s="210"/>
      <c r="T2012" s="211">
        <v>16.420000000000002</v>
      </c>
      <c r="U2012" s="212">
        <f>SUMIF('1.2.IS'!$M$5:$AG$5,Aux.SetUp!$H$15,'1.2.IS'!$M$16:$AG$16)</f>
        <v>2775</v>
      </c>
      <c r="V2012" s="213">
        <v>1.3</v>
      </c>
      <c r="W2012" s="211">
        <f t="shared" si="649"/>
        <v>21.35</v>
      </c>
      <c r="X2012" s="212">
        <f t="shared" si="650"/>
        <v>3608</v>
      </c>
      <c r="Y2012" s="214"/>
      <c r="Z2012" s="211">
        <f t="shared" si="660"/>
        <v>0</v>
      </c>
      <c r="AA2012" s="212">
        <f t="shared" si="661"/>
        <v>0</v>
      </c>
      <c r="AB2012" s="212">
        <f t="shared" si="662"/>
        <v>0</v>
      </c>
      <c r="AC2012" s="212">
        <f t="shared" si="663"/>
        <v>0</v>
      </c>
      <c r="AD2012" s="223">
        <f t="shared" si="651"/>
        <v>0</v>
      </c>
      <c r="AE2012" s="212">
        <f t="shared" si="652"/>
        <v>0</v>
      </c>
      <c r="AF2012" s="215"/>
      <c r="AG2012" s="212">
        <f t="shared" si="664"/>
        <v>0</v>
      </c>
      <c r="AH2012" s="215"/>
      <c r="AI2012" s="211">
        <f t="shared" si="653"/>
        <v>0</v>
      </c>
      <c r="AJ2012" s="215"/>
      <c r="AK2012" s="211">
        <f t="shared" si="654"/>
        <v>0</v>
      </c>
      <c r="AL2012" s="215"/>
      <c r="AM2012" s="211">
        <f t="shared" si="655"/>
        <v>0</v>
      </c>
      <c r="AN2012" s="215"/>
      <c r="AO2012" s="211">
        <f t="shared" si="656"/>
        <v>0</v>
      </c>
      <c r="AP2012" s="210"/>
      <c r="AQ2012" s="222">
        <f>IF(AP2012="",0,VLOOKUP(AP2012,Aux.ListeCPAltele!$B$15:$D$21,3,0))</f>
        <v>0</v>
      </c>
      <c r="AR2012" s="212">
        <f t="shared" si="657"/>
        <v>0</v>
      </c>
      <c r="AS2012" s="212">
        <f t="shared" si="665"/>
        <v>0</v>
      </c>
      <c r="AT2012" s="222">
        <f>IF($F2012&lt;&gt;2,ROUND($Z2012*SUMIF(Regimuri,$Q2012,Aux.ListeCPAltele!$C$25:$C$34)*0.5,0),0)</f>
        <v>0</v>
      </c>
      <c r="AU2012" s="210"/>
      <c r="AV2012" s="222">
        <f>IF(AND($F2012&lt;&gt;2,Q2012&lt;&gt;0),ROUND($AC2012/SUMIF(Regimuri,Q2012,Aux.ListeCPAltele!$E$25:$E$34)*$AU2012,0),0)</f>
        <v>0</v>
      </c>
      <c r="AW2012" s="215">
        <v>0.1</v>
      </c>
      <c r="AX2012" s="222">
        <f t="shared" si="666"/>
        <v>0</v>
      </c>
      <c r="AY2012" s="213">
        <f t="shared" si="667"/>
        <v>0.83333333333333337</v>
      </c>
      <c r="AZ2012" s="222">
        <f>IF(OR($R2012=0,$Q2012=0),0,ROUND(SUM(AC2012,AE2012,AG2012,AI2012,AK2012,AM2012,AO2012,AS2012,AV2012,AX2012,AT2012)/SUMIF(Regimuri,$Q2012,Aux.ListeCPAltele!$E$25:$E$34)*$AY2012,0))</f>
        <v>0</v>
      </c>
      <c r="BA2012" s="222">
        <f t="shared" si="658"/>
        <v>0</v>
      </c>
      <c r="BB2012" s="277">
        <v>1</v>
      </c>
      <c r="BC2012" s="277"/>
    </row>
    <row r="2013" spans="1:55" outlineLevel="1" x14ac:dyDescent="0.2">
      <c r="A2013" s="205"/>
      <c r="B2013" s="205"/>
      <c r="C2013" s="205"/>
      <c r="D2013" s="275"/>
      <c r="E2013" s="205"/>
      <c r="F2013" s="207">
        <f>SUMIF(CarLM,G2013,Aux.ListeCPAltele!$A$7:$A$11)</f>
        <v>0</v>
      </c>
      <c r="G2013" s="205"/>
      <c r="H2013" s="208">
        <f t="shared" si="647"/>
        <v>0</v>
      </c>
      <c r="I2013" s="208">
        <f t="shared" si="648"/>
        <v>0</v>
      </c>
      <c r="J2013" s="209"/>
      <c r="K2013" s="205"/>
      <c r="L2013" s="207" t="str">
        <f>IF(OR($K2013&lt;&gt;"",ISNA(VLOOKUP($K2013,'2.1.Angajati'!$B$5:$H$1826,2,0))=FALSE),VLOOKUP($K2013,'2.1.Angajati'!$B$5:$H$1826,2,0),"-")</f>
        <v>-</v>
      </c>
      <c r="M2013" s="224">
        <f>IF(OR($K2013&lt;&gt;"",ISNA(VLOOKUP($K2013,'2.1.Angajati'!$B$5:$H$1826,8,0))=FALSE),
       ROUND((DATE(Aux.SetUp!$H$15,1,1)-VLOOKUP($K2013,'2.1.Angajati'!$B$5:$H$1826,6,0))/365,1),
          0)</f>
        <v>0</v>
      </c>
      <c r="N2013" s="223"/>
      <c r="O2013" s="209"/>
      <c r="P2013" s="208">
        <f t="shared" si="659"/>
        <v>0</v>
      </c>
      <c r="Q2013" s="205"/>
      <c r="R2013" s="207">
        <f>SUMIF(Aux.ListeCPAltele!$A$25:$A$34,'1.3.State'!Q2013,Aux.ListeCPAltele!$B$25:$B$34)</f>
        <v>0</v>
      </c>
      <c r="S2013" s="210"/>
      <c r="T2013" s="211">
        <v>16.420000000000002</v>
      </c>
      <c r="U2013" s="212">
        <f>SUMIF('1.2.IS'!$M$5:$AG$5,Aux.SetUp!$H$15,'1.2.IS'!$M$16:$AG$16)</f>
        <v>2775</v>
      </c>
      <c r="V2013" s="213">
        <v>1.3</v>
      </c>
      <c r="W2013" s="211">
        <f t="shared" si="649"/>
        <v>21.35</v>
      </c>
      <c r="X2013" s="212">
        <f t="shared" si="650"/>
        <v>3608</v>
      </c>
      <c r="Y2013" s="214"/>
      <c r="Z2013" s="211">
        <f t="shared" si="660"/>
        <v>0</v>
      </c>
      <c r="AA2013" s="212">
        <f t="shared" si="661"/>
        <v>0</v>
      </c>
      <c r="AB2013" s="212">
        <f t="shared" si="662"/>
        <v>0</v>
      </c>
      <c r="AC2013" s="212">
        <f t="shared" si="663"/>
        <v>0</v>
      </c>
      <c r="AD2013" s="223">
        <f t="shared" si="651"/>
        <v>0</v>
      </c>
      <c r="AE2013" s="212">
        <f t="shared" si="652"/>
        <v>0</v>
      </c>
      <c r="AF2013" s="215"/>
      <c r="AG2013" s="212">
        <f t="shared" si="664"/>
        <v>0</v>
      </c>
      <c r="AH2013" s="215"/>
      <c r="AI2013" s="211">
        <f t="shared" si="653"/>
        <v>0</v>
      </c>
      <c r="AJ2013" s="215"/>
      <c r="AK2013" s="211">
        <f t="shared" si="654"/>
        <v>0</v>
      </c>
      <c r="AL2013" s="215"/>
      <c r="AM2013" s="211">
        <f t="shared" si="655"/>
        <v>0</v>
      </c>
      <c r="AN2013" s="215"/>
      <c r="AO2013" s="211">
        <f t="shared" si="656"/>
        <v>0</v>
      </c>
      <c r="AP2013" s="210"/>
      <c r="AQ2013" s="222">
        <f>IF(AP2013="",0,VLOOKUP(AP2013,Aux.ListeCPAltele!$B$15:$D$21,3,0))</f>
        <v>0</v>
      </c>
      <c r="AR2013" s="212">
        <f t="shared" si="657"/>
        <v>0</v>
      </c>
      <c r="AS2013" s="212">
        <f t="shared" si="665"/>
        <v>0</v>
      </c>
      <c r="AT2013" s="222">
        <f>IF($F2013&lt;&gt;2,ROUND($Z2013*SUMIF(Regimuri,$Q2013,Aux.ListeCPAltele!$C$25:$C$34)*0.5,0),0)</f>
        <v>0</v>
      </c>
      <c r="AU2013" s="210"/>
      <c r="AV2013" s="222">
        <f>IF(AND($F2013&lt;&gt;2,Q2013&lt;&gt;0),ROUND($AC2013/SUMIF(Regimuri,Q2013,Aux.ListeCPAltele!$E$25:$E$34)*$AU2013,0),0)</f>
        <v>0</v>
      </c>
      <c r="AW2013" s="215">
        <v>0.1</v>
      </c>
      <c r="AX2013" s="222">
        <f t="shared" si="666"/>
        <v>0</v>
      </c>
      <c r="AY2013" s="213">
        <f t="shared" si="667"/>
        <v>0.83333333333333337</v>
      </c>
      <c r="AZ2013" s="222">
        <f>IF(OR($R2013=0,$Q2013=0),0,ROUND(SUM(AC2013,AE2013,AG2013,AI2013,AK2013,AM2013,AO2013,AS2013,AV2013,AX2013,AT2013)/SUMIF(Regimuri,$Q2013,Aux.ListeCPAltele!$E$25:$E$34)*$AY2013,0))</f>
        <v>0</v>
      </c>
      <c r="BA2013" s="222">
        <f t="shared" si="658"/>
        <v>0</v>
      </c>
      <c r="BB2013" s="277">
        <v>1</v>
      </c>
      <c r="BC2013" s="277"/>
    </row>
    <row r="2014" spans="1:55" outlineLevel="1" x14ac:dyDescent="0.2">
      <c r="A2014" s="205"/>
      <c r="B2014" s="205"/>
      <c r="C2014" s="205"/>
      <c r="D2014" s="275"/>
      <c r="E2014" s="205"/>
      <c r="F2014" s="207">
        <f>SUMIF(CarLM,G2014,Aux.ListeCPAltele!$A$7:$A$11)</f>
        <v>0</v>
      </c>
      <c r="G2014" s="205"/>
      <c r="H2014" s="208">
        <f t="shared" si="647"/>
        <v>0</v>
      </c>
      <c r="I2014" s="208">
        <f t="shared" si="648"/>
        <v>0</v>
      </c>
      <c r="J2014" s="209"/>
      <c r="K2014" s="205"/>
      <c r="L2014" s="207" t="str">
        <f>IF(OR($K2014&lt;&gt;"",ISNA(VLOOKUP($K2014,'2.1.Angajati'!$B$5:$H$1826,2,0))=FALSE),VLOOKUP($K2014,'2.1.Angajati'!$B$5:$H$1826,2,0),"-")</f>
        <v>-</v>
      </c>
      <c r="M2014" s="224">
        <f>IF(OR($K2014&lt;&gt;"",ISNA(VLOOKUP($K2014,'2.1.Angajati'!$B$5:$H$1826,8,0))=FALSE),
       ROUND((DATE(Aux.SetUp!$H$15,1,1)-VLOOKUP($K2014,'2.1.Angajati'!$B$5:$H$1826,6,0))/365,1),
          0)</f>
        <v>0</v>
      </c>
      <c r="N2014" s="223"/>
      <c r="O2014" s="209"/>
      <c r="P2014" s="208">
        <f t="shared" si="659"/>
        <v>0</v>
      </c>
      <c r="Q2014" s="205"/>
      <c r="R2014" s="207">
        <f>SUMIF(Aux.ListeCPAltele!$A$25:$A$34,'1.3.State'!Q2014,Aux.ListeCPAltele!$B$25:$B$34)</f>
        <v>0</v>
      </c>
      <c r="S2014" s="210"/>
      <c r="T2014" s="211">
        <v>16.420000000000002</v>
      </c>
      <c r="U2014" s="212">
        <f>SUMIF('1.2.IS'!$M$5:$AG$5,Aux.SetUp!$H$15,'1.2.IS'!$M$16:$AG$16)</f>
        <v>2775</v>
      </c>
      <c r="V2014" s="213">
        <v>1.3</v>
      </c>
      <c r="W2014" s="211">
        <f t="shared" si="649"/>
        <v>21.35</v>
      </c>
      <c r="X2014" s="212">
        <f t="shared" si="650"/>
        <v>3608</v>
      </c>
      <c r="Y2014" s="214"/>
      <c r="Z2014" s="211">
        <f t="shared" si="660"/>
        <v>0</v>
      </c>
      <c r="AA2014" s="212">
        <f t="shared" si="661"/>
        <v>0</v>
      </c>
      <c r="AB2014" s="212">
        <f t="shared" si="662"/>
        <v>0</v>
      </c>
      <c r="AC2014" s="212">
        <f t="shared" si="663"/>
        <v>0</v>
      </c>
      <c r="AD2014" s="223">
        <f t="shared" si="651"/>
        <v>0</v>
      </c>
      <c r="AE2014" s="212">
        <f t="shared" si="652"/>
        <v>0</v>
      </c>
      <c r="AF2014" s="215"/>
      <c r="AG2014" s="212">
        <f t="shared" si="664"/>
        <v>0</v>
      </c>
      <c r="AH2014" s="215"/>
      <c r="AI2014" s="211">
        <f t="shared" si="653"/>
        <v>0</v>
      </c>
      <c r="AJ2014" s="215"/>
      <c r="AK2014" s="211">
        <f t="shared" si="654"/>
        <v>0</v>
      </c>
      <c r="AL2014" s="215"/>
      <c r="AM2014" s="211">
        <f t="shared" si="655"/>
        <v>0</v>
      </c>
      <c r="AN2014" s="215"/>
      <c r="AO2014" s="211">
        <f t="shared" si="656"/>
        <v>0</v>
      </c>
      <c r="AP2014" s="210"/>
      <c r="AQ2014" s="222">
        <f>IF(AP2014="",0,VLOOKUP(AP2014,Aux.ListeCPAltele!$B$15:$D$21,3,0))</f>
        <v>0</v>
      </c>
      <c r="AR2014" s="212">
        <f t="shared" si="657"/>
        <v>0</v>
      </c>
      <c r="AS2014" s="212">
        <f t="shared" si="665"/>
        <v>0</v>
      </c>
      <c r="AT2014" s="222">
        <f>IF($F2014&lt;&gt;2,ROUND($Z2014*SUMIF(Regimuri,$Q2014,Aux.ListeCPAltele!$C$25:$C$34)*0.5,0),0)</f>
        <v>0</v>
      </c>
      <c r="AU2014" s="210"/>
      <c r="AV2014" s="222">
        <f>IF(AND($F2014&lt;&gt;2,Q2014&lt;&gt;0),ROUND($AC2014/SUMIF(Regimuri,Q2014,Aux.ListeCPAltele!$E$25:$E$34)*$AU2014,0),0)</f>
        <v>0</v>
      </c>
      <c r="AW2014" s="215">
        <v>0.1</v>
      </c>
      <c r="AX2014" s="222">
        <f t="shared" si="666"/>
        <v>0</v>
      </c>
      <c r="AY2014" s="213">
        <f t="shared" si="667"/>
        <v>0.83333333333333337</v>
      </c>
      <c r="AZ2014" s="222">
        <f>IF(OR($R2014=0,$Q2014=0),0,ROUND(SUM(AC2014,AE2014,AG2014,AI2014,AK2014,AM2014,AO2014,AS2014,AV2014,AX2014,AT2014)/SUMIF(Regimuri,$Q2014,Aux.ListeCPAltele!$E$25:$E$34)*$AY2014,0))</f>
        <v>0</v>
      </c>
      <c r="BA2014" s="222">
        <f t="shared" si="658"/>
        <v>0</v>
      </c>
      <c r="BB2014" s="277">
        <v>1</v>
      </c>
      <c r="BC2014" s="277"/>
    </row>
    <row r="2015" spans="1:55" outlineLevel="1" x14ac:dyDescent="0.2">
      <c r="A2015" s="205"/>
      <c r="B2015" s="205"/>
      <c r="C2015" s="205"/>
      <c r="D2015" s="275"/>
      <c r="E2015" s="205"/>
      <c r="F2015" s="207">
        <f>SUMIF(CarLM,G2015,Aux.ListeCPAltele!$A$7:$A$11)</f>
        <v>0</v>
      </c>
      <c r="G2015" s="205"/>
      <c r="H2015" s="208">
        <f t="shared" si="647"/>
        <v>0</v>
      </c>
      <c r="I2015" s="208">
        <f t="shared" si="648"/>
        <v>0</v>
      </c>
      <c r="J2015" s="209"/>
      <c r="K2015" s="205"/>
      <c r="L2015" s="207" t="str">
        <f>IF(OR($K2015&lt;&gt;"",ISNA(VLOOKUP($K2015,'2.1.Angajati'!$B$5:$H$1826,2,0))=FALSE),VLOOKUP($K2015,'2.1.Angajati'!$B$5:$H$1826,2,0),"-")</f>
        <v>-</v>
      </c>
      <c r="M2015" s="224">
        <f>IF(OR($K2015&lt;&gt;"",ISNA(VLOOKUP($K2015,'2.1.Angajati'!$B$5:$H$1826,8,0))=FALSE),
       ROUND((DATE(Aux.SetUp!$H$15,1,1)-VLOOKUP($K2015,'2.1.Angajati'!$B$5:$H$1826,6,0))/365,1),
          0)</f>
        <v>0</v>
      </c>
      <c r="N2015" s="223"/>
      <c r="O2015" s="209"/>
      <c r="P2015" s="208">
        <f t="shared" si="659"/>
        <v>0</v>
      </c>
      <c r="Q2015" s="205"/>
      <c r="R2015" s="207">
        <f>SUMIF(Aux.ListeCPAltele!$A$25:$A$34,'1.3.State'!Q2015,Aux.ListeCPAltele!$B$25:$B$34)</f>
        <v>0</v>
      </c>
      <c r="S2015" s="210"/>
      <c r="T2015" s="211">
        <v>16.420000000000002</v>
      </c>
      <c r="U2015" s="212">
        <f>SUMIF('1.2.IS'!$M$5:$AG$5,Aux.SetUp!$H$15,'1.2.IS'!$M$16:$AG$16)</f>
        <v>2775</v>
      </c>
      <c r="V2015" s="213">
        <v>1.3</v>
      </c>
      <c r="W2015" s="211">
        <f t="shared" si="649"/>
        <v>21.35</v>
      </c>
      <c r="X2015" s="212">
        <f t="shared" si="650"/>
        <v>3608</v>
      </c>
      <c r="Y2015" s="214"/>
      <c r="Z2015" s="211">
        <f t="shared" si="660"/>
        <v>0</v>
      </c>
      <c r="AA2015" s="212">
        <f t="shared" si="661"/>
        <v>0</v>
      </c>
      <c r="AB2015" s="212">
        <f t="shared" si="662"/>
        <v>0</v>
      </c>
      <c r="AC2015" s="212">
        <f t="shared" si="663"/>
        <v>0</v>
      </c>
      <c r="AD2015" s="223">
        <f t="shared" si="651"/>
        <v>0</v>
      </c>
      <c r="AE2015" s="212">
        <f t="shared" si="652"/>
        <v>0</v>
      </c>
      <c r="AF2015" s="215"/>
      <c r="AG2015" s="212">
        <f t="shared" si="664"/>
        <v>0</v>
      </c>
      <c r="AH2015" s="215"/>
      <c r="AI2015" s="211">
        <f t="shared" si="653"/>
        <v>0</v>
      </c>
      <c r="AJ2015" s="215"/>
      <c r="AK2015" s="211">
        <f t="shared" si="654"/>
        <v>0</v>
      </c>
      <c r="AL2015" s="215"/>
      <c r="AM2015" s="211">
        <f t="shared" si="655"/>
        <v>0</v>
      </c>
      <c r="AN2015" s="215"/>
      <c r="AO2015" s="211">
        <f t="shared" si="656"/>
        <v>0</v>
      </c>
      <c r="AP2015" s="210"/>
      <c r="AQ2015" s="222">
        <f>IF(AP2015="",0,VLOOKUP(AP2015,Aux.ListeCPAltele!$B$15:$D$21,3,0))</f>
        <v>0</v>
      </c>
      <c r="AR2015" s="212">
        <f t="shared" si="657"/>
        <v>0</v>
      </c>
      <c r="AS2015" s="212">
        <f t="shared" si="665"/>
        <v>0</v>
      </c>
      <c r="AT2015" s="222">
        <f>IF($F2015&lt;&gt;2,ROUND($Z2015*SUMIF(Regimuri,$Q2015,Aux.ListeCPAltele!$C$25:$C$34)*0.5,0),0)</f>
        <v>0</v>
      </c>
      <c r="AU2015" s="210"/>
      <c r="AV2015" s="222">
        <f>IF(AND($F2015&lt;&gt;2,Q2015&lt;&gt;0),ROUND($AC2015/SUMIF(Regimuri,Q2015,Aux.ListeCPAltele!$E$25:$E$34)*$AU2015,0),0)</f>
        <v>0</v>
      </c>
      <c r="AW2015" s="215">
        <v>0.1</v>
      </c>
      <c r="AX2015" s="222">
        <f t="shared" si="666"/>
        <v>0</v>
      </c>
      <c r="AY2015" s="213">
        <f t="shared" si="667"/>
        <v>0.83333333333333337</v>
      </c>
      <c r="AZ2015" s="222">
        <f>IF(OR($R2015=0,$Q2015=0),0,ROUND(SUM(AC2015,AE2015,AG2015,AI2015,AK2015,AM2015,AO2015,AS2015,AV2015,AX2015,AT2015)/SUMIF(Regimuri,$Q2015,Aux.ListeCPAltele!$E$25:$E$34)*$AY2015,0))</f>
        <v>0</v>
      </c>
      <c r="BA2015" s="222">
        <f t="shared" si="658"/>
        <v>0</v>
      </c>
      <c r="BB2015" s="277">
        <v>1</v>
      </c>
      <c r="BC2015" s="277"/>
    </row>
    <row r="2016" spans="1:55" outlineLevel="1" x14ac:dyDescent="0.2">
      <c r="A2016" s="205"/>
      <c r="B2016" s="205"/>
      <c r="C2016" s="205"/>
      <c r="D2016" s="275"/>
      <c r="E2016" s="205"/>
      <c r="F2016" s="207">
        <f>SUMIF(CarLM,G2016,Aux.ListeCPAltele!$A$7:$A$11)</f>
        <v>0</v>
      </c>
      <c r="G2016" s="205"/>
      <c r="H2016" s="208">
        <f t="shared" si="647"/>
        <v>0</v>
      </c>
      <c r="I2016" s="208">
        <f t="shared" si="648"/>
        <v>0</v>
      </c>
      <c r="J2016" s="209"/>
      <c r="K2016" s="205"/>
      <c r="L2016" s="207" t="str">
        <f>IF(OR($K2016&lt;&gt;"",ISNA(VLOOKUP($K2016,'2.1.Angajati'!$B$5:$H$1826,2,0))=FALSE),VLOOKUP($K2016,'2.1.Angajati'!$B$5:$H$1826,2,0),"-")</f>
        <v>-</v>
      </c>
      <c r="M2016" s="224">
        <f>IF(OR($K2016&lt;&gt;"",ISNA(VLOOKUP($K2016,'2.1.Angajati'!$B$5:$H$1826,8,0))=FALSE),
       ROUND((DATE(Aux.SetUp!$H$15,1,1)-VLOOKUP($K2016,'2.1.Angajati'!$B$5:$H$1826,6,0))/365,1),
          0)</f>
        <v>0</v>
      </c>
      <c r="N2016" s="223"/>
      <c r="O2016" s="209"/>
      <c r="P2016" s="208">
        <f t="shared" si="659"/>
        <v>0</v>
      </c>
      <c r="Q2016" s="205"/>
      <c r="R2016" s="207">
        <f>SUMIF(Aux.ListeCPAltele!$A$25:$A$34,'1.3.State'!Q2016,Aux.ListeCPAltele!$B$25:$B$34)</f>
        <v>0</v>
      </c>
      <c r="S2016" s="210"/>
      <c r="T2016" s="211">
        <v>16.420000000000002</v>
      </c>
      <c r="U2016" s="212">
        <f>SUMIF('1.2.IS'!$M$5:$AG$5,Aux.SetUp!$H$15,'1.2.IS'!$M$16:$AG$16)</f>
        <v>2775</v>
      </c>
      <c r="V2016" s="213">
        <v>1.3</v>
      </c>
      <c r="W2016" s="211">
        <f t="shared" si="649"/>
        <v>21.35</v>
      </c>
      <c r="X2016" s="212">
        <f t="shared" si="650"/>
        <v>3608</v>
      </c>
      <c r="Y2016" s="214"/>
      <c r="Z2016" s="211">
        <f t="shared" si="660"/>
        <v>0</v>
      </c>
      <c r="AA2016" s="212">
        <f t="shared" si="661"/>
        <v>0</v>
      </c>
      <c r="AB2016" s="212">
        <f t="shared" si="662"/>
        <v>0</v>
      </c>
      <c r="AC2016" s="212">
        <f t="shared" si="663"/>
        <v>0</v>
      </c>
      <c r="AD2016" s="223">
        <f t="shared" si="651"/>
        <v>0</v>
      </c>
      <c r="AE2016" s="212">
        <f t="shared" si="652"/>
        <v>0</v>
      </c>
      <c r="AF2016" s="215"/>
      <c r="AG2016" s="212">
        <f t="shared" si="664"/>
        <v>0</v>
      </c>
      <c r="AH2016" s="215"/>
      <c r="AI2016" s="211">
        <f t="shared" si="653"/>
        <v>0</v>
      </c>
      <c r="AJ2016" s="215"/>
      <c r="AK2016" s="211">
        <f t="shared" si="654"/>
        <v>0</v>
      </c>
      <c r="AL2016" s="215"/>
      <c r="AM2016" s="211">
        <f t="shared" si="655"/>
        <v>0</v>
      </c>
      <c r="AN2016" s="215"/>
      <c r="AO2016" s="211">
        <f t="shared" si="656"/>
        <v>0</v>
      </c>
      <c r="AP2016" s="210"/>
      <c r="AQ2016" s="222">
        <f>IF(AP2016="",0,VLOOKUP(AP2016,Aux.ListeCPAltele!$B$15:$D$21,3,0))</f>
        <v>0</v>
      </c>
      <c r="AR2016" s="212">
        <f t="shared" si="657"/>
        <v>0</v>
      </c>
      <c r="AS2016" s="212">
        <f t="shared" si="665"/>
        <v>0</v>
      </c>
      <c r="AT2016" s="222">
        <f>IF($F2016&lt;&gt;2,ROUND($Z2016*SUMIF(Regimuri,$Q2016,Aux.ListeCPAltele!$C$25:$C$34)*0.5,0),0)</f>
        <v>0</v>
      </c>
      <c r="AU2016" s="210"/>
      <c r="AV2016" s="222">
        <f>IF(AND($F2016&lt;&gt;2,Q2016&lt;&gt;0),ROUND($AC2016/SUMIF(Regimuri,Q2016,Aux.ListeCPAltele!$E$25:$E$34)*$AU2016,0),0)</f>
        <v>0</v>
      </c>
      <c r="AW2016" s="215">
        <v>0.1</v>
      </c>
      <c r="AX2016" s="222">
        <f t="shared" si="666"/>
        <v>0</v>
      </c>
      <c r="AY2016" s="213">
        <f t="shared" si="667"/>
        <v>0.83333333333333337</v>
      </c>
      <c r="AZ2016" s="222">
        <f>IF(OR($R2016=0,$Q2016=0),0,ROUND(SUM(AC2016,AE2016,AG2016,AI2016,AK2016,AM2016,AO2016,AS2016,AV2016,AX2016,AT2016)/SUMIF(Regimuri,$Q2016,Aux.ListeCPAltele!$E$25:$E$34)*$AY2016,0))</f>
        <v>0</v>
      </c>
      <c r="BA2016" s="222">
        <f t="shared" si="658"/>
        <v>0</v>
      </c>
      <c r="BB2016" s="277">
        <v>1</v>
      </c>
      <c r="BC2016" s="277"/>
    </row>
    <row r="2017" spans="1:55" outlineLevel="1" x14ac:dyDescent="0.2">
      <c r="A2017" s="205"/>
      <c r="B2017" s="205"/>
      <c r="C2017" s="205"/>
      <c r="D2017" s="275"/>
      <c r="E2017" s="205"/>
      <c r="F2017" s="207">
        <f>SUMIF(CarLM,G2017,Aux.ListeCPAltele!$A$7:$A$11)</f>
        <v>0</v>
      </c>
      <c r="G2017" s="205"/>
      <c r="H2017" s="208">
        <f t="shared" si="647"/>
        <v>0</v>
      </c>
      <c r="I2017" s="208">
        <f t="shared" si="648"/>
        <v>0</v>
      </c>
      <c r="J2017" s="209"/>
      <c r="K2017" s="205"/>
      <c r="L2017" s="207" t="str">
        <f>IF(OR($K2017&lt;&gt;"",ISNA(VLOOKUP($K2017,'2.1.Angajati'!$B$5:$H$1826,2,0))=FALSE),VLOOKUP($K2017,'2.1.Angajati'!$B$5:$H$1826,2,0),"-")</f>
        <v>-</v>
      </c>
      <c r="M2017" s="224">
        <f>IF(OR($K2017&lt;&gt;"",ISNA(VLOOKUP($K2017,'2.1.Angajati'!$B$5:$H$1826,8,0))=FALSE),
       ROUND((DATE(Aux.SetUp!$H$15,1,1)-VLOOKUP($K2017,'2.1.Angajati'!$B$5:$H$1826,6,0))/365,1),
          0)</f>
        <v>0</v>
      </c>
      <c r="N2017" s="223"/>
      <c r="O2017" s="209"/>
      <c r="P2017" s="208">
        <f t="shared" si="659"/>
        <v>0</v>
      </c>
      <c r="Q2017" s="205"/>
      <c r="R2017" s="207">
        <f>SUMIF(Aux.ListeCPAltele!$A$25:$A$34,'1.3.State'!Q2017,Aux.ListeCPAltele!$B$25:$B$34)</f>
        <v>0</v>
      </c>
      <c r="S2017" s="210"/>
      <c r="T2017" s="211">
        <v>16.420000000000002</v>
      </c>
      <c r="U2017" s="212">
        <f>SUMIF('1.2.IS'!$M$5:$AG$5,Aux.SetUp!$H$15,'1.2.IS'!$M$16:$AG$16)</f>
        <v>2775</v>
      </c>
      <c r="V2017" s="213">
        <v>1.3</v>
      </c>
      <c r="W2017" s="211">
        <f t="shared" si="649"/>
        <v>21.35</v>
      </c>
      <c r="X2017" s="212">
        <f t="shared" si="650"/>
        <v>3608</v>
      </c>
      <c r="Y2017" s="214"/>
      <c r="Z2017" s="211">
        <f t="shared" si="660"/>
        <v>0</v>
      </c>
      <c r="AA2017" s="212">
        <f t="shared" si="661"/>
        <v>0</v>
      </c>
      <c r="AB2017" s="212">
        <f t="shared" si="662"/>
        <v>0</v>
      </c>
      <c r="AC2017" s="212">
        <f t="shared" si="663"/>
        <v>0</v>
      </c>
      <c r="AD2017" s="223">
        <f t="shared" si="651"/>
        <v>0</v>
      </c>
      <c r="AE2017" s="212">
        <f t="shared" si="652"/>
        <v>0</v>
      </c>
      <c r="AF2017" s="215"/>
      <c r="AG2017" s="212">
        <f t="shared" si="664"/>
        <v>0</v>
      </c>
      <c r="AH2017" s="215"/>
      <c r="AI2017" s="211">
        <f t="shared" si="653"/>
        <v>0</v>
      </c>
      <c r="AJ2017" s="215"/>
      <c r="AK2017" s="211">
        <f t="shared" si="654"/>
        <v>0</v>
      </c>
      <c r="AL2017" s="215"/>
      <c r="AM2017" s="211">
        <f t="shared" si="655"/>
        <v>0</v>
      </c>
      <c r="AN2017" s="215"/>
      <c r="AO2017" s="211">
        <f t="shared" si="656"/>
        <v>0</v>
      </c>
      <c r="AP2017" s="210"/>
      <c r="AQ2017" s="222">
        <f>IF(AP2017="",0,VLOOKUP(AP2017,Aux.ListeCPAltele!$B$15:$D$21,3,0))</f>
        <v>0</v>
      </c>
      <c r="AR2017" s="212">
        <f t="shared" si="657"/>
        <v>0</v>
      </c>
      <c r="AS2017" s="212">
        <f t="shared" si="665"/>
        <v>0</v>
      </c>
      <c r="AT2017" s="222">
        <f>IF($F2017&lt;&gt;2,ROUND($Z2017*SUMIF(Regimuri,$Q2017,Aux.ListeCPAltele!$C$25:$C$34)*0.5,0),0)</f>
        <v>0</v>
      </c>
      <c r="AU2017" s="210"/>
      <c r="AV2017" s="222">
        <f>IF(AND($F2017&lt;&gt;2,Q2017&lt;&gt;0),ROUND($AC2017/SUMIF(Regimuri,Q2017,Aux.ListeCPAltele!$E$25:$E$34)*$AU2017,0),0)</f>
        <v>0</v>
      </c>
      <c r="AW2017" s="215">
        <v>0.1</v>
      </c>
      <c r="AX2017" s="222">
        <f t="shared" si="666"/>
        <v>0</v>
      </c>
      <c r="AY2017" s="213">
        <f t="shared" si="667"/>
        <v>0.83333333333333337</v>
      </c>
      <c r="AZ2017" s="222">
        <f>IF(OR($R2017=0,$Q2017=0),0,ROUND(SUM(AC2017,AE2017,AG2017,AI2017,AK2017,AM2017,AO2017,AS2017,AV2017,AX2017,AT2017)/SUMIF(Regimuri,$Q2017,Aux.ListeCPAltele!$E$25:$E$34)*$AY2017,0))</f>
        <v>0</v>
      </c>
      <c r="BA2017" s="222">
        <f t="shared" si="658"/>
        <v>0</v>
      </c>
      <c r="BB2017" s="277">
        <v>1</v>
      </c>
      <c r="BC2017" s="277"/>
    </row>
    <row r="2018" spans="1:55" outlineLevel="1" x14ac:dyDescent="0.2">
      <c r="A2018" s="205"/>
      <c r="B2018" s="205"/>
      <c r="C2018" s="205"/>
      <c r="D2018" s="275"/>
      <c r="E2018" s="205"/>
      <c r="F2018" s="207">
        <f>SUMIF(CarLM,G2018,Aux.ListeCPAltele!$A$7:$A$11)</f>
        <v>0</v>
      </c>
      <c r="G2018" s="205"/>
      <c r="H2018" s="208">
        <f t="shared" si="647"/>
        <v>0</v>
      </c>
      <c r="I2018" s="208">
        <f t="shared" si="648"/>
        <v>0</v>
      </c>
      <c r="J2018" s="209"/>
      <c r="K2018" s="205"/>
      <c r="L2018" s="207" t="str">
        <f>IF(OR($K2018&lt;&gt;"",ISNA(VLOOKUP($K2018,'2.1.Angajati'!$B$5:$H$1826,2,0))=FALSE),VLOOKUP($K2018,'2.1.Angajati'!$B$5:$H$1826,2,0),"-")</f>
        <v>-</v>
      </c>
      <c r="M2018" s="224">
        <f>IF(OR($K2018&lt;&gt;"",ISNA(VLOOKUP($K2018,'2.1.Angajati'!$B$5:$H$1826,8,0))=FALSE),
       ROUND((DATE(Aux.SetUp!$H$15,1,1)-VLOOKUP($K2018,'2.1.Angajati'!$B$5:$H$1826,6,0))/365,1),
          0)</f>
        <v>0</v>
      </c>
      <c r="N2018" s="223"/>
      <c r="O2018" s="209"/>
      <c r="P2018" s="208">
        <f t="shared" si="659"/>
        <v>0</v>
      </c>
      <c r="Q2018" s="205"/>
      <c r="R2018" s="207">
        <f>SUMIF(Aux.ListeCPAltele!$A$25:$A$34,'1.3.State'!Q2018,Aux.ListeCPAltele!$B$25:$B$34)</f>
        <v>0</v>
      </c>
      <c r="S2018" s="210"/>
      <c r="T2018" s="211">
        <v>16.420000000000002</v>
      </c>
      <c r="U2018" s="212">
        <f>SUMIF('1.2.IS'!$M$5:$AG$5,Aux.SetUp!$H$15,'1.2.IS'!$M$16:$AG$16)</f>
        <v>2775</v>
      </c>
      <c r="V2018" s="213">
        <v>1.3</v>
      </c>
      <c r="W2018" s="211">
        <f t="shared" si="649"/>
        <v>21.35</v>
      </c>
      <c r="X2018" s="212">
        <f t="shared" si="650"/>
        <v>3608</v>
      </c>
      <c r="Y2018" s="214"/>
      <c r="Z2018" s="211">
        <f t="shared" si="660"/>
        <v>0</v>
      </c>
      <c r="AA2018" s="212">
        <f t="shared" si="661"/>
        <v>0</v>
      </c>
      <c r="AB2018" s="212">
        <f t="shared" si="662"/>
        <v>0</v>
      </c>
      <c r="AC2018" s="212">
        <f t="shared" si="663"/>
        <v>0</v>
      </c>
      <c r="AD2018" s="223">
        <f t="shared" si="651"/>
        <v>0</v>
      </c>
      <c r="AE2018" s="212">
        <f t="shared" si="652"/>
        <v>0</v>
      </c>
      <c r="AF2018" s="215"/>
      <c r="AG2018" s="212">
        <f t="shared" si="664"/>
        <v>0</v>
      </c>
      <c r="AH2018" s="215"/>
      <c r="AI2018" s="211">
        <f t="shared" si="653"/>
        <v>0</v>
      </c>
      <c r="AJ2018" s="215"/>
      <c r="AK2018" s="211">
        <f t="shared" si="654"/>
        <v>0</v>
      </c>
      <c r="AL2018" s="215"/>
      <c r="AM2018" s="211">
        <f t="shared" si="655"/>
        <v>0</v>
      </c>
      <c r="AN2018" s="215"/>
      <c r="AO2018" s="211">
        <f t="shared" si="656"/>
        <v>0</v>
      </c>
      <c r="AP2018" s="210"/>
      <c r="AQ2018" s="222">
        <f>IF(AP2018="",0,VLOOKUP(AP2018,Aux.ListeCPAltele!$B$15:$D$21,3,0))</f>
        <v>0</v>
      </c>
      <c r="AR2018" s="212">
        <f t="shared" si="657"/>
        <v>0</v>
      </c>
      <c r="AS2018" s="212">
        <f t="shared" si="665"/>
        <v>0</v>
      </c>
      <c r="AT2018" s="222">
        <f>IF($F2018&lt;&gt;2,ROUND($Z2018*SUMIF(Regimuri,$Q2018,Aux.ListeCPAltele!$C$25:$C$34)*0.5,0),0)</f>
        <v>0</v>
      </c>
      <c r="AU2018" s="210"/>
      <c r="AV2018" s="222">
        <f>IF(AND($F2018&lt;&gt;2,Q2018&lt;&gt;0),ROUND($AC2018/SUMIF(Regimuri,Q2018,Aux.ListeCPAltele!$E$25:$E$34)*$AU2018,0),0)</f>
        <v>0</v>
      </c>
      <c r="AW2018" s="215">
        <v>0.1</v>
      </c>
      <c r="AX2018" s="222">
        <f t="shared" si="666"/>
        <v>0</v>
      </c>
      <c r="AY2018" s="213">
        <f t="shared" si="667"/>
        <v>0.83333333333333337</v>
      </c>
      <c r="AZ2018" s="222">
        <f>IF(OR($R2018=0,$Q2018=0),0,ROUND(SUM(AC2018,AE2018,AG2018,AI2018,AK2018,AM2018,AO2018,AS2018,AV2018,AX2018,AT2018)/SUMIF(Regimuri,$Q2018,Aux.ListeCPAltele!$E$25:$E$34)*$AY2018,0))</f>
        <v>0</v>
      </c>
      <c r="BA2018" s="222">
        <f t="shared" si="658"/>
        <v>0</v>
      </c>
      <c r="BB2018" s="277">
        <v>1</v>
      </c>
      <c r="BC2018" s="277"/>
    </row>
    <row r="2019" spans="1:55" outlineLevel="1" x14ac:dyDescent="0.2">
      <c r="A2019" s="205"/>
      <c r="B2019" s="205"/>
      <c r="C2019" s="205"/>
      <c r="D2019" s="275"/>
      <c r="E2019" s="205"/>
      <c r="F2019" s="207">
        <f>SUMIF(CarLM,G2019,Aux.ListeCPAltele!$A$7:$A$11)</f>
        <v>0</v>
      </c>
      <c r="G2019" s="205"/>
      <c r="H2019" s="208">
        <f t="shared" si="647"/>
        <v>0</v>
      </c>
      <c r="I2019" s="208">
        <f t="shared" si="648"/>
        <v>0</v>
      </c>
      <c r="J2019" s="209"/>
      <c r="K2019" s="205"/>
      <c r="L2019" s="207" t="str">
        <f>IF(OR($K2019&lt;&gt;"",ISNA(VLOOKUP($K2019,'2.1.Angajati'!$B$5:$H$1826,2,0))=FALSE),VLOOKUP($K2019,'2.1.Angajati'!$B$5:$H$1826,2,0),"-")</f>
        <v>-</v>
      </c>
      <c r="M2019" s="224">
        <f>IF(OR($K2019&lt;&gt;"",ISNA(VLOOKUP($K2019,'2.1.Angajati'!$B$5:$H$1826,8,0))=FALSE),
       ROUND((DATE(Aux.SetUp!$H$15,1,1)-VLOOKUP($K2019,'2.1.Angajati'!$B$5:$H$1826,6,0))/365,1),
          0)</f>
        <v>0</v>
      </c>
      <c r="N2019" s="223"/>
      <c r="O2019" s="209"/>
      <c r="P2019" s="208">
        <f t="shared" si="659"/>
        <v>0</v>
      </c>
      <c r="Q2019" s="205"/>
      <c r="R2019" s="207">
        <f>SUMIF(Aux.ListeCPAltele!$A$25:$A$34,'1.3.State'!Q2019,Aux.ListeCPAltele!$B$25:$B$34)</f>
        <v>0</v>
      </c>
      <c r="S2019" s="210"/>
      <c r="T2019" s="211">
        <v>16.420000000000002</v>
      </c>
      <c r="U2019" s="212">
        <f>SUMIF('1.2.IS'!$M$5:$AG$5,Aux.SetUp!$H$15,'1.2.IS'!$M$16:$AG$16)</f>
        <v>2775</v>
      </c>
      <c r="V2019" s="213">
        <v>1.3</v>
      </c>
      <c r="W2019" s="211">
        <f t="shared" si="649"/>
        <v>21.35</v>
      </c>
      <c r="X2019" s="212">
        <f t="shared" si="650"/>
        <v>3608</v>
      </c>
      <c r="Y2019" s="214"/>
      <c r="Z2019" s="211">
        <f t="shared" si="660"/>
        <v>0</v>
      </c>
      <c r="AA2019" s="212">
        <f t="shared" si="661"/>
        <v>0</v>
      </c>
      <c r="AB2019" s="212">
        <f t="shared" si="662"/>
        <v>0</v>
      </c>
      <c r="AC2019" s="212">
        <f t="shared" si="663"/>
        <v>0</v>
      </c>
      <c r="AD2019" s="223">
        <f t="shared" si="651"/>
        <v>0</v>
      </c>
      <c r="AE2019" s="212">
        <f t="shared" si="652"/>
        <v>0</v>
      </c>
      <c r="AF2019" s="215"/>
      <c r="AG2019" s="212">
        <f t="shared" si="664"/>
        <v>0</v>
      </c>
      <c r="AH2019" s="215"/>
      <c r="AI2019" s="211">
        <f t="shared" si="653"/>
        <v>0</v>
      </c>
      <c r="AJ2019" s="215"/>
      <c r="AK2019" s="211">
        <f t="shared" si="654"/>
        <v>0</v>
      </c>
      <c r="AL2019" s="215"/>
      <c r="AM2019" s="211">
        <f t="shared" si="655"/>
        <v>0</v>
      </c>
      <c r="AN2019" s="215"/>
      <c r="AO2019" s="211">
        <f t="shared" si="656"/>
        <v>0</v>
      </c>
      <c r="AP2019" s="210"/>
      <c r="AQ2019" s="222">
        <f>IF(AP2019="",0,VLOOKUP(AP2019,Aux.ListeCPAltele!$B$15:$D$21,3,0))</f>
        <v>0</v>
      </c>
      <c r="AR2019" s="212">
        <f t="shared" si="657"/>
        <v>0</v>
      </c>
      <c r="AS2019" s="212">
        <f t="shared" si="665"/>
        <v>0</v>
      </c>
      <c r="AT2019" s="222">
        <f>IF($F2019&lt;&gt;2,ROUND($Z2019*SUMIF(Regimuri,$Q2019,Aux.ListeCPAltele!$C$25:$C$34)*0.5,0),0)</f>
        <v>0</v>
      </c>
      <c r="AU2019" s="210"/>
      <c r="AV2019" s="222">
        <f>IF(AND($F2019&lt;&gt;2,Q2019&lt;&gt;0),ROUND($AC2019/SUMIF(Regimuri,Q2019,Aux.ListeCPAltele!$E$25:$E$34)*$AU2019,0),0)</f>
        <v>0</v>
      </c>
      <c r="AW2019" s="215">
        <v>0.1</v>
      </c>
      <c r="AX2019" s="222">
        <f t="shared" si="666"/>
        <v>0</v>
      </c>
      <c r="AY2019" s="213">
        <f t="shared" si="667"/>
        <v>0.83333333333333337</v>
      </c>
      <c r="AZ2019" s="222">
        <f>IF(OR($R2019=0,$Q2019=0),0,ROUND(SUM(AC2019,AE2019,AG2019,AI2019,AK2019,AM2019,AO2019,AS2019,AV2019,AX2019,AT2019)/SUMIF(Regimuri,$Q2019,Aux.ListeCPAltele!$E$25:$E$34)*$AY2019,0))</f>
        <v>0</v>
      </c>
      <c r="BA2019" s="222">
        <f t="shared" si="658"/>
        <v>0</v>
      </c>
      <c r="BB2019" s="277">
        <v>1</v>
      </c>
      <c r="BC2019" s="277"/>
    </row>
    <row r="2020" spans="1:55" outlineLevel="1" x14ac:dyDescent="0.2">
      <c r="A2020" s="205"/>
      <c r="B2020" s="205"/>
      <c r="C2020" s="205"/>
      <c r="D2020" s="275"/>
      <c r="E2020" s="205"/>
      <c r="F2020" s="207">
        <f>SUMIF(CarLM,G2020,Aux.ListeCPAltele!$A$7:$A$11)</f>
        <v>0</v>
      </c>
      <c r="G2020" s="205"/>
      <c r="H2020" s="208">
        <f t="shared" si="647"/>
        <v>0</v>
      </c>
      <c r="I2020" s="208">
        <f t="shared" si="648"/>
        <v>0</v>
      </c>
      <c r="J2020" s="209"/>
      <c r="K2020" s="205"/>
      <c r="L2020" s="207" t="str">
        <f>IF(OR($K2020&lt;&gt;"",ISNA(VLOOKUP($K2020,'2.1.Angajati'!$B$5:$H$1826,2,0))=FALSE),VLOOKUP($K2020,'2.1.Angajati'!$B$5:$H$1826,2,0),"-")</f>
        <v>-</v>
      </c>
      <c r="M2020" s="224">
        <f>IF(OR($K2020&lt;&gt;"",ISNA(VLOOKUP($K2020,'2.1.Angajati'!$B$5:$H$1826,8,0))=FALSE),
       ROUND((DATE(Aux.SetUp!$H$15,1,1)-VLOOKUP($K2020,'2.1.Angajati'!$B$5:$H$1826,6,0))/365,1),
          0)</f>
        <v>0</v>
      </c>
      <c r="N2020" s="223"/>
      <c r="O2020" s="209"/>
      <c r="P2020" s="208">
        <f t="shared" si="659"/>
        <v>0</v>
      </c>
      <c r="Q2020" s="205"/>
      <c r="R2020" s="207">
        <f>SUMIF(Aux.ListeCPAltele!$A$25:$A$34,'1.3.State'!Q2020,Aux.ListeCPAltele!$B$25:$B$34)</f>
        <v>0</v>
      </c>
      <c r="S2020" s="210"/>
      <c r="T2020" s="211">
        <v>16.420000000000002</v>
      </c>
      <c r="U2020" s="212">
        <f>SUMIF('1.2.IS'!$M$5:$AG$5,Aux.SetUp!$H$15,'1.2.IS'!$M$16:$AG$16)</f>
        <v>2775</v>
      </c>
      <c r="V2020" s="213">
        <v>1.3</v>
      </c>
      <c r="W2020" s="211">
        <f t="shared" si="649"/>
        <v>21.35</v>
      </c>
      <c r="X2020" s="212">
        <f t="shared" si="650"/>
        <v>3608</v>
      </c>
      <c r="Y2020" s="214"/>
      <c r="Z2020" s="211">
        <f t="shared" si="660"/>
        <v>0</v>
      </c>
      <c r="AA2020" s="212">
        <f t="shared" si="661"/>
        <v>0</v>
      </c>
      <c r="AB2020" s="212">
        <f t="shared" si="662"/>
        <v>0</v>
      </c>
      <c r="AC2020" s="212">
        <f t="shared" si="663"/>
        <v>0</v>
      </c>
      <c r="AD2020" s="223">
        <f t="shared" si="651"/>
        <v>0</v>
      </c>
      <c r="AE2020" s="212">
        <f t="shared" si="652"/>
        <v>0</v>
      </c>
      <c r="AF2020" s="215"/>
      <c r="AG2020" s="212">
        <f t="shared" si="664"/>
        <v>0</v>
      </c>
      <c r="AH2020" s="215"/>
      <c r="AI2020" s="211">
        <f t="shared" si="653"/>
        <v>0</v>
      </c>
      <c r="AJ2020" s="215"/>
      <c r="AK2020" s="211">
        <f t="shared" si="654"/>
        <v>0</v>
      </c>
      <c r="AL2020" s="215"/>
      <c r="AM2020" s="211">
        <f t="shared" si="655"/>
        <v>0</v>
      </c>
      <c r="AN2020" s="215"/>
      <c r="AO2020" s="211">
        <f t="shared" si="656"/>
        <v>0</v>
      </c>
      <c r="AP2020" s="210"/>
      <c r="AQ2020" s="222">
        <f>IF(AP2020="",0,VLOOKUP(AP2020,Aux.ListeCPAltele!$B$15:$D$21,3,0))</f>
        <v>0</v>
      </c>
      <c r="AR2020" s="212">
        <f t="shared" si="657"/>
        <v>0</v>
      </c>
      <c r="AS2020" s="212">
        <f t="shared" si="665"/>
        <v>0</v>
      </c>
      <c r="AT2020" s="222">
        <f>IF($F2020&lt;&gt;2,ROUND($Z2020*SUMIF(Regimuri,$Q2020,Aux.ListeCPAltele!$C$25:$C$34)*0.5,0),0)</f>
        <v>0</v>
      </c>
      <c r="AU2020" s="210"/>
      <c r="AV2020" s="222">
        <f>IF(AND($F2020&lt;&gt;2,Q2020&lt;&gt;0),ROUND($AC2020/SUMIF(Regimuri,Q2020,Aux.ListeCPAltele!$E$25:$E$34)*$AU2020,0),0)</f>
        <v>0</v>
      </c>
      <c r="AW2020" s="215">
        <v>0.1</v>
      </c>
      <c r="AX2020" s="222">
        <f t="shared" si="666"/>
        <v>0</v>
      </c>
      <c r="AY2020" s="213">
        <f t="shared" si="667"/>
        <v>0.83333333333333337</v>
      </c>
      <c r="AZ2020" s="222">
        <f>IF(OR($R2020=0,$Q2020=0),0,ROUND(SUM(AC2020,AE2020,AG2020,AI2020,AK2020,AM2020,AO2020,AS2020,AV2020,AX2020,AT2020)/SUMIF(Regimuri,$Q2020,Aux.ListeCPAltele!$E$25:$E$34)*$AY2020,0))</f>
        <v>0</v>
      </c>
      <c r="BA2020" s="222">
        <f t="shared" si="658"/>
        <v>0</v>
      </c>
      <c r="BB2020" s="277">
        <v>1</v>
      </c>
      <c r="BC2020" s="277"/>
    </row>
    <row r="2021" spans="1:55" outlineLevel="1" x14ac:dyDescent="0.2">
      <c r="A2021" s="205"/>
      <c r="B2021" s="205"/>
      <c r="C2021" s="205"/>
      <c r="D2021" s="275"/>
      <c r="E2021" s="205"/>
      <c r="F2021" s="207">
        <f>SUMIF(CarLM,G2021,Aux.ListeCPAltele!$A$7:$A$11)</f>
        <v>0</v>
      </c>
      <c r="G2021" s="205"/>
      <c r="H2021" s="208">
        <f t="shared" si="647"/>
        <v>0</v>
      </c>
      <c r="I2021" s="208">
        <f t="shared" si="648"/>
        <v>0</v>
      </c>
      <c r="J2021" s="209"/>
      <c r="K2021" s="205"/>
      <c r="L2021" s="207" t="str">
        <f>IF(OR($K2021&lt;&gt;"",ISNA(VLOOKUP($K2021,'2.1.Angajati'!$B$5:$H$1826,2,0))=FALSE),VLOOKUP($K2021,'2.1.Angajati'!$B$5:$H$1826,2,0),"-")</f>
        <v>-</v>
      </c>
      <c r="M2021" s="224">
        <f>IF(OR($K2021&lt;&gt;"",ISNA(VLOOKUP($K2021,'2.1.Angajati'!$B$5:$H$1826,8,0))=FALSE),
       ROUND((DATE(Aux.SetUp!$H$15,1,1)-VLOOKUP($K2021,'2.1.Angajati'!$B$5:$H$1826,6,0))/365,1),
          0)</f>
        <v>0</v>
      </c>
      <c r="N2021" s="223"/>
      <c r="O2021" s="209"/>
      <c r="P2021" s="208">
        <f t="shared" si="659"/>
        <v>0</v>
      </c>
      <c r="Q2021" s="205"/>
      <c r="R2021" s="207">
        <f>SUMIF(Aux.ListeCPAltele!$A$25:$A$34,'1.3.State'!Q2021,Aux.ListeCPAltele!$B$25:$B$34)</f>
        <v>0</v>
      </c>
      <c r="S2021" s="210"/>
      <c r="T2021" s="211">
        <v>16.420000000000002</v>
      </c>
      <c r="U2021" s="212">
        <f>SUMIF('1.2.IS'!$M$5:$AG$5,Aux.SetUp!$H$15,'1.2.IS'!$M$16:$AG$16)</f>
        <v>2775</v>
      </c>
      <c r="V2021" s="213">
        <v>1.3</v>
      </c>
      <c r="W2021" s="211">
        <f t="shared" si="649"/>
        <v>21.35</v>
      </c>
      <c r="X2021" s="212">
        <f t="shared" si="650"/>
        <v>3608</v>
      </c>
      <c r="Y2021" s="214"/>
      <c r="Z2021" s="211">
        <f t="shared" si="660"/>
        <v>0</v>
      </c>
      <c r="AA2021" s="212">
        <f t="shared" si="661"/>
        <v>0</v>
      </c>
      <c r="AB2021" s="212">
        <f t="shared" si="662"/>
        <v>0</v>
      </c>
      <c r="AC2021" s="212">
        <f t="shared" si="663"/>
        <v>0</v>
      </c>
      <c r="AD2021" s="223">
        <f t="shared" si="651"/>
        <v>0</v>
      </c>
      <c r="AE2021" s="212">
        <f t="shared" si="652"/>
        <v>0</v>
      </c>
      <c r="AF2021" s="215"/>
      <c r="AG2021" s="212">
        <f t="shared" si="664"/>
        <v>0</v>
      </c>
      <c r="AH2021" s="215"/>
      <c r="AI2021" s="211">
        <f t="shared" si="653"/>
        <v>0</v>
      </c>
      <c r="AJ2021" s="215"/>
      <c r="AK2021" s="211">
        <f t="shared" si="654"/>
        <v>0</v>
      </c>
      <c r="AL2021" s="215"/>
      <c r="AM2021" s="211">
        <f t="shared" si="655"/>
        <v>0</v>
      </c>
      <c r="AN2021" s="215"/>
      <c r="AO2021" s="211">
        <f t="shared" si="656"/>
        <v>0</v>
      </c>
      <c r="AP2021" s="210"/>
      <c r="AQ2021" s="222">
        <f>IF(AP2021="",0,VLOOKUP(AP2021,Aux.ListeCPAltele!$B$15:$D$21,3,0))</f>
        <v>0</v>
      </c>
      <c r="AR2021" s="212">
        <f t="shared" si="657"/>
        <v>0</v>
      </c>
      <c r="AS2021" s="212">
        <f t="shared" si="665"/>
        <v>0</v>
      </c>
      <c r="AT2021" s="222">
        <f>IF($F2021&lt;&gt;2,ROUND($Z2021*SUMIF(Regimuri,$Q2021,Aux.ListeCPAltele!$C$25:$C$34)*0.5,0),0)</f>
        <v>0</v>
      </c>
      <c r="AU2021" s="210"/>
      <c r="AV2021" s="222">
        <f>IF(AND($F2021&lt;&gt;2,Q2021&lt;&gt;0),ROUND($AC2021/SUMIF(Regimuri,Q2021,Aux.ListeCPAltele!$E$25:$E$34)*$AU2021,0),0)</f>
        <v>0</v>
      </c>
      <c r="AW2021" s="215">
        <v>0.1</v>
      </c>
      <c r="AX2021" s="222">
        <f t="shared" si="666"/>
        <v>0</v>
      </c>
      <c r="AY2021" s="213">
        <f t="shared" si="667"/>
        <v>0.83333333333333337</v>
      </c>
      <c r="AZ2021" s="222">
        <f>IF(OR($R2021=0,$Q2021=0),0,ROUND(SUM(AC2021,AE2021,AG2021,AI2021,AK2021,AM2021,AO2021,AS2021,AV2021,AX2021,AT2021)/SUMIF(Regimuri,$Q2021,Aux.ListeCPAltele!$E$25:$E$34)*$AY2021,0))</f>
        <v>0</v>
      </c>
      <c r="BA2021" s="222">
        <f t="shared" si="658"/>
        <v>0</v>
      </c>
      <c r="BB2021" s="277">
        <v>1</v>
      </c>
      <c r="BC2021" s="277"/>
    </row>
    <row r="2022" spans="1:55" outlineLevel="1" x14ac:dyDescent="0.2">
      <c r="A2022" s="205"/>
      <c r="B2022" s="205"/>
      <c r="C2022" s="205"/>
      <c r="D2022" s="275"/>
      <c r="E2022" s="205"/>
      <c r="F2022" s="207">
        <f>SUMIF(CarLM,G2022,Aux.ListeCPAltele!$A$7:$A$11)</f>
        <v>0</v>
      </c>
      <c r="G2022" s="205"/>
      <c r="H2022" s="208">
        <f t="shared" si="647"/>
        <v>0</v>
      </c>
      <c r="I2022" s="208">
        <f t="shared" si="648"/>
        <v>0</v>
      </c>
      <c r="J2022" s="209"/>
      <c r="K2022" s="205"/>
      <c r="L2022" s="207" t="str">
        <f>IF(OR($K2022&lt;&gt;"",ISNA(VLOOKUP($K2022,'2.1.Angajati'!$B$5:$H$1826,2,0))=FALSE),VLOOKUP($K2022,'2.1.Angajati'!$B$5:$H$1826,2,0),"-")</f>
        <v>-</v>
      </c>
      <c r="M2022" s="224">
        <f>IF(OR($K2022&lt;&gt;"",ISNA(VLOOKUP($K2022,'2.1.Angajati'!$B$5:$H$1826,8,0))=FALSE),
       ROUND((DATE(Aux.SetUp!$H$15,1,1)-VLOOKUP($K2022,'2.1.Angajati'!$B$5:$H$1826,6,0))/365,1),
          0)</f>
        <v>0</v>
      </c>
      <c r="N2022" s="223"/>
      <c r="O2022" s="209"/>
      <c r="P2022" s="208">
        <f t="shared" si="659"/>
        <v>0</v>
      </c>
      <c r="Q2022" s="205"/>
      <c r="R2022" s="207">
        <f>SUMIF(Aux.ListeCPAltele!$A$25:$A$34,'1.3.State'!Q2022,Aux.ListeCPAltele!$B$25:$B$34)</f>
        <v>0</v>
      </c>
      <c r="S2022" s="210"/>
      <c r="T2022" s="211">
        <v>16.420000000000002</v>
      </c>
      <c r="U2022" s="212">
        <f>SUMIF('1.2.IS'!$M$5:$AG$5,Aux.SetUp!$H$15,'1.2.IS'!$M$16:$AG$16)</f>
        <v>2775</v>
      </c>
      <c r="V2022" s="213">
        <v>1.3</v>
      </c>
      <c r="W2022" s="211">
        <f t="shared" si="649"/>
        <v>21.35</v>
      </c>
      <c r="X2022" s="212">
        <f t="shared" si="650"/>
        <v>3608</v>
      </c>
      <c r="Y2022" s="214"/>
      <c r="Z2022" s="211">
        <f t="shared" si="660"/>
        <v>0</v>
      </c>
      <c r="AA2022" s="212">
        <f t="shared" si="661"/>
        <v>0</v>
      </c>
      <c r="AB2022" s="212">
        <f t="shared" si="662"/>
        <v>0</v>
      </c>
      <c r="AC2022" s="212">
        <f t="shared" si="663"/>
        <v>0</v>
      </c>
      <c r="AD2022" s="223">
        <f t="shared" si="651"/>
        <v>0</v>
      </c>
      <c r="AE2022" s="212">
        <f t="shared" si="652"/>
        <v>0</v>
      </c>
      <c r="AF2022" s="215"/>
      <c r="AG2022" s="212">
        <f t="shared" si="664"/>
        <v>0</v>
      </c>
      <c r="AH2022" s="215"/>
      <c r="AI2022" s="211">
        <f t="shared" si="653"/>
        <v>0</v>
      </c>
      <c r="AJ2022" s="215"/>
      <c r="AK2022" s="211">
        <f t="shared" si="654"/>
        <v>0</v>
      </c>
      <c r="AL2022" s="215"/>
      <c r="AM2022" s="211">
        <f t="shared" si="655"/>
        <v>0</v>
      </c>
      <c r="AN2022" s="215"/>
      <c r="AO2022" s="211">
        <f t="shared" si="656"/>
        <v>0</v>
      </c>
      <c r="AP2022" s="210"/>
      <c r="AQ2022" s="222">
        <f>IF(AP2022="",0,VLOOKUP(AP2022,Aux.ListeCPAltele!$B$15:$D$21,3,0))</f>
        <v>0</v>
      </c>
      <c r="AR2022" s="212">
        <f t="shared" si="657"/>
        <v>0</v>
      </c>
      <c r="AS2022" s="212">
        <f t="shared" si="665"/>
        <v>0</v>
      </c>
      <c r="AT2022" s="222">
        <f>IF($F2022&lt;&gt;2,ROUND($Z2022*SUMIF(Regimuri,$Q2022,Aux.ListeCPAltele!$C$25:$C$34)*0.5,0),0)</f>
        <v>0</v>
      </c>
      <c r="AU2022" s="210"/>
      <c r="AV2022" s="222">
        <f>IF(AND($F2022&lt;&gt;2,Q2022&lt;&gt;0),ROUND($AC2022/SUMIF(Regimuri,Q2022,Aux.ListeCPAltele!$E$25:$E$34)*$AU2022,0),0)</f>
        <v>0</v>
      </c>
      <c r="AW2022" s="215">
        <v>0.1</v>
      </c>
      <c r="AX2022" s="222">
        <f t="shared" si="666"/>
        <v>0</v>
      </c>
      <c r="AY2022" s="213">
        <f t="shared" si="667"/>
        <v>0.83333333333333337</v>
      </c>
      <c r="AZ2022" s="222">
        <f>IF(OR($R2022=0,$Q2022=0),0,ROUND(SUM(AC2022,AE2022,AG2022,AI2022,AK2022,AM2022,AO2022,AS2022,AV2022,AX2022,AT2022)/SUMIF(Regimuri,$Q2022,Aux.ListeCPAltele!$E$25:$E$34)*$AY2022,0))</f>
        <v>0</v>
      </c>
      <c r="BA2022" s="222">
        <f t="shared" si="658"/>
        <v>0</v>
      </c>
      <c r="BB2022" s="277">
        <v>1</v>
      </c>
      <c r="BC2022" s="277"/>
    </row>
    <row r="2023" spans="1:55" outlineLevel="1" x14ac:dyDescent="0.2">
      <c r="A2023" s="205"/>
      <c r="B2023" s="205"/>
      <c r="C2023" s="205"/>
      <c r="D2023" s="275"/>
      <c r="E2023" s="205"/>
      <c r="F2023" s="207">
        <f>SUMIF(CarLM,G2023,Aux.ListeCPAltele!$A$7:$A$11)</f>
        <v>0</v>
      </c>
      <c r="G2023" s="205"/>
      <c r="H2023" s="208">
        <f t="shared" si="647"/>
        <v>0</v>
      </c>
      <c r="I2023" s="208">
        <f t="shared" si="648"/>
        <v>0</v>
      </c>
      <c r="J2023" s="209"/>
      <c r="K2023" s="205"/>
      <c r="L2023" s="207" t="str">
        <f>IF(OR($K2023&lt;&gt;"",ISNA(VLOOKUP($K2023,'2.1.Angajati'!$B$5:$H$1826,2,0))=FALSE),VLOOKUP($K2023,'2.1.Angajati'!$B$5:$H$1826,2,0),"-")</f>
        <v>-</v>
      </c>
      <c r="M2023" s="224">
        <f>IF(OR($K2023&lt;&gt;"",ISNA(VLOOKUP($K2023,'2.1.Angajati'!$B$5:$H$1826,8,0))=FALSE),
       ROUND((DATE(Aux.SetUp!$H$15,1,1)-VLOOKUP($K2023,'2.1.Angajati'!$B$5:$H$1826,6,0))/365,1),
          0)</f>
        <v>0</v>
      </c>
      <c r="N2023" s="223"/>
      <c r="O2023" s="209"/>
      <c r="P2023" s="208">
        <f t="shared" si="659"/>
        <v>0</v>
      </c>
      <c r="Q2023" s="205"/>
      <c r="R2023" s="207">
        <f>SUMIF(Aux.ListeCPAltele!$A$25:$A$34,'1.3.State'!Q2023,Aux.ListeCPAltele!$B$25:$B$34)</f>
        <v>0</v>
      </c>
      <c r="S2023" s="210"/>
      <c r="T2023" s="211">
        <v>16.420000000000002</v>
      </c>
      <c r="U2023" s="212">
        <f>SUMIF('1.2.IS'!$M$5:$AG$5,Aux.SetUp!$H$15,'1.2.IS'!$M$16:$AG$16)</f>
        <v>2775</v>
      </c>
      <c r="V2023" s="213">
        <v>1.3</v>
      </c>
      <c r="W2023" s="211">
        <f t="shared" si="649"/>
        <v>21.35</v>
      </c>
      <c r="X2023" s="212">
        <f t="shared" si="650"/>
        <v>3608</v>
      </c>
      <c r="Y2023" s="214"/>
      <c r="Z2023" s="211">
        <f t="shared" si="660"/>
        <v>0</v>
      </c>
      <c r="AA2023" s="212">
        <f t="shared" si="661"/>
        <v>0</v>
      </c>
      <c r="AB2023" s="212">
        <f t="shared" si="662"/>
        <v>0</v>
      </c>
      <c r="AC2023" s="212">
        <f t="shared" si="663"/>
        <v>0</v>
      </c>
      <c r="AD2023" s="223">
        <f t="shared" si="651"/>
        <v>0</v>
      </c>
      <c r="AE2023" s="212">
        <f t="shared" si="652"/>
        <v>0</v>
      </c>
      <c r="AF2023" s="215"/>
      <c r="AG2023" s="212">
        <f t="shared" si="664"/>
        <v>0</v>
      </c>
      <c r="AH2023" s="215"/>
      <c r="AI2023" s="211">
        <f t="shared" si="653"/>
        <v>0</v>
      </c>
      <c r="AJ2023" s="215"/>
      <c r="AK2023" s="211">
        <f t="shared" si="654"/>
        <v>0</v>
      </c>
      <c r="AL2023" s="215"/>
      <c r="AM2023" s="211">
        <f t="shared" si="655"/>
        <v>0</v>
      </c>
      <c r="AN2023" s="215"/>
      <c r="AO2023" s="211">
        <f t="shared" si="656"/>
        <v>0</v>
      </c>
      <c r="AP2023" s="210"/>
      <c r="AQ2023" s="222">
        <f>IF(AP2023="",0,VLOOKUP(AP2023,Aux.ListeCPAltele!$B$15:$D$21,3,0))</f>
        <v>0</v>
      </c>
      <c r="AR2023" s="212">
        <f t="shared" si="657"/>
        <v>0</v>
      </c>
      <c r="AS2023" s="212">
        <f t="shared" si="665"/>
        <v>0</v>
      </c>
      <c r="AT2023" s="222">
        <f>IF($F2023&lt;&gt;2,ROUND($Z2023*SUMIF(Regimuri,$Q2023,Aux.ListeCPAltele!$C$25:$C$34)*0.5,0),0)</f>
        <v>0</v>
      </c>
      <c r="AU2023" s="210"/>
      <c r="AV2023" s="222">
        <f>IF(AND($F2023&lt;&gt;2,Q2023&lt;&gt;0),ROUND($AC2023/SUMIF(Regimuri,Q2023,Aux.ListeCPAltele!$E$25:$E$34)*$AU2023,0),0)</f>
        <v>0</v>
      </c>
      <c r="AW2023" s="215">
        <v>0.1</v>
      </c>
      <c r="AX2023" s="222">
        <f t="shared" si="666"/>
        <v>0</v>
      </c>
      <c r="AY2023" s="213">
        <f t="shared" si="667"/>
        <v>0.83333333333333337</v>
      </c>
      <c r="AZ2023" s="222">
        <f>IF(OR($R2023=0,$Q2023=0),0,ROUND(SUM(AC2023,AE2023,AG2023,AI2023,AK2023,AM2023,AO2023,AS2023,AV2023,AX2023,AT2023)/SUMIF(Regimuri,$Q2023,Aux.ListeCPAltele!$E$25:$E$34)*$AY2023,0))</f>
        <v>0</v>
      </c>
      <c r="BA2023" s="222">
        <f t="shared" si="658"/>
        <v>0</v>
      </c>
      <c r="BB2023" s="277">
        <v>1</v>
      </c>
      <c r="BC2023" s="277"/>
    </row>
    <row r="2024" spans="1:55" outlineLevel="1" x14ac:dyDescent="0.2">
      <c r="A2024" s="205"/>
      <c r="B2024" s="205"/>
      <c r="C2024" s="205"/>
      <c r="D2024" s="275"/>
      <c r="E2024" s="205"/>
      <c r="F2024" s="207">
        <f>SUMIF(CarLM,G2024,Aux.ListeCPAltele!$A$7:$A$11)</f>
        <v>0</v>
      </c>
      <c r="G2024" s="205"/>
      <c r="H2024" s="208">
        <f t="shared" ref="H2024:H2041" si="668">IF($G2024="ocupat",1,0)</f>
        <v>0</v>
      </c>
      <c r="I2024" s="208">
        <f t="shared" ref="I2024:I2041" si="669">IF($G2024="cumulat",1,0)</f>
        <v>0</v>
      </c>
      <c r="J2024" s="209"/>
      <c r="K2024" s="205"/>
      <c r="L2024" s="207" t="str">
        <f>IF(OR($K2024&lt;&gt;"",ISNA(VLOOKUP($K2024,'2.1.Angajati'!$B$5:$H$1826,2,0))=FALSE),VLOOKUP($K2024,'2.1.Angajati'!$B$5:$H$1826,2,0),"-")</f>
        <v>-</v>
      </c>
      <c r="M2024" s="224">
        <f>IF(OR($K2024&lt;&gt;"",ISNA(VLOOKUP($K2024,'2.1.Angajati'!$B$5:$H$1826,8,0))=FALSE),
       ROUND((DATE(Aux.SetUp!$H$15,1,1)-VLOOKUP($K2024,'2.1.Angajati'!$B$5:$H$1826,6,0))/365,1),
          0)</f>
        <v>0</v>
      </c>
      <c r="N2024" s="223"/>
      <c r="O2024" s="209"/>
      <c r="P2024" s="208">
        <f t="shared" si="659"/>
        <v>0</v>
      </c>
      <c r="Q2024" s="205"/>
      <c r="R2024" s="207">
        <f>SUMIF(Aux.ListeCPAltele!$A$25:$A$34,'1.3.State'!Q2024,Aux.ListeCPAltele!$B$25:$B$34)</f>
        <v>0</v>
      </c>
      <c r="S2024" s="210"/>
      <c r="T2024" s="211">
        <v>16.420000000000002</v>
      </c>
      <c r="U2024" s="212">
        <f>SUMIF('1.2.IS'!$M$5:$AG$5,Aux.SetUp!$H$15,'1.2.IS'!$M$16:$AG$16)</f>
        <v>2775</v>
      </c>
      <c r="V2024" s="213">
        <v>1.3</v>
      </c>
      <c r="W2024" s="211">
        <f t="shared" ref="W2024:W2041" si="670">ROUND(T2024*$V2024,2)</f>
        <v>21.35</v>
      </c>
      <c r="X2024" s="212">
        <f t="shared" ref="X2024:X2041" si="671">ROUND(U2024*$V2024,0)</f>
        <v>3608</v>
      </c>
      <c r="Y2024" s="214"/>
      <c r="Z2024" s="211">
        <f t="shared" si="660"/>
        <v>0</v>
      </c>
      <c r="AA2024" s="212">
        <f t="shared" si="661"/>
        <v>0</v>
      </c>
      <c r="AB2024" s="212">
        <f t="shared" si="662"/>
        <v>0</v>
      </c>
      <c r="AC2024" s="212">
        <f t="shared" si="663"/>
        <v>0</v>
      </c>
      <c r="AD2024" s="223">
        <f t="shared" si="651"/>
        <v>0</v>
      </c>
      <c r="AE2024" s="212">
        <f t="shared" si="652"/>
        <v>0</v>
      </c>
      <c r="AF2024" s="215"/>
      <c r="AG2024" s="212">
        <f t="shared" si="664"/>
        <v>0</v>
      </c>
      <c r="AH2024" s="215"/>
      <c r="AI2024" s="211">
        <f t="shared" si="653"/>
        <v>0</v>
      </c>
      <c r="AJ2024" s="215"/>
      <c r="AK2024" s="211">
        <f t="shared" si="654"/>
        <v>0</v>
      </c>
      <c r="AL2024" s="215"/>
      <c r="AM2024" s="211">
        <f t="shared" si="655"/>
        <v>0</v>
      </c>
      <c r="AN2024" s="215"/>
      <c r="AO2024" s="211">
        <f t="shared" si="656"/>
        <v>0</v>
      </c>
      <c r="AP2024" s="210"/>
      <c r="AQ2024" s="222">
        <f>IF(AP2024="",0,VLOOKUP(AP2024,Aux.ListeCPAltele!$B$15:$D$21,3,0))</f>
        <v>0</v>
      </c>
      <c r="AR2024" s="212">
        <f t="shared" si="657"/>
        <v>0</v>
      </c>
      <c r="AS2024" s="212">
        <f t="shared" si="665"/>
        <v>0</v>
      </c>
      <c r="AT2024" s="222">
        <f>IF($F2024&lt;&gt;2,ROUND($Z2024*SUMIF(Regimuri,$Q2024,Aux.ListeCPAltele!$C$25:$C$34)*0.5,0),0)</f>
        <v>0</v>
      </c>
      <c r="AU2024" s="210"/>
      <c r="AV2024" s="222">
        <f>IF(AND($F2024&lt;&gt;2,Q2024&lt;&gt;0),ROUND($AC2024/SUMIF(Regimuri,Q2024,Aux.ListeCPAltele!$E$25:$E$34)*$AU2024,0),0)</f>
        <v>0</v>
      </c>
      <c r="AW2024" s="215">
        <v>0.1</v>
      </c>
      <c r="AX2024" s="222">
        <f t="shared" si="666"/>
        <v>0</v>
      </c>
      <c r="AY2024" s="213">
        <f t="shared" si="667"/>
        <v>0.83333333333333337</v>
      </c>
      <c r="AZ2024" s="222">
        <f>IF(OR($R2024=0,$Q2024=0),0,ROUND(SUM(AC2024,AE2024,AG2024,AI2024,AK2024,AM2024,AO2024,AS2024,AV2024,AX2024,AT2024)/SUMIF(Regimuri,$Q2024,Aux.ListeCPAltele!$E$25:$E$34)*$AY2024,0))</f>
        <v>0</v>
      </c>
      <c r="BA2024" s="222">
        <f t="shared" si="658"/>
        <v>0</v>
      </c>
      <c r="BB2024" s="277">
        <v>1</v>
      </c>
      <c r="BC2024" s="277"/>
    </row>
    <row r="2025" spans="1:55" outlineLevel="1" x14ac:dyDescent="0.2">
      <c r="A2025" s="205"/>
      <c r="B2025" s="205"/>
      <c r="C2025" s="205"/>
      <c r="D2025" s="275"/>
      <c r="E2025" s="205"/>
      <c r="F2025" s="207">
        <f>SUMIF(CarLM,G2025,Aux.ListeCPAltele!$A$7:$A$11)</f>
        <v>0</v>
      </c>
      <c r="G2025" s="205"/>
      <c r="H2025" s="208">
        <f t="shared" si="668"/>
        <v>0</v>
      </c>
      <c r="I2025" s="208">
        <f t="shared" si="669"/>
        <v>0</v>
      </c>
      <c r="J2025" s="209"/>
      <c r="K2025" s="205"/>
      <c r="L2025" s="207" t="str">
        <f>IF(OR($K2025&lt;&gt;"",ISNA(VLOOKUP($K2025,'2.1.Angajati'!$B$5:$H$1826,2,0))=FALSE),VLOOKUP($K2025,'2.1.Angajati'!$B$5:$H$1826,2,0),"-")</f>
        <v>-</v>
      </c>
      <c r="M2025" s="224">
        <f>IF(OR($K2025&lt;&gt;"",ISNA(VLOOKUP($K2025,'2.1.Angajati'!$B$5:$H$1826,8,0))=FALSE),
       ROUND((DATE(Aux.SetUp!$H$15,1,1)-VLOOKUP($K2025,'2.1.Angajati'!$B$5:$H$1826,6,0))/365,1),
          0)</f>
        <v>0</v>
      </c>
      <c r="N2025" s="223"/>
      <c r="O2025" s="209"/>
      <c r="P2025" s="208">
        <f t="shared" si="659"/>
        <v>0</v>
      </c>
      <c r="Q2025" s="205"/>
      <c r="R2025" s="207">
        <f>SUMIF(Aux.ListeCPAltele!$A$25:$A$34,'1.3.State'!Q2025,Aux.ListeCPAltele!$B$25:$B$34)</f>
        <v>0</v>
      </c>
      <c r="S2025" s="210"/>
      <c r="T2025" s="211">
        <v>16.420000000000002</v>
      </c>
      <c r="U2025" s="212">
        <f>SUMIF('1.2.IS'!$M$5:$AG$5,Aux.SetUp!$H$15,'1.2.IS'!$M$16:$AG$16)</f>
        <v>2775</v>
      </c>
      <c r="V2025" s="213">
        <v>1.3</v>
      </c>
      <c r="W2025" s="211">
        <f t="shared" si="670"/>
        <v>21.35</v>
      </c>
      <c r="X2025" s="212">
        <f t="shared" si="671"/>
        <v>3608</v>
      </c>
      <c r="Y2025" s="214"/>
      <c r="Z2025" s="211">
        <f t="shared" si="660"/>
        <v>0</v>
      </c>
      <c r="AA2025" s="212">
        <f t="shared" si="661"/>
        <v>0</v>
      </c>
      <c r="AB2025" s="212">
        <f t="shared" si="662"/>
        <v>0</v>
      </c>
      <c r="AC2025" s="212">
        <f t="shared" si="663"/>
        <v>0</v>
      </c>
      <c r="AD2025" s="223">
        <f t="shared" si="651"/>
        <v>0</v>
      </c>
      <c r="AE2025" s="212">
        <f t="shared" si="652"/>
        <v>0</v>
      </c>
      <c r="AF2025" s="215"/>
      <c r="AG2025" s="212">
        <f t="shared" si="664"/>
        <v>0</v>
      </c>
      <c r="AH2025" s="215"/>
      <c r="AI2025" s="211">
        <f t="shared" si="653"/>
        <v>0</v>
      </c>
      <c r="AJ2025" s="215"/>
      <c r="AK2025" s="211">
        <f t="shared" si="654"/>
        <v>0</v>
      </c>
      <c r="AL2025" s="215"/>
      <c r="AM2025" s="211">
        <f t="shared" si="655"/>
        <v>0</v>
      </c>
      <c r="AN2025" s="215"/>
      <c r="AO2025" s="211">
        <f t="shared" si="656"/>
        <v>0</v>
      </c>
      <c r="AP2025" s="210"/>
      <c r="AQ2025" s="222">
        <f>IF(AP2025="",0,VLOOKUP(AP2025,Aux.ListeCPAltele!$B$15:$D$21,3,0))</f>
        <v>0</v>
      </c>
      <c r="AR2025" s="212">
        <f t="shared" si="657"/>
        <v>0</v>
      </c>
      <c r="AS2025" s="212">
        <f t="shared" si="665"/>
        <v>0</v>
      </c>
      <c r="AT2025" s="222">
        <f>IF($F2025&lt;&gt;2,ROUND($Z2025*SUMIF(Regimuri,$Q2025,Aux.ListeCPAltele!$C$25:$C$34)*0.5,0),0)</f>
        <v>0</v>
      </c>
      <c r="AU2025" s="210"/>
      <c r="AV2025" s="222">
        <f>IF(AND($F2025&lt;&gt;2,Q2025&lt;&gt;0),ROUND($AC2025/SUMIF(Regimuri,Q2025,Aux.ListeCPAltele!$E$25:$E$34)*$AU2025,0),0)</f>
        <v>0</v>
      </c>
      <c r="AW2025" s="215">
        <v>0.1</v>
      </c>
      <c r="AX2025" s="222">
        <f t="shared" si="666"/>
        <v>0</v>
      </c>
      <c r="AY2025" s="213">
        <f t="shared" si="667"/>
        <v>0.83333333333333337</v>
      </c>
      <c r="AZ2025" s="222">
        <f>IF(OR($R2025=0,$Q2025=0),0,ROUND(SUM(AC2025,AE2025,AG2025,AI2025,AK2025,AM2025,AO2025,AS2025,AV2025,AX2025,AT2025)/SUMIF(Regimuri,$Q2025,Aux.ListeCPAltele!$E$25:$E$34)*$AY2025,0))</f>
        <v>0</v>
      </c>
      <c r="BA2025" s="222">
        <f t="shared" si="658"/>
        <v>0</v>
      </c>
      <c r="BB2025" s="277">
        <v>1</v>
      </c>
      <c r="BC2025" s="277"/>
    </row>
    <row r="2026" spans="1:55" outlineLevel="1" x14ac:dyDescent="0.2">
      <c r="A2026" s="205"/>
      <c r="B2026" s="205"/>
      <c r="C2026" s="205"/>
      <c r="D2026" s="275"/>
      <c r="E2026" s="205"/>
      <c r="F2026" s="207">
        <f>SUMIF(CarLM,G2026,Aux.ListeCPAltele!$A$7:$A$11)</f>
        <v>0</v>
      </c>
      <c r="G2026" s="205"/>
      <c r="H2026" s="208">
        <f t="shared" si="668"/>
        <v>0</v>
      </c>
      <c r="I2026" s="208">
        <f t="shared" si="669"/>
        <v>0</v>
      </c>
      <c r="J2026" s="209"/>
      <c r="K2026" s="205"/>
      <c r="L2026" s="207" t="str">
        <f>IF(OR($K2026&lt;&gt;"",ISNA(VLOOKUP($K2026,'2.1.Angajati'!$B$5:$H$1826,2,0))=FALSE),VLOOKUP($K2026,'2.1.Angajati'!$B$5:$H$1826,2,0),"-")</f>
        <v>-</v>
      </c>
      <c r="M2026" s="224">
        <f>IF(OR($K2026&lt;&gt;"",ISNA(VLOOKUP($K2026,'2.1.Angajati'!$B$5:$H$1826,8,0))=FALSE),
       ROUND((DATE(Aux.SetUp!$H$15,1,1)-VLOOKUP($K2026,'2.1.Angajati'!$B$5:$H$1826,6,0))/365,1),
          0)</f>
        <v>0</v>
      </c>
      <c r="N2026" s="223"/>
      <c r="O2026" s="209"/>
      <c r="P2026" s="208">
        <f t="shared" si="659"/>
        <v>0</v>
      </c>
      <c r="Q2026" s="205"/>
      <c r="R2026" s="207">
        <f>SUMIF(Aux.ListeCPAltele!$A$25:$A$34,'1.3.State'!Q2026,Aux.ListeCPAltele!$B$25:$B$34)</f>
        <v>0</v>
      </c>
      <c r="S2026" s="210"/>
      <c r="T2026" s="211">
        <v>16.420000000000002</v>
      </c>
      <c r="U2026" s="212">
        <f>SUMIF('1.2.IS'!$M$5:$AG$5,Aux.SetUp!$H$15,'1.2.IS'!$M$16:$AG$16)</f>
        <v>2775</v>
      </c>
      <c r="V2026" s="213">
        <v>1.3</v>
      </c>
      <c r="W2026" s="211">
        <f t="shared" si="670"/>
        <v>21.35</v>
      </c>
      <c r="X2026" s="212">
        <f t="shared" si="671"/>
        <v>3608</v>
      </c>
      <c r="Y2026" s="214"/>
      <c r="Z2026" s="211">
        <f t="shared" si="660"/>
        <v>0</v>
      </c>
      <c r="AA2026" s="212">
        <f t="shared" si="661"/>
        <v>0</v>
      </c>
      <c r="AB2026" s="212">
        <f t="shared" si="662"/>
        <v>0</v>
      </c>
      <c r="AC2026" s="212">
        <f t="shared" si="663"/>
        <v>0</v>
      </c>
      <c r="AD2026" s="223">
        <f t="shared" si="651"/>
        <v>0</v>
      </c>
      <c r="AE2026" s="212">
        <f t="shared" si="652"/>
        <v>0</v>
      </c>
      <c r="AF2026" s="215"/>
      <c r="AG2026" s="212">
        <f t="shared" si="664"/>
        <v>0</v>
      </c>
      <c r="AH2026" s="215"/>
      <c r="AI2026" s="211">
        <f t="shared" si="653"/>
        <v>0</v>
      </c>
      <c r="AJ2026" s="215"/>
      <c r="AK2026" s="211">
        <f t="shared" si="654"/>
        <v>0</v>
      </c>
      <c r="AL2026" s="215"/>
      <c r="AM2026" s="211">
        <f t="shared" si="655"/>
        <v>0</v>
      </c>
      <c r="AN2026" s="215"/>
      <c r="AO2026" s="211">
        <f t="shared" si="656"/>
        <v>0</v>
      </c>
      <c r="AP2026" s="210"/>
      <c r="AQ2026" s="222">
        <f>IF(AP2026="",0,VLOOKUP(AP2026,Aux.ListeCPAltele!$B$15:$D$21,3,0))</f>
        <v>0</v>
      </c>
      <c r="AR2026" s="212">
        <f t="shared" si="657"/>
        <v>0</v>
      </c>
      <c r="AS2026" s="212">
        <f t="shared" si="665"/>
        <v>0</v>
      </c>
      <c r="AT2026" s="222">
        <f>IF($F2026&lt;&gt;2,ROUND($Z2026*SUMIF(Regimuri,$Q2026,Aux.ListeCPAltele!$C$25:$C$34)*0.5,0),0)</f>
        <v>0</v>
      </c>
      <c r="AU2026" s="210"/>
      <c r="AV2026" s="222">
        <f>IF(AND($F2026&lt;&gt;2,Q2026&lt;&gt;0),ROUND($AC2026/SUMIF(Regimuri,Q2026,Aux.ListeCPAltele!$E$25:$E$34)*$AU2026,0),0)</f>
        <v>0</v>
      </c>
      <c r="AW2026" s="215">
        <v>0.1</v>
      </c>
      <c r="AX2026" s="222">
        <f t="shared" si="666"/>
        <v>0</v>
      </c>
      <c r="AY2026" s="213">
        <f t="shared" si="667"/>
        <v>0.83333333333333337</v>
      </c>
      <c r="AZ2026" s="222">
        <f>IF(OR($R2026=0,$Q2026=0),0,ROUND(SUM(AC2026,AE2026,AG2026,AI2026,AK2026,AM2026,AO2026,AS2026,AV2026,AX2026,AT2026)/SUMIF(Regimuri,$Q2026,Aux.ListeCPAltele!$E$25:$E$34)*$AY2026,0))</f>
        <v>0</v>
      </c>
      <c r="BA2026" s="222">
        <f t="shared" si="658"/>
        <v>0</v>
      </c>
      <c r="BB2026" s="277">
        <v>1</v>
      </c>
      <c r="BC2026" s="277"/>
    </row>
    <row r="2027" spans="1:55" outlineLevel="1" x14ac:dyDescent="0.2">
      <c r="A2027" s="205"/>
      <c r="B2027" s="205"/>
      <c r="C2027" s="205"/>
      <c r="D2027" s="275"/>
      <c r="E2027" s="205"/>
      <c r="F2027" s="207">
        <f>SUMIF(CarLM,G2027,Aux.ListeCPAltele!$A$7:$A$11)</f>
        <v>0</v>
      </c>
      <c r="G2027" s="205"/>
      <c r="H2027" s="208">
        <f t="shared" si="668"/>
        <v>0</v>
      </c>
      <c r="I2027" s="208">
        <f t="shared" si="669"/>
        <v>0</v>
      </c>
      <c r="J2027" s="209"/>
      <c r="K2027" s="205"/>
      <c r="L2027" s="207" t="str">
        <f>IF(OR($K2027&lt;&gt;"",ISNA(VLOOKUP($K2027,'2.1.Angajati'!$B$5:$H$1826,2,0))=FALSE),VLOOKUP($K2027,'2.1.Angajati'!$B$5:$H$1826,2,0),"-")</f>
        <v>-</v>
      </c>
      <c r="M2027" s="224">
        <f>IF(OR($K2027&lt;&gt;"",ISNA(VLOOKUP($K2027,'2.1.Angajati'!$B$5:$H$1826,8,0))=FALSE),
       ROUND((DATE(Aux.SetUp!$H$15,1,1)-VLOOKUP($K2027,'2.1.Angajati'!$B$5:$H$1826,6,0))/365,1),
          0)</f>
        <v>0</v>
      </c>
      <c r="N2027" s="223"/>
      <c r="O2027" s="209"/>
      <c r="P2027" s="208">
        <f t="shared" si="659"/>
        <v>0</v>
      </c>
      <c r="Q2027" s="205"/>
      <c r="R2027" s="207">
        <f>SUMIF(Aux.ListeCPAltele!$A$25:$A$34,'1.3.State'!Q2027,Aux.ListeCPAltele!$B$25:$B$34)</f>
        <v>0</v>
      </c>
      <c r="S2027" s="210"/>
      <c r="T2027" s="211">
        <v>16.420000000000002</v>
      </c>
      <c r="U2027" s="212">
        <f>SUMIF('1.2.IS'!$M$5:$AG$5,Aux.SetUp!$H$15,'1.2.IS'!$M$16:$AG$16)</f>
        <v>2775</v>
      </c>
      <c r="V2027" s="213">
        <v>1.3</v>
      </c>
      <c r="W2027" s="211">
        <f t="shared" si="670"/>
        <v>21.35</v>
      </c>
      <c r="X2027" s="212">
        <f t="shared" si="671"/>
        <v>3608</v>
      </c>
      <c r="Y2027" s="214"/>
      <c r="Z2027" s="211">
        <f t="shared" si="660"/>
        <v>0</v>
      </c>
      <c r="AA2027" s="212">
        <f t="shared" si="661"/>
        <v>0</v>
      </c>
      <c r="AB2027" s="212">
        <f t="shared" si="662"/>
        <v>0</v>
      </c>
      <c r="AC2027" s="212">
        <f t="shared" si="663"/>
        <v>0</v>
      </c>
      <c r="AD2027" s="223">
        <f t="shared" si="651"/>
        <v>0</v>
      </c>
      <c r="AE2027" s="212">
        <f t="shared" si="652"/>
        <v>0</v>
      </c>
      <c r="AF2027" s="215"/>
      <c r="AG2027" s="212">
        <f t="shared" si="664"/>
        <v>0</v>
      </c>
      <c r="AH2027" s="215"/>
      <c r="AI2027" s="211">
        <f t="shared" si="653"/>
        <v>0</v>
      </c>
      <c r="AJ2027" s="215"/>
      <c r="AK2027" s="211">
        <f t="shared" si="654"/>
        <v>0</v>
      </c>
      <c r="AL2027" s="215"/>
      <c r="AM2027" s="211">
        <f t="shared" si="655"/>
        <v>0</v>
      </c>
      <c r="AN2027" s="215"/>
      <c r="AO2027" s="211">
        <f t="shared" si="656"/>
        <v>0</v>
      </c>
      <c r="AP2027" s="210"/>
      <c r="AQ2027" s="222">
        <f>IF(AP2027="",0,VLOOKUP(AP2027,Aux.ListeCPAltele!$B$15:$D$21,3,0))</f>
        <v>0</v>
      </c>
      <c r="AR2027" s="212">
        <f t="shared" si="657"/>
        <v>0</v>
      </c>
      <c r="AS2027" s="212">
        <f t="shared" si="665"/>
        <v>0</v>
      </c>
      <c r="AT2027" s="222">
        <f>IF($F2027&lt;&gt;2,ROUND($Z2027*SUMIF(Regimuri,$Q2027,Aux.ListeCPAltele!$C$25:$C$34)*0.5,0),0)</f>
        <v>0</v>
      </c>
      <c r="AU2027" s="210"/>
      <c r="AV2027" s="222">
        <f>IF(AND($F2027&lt;&gt;2,Q2027&lt;&gt;0),ROUND($AC2027/SUMIF(Regimuri,Q2027,Aux.ListeCPAltele!$E$25:$E$34)*$AU2027,0),0)</f>
        <v>0</v>
      </c>
      <c r="AW2027" s="215">
        <v>0.1</v>
      </c>
      <c r="AX2027" s="222">
        <f t="shared" si="666"/>
        <v>0</v>
      </c>
      <c r="AY2027" s="213">
        <f t="shared" si="667"/>
        <v>0.83333333333333337</v>
      </c>
      <c r="AZ2027" s="222">
        <f>IF(OR($R2027=0,$Q2027=0),0,ROUND(SUM(AC2027,AE2027,AG2027,AI2027,AK2027,AM2027,AO2027,AS2027,AV2027,AX2027,AT2027)/SUMIF(Regimuri,$Q2027,Aux.ListeCPAltele!$E$25:$E$34)*$AY2027,0))</f>
        <v>0</v>
      </c>
      <c r="BA2027" s="222">
        <f t="shared" si="658"/>
        <v>0</v>
      </c>
      <c r="BB2027" s="277">
        <v>1</v>
      </c>
      <c r="BC2027" s="277"/>
    </row>
    <row r="2028" spans="1:55" outlineLevel="1" x14ac:dyDescent="0.2">
      <c r="A2028" s="205"/>
      <c r="B2028" s="205"/>
      <c r="C2028" s="205"/>
      <c r="D2028" s="275"/>
      <c r="E2028" s="205"/>
      <c r="F2028" s="207">
        <f>SUMIF(CarLM,G2028,Aux.ListeCPAltele!$A$7:$A$11)</f>
        <v>0</v>
      </c>
      <c r="G2028" s="205"/>
      <c r="H2028" s="208">
        <f t="shared" si="668"/>
        <v>0</v>
      </c>
      <c r="I2028" s="208">
        <f t="shared" si="669"/>
        <v>0</v>
      </c>
      <c r="J2028" s="209"/>
      <c r="K2028" s="205"/>
      <c r="L2028" s="207" t="str">
        <f>IF(OR($K2028&lt;&gt;"",ISNA(VLOOKUP($K2028,'2.1.Angajati'!$B$5:$H$1826,2,0))=FALSE),VLOOKUP($K2028,'2.1.Angajati'!$B$5:$H$1826,2,0),"-")</f>
        <v>-</v>
      </c>
      <c r="M2028" s="224">
        <f>IF(OR($K2028&lt;&gt;"",ISNA(VLOOKUP($K2028,'2.1.Angajati'!$B$5:$H$1826,8,0))=FALSE),
       ROUND((DATE(Aux.SetUp!$H$15,1,1)-VLOOKUP($K2028,'2.1.Angajati'!$B$5:$H$1826,6,0))/365,1),
          0)</f>
        <v>0</v>
      </c>
      <c r="N2028" s="223"/>
      <c r="O2028" s="209"/>
      <c r="P2028" s="208">
        <f t="shared" si="659"/>
        <v>0</v>
      </c>
      <c r="Q2028" s="205"/>
      <c r="R2028" s="207">
        <f>SUMIF(Aux.ListeCPAltele!$A$25:$A$34,'1.3.State'!Q2028,Aux.ListeCPAltele!$B$25:$B$34)</f>
        <v>0</v>
      </c>
      <c r="S2028" s="210"/>
      <c r="T2028" s="211">
        <v>16.420000000000002</v>
      </c>
      <c r="U2028" s="212">
        <f>SUMIF('1.2.IS'!$M$5:$AG$5,Aux.SetUp!$H$15,'1.2.IS'!$M$16:$AG$16)</f>
        <v>2775</v>
      </c>
      <c r="V2028" s="213">
        <v>1.3</v>
      </c>
      <c r="W2028" s="211">
        <f t="shared" si="670"/>
        <v>21.35</v>
      </c>
      <c r="X2028" s="212">
        <f t="shared" si="671"/>
        <v>3608</v>
      </c>
      <c r="Y2028" s="214"/>
      <c r="Z2028" s="211">
        <f t="shared" si="660"/>
        <v>0</v>
      </c>
      <c r="AA2028" s="212">
        <f t="shared" si="661"/>
        <v>0</v>
      </c>
      <c r="AB2028" s="212">
        <f t="shared" si="662"/>
        <v>0</v>
      </c>
      <c r="AC2028" s="212">
        <f t="shared" si="663"/>
        <v>0</v>
      </c>
      <c r="AD2028" s="223">
        <f t="shared" si="651"/>
        <v>0</v>
      </c>
      <c r="AE2028" s="212">
        <f t="shared" si="652"/>
        <v>0</v>
      </c>
      <c r="AF2028" s="215"/>
      <c r="AG2028" s="212">
        <f t="shared" si="664"/>
        <v>0</v>
      </c>
      <c r="AH2028" s="215"/>
      <c r="AI2028" s="211">
        <f t="shared" si="653"/>
        <v>0</v>
      </c>
      <c r="AJ2028" s="215"/>
      <c r="AK2028" s="211">
        <f t="shared" si="654"/>
        <v>0</v>
      </c>
      <c r="AL2028" s="215"/>
      <c r="AM2028" s="211">
        <f t="shared" si="655"/>
        <v>0</v>
      </c>
      <c r="AN2028" s="215"/>
      <c r="AO2028" s="211">
        <f t="shared" si="656"/>
        <v>0</v>
      </c>
      <c r="AP2028" s="210"/>
      <c r="AQ2028" s="222">
        <f>IF(AP2028="",0,VLOOKUP(AP2028,Aux.ListeCPAltele!$B$15:$D$21,3,0))</f>
        <v>0</v>
      </c>
      <c r="AR2028" s="212">
        <f t="shared" si="657"/>
        <v>0</v>
      </c>
      <c r="AS2028" s="212">
        <f t="shared" si="665"/>
        <v>0</v>
      </c>
      <c r="AT2028" s="222">
        <f>IF($F2028&lt;&gt;2,ROUND($Z2028*SUMIF(Regimuri,$Q2028,Aux.ListeCPAltele!$C$25:$C$34)*0.5,0),0)</f>
        <v>0</v>
      </c>
      <c r="AU2028" s="210"/>
      <c r="AV2028" s="222">
        <f>IF(AND($F2028&lt;&gt;2,Q2028&lt;&gt;0),ROUND($AC2028/SUMIF(Regimuri,Q2028,Aux.ListeCPAltele!$E$25:$E$34)*$AU2028,0),0)</f>
        <v>0</v>
      </c>
      <c r="AW2028" s="215">
        <v>0.1</v>
      </c>
      <c r="AX2028" s="222">
        <f t="shared" si="666"/>
        <v>0</v>
      </c>
      <c r="AY2028" s="213">
        <f t="shared" si="667"/>
        <v>0.83333333333333337</v>
      </c>
      <c r="AZ2028" s="222">
        <f>IF(OR($R2028=0,$Q2028=0),0,ROUND(SUM(AC2028,AE2028,AG2028,AI2028,AK2028,AM2028,AO2028,AS2028,AV2028,AX2028,AT2028)/SUMIF(Regimuri,$Q2028,Aux.ListeCPAltele!$E$25:$E$34)*$AY2028,0))</f>
        <v>0</v>
      </c>
      <c r="BA2028" s="222">
        <f t="shared" si="658"/>
        <v>0</v>
      </c>
      <c r="BB2028" s="277">
        <v>1</v>
      </c>
      <c r="BC2028" s="277"/>
    </row>
    <row r="2029" spans="1:55" outlineLevel="1" x14ac:dyDescent="0.2">
      <c r="A2029" s="205"/>
      <c r="B2029" s="205"/>
      <c r="C2029" s="205"/>
      <c r="D2029" s="275"/>
      <c r="E2029" s="205"/>
      <c r="F2029" s="207">
        <f>SUMIF(CarLM,G2029,Aux.ListeCPAltele!$A$7:$A$11)</f>
        <v>0</v>
      </c>
      <c r="G2029" s="205"/>
      <c r="H2029" s="208">
        <f t="shared" si="668"/>
        <v>0</v>
      </c>
      <c r="I2029" s="208">
        <f t="shared" si="669"/>
        <v>0</v>
      </c>
      <c r="J2029" s="209"/>
      <c r="K2029" s="205"/>
      <c r="L2029" s="207" t="str">
        <f>IF(OR($K2029&lt;&gt;"",ISNA(VLOOKUP($K2029,'2.1.Angajati'!$B$5:$H$1826,2,0))=FALSE),VLOOKUP($K2029,'2.1.Angajati'!$B$5:$H$1826,2,0),"-")</f>
        <v>-</v>
      </c>
      <c r="M2029" s="224">
        <f>IF(OR($K2029&lt;&gt;"",ISNA(VLOOKUP($K2029,'2.1.Angajati'!$B$5:$H$1826,8,0))=FALSE),
       ROUND((DATE(Aux.SetUp!$H$15,1,1)-VLOOKUP($K2029,'2.1.Angajati'!$B$5:$H$1826,6,0))/365,1),
          0)</f>
        <v>0</v>
      </c>
      <c r="N2029" s="223"/>
      <c r="O2029" s="209"/>
      <c r="P2029" s="208">
        <f t="shared" si="659"/>
        <v>0</v>
      </c>
      <c r="Q2029" s="205"/>
      <c r="R2029" s="207">
        <f>SUMIF(Aux.ListeCPAltele!$A$25:$A$34,'1.3.State'!Q2029,Aux.ListeCPAltele!$B$25:$B$34)</f>
        <v>0</v>
      </c>
      <c r="S2029" s="210"/>
      <c r="T2029" s="211">
        <v>16.420000000000002</v>
      </c>
      <c r="U2029" s="212">
        <f>SUMIF('1.2.IS'!$M$5:$AG$5,Aux.SetUp!$H$15,'1.2.IS'!$M$16:$AG$16)</f>
        <v>2775</v>
      </c>
      <c r="V2029" s="213">
        <v>1.3</v>
      </c>
      <c r="W2029" s="211">
        <f t="shared" si="670"/>
        <v>21.35</v>
      </c>
      <c r="X2029" s="212">
        <f t="shared" si="671"/>
        <v>3608</v>
      </c>
      <c r="Y2029" s="214"/>
      <c r="Z2029" s="211">
        <f t="shared" si="660"/>
        <v>0</v>
      </c>
      <c r="AA2029" s="212">
        <f t="shared" si="661"/>
        <v>0</v>
      </c>
      <c r="AB2029" s="212">
        <f t="shared" si="662"/>
        <v>0</v>
      </c>
      <c r="AC2029" s="212">
        <f t="shared" si="663"/>
        <v>0</v>
      </c>
      <c r="AD2029" s="223">
        <f t="shared" si="651"/>
        <v>0</v>
      </c>
      <c r="AE2029" s="212">
        <f t="shared" si="652"/>
        <v>0</v>
      </c>
      <c r="AF2029" s="215"/>
      <c r="AG2029" s="212">
        <f t="shared" si="664"/>
        <v>0</v>
      </c>
      <c r="AH2029" s="215"/>
      <c r="AI2029" s="211">
        <f t="shared" si="653"/>
        <v>0</v>
      </c>
      <c r="AJ2029" s="215"/>
      <c r="AK2029" s="211">
        <f t="shared" si="654"/>
        <v>0</v>
      </c>
      <c r="AL2029" s="215"/>
      <c r="AM2029" s="211">
        <f t="shared" si="655"/>
        <v>0</v>
      </c>
      <c r="AN2029" s="215"/>
      <c r="AO2029" s="211">
        <f t="shared" si="656"/>
        <v>0</v>
      </c>
      <c r="AP2029" s="210"/>
      <c r="AQ2029" s="222">
        <f>IF(AP2029="",0,VLOOKUP(AP2029,Aux.ListeCPAltele!$B$15:$D$21,3,0))</f>
        <v>0</v>
      </c>
      <c r="AR2029" s="212">
        <f t="shared" si="657"/>
        <v>0</v>
      </c>
      <c r="AS2029" s="212">
        <f t="shared" si="665"/>
        <v>0</v>
      </c>
      <c r="AT2029" s="222">
        <f>IF($F2029&lt;&gt;2,ROUND($Z2029*SUMIF(Regimuri,$Q2029,Aux.ListeCPAltele!$C$25:$C$34)*0.5,0),0)</f>
        <v>0</v>
      </c>
      <c r="AU2029" s="210"/>
      <c r="AV2029" s="222">
        <f>IF(AND($F2029&lt;&gt;2,Q2029&lt;&gt;0),ROUND($AC2029/SUMIF(Regimuri,Q2029,Aux.ListeCPAltele!$E$25:$E$34)*$AU2029,0),0)</f>
        <v>0</v>
      </c>
      <c r="AW2029" s="215">
        <v>0.1</v>
      </c>
      <c r="AX2029" s="222">
        <f t="shared" si="666"/>
        <v>0</v>
      </c>
      <c r="AY2029" s="213">
        <f t="shared" si="667"/>
        <v>0.83333333333333337</v>
      </c>
      <c r="AZ2029" s="222">
        <f>IF(OR($R2029=0,$Q2029=0),0,ROUND(SUM(AC2029,AE2029,AG2029,AI2029,AK2029,AM2029,AO2029,AS2029,AV2029,AX2029,AT2029)/SUMIF(Regimuri,$Q2029,Aux.ListeCPAltele!$E$25:$E$34)*$AY2029,0))</f>
        <v>0</v>
      </c>
      <c r="BA2029" s="222">
        <f t="shared" si="658"/>
        <v>0</v>
      </c>
      <c r="BB2029" s="277">
        <v>1</v>
      </c>
      <c r="BC2029" s="277"/>
    </row>
    <row r="2030" spans="1:55" outlineLevel="1" x14ac:dyDescent="0.2">
      <c r="A2030" s="205"/>
      <c r="B2030" s="205"/>
      <c r="C2030" s="205"/>
      <c r="D2030" s="275"/>
      <c r="E2030" s="205"/>
      <c r="F2030" s="207">
        <f>SUMIF(CarLM,G2030,Aux.ListeCPAltele!$A$7:$A$11)</f>
        <v>0</v>
      </c>
      <c r="G2030" s="205"/>
      <c r="H2030" s="208">
        <f t="shared" si="668"/>
        <v>0</v>
      </c>
      <c r="I2030" s="208">
        <f t="shared" si="669"/>
        <v>0</v>
      </c>
      <c r="J2030" s="209"/>
      <c r="K2030" s="205"/>
      <c r="L2030" s="207" t="str">
        <f>IF(OR($K2030&lt;&gt;"",ISNA(VLOOKUP($K2030,'2.1.Angajati'!$B$5:$H$1826,2,0))=FALSE),VLOOKUP($K2030,'2.1.Angajati'!$B$5:$H$1826,2,0),"-")</f>
        <v>-</v>
      </c>
      <c r="M2030" s="224">
        <f>IF(OR($K2030&lt;&gt;"",ISNA(VLOOKUP($K2030,'2.1.Angajati'!$B$5:$H$1826,8,0))=FALSE),
       ROUND((DATE(Aux.SetUp!$H$15,1,1)-VLOOKUP($K2030,'2.1.Angajati'!$B$5:$H$1826,6,0))/365,1),
          0)</f>
        <v>0</v>
      </c>
      <c r="N2030" s="223"/>
      <c r="O2030" s="209"/>
      <c r="P2030" s="208">
        <f t="shared" si="659"/>
        <v>0</v>
      </c>
      <c r="Q2030" s="205"/>
      <c r="R2030" s="207">
        <f>SUMIF(Aux.ListeCPAltele!$A$25:$A$34,'1.3.State'!Q2030,Aux.ListeCPAltele!$B$25:$B$34)</f>
        <v>0</v>
      </c>
      <c r="S2030" s="210"/>
      <c r="T2030" s="211">
        <v>16.420000000000002</v>
      </c>
      <c r="U2030" s="212">
        <f>SUMIF('1.2.IS'!$M$5:$AG$5,Aux.SetUp!$H$15,'1.2.IS'!$M$16:$AG$16)</f>
        <v>2775</v>
      </c>
      <c r="V2030" s="213">
        <v>1.3</v>
      </c>
      <c r="W2030" s="211">
        <f t="shared" si="670"/>
        <v>21.35</v>
      </c>
      <c r="X2030" s="212">
        <f t="shared" si="671"/>
        <v>3608</v>
      </c>
      <c r="Y2030" s="214"/>
      <c r="Z2030" s="211">
        <f t="shared" si="660"/>
        <v>0</v>
      </c>
      <c r="AA2030" s="212">
        <f t="shared" si="661"/>
        <v>0</v>
      </c>
      <c r="AB2030" s="212">
        <f t="shared" si="662"/>
        <v>0</v>
      </c>
      <c r="AC2030" s="212">
        <f t="shared" si="663"/>
        <v>0</v>
      </c>
      <c r="AD2030" s="223">
        <f t="shared" si="651"/>
        <v>0</v>
      </c>
      <c r="AE2030" s="212">
        <f t="shared" si="652"/>
        <v>0</v>
      </c>
      <c r="AF2030" s="215"/>
      <c r="AG2030" s="212">
        <f t="shared" si="664"/>
        <v>0</v>
      </c>
      <c r="AH2030" s="215"/>
      <c r="AI2030" s="211">
        <f t="shared" si="653"/>
        <v>0</v>
      </c>
      <c r="AJ2030" s="215"/>
      <c r="AK2030" s="211">
        <f t="shared" si="654"/>
        <v>0</v>
      </c>
      <c r="AL2030" s="215"/>
      <c r="AM2030" s="211">
        <f t="shared" si="655"/>
        <v>0</v>
      </c>
      <c r="AN2030" s="215"/>
      <c r="AO2030" s="211">
        <f t="shared" si="656"/>
        <v>0</v>
      </c>
      <c r="AP2030" s="210"/>
      <c r="AQ2030" s="222">
        <f>IF(AP2030="",0,VLOOKUP(AP2030,Aux.ListeCPAltele!$B$15:$D$21,3,0))</f>
        <v>0</v>
      </c>
      <c r="AR2030" s="212">
        <f t="shared" si="657"/>
        <v>0</v>
      </c>
      <c r="AS2030" s="212">
        <f t="shared" si="665"/>
        <v>0</v>
      </c>
      <c r="AT2030" s="222">
        <f>IF($F2030&lt;&gt;2,ROUND($Z2030*SUMIF(Regimuri,$Q2030,Aux.ListeCPAltele!$C$25:$C$34)*0.5,0),0)</f>
        <v>0</v>
      </c>
      <c r="AU2030" s="210"/>
      <c r="AV2030" s="222">
        <f>IF(AND($F2030&lt;&gt;2,Q2030&lt;&gt;0),ROUND($AC2030/SUMIF(Regimuri,Q2030,Aux.ListeCPAltele!$E$25:$E$34)*$AU2030,0),0)</f>
        <v>0</v>
      </c>
      <c r="AW2030" s="215">
        <v>0.1</v>
      </c>
      <c r="AX2030" s="222">
        <f t="shared" si="666"/>
        <v>0</v>
      </c>
      <c r="AY2030" s="213">
        <f t="shared" si="667"/>
        <v>0.83333333333333337</v>
      </c>
      <c r="AZ2030" s="222">
        <f>IF(OR($R2030=0,$Q2030=0),0,ROUND(SUM(AC2030,AE2030,AG2030,AI2030,AK2030,AM2030,AO2030,AS2030,AV2030,AX2030,AT2030)/SUMIF(Regimuri,$Q2030,Aux.ListeCPAltele!$E$25:$E$34)*$AY2030,0))</f>
        <v>0</v>
      </c>
      <c r="BA2030" s="222">
        <f t="shared" si="658"/>
        <v>0</v>
      </c>
      <c r="BB2030" s="277">
        <v>1</v>
      </c>
      <c r="BC2030" s="277"/>
    </row>
    <row r="2031" spans="1:55" outlineLevel="1" x14ac:dyDescent="0.2">
      <c r="A2031" s="205"/>
      <c r="B2031" s="205"/>
      <c r="C2031" s="205"/>
      <c r="D2031" s="275"/>
      <c r="E2031" s="205"/>
      <c r="F2031" s="207">
        <f>SUMIF(CarLM,G2031,Aux.ListeCPAltele!$A$7:$A$11)</f>
        <v>0</v>
      </c>
      <c r="G2031" s="205"/>
      <c r="H2031" s="208">
        <f t="shared" si="668"/>
        <v>0</v>
      </c>
      <c r="I2031" s="208">
        <f t="shared" si="669"/>
        <v>0</v>
      </c>
      <c r="J2031" s="209"/>
      <c r="K2031" s="205"/>
      <c r="L2031" s="207" t="str">
        <f>IF(OR($K2031&lt;&gt;"",ISNA(VLOOKUP($K2031,'2.1.Angajati'!$B$5:$H$1826,2,0))=FALSE),VLOOKUP($K2031,'2.1.Angajati'!$B$5:$H$1826,2,0),"-")</f>
        <v>-</v>
      </c>
      <c r="M2031" s="224">
        <f>IF(OR($K2031&lt;&gt;"",ISNA(VLOOKUP($K2031,'2.1.Angajati'!$B$5:$H$1826,8,0))=FALSE),
       ROUND((DATE(Aux.SetUp!$H$15,1,1)-VLOOKUP($K2031,'2.1.Angajati'!$B$5:$H$1826,6,0))/365,1),
          0)</f>
        <v>0</v>
      </c>
      <c r="N2031" s="223"/>
      <c r="O2031" s="209"/>
      <c r="P2031" s="208">
        <f t="shared" si="659"/>
        <v>0</v>
      </c>
      <c r="Q2031" s="205"/>
      <c r="R2031" s="207">
        <f>SUMIF(Aux.ListeCPAltele!$A$25:$A$34,'1.3.State'!Q2031,Aux.ListeCPAltele!$B$25:$B$34)</f>
        <v>0</v>
      </c>
      <c r="S2031" s="210"/>
      <c r="T2031" s="211">
        <v>16.420000000000002</v>
      </c>
      <c r="U2031" s="212">
        <f>SUMIF('1.2.IS'!$M$5:$AG$5,Aux.SetUp!$H$15,'1.2.IS'!$M$16:$AG$16)</f>
        <v>2775</v>
      </c>
      <c r="V2031" s="213">
        <v>1.3</v>
      </c>
      <c r="W2031" s="211">
        <f t="shared" si="670"/>
        <v>21.35</v>
      </c>
      <c r="X2031" s="212">
        <f t="shared" si="671"/>
        <v>3608</v>
      </c>
      <c r="Y2031" s="214"/>
      <c r="Z2031" s="211">
        <f t="shared" si="660"/>
        <v>0</v>
      </c>
      <c r="AA2031" s="212">
        <f t="shared" si="661"/>
        <v>0</v>
      </c>
      <c r="AB2031" s="212">
        <f t="shared" si="662"/>
        <v>0</v>
      </c>
      <c r="AC2031" s="212">
        <f t="shared" si="663"/>
        <v>0</v>
      </c>
      <c r="AD2031" s="223">
        <f t="shared" si="651"/>
        <v>0</v>
      </c>
      <c r="AE2031" s="212">
        <f t="shared" si="652"/>
        <v>0</v>
      </c>
      <c r="AF2031" s="215"/>
      <c r="AG2031" s="212">
        <f t="shared" si="664"/>
        <v>0</v>
      </c>
      <c r="AH2031" s="215"/>
      <c r="AI2031" s="211">
        <f t="shared" si="653"/>
        <v>0</v>
      </c>
      <c r="AJ2031" s="215"/>
      <c r="AK2031" s="211">
        <f t="shared" si="654"/>
        <v>0</v>
      </c>
      <c r="AL2031" s="215"/>
      <c r="AM2031" s="211">
        <f t="shared" si="655"/>
        <v>0</v>
      </c>
      <c r="AN2031" s="215"/>
      <c r="AO2031" s="211">
        <f t="shared" si="656"/>
        <v>0</v>
      </c>
      <c r="AP2031" s="210"/>
      <c r="AQ2031" s="222">
        <f>IF(AP2031="",0,VLOOKUP(AP2031,Aux.ListeCPAltele!$B$15:$D$21,3,0))</f>
        <v>0</v>
      </c>
      <c r="AR2031" s="212">
        <f t="shared" si="657"/>
        <v>0</v>
      </c>
      <c r="AS2031" s="212">
        <f t="shared" si="665"/>
        <v>0</v>
      </c>
      <c r="AT2031" s="222">
        <f>IF($F2031&lt;&gt;2,ROUND($Z2031*SUMIF(Regimuri,$Q2031,Aux.ListeCPAltele!$C$25:$C$34)*0.5,0),0)</f>
        <v>0</v>
      </c>
      <c r="AU2031" s="210"/>
      <c r="AV2031" s="222">
        <f>IF(AND($F2031&lt;&gt;2,Q2031&lt;&gt;0),ROUND($AC2031/SUMIF(Regimuri,Q2031,Aux.ListeCPAltele!$E$25:$E$34)*$AU2031,0),0)</f>
        <v>0</v>
      </c>
      <c r="AW2031" s="215">
        <v>0.1</v>
      </c>
      <c r="AX2031" s="222">
        <f t="shared" si="666"/>
        <v>0</v>
      </c>
      <c r="AY2031" s="213">
        <f t="shared" si="667"/>
        <v>0.83333333333333337</v>
      </c>
      <c r="AZ2031" s="222">
        <f>IF(OR($R2031=0,$Q2031=0),0,ROUND(SUM(AC2031,AE2031,AG2031,AI2031,AK2031,AM2031,AO2031,AS2031,AV2031,AX2031,AT2031)/SUMIF(Regimuri,$Q2031,Aux.ListeCPAltele!$E$25:$E$34)*$AY2031,0))</f>
        <v>0</v>
      </c>
      <c r="BA2031" s="222">
        <f t="shared" si="658"/>
        <v>0</v>
      </c>
      <c r="BB2031" s="277">
        <v>1</v>
      </c>
      <c r="BC2031" s="277"/>
    </row>
    <row r="2032" spans="1:55" outlineLevel="1" x14ac:dyDescent="0.2">
      <c r="A2032" s="205"/>
      <c r="B2032" s="205"/>
      <c r="C2032" s="205"/>
      <c r="D2032" s="275"/>
      <c r="E2032" s="205"/>
      <c r="F2032" s="207">
        <f>SUMIF(CarLM,G2032,Aux.ListeCPAltele!$A$7:$A$11)</f>
        <v>0</v>
      </c>
      <c r="G2032" s="205"/>
      <c r="H2032" s="208">
        <f t="shared" si="668"/>
        <v>0</v>
      </c>
      <c r="I2032" s="208">
        <f t="shared" si="669"/>
        <v>0</v>
      </c>
      <c r="J2032" s="209"/>
      <c r="K2032" s="205"/>
      <c r="L2032" s="207" t="str">
        <f>IF(OR($K2032&lt;&gt;"",ISNA(VLOOKUP($K2032,'2.1.Angajati'!$B$5:$H$1826,2,0))=FALSE),VLOOKUP($K2032,'2.1.Angajati'!$B$5:$H$1826,2,0),"-")</f>
        <v>-</v>
      </c>
      <c r="M2032" s="224">
        <f>IF(OR($K2032&lt;&gt;"",ISNA(VLOOKUP($K2032,'2.1.Angajati'!$B$5:$H$1826,8,0))=FALSE),
       ROUND((DATE(Aux.SetUp!$H$15,1,1)-VLOOKUP($K2032,'2.1.Angajati'!$B$5:$H$1826,6,0))/365,1),
          0)</f>
        <v>0</v>
      </c>
      <c r="N2032" s="223"/>
      <c r="O2032" s="209"/>
      <c r="P2032" s="208">
        <f t="shared" si="659"/>
        <v>0</v>
      </c>
      <c r="Q2032" s="205"/>
      <c r="R2032" s="207">
        <f>SUMIF(Aux.ListeCPAltele!$A$25:$A$34,'1.3.State'!Q2032,Aux.ListeCPAltele!$B$25:$B$34)</f>
        <v>0</v>
      </c>
      <c r="S2032" s="210"/>
      <c r="T2032" s="211">
        <v>16.420000000000002</v>
      </c>
      <c r="U2032" s="212">
        <f>SUMIF('1.2.IS'!$M$5:$AG$5,Aux.SetUp!$H$15,'1.2.IS'!$M$16:$AG$16)</f>
        <v>2775</v>
      </c>
      <c r="V2032" s="213">
        <v>1.3</v>
      </c>
      <c r="W2032" s="211">
        <f t="shared" si="670"/>
        <v>21.35</v>
      </c>
      <c r="X2032" s="212">
        <f t="shared" si="671"/>
        <v>3608</v>
      </c>
      <c r="Y2032" s="214"/>
      <c r="Z2032" s="211">
        <f t="shared" si="660"/>
        <v>0</v>
      </c>
      <c r="AA2032" s="212">
        <f t="shared" si="661"/>
        <v>0</v>
      </c>
      <c r="AB2032" s="212">
        <f t="shared" si="662"/>
        <v>0</v>
      </c>
      <c r="AC2032" s="212">
        <f t="shared" si="663"/>
        <v>0</v>
      </c>
      <c r="AD2032" s="223">
        <f t="shared" si="651"/>
        <v>0</v>
      </c>
      <c r="AE2032" s="212">
        <f t="shared" si="652"/>
        <v>0</v>
      </c>
      <c r="AF2032" s="215"/>
      <c r="AG2032" s="212">
        <f t="shared" si="664"/>
        <v>0</v>
      </c>
      <c r="AH2032" s="215"/>
      <c r="AI2032" s="211">
        <f t="shared" si="653"/>
        <v>0</v>
      </c>
      <c r="AJ2032" s="215"/>
      <c r="AK2032" s="211">
        <f t="shared" si="654"/>
        <v>0</v>
      </c>
      <c r="AL2032" s="215"/>
      <c r="AM2032" s="211">
        <f t="shared" si="655"/>
        <v>0</v>
      </c>
      <c r="AN2032" s="215"/>
      <c r="AO2032" s="211">
        <f t="shared" si="656"/>
        <v>0</v>
      </c>
      <c r="AP2032" s="210"/>
      <c r="AQ2032" s="222">
        <f>IF(AP2032="",0,VLOOKUP(AP2032,Aux.ListeCPAltele!$B$15:$D$21,3,0))</f>
        <v>0</v>
      </c>
      <c r="AR2032" s="212">
        <f t="shared" si="657"/>
        <v>0</v>
      </c>
      <c r="AS2032" s="212">
        <f t="shared" si="665"/>
        <v>0</v>
      </c>
      <c r="AT2032" s="222">
        <f>IF($F2032&lt;&gt;2,ROUND($Z2032*SUMIF(Regimuri,$Q2032,Aux.ListeCPAltele!$C$25:$C$34)*0.5,0),0)</f>
        <v>0</v>
      </c>
      <c r="AU2032" s="210"/>
      <c r="AV2032" s="222">
        <f>IF(AND($F2032&lt;&gt;2,Q2032&lt;&gt;0),ROUND($AC2032/SUMIF(Regimuri,Q2032,Aux.ListeCPAltele!$E$25:$E$34)*$AU2032,0),0)</f>
        <v>0</v>
      </c>
      <c r="AW2032" s="215">
        <v>0.1</v>
      </c>
      <c r="AX2032" s="222">
        <f t="shared" si="666"/>
        <v>0</v>
      </c>
      <c r="AY2032" s="213">
        <f t="shared" si="667"/>
        <v>0.83333333333333337</v>
      </c>
      <c r="AZ2032" s="222">
        <f>IF(OR($R2032=0,$Q2032=0),0,ROUND(SUM(AC2032,AE2032,AG2032,AI2032,AK2032,AM2032,AO2032,AS2032,AV2032,AX2032,AT2032)/SUMIF(Regimuri,$Q2032,Aux.ListeCPAltele!$E$25:$E$34)*$AY2032,0))</f>
        <v>0</v>
      </c>
      <c r="BA2032" s="222">
        <f t="shared" si="658"/>
        <v>0</v>
      </c>
      <c r="BB2032" s="277">
        <v>1</v>
      </c>
      <c r="BC2032" s="277"/>
    </row>
    <row r="2033" spans="1:55" outlineLevel="1" x14ac:dyDescent="0.2">
      <c r="A2033" s="205"/>
      <c r="B2033" s="205"/>
      <c r="C2033" s="205"/>
      <c r="D2033" s="275"/>
      <c r="E2033" s="205"/>
      <c r="F2033" s="207">
        <f>SUMIF(CarLM,G2033,Aux.ListeCPAltele!$A$7:$A$11)</f>
        <v>0</v>
      </c>
      <c r="G2033" s="205"/>
      <c r="H2033" s="208">
        <f t="shared" si="668"/>
        <v>0</v>
      </c>
      <c r="I2033" s="208">
        <f t="shared" si="669"/>
        <v>0</v>
      </c>
      <c r="J2033" s="209"/>
      <c r="K2033" s="205"/>
      <c r="L2033" s="207" t="str">
        <f>IF(OR($K2033&lt;&gt;"",ISNA(VLOOKUP($K2033,'2.1.Angajati'!$B$5:$H$1826,2,0))=FALSE),VLOOKUP($K2033,'2.1.Angajati'!$B$5:$H$1826,2,0),"-")</f>
        <v>-</v>
      </c>
      <c r="M2033" s="224">
        <f>IF(OR($K2033&lt;&gt;"",ISNA(VLOOKUP($K2033,'2.1.Angajati'!$B$5:$H$1826,8,0))=FALSE),
       ROUND((DATE(Aux.SetUp!$H$15,1,1)-VLOOKUP($K2033,'2.1.Angajati'!$B$5:$H$1826,6,0))/365,1),
          0)</f>
        <v>0</v>
      </c>
      <c r="N2033" s="223"/>
      <c r="O2033" s="209"/>
      <c r="P2033" s="208">
        <f t="shared" si="659"/>
        <v>0</v>
      </c>
      <c r="Q2033" s="205"/>
      <c r="R2033" s="207">
        <f>SUMIF(Aux.ListeCPAltele!$A$25:$A$34,'1.3.State'!Q2033,Aux.ListeCPAltele!$B$25:$B$34)</f>
        <v>0</v>
      </c>
      <c r="S2033" s="210"/>
      <c r="T2033" s="211">
        <v>16.420000000000002</v>
      </c>
      <c r="U2033" s="212">
        <f>SUMIF('1.2.IS'!$M$5:$AG$5,Aux.SetUp!$H$15,'1.2.IS'!$M$16:$AG$16)</f>
        <v>2775</v>
      </c>
      <c r="V2033" s="213">
        <v>1.3</v>
      </c>
      <c r="W2033" s="211">
        <f t="shared" si="670"/>
        <v>21.35</v>
      </c>
      <c r="X2033" s="212">
        <f t="shared" si="671"/>
        <v>3608</v>
      </c>
      <c r="Y2033" s="214"/>
      <c r="Z2033" s="211">
        <f t="shared" si="660"/>
        <v>0</v>
      </c>
      <c r="AA2033" s="212">
        <f t="shared" si="661"/>
        <v>0</v>
      </c>
      <c r="AB2033" s="212">
        <f t="shared" si="662"/>
        <v>0</v>
      </c>
      <c r="AC2033" s="212">
        <f t="shared" si="663"/>
        <v>0</v>
      </c>
      <c r="AD2033" s="223">
        <f t="shared" si="651"/>
        <v>0</v>
      </c>
      <c r="AE2033" s="212">
        <f t="shared" si="652"/>
        <v>0</v>
      </c>
      <c r="AF2033" s="215"/>
      <c r="AG2033" s="212">
        <f t="shared" si="664"/>
        <v>0</v>
      </c>
      <c r="AH2033" s="215"/>
      <c r="AI2033" s="211">
        <f t="shared" si="653"/>
        <v>0</v>
      </c>
      <c r="AJ2033" s="215"/>
      <c r="AK2033" s="211">
        <f t="shared" si="654"/>
        <v>0</v>
      </c>
      <c r="AL2033" s="215"/>
      <c r="AM2033" s="211">
        <f t="shared" si="655"/>
        <v>0</v>
      </c>
      <c r="AN2033" s="215"/>
      <c r="AO2033" s="211">
        <f t="shared" si="656"/>
        <v>0</v>
      </c>
      <c r="AP2033" s="210"/>
      <c r="AQ2033" s="222">
        <f>IF(AP2033="",0,VLOOKUP(AP2033,Aux.ListeCPAltele!$B$15:$D$21,3,0))</f>
        <v>0</v>
      </c>
      <c r="AR2033" s="212">
        <f t="shared" si="657"/>
        <v>0</v>
      </c>
      <c r="AS2033" s="212">
        <f t="shared" si="665"/>
        <v>0</v>
      </c>
      <c r="AT2033" s="222">
        <f>IF($F2033&lt;&gt;2,ROUND($Z2033*SUMIF(Regimuri,$Q2033,Aux.ListeCPAltele!$C$25:$C$34)*0.5,0),0)</f>
        <v>0</v>
      </c>
      <c r="AU2033" s="210"/>
      <c r="AV2033" s="222">
        <f>IF(AND($F2033&lt;&gt;2,Q2033&lt;&gt;0),ROUND($AC2033/SUMIF(Regimuri,Q2033,Aux.ListeCPAltele!$E$25:$E$34)*$AU2033,0),0)</f>
        <v>0</v>
      </c>
      <c r="AW2033" s="215">
        <v>0.1</v>
      </c>
      <c r="AX2033" s="222">
        <f t="shared" si="666"/>
        <v>0</v>
      </c>
      <c r="AY2033" s="213">
        <f t="shared" si="667"/>
        <v>0.83333333333333337</v>
      </c>
      <c r="AZ2033" s="222">
        <f>IF(OR($R2033=0,$Q2033=0),0,ROUND(SUM(AC2033,AE2033,AG2033,AI2033,AK2033,AM2033,AO2033,AS2033,AV2033,AX2033,AT2033)/SUMIF(Regimuri,$Q2033,Aux.ListeCPAltele!$E$25:$E$34)*$AY2033,0))</f>
        <v>0</v>
      </c>
      <c r="BA2033" s="222">
        <f t="shared" si="658"/>
        <v>0</v>
      </c>
      <c r="BB2033" s="277">
        <v>1</v>
      </c>
      <c r="BC2033" s="277"/>
    </row>
    <row r="2034" spans="1:55" outlineLevel="1" x14ac:dyDescent="0.2">
      <c r="A2034" s="205"/>
      <c r="B2034" s="205"/>
      <c r="C2034" s="205"/>
      <c r="D2034" s="275"/>
      <c r="E2034" s="205"/>
      <c r="F2034" s="207">
        <f>SUMIF(CarLM,G2034,Aux.ListeCPAltele!$A$7:$A$11)</f>
        <v>0</v>
      </c>
      <c r="G2034" s="205"/>
      <c r="H2034" s="208">
        <f t="shared" si="668"/>
        <v>0</v>
      </c>
      <c r="I2034" s="208">
        <f t="shared" si="669"/>
        <v>0</v>
      </c>
      <c r="J2034" s="209"/>
      <c r="K2034" s="205"/>
      <c r="L2034" s="207" t="str">
        <f>IF(OR($K2034&lt;&gt;"",ISNA(VLOOKUP($K2034,'2.1.Angajati'!$B$5:$H$1826,2,0))=FALSE),VLOOKUP($K2034,'2.1.Angajati'!$B$5:$H$1826,2,0),"-")</f>
        <v>-</v>
      </c>
      <c r="M2034" s="224">
        <f>IF(OR($K2034&lt;&gt;"",ISNA(VLOOKUP($K2034,'2.1.Angajati'!$B$5:$H$1826,8,0))=FALSE),
       ROUND((DATE(Aux.SetUp!$H$15,1,1)-VLOOKUP($K2034,'2.1.Angajati'!$B$5:$H$1826,6,0))/365,1),
          0)</f>
        <v>0</v>
      </c>
      <c r="N2034" s="223"/>
      <c r="O2034" s="209"/>
      <c r="P2034" s="208">
        <f t="shared" si="659"/>
        <v>0</v>
      </c>
      <c r="Q2034" s="205"/>
      <c r="R2034" s="207">
        <f>SUMIF(Aux.ListeCPAltele!$A$25:$A$34,'1.3.State'!Q2034,Aux.ListeCPAltele!$B$25:$B$34)</f>
        <v>0</v>
      </c>
      <c r="S2034" s="210"/>
      <c r="T2034" s="211">
        <v>16.420000000000002</v>
      </c>
      <c r="U2034" s="212">
        <f>SUMIF('1.2.IS'!$M$5:$AG$5,Aux.SetUp!$H$15,'1.2.IS'!$M$16:$AG$16)</f>
        <v>2775</v>
      </c>
      <c r="V2034" s="213">
        <v>1.3</v>
      </c>
      <c r="W2034" s="211">
        <f t="shared" si="670"/>
        <v>21.35</v>
      </c>
      <c r="X2034" s="212">
        <f t="shared" si="671"/>
        <v>3608</v>
      </c>
      <c r="Y2034" s="214"/>
      <c r="Z2034" s="211">
        <f t="shared" si="660"/>
        <v>0</v>
      </c>
      <c r="AA2034" s="212">
        <f t="shared" si="661"/>
        <v>0</v>
      </c>
      <c r="AB2034" s="212">
        <f t="shared" si="662"/>
        <v>0</v>
      </c>
      <c r="AC2034" s="212">
        <f t="shared" si="663"/>
        <v>0</v>
      </c>
      <c r="AD2034" s="223">
        <f t="shared" si="651"/>
        <v>0</v>
      </c>
      <c r="AE2034" s="212">
        <f t="shared" si="652"/>
        <v>0</v>
      </c>
      <c r="AF2034" s="215"/>
      <c r="AG2034" s="212">
        <f t="shared" si="664"/>
        <v>0</v>
      </c>
      <c r="AH2034" s="215"/>
      <c r="AI2034" s="211">
        <f t="shared" si="653"/>
        <v>0</v>
      </c>
      <c r="AJ2034" s="215"/>
      <c r="AK2034" s="211">
        <f t="shared" si="654"/>
        <v>0</v>
      </c>
      <c r="AL2034" s="215"/>
      <c r="AM2034" s="211">
        <f t="shared" si="655"/>
        <v>0</v>
      </c>
      <c r="AN2034" s="215"/>
      <c r="AO2034" s="211">
        <f t="shared" si="656"/>
        <v>0</v>
      </c>
      <c r="AP2034" s="210"/>
      <c r="AQ2034" s="222">
        <f>IF(AP2034="",0,VLOOKUP(AP2034,Aux.ListeCPAltele!$B$15:$D$21,3,0))</f>
        <v>0</v>
      </c>
      <c r="AR2034" s="212">
        <f t="shared" si="657"/>
        <v>0</v>
      </c>
      <c r="AS2034" s="212">
        <f t="shared" si="665"/>
        <v>0</v>
      </c>
      <c r="AT2034" s="222">
        <f>IF($F2034&lt;&gt;2,ROUND($Z2034*SUMIF(Regimuri,$Q2034,Aux.ListeCPAltele!$C$25:$C$34)*0.5,0),0)</f>
        <v>0</v>
      </c>
      <c r="AU2034" s="210"/>
      <c r="AV2034" s="222">
        <f>IF(AND($F2034&lt;&gt;2,Q2034&lt;&gt;0),ROUND($AC2034/SUMIF(Regimuri,Q2034,Aux.ListeCPAltele!$E$25:$E$34)*$AU2034,0),0)</f>
        <v>0</v>
      </c>
      <c r="AW2034" s="215">
        <v>0.1</v>
      </c>
      <c r="AX2034" s="222">
        <f t="shared" si="666"/>
        <v>0</v>
      </c>
      <c r="AY2034" s="213">
        <f t="shared" si="667"/>
        <v>0.83333333333333337</v>
      </c>
      <c r="AZ2034" s="222">
        <f>IF(OR($R2034=0,$Q2034=0),0,ROUND(SUM(AC2034,AE2034,AG2034,AI2034,AK2034,AM2034,AO2034,AS2034,AV2034,AX2034,AT2034)/SUMIF(Regimuri,$Q2034,Aux.ListeCPAltele!$E$25:$E$34)*$AY2034,0))</f>
        <v>0</v>
      </c>
      <c r="BA2034" s="222">
        <f t="shared" si="658"/>
        <v>0</v>
      </c>
      <c r="BB2034" s="277">
        <v>1</v>
      </c>
      <c r="BC2034" s="277"/>
    </row>
    <row r="2035" spans="1:55" outlineLevel="1" x14ac:dyDescent="0.2">
      <c r="A2035" s="205"/>
      <c r="B2035" s="205"/>
      <c r="C2035" s="205"/>
      <c r="D2035" s="275"/>
      <c r="E2035" s="205"/>
      <c r="F2035" s="207">
        <f>SUMIF(CarLM,G2035,Aux.ListeCPAltele!$A$7:$A$11)</f>
        <v>0</v>
      </c>
      <c r="G2035" s="205"/>
      <c r="H2035" s="208">
        <f t="shared" si="668"/>
        <v>0</v>
      </c>
      <c r="I2035" s="208">
        <f t="shared" si="669"/>
        <v>0</v>
      </c>
      <c r="J2035" s="209"/>
      <c r="K2035" s="205"/>
      <c r="L2035" s="207" t="str">
        <f>IF(OR($K2035&lt;&gt;"",ISNA(VLOOKUP($K2035,'2.1.Angajati'!$B$5:$H$1826,2,0))=FALSE),VLOOKUP($K2035,'2.1.Angajati'!$B$5:$H$1826,2,0),"-")</f>
        <v>-</v>
      </c>
      <c r="M2035" s="224">
        <f>IF(OR($K2035&lt;&gt;"",ISNA(VLOOKUP($K2035,'2.1.Angajati'!$B$5:$H$1826,8,0))=FALSE),
       ROUND((DATE(Aux.SetUp!$H$15,1,1)-VLOOKUP($K2035,'2.1.Angajati'!$B$5:$H$1826,6,0))/365,1),
          0)</f>
        <v>0</v>
      </c>
      <c r="N2035" s="223"/>
      <c r="O2035" s="209"/>
      <c r="P2035" s="208">
        <f t="shared" si="659"/>
        <v>0</v>
      </c>
      <c r="Q2035" s="205"/>
      <c r="R2035" s="207">
        <f>SUMIF(Aux.ListeCPAltele!$A$25:$A$34,'1.3.State'!Q2035,Aux.ListeCPAltele!$B$25:$B$34)</f>
        <v>0</v>
      </c>
      <c r="S2035" s="210"/>
      <c r="T2035" s="211">
        <v>16.420000000000002</v>
      </c>
      <c r="U2035" s="212">
        <f>SUMIF('1.2.IS'!$M$5:$AG$5,Aux.SetUp!$H$15,'1.2.IS'!$M$16:$AG$16)</f>
        <v>2775</v>
      </c>
      <c r="V2035" s="213">
        <v>1.3</v>
      </c>
      <c r="W2035" s="211">
        <f t="shared" si="670"/>
        <v>21.35</v>
      </c>
      <c r="X2035" s="212">
        <f t="shared" si="671"/>
        <v>3608</v>
      </c>
      <c r="Y2035" s="214"/>
      <c r="Z2035" s="211">
        <f t="shared" si="660"/>
        <v>0</v>
      </c>
      <c r="AA2035" s="212">
        <f t="shared" si="661"/>
        <v>0</v>
      </c>
      <c r="AB2035" s="212">
        <f t="shared" si="662"/>
        <v>0</v>
      </c>
      <c r="AC2035" s="212">
        <f t="shared" si="663"/>
        <v>0</v>
      </c>
      <c r="AD2035" s="223">
        <f t="shared" si="651"/>
        <v>0</v>
      </c>
      <c r="AE2035" s="212">
        <f t="shared" si="652"/>
        <v>0</v>
      </c>
      <c r="AF2035" s="215"/>
      <c r="AG2035" s="212">
        <f t="shared" si="664"/>
        <v>0</v>
      </c>
      <c r="AH2035" s="215"/>
      <c r="AI2035" s="211">
        <f t="shared" si="653"/>
        <v>0</v>
      </c>
      <c r="AJ2035" s="215"/>
      <c r="AK2035" s="211">
        <f t="shared" si="654"/>
        <v>0</v>
      </c>
      <c r="AL2035" s="215"/>
      <c r="AM2035" s="211">
        <f t="shared" si="655"/>
        <v>0</v>
      </c>
      <c r="AN2035" s="215"/>
      <c r="AO2035" s="211">
        <f t="shared" si="656"/>
        <v>0</v>
      </c>
      <c r="AP2035" s="210"/>
      <c r="AQ2035" s="222">
        <f>IF(AP2035="",0,VLOOKUP(AP2035,Aux.ListeCPAltele!$B$15:$D$21,3,0))</f>
        <v>0</v>
      </c>
      <c r="AR2035" s="212">
        <f t="shared" si="657"/>
        <v>0</v>
      </c>
      <c r="AS2035" s="212">
        <f t="shared" si="665"/>
        <v>0</v>
      </c>
      <c r="AT2035" s="222">
        <f>IF($F2035&lt;&gt;2,ROUND($Z2035*SUMIF(Regimuri,$Q2035,Aux.ListeCPAltele!$C$25:$C$34)*0.5,0),0)</f>
        <v>0</v>
      </c>
      <c r="AU2035" s="210"/>
      <c r="AV2035" s="222">
        <f>IF(AND($F2035&lt;&gt;2,Q2035&lt;&gt;0),ROUND($AC2035/SUMIF(Regimuri,Q2035,Aux.ListeCPAltele!$E$25:$E$34)*$AU2035,0),0)</f>
        <v>0</v>
      </c>
      <c r="AW2035" s="215">
        <v>0.1</v>
      </c>
      <c r="AX2035" s="222">
        <f t="shared" si="666"/>
        <v>0</v>
      </c>
      <c r="AY2035" s="213">
        <f t="shared" si="667"/>
        <v>0.83333333333333337</v>
      </c>
      <c r="AZ2035" s="222">
        <f>IF(OR($R2035=0,$Q2035=0),0,ROUND(SUM(AC2035,AE2035,AG2035,AI2035,AK2035,AM2035,AO2035,AS2035,AV2035,AX2035,AT2035)/SUMIF(Regimuri,$Q2035,Aux.ListeCPAltele!$E$25:$E$34)*$AY2035,0))</f>
        <v>0</v>
      </c>
      <c r="BA2035" s="222">
        <f t="shared" si="658"/>
        <v>0</v>
      </c>
      <c r="BB2035" s="277">
        <v>1</v>
      </c>
      <c r="BC2035" s="277"/>
    </row>
    <row r="2036" spans="1:55" outlineLevel="1" x14ac:dyDescent="0.2">
      <c r="A2036" s="205"/>
      <c r="B2036" s="205"/>
      <c r="C2036" s="205"/>
      <c r="D2036" s="275"/>
      <c r="E2036" s="205"/>
      <c r="F2036" s="207">
        <f>SUMIF(CarLM,G2036,Aux.ListeCPAltele!$A$7:$A$11)</f>
        <v>0</v>
      </c>
      <c r="G2036" s="205"/>
      <c r="H2036" s="208">
        <f t="shared" si="668"/>
        <v>0</v>
      </c>
      <c r="I2036" s="208">
        <f t="shared" si="669"/>
        <v>0</v>
      </c>
      <c r="J2036" s="209"/>
      <c r="K2036" s="205"/>
      <c r="L2036" s="207" t="str">
        <f>IF(OR($K2036&lt;&gt;"",ISNA(VLOOKUP($K2036,'2.1.Angajati'!$B$5:$H$1826,2,0))=FALSE),VLOOKUP($K2036,'2.1.Angajati'!$B$5:$H$1826,2,0),"-")</f>
        <v>-</v>
      </c>
      <c r="M2036" s="224">
        <f>IF(OR($K2036&lt;&gt;"",ISNA(VLOOKUP($K2036,'2.1.Angajati'!$B$5:$H$1826,8,0))=FALSE),
       ROUND((DATE(Aux.SetUp!$H$15,1,1)-VLOOKUP($K2036,'2.1.Angajati'!$B$5:$H$1826,6,0))/365,1),
          0)</f>
        <v>0</v>
      </c>
      <c r="N2036" s="223"/>
      <c r="O2036" s="209"/>
      <c r="P2036" s="208">
        <f t="shared" si="659"/>
        <v>0</v>
      </c>
      <c r="Q2036" s="205"/>
      <c r="R2036" s="207">
        <f>SUMIF(Aux.ListeCPAltele!$A$25:$A$34,'1.3.State'!Q2036,Aux.ListeCPAltele!$B$25:$B$34)</f>
        <v>0</v>
      </c>
      <c r="S2036" s="210"/>
      <c r="T2036" s="211">
        <v>16.420000000000002</v>
      </c>
      <c r="U2036" s="212">
        <f>SUMIF('1.2.IS'!$M$5:$AG$5,Aux.SetUp!$H$15,'1.2.IS'!$M$16:$AG$16)</f>
        <v>2775</v>
      </c>
      <c r="V2036" s="213">
        <v>1.3</v>
      </c>
      <c r="W2036" s="211">
        <f t="shared" si="670"/>
        <v>21.35</v>
      </c>
      <c r="X2036" s="212">
        <f t="shared" si="671"/>
        <v>3608</v>
      </c>
      <c r="Y2036" s="214"/>
      <c r="Z2036" s="211">
        <f t="shared" si="660"/>
        <v>0</v>
      </c>
      <c r="AA2036" s="212">
        <f t="shared" si="661"/>
        <v>0</v>
      </c>
      <c r="AB2036" s="212">
        <f t="shared" si="662"/>
        <v>0</v>
      </c>
      <c r="AC2036" s="212">
        <f t="shared" si="663"/>
        <v>0</v>
      </c>
      <c r="AD2036" s="223">
        <f t="shared" si="651"/>
        <v>0</v>
      </c>
      <c r="AE2036" s="212">
        <f t="shared" si="652"/>
        <v>0</v>
      </c>
      <c r="AF2036" s="215"/>
      <c r="AG2036" s="212">
        <f t="shared" si="664"/>
        <v>0</v>
      </c>
      <c r="AH2036" s="215"/>
      <c r="AI2036" s="211">
        <f t="shared" si="653"/>
        <v>0</v>
      </c>
      <c r="AJ2036" s="215"/>
      <c r="AK2036" s="211">
        <f t="shared" si="654"/>
        <v>0</v>
      </c>
      <c r="AL2036" s="215"/>
      <c r="AM2036" s="211">
        <f t="shared" si="655"/>
        <v>0</v>
      </c>
      <c r="AN2036" s="215"/>
      <c r="AO2036" s="211">
        <f t="shared" si="656"/>
        <v>0</v>
      </c>
      <c r="AP2036" s="210"/>
      <c r="AQ2036" s="222">
        <f>IF(AP2036="",0,VLOOKUP(AP2036,Aux.ListeCPAltele!$B$15:$D$21,3,0))</f>
        <v>0</v>
      </c>
      <c r="AR2036" s="212">
        <f t="shared" si="657"/>
        <v>0</v>
      </c>
      <c r="AS2036" s="212">
        <f t="shared" si="665"/>
        <v>0</v>
      </c>
      <c r="AT2036" s="222">
        <f>IF($F2036&lt;&gt;2,ROUND($Z2036*SUMIF(Regimuri,$Q2036,Aux.ListeCPAltele!$C$25:$C$34)*0.5,0),0)</f>
        <v>0</v>
      </c>
      <c r="AU2036" s="210"/>
      <c r="AV2036" s="222">
        <f>IF(AND($F2036&lt;&gt;2,Q2036&lt;&gt;0),ROUND($AC2036/SUMIF(Regimuri,Q2036,Aux.ListeCPAltele!$E$25:$E$34)*$AU2036,0),0)</f>
        <v>0</v>
      </c>
      <c r="AW2036" s="215">
        <v>0.1</v>
      </c>
      <c r="AX2036" s="222">
        <f t="shared" si="666"/>
        <v>0</v>
      </c>
      <c r="AY2036" s="213">
        <f t="shared" si="667"/>
        <v>0.83333333333333337</v>
      </c>
      <c r="AZ2036" s="222">
        <f>IF(OR($R2036=0,$Q2036=0),0,ROUND(SUM(AC2036,AE2036,AG2036,AI2036,AK2036,AM2036,AO2036,AS2036,AV2036,AX2036,AT2036)/SUMIF(Regimuri,$Q2036,Aux.ListeCPAltele!$E$25:$E$34)*$AY2036,0))</f>
        <v>0</v>
      </c>
      <c r="BA2036" s="222">
        <f t="shared" si="658"/>
        <v>0</v>
      </c>
      <c r="BB2036" s="277">
        <v>1</v>
      </c>
      <c r="BC2036" s="277"/>
    </row>
    <row r="2037" spans="1:55" outlineLevel="1" x14ac:dyDescent="0.2">
      <c r="A2037" s="205"/>
      <c r="B2037" s="205"/>
      <c r="C2037" s="205"/>
      <c r="D2037" s="275"/>
      <c r="E2037" s="205"/>
      <c r="F2037" s="207">
        <f>SUMIF(CarLM,G2037,Aux.ListeCPAltele!$A$7:$A$11)</f>
        <v>0</v>
      </c>
      <c r="G2037" s="205"/>
      <c r="H2037" s="208">
        <f t="shared" si="668"/>
        <v>0</v>
      </c>
      <c r="I2037" s="208">
        <f t="shared" si="669"/>
        <v>0</v>
      </c>
      <c r="J2037" s="209"/>
      <c r="K2037" s="205"/>
      <c r="L2037" s="207" t="str">
        <f>IF(OR($K2037&lt;&gt;"",ISNA(VLOOKUP($K2037,'2.1.Angajati'!$B$5:$H$1826,2,0))=FALSE),VLOOKUP($K2037,'2.1.Angajati'!$B$5:$H$1826,2,0),"-")</f>
        <v>-</v>
      </c>
      <c r="M2037" s="224">
        <f>IF(OR($K2037&lt;&gt;"",ISNA(VLOOKUP($K2037,'2.1.Angajati'!$B$5:$H$1826,8,0))=FALSE),
       ROUND((DATE(Aux.SetUp!$H$15,1,1)-VLOOKUP($K2037,'2.1.Angajati'!$B$5:$H$1826,6,0))/365,1),
          0)</f>
        <v>0</v>
      </c>
      <c r="N2037" s="223"/>
      <c r="O2037" s="209"/>
      <c r="P2037" s="208">
        <f t="shared" si="659"/>
        <v>0</v>
      </c>
      <c r="Q2037" s="205"/>
      <c r="R2037" s="207">
        <f>SUMIF(Aux.ListeCPAltele!$A$25:$A$34,'1.3.State'!Q2037,Aux.ListeCPAltele!$B$25:$B$34)</f>
        <v>0</v>
      </c>
      <c r="S2037" s="210"/>
      <c r="T2037" s="211">
        <v>16.420000000000002</v>
      </c>
      <c r="U2037" s="212">
        <f>SUMIF('1.2.IS'!$M$5:$AG$5,Aux.SetUp!$H$15,'1.2.IS'!$M$16:$AG$16)</f>
        <v>2775</v>
      </c>
      <c r="V2037" s="213">
        <v>1.3</v>
      </c>
      <c r="W2037" s="211">
        <f t="shared" si="670"/>
        <v>21.35</v>
      </c>
      <c r="X2037" s="212">
        <f t="shared" si="671"/>
        <v>3608</v>
      </c>
      <c r="Y2037" s="214"/>
      <c r="Z2037" s="211">
        <f t="shared" si="660"/>
        <v>0</v>
      </c>
      <c r="AA2037" s="212">
        <f t="shared" si="661"/>
        <v>0</v>
      </c>
      <c r="AB2037" s="212">
        <f t="shared" si="662"/>
        <v>0</v>
      </c>
      <c r="AC2037" s="212">
        <f t="shared" si="663"/>
        <v>0</v>
      </c>
      <c r="AD2037" s="223">
        <f t="shared" si="651"/>
        <v>0</v>
      </c>
      <c r="AE2037" s="212">
        <f t="shared" si="652"/>
        <v>0</v>
      </c>
      <c r="AF2037" s="215"/>
      <c r="AG2037" s="212">
        <f t="shared" si="664"/>
        <v>0</v>
      </c>
      <c r="AH2037" s="215"/>
      <c r="AI2037" s="211">
        <f t="shared" si="653"/>
        <v>0</v>
      </c>
      <c r="AJ2037" s="215"/>
      <c r="AK2037" s="211">
        <f t="shared" si="654"/>
        <v>0</v>
      </c>
      <c r="AL2037" s="215"/>
      <c r="AM2037" s="211">
        <f t="shared" si="655"/>
        <v>0</v>
      </c>
      <c r="AN2037" s="215"/>
      <c r="AO2037" s="211">
        <f t="shared" si="656"/>
        <v>0</v>
      </c>
      <c r="AP2037" s="210"/>
      <c r="AQ2037" s="222">
        <f>IF(AP2037="",0,VLOOKUP(AP2037,Aux.ListeCPAltele!$B$15:$D$21,3,0))</f>
        <v>0</v>
      </c>
      <c r="AR2037" s="212">
        <f t="shared" si="657"/>
        <v>0</v>
      </c>
      <c r="AS2037" s="212">
        <f t="shared" si="665"/>
        <v>0</v>
      </c>
      <c r="AT2037" s="222">
        <f>IF($F2037&lt;&gt;2,ROUND($Z2037*SUMIF(Regimuri,$Q2037,Aux.ListeCPAltele!$C$25:$C$34)*0.5,0),0)</f>
        <v>0</v>
      </c>
      <c r="AU2037" s="210"/>
      <c r="AV2037" s="222">
        <f>IF(AND($F2037&lt;&gt;2,Q2037&lt;&gt;0),ROUND($AC2037/SUMIF(Regimuri,Q2037,Aux.ListeCPAltele!$E$25:$E$34)*$AU2037,0),0)</f>
        <v>0</v>
      </c>
      <c r="AW2037" s="215">
        <v>0.1</v>
      </c>
      <c r="AX2037" s="222">
        <f t="shared" si="666"/>
        <v>0</v>
      </c>
      <c r="AY2037" s="213">
        <f t="shared" si="667"/>
        <v>0.83333333333333337</v>
      </c>
      <c r="AZ2037" s="222">
        <f>IF(OR($R2037=0,$Q2037=0),0,ROUND(SUM(AC2037,AE2037,AG2037,AI2037,AK2037,AM2037,AO2037,AS2037,AV2037,AX2037,AT2037)/SUMIF(Regimuri,$Q2037,Aux.ListeCPAltele!$E$25:$E$34)*$AY2037,0))</f>
        <v>0</v>
      </c>
      <c r="BA2037" s="222">
        <f t="shared" si="658"/>
        <v>0</v>
      </c>
      <c r="BB2037" s="277">
        <v>1</v>
      </c>
      <c r="BC2037" s="277"/>
    </row>
    <row r="2038" spans="1:55" outlineLevel="1" x14ac:dyDescent="0.2">
      <c r="A2038" s="205"/>
      <c r="B2038" s="205"/>
      <c r="C2038" s="205"/>
      <c r="D2038" s="275"/>
      <c r="E2038" s="205"/>
      <c r="F2038" s="207">
        <f>SUMIF(CarLM,G2038,Aux.ListeCPAltele!$A$7:$A$11)</f>
        <v>0</v>
      </c>
      <c r="G2038" s="205"/>
      <c r="H2038" s="208">
        <f t="shared" si="668"/>
        <v>0</v>
      </c>
      <c r="I2038" s="208">
        <f t="shared" si="669"/>
        <v>0</v>
      </c>
      <c r="J2038" s="209"/>
      <c r="K2038" s="205"/>
      <c r="L2038" s="207" t="str">
        <f>IF(OR($K2038&lt;&gt;"",ISNA(VLOOKUP($K2038,'2.1.Angajati'!$B$5:$H$1826,2,0))=FALSE),VLOOKUP($K2038,'2.1.Angajati'!$B$5:$H$1826,2,0),"-")</f>
        <v>-</v>
      </c>
      <c r="M2038" s="224">
        <f>IF(OR($K2038&lt;&gt;"",ISNA(VLOOKUP($K2038,'2.1.Angajati'!$B$5:$H$1826,8,0))=FALSE),
       ROUND((DATE(Aux.SetUp!$H$15,1,1)-VLOOKUP($K2038,'2.1.Angajati'!$B$5:$H$1826,6,0))/365,1),
          0)</f>
        <v>0</v>
      </c>
      <c r="N2038" s="223"/>
      <c r="O2038" s="209"/>
      <c r="P2038" s="208">
        <f t="shared" si="659"/>
        <v>0</v>
      </c>
      <c r="Q2038" s="205"/>
      <c r="R2038" s="207">
        <f>SUMIF(Aux.ListeCPAltele!$A$25:$A$34,'1.3.State'!Q2038,Aux.ListeCPAltele!$B$25:$B$34)</f>
        <v>0</v>
      </c>
      <c r="S2038" s="210"/>
      <c r="T2038" s="211">
        <v>16.420000000000002</v>
      </c>
      <c r="U2038" s="212">
        <f>SUMIF('1.2.IS'!$M$5:$AG$5,Aux.SetUp!$H$15,'1.2.IS'!$M$16:$AG$16)</f>
        <v>2775</v>
      </c>
      <c r="V2038" s="213">
        <v>1.3</v>
      </c>
      <c r="W2038" s="211">
        <f t="shared" si="670"/>
        <v>21.35</v>
      </c>
      <c r="X2038" s="212">
        <f t="shared" si="671"/>
        <v>3608</v>
      </c>
      <c r="Y2038" s="214"/>
      <c r="Z2038" s="211">
        <f t="shared" si="660"/>
        <v>0</v>
      </c>
      <c r="AA2038" s="212">
        <f t="shared" si="661"/>
        <v>0</v>
      </c>
      <c r="AB2038" s="212">
        <f t="shared" si="662"/>
        <v>0</v>
      </c>
      <c r="AC2038" s="212">
        <f t="shared" si="663"/>
        <v>0</v>
      </c>
      <c r="AD2038" s="223">
        <f t="shared" si="651"/>
        <v>0</v>
      </c>
      <c r="AE2038" s="212">
        <f t="shared" si="652"/>
        <v>0</v>
      </c>
      <c r="AF2038" s="215"/>
      <c r="AG2038" s="212">
        <f t="shared" si="664"/>
        <v>0</v>
      </c>
      <c r="AH2038" s="215"/>
      <c r="AI2038" s="211">
        <f t="shared" si="653"/>
        <v>0</v>
      </c>
      <c r="AJ2038" s="215"/>
      <c r="AK2038" s="211">
        <f t="shared" si="654"/>
        <v>0</v>
      </c>
      <c r="AL2038" s="215"/>
      <c r="AM2038" s="211">
        <f t="shared" si="655"/>
        <v>0</v>
      </c>
      <c r="AN2038" s="215"/>
      <c r="AO2038" s="211">
        <f t="shared" si="656"/>
        <v>0</v>
      </c>
      <c r="AP2038" s="210"/>
      <c r="AQ2038" s="222">
        <f>IF(AP2038="",0,VLOOKUP(AP2038,Aux.ListeCPAltele!$B$15:$D$21,3,0))</f>
        <v>0</v>
      </c>
      <c r="AR2038" s="212">
        <f t="shared" si="657"/>
        <v>0</v>
      </c>
      <c r="AS2038" s="212">
        <f t="shared" si="665"/>
        <v>0</v>
      </c>
      <c r="AT2038" s="222">
        <f>IF($F2038&lt;&gt;2,ROUND($Z2038*SUMIF(Regimuri,$Q2038,Aux.ListeCPAltele!$C$25:$C$34)*0.5,0),0)</f>
        <v>0</v>
      </c>
      <c r="AU2038" s="210"/>
      <c r="AV2038" s="222">
        <f>IF(AND($F2038&lt;&gt;2,Q2038&lt;&gt;0),ROUND($AC2038/SUMIF(Regimuri,Q2038,Aux.ListeCPAltele!$E$25:$E$34)*$AU2038,0),0)</f>
        <v>0</v>
      </c>
      <c r="AW2038" s="215">
        <v>0.1</v>
      </c>
      <c r="AX2038" s="222">
        <f t="shared" si="666"/>
        <v>0</v>
      </c>
      <c r="AY2038" s="213">
        <f t="shared" si="667"/>
        <v>0.83333333333333337</v>
      </c>
      <c r="AZ2038" s="222">
        <f>IF(OR($R2038=0,$Q2038=0),0,ROUND(SUM(AC2038,AE2038,AG2038,AI2038,AK2038,AM2038,AO2038,AS2038,AV2038,AX2038,AT2038)/SUMIF(Regimuri,$Q2038,Aux.ListeCPAltele!$E$25:$E$34)*$AY2038,0))</f>
        <v>0</v>
      </c>
      <c r="BA2038" s="222">
        <f t="shared" si="658"/>
        <v>0</v>
      </c>
      <c r="BB2038" s="277">
        <v>1</v>
      </c>
      <c r="BC2038" s="277"/>
    </row>
    <row r="2039" spans="1:55" outlineLevel="1" x14ac:dyDescent="0.2">
      <c r="A2039" s="205"/>
      <c r="B2039" s="205"/>
      <c r="C2039" s="205"/>
      <c r="D2039" s="275"/>
      <c r="E2039" s="205"/>
      <c r="F2039" s="207">
        <f>SUMIF(CarLM,G2039,Aux.ListeCPAltele!$A$7:$A$11)</f>
        <v>0</v>
      </c>
      <c r="G2039" s="205"/>
      <c r="H2039" s="208">
        <f t="shared" si="668"/>
        <v>0</v>
      </c>
      <c r="I2039" s="208">
        <f t="shared" si="669"/>
        <v>0</v>
      </c>
      <c r="J2039" s="209"/>
      <c r="K2039" s="205"/>
      <c r="L2039" s="207" t="str">
        <f>IF(OR($K2039&lt;&gt;"",ISNA(VLOOKUP($K2039,'2.1.Angajati'!$B$5:$H$1826,2,0))=FALSE),VLOOKUP($K2039,'2.1.Angajati'!$B$5:$H$1826,2,0),"-")</f>
        <v>-</v>
      </c>
      <c r="M2039" s="224">
        <f>IF(OR($K2039&lt;&gt;"",ISNA(VLOOKUP($K2039,'2.1.Angajati'!$B$5:$H$1826,8,0))=FALSE),
       ROUND((DATE(Aux.SetUp!$H$15,1,1)-VLOOKUP($K2039,'2.1.Angajati'!$B$5:$H$1826,6,0))/365,1),
          0)</f>
        <v>0</v>
      </c>
      <c r="N2039" s="223"/>
      <c r="O2039" s="209"/>
      <c r="P2039" s="208">
        <f t="shared" si="659"/>
        <v>0</v>
      </c>
      <c r="Q2039" s="205"/>
      <c r="R2039" s="207">
        <f>SUMIF(Aux.ListeCPAltele!$A$25:$A$34,'1.3.State'!Q2039,Aux.ListeCPAltele!$B$25:$B$34)</f>
        <v>0</v>
      </c>
      <c r="S2039" s="210"/>
      <c r="T2039" s="211">
        <v>16.420000000000002</v>
      </c>
      <c r="U2039" s="212">
        <f>SUMIF('1.2.IS'!$M$5:$AG$5,Aux.SetUp!$H$15,'1.2.IS'!$M$16:$AG$16)</f>
        <v>2775</v>
      </c>
      <c r="V2039" s="213">
        <v>1.3</v>
      </c>
      <c r="W2039" s="211">
        <f t="shared" si="670"/>
        <v>21.35</v>
      </c>
      <c r="X2039" s="212">
        <f t="shared" si="671"/>
        <v>3608</v>
      </c>
      <c r="Y2039" s="214"/>
      <c r="Z2039" s="211">
        <f t="shared" si="660"/>
        <v>0</v>
      </c>
      <c r="AA2039" s="212">
        <f t="shared" si="661"/>
        <v>0</v>
      </c>
      <c r="AB2039" s="212">
        <f t="shared" si="662"/>
        <v>0</v>
      </c>
      <c r="AC2039" s="212">
        <f t="shared" si="663"/>
        <v>0</v>
      </c>
      <c r="AD2039" s="223">
        <f t="shared" si="651"/>
        <v>0</v>
      </c>
      <c r="AE2039" s="212">
        <f t="shared" si="652"/>
        <v>0</v>
      </c>
      <c r="AF2039" s="215"/>
      <c r="AG2039" s="212">
        <f t="shared" si="664"/>
        <v>0</v>
      </c>
      <c r="AH2039" s="215"/>
      <c r="AI2039" s="211">
        <f t="shared" si="653"/>
        <v>0</v>
      </c>
      <c r="AJ2039" s="215"/>
      <c r="AK2039" s="211">
        <f t="shared" si="654"/>
        <v>0</v>
      </c>
      <c r="AL2039" s="215"/>
      <c r="AM2039" s="211">
        <f t="shared" si="655"/>
        <v>0</v>
      </c>
      <c r="AN2039" s="215"/>
      <c r="AO2039" s="211">
        <f t="shared" si="656"/>
        <v>0</v>
      </c>
      <c r="AP2039" s="210"/>
      <c r="AQ2039" s="222">
        <f>IF(AP2039="",0,VLOOKUP(AP2039,Aux.ListeCPAltele!$B$15:$D$21,3,0))</f>
        <v>0</v>
      </c>
      <c r="AR2039" s="212">
        <f t="shared" si="657"/>
        <v>0</v>
      </c>
      <c r="AS2039" s="212">
        <f t="shared" si="665"/>
        <v>0</v>
      </c>
      <c r="AT2039" s="222">
        <f>IF($F2039&lt;&gt;2,ROUND($Z2039*SUMIF(Regimuri,$Q2039,Aux.ListeCPAltele!$C$25:$C$34)*0.5,0),0)</f>
        <v>0</v>
      </c>
      <c r="AU2039" s="210"/>
      <c r="AV2039" s="222">
        <f>IF(AND($F2039&lt;&gt;2,Q2039&lt;&gt;0),ROUND($AC2039/SUMIF(Regimuri,Q2039,Aux.ListeCPAltele!$E$25:$E$34)*$AU2039,0),0)</f>
        <v>0</v>
      </c>
      <c r="AW2039" s="215">
        <v>0.1</v>
      </c>
      <c r="AX2039" s="222">
        <f t="shared" si="666"/>
        <v>0</v>
      </c>
      <c r="AY2039" s="213">
        <f t="shared" si="667"/>
        <v>0.83333333333333337</v>
      </c>
      <c r="AZ2039" s="222">
        <f>IF(OR($R2039=0,$Q2039=0),0,ROUND(SUM(AC2039,AE2039,AG2039,AI2039,AK2039,AM2039,AO2039,AS2039,AV2039,AX2039,AT2039)/SUMIF(Regimuri,$Q2039,Aux.ListeCPAltele!$E$25:$E$34)*$AY2039,0))</f>
        <v>0</v>
      </c>
      <c r="BA2039" s="222">
        <f t="shared" si="658"/>
        <v>0</v>
      </c>
      <c r="BB2039" s="277">
        <v>1</v>
      </c>
      <c r="BC2039" s="277"/>
    </row>
    <row r="2040" spans="1:55" outlineLevel="1" x14ac:dyDescent="0.2">
      <c r="A2040" s="205"/>
      <c r="B2040" s="205"/>
      <c r="C2040" s="205"/>
      <c r="D2040" s="275"/>
      <c r="E2040" s="205"/>
      <c r="F2040" s="207">
        <f>SUMIF(CarLM,G2040,Aux.ListeCPAltele!$A$7:$A$11)</f>
        <v>0</v>
      </c>
      <c r="G2040" s="205"/>
      <c r="H2040" s="208">
        <f t="shared" si="668"/>
        <v>0</v>
      </c>
      <c r="I2040" s="208">
        <f t="shared" si="669"/>
        <v>0</v>
      </c>
      <c r="J2040" s="209"/>
      <c r="K2040" s="205"/>
      <c r="L2040" s="207" t="str">
        <f>IF(OR($K2040&lt;&gt;"",ISNA(VLOOKUP($K2040,'2.1.Angajati'!$B$5:$H$1826,2,0))=FALSE),VLOOKUP($K2040,'2.1.Angajati'!$B$5:$H$1826,2,0),"-")</f>
        <v>-</v>
      </c>
      <c r="M2040" s="224">
        <f>IF(OR($K2040&lt;&gt;"",ISNA(VLOOKUP($K2040,'2.1.Angajati'!$B$5:$H$1826,8,0))=FALSE),
       ROUND((DATE(Aux.SetUp!$H$15,1,1)-VLOOKUP($K2040,'2.1.Angajati'!$B$5:$H$1826,6,0))/365,1),
          0)</f>
        <v>0</v>
      </c>
      <c r="N2040" s="223"/>
      <c r="O2040" s="209"/>
      <c r="P2040" s="208">
        <f t="shared" si="659"/>
        <v>0</v>
      </c>
      <c r="Q2040" s="205"/>
      <c r="R2040" s="207">
        <f>SUMIF(Aux.ListeCPAltele!$A$25:$A$34,'1.3.State'!Q2040,Aux.ListeCPAltele!$B$25:$B$34)</f>
        <v>0</v>
      </c>
      <c r="S2040" s="210"/>
      <c r="T2040" s="211">
        <v>16.420000000000002</v>
      </c>
      <c r="U2040" s="212">
        <f>SUMIF('1.2.IS'!$M$5:$AG$5,Aux.SetUp!$H$15,'1.2.IS'!$M$16:$AG$16)</f>
        <v>2775</v>
      </c>
      <c r="V2040" s="213">
        <v>1.3</v>
      </c>
      <c r="W2040" s="211">
        <f t="shared" si="670"/>
        <v>21.35</v>
      </c>
      <c r="X2040" s="212">
        <f t="shared" si="671"/>
        <v>3608</v>
      </c>
      <c r="Y2040" s="214"/>
      <c r="Z2040" s="211">
        <f t="shared" si="660"/>
        <v>0</v>
      </c>
      <c r="AA2040" s="212">
        <f t="shared" si="661"/>
        <v>0</v>
      </c>
      <c r="AB2040" s="212">
        <f t="shared" si="662"/>
        <v>0</v>
      </c>
      <c r="AC2040" s="212">
        <f t="shared" si="663"/>
        <v>0</v>
      </c>
      <c r="AD2040" s="223">
        <f t="shared" si="651"/>
        <v>0</v>
      </c>
      <c r="AE2040" s="212">
        <f t="shared" si="652"/>
        <v>0</v>
      </c>
      <c r="AF2040" s="215"/>
      <c r="AG2040" s="212">
        <f t="shared" si="664"/>
        <v>0</v>
      </c>
      <c r="AH2040" s="215"/>
      <c r="AI2040" s="211">
        <f t="shared" si="653"/>
        <v>0</v>
      </c>
      <c r="AJ2040" s="215"/>
      <c r="AK2040" s="211">
        <f t="shared" si="654"/>
        <v>0</v>
      </c>
      <c r="AL2040" s="215"/>
      <c r="AM2040" s="211">
        <f t="shared" si="655"/>
        <v>0</v>
      </c>
      <c r="AN2040" s="215"/>
      <c r="AO2040" s="211">
        <f t="shared" si="656"/>
        <v>0</v>
      </c>
      <c r="AP2040" s="210"/>
      <c r="AQ2040" s="222">
        <f>IF(AP2040="",0,VLOOKUP(AP2040,Aux.ListeCPAltele!$B$15:$D$21,3,0))</f>
        <v>0</v>
      </c>
      <c r="AR2040" s="212">
        <f t="shared" si="657"/>
        <v>0</v>
      </c>
      <c r="AS2040" s="212">
        <f t="shared" si="665"/>
        <v>0</v>
      </c>
      <c r="AT2040" s="222">
        <f>IF($F2040&lt;&gt;2,ROUND($Z2040*SUMIF(Regimuri,$Q2040,Aux.ListeCPAltele!$C$25:$C$34)*0.5,0),0)</f>
        <v>0</v>
      </c>
      <c r="AU2040" s="210"/>
      <c r="AV2040" s="222">
        <f>IF(AND($F2040&lt;&gt;2,Q2040&lt;&gt;0),ROUND($AC2040/SUMIF(Regimuri,Q2040,Aux.ListeCPAltele!$E$25:$E$34)*$AU2040,0),0)</f>
        <v>0</v>
      </c>
      <c r="AW2040" s="215">
        <v>0.1</v>
      </c>
      <c r="AX2040" s="222">
        <f t="shared" si="666"/>
        <v>0</v>
      </c>
      <c r="AY2040" s="213">
        <f t="shared" si="667"/>
        <v>0.83333333333333337</v>
      </c>
      <c r="AZ2040" s="222">
        <f>IF(OR($R2040=0,$Q2040=0),0,ROUND(SUM(AC2040,AE2040,AG2040,AI2040,AK2040,AM2040,AO2040,AS2040,AV2040,AX2040,AT2040)/SUMIF(Regimuri,$Q2040,Aux.ListeCPAltele!$E$25:$E$34)*$AY2040,0))</f>
        <v>0</v>
      </c>
      <c r="BA2040" s="222">
        <f t="shared" si="658"/>
        <v>0</v>
      </c>
      <c r="BB2040" s="277">
        <v>1</v>
      </c>
      <c r="BC2040" s="277"/>
    </row>
    <row r="2041" spans="1:55" x14ac:dyDescent="0.2">
      <c r="A2041" s="205"/>
      <c r="B2041" s="205"/>
      <c r="C2041" s="205"/>
      <c r="D2041" s="275"/>
      <c r="E2041" s="205"/>
      <c r="F2041" s="207">
        <f>SUMIF(CarLM,G2041,Aux.ListeCPAltele!$A$7:$A$11)</f>
        <v>0</v>
      </c>
      <c r="G2041" s="205"/>
      <c r="H2041" s="208">
        <f t="shared" si="668"/>
        <v>0</v>
      </c>
      <c r="I2041" s="208">
        <f t="shared" si="669"/>
        <v>0</v>
      </c>
      <c r="J2041" s="209"/>
      <c r="K2041" s="205"/>
      <c r="L2041" s="207" t="str">
        <f>IF(OR($K2041&lt;&gt;"",ISNA(VLOOKUP($K2041,'2.1.Angajati'!$B$5:$H$1826,2,0))=FALSE),VLOOKUP($K2041,'2.1.Angajati'!$B$5:$H$1826,2,0),"-")</f>
        <v>-</v>
      </c>
      <c r="M2041" s="224">
        <f>IF(OR($K2041&lt;&gt;"",ISNA(VLOOKUP($K2041,'2.1.Angajati'!$B$5:$H$1826,8,0))=FALSE),
       ROUND((DATE(Aux.SetUp!$H$15,1,1)-VLOOKUP($K2041,'2.1.Angajati'!$B$5:$H$1826,6,0))/365,1),
          0)</f>
        <v>0</v>
      </c>
      <c r="N2041" s="223"/>
      <c r="O2041" s="209"/>
      <c r="P2041" s="208">
        <f t="shared" si="659"/>
        <v>0</v>
      </c>
      <c r="Q2041" s="205"/>
      <c r="R2041" s="207">
        <f>SUMIF(Aux.ListeCPAltele!$A$25:$A$34,'1.3.State'!Q2041,Aux.ListeCPAltele!$B$25:$B$34)</f>
        <v>0</v>
      </c>
      <c r="S2041" s="210"/>
      <c r="T2041" s="211">
        <v>16.420000000000002</v>
      </c>
      <c r="U2041" s="212">
        <f>SUMIF('1.2.IS'!$M$5:$AG$5,Aux.SetUp!$H$15,'1.2.IS'!$M$16:$AG$16)</f>
        <v>2775</v>
      </c>
      <c r="V2041" s="213">
        <v>1.3</v>
      </c>
      <c r="W2041" s="211">
        <f t="shared" si="670"/>
        <v>21.35</v>
      </c>
      <c r="X2041" s="212">
        <f t="shared" si="671"/>
        <v>3608</v>
      </c>
      <c r="Y2041" s="214"/>
      <c r="Z2041" s="211">
        <f t="shared" si="660"/>
        <v>0</v>
      </c>
      <c r="AA2041" s="212">
        <f t="shared" si="661"/>
        <v>0</v>
      </c>
      <c r="AB2041" s="212">
        <f t="shared" si="662"/>
        <v>0</v>
      </c>
      <c r="AC2041" s="212">
        <f t="shared" si="663"/>
        <v>0</v>
      </c>
      <c r="AD2041" s="223">
        <f t="shared" si="651"/>
        <v>0</v>
      </c>
      <c r="AE2041" s="212">
        <f t="shared" si="652"/>
        <v>0</v>
      </c>
      <c r="AF2041" s="215"/>
      <c r="AG2041" s="212">
        <f t="shared" si="664"/>
        <v>0</v>
      </c>
      <c r="AH2041" s="215"/>
      <c r="AI2041" s="211">
        <f t="shared" si="653"/>
        <v>0</v>
      </c>
      <c r="AJ2041" s="215"/>
      <c r="AK2041" s="211">
        <f t="shared" si="654"/>
        <v>0</v>
      </c>
      <c r="AL2041" s="215"/>
      <c r="AM2041" s="211">
        <f t="shared" si="655"/>
        <v>0</v>
      </c>
      <c r="AN2041" s="215"/>
      <c r="AO2041" s="211">
        <f t="shared" si="656"/>
        <v>0</v>
      </c>
      <c r="AP2041" s="210"/>
      <c r="AQ2041" s="222">
        <f>IF(AP2041="",0,VLOOKUP(AP2041,Aux.ListeCPAltele!$B$15:$D$21,3,0))</f>
        <v>0</v>
      </c>
      <c r="AR2041" s="212">
        <f t="shared" si="657"/>
        <v>0</v>
      </c>
      <c r="AS2041" s="212">
        <f t="shared" si="665"/>
        <v>0</v>
      </c>
      <c r="AT2041" s="222">
        <f>IF($F2041&lt;&gt;2,ROUND($Z2041*SUMIF(Regimuri,$Q2041,Aux.ListeCPAltele!$C$25:$C$34)*0.5,0),0)</f>
        <v>0</v>
      </c>
      <c r="AU2041" s="210"/>
      <c r="AV2041" s="222">
        <f>IF(AND($F2041&lt;&gt;2,Q2041&lt;&gt;0),ROUND($AC2041/SUMIF(Regimuri,Q2041,Aux.ListeCPAltele!$E$25:$E$34)*$AU2041,0),0)</f>
        <v>0</v>
      </c>
      <c r="AW2041" s="215">
        <v>0.1</v>
      </c>
      <c r="AX2041" s="222">
        <f t="shared" si="666"/>
        <v>0</v>
      </c>
      <c r="AY2041" s="213">
        <f t="shared" si="667"/>
        <v>0.83333333333333337</v>
      </c>
      <c r="AZ2041" s="222">
        <f>IF(OR($R2041=0,$Q2041=0),0,ROUND(SUM(AC2041,AE2041,AG2041,AI2041,AK2041,AM2041,AO2041,AS2041,AV2041,AX2041,AT2041)/SUMIF(Regimuri,$Q2041,Aux.ListeCPAltele!$E$25:$E$34)*$AY2041,0))</f>
        <v>0</v>
      </c>
      <c r="BA2041" s="222">
        <f t="shared" si="658"/>
        <v>0</v>
      </c>
      <c r="BB2041" s="277">
        <v>1</v>
      </c>
      <c r="BC2041" s="277"/>
    </row>
    <row r="2042" spans="1:55" s="145" customFormat="1" x14ac:dyDescent="0.2">
      <c r="A2042" s="333"/>
      <c r="B2042" s="333"/>
      <c r="C2042" s="333"/>
      <c r="D2042" s="333" t="s">
        <v>531</v>
      </c>
      <c r="E2042" s="333">
        <f>SUM(E9:E2041)</f>
        <v>1</v>
      </c>
      <c r="F2042" s="333"/>
      <c r="G2042" s="333"/>
      <c r="H2042" s="333">
        <f>SUM(H9:H2041)</f>
        <v>1</v>
      </c>
      <c r="I2042" s="333">
        <f>SUM(I9:I2041)</f>
        <v>0</v>
      </c>
      <c r="J2042" s="333"/>
      <c r="K2042" s="333"/>
      <c r="L2042" s="333"/>
      <c r="M2042" s="333"/>
      <c r="N2042" s="333"/>
      <c r="O2042" s="333">
        <f>SUM(O9:O2041)</f>
        <v>1</v>
      </c>
      <c r="P2042" s="333">
        <f>SUM(P9:P2041)</f>
        <v>1</v>
      </c>
      <c r="Q2042" s="333"/>
      <c r="R2042" s="333"/>
      <c r="S2042" s="334"/>
      <c r="T2042" s="334"/>
      <c r="U2042" s="334"/>
      <c r="V2042" s="334"/>
      <c r="W2042" s="334"/>
      <c r="X2042" s="334"/>
      <c r="Y2042" s="335"/>
      <c r="Z2042" s="335"/>
      <c r="AA2042" s="334">
        <f>SUM(AA9:AA2041)</f>
        <v>14432</v>
      </c>
      <c r="AB2042" s="334">
        <f t="shared" ref="AB2042:AC2042" si="672">SUM(AB9:AB2041)</f>
        <v>14432</v>
      </c>
      <c r="AC2042" s="336">
        <f t="shared" si="672"/>
        <v>14432</v>
      </c>
      <c r="AD2042" s="333">
        <f>SUMPRODUCT(AD9:AD2041,H9:H2041)/H2042</f>
        <v>0.1</v>
      </c>
      <c r="AE2042" s="336">
        <f>SUM(AE9:AE2041)</f>
        <v>1443.2</v>
      </c>
      <c r="AF2042" s="334"/>
      <c r="AG2042" s="336">
        <f t="shared" ref="AG2042:AV2042" si="673">SUM(AG9:AG2041)</f>
        <v>0</v>
      </c>
      <c r="AH2042" s="334"/>
      <c r="AI2042" s="336">
        <f>SUM(AI9:AI2041)</f>
        <v>0</v>
      </c>
      <c r="AJ2042" s="334"/>
      <c r="AK2042" s="336">
        <f>SUM(AK9:AK2041)</f>
        <v>0</v>
      </c>
      <c r="AL2042" s="334"/>
      <c r="AM2042" s="336">
        <f>SUM(AM9:AM2041)</f>
        <v>0</v>
      </c>
      <c r="AN2042" s="333"/>
      <c r="AO2042" s="336">
        <f>SUM(AO9:AO2041)</f>
        <v>0</v>
      </c>
      <c r="AP2042" s="334">
        <f t="shared" si="673"/>
        <v>0</v>
      </c>
      <c r="AQ2042" s="334">
        <f t="shared" ref="AQ2042" si="674">SUM(AQ9:AQ2041)</f>
        <v>0</v>
      </c>
      <c r="AR2042" s="334">
        <f t="shared" si="673"/>
        <v>0</v>
      </c>
      <c r="AS2042" s="336">
        <f t="shared" si="673"/>
        <v>0</v>
      </c>
      <c r="AT2042" s="336">
        <f>SUM(AT9:AT2041)</f>
        <v>0</v>
      </c>
      <c r="AU2042" s="334"/>
      <c r="AV2042" s="336">
        <f t="shared" si="673"/>
        <v>0</v>
      </c>
      <c r="AW2042" s="334"/>
      <c r="AX2042" s="336">
        <f>SUM(AX9:AX2041)</f>
        <v>1443</v>
      </c>
      <c r="AY2042" s="334"/>
      <c r="AZ2042" s="336">
        <f>SUM(AZ9:AZ2041)</f>
        <v>684</v>
      </c>
      <c r="BA2042" s="336">
        <f>SUM(BA9:BA2041)</f>
        <v>18002.2</v>
      </c>
      <c r="BB2042" s="333"/>
      <c r="BC2042" s="333"/>
    </row>
    <row r="2043" spans="1:55" x14ac:dyDescent="0.2">
      <c r="A2043" s="337"/>
      <c r="B2043" s="337"/>
      <c r="C2043" s="337"/>
      <c r="D2043" s="337" t="s">
        <v>532</v>
      </c>
      <c r="E2043" s="337"/>
      <c r="F2043" s="337"/>
      <c r="G2043" s="337"/>
      <c r="H2043" s="337"/>
      <c r="I2043" s="337"/>
      <c r="J2043" s="337"/>
      <c r="K2043" s="337"/>
      <c r="L2043" s="337"/>
      <c r="M2043" s="337"/>
      <c r="N2043" s="337"/>
      <c r="O2043" s="337"/>
      <c r="P2043" s="337"/>
      <c r="Q2043" s="337"/>
      <c r="R2043" s="337"/>
      <c r="S2043" s="338"/>
      <c r="T2043" s="338"/>
      <c r="U2043" s="338"/>
      <c r="V2043" s="338"/>
      <c r="W2043" s="338"/>
      <c r="X2043" s="338"/>
      <c r="Y2043" s="339"/>
      <c r="Z2043" s="339"/>
      <c r="AA2043" s="338"/>
      <c r="AB2043" s="338"/>
      <c r="AC2043" s="340">
        <f>SUM(AC2046,AC2049,AC2052,AC2055,AC2058,AC2061,AC2064,AC2067,AC2070,AC2073,AC2076,AC2079,AC2082,AC2085,AC2088,AC2091,AC2094,AC2097,AC2100)</f>
        <v>14432</v>
      </c>
      <c r="AD2043" s="337"/>
      <c r="AE2043" s="340">
        <f>SUM(AE2046,AE2049,AE2052,AE2055,AE2058,AE2061,AE2064,AE2067,AE2070,AE2073,AE2076,AE2079,AE2082,AE2085,AE2088,AE2091,AE2094,AE2097,AE2100)</f>
        <v>1443.2</v>
      </c>
      <c r="AF2043" s="338"/>
      <c r="AG2043" s="340">
        <f>SUM(AG2046,AG2049,AG2052,AG2055,AG2058,AG2061,AG2064,AG2067,AG2070,AG2073,AG2076,AG2079,AG2082,AG2085,AG2088,AG2091,AG2094,AG2097,AG2100)</f>
        <v>0</v>
      </c>
      <c r="AH2043" s="338"/>
      <c r="AI2043" s="340">
        <f>SUM(AI2046,AI2049,AI2052,AI2055,AI2058,AI2061,AI2064,AI2067,AI2070,AI2073,AI2076,AI2079,AI2082,AI2085,AI2088,AI2091,AI2094,AI2097,AI2100)</f>
        <v>0</v>
      </c>
      <c r="AJ2043" s="338"/>
      <c r="AK2043" s="340">
        <f>SUM(AK2046,AK2049,AK2052,AK2055,AK2058,AK2061,AK2064,AK2067,AK2070,AK2073,AK2076,AK2079,AK2082,AK2085,AK2088,AK2091,AK2094,AK2097,AK2100)</f>
        <v>0</v>
      </c>
      <c r="AL2043" s="338"/>
      <c r="AM2043" s="340">
        <f>SUM(AM2046,AM2049,AM2052,AM2055,AM2058,AM2061,AM2064,AM2067,AM2070,AM2073,AM2076,AM2079,AM2082,AM2085,AM2088,AM2091,AM2094,AM2097,AM2100)</f>
        <v>0</v>
      </c>
      <c r="AN2043" s="337"/>
      <c r="AO2043" s="340">
        <f>SUM(AO2046,AO2049,AO2052,AO2055,AO2058,AO2061,AO2064,AO2067,AO2070,AO2073,AO2076,AO2079,AO2082,AO2085,AO2088,AO2091,AO2094,AO2097,AO2100)</f>
        <v>0</v>
      </c>
      <c r="AP2043" s="341"/>
      <c r="AQ2043" s="338"/>
      <c r="AR2043" s="338"/>
      <c r="AS2043" s="340">
        <f>SUM(AS2046,AS2049,AS2052,AS2055,AS2058,AS2061,AS2064,AS2067,AS2070,AS2073,AS2076,AS2079,AS2082,AS2085,AS2088,AS2091,AS2094,AS2097,AS2100)</f>
        <v>0</v>
      </c>
      <c r="AT2043" s="340">
        <f>SUM(AT2046,AT2049,AT2052,AT2055,AT2058,AT2061,AT2064,AT2067,AT2070,AT2073,AT2076,AT2079,AT2082,AT2085,AT2088,AT2091,AT2094,AT2097,AT2100)</f>
        <v>0</v>
      </c>
      <c r="AU2043" s="338"/>
      <c r="AV2043" s="340">
        <f>SUM(AV2046,AV2049,AV2052,AV2055,AV2058,AV2061,AV2064,AV2067,AV2070,AV2073,AV2076,AV2079,AV2082,AV2085,AV2088,AV2091,AV2094,AV2097,AV2100)</f>
        <v>0</v>
      </c>
      <c r="AW2043" s="338"/>
      <c r="AX2043" s="340">
        <f>SUM(AX2046,AX2049,AX2052,AX2055,AX2058,AX2061,AX2064,AX2067,AX2070,AX2073,AX2076,AX2079,AX2082,AX2085,AX2088,AX2091,AX2094,AX2097,AX2100)</f>
        <v>1443</v>
      </c>
      <c r="AY2043" s="338"/>
      <c r="AZ2043" s="340">
        <f>SUM(AZ2046,AZ2049,AZ2052,AZ2055,AZ2058,AZ2061,AZ2064,AZ2067,AZ2070,AZ2073,AZ2076,AZ2079,AZ2082,AZ2085,AZ2088,AZ2091,AZ2094,AZ2097,AZ2100)</f>
        <v>684</v>
      </c>
      <c r="BA2043" s="340">
        <f>SUM(BA2046,BA2049,BA2052,BA2055,BA2058,BA2061,BA2064,BA2067,BA2070,BA2073,BA2076,BA2079,BA2082,BA2085,BA2088,BA2091,BA2094,BA2097,BA2100)</f>
        <v>18002.2</v>
      </c>
      <c r="BB2043" s="337"/>
      <c r="BC2043" s="337"/>
    </row>
    <row r="2044" spans="1:55" x14ac:dyDescent="0.2">
      <c r="A2044" s="342"/>
      <c r="B2044" s="342"/>
      <c r="C2044" s="342"/>
      <c r="D2044" s="342"/>
      <c r="E2044" s="342"/>
      <c r="F2044" s="342"/>
      <c r="G2044" s="342"/>
      <c r="H2044" s="342"/>
      <c r="I2044" s="342"/>
      <c r="J2044" s="342"/>
      <c r="K2044" s="342"/>
      <c r="L2044" s="342"/>
      <c r="M2044" s="342"/>
      <c r="N2044" s="342"/>
      <c r="O2044" s="342"/>
      <c r="P2044" s="342"/>
      <c r="Q2044" s="342"/>
      <c r="R2044" s="342"/>
      <c r="S2044" s="343"/>
      <c r="T2044" s="343"/>
      <c r="U2044" s="343"/>
      <c r="V2044" s="343"/>
      <c r="W2044" s="343"/>
      <c r="X2044" s="343"/>
      <c r="Y2044" s="344"/>
      <c r="Z2044" s="344"/>
      <c r="AA2044" s="343"/>
      <c r="AB2044" s="343"/>
      <c r="AC2044" s="345">
        <f>SUM(AC2047,AC2050,AC2053,AC2056,AC2059,AC2062,AC2065,AC2068,AC2071,AC2074,AC2077,AC2080,AC2083,AC2086,AC2089,AC2092,AC2095,AC2098,AC2101)</f>
        <v>0</v>
      </c>
      <c r="AD2044" s="342"/>
      <c r="AE2044" s="345">
        <f>SUM(AE2047,AE2050,AE2053,AE2056,AE2059,AE2062,AE2065,AE2068,AE2071,AE2074,AE2077,AE2080,AE2083,AE2086,AE2089,AE2092,AE2095,AE2098,AE2101)</f>
        <v>0</v>
      </c>
      <c r="AF2044" s="343"/>
      <c r="AG2044" s="345">
        <f>SUM(AG2047,AG2050,AG2053,AG2056,AG2059,AG2062,AG2065,AG2068,AG2071,AG2074,AG2077,AG2080,AG2083,AG2086,AG2089,AG2092,AG2095,AG2098,AG2101)</f>
        <v>0</v>
      </c>
      <c r="AH2044" s="343"/>
      <c r="AI2044" s="345">
        <f>SUM(AI2047,AI2050,AI2053,AI2056,AI2059,AI2062,AI2065,AI2068,AI2071,AI2074,AI2077,AI2080,AI2083,AI2086,AI2089,AI2092,AI2095,AI2098,AI2101)</f>
        <v>0</v>
      </c>
      <c r="AJ2044" s="343"/>
      <c r="AK2044" s="345">
        <f>SUM(AK2047,AK2050,AK2053,AK2056,AK2059,AK2062,AK2065,AK2068,AK2071,AK2074,AK2077,AK2080,AK2083,AK2086,AK2089,AK2092,AK2095,AK2098,AK2101)</f>
        <v>0</v>
      </c>
      <c r="AL2044" s="343"/>
      <c r="AM2044" s="345">
        <f>SUM(AM2047,AM2050,AM2053,AM2056,AM2059,AM2062,AM2065,AM2068,AM2071,AM2074,AM2077,AM2080,AM2083,AM2086,AM2089,AM2092,AM2095,AM2098,AM2101)</f>
        <v>0</v>
      </c>
      <c r="AN2044" s="342"/>
      <c r="AO2044" s="345">
        <f>SUM(AO2047,AO2050,AO2053,AO2056,AO2059,AO2062,AO2065,AO2068,AO2071,AO2074,AO2077,AO2080,AO2083,AO2086,AO2089,AO2092,AO2095,AO2098,AO2101)</f>
        <v>0</v>
      </c>
      <c r="AP2044" s="346"/>
      <c r="AQ2044" s="343"/>
      <c r="AR2044" s="343"/>
      <c r="AS2044" s="345">
        <f>SUM(AS2047,AS2050,AS2053,AS2056,AS2059,AS2062,AS2065,AS2068,AS2071,AS2074,AS2077,AS2080,AS2083,AS2086,AS2089,AS2092,AS2095,AS2098,AS2101)</f>
        <v>0</v>
      </c>
      <c r="AT2044" s="345">
        <f>SUM(AT2047,AT2050,AT2053,AT2056,AT2059,AT2062,AT2065,AT2068,AT2071,AT2074,AT2077,AT2080,AT2083,AT2086,AT2089,AT2092,AT2095,AT2098,AT2101)</f>
        <v>0</v>
      </c>
      <c r="AU2044" s="343"/>
      <c r="AV2044" s="345">
        <f>SUM(AV2047,AV2050,AV2053,AV2056,AV2059,AV2062,AV2065,AV2068,AV2071,AV2074,AV2077,AV2080,AV2083,AV2086,AV2089,AV2092,AV2095,AV2098,AV2101)</f>
        <v>0</v>
      </c>
      <c r="AW2044" s="343"/>
      <c r="AX2044" s="345">
        <f>SUM(AX2047,AX2050,AX2053,AX2056,AX2059,AX2062,AX2065,AX2068,AX2071,AX2074,AX2077,AX2080,AX2083,AX2086,AX2089,AX2092,AX2095,AX2098,AX2101)</f>
        <v>0</v>
      </c>
      <c r="AY2044" s="343"/>
      <c r="AZ2044" s="345">
        <f>SUM(AZ2047,AZ2050,AZ2053,AZ2056,AZ2059,AZ2062,AZ2065,AZ2068,AZ2071,AZ2074,AZ2077,AZ2080,AZ2083,AZ2086,AZ2089,AZ2092,AZ2095,AZ2098,AZ2101)</f>
        <v>0</v>
      </c>
      <c r="BA2044" s="345">
        <f>SUM(BA2047,BA2050,BA2053,BA2056,BA2059,BA2062,BA2065,BA2068,BA2071,BA2074,BA2077,BA2080,BA2083,BA2086,BA2089,BA2092,BA2095,BA2098,BA2101)</f>
        <v>0</v>
      </c>
      <c r="BB2044" s="342"/>
      <c r="BC2044" s="342"/>
    </row>
    <row r="2045" spans="1:55" s="145" customFormat="1" x14ac:dyDescent="0.2">
      <c r="A2045" s="333"/>
      <c r="B2045" s="333"/>
      <c r="C2045" s="333" t="s">
        <v>18</v>
      </c>
      <c r="D2045" s="333" t="s">
        <v>19</v>
      </c>
      <c r="E2045" s="333"/>
      <c r="F2045" s="333"/>
      <c r="G2045" s="333"/>
      <c r="H2045" s="333"/>
      <c r="I2045" s="333"/>
      <c r="J2045" s="333"/>
      <c r="K2045" s="333"/>
      <c r="L2045" s="333"/>
      <c r="M2045" s="333"/>
      <c r="N2045" s="333"/>
      <c r="O2045" s="333"/>
      <c r="P2045" s="333"/>
      <c r="Q2045" s="333"/>
      <c r="R2045" s="333"/>
      <c r="S2045" s="334"/>
      <c r="T2045" s="334"/>
      <c r="U2045" s="334"/>
      <c r="V2045" s="334"/>
      <c r="W2045" s="334"/>
      <c r="X2045" s="334"/>
      <c r="Y2045" s="335"/>
      <c r="Z2045" s="335"/>
      <c r="AA2045" s="334"/>
      <c r="AB2045" s="334"/>
      <c r="AC2045" s="336">
        <f>SUMIF($BC$9:$BC$2041,$C2045,AC$9:AC$2041)</f>
        <v>0</v>
      </c>
      <c r="AD2045" s="333"/>
      <c r="AE2045" s="336">
        <f>SUMIF($BC$9:$BC$2041,$C2045,AE$9:AE$2041)</f>
        <v>0</v>
      </c>
      <c r="AF2045" s="334"/>
      <c r="AG2045" s="336">
        <f>SUMIF($BC$9:$BC$2041,$C2045,AG$9:AG$2041)</f>
        <v>0</v>
      </c>
      <c r="AH2045" s="334"/>
      <c r="AI2045" s="336">
        <f>SUMIF($BC$9:$BC$2041,$C2045,AI$9:AI$2041)</f>
        <v>0</v>
      </c>
      <c r="AJ2045" s="334"/>
      <c r="AK2045" s="336">
        <f>SUMIF($BC$9:$BC$2041,$C2045,AK$9:AK$2041)</f>
        <v>0</v>
      </c>
      <c r="AL2045" s="334"/>
      <c r="AM2045" s="336">
        <f>SUMIF($BC$9:$BC$2041,$C2045,AM$9:AM$2041)</f>
        <v>0</v>
      </c>
      <c r="AN2045" s="333"/>
      <c r="AO2045" s="336">
        <f>SUMIF($BC$9:$BC$2041,$C2045,AO$9:AO$2041)</f>
        <v>0</v>
      </c>
      <c r="AP2045" s="334"/>
      <c r="AQ2045" s="334"/>
      <c r="AR2045" s="334"/>
      <c r="AS2045" s="336">
        <f>SUMIF($BC$9:$BC$2041,$C2045,AS$9:AS$2041)</f>
        <v>0</v>
      </c>
      <c r="AT2045" s="336">
        <f>SUMIF($BC$9:$BC$2041,$C2045,AT$9:AT$2041)</f>
        <v>0</v>
      </c>
      <c r="AU2045" s="334"/>
      <c r="AV2045" s="336">
        <f>SUMIF($BC$9:$BC$2041,$C2045,AV$9:AV$2041)</f>
        <v>0</v>
      </c>
      <c r="AW2045" s="334"/>
      <c r="AX2045" s="336">
        <f>SUMIF($BC$9:$BC$2041,$C2045,AX$9:AX$2041)</f>
        <v>0</v>
      </c>
      <c r="AY2045" s="334"/>
      <c r="AZ2045" s="336">
        <f>SUMIF($BC$9:$BC$2041,$C2045,AZ$9:AZ$2041)</f>
        <v>0</v>
      </c>
      <c r="BA2045" s="336">
        <f>SUMIF($BC$9:$BC$2041,$C2045,BA$9:BA$2041)</f>
        <v>0</v>
      </c>
      <c r="BB2045" s="333"/>
      <c r="BC2045" s="333"/>
    </row>
    <row r="2046" spans="1:55" x14ac:dyDescent="0.2">
      <c r="A2046" s="337"/>
      <c r="B2046" s="337"/>
      <c r="C2046" s="337"/>
      <c r="D2046" s="337" t="s">
        <v>1098</v>
      </c>
      <c r="E2046" s="337"/>
      <c r="F2046" s="337"/>
      <c r="G2046" s="337"/>
      <c r="H2046" s="337"/>
      <c r="I2046" s="337"/>
      <c r="J2046" s="337"/>
      <c r="K2046" s="337"/>
      <c r="L2046" s="337"/>
      <c r="M2046" s="337"/>
      <c r="N2046" s="337"/>
      <c r="O2046" s="337"/>
      <c r="P2046" s="337"/>
      <c r="Q2046" s="337"/>
      <c r="R2046" s="337"/>
      <c r="S2046" s="338"/>
      <c r="T2046" s="338"/>
      <c r="U2046" s="338"/>
      <c r="V2046" s="338"/>
      <c r="W2046" s="338"/>
      <c r="X2046" s="338"/>
      <c r="Y2046" s="339"/>
      <c r="Z2046" s="339"/>
      <c r="AA2046" s="338"/>
      <c r="AB2046" s="338"/>
      <c r="AC2046" s="340">
        <f>SUMIFS(AC$9:AC$2041,$BC$9:$BC$2041,$C2045,$BB$9:$BB$2041,1)</f>
        <v>0</v>
      </c>
      <c r="AD2046" s="337"/>
      <c r="AE2046" s="340">
        <f>SUMIFS(AE$9:AE$2041,$BC$9:$BC$2041,$C2045,$BB$9:$BB$2041,1)</f>
        <v>0</v>
      </c>
      <c r="AF2046" s="338"/>
      <c r="AG2046" s="340">
        <f>SUMIFS(AG$9:AG$2041,$BC$9:$BC$2041,$C2045,$BB$9:$BB$2041,1)</f>
        <v>0</v>
      </c>
      <c r="AH2046" s="338"/>
      <c r="AI2046" s="340">
        <f>SUMIFS(AI$9:AI$2041,$BC$9:$BC$2041,$C2045,$BB$9:$BB$2041,1)</f>
        <v>0</v>
      </c>
      <c r="AJ2046" s="338"/>
      <c r="AK2046" s="340">
        <f>SUMIFS(AK$9:AK$2041,$BC$9:$BC$2041,$C2045,$BB$9:$BB$2041,1)</f>
        <v>0</v>
      </c>
      <c r="AL2046" s="338"/>
      <c r="AM2046" s="340">
        <f>SUMIFS(AM$9:AM$2041,$BC$9:$BC$2041,$C2045,$BB$9:$BB$2041,1)</f>
        <v>0</v>
      </c>
      <c r="AN2046" s="337"/>
      <c r="AO2046" s="340">
        <f t="shared" ref="AO2046" si="675">SUMIFS(AO$9:AO$2041,$BC$9:$BC$2041,$C2045,$BB$9:$BB$2041,1)</f>
        <v>0</v>
      </c>
      <c r="AP2046" s="341"/>
      <c r="AQ2046" s="338"/>
      <c r="AR2046" s="338"/>
      <c r="AS2046" s="340">
        <f>SUMIFS(AS$9:AS$2041,$BC$9:$BC$2041,$C2045,$BB$9:$BB$2041,1)</f>
        <v>0</v>
      </c>
      <c r="AT2046" s="340">
        <f>SUMIFS(AT$9:AT$2041,$BC$9:$BC$2041,$C2045,$BB$9:$BB$2041,1)</f>
        <v>0</v>
      </c>
      <c r="AU2046" s="338"/>
      <c r="AV2046" s="340">
        <f>SUMIFS(AV$9:AV$2041,$BC$9:$BC$2041,$C2045,$BB$9:$BB$2041,1)</f>
        <v>0</v>
      </c>
      <c r="AW2046" s="338"/>
      <c r="AX2046" s="340">
        <f>SUMIFS(AX$9:AX$2041,$BC$9:$BC$2041,$C2045,$BB$9:$BB$2041,1)</f>
        <v>0</v>
      </c>
      <c r="AY2046" s="338"/>
      <c r="AZ2046" s="340">
        <f>SUMIFS(AZ$9:AZ$2041,$BC$9:$BC$2041,$C2045,$BB$9:$BB$2041,1)</f>
        <v>0</v>
      </c>
      <c r="BA2046" s="340">
        <f>SUMIFS(BA$9:BA$2041,$BC$9:$BC$2041,$C2045,$BB$9:$BB$2041,1)</f>
        <v>0</v>
      </c>
      <c r="BB2046" s="337"/>
      <c r="BC2046" s="337"/>
    </row>
    <row r="2047" spans="1:55" x14ac:dyDescent="0.2">
      <c r="A2047" s="342"/>
      <c r="B2047" s="342"/>
      <c r="C2047" s="342"/>
      <c r="D2047" s="342" t="s">
        <v>1099</v>
      </c>
      <c r="E2047" s="342"/>
      <c r="F2047" s="342"/>
      <c r="G2047" s="342"/>
      <c r="H2047" s="342"/>
      <c r="I2047" s="342"/>
      <c r="J2047" s="342"/>
      <c r="K2047" s="342"/>
      <c r="L2047" s="342"/>
      <c r="M2047" s="342"/>
      <c r="N2047" s="342"/>
      <c r="O2047" s="342"/>
      <c r="P2047" s="342"/>
      <c r="Q2047" s="342"/>
      <c r="R2047" s="342"/>
      <c r="S2047" s="343"/>
      <c r="T2047" s="343"/>
      <c r="U2047" s="343"/>
      <c r="V2047" s="343"/>
      <c r="W2047" s="343"/>
      <c r="X2047" s="343"/>
      <c r="Y2047" s="344"/>
      <c r="Z2047" s="344"/>
      <c r="AA2047" s="343"/>
      <c r="AB2047" s="343"/>
      <c r="AC2047" s="345">
        <f>SUMIFS(AC$9:AC$2041,$BC$9:$BC$2041,$C2045,$BB$9:$BB$2041,2)</f>
        <v>0</v>
      </c>
      <c r="AD2047" s="342"/>
      <c r="AE2047" s="345">
        <f>SUMIFS(AE$9:AE$2041,$BC$9:$BC$2041,$C2045,$BB$9:$BB$2041,2)</f>
        <v>0</v>
      </c>
      <c r="AF2047" s="343"/>
      <c r="AG2047" s="345">
        <f>SUMIFS(AG$9:AG$2041,$BC$9:$BC$2041,$C2045,$BB$9:$BB$2041,2)</f>
        <v>0</v>
      </c>
      <c r="AH2047" s="343"/>
      <c r="AI2047" s="345">
        <f>SUMIFS(AI$9:AI$2041,$BC$9:$BC$2041,$C2045,$BB$9:$BB$2041,2)</f>
        <v>0</v>
      </c>
      <c r="AJ2047" s="343"/>
      <c r="AK2047" s="345">
        <f>SUMIFS(AK$9:AK$2041,$BC$9:$BC$2041,$C2045,$BB$9:$BB$2041,2)</f>
        <v>0</v>
      </c>
      <c r="AL2047" s="343"/>
      <c r="AM2047" s="345">
        <f>SUMIFS(AM$9:AM$2041,$BC$9:$BC$2041,$C2045,$BB$9:$BB$2041,2)</f>
        <v>0</v>
      </c>
      <c r="AN2047" s="342"/>
      <c r="AO2047" s="345">
        <f t="shared" ref="AO2047" si="676">SUMIFS(AO$9:AO$2041,$BC$9:$BC$2041,$C2045,$BB$9:$BB$2041,2)</f>
        <v>0</v>
      </c>
      <c r="AP2047" s="346"/>
      <c r="AQ2047" s="343"/>
      <c r="AR2047" s="343"/>
      <c r="AS2047" s="345">
        <f>SUMIFS(AS$9:AS$2041,$BC$9:$BC$2041,$C2045,$BB$9:$BB$2041,2)</f>
        <v>0</v>
      </c>
      <c r="AT2047" s="345">
        <f>SUMIFS(AT$9:AT$2041,$BC$9:$BC$2041,$C2045,$BB$9:$BB$2041,2)</f>
        <v>0</v>
      </c>
      <c r="AU2047" s="343"/>
      <c r="AV2047" s="345">
        <f>SUMIFS(AV$9:AV$2041,$BC$9:$BC$2041,$C2045,$BB$9:$BB$2041,2)</f>
        <v>0</v>
      </c>
      <c r="AW2047" s="343"/>
      <c r="AX2047" s="345">
        <f>SUMIFS(AX$9:AX$2041,$BC$9:$BC$2041,$C2045,$BB$9:$BB$2041,2)</f>
        <v>0</v>
      </c>
      <c r="AY2047" s="343"/>
      <c r="AZ2047" s="345">
        <f>SUMIFS(AZ$9:AZ$2041,$BC$9:$BC$2041,$C2045,$BB$9:$BB$2041,2)</f>
        <v>0</v>
      </c>
      <c r="BA2047" s="345">
        <f>SUMIFS(BA$9:BA$2041,$BC$9:$BC$2041,$C2045,$BB$9:$BB$2041,2)</f>
        <v>0</v>
      </c>
      <c r="BB2047" s="342"/>
      <c r="BC2047" s="342"/>
    </row>
    <row r="2048" spans="1:55" s="145" customFormat="1" x14ac:dyDescent="0.2">
      <c r="A2048" s="333"/>
      <c r="B2048" s="333"/>
      <c r="C2048" s="333" t="s">
        <v>30</v>
      </c>
      <c r="D2048" s="333" t="s">
        <v>31</v>
      </c>
      <c r="E2048" s="333"/>
      <c r="F2048" s="333"/>
      <c r="G2048" s="333"/>
      <c r="H2048" s="333"/>
      <c r="I2048" s="333"/>
      <c r="J2048" s="333"/>
      <c r="K2048" s="333"/>
      <c r="L2048" s="333"/>
      <c r="M2048" s="333"/>
      <c r="N2048" s="333"/>
      <c r="O2048" s="333"/>
      <c r="P2048" s="333"/>
      <c r="Q2048" s="333"/>
      <c r="R2048" s="333"/>
      <c r="S2048" s="334"/>
      <c r="T2048" s="334"/>
      <c r="U2048" s="334"/>
      <c r="V2048" s="334"/>
      <c r="W2048" s="334"/>
      <c r="X2048" s="334"/>
      <c r="Y2048" s="335"/>
      <c r="Z2048" s="335"/>
      <c r="AA2048" s="334"/>
      <c r="AB2048" s="334"/>
      <c r="AC2048" s="336">
        <f>SUMIF($BC$9:$BC$2041,$C2048,AC$9:AC$2041)</f>
        <v>0</v>
      </c>
      <c r="AD2048" s="333"/>
      <c r="AE2048" s="336">
        <f>SUMIF($BC$9:$BC$2041,$C2048,AE$9:AE$2041)</f>
        <v>0</v>
      </c>
      <c r="AF2048" s="334"/>
      <c r="AG2048" s="336">
        <f>SUMIF($BC$9:$BC$2041,$C2048,AG$9:AG$2041)</f>
        <v>0</v>
      </c>
      <c r="AH2048" s="334"/>
      <c r="AI2048" s="336">
        <f>SUMIF($BC$9:$BC$2041,$C2048,AI$9:AI$2041)</f>
        <v>0</v>
      </c>
      <c r="AJ2048" s="334"/>
      <c r="AK2048" s="336">
        <f>SUMIF($BC$9:$BC$2041,$C2048,AK$9:AK$2041)</f>
        <v>0</v>
      </c>
      <c r="AL2048" s="334"/>
      <c r="AM2048" s="336">
        <f>SUMIF($BC$9:$BC$2041,$C2048,AM$9:AM$2041)</f>
        <v>0</v>
      </c>
      <c r="AN2048" s="333"/>
      <c r="AO2048" s="336">
        <f>SUMIF($BC$9:$BC$2041,$C2048,AO$9:AO$2041)</f>
        <v>0</v>
      </c>
      <c r="AP2048" s="334"/>
      <c r="AQ2048" s="334"/>
      <c r="AR2048" s="334"/>
      <c r="AS2048" s="336">
        <f>SUMIF($BC$9:$BC$2041,$C2048,AS$9:AS$2041)</f>
        <v>0</v>
      </c>
      <c r="AT2048" s="336">
        <f>SUMIF($BC$9:$BC$2041,$C2048,AT$9:AT$2041)</f>
        <v>0</v>
      </c>
      <c r="AU2048" s="334"/>
      <c r="AV2048" s="336">
        <f>SUMIF($BC$9:$BC$2041,$C2048,AV$9:AV$2041)</f>
        <v>0</v>
      </c>
      <c r="AW2048" s="334"/>
      <c r="AX2048" s="336">
        <f>SUMIF($BC$9:$BC$2041,$C2048,AX$9:AX$2041)</f>
        <v>0</v>
      </c>
      <c r="AY2048" s="334"/>
      <c r="AZ2048" s="336">
        <f>SUMIF($BC$9:$BC$2041,$C2048,AZ$9:AZ$2041)</f>
        <v>0</v>
      </c>
      <c r="BA2048" s="336">
        <f>SUMIF($BC$9:$BC$2041,$C2048,BA$9:BA$2041)</f>
        <v>0</v>
      </c>
      <c r="BB2048" s="333"/>
      <c r="BC2048" s="333"/>
    </row>
    <row r="2049" spans="1:55" x14ac:dyDescent="0.2">
      <c r="A2049" s="337"/>
      <c r="B2049" s="337"/>
      <c r="C2049" s="337"/>
      <c r="D2049" s="337" t="s">
        <v>1098</v>
      </c>
      <c r="E2049" s="337"/>
      <c r="F2049" s="337"/>
      <c r="G2049" s="337"/>
      <c r="H2049" s="337"/>
      <c r="I2049" s="337"/>
      <c r="J2049" s="337"/>
      <c r="K2049" s="337"/>
      <c r="L2049" s="337"/>
      <c r="M2049" s="337"/>
      <c r="N2049" s="337"/>
      <c r="O2049" s="337"/>
      <c r="P2049" s="337"/>
      <c r="Q2049" s="337"/>
      <c r="R2049" s="337"/>
      <c r="S2049" s="338"/>
      <c r="T2049" s="338"/>
      <c r="U2049" s="338"/>
      <c r="V2049" s="338"/>
      <c r="W2049" s="338"/>
      <c r="X2049" s="338"/>
      <c r="Y2049" s="339"/>
      <c r="Z2049" s="339"/>
      <c r="AA2049" s="338"/>
      <c r="AB2049" s="338"/>
      <c r="AC2049" s="340">
        <f>SUMIFS(AC$9:AC$2041,$BC$9:$BC$2041,$C2048,$BB$9:$BB$2041,1)</f>
        <v>0</v>
      </c>
      <c r="AD2049" s="337"/>
      <c r="AE2049" s="340">
        <f>SUMIFS(AE$9:AE$2041,$BC$9:$BC$2041,$C2048,$BB$9:$BB$2041,1)</f>
        <v>0</v>
      </c>
      <c r="AF2049" s="338"/>
      <c r="AG2049" s="340">
        <f>SUMIFS(AG$9:AG$2041,$BC$9:$BC$2041,$C2048,$BB$9:$BB$2041,1)</f>
        <v>0</v>
      </c>
      <c r="AH2049" s="338"/>
      <c r="AI2049" s="340">
        <f>SUMIFS(AI$9:AI$2041,$BC$9:$BC$2041,$C2048,$BB$9:$BB$2041,1)</f>
        <v>0</v>
      </c>
      <c r="AJ2049" s="338"/>
      <c r="AK2049" s="340">
        <f>SUMIFS(AK$9:AK$2041,$BC$9:$BC$2041,$C2048,$BB$9:$BB$2041,1)</f>
        <v>0</v>
      </c>
      <c r="AL2049" s="338"/>
      <c r="AM2049" s="340">
        <f>SUMIFS(AM$9:AM$2041,$BC$9:$BC$2041,$C2048,$BB$9:$BB$2041,1)</f>
        <v>0</v>
      </c>
      <c r="AN2049" s="337"/>
      <c r="AO2049" s="340">
        <f t="shared" ref="AO2049" si="677">SUMIFS(AO$9:AO$2041,$BC$9:$BC$2041,$C2048,$BB$9:$BB$2041,1)</f>
        <v>0</v>
      </c>
      <c r="AP2049" s="341"/>
      <c r="AQ2049" s="338"/>
      <c r="AR2049" s="338"/>
      <c r="AS2049" s="340">
        <f>SUMIFS(AS$9:AS$2041,$BC$9:$BC$2041,$C2048,$BB$9:$BB$2041,1)</f>
        <v>0</v>
      </c>
      <c r="AT2049" s="340">
        <f>SUMIFS(AT$9:AT$2041,$BC$9:$BC$2041,$C2048,$BB$9:$BB$2041,1)</f>
        <v>0</v>
      </c>
      <c r="AU2049" s="338"/>
      <c r="AV2049" s="340">
        <f>SUMIFS(AV$9:AV$2041,$BC$9:$BC$2041,$C2048,$BB$9:$BB$2041,1)</f>
        <v>0</v>
      </c>
      <c r="AW2049" s="338"/>
      <c r="AX2049" s="340">
        <f>SUMIFS(AX$9:AX$2041,$BC$9:$BC$2041,$C2048,$BB$9:$BB$2041,1)</f>
        <v>0</v>
      </c>
      <c r="AY2049" s="338"/>
      <c r="AZ2049" s="340">
        <f>SUMIFS(AZ$9:AZ$2041,$BC$9:$BC$2041,$C2048,$BB$9:$BB$2041,1)</f>
        <v>0</v>
      </c>
      <c r="BA2049" s="340">
        <f>SUMIFS(BA$9:BA$2041,$BC$9:$BC$2041,$C2048,$BB$9:$BB$2041,1)</f>
        <v>0</v>
      </c>
      <c r="BB2049" s="337"/>
      <c r="BC2049" s="337"/>
    </row>
    <row r="2050" spans="1:55" x14ac:dyDescent="0.2">
      <c r="A2050" s="342"/>
      <c r="B2050" s="342"/>
      <c r="C2050" s="342"/>
      <c r="D2050" s="342" t="s">
        <v>1099</v>
      </c>
      <c r="E2050" s="342"/>
      <c r="F2050" s="342"/>
      <c r="G2050" s="342"/>
      <c r="H2050" s="342"/>
      <c r="I2050" s="342"/>
      <c r="J2050" s="342"/>
      <c r="K2050" s="342"/>
      <c r="L2050" s="342"/>
      <c r="M2050" s="342"/>
      <c r="N2050" s="342"/>
      <c r="O2050" s="342"/>
      <c r="P2050" s="342"/>
      <c r="Q2050" s="342"/>
      <c r="R2050" s="342"/>
      <c r="S2050" s="343"/>
      <c r="T2050" s="343"/>
      <c r="U2050" s="343"/>
      <c r="V2050" s="343"/>
      <c r="W2050" s="343"/>
      <c r="X2050" s="343"/>
      <c r="Y2050" s="344"/>
      <c r="Z2050" s="344"/>
      <c r="AA2050" s="343"/>
      <c r="AB2050" s="343"/>
      <c r="AC2050" s="345">
        <f>SUMIFS(AC$9:AC$2041,$BC$9:$BC$2041,$C2048,$BB$9:$BB$2041,2)</f>
        <v>0</v>
      </c>
      <c r="AD2050" s="342"/>
      <c r="AE2050" s="345">
        <f>SUMIFS(AE$9:AE$2041,$BC$9:$BC$2041,$C2048,$BB$9:$BB$2041,2)</f>
        <v>0</v>
      </c>
      <c r="AF2050" s="343"/>
      <c r="AG2050" s="345">
        <f>SUMIFS(AG$9:AG$2041,$BC$9:$BC$2041,$C2048,$BB$9:$BB$2041,2)</f>
        <v>0</v>
      </c>
      <c r="AH2050" s="343"/>
      <c r="AI2050" s="345">
        <f>SUMIFS(AI$9:AI$2041,$BC$9:$BC$2041,$C2048,$BB$9:$BB$2041,2)</f>
        <v>0</v>
      </c>
      <c r="AJ2050" s="343"/>
      <c r="AK2050" s="345">
        <f>SUMIFS(AK$9:AK$2041,$BC$9:$BC$2041,$C2048,$BB$9:$BB$2041,2)</f>
        <v>0</v>
      </c>
      <c r="AL2050" s="343"/>
      <c r="AM2050" s="345">
        <f>SUMIFS(AM$9:AM$2041,$BC$9:$BC$2041,$C2048,$BB$9:$BB$2041,2)</f>
        <v>0</v>
      </c>
      <c r="AN2050" s="342"/>
      <c r="AO2050" s="345">
        <f t="shared" ref="AO2050" si="678">SUMIFS(AO$9:AO$2041,$BC$9:$BC$2041,$C2048,$BB$9:$BB$2041,2)</f>
        <v>0</v>
      </c>
      <c r="AP2050" s="346"/>
      <c r="AQ2050" s="343"/>
      <c r="AR2050" s="343"/>
      <c r="AS2050" s="345">
        <f>SUMIFS(AS$9:AS$2041,$BC$9:$BC$2041,$C2048,$BB$9:$BB$2041,2)</f>
        <v>0</v>
      </c>
      <c r="AT2050" s="345">
        <f>SUMIFS(AT$9:AT$2041,$BC$9:$BC$2041,$C2048,$BB$9:$BB$2041,2)</f>
        <v>0</v>
      </c>
      <c r="AU2050" s="343"/>
      <c r="AV2050" s="345">
        <f>SUMIFS(AV$9:AV$2041,$BC$9:$BC$2041,$C2048,$BB$9:$BB$2041,2)</f>
        <v>0</v>
      </c>
      <c r="AW2050" s="343"/>
      <c r="AX2050" s="345">
        <f>SUMIFS(AX$9:AX$2041,$BC$9:$BC$2041,$C2048,$BB$9:$BB$2041,2)</f>
        <v>0</v>
      </c>
      <c r="AY2050" s="343"/>
      <c r="AZ2050" s="345">
        <f>SUMIFS(AZ$9:AZ$2041,$BC$9:$BC$2041,$C2048,$BB$9:$BB$2041,2)</f>
        <v>0</v>
      </c>
      <c r="BA2050" s="345">
        <f>SUMIFS(BA$9:BA$2041,$BC$9:$BC$2041,$C2048,$BB$9:$BB$2041,2)</f>
        <v>0</v>
      </c>
      <c r="BB2050" s="342"/>
      <c r="BC2050" s="342"/>
    </row>
    <row r="2051" spans="1:55" s="145" customFormat="1" x14ac:dyDescent="0.2">
      <c r="A2051" s="333"/>
      <c r="B2051" s="333"/>
      <c r="C2051" s="333" t="s">
        <v>39</v>
      </c>
      <c r="D2051" s="333" t="s">
        <v>40</v>
      </c>
      <c r="E2051" s="333"/>
      <c r="F2051" s="333"/>
      <c r="G2051" s="333"/>
      <c r="H2051" s="333"/>
      <c r="I2051" s="333"/>
      <c r="J2051" s="333"/>
      <c r="K2051" s="333"/>
      <c r="L2051" s="333"/>
      <c r="M2051" s="333"/>
      <c r="N2051" s="333"/>
      <c r="O2051" s="333"/>
      <c r="P2051" s="333"/>
      <c r="Q2051" s="333"/>
      <c r="R2051" s="333"/>
      <c r="S2051" s="334"/>
      <c r="T2051" s="334"/>
      <c r="U2051" s="334"/>
      <c r="V2051" s="334"/>
      <c r="W2051" s="334"/>
      <c r="X2051" s="334"/>
      <c r="Y2051" s="335"/>
      <c r="Z2051" s="335"/>
      <c r="AA2051" s="334"/>
      <c r="AB2051" s="334"/>
      <c r="AC2051" s="336">
        <f>SUMIF($BC$9:$BC$2041,$C2051,AC$9:AC$2041)</f>
        <v>0</v>
      </c>
      <c r="AD2051" s="333"/>
      <c r="AE2051" s="336">
        <f>SUMIF($BC$9:$BC$2041,$C2051,AE$9:AE$2041)</f>
        <v>0</v>
      </c>
      <c r="AF2051" s="334"/>
      <c r="AG2051" s="336">
        <f>SUMIF($BC$9:$BC$2041,$C2051,AG$9:AG$2041)</f>
        <v>0</v>
      </c>
      <c r="AH2051" s="334"/>
      <c r="AI2051" s="336">
        <f>SUMIF($BC$9:$BC$2041,$C2051,AI$9:AI$2041)</f>
        <v>0</v>
      </c>
      <c r="AJ2051" s="334"/>
      <c r="AK2051" s="336">
        <f>SUMIF($BC$9:$BC$2041,$C2051,AK$9:AK$2041)</f>
        <v>0</v>
      </c>
      <c r="AL2051" s="334"/>
      <c r="AM2051" s="336">
        <f>SUMIF($BC$9:$BC$2041,$C2051,AM$9:AM$2041)</f>
        <v>0</v>
      </c>
      <c r="AN2051" s="333"/>
      <c r="AO2051" s="336">
        <f>SUMIF($BC$9:$BC$2041,$C2051,AO$9:AO$2041)</f>
        <v>0</v>
      </c>
      <c r="AP2051" s="334"/>
      <c r="AQ2051" s="334"/>
      <c r="AR2051" s="334"/>
      <c r="AS2051" s="336">
        <f>SUMIF($BC$9:$BC$2041,$C2051,AS$9:AS$2041)</f>
        <v>0</v>
      </c>
      <c r="AT2051" s="336">
        <f>SUMIF($BC$9:$BC$2041,$C2051,AT$9:AT$2041)</f>
        <v>0</v>
      </c>
      <c r="AU2051" s="334"/>
      <c r="AV2051" s="336">
        <f>SUMIF($BC$9:$BC$2041,$C2051,AV$9:AV$2041)</f>
        <v>0</v>
      </c>
      <c r="AW2051" s="334"/>
      <c r="AX2051" s="336">
        <f>SUMIF($BC$9:$BC$2041,$C2051,AX$9:AX$2041)</f>
        <v>0</v>
      </c>
      <c r="AY2051" s="334"/>
      <c r="AZ2051" s="336">
        <f>SUMIF($BC$9:$BC$2041,$C2051,AZ$9:AZ$2041)</f>
        <v>0</v>
      </c>
      <c r="BA2051" s="336">
        <f>SUMIF($BC$9:$BC$2041,$C2051,BA$9:BA$2041)</f>
        <v>0</v>
      </c>
      <c r="BB2051" s="333"/>
      <c r="BC2051" s="333"/>
    </row>
    <row r="2052" spans="1:55" x14ac:dyDescent="0.2">
      <c r="A2052" s="337"/>
      <c r="B2052" s="337"/>
      <c r="C2052" s="337"/>
      <c r="D2052" s="337" t="s">
        <v>1098</v>
      </c>
      <c r="E2052" s="337"/>
      <c r="F2052" s="337"/>
      <c r="G2052" s="337"/>
      <c r="H2052" s="337"/>
      <c r="I2052" s="337"/>
      <c r="J2052" s="337"/>
      <c r="K2052" s="337"/>
      <c r="L2052" s="337"/>
      <c r="M2052" s="337"/>
      <c r="N2052" s="337"/>
      <c r="O2052" s="337"/>
      <c r="P2052" s="337"/>
      <c r="Q2052" s="337"/>
      <c r="R2052" s="337"/>
      <c r="S2052" s="338"/>
      <c r="T2052" s="338"/>
      <c r="U2052" s="338"/>
      <c r="V2052" s="338"/>
      <c r="W2052" s="338"/>
      <c r="X2052" s="338"/>
      <c r="Y2052" s="339"/>
      <c r="Z2052" s="339"/>
      <c r="AA2052" s="338"/>
      <c r="AB2052" s="338"/>
      <c r="AC2052" s="340">
        <f>SUMIFS(AC$9:AC$2041,$BC$9:$BC$2041,$C2051,$BB$9:$BB$2041,1)</f>
        <v>0</v>
      </c>
      <c r="AD2052" s="337"/>
      <c r="AE2052" s="340">
        <f>SUMIFS(AE$9:AE$2041,$BC$9:$BC$2041,$C2051,$BB$9:$BB$2041,1)</f>
        <v>0</v>
      </c>
      <c r="AF2052" s="338"/>
      <c r="AG2052" s="340">
        <f>SUMIFS(AG$9:AG$2041,$BC$9:$BC$2041,$C2051,$BB$9:$BB$2041,1)</f>
        <v>0</v>
      </c>
      <c r="AH2052" s="338"/>
      <c r="AI2052" s="340">
        <f>SUMIFS(AI$9:AI$2041,$BC$9:$BC$2041,$C2051,$BB$9:$BB$2041,1)</f>
        <v>0</v>
      </c>
      <c r="AJ2052" s="338"/>
      <c r="AK2052" s="340">
        <f>SUMIFS(AK$9:AK$2041,$BC$9:$BC$2041,$C2051,$BB$9:$BB$2041,1)</f>
        <v>0</v>
      </c>
      <c r="AL2052" s="338"/>
      <c r="AM2052" s="340">
        <f>SUMIFS(AM$9:AM$2041,$BC$9:$BC$2041,$C2051,$BB$9:$BB$2041,1)</f>
        <v>0</v>
      </c>
      <c r="AN2052" s="337"/>
      <c r="AO2052" s="340">
        <f t="shared" ref="AO2052" si="679">SUMIFS(AO$9:AO$2041,$BC$9:$BC$2041,$C2051,$BB$9:$BB$2041,1)</f>
        <v>0</v>
      </c>
      <c r="AP2052" s="341"/>
      <c r="AQ2052" s="338"/>
      <c r="AR2052" s="338"/>
      <c r="AS2052" s="340">
        <f>SUMIFS(AS$9:AS$2041,$BC$9:$BC$2041,$C2051,$BB$9:$BB$2041,1)</f>
        <v>0</v>
      </c>
      <c r="AT2052" s="340">
        <f>SUMIFS(AT$9:AT$2041,$BC$9:$BC$2041,$C2051,$BB$9:$BB$2041,1)</f>
        <v>0</v>
      </c>
      <c r="AU2052" s="338"/>
      <c r="AV2052" s="340">
        <f>SUMIFS(AV$9:AV$2041,$BC$9:$BC$2041,$C2051,$BB$9:$BB$2041,1)</f>
        <v>0</v>
      </c>
      <c r="AW2052" s="338"/>
      <c r="AX2052" s="340">
        <f>SUMIFS(AX$9:AX$2041,$BC$9:$BC$2041,$C2051,$BB$9:$BB$2041,1)</f>
        <v>0</v>
      </c>
      <c r="AY2052" s="338"/>
      <c r="AZ2052" s="340">
        <f>SUMIFS(AZ$9:AZ$2041,$BC$9:$BC$2041,$C2051,$BB$9:$BB$2041,1)</f>
        <v>0</v>
      </c>
      <c r="BA2052" s="340">
        <f>SUMIFS(BA$9:BA$2041,$BC$9:$BC$2041,$C2051,$BB$9:$BB$2041,1)</f>
        <v>0</v>
      </c>
      <c r="BB2052" s="337"/>
      <c r="BC2052" s="337"/>
    </row>
    <row r="2053" spans="1:55" x14ac:dyDescent="0.2">
      <c r="A2053" s="342"/>
      <c r="B2053" s="342"/>
      <c r="C2053" s="342"/>
      <c r="D2053" s="342" t="s">
        <v>1099</v>
      </c>
      <c r="E2053" s="342"/>
      <c r="F2053" s="342"/>
      <c r="G2053" s="342"/>
      <c r="H2053" s="342"/>
      <c r="I2053" s="342"/>
      <c r="J2053" s="342"/>
      <c r="K2053" s="342"/>
      <c r="L2053" s="342"/>
      <c r="M2053" s="342"/>
      <c r="N2053" s="342"/>
      <c r="O2053" s="342"/>
      <c r="P2053" s="342"/>
      <c r="Q2053" s="342"/>
      <c r="R2053" s="342"/>
      <c r="S2053" s="343"/>
      <c r="T2053" s="343"/>
      <c r="U2053" s="343"/>
      <c r="V2053" s="343"/>
      <c r="W2053" s="343"/>
      <c r="X2053" s="343"/>
      <c r="Y2053" s="344"/>
      <c r="Z2053" s="344"/>
      <c r="AA2053" s="343"/>
      <c r="AB2053" s="343"/>
      <c r="AC2053" s="345">
        <f>SUMIFS(AC$9:AC$2041,$BC$9:$BC$2041,$C2051,$BB$9:$BB$2041,2)</f>
        <v>0</v>
      </c>
      <c r="AD2053" s="342"/>
      <c r="AE2053" s="345">
        <f>SUMIFS(AE$9:AE$2041,$BC$9:$BC$2041,$C2051,$BB$9:$BB$2041,2)</f>
        <v>0</v>
      </c>
      <c r="AF2053" s="343"/>
      <c r="AG2053" s="345">
        <f>SUMIFS(AG$9:AG$2041,$BC$9:$BC$2041,$C2051,$BB$9:$BB$2041,2)</f>
        <v>0</v>
      </c>
      <c r="AH2053" s="343"/>
      <c r="AI2053" s="345">
        <f>SUMIFS(AI$9:AI$2041,$BC$9:$BC$2041,$C2051,$BB$9:$BB$2041,2)</f>
        <v>0</v>
      </c>
      <c r="AJ2053" s="343"/>
      <c r="AK2053" s="345">
        <f>SUMIFS(AK$9:AK$2041,$BC$9:$BC$2041,$C2051,$BB$9:$BB$2041,2)</f>
        <v>0</v>
      </c>
      <c r="AL2053" s="343"/>
      <c r="AM2053" s="345">
        <f>SUMIFS(AM$9:AM$2041,$BC$9:$BC$2041,$C2051,$BB$9:$BB$2041,2)</f>
        <v>0</v>
      </c>
      <c r="AN2053" s="342"/>
      <c r="AO2053" s="345">
        <f t="shared" ref="AO2053" si="680">SUMIFS(AO$9:AO$2041,$BC$9:$BC$2041,$C2051,$BB$9:$BB$2041,2)</f>
        <v>0</v>
      </c>
      <c r="AP2053" s="346"/>
      <c r="AQ2053" s="343"/>
      <c r="AR2053" s="343"/>
      <c r="AS2053" s="345">
        <f>SUMIFS(AS$9:AS$2041,$BC$9:$BC$2041,$C2051,$BB$9:$BB$2041,2)</f>
        <v>0</v>
      </c>
      <c r="AT2053" s="345">
        <f>SUMIFS(AT$9:AT$2041,$BC$9:$BC$2041,$C2051,$BB$9:$BB$2041,2)</f>
        <v>0</v>
      </c>
      <c r="AU2053" s="343"/>
      <c r="AV2053" s="345">
        <f>SUMIFS(AV$9:AV$2041,$BC$9:$BC$2041,$C2051,$BB$9:$BB$2041,2)</f>
        <v>0</v>
      </c>
      <c r="AW2053" s="343"/>
      <c r="AX2053" s="345">
        <f>SUMIFS(AX$9:AX$2041,$BC$9:$BC$2041,$C2051,$BB$9:$BB$2041,2)</f>
        <v>0</v>
      </c>
      <c r="AY2053" s="343"/>
      <c r="AZ2053" s="345">
        <f>SUMIFS(AZ$9:AZ$2041,$BC$9:$BC$2041,$C2051,$BB$9:$BB$2041,2)</f>
        <v>0</v>
      </c>
      <c r="BA2053" s="345">
        <f>SUMIFS(BA$9:BA$2041,$BC$9:$BC$2041,$C2051,$BB$9:$BB$2041,2)</f>
        <v>0</v>
      </c>
      <c r="BB2053" s="342"/>
      <c r="BC2053" s="342"/>
    </row>
    <row r="2054" spans="1:55" s="145" customFormat="1" x14ac:dyDescent="0.2">
      <c r="A2054" s="333"/>
      <c r="B2054" s="333"/>
      <c r="C2054" s="333" t="s">
        <v>47</v>
      </c>
      <c r="D2054" s="333" t="s">
        <v>48</v>
      </c>
      <c r="E2054" s="333"/>
      <c r="F2054" s="333"/>
      <c r="G2054" s="333"/>
      <c r="H2054" s="333"/>
      <c r="I2054" s="333"/>
      <c r="J2054" s="333"/>
      <c r="K2054" s="333"/>
      <c r="L2054" s="333"/>
      <c r="M2054" s="333"/>
      <c r="N2054" s="333"/>
      <c r="O2054" s="333"/>
      <c r="P2054" s="333"/>
      <c r="Q2054" s="333"/>
      <c r="R2054" s="333"/>
      <c r="S2054" s="334"/>
      <c r="T2054" s="334"/>
      <c r="U2054" s="334"/>
      <c r="V2054" s="334"/>
      <c r="W2054" s="334"/>
      <c r="X2054" s="334"/>
      <c r="Y2054" s="335"/>
      <c r="Z2054" s="335"/>
      <c r="AA2054" s="334"/>
      <c r="AB2054" s="334"/>
      <c r="AC2054" s="336">
        <f>SUMIF($BC$9:$BC$2041,$C2054,AC$9:AC$2041)</f>
        <v>0</v>
      </c>
      <c r="AD2054" s="333"/>
      <c r="AE2054" s="336">
        <f>SUMIF($BC$9:$BC$2041,$C2054,AE$9:AE$2041)</f>
        <v>0</v>
      </c>
      <c r="AF2054" s="334"/>
      <c r="AG2054" s="336">
        <f>SUMIF($BC$9:$BC$2041,$C2054,AG$9:AG$2041)</f>
        <v>0</v>
      </c>
      <c r="AH2054" s="334"/>
      <c r="AI2054" s="336">
        <f>SUMIF($BC$9:$BC$2041,$C2054,AI$9:AI$2041)</f>
        <v>0</v>
      </c>
      <c r="AJ2054" s="334"/>
      <c r="AK2054" s="336">
        <f>SUMIF($BC$9:$BC$2041,$C2054,AK$9:AK$2041)</f>
        <v>0</v>
      </c>
      <c r="AL2054" s="334"/>
      <c r="AM2054" s="336">
        <f>SUMIF($BC$9:$BC$2041,$C2054,AM$9:AM$2041)</f>
        <v>0</v>
      </c>
      <c r="AN2054" s="333"/>
      <c r="AO2054" s="336">
        <f>SUMIF($BC$9:$BC$2041,$C2054,AO$9:AO$2041)</f>
        <v>0</v>
      </c>
      <c r="AP2054" s="334"/>
      <c r="AQ2054" s="334"/>
      <c r="AR2054" s="334"/>
      <c r="AS2054" s="336">
        <f>SUMIF($BC$9:$BC$2041,$C2054,AS$9:AS$2041)</f>
        <v>0</v>
      </c>
      <c r="AT2054" s="336">
        <f>SUMIF($BC$9:$BC$2041,$C2054,AT$9:AT$2041)</f>
        <v>0</v>
      </c>
      <c r="AU2054" s="334"/>
      <c r="AV2054" s="336">
        <f>SUMIF($BC$9:$BC$2041,$C2054,AV$9:AV$2041)</f>
        <v>0</v>
      </c>
      <c r="AW2054" s="334"/>
      <c r="AX2054" s="336">
        <f>SUMIF($BC$9:$BC$2041,$C2054,AX$9:AX$2041)</f>
        <v>0</v>
      </c>
      <c r="AY2054" s="334"/>
      <c r="AZ2054" s="336">
        <f>SUMIF($BC$9:$BC$2041,$C2054,AZ$9:AZ$2041)</f>
        <v>0</v>
      </c>
      <c r="BA2054" s="336">
        <f>SUMIF($BC$9:$BC$2041,$C2054,BA$9:BA$2041)</f>
        <v>0</v>
      </c>
      <c r="BB2054" s="333"/>
      <c r="BC2054" s="333"/>
    </row>
    <row r="2055" spans="1:55" x14ac:dyDescent="0.2">
      <c r="A2055" s="337"/>
      <c r="B2055" s="337"/>
      <c r="C2055" s="337"/>
      <c r="D2055" s="337" t="s">
        <v>1098</v>
      </c>
      <c r="E2055" s="337"/>
      <c r="F2055" s="337"/>
      <c r="G2055" s="337"/>
      <c r="H2055" s="337"/>
      <c r="I2055" s="337"/>
      <c r="J2055" s="337"/>
      <c r="K2055" s="337"/>
      <c r="L2055" s="337"/>
      <c r="M2055" s="337"/>
      <c r="N2055" s="337"/>
      <c r="O2055" s="337"/>
      <c r="P2055" s="337"/>
      <c r="Q2055" s="337"/>
      <c r="R2055" s="337"/>
      <c r="S2055" s="338"/>
      <c r="T2055" s="338"/>
      <c r="U2055" s="338"/>
      <c r="V2055" s="338"/>
      <c r="W2055" s="338"/>
      <c r="X2055" s="338"/>
      <c r="Y2055" s="339"/>
      <c r="Z2055" s="339"/>
      <c r="AA2055" s="338"/>
      <c r="AB2055" s="338"/>
      <c r="AC2055" s="340">
        <f>SUMIFS(AC$9:AC$2041,$BC$9:$BC$2041,$C2054,$BB$9:$BB$2041,1)</f>
        <v>0</v>
      </c>
      <c r="AD2055" s="337"/>
      <c r="AE2055" s="340">
        <f>SUMIFS(AE$9:AE$2041,$BC$9:$BC$2041,$C2054,$BB$9:$BB$2041,1)</f>
        <v>0</v>
      </c>
      <c r="AF2055" s="338"/>
      <c r="AG2055" s="340">
        <f>SUMIFS(AG$9:AG$2041,$BC$9:$BC$2041,$C2054,$BB$9:$BB$2041,1)</f>
        <v>0</v>
      </c>
      <c r="AH2055" s="338"/>
      <c r="AI2055" s="340">
        <f>SUMIFS(AI$9:AI$2041,$BC$9:$BC$2041,$C2054,$BB$9:$BB$2041,1)</f>
        <v>0</v>
      </c>
      <c r="AJ2055" s="338"/>
      <c r="AK2055" s="340">
        <f>SUMIFS(AK$9:AK$2041,$BC$9:$BC$2041,$C2054,$BB$9:$BB$2041,1)</f>
        <v>0</v>
      </c>
      <c r="AL2055" s="338"/>
      <c r="AM2055" s="340">
        <f>SUMIFS(AM$9:AM$2041,$BC$9:$BC$2041,$C2054,$BB$9:$BB$2041,1)</f>
        <v>0</v>
      </c>
      <c r="AN2055" s="337"/>
      <c r="AO2055" s="340">
        <f t="shared" ref="AO2055" si="681">SUMIFS(AO$9:AO$2041,$BC$9:$BC$2041,$C2054,$BB$9:$BB$2041,1)</f>
        <v>0</v>
      </c>
      <c r="AP2055" s="341"/>
      <c r="AQ2055" s="338"/>
      <c r="AR2055" s="338"/>
      <c r="AS2055" s="340">
        <f>SUMIFS(AS$9:AS$2041,$BC$9:$BC$2041,$C2054,$BB$9:$BB$2041,1)</f>
        <v>0</v>
      </c>
      <c r="AT2055" s="340">
        <f>SUMIFS(AT$9:AT$2041,$BC$9:$BC$2041,$C2054,$BB$9:$BB$2041,1)</f>
        <v>0</v>
      </c>
      <c r="AU2055" s="338"/>
      <c r="AV2055" s="340">
        <f>SUMIFS(AV$9:AV$2041,$BC$9:$BC$2041,$C2054,$BB$9:$BB$2041,1)</f>
        <v>0</v>
      </c>
      <c r="AW2055" s="338"/>
      <c r="AX2055" s="340">
        <f>SUMIFS(AX$9:AX$2041,$BC$9:$BC$2041,$C2054,$BB$9:$BB$2041,1)</f>
        <v>0</v>
      </c>
      <c r="AY2055" s="338"/>
      <c r="AZ2055" s="340">
        <f>SUMIFS(AZ$9:AZ$2041,$BC$9:$BC$2041,$C2054,$BB$9:$BB$2041,1)</f>
        <v>0</v>
      </c>
      <c r="BA2055" s="340">
        <f>SUMIFS(BA$9:BA$2041,$BC$9:$BC$2041,$C2054,$BB$9:$BB$2041,1)</f>
        <v>0</v>
      </c>
      <c r="BB2055" s="337"/>
      <c r="BC2055" s="337"/>
    </row>
    <row r="2056" spans="1:55" x14ac:dyDescent="0.2">
      <c r="A2056" s="342"/>
      <c r="B2056" s="342"/>
      <c r="C2056" s="342"/>
      <c r="D2056" s="342" t="s">
        <v>1099</v>
      </c>
      <c r="E2056" s="342"/>
      <c r="F2056" s="342"/>
      <c r="G2056" s="342"/>
      <c r="H2056" s="342"/>
      <c r="I2056" s="342"/>
      <c r="J2056" s="342"/>
      <c r="K2056" s="342"/>
      <c r="L2056" s="342"/>
      <c r="M2056" s="342"/>
      <c r="N2056" s="342"/>
      <c r="O2056" s="342"/>
      <c r="P2056" s="342"/>
      <c r="Q2056" s="342"/>
      <c r="R2056" s="342"/>
      <c r="S2056" s="343"/>
      <c r="T2056" s="343"/>
      <c r="U2056" s="343"/>
      <c r="V2056" s="343"/>
      <c r="W2056" s="343"/>
      <c r="X2056" s="343"/>
      <c r="Y2056" s="344"/>
      <c r="Z2056" s="344"/>
      <c r="AA2056" s="343"/>
      <c r="AB2056" s="343"/>
      <c r="AC2056" s="345">
        <f>SUMIFS(AC$9:AC$2041,$BC$9:$BC$2041,$C2054,$BB$9:$BB$2041,2)</f>
        <v>0</v>
      </c>
      <c r="AD2056" s="342"/>
      <c r="AE2056" s="345">
        <f>SUMIFS(AE$9:AE$2041,$BC$9:$BC$2041,$C2054,$BB$9:$BB$2041,2)</f>
        <v>0</v>
      </c>
      <c r="AF2056" s="343"/>
      <c r="AG2056" s="345">
        <f>SUMIFS(AG$9:AG$2041,$BC$9:$BC$2041,$C2054,$BB$9:$BB$2041,2)</f>
        <v>0</v>
      </c>
      <c r="AH2056" s="343"/>
      <c r="AI2056" s="345">
        <f>SUMIFS(AI$9:AI$2041,$BC$9:$BC$2041,$C2054,$BB$9:$BB$2041,2)</f>
        <v>0</v>
      </c>
      <c r="AJ2056" s="343"/>
      <c r="AK2056" s="345">
        <f>SUMIFS(AK$9:AK$2041,$BC$9:$BC$2041,$C2054,$BB$9:$BB$2041,2)</f>
        <v>0</v>
      </c>
      <c r="AL2056" s="343"/>
      <c r="AM2056" s="345">
        <f>SUMIFS(AM$9:AM$2041,$BC$9:$BC$2041,$C2054,$BB$9:$BB$2041,2)</f>
        <v>0</v>
      </c>
      <c r="AN2056" s="342"/>
      <c r="AO2056" s="345">
        <f t="shared" ref="AO2056" si="682">SUMIFS(AO$9:AO$2041,$BC$9:$BC$2041,$C2054,$BB$9:$BB$2041,2)</f>
        <v>0</v>
      </c>
      <c r="AP2056" s="346"/>
      <c r="AQ2056" s="343"/>
      <c r="AR2056" s="343"/>
      <c r="AS2056" s="345">
        <f>SUMIFS(AS$9:AS$2041,$BC$9:$BC$2041,$C2054,$BB$9:$BB$2041,2)</f>
        <v>0</v>
      </c>
      <c r="AT2056" s="345">
        <f>SUMIFS(AT$9:AT$2041,$BC$9:$BC$2041,$C2054,$BB$9:$BB$2041,2)</f>
        <v>0</v>
      </c>
      <c r="AU2056" s="343"/>
      <c r="AV2056" s="345">
        <f>SUMIFS(AV$9:AV$2041,$BC$9:$BC$2041,$C2054,$BB$9:$BB$2041,2)</f>
        <v>0</v>
      </c>
      <c r="AW2056" s="343"/>
      <c r="AX2056" s="345">
        <f>SUMIFS(AX$9:AX$2041,$BC$9:$BC$2041,$C2054,$BB$9:$BB$2041,2)</f>
        <v>0</v>
      </c>
      <c r="AY2056" s="343"/>
      <c r="AZ2056" s="345">
        <f>SUMIFS(AZ$9:AZ$2041,$BC$9:$BC$2041,$C2054,$BB$9:$BB$2041,2)</f>
        <v>0</v>
      </c>
      <c r="BA2056" s="345">
        <f>SUMIFS(BA$9:BA$2041,$BC$9:$BC$2041,$C2054,$BB$9:$BB$2041,2)</f>
        <v>0</v>
      </c>
      <c r="BB2056" s="342"/>
      <c r="BC2056" s="342"/>
    </row>
    <row r="2057" spans="1:55" s="145" customFormat="1" x14ac:dyDescent="0.2">
      <c r="A2057" s="333"/>
      <c r="B2057" s="333"/>
      <c r="C2057" s="333" t="s">
        <v>57</v>
      </c>
      <c r="D2057" s="333" t="s">
        <v>58</v>
      </c>
      <c r="E2057" s="333"/>
      <c r="F2057" s="333"/>
      <c r="G2057" s="333"/>
      <c r="H2057" s="333"/>
      <c r="I2057" s="333"/>
      <c r="J2057" s="333"/>
      <c r="K2057" s="333"/>
      <c r="L2057" s="333"/>
      <c r="M2057" s="333"/>
      <c r="N2057" s="333"/>
      <c r="O2057" s="333"/>
      <c r="P2057" s="333"/>
      <c r="Q2057" s="333"/>
      <c r="R2057" s="333"/>
      <c r="S2057" s="334"/>
      <c r="T2057" s="334"/>
      <c r="U2057" s="334"/>
      <c r="V2057" s="334"/>
      <c r="W2057" s="334"/>
      <c r="X2057" s="334"/>
      <c r="Y2057" s="335"/>
      <c r="Z2057" s="335"/>
      <c r="AA2057" s="334"/>
      <c r="AB2057" s="334"/>
      <c r="AC2057" s="336">
        <f>SUMIF($BC$9:$BC$2041,$C2057,AC$9:AC$2041)</f>
        <v>0</v>
      </c>
      <c r="AD2057" s="333"/>
      <c r="AE2057" s="336">
        <f>SUMIF($BC$9:$BC$2041,$C2057,AE$9:AE$2041)</f>
        <v>0</v>
      </c>
      <c r="AF2057" s="334"/>
      <c r="AG2057" s="336">
        <f>SUMIF($BC$9:$BC$2041,$C2057,AG$9:AG$2041)</f>
        <v>0</v>
      </c>
      <c r="AH2057" s="334"/>
      <c r="AI2057" s="336">
        <f>SUMIF($BC$9:$BC$2041,$C2057,AI$9:AI$2041)</f>
        <v>0</v>
      </c>
      <c r="AJ2057" s="334"/>
      <c r="AK2057" s="336">
        <f>SUMIF($BC$9:$BC$2041,$C2057,AK$9:AK$2041)</f>
        <v>0</v>
      </c>
      <c r="AL2057" s="334"/>
      <c r="AM2057" s="336">
        <f>SUMIF($BC$9:$BC$2041,$C2057,AM$9:AM$2041)</f>
        <v>0</v>
      </c>
      <c r="AN2057" s="333"/>
      <c r="AO2057" s="336">
        <f>SUMIF($BC$9:$BC$2041,$C2057,AO$9:AO$2041)</f>
        <v>0</v>
      </c>
      <c r="AP2057" s="334"/>
      <c r="AQ2057" s="334"/>
      <c r="AR2057" s="334"/>
      <c r="AS2057" s="336">
        <f>SUMIF($BC$9:$BC$2041,$C2057,AS$9:AS$2041)</f>
        <v>0</v>
      </c>
      <c r="AT2057" s="336">
        <f>SUMIF($BC$9:$BC$2041,$C2057,AT$9:AT$2041)</f>
        <v>0</v>
      </c>
      <c r="AU2057" s="334"/>
      <c r="AV2057" s="336">
        <f>SUMIF($BC$9:$BC$2041,$C2057,AV$9:AV$2041)</f>
        <v>0</v>
      </c>
      <c r="AW2057" s="334"/>
      <c r="AX2057" s="336">
        <f>SUMIF($BC$9:$BC$2041,$C2057,AX$9:AX$2041)</f>
        <v>0</v>
      </c>
      <c r="AY2057" s="334"/>
      <c r="AZ2057" s="336">
        <f>SUMIF($BC$9:$BC$2041,$C2057,AZ$9:AZ$2041)</f>
        <v>0</v>
      </c>
      <c r="BA2057" s="336">
        <f>SUMIF($BC$9:$BC$2041,$C2057,BA$9:BA$2041)</f>
        <v>0</v>
      </c>
      <c r="BB2057" s="333"/>
      <c r="BC2057" s="333"/>
    </row>
    <row r="2058" spans="1:55" x14ac:dyDescent="0.2">
      <c r="A2058" s="337"/>
      <c r="B2058" s="337"/>
      <c r="C2058" s="337"/>
      <c r="D2058" s="337" t="s">
        <v>1098</v>
      </c>
      <c r="E2058" s="337"/>
      <c r="F2058" s="337"/>
      <c r="G2058" s="337"/>
      <c r="H2058" s="337"/>
      <c r="I2058" s="337"/>
      <c r="J2058" s="337"/>
      <c r="K2058" s="337"/>
      <c r="L2058" s="337"/>
      <c r="M2058" s="337"/>
      <c r="N2058" s="337"/>
      <c r="O2058" s="337"/>
      <c r="P2058" s="337"/>
      <c r="Q2058" s="337"/>
      <c r="R2058" s="337"/>
      <c r="S2058" s="338"/>
      <c r="T2058" s="338"/>
      <c r="U2058" s="338"/>
      <c r="V2058" s="338"/>
      <c r="W2058" s="338"/>
      <c r="X2058" s="338"/>
      <c r="Y2058" s="339"/>
      <c r="Z2058" s="339"/>
      <c r="AA2058" s="338"/>
      <c r="AB2058" s="338"/>
      <c r="AC2058" s="340">
        <f>SUMIFS(AC$9:AC$2041,$BC$9:$BC$2041,$C2057,$BB$9:$BB$2041,1)</f>
        <v>0</v>
      </c>
      <c r="AD2058" s="337"/>
      <c r="AE2058" s="340">
        <f>SUMIFS(AE$9:AE$2041,$BC$9:$BC$2041,$C2057,$BB$9:$BB$2041,1)</f>
        <v>0</v>
      </c>
      <c r="AF2058" s="338"/>
      <c r="AG2058" s="340">
        <f>SUMIFS(AG$9:AG$2041,$BC$9:$BC$2041,$C2057,$BB$9:$BB$2041,1)</f>
        <v>0</v>
      </c>
      <c r="AH2058" s="338"/>
      <c r="AI2058" s="340">
        <f>SUMIFS(AI$9:AI$2041,$BC$9:$BC$2041,$C2057,$BB$9:$BB$2041,1)</f>
        <v>0</v>
      </c>
      <c r="AJ2058" s="338"/>
      <c r="AK2058" s="340">
        <f>SUMIFS(AK$9:AK$2041,$BC$9:$BC$2041,$C2057,$BB$9:$BB$2041,1)</f>
        <v>0</v>
      </c>
      <c r="AL2058" s="338"/>
      <c r="AM2058" s="340">
        <f>SUMIFS(AM$9:AM$2041,$BC$9:$BC$2041,$C2057,$BB$9:$BB$2041,1)</f>
        <v>0</v>
      </c>
      <c r="AN2058" s="337"/>
      <c r="AO2058" s="340">
        <f t="shared" ref="AO2058" si="683">SUMIFS(AO$9:AO$2041,$BC$9:$BC$2041,$C2057,$BB$9:$BB$2041,1)</f>
        <v>0</v>
      </c>
      <c r="AP2058" s="341"/>
      <c r="AQ2058" s="338"/>
      <c r="AR2058" s="338"/>
      <c r="AS2058" s="340">
        <f>SUMIFS(AS$9:AS$2041,$BC$9:$BC$2041,$C2057,$BB$9:$BB$2041,1)</f>
        <v>0</v>
      </c>
      <c r="AT2058" s="340">
        <f>SUMIFS(AT$9:AT$2041,$BC$9:$BC$2041,$C2057,$BB$9:$BB$2041,1)</f>
        <v>0</v>
      </c>
      <c r="AU2058" s="338"/>
      <c r="AV2058" s="340">
        <f>SUMIFS(AV$9:AV$2041,$BC$9:$BC$2041,$C2057,$BB$9:$BB$2041,1)</f>
        <v>0</v>
      </c>
      <c r="AW2058" s="338"/>
      <c r="AX2058" s="340">
        <f>SUMIFS(AX$9:AX$2041,$BC$9:$BC$2041,$C2057,$BB$9:$BB$2041,1)</f>
        <v>0</v>
      </c>
      <c r="AY2058" s="338"/>
      <c r="AZ2058" s="340">
        <f>SUMIFS(AZ$9:AZ$2041,$BC$9:$BC$2041,$C2057,$BB$9:$BB$2041,1)</f>
        <v>0</v>
      </c>
      <c r="BA2058" s="340">
        <f>SUMIFS(BA$9:BA$2041,$BC$9:$BC$2041,$C2057,$BB$9:$BB$2041,1)</f>
        <v>0</v>
      </c>
      <c r="BB2058" s="337"/>
      <c r="BC2058" s="337"/>
    </row>
    <row r="2059" spans="1:55" x14ac:dyDescent="0.2">
      <c r="A2059" s="342"/>
      <c r="B2059" s="342"/>
      <c r="C2059" s="342"/>
      <c r="D2059" s="342" t="s">
        <v>1099</v>
      </c>
      <c r="E2059" s="342"/>
      <c r="F2059" s="342"/>
      <c r="G2059" s="342"/>
      <c r="H2059" s="342"/>
      <c r="I2059" s="342"/>
      <c r="J2059" s="342"/>
      <c r="K2059" s="342"/>
      <c r="L2059" s="342"/>
      <c r="M2059" s="342"/>
      <c r="N2059" s="342"/>
      <c r="O2059" s="342"/>
      <c r="P2059" s="342"/>
      <c r="Q2059" s="342"/>
      <c r="R2059" s="342"/>
      <c r="S2059" s="343"/>
      <c r="T2059" s="343"/>
      <c r="U2059" s="343"/>
      <c r="V2059" s="343"/>
      <c r="W2059" s="343"/>
      <c r="X2059" s="343"/>
      <c r="Y2059" s="344"/>
      <c r="Z2059" s="344"/>
      <c r="AA2059" s="343"/>
      <c r="AB2059" s="343"/>
      <c r="AC2059" s="345">
        <f>SUMIFS(AC$9:AC$2041,$BC$9:$BC$2041,$C2057,$BB$9:$BB$2041,2)</f>
        <v>0</v>
      </c>
      <c r="AD2059" s="342"/>
      <c r="AE2059" s="345">
        <f>SUMIFS(AE$9:AE$2041,$BC$9:$BC$2041,$C2057,$BB$9:$BB$2041,2)</f>
        <v>0</v>
      </c>
      <c r="AF2059" s="343"/>
      <c r="AG2059" s="345">
        <f>SUMIFS(AG$9:AG$2041,$BC$9:$BC$2041,$C2057,$BB$9:$BB$2041,2)</f>
        <v>0</v>
      </c>
      <c r="AH2059" s="343"/>
      <c r="AI2059" s="345">
        <f>SUMIFS(AI$9:AI$2041,$BC$9:$BC$2041,$C2057,$BB$9:$BB$2041,2)</f>
        <v>0</v>
      </c>
      <c r="AJ2059" s="343"/>
      <c r="AK2059" s="345">
        <f>SUMIFS(AK$9:AK$2041,$BC$9:$BC$2041,$C2057,$BB$9:$BB$2041,2)</f>
        <v>0</v>
      </c>
      <c r="AL2059" s="343"/>
      <c r="AM2059" s="345">
        <f>SUMIFS(AM$9:AM$2041,$BC$9:$BC$2041,$C2057,$BB$9:$BB$2041,2)</f>
        <v>0</v>
      </c>
      <c r="AN2059" s="342"/>
      <c r="AO2059" s="345">
        <f t="shared" ref="AO2059" si="684">SUMIFS(AO$9:AO$2041,$BC$9:$BC$2041,$C2057,$BB$9:$BB$2041,2)</f>
        <v>0</v>
      </c>
      <c r="AP2059" s="346"/>
      <c r="AQ2059" s="343"/>
      <c r="AR2059" s="343"/>
      <c r="AS2059" s="345">
        <f>SUMIFS(AS$9:AS$2041,$BC$9:$BC$2041,$C2057,$BB$9:$BB$2041,2)</f>
        <v>0</v>
      </c>
      <c r="AT2059" s="345">
        <f>SUMIFS(AT$9:AT$2041,$BC$9:$BC$2041,$C2057,$BB$9:$BB$2041,2)</f>
        <v>0</v>
      </c>
      <c r="AU2059" s="343"/>
      <c r="AV2059" s="345">
        <f>SUMIFS(AV$9:AV$2041,$BC$9:$BC$2041,$C2057,$BB$9:$BB$2041,2)</f>
        <v>0</v>
      </c>
      <c r="AW2059" s="343"/>
      <c r="AX2059" s="345">
        <f>SUMIFS(AX$9:AX$2041,$BC$9:$BC$2041,$C2057,$BB$9:$BB$2041,2)</f>
        <v>0</v>
      </c>
      <c r="AY2059" s="343"/>
      <c r="AZ2059" s="345">
        <f>SUMIFS(AZ$9:AZ$2041,$BC$9:$BC$2041,$C2057,$BB$9:$BB$2041,2)</f>
        <v>0</v>
      </c>
      <c r="BA2059" s="345">
        <f>SUMIFS(BA$9:BA$2041,$BC$9:$BC$2041,$C2057,$BB$9:$BB$2041,2)</f>
        <v>0</v>
      </c>
      <c r="BB2059" s="342"/>
      <c r="BC2059" s="342"/>
    </row>
    <row r="2060" spans="1:55" s="145" customFormat="1" x14ac:dyDescent="0.2">
      <c r="A2060" s="333"/>
      <c r="B2060" s="333"/>
      <c r="C2060" s="333" t="s">
        <v>64</v>
      </c>
      <c r="D2060" s="333" t="s">
        <v>65</v>
      </c>
      <c r="E2060" s="333"/>
      <c r="F2060" s="333"/>
      <c r="G2060" s="333"/>
      <c r="H2060" s="333"/>
      <c r="I2060" s="333"/>
      <c r="J2060" s="333"/>
      <c r="K2060" s="333"/>
      <c r="L2060" s="333"/>
      <c r="M2060" s="333"/>
      <c r="N2060" s="333"/>
      <c r="O2060" s="333"/>
      <c r="P2060" s="333"/>
      <c r="Q2060" s="333"/>
      <c r="R2060" s="333"/>
      <c r="S2060" s="334"/>
      <c r="T2060" s="334"/>
      <c r="U2060" s="334"/>
      <c r="V2060" s="334"/>
      <c r="W2060" s="334"/>
      <c r="X2060" s="334"/>
      <c r="Y2060" s="335"/>
      <c r="Z2060" s="335"/>
      <c r="AA2060" s="334"/>
      <c r="AB2060" s="334"/>
      <c r="AC2060" s="336">
        <f>SUMIF($BC$9:$BC$2041,$C2060,AC$9:AC$2041)</f>
        <v>0</v>
      </c>
      <c r="AD2060" s="333"/>
      <c r="AE2060" s="336">
        <f>SUMIF($BC$9:$BC$2041,$C2060,AE$9:AE$2041)</f>
        <v>0</v>
      </c>
      <c r="AF2060" s="334"/>
      <c r="AG2060" s="336">
        <f>SUMIF($BC$9:$BC$2041,$C2060,AG$9:AG$2041)</f>
        <v>0</v>
      </c>
      <c r="AH2060" s="334"/>
      <c r="AI2060" s="336">
        <f>SUMIF($BC$9:$BC$2041,$C2060,AI$9:AI$2041)</f>
        <v>0</v>
      </c>
      <c r="AJ2060" s="334"/>
      <c r="AK2060" s="336">
        <f>SUMIF($BC$9:$BC$2041,$C2060,AK$9:AK$2041)</f>
        <v>0</v>
      </c>
      <c r="AL2060" s="334"/>
      <c r="AM2060" s="336">
        <f>SUMIF($BC$9:$BC$2041,$C2060,AM$9:AM$2041)</f>
        <v>0</v>
      </c>
      <c r="AN2060" s="333"/>
      <c r="AO2060" s="336">
        <f>SUMIF($BC$9:$BC$2041,$C2060,AO$9:AO$2041)</f>
        <v>0</v>
      </c>
      <c r="AP2060" s="334"/>
      <c r="AQ2060" s="334"/>
      <c r="AR2060" s="334"/>
      <c r="AS2060" s="336">
        <f>SUMIF($BC$9:$BC$2041,$C2060,AS$9:AS$2041)</f>
        <v>0</v>
      </c>
      <c r="AT2060" s="336">
        <f>SUMIF($BC$9:$BC$2041,$C2060,AT$9:AT$2041)</f>
        <v>0</v>
      </c>
      <c r="AU2060" s="334"/>
      <c r="AV2060" s="336">
        <f>SUMIF($BC$9:$BC$2041,$C2060,AV$9:AV$2041)</f>
        <v>0</v>
      </c>
      <c r="AW2060" s="334"/>
      <c r="AX2060" s="336">
        <f>SUMIF($BC$9:$BC$2041,$C2060,AX$9:AX$2041)</f>
        <v>0</v>
      </c>
      <c r="AY2060" s="334"/>
      <c r="AZ2060" s="336">
        <f>SUMIF($BC$9:$BC$2041,$C2060,AZ$9:AZ$2041)</f>
        <v>0</v>
      </c>
      <c r="BA2060" s="336">
        <f>SUMIF($BC$9:$BC$2041,$C2060,BA$9:BA$2041)</f>
        <v>0</v>
      </c>
      <c r="BB2060" s="333"/>
      <c r="BC2060" s="333"/>
    </row>
    <row r="2061" spans="1:55" x14ac:dyDescent="0.2">
      <c r="A2061" s="337"/>
      <c r="B2061" s="337"/>
      <c r="C2061" s="337"/>
      <c r="D2061" s="337" t="s">
        <v>1098</v>
      </c>
      <c r="E2061" s="337"/>
      <c r="F2061" s="337"/>
      <c r="G2061" s="337"/>
      <c r="H2061" s="337"/>
      <c r="I2061" s="337"/>
      <c r="J2061" s="337"/>
      <c r="K2061" s="337"/>
      <c r="L2061" s="337"/>
      <c r="M2061" s="337"/>
      <c r="N2061" s="337"/>
      <c r="O2061" s="337"/>
      <c r="P2061" s="337"/>
      <c r="Q2061" s="337"/>
      <c r="R2061" s="337"/>
      <c r="S2061" s="338"/>
      <c r="T2061" s="338"/>
      <c r="U2061" s="338"/>
      <c r="V2061" s="338"/>
      <c r="W2061" s="338"/>
      <c r="X2061" s="338"/>
      <c r="Y2061" s="339"/>
      <c r="Z2061" s="339"/>
      <c r="AA2061" s="338"/>
      <c r="AB2061" s="338"/>
      <c r="AC2061" s="340">
        <f>SUMIFS(AC$9:AC$2041,$BC$9:$BC$2041,$C2060,$BB$9:$BB$2041,1)</f>
        <v>0</v>
      </c>
      <c r="AD2061" s="337"/>
      <c r="AE2061" s="340">
        <f>SUMIFS(AE$9:AE$2041,$BC$9:$BC$2041,$C2060,$BB$9:$BB$2041,1)</f>
        <v>0</v>
      </c>
      <c r="AF2061" s="338"/>
      <c r="AG2061" s="340">
        <f>SUMIFS(AG$9:AG$2041,$BC$9:$BC$2041,$C2060,$BB$9:$BB$2041,1)</f>
        <v>0</v>
      </c>
      <c r="AH2061" s="338"/>
      <c r="AI2061" s="340">
        <f>SUMIFS(AI$9:AI$2041,$BC$9:$BC$2041,$C2060,$BB$9:$BB$2041,1)</f>
        <v>0</v>
      </c>
      <c r="AJ2061" s="338"/>
      <c r="AK2061" s="340">
        <f>SUMIFS(AK$9:AK$2041,$BC$9:$BC$2041,$C2060,$BB$9:$BB$2041,1)</f>
        <v>0</v>
      </c>
      <c r="AL2061" s="338"/>
      <c r="AM2061" s="340">
        <f>SUMIFS(AM$9:AM$2041,$BC$9:$BC$2041,$C2060,$BB$9:$BB$2041,1)</f>
        <v>0</v>
      </c>
      <c r="AN2061" s="337"/>
      <c r="AO2061" s="340">
        <f t="shared" ref="AO2061" si="685">SUMIFS(AO$9:AO$2041,$BC$9:$BC$2041,$C2060,$BB$9:$BB$2041,1)</f>
        <v>0</v>
      </c>
      <c r="AP2061" s="341"/>
      <c r="AQ2061" s="338"/>
      <c r="AR2061" s="338"/>
      <c r="AS2061" s="340">
        <f>SUMIFS(AS$9:AS$2041,$BC$9:$BC$2041,$C2060,$BB$9:$BB$2041,1)</f>
        <v>0</v>
      </c>
      <c r="AT2061" s="340">
        <f>SUMIFS(AT$9:AT$2041,$BC$9:$BC$2041,$C2060,$BB$9:$BB$2041,1)</f>
        <v>0</v>
      </c>
      <c r="AU2061" s="338"/>
      <c r="AV2061" s="340">
        <f>SUMIFS(AV$9:AV$2041,$BC$9:$BC$2041,$C2060,$BB$9:$BB$2041,1)</f>
        <v>0</v>
      </c>
      <c r="AW2061" s="338"/>
      <c r="AX2061" s="340">
        <f>SUMIFS(AX$9:AX$2041,$BC$9:$BC$2041,$C2060,$BB$9:$BB$2041,1)</f>
        <v>0</v>
      </c>
      <c r="AY2061" s="338"/>
      <c r="AZ2061" s="340">
        <f>SUMIFS(AZ$9:AZ$2041,$BC$9:$BC$2041,$C2060,$BB$9:$BB$2041,1)</f>
        <v>0</v>
      </c>
      <c r="BA2061" s="340">
        <f>SUMIFS(BA$9:BA$2041,$BC$9:$BC$2041,$C2060,$BB$9:$BB$2041,1)</f>
        <v>0</v>
      </c>
      <c r="BB2061" s="337"/>
      <c r="BC2061" s="337"/>
    </row>
    <row r="2062" spans="1:55" x14ac:dyDescent="0.2">
      <c r="A2062" s="342"/>
      <c r="B2062" s="342"/>
      <c r="C2062" s="342"/>
      <c r="D2062" s="342" t="s">
        <v>1099</v>
      </c>
      <c r="E2062" s="342"/>
      <c r="F2062" s="342"/>
      <c r="G2062" s="342"/>
      <c r="H2062" s="342"/>
      <c r="I2062" s="342"/>
      <c r="J2062" s="342"/>
      <c r="K2062" s="342"/>
      <c r="L2062" s="342"/>
      <c r="M2062" s="342"/>
      <c r="N2062" s="342"/>
      <c r="O2062" s="342"/>
      <c r="P2062" s="342"/>
      <c r="Q2062" s="342"/>
      <c r="R2062" s="342"/>
      <c r="S2062" s="343"/>
      <c r="T2062" s="343"/>
      <c r="U2062" s="343"/>
      <c r="V2062" s="343"/>
      <c r="W2062" s="343"/>
      <c r="X2062" s="343"/>
      <c r="Y2062" s="344"/>
      <c r="Z2062" s="344"/>
      <c r="AA2062" s="343"/>
      <c r="AB2062" s="343"/>
      <c r="AC2062" s="345">
        <f>SUMIFS(AC$9:AC$2041,$BC$9:$BC$2041,$C2060,$BB$9:$BB$2041,2)</f>
        <v>0</v>
      </c>
      <c r="AD2062" s="342"/>
      <c r="AE2062" s="345">
        <f>SUMIFS(AE$9:AE$2041,$BC$9:$BC$2041,$C2060,$BB$9:$BB$2041,2)</f>
        <v>0</v>
      </c>
      <c r="AF2062" s="343"/>
      <c r="AG2062" s="345">
        <f>SUMIFS(AG$9:AG$2041,$BC$9:$BC$2041,$C2060,$BB$9:$BB$2041,2)</f>
        <v>0</v>
      </c>
      <c r="AH2062" s="343"/>
      <c r="AI2062" s="345">
        <f>SUMIFS(AI$9:AI$2041,$BC$9:$BC$2041,$C2060,$BB$9:$BB$2041,2)</f>
        <v>0</v>
      </c>
      <c r="AJ2062" s="343"/>
      <c r="AK2062" s="345">
        <f>SUMIFS(AK$9:AK$2041,$BC$9:$BC$2041,$C2060,$BB$9:$BB$2041,2)</f>
        <v>0</v>
      </c>
      <c r="AL2062" s="343"/>
      <c r="AM2062" s="345">
        <f>SUMIFS(AM$9:AM$2041,$BC$9:$BC$2041,$C2060,$BB$9:$BB$2041,2)</f>
        <v>0</v>
      </c>
      <c r="AN2062" s="342"/>
      <c r="AO2062" s="345">
        <f t="shared" ref="AO2062" si="686">SUMIFS(AO$9:AO$2041,$BC$9:$BC$2041,$C2060,$BB$9:$BB$2041,2)</f>
        <v>0</v>
      </c>
      <c r="AP2062" s="346"/>
      <c r="AQ2062" s="343"/>
      <c r="AR2062" s="343"/>
      <c r="AS2062" s="345">
        <f>SUMIFS(AS$9:AS$2041,$BC$9:$BC$2041,$C2060,$BB$9:$BB$2041,2)</f>
        <v>0</v>
      </c>
      <c r="AT2062" s="345">
        <f>SUMIFS(AT$9:AT$2041,$BC$9:$BC$2041,$C2060,$BB$9:$BB$2041,2)</f>
        <v>0</v>
      </c>
      <c r="AU2062" s="343"/>
      <c r="AV2062" s="345">
        <f>SUMIFS(AV$9:AV$2041,$BC$9:$BC$2041,$C2060,$BB$9:$BB$2041,2)</f>
        <v>0</v>
      </c>
      <c r="AW2062" s="343"/>
      <c r="AX2062" s="345">
        <f>SUMIFS(AX$9:AX$2041,$BC$9:$BC$2041,$C2060,$BB$9:$BB$2041,2)</f>
        <v>0</v>
      </c>
      <c r="AY2062" s="343"/>
      <c r="AZ2062" s="345">
        <f>SUMIFS(AZ$9:AZ$2041,$BC$9:$BC$2041,$C2060,$BB$9:$BB$2041,2)</f>
        <v>0</v>
      </c>
      <c r="BA2062" s="345">
        <f>SUMIFS(BA$9:BA$2041,$BC$9:$BC$2041,$C2060,$BB$9:$BB$2041,2)</f>
        <v>0</v>
      </c>
      <c r="BB2062" s="342"/>
      <c r="BC2062" s="342"/>
    </row>
    <row r="2063" spans="1:55" s="145" customFormat="1" x14ac:dyDescent="0.2">
      <c r="A2063" s="333"/>
      <c r="B2063" s="333"/>
      <c r="C2063" s="333" t="s">
        <v>71</v>
      </c>
      <c r="D2063" s="333" t="s">
        <v>72</v>
      </c>
      <c r="E2063" s="333"/>
      <c r="F2063" s="333"/>
      <c r="G2063" s="333"/>
      <c r="H2063" s="333"/>
      <c r="I2063" s="333"/>
      <c r="J2063" s="333"/>
      <c r="K2063" s="333"/>
      <c r="L2063" s="333"/>
      <c r="M2063" s="333"/>
      <c r="N2063" s="333"/>
      <c r="O2063" s="333"/>
      <c r="P2063" s="333"/>
      <c r="Q2063" s="333"/>
      <c r="R2063" s="333"/>
      <c r="S2063" s="334"/>
      <c r="T2063" s="334"/>
      <c r="U2063" s="334"/>
      <c r="V2063" s="334"/>
      <c r="W2063" s="334"/>
      <c r="X2063" s="334"/>
      <c r="Y2063" s="335"/>
      <c r="Z2063" s="335"/>
      <c r="AA2063" s="334"/>
      <c r="AB2063" s="334"/>
      <c r="AC2063" s="336">
        <f>SUMIF($BC$9:$BC$2041,$C2063,AC$9:AC$2041)</f>
        <v>0</v>
      </c>
      <c r="AD2063" s="333"/>
      <c r="AE2063" s="336">
        <f>SUMIF($BC$9:$BC$2041,$C2063,AE$9:AE$2041)</f>
        <v>0</v>
      </c>
      <c r="AF2063" s="334"/>
      <c r="AG2063" s="336">
        <f>SUMIF($BC$9:$BC$2041,$C2063,AG$9:AG$2041)</f>
        <v>0</v>
      </c>
      <c r="AH2063" s="334"/>
      <c r="AI2063" s="336">
        <f>SUMIF($BC$9:$BC$2041,$C2063,AI$9:AI$2041)</f>
        <v>0</v>
      </c>
      <c r="AJ2063" s="334"/>
      <c r="AK2063" s="336">
        <f>SUMIF($BC$9:$BC$2041,$C2063,AK$9:AK$2041)</f>
        <v>0</v>
      </c>
      <c r="AL2063" s="334"/>
      <c r="AM2063" s="336">
        <f>SUMIF($BC$9:$BC$2041,$C2063,AM$9:AM$2041)</f>
        <v>0</v>
      </c>
      <c r="AN2063" s="333"/>
      <c r="AO2063" s="336">
        <f>SUMIF($BC$9:$BC$2041,$C2063,AO$9:AO$2041)</f>
        <v>0</v>
      </c>
      <c r="AP2063" s="334"/>
      <c r="AQ2063" s="334"/>
      <c r="AR2063" s="334"/>
      <c r="AS2063" s="336">
        <f>SUMIF($BC$9:$BC$2041,$C2063,AS$9:AS$2041)</f>
        <v>0</v>
      </c>
      <c r="AT2063" s="336">
        <f>SUMIF($BC$9:$BC$2041,$C2063,AT$9:AT$2041)</f>
        <v>0</v>
      </c>
      <c r="AU2063" s="334"/>
      <c r="AV2063" s="336">
        <f>SUMIF($BC$9:$BC$2041,$C2063,AV$9:AV$2041)</f>
        <v>0</v>
      </c>
      <c r="AW2063" s="334"/>
      <c r="AX2063" s="336">
        <f>SUMIF($BC$9:$BC$2041,$C2063,AX$9:AX$2041)</f>
        <v>0</v>
      </c>
      <c r="AY2063" s="334"/>
      <c r="AZ2063" s="336">
        <f>SUMIF($BC$9:$BC$2041,$C2063,AZ$9:AZ$2041)</f>
        <v>0</v>
      </c>
      <c r="BA2063" s="336">
        <f>SUMIF($BC$9:$BC$2041,$C2063,BA$9:BA$2041)</f>
        <v>0</v>
      </c>
      <c r="BB2063" s="333"/>
      <c r="BC2063" s="333"/>
    </row>
    <row r="2064" spans="1:55" x14ac:dyDescent="0.2">
      <c r="A2064" s="337"/>
      <c r="B2064" s="337"/>
      <c r="C2064" s="337"/>
      <c r="D2064" s="337" t="s">
        <v>1098</v>
      </c>
      <c r="E2064" s="337"/>
      <c r="F2064" s="337"/>
      <c r="G2064" s="337"/>
      <c r="H2064" s="337"/>
      <c r="I2064" s="337"/>
      <c r="J2064" s="337"/>
      <c r="K2064" s="337"/>
      <c r="L2064" s="337"/>
      <c r="M2064" s="337"/>
      <c r="N2064" s="337"/>
      <c r="O2064" s="337"/>
      <c r="P2064" s="337"/>
      <c r="Q2064" s="337"/>
      <c r="R2064" s="337"/>
      <c r="S2064" s="338"/>
      <c r="T2064" s="338"/>
      <c r="U2064" s="338"/>
      <c r="V2064" s="338"/>
      <c r="W2064" s="338"/>
      <c r="X2064" s="338"/>
      <c r="Y2064" s="339"/>
      <c r="Z2064" s="339"/>
      <c r="AA2064" s="338"/>
      <c r="AB2064" s="338"/>
      <c r="AC2064" s="340">
        <f>SUMIFS(AC$9:AC$2041,$BC$9:$BC$2041,$C2063,$BB$9:$BB$2041,1)</f>
        <v>0</v>
      </c>
      <c r="AD2064" s="337"/>
      <c r="AE2064" s="340">
        <f>SUMIFS(AE$9:AE$2041,$BC$9:$BC$2041,$C2063,$BB$9:$BB$2041,1)</f>
        <v>0</v>
      </c>
      <c r="AF2064" s="338"/>
      <c r="AG2064" s="340">
        <f>SUMIFS(AG$9:AG$2041,$BC$9:$BC$2041,$C2063,$BB$9:$BB$2041,1)</f>
        <v>0</v>
      </c>
      <c r="AH2064" s="338"/>
      <c r="AI2064" s="340">
        <f>SUMIFS(AI$9:AI$2041,$BC$9:$BC$2041,$C2063,$BB$9:$BB$2041,1)</f>
        <v>0</v>
      </c>
      <c r="AJ2064" s="338"/>
      <c r="AK2064" s="340">
        <f>SUMIFS(AK$9:AK$2041,$BC$9:$BC$2041,$C2063,$BB$9:$BB$2041,1)</f>
        <v>0</v>
      </c>
      <c r="AL2064" s="338"/>
      <c r="AM2064" s="340">
        <f>SUMIFS(AM$9:AM$2041,$BC$9:$BC$2041,$C2063,$BB$9:$BB$2041,1)</f>
        <v>0</v>
      </c>
      <c r="AN2064" s="337"/>
      <c r="AO2064" s="340">
        <f t="shared" ref="AO2064" si="687">SUMIFS(AO$9:AO$2041,$BC$9:$BC$2041,$C2063,$BB$9:$BB$2041,1)</f>
        <v>0</v>
      </c>
      <c r="AP2064" s="341"/>
      <c r="AQ2064" s="338"/>
      <c r="AR2064" s="338"/>
      <c r="AS2064" s="340">
        <f>SUMIFS(AS$9:AS$2041,$BC$9:$BC$2041,$C2063,$BB$9:$BB$2041,1)</f>
        <v>0</v>
      </c>
      <c r="AT2064" s="340">
        <f>SUMIFS(AT$9:AT$2041,$BC$9:$BC$2041,$C2063,$BB$9:$BB$2041,1)</f>
        <v>0</v>
      </c>
      <c r="AU2064" s="338"/>
      <c r="AV2064" s="340">
        <f>SUMIFS(AV$9:AV$2041,$BC$9:$BC$2041,$C2063,$BB$9:$BB$2041,1)</f>
        <v>0</v>
      </c>
      <c r="AW2064" s="338"/>
      <c r="AX2064" s="340">
        <f>SUMIFS(AX$9:AX$2041,$BC$9:$BC$2041,$C2063,$BB$9:$BB$2041,1)</f>
        <v>0</v>
      </c>
      <c r="AY2064" s="338"/>
      <c r="AZ2064" s="340">
        <f>SUMIFS(AZ$9:AZ$2041,$BC$9:$BC$2041,$C2063,$BB$9:$BB$2041,1)</f>
        <v>0</v>
      </c>
      <c r="BA2064" s="340">
        <f>SUMIFS(BA$9:BA$2041,$BC$9:$BC$2041,$C2063,$BB$9:$BB$2041,1)</f>
        <v>0</v>
      </c>
      <c r="BB2064" s="337"/>
      <c r="BC2064" s="337"/>
    </row>
    <row r="2065" spans="1:55" x14ac:dyDescent="0.2">
      <c r="A2065" s="342"/>
      <c r="B2065" s="342"/>
      <c r="C2065" s="342"/>
      <c r="D2065" s="342" t="s">
        <v>1099</v>
      </c>
      <c r="E2065" s="342"/>
      <c r="F2065" s="342"/>
      <c r="G2065" s="342"/>
      <c r="H2065" s="342"/>
      <c r="I2065" s="342"/>
      <c r="J2065" s="342"/>
      <c r="K2065" s="342"/>
      <c r="L2065" s="342"/>
      <c r="M2065" s="342"/>
      <c r="N2065" s="342"/>
      <c r="O2065" s="342"/>
      <c r="P2065" s="342"/>
      <c r="Q2065" s="342"/>
      <c r="R2065" s="342"/>
      <c r="S2065" s="343"/>
      <c r="T2065" s="343"/>
      <c r="U2065" s="343"/>
      <c r="V2065" s="343"/>
      <c r="W2065" s="343"/>
      <c r="X2065" s="343"/>
      <c r="Y2065" s="344"/>
      <c r="Z2065" s="344"/>
      <c r="AA2065" s="343"/>
      <c r="AB2065" s="343"/>
      <c r="AC2065" s="345">
        <f>SUMIFS(AC$9:AC$2041,$BC$9:$BC$2041,$C2063,$BB$9:$BB$2041,2)</f>
        <v>0</v>
      </c>
      <c r="AD2065" s="342"/>
      <c r="AE2065" s="345">
        <f>SUMIFS(AE$9:AE$2041,$BC$9:$BC$2041,$C2063,$BB$9:$BB$2041,2)</f>
        <v>0</v>
      </c>
      <c r="AF2065" s="343"/>
      <c r="AG2065" s="345">
        <f>SUMIFS(AG$9:AG$2041,$BC$9:$BC$2041,$C2063,$BB$9:$BB$2041,2)</f>
        <v>0</v>
      </c>
      <c r="AH2065" s="343"/>
      <c r="AI2065" s="345">
        <f>SUMIFS(AI$9:AI$2041,$BC$9:$BC$2041,$C2063,$BB$9:$BB$2041,2)</f>
        <v>0</v>
      </c>
      <c r="AJ2065" s="343"/>
      <c r="AK2065" s="345">
        <f>SUMIFS(AK$9:AK$2041,$BC$9:$BC$2041,$C2063,$BB$9:$BB$2041,2)</f>
        <v>0</v>
      </c>
      <c r="AL2065" s="343"/>
      <c r="AM2065" s="345">
        <f>SUMIFS(AM$9:AM$2041,$BC$9:$BC$2041,$C2063,$BB$9:$BB$2041,2)</f>
        <v>0</v>
      </c>
      <c r="AN2065" s="342"/>
      <c r="AO2065" s="345">
        <f t="shared" ref="AO2065" si="688">SUMIFS(AO$9:AO$2041,$BC$9:$BC$2041,$C2063,$BB$9:$BB$2041,2)</f>
        <v>0</v>
      </c>
      <c r="AP2065" s="346"/>
      <c r="AQ2065" s="343"/>
      <c r="AR2065" s="343"/>
      <c r="AS2065" s="345">
        <f>SUMIFS(AS$9:AS$2041,$BC$9:$BC$2041,$C2063,$BB$9:$BB$2041,2)</f>
        <v>0</v>
      </c>
      <c r="AT2065" s="345">
        <f>SUMIFS(AT$9:AT$2041,$BC$9:$BC$2041,$C2063,$BB$9:$BB$2041,2)</f>
        <v>0</v>
      </c>
      <c r="AU2065" s="343"/>
      <c r="AV2065" s="345">
        <f>SUMIFS(AV$9:AV$2041,$BC$9:$BC$2041,$C2063,$BB$9:$BB$2041,2)</f>
        <v>0</v>
      </c>
      <c r="AW2065" s="343"/>
      <c r="AX2065" s="345">
        <f>SUMIFS(AX$9:AX$2041,$BC$9:$BC$2041,$C2063,$BB$9:$BB$2041,2)</f>
        <v>0</v>
      </c>
      <c r="AY2065" s="343"/>
      <c r="AZ2065" s="345">
        <f>SUMIFS(AZ$9:AZ$2041,$BC$9:$BC$2041,$C2063,$BB$9:$BB$2041,2)</f>
        <v>0</v>
      </c>
      <c r="BA2065" s="345">
        <f>SUMIFS(BA$9:BA$2041,$BC$9:$BC$2041,$C2063,$BB$9:$BB$2041,2)</f>
        <v>0</v>
      </c>
      <c r="BB2065" s="342"/>
      <c r="BC2065" s="342"/>
    </row>
    <row r="2066" spans="1:55" s="145" customFormat="1" x14ac:dyDescent="0.2">
      <c r="A2066" s="333"/>
      <c r="B2066" s="333"/>
      <c r="C2066" s="333" t="s">
        <v>80</v>
      </c>
      <c r="D2066" s="333" t="s">
        <v>81</v>
      </c>
      <c r="E2066" s="333"/>
      <c r="F2066" s="333"/>
      <c r="G2066" s="333"/>
      <c r="H2066" s="333"/>
      <c r="I2066" s="333"/>
      <c r="J2066" s="333"/>
      <c r="K2066" s="333"/>
      <c r="L2066" s="333"/>
      <c r="M2066" s="333"/>
      <c r="N2066" s="333"/>
      <c r="O2066" s="333"/>
      <c r="P2066" s="333"/>
      <c r="Q2066" s="333"/>
      <c r="R2066" s="333"/>
      <c r="S2066" s="334"/>
      <c r="T2066" s="334"/>
      <c r="U2066" s="334"/>
      <c r="V2066" s="334"/>
      <c r="W2066" s="334"/>
      <c r="X2066" s="334"/>
      <c r="Y2066" s="335"/>
      <c r="Z2066" s="335"/>
      <c r="AA2066" s="334"/>
      <c r="AB2066" s="334"/>
      <c r="AC2066" s="336">
        <f>SUMIF($BC$9:$BC$2041,$C2066,AC$9:AC$2041)</f>
        <v>0</v>
      </c>
      <c r="AD2066" s="333"/>
      <c r="AE2066" s="336">
        <f>SUMIF($BC$9:$BC$2041,$C2066,AE$9:AE$2041)</f>
        <v>0</v>
      </c>
      <c r="AF2066" s="334"/>
      <c r="AG2066" s="336">
        <f>SUMIF($BC$9:$BC$2041,$C2066,AG$9:AG$2041)</f>
        <v>0</v>
      </c>
      <c r="AH2066" s="334"/>
      <c r="AI2066" s="336">
        <f>SUMIF($BC$9:$BC$2041,$C2066,AI$9:AI$2041)</f>
        <v>0</v>
      </c>
      <c r="AJ2066" s="334"/>
      <c r="AK2066" s="336">
        <f>SUMIF($BC$9:$BC$2041,$C2066,AK$9:AK$2041)</f>
        <v>0</v>
      </c>
      <c r="AL2066" s="334"/>
      <c r="AM2066" s="336">
        <f>SUMIF($BC$9:$BC$2041,$C2066,AM$9:AM$2041)</f>
        <v>0</v>
      </c>
      <c r="AN2066" s="333"/>
      <c r="AO2066" s="336">
        <f>SUMIF($BC$9:$BC$2041,$C2066,AO$9:AO$2041)</f>
        <v>0</v>
      </c>
      <c r="AP2066" s="334"/>
      <c r="AQ2066" s="334"/>
      <c r="AR2066" s="334"/>
      <c r="AS2066" s="336">
        <f>SUMIF($BC$9:$BC$2041,$C2066,AS$9:AS$2041)</f>
        <v>0</v>
      </c>
      <c r="AT2066" s="336">
        <f>SUMIF($BC$9:$BC$2041,$C2066,AT$9:AT$2041)</f>
        <v>0</v>
      </c>
      <c r="AU2066" s="334"/>
      <c r="AV2066" s="336">
        <f>SUMIF($BC$9:$BC$2041,$C2066,AV$9:AV$2041)</f>
        <v>0</v>
      </c>
      <c r="AW2066" s="334"/>
      <c r="AX2066" s="336">
        <f>SUMIF($BC$9:$BC$2041,$C2066,AX$9:AX$2041)</f>
        <v>0</v>
      </c>
      <c r="AY2066" s="334"/>
      <c r="AZ2066" s="336">
        <f>SUMIF($BC$9:$BC$2041,$C2066,AZ$9:AZ$2041)</f>
        <v>0</v>
      </c>
      <c r="BA2066" s="336">
        <f>SUMIF($BC$9:$BC$2041,$C2066,BA$9:BA$2041)</f>
        <v>0</v>
      </c>
      <c r="BB2066" s="333"/>
      <c r="BC2066" s="333"/>
    </row>
    <row r="2067" spans="1:55" x14ac:dyDescent="0.2">
      <c r="A2067" s="337"/>
      <c r="B2067" s="337"/>
      <c r="C2067" s="337"/>
      <c r="D2067" s="337" t="s">
        <v>1098</v>
      </c>
      <c r="E2067" s="337"/>
      <c r="F2067" s="337"/>
      <c r="G2067" s="337"/>
      <c r="H2067" s="337"/>
      <c r="I2067" s="337"/>
      <c r="J2067" s="337"/>
      <c r="K2067" s="337"/>
      <c r="L2067" s="337"/>
      <c r="M2067" s="337"/>
      <c r="N2067" s="337"/>
      <c r="O2067" s="337"/>
      <c r="P2067" s="337"/>
      <c r="Q2067" s="337"/>
      <c r="R2067" s="337"/>
      <c r="S2067" s="338"/>
      <c r="T2067" s="338"/>
      <c r="U2067" s="338"/>
      <c r="V2067" s="338"/>
      <c r="W2067" s="338"/>
      <c r="X2067" s="338"/>
      <c r="Y2067" s="339"/>
      <c r="Z2067" s="339"/>
      <c r="AA2067" s="338"/>
      <c r="AB2067" s="338"/>
      <c r="AC2067" s="340">
        <f>SUMIFS(AC$9:AC$2041,$BC$9:$BC$2041,$C2066,$BB$9:$BB$2041,1)</f>
        <v>0</v>
      </c>
      <c r="AD2067" s="337"/>
      <c r="AE2067" s="340">
        <f>SUMIFS(AE$9:AE$2041,$BC$9:$BC$2041,$C2066,$BB$9:$BB$2041,1)</f>
        <v>0</v>
      </c>
      <c r="AF2067" s="338"/>
      <c r="AG2067" s="340">
        <f>SUMIFS(AG$9:AG$2041,$BC$9:$BC$2041,$C2066,$BB$9:$BB$2041,1)</f>
        <v>0</v>
      </c>
      <c r="AH2067" s="338"/>
      <c r="AI2067" s="340">
        <f>SUMIFS(AI$9:AI$2041,$BC$9:$BC$2041,$C2066,$BB$9:$BB$2041,1)</f>
        <v>0</v>
      </c>
      <c r="AJ2067" s="338"/>
      <c r="AK2067" s="340">
        <f>SUMIFS(AK$9:AK$2041,$BC$9:$BC$2041,$C2066,$BB$9:$BB$2041,1)</f>
        <v>0</v>
      </c>
      <c r="AL2067" s="338"/>
      <c r="AM2067" s="340">
        <f>SUMIFS(AM$9:AM$2041,$BC$9:$BC$2041,$C2066,$BB$9:$BB$2041,1)</f>
        <v>0</v>
      </c>
      <c r="AN2067" s="337"/>
      <c r="AO2067" s="340">
        <f t="shared" ref="AO2067" si="689">SUMIFS(AO$9:AO$2041,$BC$9:$BC$2041,$C2066,$BB$9:$BB$2041,1)</f>
        <v>0</v>
      </c>
      <c r="AP2067" s="341"/>
      <c r="AQ2067" s="338"/>
      <c r="AR2067" s="338"/>
      <c r="AS2067" s="340">
        <f>SUMIFS(AS$9:AS$2041,$BC$9:$BC$2041,$C2066,$BB$9:$BB$2041,1)</f>
        <v>0</v>
      </c>
      <c r="AT2067" s="340">
        <f>SUMIFS(AT$9:AT$2041,$BC$9:$BC$2041,$C2066,$BB$9:$BB$2041,1)</f>
        <v>0</v>
      </c>
      <c r="AU2067" s="338"/>
      <c r="AV2067" s="340">
        <f>SUMIFS(AV$9:AV$2041,$BC$9:$BC$2041,$C2066,$BB$9:$BB$2041,1)</f>
        <v>0</v>
      </c>
      <c r="AW2067" s="338"/>
      <c r="AX2067" s="340">
        <f>SUMIFS(AX$9:AX$2041,$BC$9:$BC$2041,$C2066,$BB$9:$BB$2041,1)</f>
        <v>0</v>
      </c>
      <c r="AY2067" s="338"/>
      <c r="AZ2067" s="340">
        <f>SUMIFS(AZ$9:AZ$2041,$BC$9:$BC$2041,$C2066,$BB$9:$BB$2041,1)</f>
        <v>0</v>
      </c>
      <c r="BA2067" s="340">
        <f>SUMIFS(BA$9:BA$2041,$BC$9:$BC$2041,$C2066,$BB$9:$BB$2041,1)</f>
        <v>0</v>
      </c>
      <c r="BB2067" s="337"/>
      <c r="BC2067" s="337"/>
    </row>
    <row r="2068" spans="1:55" x14ac:dyDescent="0.2">
      <c r="A2068" s="342"/>
      <c r="B2068" s="342"/>
      <c r="C2068" s="342"/>
      <c r="D2068" s="342" t="s">
        <v>1099</v>
      </c>
      <c r="E2068" s="342"/>
      <c r="F2068" s="342"/>
      <c r="G2068" s="342"/>
      <c r="H2068" s="342"/>
      <c r="I2068" s="342"/>
      <c r="J2068" s="342"/>
      <c r="K2068" s="342"/>
      <c r="L2068" s="342"/>
      <c r="M2068" s="342"/>
      <c r="N2068" s="342"/>
      <c r="O2068" s="342"/>
      <c r="P2068" s="342"/>
      <c r="Q2068" s="342"/>
      <c r="R2068" s="342"/>
      <c r="S2068" s="343"/>
      <c r="T2068" s="343"/>
      <c r="U2068" s="343"/>
      <c r="V2068" s="343"/>
      <c r="W2068" s="343"/>
      <c r="X2068" s="343"/>
      <c r="Y2068" s="344"/>
      <c r="Z2068" s="344"/>
      <c r="AA2068" s="343"/>
      <c r="AB2068" s="343"/>
      <c r="AC2068" s="345">
        <f>SUMIFS(AC$9:AC$2041,$BC$9:$BC$2041,$C2066,$BB$9:$BB$2041,2)</f>
        <v>0</v>
      </c>
      <c r="AD2068" s="342"/>
      <c r="AE2068" s="345">
        <f>SUMIFS(AE$9:AE$2041,$BC$9:$BC$2041,$C2066,$BB$9:$BB$2041,2)</f>
        <v>0</v>
      </c>
      <c r="AF2068" s="343"/>
      <c r="AG2068" s="345">
        <f>SUMIFS(AG$9:AG$2041,$BC$9:$BC$2041,$C2066,$BB$9:$BB$2041,2)</f>
        <v>0</v>
      </c>
      <c r="AH2068" s="343"/>
      <c r="AI2068" s="345">
        <f>SUMIFS(AI$9:AI$2041,$BC$9:$BC$2041,$C2066,$BB$9:$BB$2041,2)</f>
        <v>0</v>
      </c>
      <c r="AJ2068" s="343"/>
      <c r="AK2068" s="345">
        <f>SUMIFS(AK$9:AK$2041,$BC$9:$BC$2041,$C2066,$BB$9:$BB$2041,2)</f>
        <v>0</v>
      </c>
      <c r="AL2068" s="343"/>
      <c r="AM2068" s="345">
        <f>SUMIFS(AM$9:AM$2041,$BC$9:$BC$2041,$C2066,$BB$9:$BB$2041,2)</f>
        <v>0</v>
      </c>
      <c r="AN2068" s="342"/>
      <c r="AO2068" s="345">
        <f t="shared" ref="AO2068" si="690">SUMIFS(AO$9:AO$2041,$BC$9:$BC$2041,$C2066,$BB$9:$BB$2041,2)</f>
        <v>0</v>
      </c>
      <c r="AP2068" s="346"/>
      <c r="AQ2068" s="343"/>
      <c r="AR2068" s="343"/>
      <c r="AS2068" s="345">
        <f>SUMIFS(AS$9:AS$2041,$BC$9:$BC$2041,$C2066,$BB$9:$BB$2041,2)</f>
        <v>0</v>
      </c>
      <c r="AT2068" s="345">
        <f>SUMIFS(AT$9:AT$2041,$BC$9:$BC$2041,$C2066,$BB$9:$BB$2041,2)</f>
        <v>0</v>
      </c>
      <c r="AU2068" s="343"/>
      <c r="AV2068" s="345">
        <f>SUMIFS(AV$9:AV$2041,$BC$9:$BC$2041,$C2066,$BB$9:$BB$2041,2)</f>
        <v>0</v>
      </c>
      <c r="AW2068" s="343"/>
      <c r="AX2068" s="345">
        <f>SUMIFS(AX$9:AX$2041,$BC$9:$BC$2041,$C2066,$BB$9:$BB$2041,2)</f>
        <v>0</v>
      </c>
      <c r="AY2068" s="343"/>
      <c r="AZ2068" s="345">
        <f>SUMIFS(AZ$9:AZ$2041,$BC$9:$BC$2041,$C2066,$BB$9:$BB$2041,2)</f>
        <v>0</v>
      </c>
      <c r="BA2068" s="345">
        <f>SUMIFS(BA$9:BA$2041,$BC$9:$BC$2041,$C2066,$BB$9:$BB$2041,2)</f>
        <v>0</v>
      </c>
      <c r="BB2068" s="342"/>
      <c r="BC2068" s="342"/>
    </row>
    <row r="2069" spans="1:55" s="145" customFormat="1" x14ac:dyDescent="0.2">
      <c r="A2069" s="333"/>
      <c r="B2069" s="333"/>
      <c r="C2069" s="333" t="s">
        <v>85</v>
      </c>
      <c r="D2069" s="333" t="s">
        <v>86</v>
      </c>
      <c r="E2069" s="333"/>
      <c r="F2069" s="333"/>
      <c r="G2069" s="333"/>
      <c r="H2069" s="333"/>
      <c r="I2069" s="333"/>
      <c r="J2069" s="333"/>
      <c r="K2069" s="333"/>
      <c r="L2069" s="333"/>
      <c r="M2069" s="333"/>
      <c r="N2069" s="333"/>
      <c r="O2069" s="333"/>
      <c r="P2069" s="333"/>
      <c r="Q2069" s="333"/>
      <c r="R2069" s="333"/>
      <c r="S2069" s="334"/>
      <c r="T2069" s="334"/>
      <c r="U2069" s="334"/>
      <c r="V2069" s="334"/>
      <c r="W2069" s="334"/>
      <c r="X2069" s="334"/>
      <c r="Y2069" s="335"/>
      <c r="Z2069" s="335"/>
      <c r="AA2069" s="334"/>
      <c r="AB2069" s="334"/>
      <c r="AC2069" s="336">
        <f>SUMIF($BC$9:$BC$2041,$C2069,AC$9:AC$2041)</f>
        <v>14432</v>
      </c>
      <c r="AD2069" s="333"/>
      <c r="AE2069" s="336">
        <f>SUMIF($BC$9:$BC$2041,$C2069,AE$9:AE$2041)</f>
        <v>1443.2</v>
      </c>
      <c r="AF2069" s="334"/>
      <c r="AG2069" s="336">
        <f>SUMIF($BC$9:$BC$2041,$C2069,AG$9:AG$2041)</f>
        <v>0</v>
      </c>
      <c r="AH2069" s="334"/>
      <c r="AI2069" s="336">
        <f>SUMIF($BC$9:$BC$2041,$C2069,AI$9:AI$2041)</f>
        <v>0</v>
      </c>
      <c r="AJ2069" s="334"/>
      <c r="AK2069" s="336">
        <f>SUMIF($BC$9:$BC$2041,$C2069,AK$9:AK$2041)</f>
        <v>0</v>
      </c>
      <c r="AL2069" s="334"/>
      <c r="AM2069" s="336">
        <f>SUMIF($BC$9:$BC$2041,$C2069,AM$9:AM$2041)</f>
        <v>0</v>
      </c>
      <c r="AN2069" s="333"/>
      <c r="AO2069" s="336">
        <f>SUMIF($BC$9:$BC$2041,$C2069,AO$9:AO$2041)</f>
        <v>0</v>
      </c>
      <c r="AP2069" s="334"/>
      <c r="AQ2069" s="334"/>
      <c r="AR2069" s="334"/>
      <c r="AS2069" s="336">
        <f>SUMIF($BC$9:$BC$2041,$C2069,AS$9:AS$2041)</f>
        <v>0</v>
      </c>
      <c r="AT2069" s="336">
        <f>SUMIF($BC$9:$BC$2041,$C2069,AT$9:AT$2041)</f>
        <v>0</v>
      </c>
      <c r="AU2069" s="334"/>
      <c r="AV2069" s="336">
        <f>SUMIF($BC$9:$BC$2041,$C2069,AV$9:AV$2041)</f>
        <v>0</v>
      </c>
      <c r="AW2069" s="334"/>
      <c r="AX2069" s="336">
        <f>SUMIF($BC$9:$BC$2041,$C2069,AX$9:AX$2041)</f>
        <v>1443</v>
      </c>
      <c r="AY2069" s="334"/>
      <c r="AZ2069" s="336">
        <f>SUMIF($BC$9:$BC$2041,$C2069,AZ$9:AZ$2041)</f>
        <v>684</v>
      </c>
      <c r="BA2069" s="336">
        <f>SUMIF($BC$9:$BC$2041,$C2069,BA$9:BA$2041)</f>
        <v>18002.2</v>
      </c>
      <c r="BB2069" s="333"/>
      <c r="BC2069" s="333"/>
    </row>
    <row r="2070" spans="1:55" x14ac:dyDescent="0.2">
      <c r="A2070" s="337"/>
      <c r="B2070" s="337"/>
      <c r="C2070" s="337"/>
      <c r="D2070" s="337" t="s">
        <v>1098</v>
      </c>
      <c r="E2070" s="337"/>
      <c r="F2070" s="337"/>
      <c r="G2070" s="337"/>
      <c r="H2070" s="337"/>
      <c r="I2070" s="337"/>
      <c r="J2070" s="337"/>
      <c r="K2070" s="337"/>
      <c r="L2070" s="337"/>
      <c r="M2070" s="337"/>
      <c r="N2070" s="337"/>
      <c r="O2070" s="337"/>
      <c r="P2070" s="337"/>
      <c r="Q2070" s="337"/>
      <c r="R2070" s="337"/>
      <c r="S2070" s="338"/>
      <c r="T2070" s="338"/>
      <c r="U2070" s="338"/>
      <c r="V2070" s="338"/>
      <c r="W2070" s="338"/>
      <c r="X2070" s="338"/>
      <c r="Y2070" s="339"/>
      <c r="Z2070" s="339"/>
      <c r="AA2070" s="338"/>
      <c r="AB2070" s="338"/>
      <c r="AC2070" s="340">
        <f>SUMIFS(AC$9:AC$2041,$BC$9:$BC$2041,$C2069,$BB$9:$BB$2041,1)</f>
        <v>14432</v>
      </c>
      <c r="AD2070" s="337"/>
      <c r="AE2070" s="340">
        <f>SUMIFS(AE$9:AE$2041,$BC$9:$BC$2041,$C2069,$BB$9:$BB$2041,1)</f>
        <v>1443.2</v>
      </c>
      <c r="AF2070" s="338"/>
      <c r="AG2070" s="340">
        <f>SUMIFS(AG$9:AG$2041,$BC$9:$BC$2041,$C2069,$BB$9:$BB$2041,1)</f>
        <v>0</v>
      </c>
      <c r="AH2070" s="338"/>
      <c r="AI2070" s="340">
        <f>SUMIFS(AI$9:AI$2041,$BC$9:$BC$2041,$C2069,$BB$9:$BB$2041,1)</f>
        <v>0</v>
      </c>
      <c r="AJ2070" s="338"/>
      <c r="AK2070" s="340">
        <f>SUMIFS(AK$9:AK$2041,$BC$9:$BC$2041,$C2069,$BB$9:$BB$2041,1)</f>
        <v>0</v>
      </c>
      <c r="AL2070" s="338"/>
      <c r="AM2070" s="340">
        <f>SUMIFS(AM$9:AM$2041,$BC$9:$BC$2041,$C2069,$BB$9:$BB$2041,1)</f>
        <v>0</v>
      </c>
      <c r="AN2070" s="337"/>
      <c r="AO2070" s="340">
        <f t="shared" ref="AO2070" si="691">SUMIFS(AO$9:AO$2041,$BC$9:$BC$2041,$C2069,$BB$9:$BB$2041,1)</f>
        <v>0</v>
      </c>
      <c r="AP2070" s="341"/>
      <c r="AQ2070" s="338"/>
      <c r="AR2070" s="338"/>
      <c r="AS2070" s="340">
        <f>SUMIFS(AS$9:AS$2041,$BC$9:$BC$2041,$C2069,$BB$9:$BB$2041,1)</f>
        <v>0</v>
      </c>
      <c r="AT2070" s="340">
        <f>SUMIFS(AT$9:AT$2041,$BC$9:$BC$2041,$C2069,$BB$9:$BB$2041,1)</f>
        <v>0</v>
      </c>
      <c r="AU2070" s="338"/>
      <c r="AV2070" s="340">
        <f>SUMIFS(AV$9:AV$2041,$BC$9:$BC$2041,$C2069,$BB$9:$BB$2041,1)</f>
        <v>0</v>
      </c>
      <c r="AW2070" s="338"/>
      <c r="AX2070" s="340">
        <f>SUMIFS(AX$9:AX$2041,$BC$9:$BC$2041,$C2069,$BB$9:$BB$2041,1)</f>
        <v>1443</v>
      </c>
      <c r="AY2070" s="338"/>
      <c r="AZ2070" s="340">
        <f>SUMIFS(AZ$9:AZ$2041,$BC$9:$BC$2041,$C2069,$BB$9:$BB$2041,1)</f>
        <v>684</v>
      </c>
      <c r="BA2070" s="340">
        <f>SUMIFS(BA$9:BA$2041,$BC$9:$BC$2041,$C2069,$BB$9:$BB$2041,1)</f>
        <v>18002.2</v>
      </c>
      <c r="BB2070" s="337"/>
      <c r="BC2070" s="337"/>
    </row>
    <row r="2071" spans="1:55" x14ac:dyDescent="0.2">
      <c r="A2071" s="342"/>
      <c r="B2071" s="342"/>
      <c r="C2071" s="342"/>
      <c r="D2071" s="342" t="s">
        <v>1099</v>
      </c>
      <c r="E2071" s="342"/>
      <c r="F2071" s="342"/>
      <c r="G2071" s="342"/>
      <c r="H2071" s="342"/>
      <c r="I2071" s="342"/>
      <c r="J2071" s="342"/>
      <c r="K2071" s="342"/>
      <c r="L2071" s="342"/>
      <c r="M2071" s="342"/>
      <c r="N2071" s="342"/>
      <c r="O2071" s="342"/>
      <c r="P2071" s="342"/>
      <c r="Q2071" s="342"/>
      <c r="R2071" s="342"/>
      <c r="S2071" s="343"/>
      <c r="T2071" s="343"/>
      <c r="U2071" s="343"/>
      <c r="V2071" s="343"/>
      <c r="W2071" s="343"/>
      <c r="X2071" s="343"/>
      <c r="Y2071" s="344"/>
      <c r="Z2071" s="344"/>
      <c r="AA2071" s="343"/>
      <c r="AB2071" s="343"/>
      <c r="AC2071" s="345">
        <f>SUMIFS(AC$9:AC$2041,$BC$9:$BC$2041,$C2069,$BB$9:$BB$2041,2)</f>
        <v>0</v>
      </c>
      <c r="AD2071" s="342"/>
      <c r="AE2071" s="345">
        <f>SUMIFS(AE$9:AE$2041,$BC$9:$BC$2041,$C2069,$BB$9:$BB$2041,2)</f>
        <v>0</v>
      </c>
      <c r="AF2071" s="343"/>
      <c r="AG2071" s="345">
        <f>SUMIFS(AG$9:AG$2041,$BC$9:$BC$2041,$C2069,$BB$9:$BB$2041,2)</f>
        <v>0</v>
      </c>
      <c r="AH2071" s="343"/>
      <c r="AI2071" s="345">
        <f>SUMIFS(AI$9:AI$2041,$BC$9:$BC$2041,$C2069,$BB$9:$BB$2041,2)</f>
        <v>0</v>
      </c>
      <c r="AJ2071" s="343"/>
      <c r="AK2071" s="345">
        <f>SUMIFS(AK$9:AK$2041,$BC$9:$BC$2041,$C2069,$BB$9:$BB$2041,2)</f>
        <v>0</v>
      </c>
      <c r="AL2071" s="343"/>
      <c r="AM2071" s="345">
        <f>SUMIFS(AM$9:AM$2041,$BC$9:$BC$2041,$C2069,$BB$9:$BB$2041,2)</f>
        <v>0</v>
      </c>
      <c r="AN2071" s="342"/>
      <c r="AO2071" s="345">
        <f t="shared" ref="AO2071" si="692">SUMIFS(AO$9:AO$2041,$BC$9:$BC$2041,$C2069,$BB$9:$BB$2041,2)</f>
        <v>0</v>
      </c>
      <c r="AP2071" s="346"/>
      <c r="AQ2071" s="343"/>
      <c r="AR2071" s="343"/>
      <c r="AS2071" s="345">
        <f>SUMIFS(AS$9:AS$2041,$BC$9:$BC$2041,$C2069,$BB$9:$BB$2041,2)</f>
        <v>0</v>
      </c>
      <c r="AT2071" s="345">
        <f>SUMIFS(AT$9:AT$2041,$BC$9:$BC$2041,$C2069,$BB$9:$BB$2041,2)</f>
        <v>0</v>
      </c>
      <c r="AU2071" s="343"/>
      <c r="AV2071" s="345">
        <f>SUMIFS(AV$9:AV$2041,$BC$9:$BC$2041,$C2069,$BB$9:$BB$2041,2)</f>
        <v>0</v>
      </c>
      <c r="AW2071" s="343"/>
      <c r="AX2071" s="345">
        <f>SUMIFS(AX$9:AX$2041,$BC$9:$BC$2041,$C2069,$BB$9:$BB$2041,2)</f>
        <v>0</v>
      </c>
      <c r="AY2071" s="343"/>
      <c r="AZ2071" s="345">
        <f>SUMIFS(AZ$9:AZ$2041,$BC$9:$BC$2041,$C2069,$BB$9:$BB$2041,2)</f>
        <v>0</v>
      </c>
      <c r="BA2071" s="345">
        <f>SUMIFS(BA$9:BA$2041,$BC$9:$BC$2041,$C2069,$BB$9:$BB$2041,2)</f>
        <v>0</v>
      </c>
      <c r="BB2071" s="342"/>
      <c r="BC2071" s="342"/>
    </row>
    <row r="2072" spans="1:55" s="145" customFormat="1" x14ac:dyDescent="0.2">
      <c r="A2072" s="333"/>
      <c r="B2072" s="333"/>
      <c r="C2072" s="333" t="s">
        <v>90</v>
      </c>
      <c r="D2072" s="333" t="s">
        <v>91</v>
      </c>
      <c r="E2072" s="333"/>
      <c r="F2072" s="333"/>
      <c r="G2072" s="333"/>
      <c r="H2072" s="333"/>
      <c r="I2072" s="333"/>
      <c r="J2072" s="333"/>
      <c r="K2072" s="333"/>
      <c r="L2072" s="333"/>
      <c r="M2072" s="333"/>
      <c r="N2072" s="333"/>
      <c r="O2072" s="333"/>
      <c r="P2072" s="333"/>
      <c r="Q2072" s="333"/>
      <c r="R2072" s="333"/>
      <c r="S2072" s="334"/>
      <c r="T2072" s="334"/>
      <c r="U2072" s="334"/>
      <c r="V2072" s="334"/>
      <c r="W2072" s="334"/>
      <c r="X2072" s="334"/>
      <c r="Y2072" s="335"/>
      <c r="Z2072" s="335"/>
      <c r="AA2072" s="334"/>
      <c r="AB2072" s="334"/>
      <c r="AC2072" s="336">
        <f>SUMIF($BC$9:$BC$2041,$C2072,AC$9:AC$2041)</f>
        <v>0</v>
      </c>
      <c r="AD2072" s="333"/>
      <c r="AE2072" s="336">
        <f>SUMIF($BC$9:$BC$2041,$C2072,AE$9:AE$2041)</f>
        <v>0</v>
      </c>
      <c r="AF2072" s="334"/>
      <c r="AG2072" s="336">
        <f>SUMIF($BC$9:$BC$2041,$C2072,AG$9:AG$2041)</f>
        <v>0</v>
      </c>
      <c r="AH2072" s="334"/>
      <c r="AI2072" s="336">
        <f>SUMIF($BC$9:$BC$2041,$C2072,AI$9:AI$2041)</f>
        <v>0</v>
      </c>
      <c r="AJ2072" s="334"/>
      <c r="AK2072" s="336">
        <f>SUMIF($BC$9:$BC$2041,$C2072,AK$9:AK$2041)</f>
        <v>0</v>
      </c>
      <c r="AL2072" s="334"/>
      <c r="AM2072" s="336">
        <f>SUMIF($BC$9:$BC$2041,$C2072,AM$9:AM$2041)</f>
        <v>0</v>
      </c>
      <c r="AN2072" s="333"/>
      <c r="AO2072" s="336">
        <f>SUMIF($BC$9:$BC$2041,$C2072,AO$9:AO$2041)</f>
        <v>0</v>
      </c>
      <c r="AP2072" s="334"/>
      <c r="AQ2072" s="334"/>
      <c r="AR2072" s="334"/>
      <c r="AS2072" s="336">
        <f>SUMIF($BC$9:$BC$2041,$C2072,AS$9:AS$2041)</f>
        <v>0</v>
      </c>
      <c r="AT2072" s="336">
        <f>SUMIF($BC$9:$BC$2041,$C2072,AT$9:AT$2041)</f>
        <v>0</v>
      </c>
      <c r="AU2072" s="334"/>
      <c r="AV2072" s="336">
        <f>SUMIF($BC$9:$BC$2041,$C2072,AV$9:AV$2041)</f>
        <v>0</v>
      </c>
      <c r="AW2072" s="334"/>
      <c r="AX2072" s="336">
        <f>SUMIF($BC$9:$BC$2041,$C2072,AX$9:AX$2041)</f>
        <v>0</v>
      </c>
      <c r="AY2072" s="334"/>
      <c r="AZ2072" s="336">
        <f>SUMIF($BC$9:$BC$2041,$C2072,AZ$9:AZ$2041)</f>
        <v>0</v>
      </c>
      <c r="BA2072" s="336">
        <f>SUMIF($BC$9:$BC$2041,$C2072,BA$9:BA$2041)</f>
        <v>0</v>
      </c>
      <c r="BB2072" s="333"/>
      <c r="BC2072" s="333"/>
    </row>
    <row r="2073" spans="1:55" x14ac:dyDescent="0.2">
      <c r="A2073" s="337"/>
      <c r="B2073" s="337"/>
      <c r="C2073" s="337"/>
      <c r="D2073" s="337" t="s">
        <v>1098</v>
      </c>
      <c r="E2073" s="337"/>
      <c r="F2073" s="337"/>
      <c r="G2073" s="337"/>
      <c r="H2073" s="337"/>
      <c r="I2073" s="337"/>
      <c r="J2073" s="337"/>
      <c r="K2073" s="337"/>
      <c r="L2073" s="337"/>
      <c r="M2073" s="337"/>
      <c r="N2073" s="337"/>
      <c r="O2073" s="337"/>
      <c r="P2073" s="337"/>
      <c r="Q2073" s="337"/>
      <c r="R2073" s="337"/>
      <c r="S2073" s="338"/>
      <c r="T2073" s="338"/>
      <c r="U2073" s="338"/>
      <c r="V2073" s="338"/>
      <c r="W2073" s="338"/>
      <c r="X2073" s="338"/>
      <c r="Y2073" s="339"/>
      <c r="Z2073" s="339"/>
      <c r="AA2073" s="338"/>
      <c r="AB2073" s="338"/>
      <c r="AC2073" s="340">
        <f>SUMIFS(AC$9:AC$2041,$BC$9:$BC$2041,$C2072,$BB$9:$BB$2041,1)</f>
        <v>0</v>
      </c>
      <c r="AD2073" s="337"/>
      <c r="AE2073" s="340">
        <f>SUMIFS(AE$9:AE$2041,$BC$9:$BC$2041,$C2072,$BB$9:$BB$2041,1)</f>
        <v>0</v>
      </c>
      <c r="AF2073" s="338"/>
      <c r="AG2073" s="340">
        <f>SUMIFS(AG$9:AG$2041,$BC$9:$BC$2041,$C2072,$BB$9:$BB$2041,1)</f>
        <v>0</v>
      </c>
      <c r="AH2073" s="338"/>
      <c r="AI2073" s="340">
        <f>SUMIFS(AI$9:AI$2041,$BC$9:$BC$2041,$C2072,$BB$9:$BB$2041,1)</f>
        <v>0</v>
      </c>
      <c r="AJ2073" s="338"/>
      <c r="AK2073" s="340">
        <f>SUMIFS(AK$9:AK$2041,$BC$9:$BC$2041,$C2072,$BB$9:$BB$2041,1)</f>
        <v>0</v>
      </c>
      <c r="AL2073" s="338"/>
      <c r="AM2073" s="340">
        <f>SUMIFS(AM$9:AM$2041,$BC$9:$BC$2041,$C2072,$BB$9:$BB$2041,1)</f>
        <v>0</v>
      </c>
      <c r="AN2073" s="337"/>
      <c r="AO2073" s="340">
        <f t="shared" ref="AO2073" si="693">SUMIFS(AO$9:AO$2041,$BC$9:$BC$2041,$C2072,$BB$9:$BB$2041,1)</f>
        <v>0</v>
      </c>
      <c r="AP2073" s="341"/>
      <c r="AQ2073" s="338"/>
      <c r="AR2073" s="338"/>
      <c r="AS2073" s="340">
        <f>SUMIFS(AS$9:AS$2041,$BC$9:$BC$2041,$C2072,$BB$9:$BB$2041,1)</f>
        <v>0</v>
      </c>
      <c r="AT2073" s="340">
        <f>SUMIFS(AT$9:AT$2041,$BC$9:$BC$2041,$C2072,$BB$9:$BB$2041,1)</f>
        <v>0</v>
      </c>
      <c r="AU2073" s="338"/>
      <c r="AV2073" s="340">
        <f>SUMIFS(AV$9:AV$2041,$BC$9:$BC$2041,$C2072,$BB$9:$BB$2041,1)</f>
        <v>0</v>
      </c>
      <c r="AW2073" s="338"/>
      <c r="AX2073" s="340">
        <f>SUMIFS(AX$9:AX$2041,$BC$9:$BC$2041,$C2072,$BB$9:$BB$2041,1)</f>
        <v>0</v>
      </c>
      <c r="AY2073" s="338"/>
      <c r="AZ2073" s="340">
        <f>SUMIFS(AZ$9:AZ$2041,$BC$9:$BC$2041,$C2072,$BB$9:$BB$2041,1)</f>
        <v>0</v>
      </c>
      <c r="BA2073" s="340">
        <f>SUMIFS(BA$9:BA$2041,$BC$9:$BC$2041,$C2072,$BB$9:$BB$2041,1)</f>
        <v>0</v>
      </c>
      <c r="BB2073" s="337"/>
      <c r="BC2073" s="337"/>
    </row>
    <row r="2074" spans="1:55" x14ac:dyDescent="0.2">
      <c r="A2074" s="342"/>
      <c r="B2074" s="342"/>
      <c r="C2074" s="342"/>
      <c r="D2074" s="342" t="s">
        <v>1099</v>
      </c>
      <c r="E2074" s="342"/>
      <c r="F2074" s="342"/>
      <c r="G2074" s="342"/>
      <c r="H2074" s="342"/>
      <c r="I2074" s="342"/>
      <c r="J2074" s="342"/>
      <c r="K2074" s="342"/>
      <c r="L2074" s="342"/>
      <c r="M2074" s="342"/>
      <c r="N2074" s="342"/>
      <c r="O2074" s="342"/>
      <c r="P2074" s="342"/>
      <c r="Q2074" s="342"/>
      <c r="R2074" s="342"/>
      <c r="S2074" s="343"/>
      <c r="T2074" s="343"/>
      <c r="U2074" s="343"/>
      <c r="V2074" s="343"/>
      <c r="W2074" s="343"/>
      <c r="X2074" s="343"/>
      <c r="Y2074" s="344"/>
      <c r="Z2074" s="344"/>
      <c r="AA2074" s="343"/>
      <c r="AB2074" s="343"/>
      <c r="AC2074" s="345">
        <f>SUMIFS(AC$9:AC$2041,$BC$9:$BC$2041,$C2072,$BB$9:$BB$2041,2)</f>
        <v>0</v>
      </c>
      <c r="AD2074" s="342"/>
      <c r="AE2074" s="345">
        <f>SUMIFS(AE$9:AE$2041,$BC$9:$BC$2041,$C2072,$BB$9:$BB$2041,2)</f>
        <v>0</v>
      </c>
      <c r="AF2074" s="343"/>
      <c r="AG2074" s="345">
        <f>SUMIFS(AG$9:AG$2041,$BC$9:$BC$2041,$C2072,$BB$9:$BB$2041,2)</f>
        <v>0</v>
      </c>
      <c r="AH2074" s="343"/>
      <c r="AI2074" s="345">
        <f>SUMIFS(AI$9:AI$2041,$BC$9:$BC$2041,$C2072,$BB$9:$BB$2041,2)</f>
        <v>0</v>
      </c>
      <c r="AJ2074" s="343"/>
      <c r="AK2074" s="345">
        <f>SUMIFS(AK$9:AK$2041,$BC$9:$BC$2041,$C2072,$BB$9:$BB$2041,2)</f>
        <v>0</v>
      </c>
      <c r="AL2074" s="343"/>
      <c r="AM2074" s="345">
        <f>SUMIFS(AM$9:AM$2041,$BC$9:$BC$2041,$C2072,$BB$9:$BB$2041,2)</f>
        <v>0</v>
      </c>
      <c r="AN2074" s="342"/>
      <c r="AO2074" s="345">
        <f t="shared" ref="AO2074" si="694">SUMIFS(AO$9:AO$2041,$BC$9:$BC$2041,$C2072,$BB$9:$BB$2041,2)</f>
        <v>0</v>
      </c>
      <c r="AP2074" s="346"/>
      <c r="AQ2074" s="343"/>
      <c r="AR2074" s="343"/>
      <c r="AS2074" s="345">
        <f>SUMIFS(AS$9:AS$2041,$BC$9:$BC$2041,$C2072,$BB$9:$BB$2041,2)</f>
        <v>0</v>
      </c>
      <c r="AT2074" s="345">
        <f>SUMIFS(AT$9:AT$2041,$BC$9:$BC$2041,$C2072,$BB$9:$BB$2041,2)</f>
        <v>0</v>
      </c>
      <c r="AU2074" s="343"/>
      <c r="AV2074" s="345">
        <f>SUMIFS(AV$9:AV$2041,$BC$9:$BC$2041,$C2072,$BB$9:$BB$2041,2)</f>
        <v>0</v>
      </c>
      <c r="AW2074" s="343"/>
      <c r="AX2074" s="345">
        <f>SUMIFS(AX$9:AX$2041,$BC$9:$BC$2041,$C2072,$BB$9:$BB$2041,2)</f>
        <v>0</v>
      </c>
      <c r="AY2074" s="343"/>
      <c r="AZ2074" s="345">
        <f>SUMIFS(AZ$9:AZ$2041,$BC$9:$BC$2041,$C2072,$BB$9:$BB$2041,2)</f>
        <v>0</v>
      </c>
      <c r="BA2074" s="345">
        <f>SUMIFS(BA$9:BA$2041,$BC$9:$BC$2041,$C2072,$BB$9:$BB$2041,2)</f>
        <v>0</v>
      </c>
      <c r="BB2074" s="342"/>
      <c r="BC2074" s="342"/>
    </row>
    <row r="2075" spans="1:55" s="145" customFormat="1" x14ac:dyDescent="0.2">
      <c r="A2075" s="333"/>
      <c r="B2075" s="333"/>
      <c r="C2075" s="333" t="s">
        <v>97</v>
      </c>
      <c r="D2075" s="333" t="s">
        <v>98</v>
      </c>
      <c r="E2075" s="333"/>
      <c r="F2075" s="333"/>
      <c r="G2075" s="333"/>
      <c r="H2075" s="333"/>
      <c r="I2075" s="333"/>
      <c r="J2075" s="333"/>
      <c r="K2075" s="333"/>
      <c r="L2075" s="333"/>
      <c r="M2075" s="333"/>
      <c r="N2075" s="333"/>
      <c r="O2075" s="333"/>
      <c r="P2075" s="333"/>
      <c r="Q2075" s="333"/>
      <c r="R2075" s="333"/>
      <c r="S2075" s="334"/>
      <c r="T2075" s="334"/>
      <c r="U2075" s="334"/>
      <c r="V2075" s="334"/>
      <c r="W2075" s="334"/>
      <c r="X2075" s="334"/>
      <c r="Y2075" s="335"/>
      <c r="Z2075" s="335"/>
      <c r="AA2075" s="334"/>
      <c r="AB2075" s="334"/>
      <c r="AC2075" s="336">
        <f>SUMIF($BC$9:$BC$2041,$C2075,AC$9:AC$2041)</f>
        <v>0</v>
      </c>
      <c r="AD2075" s="333"/>
      <c r="AE2075" s="336">
        <f>SUMIF($BC$9:$BC$2041,$C2075,AE$9:AE$2041)</f>
        <v>0</v>
      </c>
      <c r="AF2075" s="334"/>
      <c r="AG2075" s="336">
        <f>SUMIF($BC$9:$BC$2041,$C2075,AG$9:AG$2041)</f>
        <v>0</v>
      </c>
      <c r="AH2075" s="334"/>
      <c r="AI2075" s="336">
        <f>SUMIF($BC$9:$BC$2041,$C2075,AI$9:AI$2041)</f>
        <v>0</v>
      </c>
      <c r="AJ2075" s="334"/>
      <c r="AK2075" s="336">
        <f>SUMIF($BC$9:$BC$2041,$C2075,AK$9:AK$2041)</f>
        <v>0</v>
      </c>
      <c r="AL2075" s="334"/>
      <c r="AM2075" s="336">
        <f>SUMIF($BC$9:$BC$2041,$C2075,AM$9:AM$2041)</f>
        <v>0</v>
      </c>
      <c r="AN2075" s="333"/>
      <c r="AO2075" s="336">
        <f>SUMIF($BC$9:$BC$2041,$C2075,AO$9:AO$2041)</f>
        <v>0</v>
      </c>
      <c r="AP2075" s="334"/>
      <c r="AQ2075" s="334"/>
      <c r="AR2075" s="334"/>
      <c r="AS2075" s="336">
        <f>SUMIF($BC$9:$BC$2041,$C2075,AS$9:AS$2041)</f>
        <v>0</v>
      </c>
      <c r="AT2075" s="336">
        <f>SUMIF($BC$9:$BC$2041,$C2075,AT$9:AT$2041)</f>
        <v>0</v>
      </c>
      <c r="AU2075" s="334"/>
      <c r="AV2075" s="336">
        <f>SUMIF($BC$9:$BC$2041,$C2075,AV$9:AV$2041)</f>
        <v>0</v>
      </c>
      <c r="AW2075" s="334"/>
      <c r="AX2075" s="336">
        <f>SUMIF($BC$9:$BC$2041,$C2075,AX$9:AX$2041)</f>
        <v>0</v>
      </c>
      <c r="AY2075" s="334"/>
      <c r="AZ2075" s="336">
        <f>SUMIF($BC$9:$BC$2041,$C2075,AZ$9:AZ$2041)</f>
        <v>0</v>
      </c>
      <c r="BA2075" s="336">
        <f>SUMIF($BC$9:$BC$2041,$C2075,BA$9:BA$2041)</f>
        <v>0</v>
      </c>
      <c r="BB2075" s="333"/>
      <c r="BC2075" s="333"/>
    </row>
    <row r="2076" spans="1:55" x14ac:dyDescent="0.2">
      <c r="A2076" s="337"/>
      <c r="B2076" s="337"/>
      <c r="C2076" s="337"/>
      <c r="D2076" s="337" t="s">
        <v>1098</v>
      </c>
      <c r="E2076" s="337"/>
      <c r="F2076" s="337"/>
      <c r="G2076" s="337"/>
      <c r="H2076" s="337"/>
      <c r="I2076" s="337"/>
      <c r="J2076" s="337"/>
      <c r="K2076" s="337"/>
      <c r="L2076" s="337"/>
      <c r="M2076" s="337"/>
      <c r="N2076" s="337"/>
      <c r="O2076" s="337"/>
      <c r="P2076" s="337"/>
      <c r="Q2076" s="337"/>
      <c r="R2076" s="337"/>
      <c r="S2076" s="338"/>
      <c r="T2076" s="338"/>
      <c r="U2076" s="338"/>
      <c r="V2076" s="338"/>
      <c r="W2076" s="338"/>
      <c r="X2076" s="338"/>
      <c r="Y2076" s="339"/>
      <c r="Z2076" s="339"/>
      <c r="AA2076" s="338"/>
      <c r="AB2076" s="338"/>
      <c r="AC2076" s="340">
        <f>SUMIFS(AC$9:AC$2041,$BC$9:$BC$2041,$C2075,$BB$9:$BB$2041,1)</f>
        <v>0</v>
      </c>
      <c r="AD2076" s="337"/>
      <c r="AE2076" s="340">
        <f>SUMIFS(AE$9:AE$2041,$BC$9:$BC$2041,$C2075,$BB$9:$BB$2041,1)</f>
        <v>0</v>
      </c>
      <c r="AF2076" s="338"/>
      <c r="AG2076" s="340">
        <f>SUMIFS(AG$9:AG$2041,$BC$9:$BC$2041,$C2075,$BB$9:$BB$2041,1)</f>
        <v>0</v>
      </c>
      <c r="AH2076" s="338"/>
      <c r="AI2076" s="340">
        <f>SUMIFS(AI$9:AI$2041,$BC$9:$BC$2041,$C2075,$BB$9:$BB$2041,1)</f>
        <v>0</v>
      </c>
      <c r="AJ2076" s="338"/>
      <c r="AK2076" s="340">
        <f>SUMIFS(AK$9:AK$2041,$BC$9:$BC$2041,$C2075,$BB$9:$BB$2041,1)</f>
        <v>0</v>
      </c>
      <c r="AL2076" s="338"/>
      <c r="AM2076" s="340">
        <f>SUMIFS(AM$9:AM$2041,$BC$9:$BC$2041,$C2075,$BB$9:$BB$2041,1)</f>
        <v>0</v>
      </c>
      <c r="AN2076" s="337"/>
      <c r="AO2076" s="340">
        <f t="shared" ref="AO2076" si="695">SUMIFS(AO$9:AO$2041,$BC$9:$BC$2041,$C2075,$BB$9:$BB$2041,1)</f>
        <v>0</v>
      </c>
      <c r="AP2076" s="341"/>
      <c r="AQ2076" s="338"/>
      <c r="AR2076" s="338"/>
      <c r="AS2076" s="340">
        <f>SUMIFS(AS$9:AS$2041,$BC$9:$BC$2041,$C2075,$BB$9:$BB$2041,1)</f>
        <v>0</v>
      </c>
      <c r="AT2076" s="340">
        <f>SUMIFS(AT$9:AT$2041,$BC$9:$BC$2041,$C2075,$BB$9:$BB$2041,1)</f>
        <v>0</v>
      </c>
      <c r="AU2076" s="338"/>
      <c r="AV2076" s="340">
        <f>SUMIFS(AV$9:AV$2041,$BC$9:$BC$2041,$C2075,$BB$9:$BB$2041,1)</f>
        <v>0</v>
      </c>
      <c r="AW2076" s="338"/>
      <c r="AX2076" s="340">
        <f>SUMIFS(AX$9:AX$2041,$BC$9:$BC$2041,$C2075,$BB$9:$BB$2041,1)</f>
        <v>0</v>
      </c>
      <c r="AY2076" s="338"/>
      <c r="AZ2076" s="340">
        <f>SUMIFS(AZ$9:AZ$2041,$BC$9:$BC$2041,$C2075,$BB$9:$BB$2041,1)</f>
        <v>0</v>
      </c>
      <c r="BA2076" s="340">
        <f>SUMIFS(BA$9:BA$2041,$BC$9:$BC$2041,$C2075,$BB$9:$BB$2041,1)</f>
        <v>0</v>
      </c>
      <c r="BB2076" s="337"/>
      <c r="BC2076" s="337"/>
    </row>
    <row r="2077" spans="1:55" x14ac:dyDescent="0.2">
      <c r="A2077" s="342"/>
      <c r="B2077" s="342"/>
      <c r="C2077" s="342"/>
      <c r="D2077" s="342" t="s">
        <v>1099</v>
      </c>
      <c r="E2077" s="342"/>
      <c r="F2077" s="342"/>
      <c r="G2077" s="342"/>
      <c r="H2077" s="342"/>
      <c r="I2077" s="342"/>
      <c r="J2077" s="342"/>
      <c r="K2077" s="342"/>
      <c r="L2077" s="342"/>
      <c r="M2077" s="342"/>
      <c r="N2077" s="342"/>
      <c r="O2077" s="342"/>
      <c r="P2077" s="342"/>
      <c r="Q2077" s="342"/>
      <c r="R2077" s="342"/>
      <c r="S2077" s="343"/>
      <c r="T2077" s="343"/>
      <c r="U2077" s="343"/>
      <c r="V2077" s="343"/>
      <c r="W2077" s="343"/>
      <c r="X2077" s="343"/>
      <c r="Y2077" s="344"/>
      <c r="Z2077" s="344"/>
      <c r="AA2077" s="343"/>
      <c r="AB2077" s="343"/>
      <c r="AC2077" s="345">
        <f>SUMIFS(AC$9:AC$2041,$BC$9:$BC$2041,$C2075,$BB$9:$BB$2041,2)</f>
        <v>0</v>
      </c>
      <c r="AD2077" s="342"/>
      <c r="AE2077" s="345">
        <f>SUMIFS(AE$9:AE$2041,$BC$9:$BC$2041,$C2075,$BB$9:$BB$2041,2)</f>
        <v>0</v>
      </c>
      <c r="AF2077" s="343"/>
      <c r="AG2077" s="345">
        <f>SUMIFS(AG$9:AG$2041,$BC$9:$BC$2041,$C2075,$BB$9:$BB$2041,2)</f>
        <v>0</v>
      </c>
      <c r="AH2077" s="343"/>
      <c r="AI2077" s="345">
        <f>SUMIFS(AI$9:AI$2041,$BC$9:$BC$2041,$C2075,$BB$9:$BB$2041,2)</f>
        <v>0</v>
      </c>
      <c r="AJ2077" s="343"/>
      <c r="AK2077" s="345">
        <f>SUMIFS(AK$9:AK$2041,$BC$9:$BC$2041,$C2075,$BB$9:$BB$2041,2)</f>
        <v>0</v>
      </c>
      <c r="AL2077" s="343"/>
      <c r="AM2077" s="345">
        <f>SUMIFS(AM$9:AM$2041,$BC$9:$BC$2041,$C2075,$BB$9:$BB$2041,2)</f>
        <v>0</v>
      </c>
      <c r="AN2077" s="342"/>
      <c r="AO2077" s="345">
        <f t="shared" ref="AO2077" si="696">SUMIFS(AO$9:AO$2041,$BC$9:$BC$2041,$C2075,$BB$9:$BB$2041,2)</f>
        <v>0</v>
      </c>
      <c r="AP2077" s="346"/>
      <c r="AQ2077" s="343"/>
      <c r="AR2077" s="343"/>
      <c r="AS2077" s="345">
        <f>SUMIFS(AS$9:AS$2041,$BC$9:$BC$2041,$C2075,$BB$9:$BB$2041,2)</f>
        <v>0</v>
      </c>
      <c r="AT2077" s="345">
        <f>SUMIFS(AT$9:AT$2041,$BC$9:$BC$2041,$C2075,$BB$9:$BB$2041,2)</f>
        <v>0</v>
      </c>
      <c r="AU2077" s="343"/>
      <c r="AV2077" s="345">
        <f>SUMIFS(AV$9:AV$2041,$BC$9:$BC$2041,$C2075,$BB$9:$BB$2041,2)</f>
        <v>0</v>
      </c>
      <c r="AW2077" s="343"/>
      <c r="AX2077" s="345">
        <f>SUMIFS(AX$9:AX$2041,$BC$9:$BC$2041,$C2075,$BB$9:$BB$2041,2)</f>
        <v>0</v>
      </c>
      <c r="AY2077" s="343"/>
      <c r="AZ2077" s="345">
        <f>SUMIFS(AZ$9:AZ$2041,$BC$9:$BC$2041,$C2075,$BB$9:$BB$2041,2)</f>
        <v>0</v>
      </c>
      <c r="BA2077" s="345">
        <f>SUMIFS(BA$9:BA$2041,$BC$9:$BC$2041,$C2075,$BB$9:$BB$2041,2)</f>
        <v>0</v>
      </c>
      <c r="BB2077" s="342"/>
      <c r="BC2077" s="342"/>
    </row>
    <row r="2078" spans="1:55" s="145" customFormat="1" x14ac:dyDescent="0.2">
      <c r="A2078" s="333"/>
      <c r="B2078" s="333"/>
      <c r="C2078" s="333" t="s">
        <v>102</v>
      </c>
      <c r="D2078" s="333" t="s">
        <v>103</v>
      </c>
      <c r="E2078" s="333"/>
      <c r="F2078" s="333"/>
      <c r="G2078" s="333"/>
      <c r="H2078" s="333"/>
      <c r="I2078" s="333"/>
      <c r="J2078" s="333"/>
      <c r="K2078" s="333"/>
      <c r="L2078" s="333"/>
      <c r="M2078" s="333"/>
      <c r="N2078" s="333"/>
      <c r="O2078" s="333"/>
      <c r="P2078" s="333"/>
      <c r="Q2078" s="333"/>
      <c r="R2078" s="333"/>
      <c r="S2078" s="334"/>
      <c r="T2078" s="334"/>
      <c r="U2078" s="334"/>
      <c r="V2078" s="334"/>
      <c r="W2078" s="334"/>
      <c r="X2078" s="334"/>
      <c r="Y2078" s="335"/>
      <c r="Z2078" s="335"/>
      <c r="AA2078" s="334"/>
      <c r="AB2078" s="334"/>
      <c r="AC2078" s="336">
        <f>SUMIF($BC$9:$BC$2041,$C2078,AC$9:AC$2041)</f>
        <v>0</v>
      </c>
      <c r="AD2078" s="333"/>
      <c r="AE2078" s="336">
        <f>SUMIF($BC$9:$BC$2041,$C2078,AE$9:AE$2041)</f>
        <v>0</v>
      </c>
      <c r="AF2078" s="334"/>
      <c r="AG2078" s="336">
        <f>SUMIF($BC$9:$BC$2041,$C2078,AG$9:AG$2041)</f>
        <v>0</v>
      </c>
      <c r="AH2078" s="334"/>
      <c r="AI2078" s="336">
        <f>SUMIF($BC$9:$BC$2041,$C2078,AI$9:AI$2041)</f>
        <v>0</v>
      </c>
      <c r="AJ2078" s="334"/>
      <c r="AK2078" s="336">
        <f>SUMIF($BC$9:$BC$2041,$C2078,AK$9:AK$2041)</f>
        <v>0</v>
      </c>
      <c r="AL2078" s="334"/>
      <c r="AM2078" s="336">
        <f>SUMIF($BC$9:$BC$2041,$C2078,AM$9:AM$2041)</f>
        <v>0</v>
      </c>
      <c r="AN2078" s="333"/>
      <c r="AO2078" s="336">
        <f>SUMIF($BC$9:$BC$2041,$C2078,AO$9:AO$2041)</f>
        <v>0</v>
      </c>
      <c r="AP2078" s="334"/>
      <c r="AQ2078" s="334"/>
      <c r="AR2078" s="334"/>
      <c r="AS2078" s="336">
        <f>SUMIF($BC$9:$BC$2041,$C2078,AS$9:AS$2041)</f>
        <v>0</v>
      </c>
      <c r="AT2078" s="336">
        <f>SUMIF($BC$9:$BC$2041,$C2078,AT$9:AT$2041)</f>
        <v>0</v>
      </c>
      <c r="AU2078" s="334"/>
      <c r="AV2078" s="336">
        <f>SUMIF($BC$9:$BC$2041,$C2078,AV$9:AV$2041)</f>
        <v>0</v>
      </c>
      <c r="AW2078" s="334"/>
      <c r="AX2078" s="336">
        <f>SUMIF($BC$9:$BC$2041,$C2078,AX$9:AX$2041)</f>
        <v>0</v>
      </c>
      <c r="AY2078" s="334"/>
      <c r="AZ2078" s="336">
        <f>SUMIF($BC$9:$BC$2041,$C2078,AZ$9:AZ$2041)</f>
        <v>0</v>
      </c>
      <c r="BA2078" s="336">
        <f>SUMIF($BC$9:$BC$2041,$C2078,BA$9:BA$2041)</f>
        <v>0</v>
      </c>
      <c r="BB2078" s="333"/>
      <c r="BC2078" s="333"/>
    </row>
    <row r="2079" spans="1:55" x14ac:dyDescent="0.2">
      <c r="A2079" s="337"/>
      <c r="B2079" s="337"/>
      <c r="C2079" s="337"/>
      <c r="D2079" s="337" t="s">
        <v>1098</v>
      </c>
      <c r="E2079" s="337"/>
      <c r="F2079" s="337"/>
      <c r="G2079" s="337"/>
      <c r="H2079" s="337"/>
      <c r="I2079" s="337"/>
      <c r="J2079" s="337"/>
      <c r="K2079" s="337"/>
      <c r="L2079" s="337"/>
      <c r="M2079" s="337"/>
      <c r="N2079" s="337"/>
      <c r="O2079" s="337"/>
      <c r="P2079" s="337"/>
      <c r="Q2079" s="337"/>
      <c r="R2079" s="337"/>
      <c r="S2079" s="338"/>
      <c r="T2079" s="338"/>
      <c r="U2079" s="338"/>
      <c r="V2079" s="338"/>
      <c r="W2079" s="338"/>
      <c r="X2079" s="338"/>
      <c r="Y2079" s="339"/>
      <c r="Z2079" s="339"/>
      <c r="AA2079" s="338"/>
      <c r="AB2079" s="338"/>
      <c r="AC2079" s="340">
        <f>SUMIFS(AC$9:AC$2041,$BC$9:$BC$2041,$C2078,$BB$9:$BB$2041,1)</f>
        <v>0</v>
      </c>
      <c r="AD2079" s="337"/>
      <c r="AE2079" s="340">
        <f>SUMIFS(AE$9:AE$2041,$BC$9:$BC$2041,$C2078,$BB$9:$BB$2041,1)</f>
        <v>0</v>
      </c>
      <c r="AF2079" s="338"/>
      <c r="AG2079" s="340">
        <f>SUMIFS(AG$9:AG$2041,$BC$9:$BC$2041,$C2078,$BB$9:$BB$2041,1)</f>
        <v>0</v>
      </c>
      <c r="AH2079" s="338"/>
      <c r="AI2079" s="340">
        <f>SUMIFS(AI$9:AI$2041,$BC$9:$BC$2041,$C2078,$BB$9:$BB$2041,1)</f>
        <v>0</v>
      </c>
      <c r="AJ2079" s="338"/>
      <c r="AK2079" s="340">
        <f>SUMIFS(AK$9:AK$2041,$BC$9:$BC$2041,$C2078,$BB$9:$BB$2041,1)</f>
        <v>0</v>
      </c>
      <c r="AL2079" s="338"/>
      <c r="AM2079" s="340">
        <f>SUMIFS(AM$9:AM$2041,$BC$9:$BC$2041,$C2078,$BB$9:$BB$2041,1)</f>
        <v>0</v>
      </c>
      <c r="AN2079" s="337"/>
      <c r="AO2079" s="340">
        <f t="shared" ref="AO2079" si="697">SUMIFS(AO$9:AO$2041,$BC$9:$BC$2041,$C2078,$BB$9:$BB$2041,1)</f>
        <v>0</v>
      </c>
      <c r="AP2079" s="341"/>
      <c r="AQ2079" s="338"/>
      <c r="AR2079" s="338"/>
      <c r="AS2079" s="340">
        <f>SUMIFS(AS$9:AS$2041,$BC$9:$BC$2041,$C2078,$BB$9:$BB$2041,1)</f>
        <v>0</v>
      </c>
      <c r="AT2079" s="340">
        <f>SUMIFS(AT$9:AT$2041,$BC$9:$BC$2041,$C2078,$BB$9:$BB$2041,1)</f>
        <v>0</v>
      </c>
      <c r="AU2079" s="338"/>
      <c r="AV2079" s="340">
        <f>SUMIFS(AV$9:AV$2041,$BC$9:$BC$2041,$C2078,$BB$9:$BB$2041,1)</f>
        <v>0</v>
      </c>
      <c r="AW2079" s="338"/>
      <c r="AX2079" s="340">
        <f>SUMIFS(AX$9:AX$2041,$BC$9:$BC$2041,$C2078,$BB$9:$BB$2041,1)</f>
        <v>0</v>
      </c>
      <c r="AY2079" s="338"/>
      <c r="AZ2079" s="340">
        <f>SUMIFS(AZ$9:AZ$2041,$BC$9:$BC$2041,$C2078,$BB$9:$BB$2041,1)</f>
        <v>0</v>
      </c>
      <c r="BA2079" s="340">
        <f>SUMIFS(BA$9:BA$2041,$BC$9:$BC$2041,$C2078,$BB$9:$BB$2041,1)</f>
        <v>0</v>
      </c>
      <c r="BB2079" s="337"/>
      <c r="BC2079" s="337"/>
    </row>
    <row r="2080" spans="1:55" x14ac:dyDescent="0.2">
      <c r="A2080" s="342"/>
      <c r="B2080" s="342"/>
      <c r="C2080" s="342"/>
      <c r="D2080" s="342" t="s">
        <v>1099</v>
      </c>
      <c r="E2080" s="342"/>
      <c r="F2080" s="342"/>
      <c r="G2080" s="342"/>
      <c r="H2080" s="342"/>
      <c r="I2080" s="342"/>
      <c r="J2080" s="342"/>
      <c r="K2080" s="342"/>
      <c r="L2080" s="342"/>
      <c r="M2080" s="342"/>
      <c r="N2080" s="342"/>
      <c r="O2080" s="342"/>
      <c r="P2080" s="342"/>
      <c r="Q2080" s="342"/>
      <c r="R2080" s="342"/>
      <c r="S2080" s="343"/>
      <c r="T2080" s="343"/>
      <c r="U2080" s="343"/>
      <c r="V2080" s="343"/>
      <c r="W2080" s="343"/>
      <c r="X2080" s="343"/>
      <c r="Y2080" s="344"/>
      <c r="Z2080" s="344"/>
      <c r="AA2080" s="343"/>
      <c r="AB2080" s="343"/>
      <c r="AC2080" s="345">
        <f>SUMIFS(AC$9:AC$2041,$BC$9:$BC$2041,$C2078,$BB$9:$BB$2041,2)</f>
        <v>0</v>
      </c>
      <c r="AD2080" s="342"/>
      <c r="AE2080" s="345">
        <f>SUMIFS(AE$9:AE$2041,$BC$9:$BC$2041,$C2078,$BB$9:$BB$2041,2)</f>
        <v>0</v>
      </c>
      <c r="AF2080" s="343"/>
      <c r="AG2080" s="345">
        <f>SUMIFS(AG$9:AG$2041,$BC$9:$BC$2041,$C2078,$BB$9:$BB$2041,2)</f>
        <v>0</v>
      </c>
      <c r="AH2080" s="343"/>
      <c r="AI2080" s="345">
        <f>SUMIFS(AI$9:AI$2041,$BC$9:$BC$2041,$C2078,$BB$9:$BB$2041,2)</f>
        <v>0</v>
      </c>
      <c r="AJ2080" s="343"/>
      <c r="AK2080" s="345">
        <f>SUMIFS(AK$9:AK$2041,$BC$9:$BC$2041,$C2078,$BB$9:$BB$2041,2)</f>
        <v>0</v>
      </c>
      <c r="AL2080" s="343"/>
      <c r="AM2080" s="345">
        <f>SUMIFS(AM$9:AM$2041,$BC$9:$BC$2041,$C2078,$BB$9:$BB$2041,2)</f>
        <v>0</v>
      </c>
      <c r="AN2080" s="342"/>
      <c r="AO2080" s="345">
        <f t="shared" ref="AO2080" si="698">SUMIFS(AO$9:AO$2041,$BC$9:$BC$2041,$C2078,$BB$9:$BB$2041,2)</f>
        <v>0</v>
      </c>
      <c r="AP2080" s="346"/>
      <c r="AQ2080" s="343"/>
      <c r="AR2080" s="343"/>
      <c r="AS2080" s="345">
        <f>SUMIFS(AS$9:AS$2041,$BC$9:$BC$2041,$C2078,$BB$9:$BB$2041,2)</f>
        <v>0</v>
      </c>
      <c r="AT2080" s="345">
        <f>SUMIFS(AT$9:AT$2041,$BC$9:$BC$2041,$C2078,$BB$9:$BB$2041,2)</f>
        <v>0</v>
      </c>
      <c r="AU2080" s="343"/>
      <c r="AV2080" s="345">
        <f>SUMIFS(AV$9:AV$2041,$BC$9:$BC$2041,$C2078,$BB$9:$BB$2041,2)</f>
        <v>0</v>
      </c>
      <c r="AW2080" s="343"/>
      <c r="AX2080" s="345">
        <f>SUMIFS(AX$9:AX$2041,$BC$9:$BC$2041,$C2078,$BB$9:$BB$2041,2)</f>
        <v>0</v>
      </c>
      <c r="AY2080" s="343"/>
      <c r="AZ2080" s="345">
        <f>SUMIFS(AZ$9:AZ$2041,$BC$9:$BC$2041,$C2078,$BB$9:$BB$2041,2)</f>
        <v>0</v>
      </c>
      <c r="BA2080" s="345">
        <f>SUMIFS(BA$9:BA$2041,$BC$9:$BC$2041,$C2078,$BB$9:$BB$2041,2)</f>
        <v>0</v>
      </c>
      <c r="BB2080" s="342"/>
      <c r="BC2080" s="342"/>
    </row>
    <row r="2081" spans="1:55" s="145" customFormat="1" x14ac:dyDescent="0.2">
      <c r="A2081" s="333"/>
      <c r="B2081" s="333"/>
      <c r="C2081" s="333" t="s">
        <v>107</v>
      </c>
      <c r="D2081" s="333" t="s">
        <v>108</v>
      </c>
      <c r="E2081" s="333"/>
      <c r="F2081" s="333"/>
      <c r="G2081" s="333"/>
      <c r="H2081" s="333"/>
      <c r="I2081" s="333"/>
      <c r="J2081" s="333"/>
      <c r="K2081" s="333"/>
      <c r="L2081" s="333"/>
      <c r="M2081" s="333"/>
      <c r="N2081" s="333"/>
      <c r="O2081" s="333"/>
      <c r="P2081" s="333"/>
      <c r="Q2081" s="333"/>
      <c r="R2081" s="333"/>
      <c r="S2081" s="334"/>
      <c r="T2081" s="334"/>
      <c r="U2081" s="334"/>
      <c r="V2081" s="334"/>
      <c r="W2081" s="334"/>
      <c r="X2081" s="334"/>
      <c r="Y2081" s="335"/>
      <c r="Z2081" s="335"/>
      <c r="AA2081" s="334"/>
      <c r="AB2081" s="334"/>
      <c r="AC2081" s="336">
        <f>SUMIF($BC$9:$BC$2041,$C2081,AC$9:AC$2041)</f>
        <v>0</v>
      </c>
      <c r="AD2081" s="333"/>
      <c r="AE2081" s="336">
        <f>SUMIF($BC$9:$BC$2041,$C2081,AE$9:AE$2041)</f>
        <v>0</v>
      </c>
      <c r="AF2081" s="334"/>
      <c r="AG2081" s="336">
        <f>SUMIF($BC$9:$BC$2041,$C2081,AG$9:AG$2041)</f>
        <v>0</v>
      </c>
      <c r="AH2081" s="334"/>
      <c r="AI2081" s="336">
        <f>SUMIF($BC$9:$BC$2041,$C2081,AI$9:AI$2041)</f>
        <v>0</v>
      </c>
      <c r="AJ2081" s="334"/>
      <c r="AK2081" s="336">
        <f>SUMIF($BC$9:$BC$2041,$C2081,AK$9:AK$2041)</f>
        <v>0</v>
      </c>
      <c r="AL2081" s="334"/>
      <c r="AM2081" s="336">
        <f>SUMIF($BC$9:$BC$2041,$C2081,AM$9:AM$2041)</f>
        <v>0</v>
      </c>
      <c r="AN2081" s="333"/>
      <c r="AO2081" s="336">
        <f>SUMIF($BC$9:$BC$2041,$C2081,AO$9:AO$2041)</f>
        <v>0</v>
      </c>
      <c r="AP2081" s="334"/>
      <c r="AQ2081" s="334"/>
      <c r="AR2081" s="334"/>
      <c r="AS2081" s="336">
        <f>SUMIF($BC$9:$BC$2041,$C2081,AS$9:AS$2041)</f>
        <v>0</v>
      </c>
      <c r="AT2081" s="336">
        <f>SUMIF($BC$9:$BC$2041,$C2081,AT$9:AT$2041)</f>
        <v>0</v>
      </c>
      <c r="AU2081" s="334"/>
      <c r="AV2081" s="336">
        <f>SUMIF($BC$9:$BC$2041,$C2081,AV$9:AV$2041)</f>
        <v>0</v>
      </c>
      <c r="AW2081" s="334"/>
      <c r="AX2081" s="336">
        <f>SUMIF($BC$9:$BC$2041,$C2081,AX$9:AX$2041)</f>
        <v>0</v>
      </c>
      <c r="AY2081" s="334"/>
      <c r="AZ2081" s="336">
        <f>SUMIF($BC$9:$BC$2041,$C2081,AZ$9:AZ$2041)</f>
        <v>0</v>
      </c>
      <c r="BA2081" s="336">
        <f>SUMIF($BC$9:$BC$2041,$C2081,BA$9:BA$2041)</f>
        <v>0</v>
      </c>
      <c r="BB2081" s="333"/>
      <c r="BC2081" s="333"/>
    </row>
    <row r="2082" spans="1:55" x14ac:dyDescent="0.2">
      <c r="A2082" s="337"/>
      <c r="B2082" s="337"/>
      <c r="C2082" s="337"/>
      <c r="D2082" s="337" t="s">
        <v>1098</v>
      </c>
      <c r="E2082" s="337"/>
      <c r="F2082" s="337"/>
      <c r="G2082" s="337"/>
      <c r="H2082" s="337"/>
      <c r="I2082" s="337"/>
      <c r="J2082" s="337"/>
      <c r="K2082" s="337"/>
      <c r="L2082" s="337"/>
      <c r="M2082" s="337"/>
      <c r="N2082" s="337"/>
      <c r="O2082" s="337"/>
      <c r="P2082" s="337"/>
      <c r="Q2082" s="337"/>
      <c r="R2082" s="337"/>
      <c r="S2082" s="338"/>
      <c r="T2082" s="338"/>
      <c r="U2082" s="338"/>
      <c r="V2082" s="338"/>
      <c r="W2082" s="338"/>
      <c r="X2082" s="338"/>
      <c r="Y2082" s="339"/>
      <c r="Z2082" s="339"/>
      <c r="AA2082" s="338"/>
      <c r="AB2082" s="338"/>
      <c r="AC2082" s="340">
        <f>SUMIFS(AC$9:AC$2041,$BC$9:$BC$2041,$C2081,$BB$9:$BB$2041,1)</f>
        <v>0</v>
      </c>
      <c r="AD2082" s="337"/>
      <c r="AE2082" s="340">
        <f>SUMIFS(AE$9:AE$2041,$BC$9:$BC$2041,$C2081,$BB$9:$BB$2041,1)</f>
        <v>0</v>
      </c>
      <c r="AF2082" s="338"/>
      <c r="AG2082" s="340">
        <f>SUMIFS(AG$9:AG$2041,$BC$9:$BC$2041,$C2081,$BB$9:$BB$2041,1)</f>
        <v>0</v>
      </c>
      <c r="AH2082" s="338"/>
      <c r="AI2082" s="340">
        <f>SUMIFS(AI$9:AI$2041,$BC$9:$BC$2041,$C2081,$BB$9:$BB$2041,1)</f>
        <v>0</v>
      </c>
      <c r="AJ2082" s="338"/>
      <c r="AK2082" s="340">
        <f>SUMIFS(AK$9:AK$2041,$BC$9:$BC$2041,$C2081,$BB$9:$BB$2041,1)</f>
        <v>0</v>
      </c>
      <c r="AL2082" s="338"/>
      <c r="AM2082" s="340">
        <f>SUMIFS(AM$9:AM$2041,$BC$9:$BC$2041,$C2081,$BB$9:$BB$2041,1)</f>
        <v>0</v>
      </c>
      <c r="AN2082" s="337"/>
      <c r="AO2082" s="340">
        <f t="shared" ref="AO2082" si="699">SUMIFS(AO$9:AO$2041,$BC$9:$BC$2041,$C2081,$BB$9:$BB$2041,1)</f>
        <v>0</v>
      </c>
      <c r="AP2082" s="341"/>
      <c r="AQ2082" s="338"/>
      <c r="AR2082" s="338"/>
      <c r="AS2082" s="340">
        <f>SUMIFS(AS$9:AS$2041,$BC$9:$BC$2041,$C2081,$BB$9:$BB$2041,1)</f>
        <v>0</v>
      </c>
      <c r="AT2082" s="340">
        <f>SUMIFS(AT$9:AT$2041,$BC$9:$BC$2041,$C2081,$BB$9:$BB$2041,1)</f>
        <v>0</v>
      </c>
      <c r="AU2082" s="338"/>
      <c r="AV2082" s="340">
        <f>SUMIFS(AV$9:AV$2041,$BC$9:$BC$2041,$C2081,$BB$9:$BB$2041,1)</f>
        <v>0</v>
      </c>
      <c r="AW2082" s="338"/>
      <c r="AX2082" s="340">
        <f>SUMIFS(AX$9:AX$2041,$BC$9:$BC$2041,$C2081,$BB$9:$BB$2041,1)</f>
        <v>0</v>
      </c>
      <c r="AY2082" s="338"/>
      <c r="AZ2082" s="340">
        <f>SUMIFS(AZ$9:AZ$2041,$BC$9:$BC$2041,$C2081,$BB$9:$BB$2041,1)</f>
        <v>0</v>
      </c>
      <c r="BA2082" s="340">
        <f>SUMIFS(BA$9:BA$2041,$BC$9:$BC$2041,$C2081,$BB$9:$BB$2041,1)</f>
        <v>0</v>
      </c>
      <c r="BB2082" s="337"/>
      <c r="BC2082" s="337"/>
    </row>
    <row r="2083" spans="1:55" x14ac:dyDescent="0.2">
      <c r="A2083" s="342"/>
      <c r="B2083" s="342"/>
      <c r="C2083" s="342"/>
      <c r="D2083" s="342" t="s">
        <v>1099</v>
      </c>
      <c r="E2083" s="342"/>
      <c r="F2083" s="342"/>
      <c r="G2083" s="342"/>
      <c r="H2083" s="342"/>
      <c r="I2083" s="342"/>
      <c r="J2083" s="342"/>
      <c r="K2083" s="342"/>
      <c r="L2083" s="342"/>
      <c r="M2083" s="342"/>
      <c r="N2083" s="342"/>
      <c r="O2083" s="342"/>
      <c r="P2083" s="342"/>
      <c r="Q2083" s="342"/>
      <c r="R2083" s="342"/>
      <c r="S2083" s="343"/>
      <c r="T2083" s="343"/>
      <c r="U2083" s="343"/>
      <c r="V2083" s="343"/>
      <c r="W2083" s="343"/>
      <c r="X2083" s="343"/>
      <c r="Y2083" s="344"/>
      <c r="Z2083" s="344"/>
      <c r="AA2083" s="343"/>
      <c r="AB2083" s="343"/>
      <c r="AC2083" s="345">
        <f>SUMIFS(AC$9:AC$2041,$BC$9:$BC$2041,$C2081,$BB$9:$BB$2041,2)</f>
        <v>0</v>
      </c>
      <c r="AD2083" s="342"/>
      <c r="AE2083" s="345">
        <f>SUMIFS(AE$9:AE$2041,$BC$9:$BC$2041,$C2081,$BB$9:$BB$2041,2)</f>
        <v>0</v>
      </c>
      <c r="AF2083" s="343"/>
      <c r="AG2083" s="345">
        <f>SUMIFS(AG$9:AG$2041,$BC$9:$BC$2041,$C2081,$BB$9:$BB$2041,2)</f>
        <v>0</v>
      </c>
      <c r="AH2083" s="343"/>
      <c r="AI2083" s="345">
        <f>SUMIFS(AI$9:AI$2041,$BC$9:$BC$2041,$C2081,$BB$9:$BB$2041,2)</f>
        <v>0</v>
      </c>
      <c r="AJ2083" s="343"/>
      <c r="AK2083" s="345">
        <f>SUMIFS(AK$9:AK$2041,$BC$9:$BC$2041,$C2081,$BB$9:$BB$2041,2)</f>
        <v>0</v>
      </c>
      <c r="AL2083" s="343"/>
      <c r="AM2083" s="345">
        <f>SUMIFS(AM$9:AM$2041,$BC$9:$BC$2041,$C2081,$BB$9:$BB$2041,2)</f>
        <v>0</v>
      </c>
      <c r="AN2083" s="342"/>
      <c r="AO2083" s="345">
        <f t="shared" ref="AO2083" si="700">SUMIFS(AO$9:AO$2041,$BC$9:$BC$2041,$C2081,$BB$9:$BB$2041,2)</f>
        <v>0</v>
      </c>
      <c r="AP2083" s="346"/>
      <c r="AQ2083" s="343"/>
      <c r="AR2083" s="343"/>
      <c r="AS2083" s="345">
        <f>SUMIFS(AS$9:AS$2041,$BC$9:$BC$2041,$C2081,$BB$9:$BB$2041,2)</f>
        <v>0</v>
      </c>
      <c r="AT2083" s="345">
        <f>SUMIFS(AT$9:AT$2041,$BC$9:$BC$2041,$C2081,$BB$9:$BB$2041,2)</f>
        <v>0</v>
      </c>
      <c r="AU2083" s="343"/>
      <c r="AV2083" s="345">
        <f>SUMIFS(AV$9:AV$2041,$BC$9:$BC$2041,$C2081,$BB$9:$BB$2041,2)</f>
        <v>0</v>
      </c>
      <c r="AW2083" s="343"/>
      <c r="AX2083" s="345">
        <f>SUMIFS(AX$9:AX$2041,$BC$9:$BC$2041,$C2081,$BB$9:$BB$2041,2)</f>
        <v>0</v>
      </c>
      <c r="AY2083" s="343"/>
      <c r="AZ2083" s="345">
        <f>SUMIFS(AZ$9:AZ$2041,$BC$9:$BC$2041,$C2081,$BB$9:$BB$2041,2)</f>
        <v>0</v>
      </c>
      <c r="BA2083" s="345">
        <f>SUMIFS(BA$9:BA$2041,$BC$9:$BC$2041,$C2081,$BB$9:$BB$2041,2)</f>
        <v>0</v>
      </c>
      <c r="BB2083" s="342"/>
      <c r="BC2083" s="342"/>
    </row>
    <row r="2084" spans="1:55" s="145" customFormat="1" x14ac:dyDescent="0.2">
      <c r="A2084" s="333"/>
      <c r="B2084" s="333"/>
      <c r="C2084" s="333" t="s">
        <v>114</v>
      </c>
      <c r="D2084" s="333" t="s">
        <v>115</v>
      </c>
      <c r="E2084" s="333"/>
      <c r="F2084" s="333"/>
      <c r="G2084" s="333"/>
      <c r="H2084" s="333"/>
      <c r="I2084" s="333"/>
      <c r="J2084" s="333"/>
      <c r="K2084" s="333"/>
      <c r="L2084" s="333"/>
      <c r="M2084" s="333"/>
      <c r="N2084" s="333"/>
      <c r="O2084" s="333"/>
      <c r="P2084" s="333"/>
      <c r="Q2084" s="333"/>
      <c r="R2084" s="333"/>
      <c r="S2084" s="334"/>
      <c r="T2084" s="334"/>
      <c r="U2084" s="334"/>
      <c r="V2084" s="334"/>
      <c r="W2084" s="334"/>
      <c r="X2084" s="334"/>
      <c r="Y2084" s="335"/>
      <c r="Z2084" s="335"/>
      <c r="AA2084" s="334"/>
      <c r="AB2084" s="334"/>
      <c r="AC2084" s="336">
        <f>SUMIF($BC$9:$BC$2041,$C2084,AC$9:AC$2041)</f>
        <v>0</v>
      </c>
      <c r="AD2084" s="333"/>
      <c r="AE2084" s="336">
        <f>SUMIF($BC$9:$BC$2041,$C2084,AE$9:AE$2041)</f>
        <v>0</v>
      </c>
      <c r="AF2084" s="334"/>
      <c r="AG2084" s="336">
        <f>SUMIF($BC$9:$BC$2041,$C2084,AG$9:AG$2041)</f>
        <v>0</v>
      </c>
      <c r="AH2084" s="334"/>
      <c r="AI2084" s="336">
        <f>SUMIF($BC$9:$BC$2041,$C2084,AI$9:AI$2041)</f>
        <v>0</v>
      </c>
      <c r="AJ2084" s="334"/>
      <c r="AK2084" s="336">
        <f>SUMIF($BC$9:$BC$2041,$C2084,AK$9:AK$2041)</f>
        <v>0</v>
      </c>
      <c r="AL2084" s="334"/>
      <c r="AM2084" s="336">
        <f>SUMIF($BC$9:$BC$2041,$C2084,AM$9:AM$2041)</f>
        <v>0</v>
      </c>
      <c r="AN2084" s="333"/>
      <c r="AO2084" s="336">
        <f>SUMIF($BC$9:$BC$2041,$C2084,AO$9:AO$2041)</f>
        <v>0</v>
      </c>
      <c r="AP2084" s="334"/>
      <c r="AQ2084" s="334"/>
      <c r="AR2084" s="334"/>
      <c r="AS2084" s="336">
        <f>SUMIF($BC$9:$BC$2041,$C2084,AS$9:AS$2041)</f>
        <v>0</v>
      </c>
      <c r="AT2084" s="336">
        <f>SUMIF($BC$9:$BC$2041,$C2084,AT$9:AT$2041)</f>
        <v>0</v>
      </c>
      <c r="AU2084" s="334"/>
      <c r="AV2084" s="336">
        <f>SUMIF($BC$9:$BC$2041,$C2084,AV$9:AV$2041)</f>
        <v>0</v>
      </c>
      <c r="AW2084" s="334"/>
      <c r="AX2084" s="336">
        <f>SUMIF($BC$9:$BC$2041,$C2084,AX$9:AX$2041)</f>
        <v>0</v>
      </c>
      <c r="AY2084" s="334"/>
      <c r="AZ2084" s="336">
        <f>SUMIF($BC$9:$BC$2041,$C2084,AZ$9:AZ$2041)</f>
        <v>0</v>
      </c>
      <c r="BA2084" s="336">
        <f>SUMIF($BC$9:$BC$2041,$C2084,BA$9:BA$2041)</f>
        <v>0</v>
      </c>
      <c r="BB2084" s="333"/>
      <c r="BC2084" s="333"/>
    </row>
    <row r="2085" spans="1:55" x14ac:dyDescent="0.2">
      <c r="A2085" s="337"/>
      <c r="B2085" s="337"/>
      <c r="C2085" s="337"/>
      <c r="D2085" s="337" t="s">
        <v>1098</v>
      </c>
      <c r="E2085" s="337"/>
      <c r="F2085" s="337"/>
      <c r="G2085" s="337"/>
      <c r="H2085" s="337"/>
      <c r="I2085" s="337"/>
      <c r="J2085" s="337"/>
      <c r="K2085" s="337"/>
      <c r="L2085" s="337"/>
      <c r="M2085" s="337"/>
      <c r="N2085" s="337"/>
      <c r="O2085" s="337"/>
      <c r="P2085" s="337"/>
      <c r="Q2085" s="337"/>
      <c r="R2085" s="337"/>
      <c r="S2085" s="338"/>
      <c r="T2085" s="338"/>
      <c r="U2085" s="338"/>
      <c r="V2085" s="338"/>
      <c r="W2085" s="338"/>
      <c r="X2085" s="338"/>
      <c r="Y2085" s="339"/>
      <c r="Z2085" s="339"/>
      <c r="AA2085" s="338"/>
      <c r="AB2085" s="338"/>
      <c r="AC2085" s="340">
        <f>SUMIFS(AC$9:AC$2041,$BC$9:$BC$2041,$C2084,$BB$9:$BB$2041,1)</f>
        <v>0</v>
      </c>
      <c r="AD2085" s="337"/>
      <c r="AE2085" s="340">
        <f>SUMIFS(AE$9:AE$2041,$BC$9:$BC$2041,$C2084,$BB$9:$BB$2041,1)</f>
        <v>0</v>
      </c>
      <c r="AF2085" s="338"/>
      <c r="AG2085" s="340">
        <f>SUMIFS(AG$9:AG$2041,$BC$9:$BC$2041,$C2084,$BB$9:$BB$2041,1)</f>
        <v>0</v>
      </c>
      <c r="AH2085" s="338"/>
      <c r="AI2085" s="340">
        <f>SUMIFS(AI$9:AI$2041,$BC$9:$BC$2041,$C2084,$BB$9:$BB$2041,1)</f>
        <v>0</v>
      </c>
      <c r="AJ2085" s="338"/>
      <c r="AK2085" s="340">
        <f>SUMIFS(AK$9:AK$2041,$BC$9:$BC$2041,$C2084,$BB$9:$BB$2041,1)</f>
        <v>0</v>
      </c>
      <c r="AL2085" s="338"/>
      <c r="AM2085" s="340">
        <f>SUMIFS(AM$9:AM$2041,$BC$9:$BC$2041,$C2084,$BB$9:$BB$2041,1)</f>
        <v>0</v>
      </c>
      <c r="AN2085" s="337"/>
      <c r="AO2085" s="340">
        <f t="shared" ref="AO2085" si="701">SUMIFS(AO$9:AO$2041,$BC$9:$BC$2041,$C2084,$BB$9:$BB$2041,1)</f>
        <v>0</v>
      </c>
      <c r="AP2085" s="341"/>
      <c r="AQ2085" s="338"/>
      <c r="AR2085" s="338"/>
      <c r="AS2085" s="340">
        <f>SUMIFS(AS$9:AS$2041,$BC$9:$BC$2041,$C2084,$BB$9:$BB$2041,1)</f>
        <v>0</v>
      </c>
      <c r="AT2085" s="340">
        <f>SUMIFS(AT$9:AT$2041,$BC$9:$BC$2041,$C2084,$BB$9:$BB$2041,1)</f>
        <v>0</v>
      </c>
      <c r="AU2085" s="338"/>
      <c r="AV2085" s="340">
        <f>SUMIFS(AV$9:AV$2041,$BC$9:$BC$2041,$C2084,$BB$9:$BB$2041,1)</f>
        <v>0</v>
      </c>
      <c r="AW2085" s="338"/>
      <c r="AX2085" s="340">
        <f>SUMIFS(AX$9:AX$2041,$BC$9:$BC$2041,$C2084,$BB$9:$BB$2041,1)</f>
        <v>0</v>
      </c>
      <c r="AY2085" s="338"/>
      <c r="AZ2085" s="340">
        <f>SUMIFS(AZ$9:AZ$2041,$BC$9:$BC$2041,$C2084,$BB$9:$BB$2041,1)</f>
        <v>0</v>
      </c>
      <c r="BA2085" s="340">
        <f>SUMIFS(BA$9:BA$2041,$BC$9:$BC$2041,$C2084,$BB$9:$BB$2041,1)</f>
        <v>0</v>
      </c>
      <c r="BB2085" s="337"/>
      <c r="BC2085" s="337"/>
    </row>
    <row r="2086" spans="1:55" x14ac:dyDescent="0.2">
      <c r="A2086" s="342"/>
      <c r="B2086" s="342"/>
      <c r="C2086" s="342"/>
      <c r="D2086" s="342" t="s">
        <v>1099</v>
      </c>
      <c r="E2086" s="342"/>
      <c r="F2086" s="342"/>
      <c r="G2086" s="342"/>
      <c r="H2086" s="342"/>
      <c r="I2086" s="342"/>
      <c r="J2086" s="342"/>
      <c r="K2086" s="342"/>
      <c r="L2086" s="342"/>
      <c r="M2086" s="342"/>
      <c r="N2086" s="342"/>
      <c r="O2086" s="342"/>
      <c r="P2086" s="342"/>
      <c r="Q2086" s="342"/>
      <c r="R2086" s="342"/>
      <c r="S2086" s="343"/>
      <c r="T2086" s="343"/>
      <c r="U2086" s="343"/>
      <c r="V2086" s="343"/>
      <c r="W2086" s="343"/>
      <c r="X2086" s="343"/>
      <c r="Y2086" s="344"/>
      <c r="Z2086" s="344"/>
      <c r="AA2086" s="343"/>
      <c r="AB2086" s="343"/>
      <c r="AC2086" s="345">
        <f>SUMIFS(AC$9:AC$2041,$BC$9:$BC$2041,$C2084,$BB$9:$BB$2041,2)</f>
        <v>0</v>
      </c>
      <c r="AD2086" s="342"/>
      <c r="AE2086" s="345">
        <f>SUMIFS(AE$9:AE$2041,$BC$9:$BC$2041,$C2084,$BB$9:$BB$2041,2)</f>
        <v>0</v>
      </c>
      <c r="AF2086" s="343"/>
      <c r="AG2086" s="345">
        <f>SUMIFS(AG$9:AG$2041,$BC$9:$BC$2041,$C2084,$BB$9:$BB$2041,2)</f>
        <v>0</v>
      </c>
      <c r="AH2086" s="343"/>
      <c r="AI2086" s="345">
        <f>SUMIFS(AI$9:AI$2041,$BC$9:$BC$2041,$C2084,$BB$9:$BB$2041,2)</f>
        <v>0</v>
      </c>
      <c r="AJ2086" s="343"/>
      <c r="AK2086" s="345">
        <f>SUMIFS(AK$9:AK$2041,$BC$9:$BC$2041,$C2084,$BB$9:$BB$2041,2)</f>
        <v>0</v>
      </c>
      <c r="AL2086" s="343"/>
      <c r="AM2086" s="345">
        <f>SUMIFS(AM$9:AM$2041,$BC$9:$BC$2041,$C2084,$BB$9:$BB$2041,2)</f>
        <v>0</v>
      </c>
      <c r="AN2086" s="342"/>
      <c r="AO2086" s="345">
        <f t="shared" ref="AO2086" si="702">SUMIFS(AO$9:AO$2041,$BC$9:$BC$2041,$C2084,$BB$9:$BB$2041,2)</f>
        <v>0</v>
      </c>
      <c r="AP2086" s="346"/>
      <c r="AQ2086" s="343"/>
      <c r="AR2086" s="343"/>
      <c r="AS2086" s="345">
        <f>SUMIFS(AS$9:AS$2041,$BC$9:$BC$2041,$C2084,$BB$9:$BB$2041,2)</f>
        <v>0</v>
      </c>
      <c r="AT2086" s="345">
        <f>SUMIFS(AT$9:AT$2041,$BC$9:$BC$2041,$C2084,$BB$9:$BB$2041,2)</f>
        <v>0</v>
      </c>
      <c r="AU2086" s="343"/>
      <c r="AV2086" s="345">
        <f>SUMIFS(AV$9:AV$2041,$BC$9:$BC$2041,$C2084,$BB$9:$BB$2041,2)</f>
        <v>0</v>
      </c>
      <c r="AW2086" s="343"/>
      <c r="AX2086" s="345">
        <f>SUMIFS(AX$9:AX$2041,$BC$9:$BC$2041,$C2084,$BB$9:$BB$2041,2)</f>
        <v>0</v>
      </c>
      <c r="AY2086" s="343"/>
      <c r="AZ2086" s="345">
        <f>SUMIFS(AZ$9:AZ$2041,$BC$9:$BC$2041,$C2084,$BB$9:$BB$2041,2)</f>
        <v>0</v>
      </c>
      <c r="BA2086" s="345">
        <f>SUMIFS(BA$9:BA$2041,$BC$9:$BC$2041,$C2084,$BB$9:$BB$2041,2)</f>
        <v>0</v>
      </c>
      <c r="BB2086" s="342"/>
      <c r="BC2086" s="342"/>
    </row>
    <row r="2087" spans="1:55" s="145" customFormat="1" x14ac:dyDescent="0.2">
      <c r="A2087" s="333"/>
      <c r="B2087" s="333"/>
      <c r="C2087" s="333" t="s">
        <v>119</v>
      </c>
      <c r="D2087" s="333" t="s">
        <v>120</v>
      </c>
      <c r="E2087" s="333"/>
      <c r="F2087" s="333"/>
      <c r="G2087" s="333"/>
      <c r="H2087" s="333"/>
      <c r="I2087" s="333"/>
      <c r="J2087" s="333"/>
      <c r="K2087" s="333"/>
      <c r="L2087" s="333"/>
      <c r="M2087" s="333"/>
      <c r="N2087" s="333"/>
      <c r="O2087" s="333"/>
      <c r="P2087" s="333"/>
      <c r="Q2087" s="333"/>
      <c r="R2087" s="333"/>
      <c r="S2087" s="334"/>
      <c r="T2087" s="334"/>
      <c r="U2087" s="334"/>
      <c r="V2087" s="334"/>
      <c r="W2087" s="334"/>
      <c r="X2087" s="334"/>
      <c r="Y2087" s="335"/>
      <c r="Z2087" s="335"/>
      <c r="AA2087" s="334"/>
      <c r="AB2087" s="334"/>
      <c r="AC2087" s="336">
        <f>SUMIF($BC$9:$BC$2041,$C2087,AC$9:AC$2041)</f>
        <v>0</v>
      </c>
      <c r="AD2087" s="333"/>
      <c r="AE2087" s="336">
        <f>SUMIF($BC$9:$BC$2041,$C2087,AE$9:AE$2041)</f>
        <v>0</v>
      </c>
      <c r="AF2087" s="334"/>
      <c r="AG2087" s="336">
        <f>SUMIF($BC$9:$BC$2041,$C2087,AG$9:AG$2041)</f>
        <v>0</v>
      </c>
      <c r="AH2087" s="334"/>
      <c r="AI2087" s="336">
        <f>SUMIF($BC$9:$BC$2041,$C2087,AI$9:AI$2041)</f>
        <v>0</v>
      </c>
      <c r="AJ2087" s="334"/>
      <c r="AK2087" s="336">
        <f>SUMIF($BC$9:$BC$2041,$C2087,AK$9:AK$2041)</f>
        <v>0</v>
      </c>
      <c r="AL2087" s="334"/>
      <c r="AM2087" s="336">
        <f>SUMIF($BC$9:$BC$2041,$C2087,AM$9:AM$2041)</f>
        <v>0</v>
      </c>
      <c r="AN2087" s="333"/>
      <c r="AO2087" s="336">
        <f>SUMIF($BC$9:$BC$2041,$C2087,AO$9:AO$2041)</f>
        <v>0</v>
      </c>
      <c r="AP2087" s="334"/>
      <c r="AQ2087" s="334"/>
      <c r="AR2087" s="334"/>
      <c r="AS2087" s="336">
        <f>SUMIF($BC$9:$BC$2041,$C2087,AS$9:AS$2041)</f>
        <v>0</v>
      </c>
      <c r="AT2087" s="336">
        <f>SUMIF($BC$9:$BC$2041,$C2087,AT$9:AT$2041)</f>
        <v>0</v>
      </c>
      <c r="AU2087" s="334"/>
      <c r="AV2087" s="336">
        <f>SUMIF($BC$9:$BC$2041,$C2087,AV$9:AV$2041)</f>
        <v>0</v>
      </c>
      <c r="AW2087" s="334"/>
      <c r="AX2087" s="336">
        <f>SUMIF($BC$9:$BC$2041,$C2087,AX$9:AX$2041)</f>
        <v>0</v>
      </c>
      <c r="AY2087" s="334"/>
      <c r="AZ2087" s="336">
        <f>SUMIF($BC$9:$BC$2041,$C2087,AZ$9:AZ$2041)</f>
        <v>0</v>
      </c>
      <c r="BA2087" s="336">
        <f>SUMIF($BC$9:$BC$2041,$C2087,BA$9:BA$2041)</f>
        <v>0</v>
      </c>
      <c r="BB2087" s="333"/>
      <c r="BC2087" s="333"/>
    </row>
    <row r="2088" spans="1:55" x14ac:dyDescent="0.2">
      <c r="A2088" s="337"/>
      <c r="B2088" s="337"/>
      <c r="C2088" s="337"/>
      <c r="D2088" s="337" t="s">
        <v>1098</v>
      </c>
      <c r="E2088" s="337"/>
      <c r="F2088" s="337"/>
      <c r="G2088" s="337"/>
      <c r="H2088" s="337"/>
      <c r="I2088" s="337"/>
      <c r="J2088" s="337"/>
      <c r="K2088" s="337"/>
      <c r="L2088" s="337"/>
      <c r="M2088" s="337"/>
      <c r="N2088" s="337"/>
      <c r="O2088" s="337"/>
      <c r="P2088" s="337"/>
      <c r="Q2088" s="337"/>
      <c r="R2088" s="337"/>
      <c r="S2088" s="338"/>
      <c r="T2088" s="338"/>
      <c r="U2088" s="338"/>
      <c r="V2088" s="338"/>
      <c r="W2088" s="338"/>
      <c r="X2088" s="338"/>
      <c r="Y2088" s="339"/>
      <c r="Z2088" s="339"/>
      <c r="AA2088" s="338"/>
      <c r="AB2088" s="338"/>
      <c r="AC2088" s="340">
        <f>SUMIFS(AC$9:AC$2041,$BC$9:$BC$2041,$C2087,$BB$9:$BB$2041,1)</f>
        <v>0</v>
      </c>
      <c r="AD2088" s="337"/>
      <c r="AE2088" s="340">
        <f>SUMIFS(AE$9:AE$2041,$BC$9:$BC$2041,$C2087,$BB$9:$BB$2041,1)</f>
        <v>0</v>
      </c>
      <c r="AF2088" s="338"/>
      <c r="AG2088" s="340">
        <f>SUMIFS(AG$9:AG$2041,$BC$9:$BC$2041,$C2087,$BB$9:$BB$2041,1)</f>
        <v>0</v>
      </c>
      <c r="AH2088" s="338"/>
      <c r="AI2088" s="340">
        <f>SUMIFS(AI$9:AI$2041,$BC$9:$BC$2041,$C2087,$BB$9:$BB$2041,1)</f>
        <v>0</v>
      </c>
      <c r="AJ2088" s="338"/>
      <c r="AK2088" s="340">
        <f>SUMIFS(AK$9:AK$2041,$BC$9:$BC$2041,$C2087,$BB$9:$BB$2041,1)</f>
        <v>0</v>
      </c>
      <c r="AL2088" s="338"/>
      <c r="AM2088" s="340">
        <f>SUMIFS(AM$9:AM$2041,$BC$9:$BC$2041,$C2087,$BB$9:$BB$2041,1)</f>
        <v>0</v>
      </c>
      <c r="AN2088" s="337"/>
      <c r="AO2088" s="340">
        <f t="shared" ref="AO2088" si="703">SUMIFS(AO$9:AO$2041,$BC$9:$BC$2041,$C2087,$BB$9:$BB$2041,1)</f>
        <v>0</v>
      </c>
      <c r="AP2088" s="341"/>
      <c r="AQ2088" s="338"/>
      <c r="AR2088" s="338"/>
      <c r="AS2088" s="340">
        <f>SUMIFS(AS$9:AS$2041,$BC$9:$BC$2041,$C2087,$BB$9:$BB$2041,1)</f>
        <v>0</v>
      </c>
      <c r="AT2088" s="340">
        <f>SUMIFS(AT$9:AT$2041,$BC$9:$BC$2041,$C2087,$BB$9:$BB$2041,1)</f>
        <v>0</v>
      </c>
      <c r="AU2088" s="338"/>
      <c r="AV2088" s="340">
        <f>SUMIFS(AV$9:AV$2041,$BC$9:$BC$2041,$C2087,$BB$9:$BB$2041,1)</f>
        <v>0</v>
      </c>
      <c r="AW2088" s="338"/>
      <c r="AX2088" s="340">
        <f>SUMIFS(AX$9:AX$2041,$BC$9:$BC$2041,$C2087,$BB$9:$BB$2041,1)</f>
        <v>0</v>
      </c>
      <c r="AY2088" s="338"/>
      <c r="AZ2088" s="340">
        <f>SUMIFS(AZ$9:AZ$2041,$BC$9:$BC$2041,$C2087,$BB$9:$BB$2041,1)</f>
        <v>0</v>
      </c>
      <c r="BA2088" s="340">
        <f>SUMIFS(BA$9:BA$2041,$BC$9:$BC$2041,$C2087,$BB$9:$BB$2041,1)</f>
        <v>0</v>
      </c>
      <c r="BB2088" s="337"/>
      <c r="BC2088" s="337"/>
    </row>
    <row r="2089" spans="1:55" x14ac:dyDescent="0.2">
      <c r="A2089" s="342"/>
      <c r="B2089" s="342"/>
      <c r="C2089" s="342"/>
      <c r="D2089" s="342" t="s">
        <v>1099</v>
      </c>
      <c r="E2089" s="342"/>
      <c r="F2089" s="342"/>
      <c r="G2089" s="342"/>
      <c r="H2089" s="342"/>
      <c r="I2089" s="342"/>
      <c r="J2089" s="342"/>
      <c r="K2089" s="342"/>
      <c r="L2089" s="342"/>
      <c r="M2089" s="342"/>
      <c r="N2089" s="342"/>
      <c r="O2089" s="342"/>
      <c r="P2089" s="342"/>
      <c r="Q2089" s="342"/>
      <c r="R2089" s="342"/>
      <c r="S2089" s="343"/>
      <c r="T2089" s="343"/>
      <c r="U2089" s="343"/>
      <c r="V2089" s="343"/>
      <c r="W2089" s="343"/>
      <c r="X2089" s="343"/>
      <c r="Y2089" s="344"/>
      <c r="Z2089" s="344"/>
      <c r="AA2089" s="343"/>
      <c r="AB2089" s="343"/>
      <c r="AC2089" s="345">
        <f>SUMIFS(AC$9:AC$2041,$BC$9:$BC$2041,$C2087,$BB$9:$BB$2041,2)</f>
        <v>0</v>
      </c>
      <c r="AD2089" s="342"/>
      <c r="AE2089" s="345">
        <f>SUMIFS(AE$9:AE$2041,$BC$9:$BC$2041,$C2087,$BB$9:$BB$2041,2)</f>
        <v>0</v>
      </c>
      <c r="AF2089" s="343"/>
      <c r="AG2089" s="345">
        <f>SUMIFS(AG$9:AG$2041,$BC$9:$BC$2041,$C2087,$BB$9:$BB$2041,2)</f>
        <v>0</v>
      </c>
      <c r="AH2089" s="343"/>
      <c r="AI2089" s="345">
        <f>SUMIFS(AI$9:AI$2041,$BC$9:$BC$2041,$C2087,$BB$9:$BB$2041,2)</f>
        <v>0</v>
      </c>
      <c r="AJ2089" s="343"/>
      <c r="AK2089" s="345">
        <f>SUMIFS(AK$9:AK$2041,$BC$9:$BC$2041,$C2087,$BB$9:$BB$2041,2)</f>
        <v>0</v>
      </c>
      <c r="AL2089" s="343"/>
      <c r="AM2089" s="345">
        <f>SUMIFS(AM$9:AM$2041,$BC$9:$BC$2041,$C2087,$BB$9:$BB$2041,2)</f>
        <v>0</v>
      </c>
      <c r="AN2089" s="342"/>
      <c r="AO2089" s="345">
        <f t="shared" ref="AO2089" si="704">SUMIFS(AO$9:AO$2041,$BC$9:$BC$2041,$C2087,$BB$9:$BB$2041,2)</f>
        <v>0</v>
      </c>
      <c r="AP2089" s="346"/>
      <c r="AQ2089" s="343"/>
      <c r="AR2089" s="343"/>
      <c r="AS2089" s="345">
        <f>SUMIFS(AS$9:AS$2041,$BC$9:$BC$2041,$C2087,$BB$9:$BB$2041,2)</f>
        <v>0</v>
      </c>
      <c r="AT2089" s="345">
        <f>SUMIFS(AT$9:AT$2041,$BC$9:$BC$2041,$C2087,$BB$9:$BB$2041,2)</f>
        <v>0</v>
      </c>
      <c r="AU2089" s="343"/>
      <c r="AV2089" s="345">
        <f>SUMIFS(AV$9:AV$2041,$BC$9:$BC$2041,$C2087,$BB$9:$BB$2041,2)</f>
        <v>0</v>
      </c>
      <c r="AW2089" s="343"/>
      <c r="AX2089" s="345">
        <f>SUMIFS(AX$9:AX$2041,$BC$9:$BC$2041,$C2087,$BB$9:$BB$2041,2)</f>
        <v>0</v>
      </c>
      <c r="AY2089" s="343"/>
      <c r="AZ2089" s="345">
        <f>SUMIFS(AZ$9:AZ$2041,$BC$9:$BC$2041,$C2087,$BB$9:$BB$2041,2)</f>
        <v>0</v>
      </c>
      <c r="BA2089" s="345">
        <f>SUMIFS(BA$9:BA$2041,$BC$9:$BC$2041,$C2087,$BB$9:$BB$2041,2)</f>
        <v>0</v>
      </c>
      <c r="BB2089" s="342"/>
      <c r="BC2089" s="342"/>
    </row>
    <row r="2090" spans="1:55" s="145" customFormat="1" x14ac:dyDescent="0.2">
      <c r="A2090" s="333"/>
      <c r="B2090" s="333"/>
      <c r="C2090" s="333" t="s">
        <v>124</v>
      </c>
      <c r="D2090" s="333" t="s">
        <v>125</v>
      </c>
      <c r="E2090" s="333"/>
      <c r="F2090" s="333"/>
      <c r="G2090" s="333"/>
      <c r="H2090" s="333"/>
      <c r="I2090" s="333"/>
      <c r="J2090" s="333"/>
      <c r="K2090" s="333"/>
      <c r="L2090" s="333"/>
      <c r="M2090" s="333"/>
      <c r="N2090" s="333"/>
      <c r="O2090" s="333"/>
      <c r="P2090" s="333"/>
      <c r="Q2090" s="333"/>
      <c r="R2090" s="333"/>
      <c r="S2090" s="334"/>
      <c r="T2090" s="334"/>
      <c r="U2090" s="334"/>
      <c r="V2090" s="334"/>
      <c r="W2090" s="334"/>
      <c r="X2090" s="334"/>
      <c r="Y2090" s="335"/>
      <c r="Z2090" s="335"/>
      <c r="AA2090" s="334"/>
      <c r="AB2090" s="334"/>
      <c r="AC2090" s="336">
        <f>SUMIF($BC$9:$BC$2041,$C2090,AC$9:AC$2041)</f>
        <v>0</v>
      </c>
      <c r="AD2090" s="333"/>
      <c r="AE2090" s="336">
        <f>SUMIF($BC$9:$BC$2041,$C2090,AE$9:AE$2041)</f>
        <v>0</v>
      </c>
      <c r="AF2090" s="334"/>
      <c r="AG2090" s="336">
        <f>SUMIF($BC$9:$BC$2041,$C2090,AG$9:AG$2041)</f>
        <v>0</v>
      </c>
      <c r="AH2090" s="334"/>
      <c r="AI2090" s="336">
        <f>SUMIF($BC$9:$BC$2041,$C2090,AI$9:AI$2041)</f>
        <v>0</v>
      </c>
      <c r="AJ2090" s="334"/>
      <c r="AK2090" s="336">
        <f>SUMIF($BC$9:$BC$2041,$C2090,AK$9:AK$2041)</f>
        <v>0</v>
      </c>
      <c r="AL2090" s="334"/>
      <c r="AM2090" s="336">
        <f>SUMIF($BC$9:$BC$2041,$C2090,AM$9:AM$2041)</f>
        <v>0</v>
      </c>
      <c r="AN2090" s="333"/>
      <c r="AO2090" s="336">
        <f>SUMIF($BC$9:$BC$2041,$C2090,AO$9:AO$2041)</f>
        <v>0</v>
      </c>
      <c r="AP2090" s="334"/>
      <c r="AQ2090" s="334"/>
      <c r="AR2090" s="334"/>
      <c r="AS2090" s="336">
        <f>SUMIF($BC$9:$BC$2041,$C2090,AS$9:AS$2041)</f>
        <v>0</v>
      </c>
      <c r="AT2090" s="336">
        <f>SUMIF($BC$9:$BC$2041,$C2090,AT$9:AT$2041)</f>
        <v>0</v>
      </c>
      <c r="AU2090" s="334"/>
      <c r="AV2090" s="336">
        <f>SUMIF($BC$9:$BC$2041,$C2090,AV$9:AV$2041)</f>
        <v>0</v>
      </c>
      <c r="AW2090" s="334"/>
      <c r="AX2090" s="336">
        <f>SUMIF($BC$9:$BC$2041,$C2090,AX$9:AX$2041)</f>
        <v>0</v>
      </c>
      <c r="AY2090" s="334"/>
      <c r="AZ2090" s="336">
        <f>SUMIF($BC$9:$BC$2041,$C2090,AZ$9:AZ$2041)</f>
        <v>0</v>
      </c>
      <c r="BA2090" s="336">
        <f>SUMIF($BC$9:$BC$2041,$C2090,BA$9:BA$2041)</f>
        <v>0</v>
      </c>
      <c r="BB2090" s="333"/>
      <c r="BC2090" s="333"/>
    </row>
    <row r="2091" spans="1:55" x14ac:dyDescent="0.2">
      <c r="A2091" s="337"/>
      <c r="B2091" s="337"/>
      <c r="C2091" s="337"/>
      <c r="D2091" s="337" t="s">
        <v>1098</v>
      </c>
      <c r="E2091" s="337"/>
      <c r="F2091" s="337"/>
      <c r="G2091" s="337"/>
      <c r="H2091" s="337"/>
      <c r="I2091" s="337"/>
      <c r="J2091" s="337"/>
      <c r="K2091" s="337"/>
      <c r="L2091" s="337"/>
      <c r="M2091" s="337"/>
      <c r="N2091" s="337"/>
      <c r="O2091" s="337"/>
      <c r="P2091" s="337"/>
      <c r="Q2091" s="337"/>
      <c r="R2091" s="337"/>
      <c r="S2091" s="338"/>
      <c r="T2091" s="338"/>
      <c r="U2091" s="338"/>
      <c r="V2091" s="338"/>
      <c r="W2091" s="338"/>
      <c r="X2091" s="338"/>
      <c r="Y2091" s="339"/>
      <c r="Z2091" s="339"/>
      <c r="AA2091" s="338"/>
      <c r="AB2091" s="338"/>
      <c r="AC2091" s="340">
        <f>SUMIFS(AC$9:AC$2041,$BC$9:$BC$2041,$C2090,$BB$9:$BB$2041,1)</f>
        <v>0</v>
      </c>
      <c r="AD2091" s="337"/>
      <c r="AE2091" s="340">
        <f>SUMIFS(AE$9:AE$2041,$BC$9:$BC$2041,$C2090,$BB$9:$BB$2041,1)</f>
        <v>0</v>
      </c>
      <c r="AF2091" s="338"/>
      <c r="AG2091" s="340">
        <f>SUMIFS(AG$9:AG$2041,$BC$9:$BC$2041,$C2090,$BB$9:$BB$2041,1)</f>
        <v>0</v>
      </c>
      <c r="AH2091" s="338"/>
      <c r="AI2091" s="340">
        <f>SUMIFS(AI$9:AI$2041,$BC$9:$BC$2041,$C2090,$BB$9:$BB$2041,1)</f>
        <v>0</v>
      </c>
      <c r="AJ2091" s="338"/>
      <c r="AK2091" s="340">
        <f>SUMIFS(AK$9:AK$2041,$BC$9:$BC$2041,$C2090,$BB$9:$BB$2041,1)</f>
        <v>0</v>
      </c>
      <c r="AL2091" s="338"/>
      <c r="AM2091" s="340">
        <f>SUMIFS(AM$9:AM$2041,$BC$9:$BC$2041,$C2090,$BB$9:$BB$2041,1)</f>
        <v>0</v>
      </c>
      <c r="AN2091" s="337"/>
      <c r="AO2091" s="340">
        <f t="shared" ref="AO2091" si="705">SUMIFS(AO$9:AO$2041,$BC$9:$BC$2041,$C2090,$BB$9:$BB$2041,1)</f>
        <v>0</v>
      </c>
      <c r="AP2091" s="341"/>
      <c r="AQ2091" s="338"/>
      <c r="AR2091" s="338"/>
      <c r="AS2091" s="340">
        <f>SUMIFS(AS$9:AS$2041,$BC$9:$BC$2041,$C2090,$BB$9:$BB$2041,1)</f>
        <v>0</v>
      </c>
      <c r="AT2091" s="340">
        <f>SUMIFS(AT$9:AT$2041,$BC$9:$BC$2041,$C2090,$BB$9:$BB$2041,1)</f>
        <v>0</v>
      </c>
      <c r="AU2091" s="338"/>
      <c r="AV2091" s="340">
        <f>SUMIFS(AV$9:AV$2041,$BC$9:$BC$2041,$C2090,$BB$9:$BB$2041,1)</f>
        <v>0</v>
      </c>
      <c r="AW2091" s="338"/>
      <c r="AX2091" s="340">
        <f>SUMIFS(AX$9:AX$2041,$BC$9:$BC$2041,$C2090,$BB$9:$BB$2041,1)</f>
        <v>0</v>
      </c>
      <c r="AY2091" s="338"/>
      <c r="AZ2091" s="340">
        <f>SUMIFS(AZ$9:AZ$2041,$BC$9:$BC$2041,$C2090,$BB$9:$BB$2041,1)</f>
        <v>0</v>
      </c>
      <c r="BA2091" s="340">
        <f>SUMIFS(BA$9:BA$2041,$BC$9:$BC$2041,$C2090,$BB$9:$BB$2041,1)</f>
        <v>0</v>
      </c>
      <c r="BB2091" s="337"/>
      <c r="BC2091" s="337"/>
    </row>
    <row r="2092" spans="1:55" x14ac:dyDescent="0.2">
      <c r="A2092" s="342"/>
      <c r="B2092" s="342"/>
      <c r="C2092" s="342"/>
      <c r="D2092" s="342" t="s">
        <v>1099</v>
      </c>
      <c r="E2092" s="342"/>
      <c r="F2092" s="342"/>
      <c r="G2092" s="342"/>
      <c r="H2092" s="342"/>
      <c r="I2092" s="342"/>
      <c r="J2092" s="342"/>
      <c r="K2092" s="342"/>
      <c r="L2092" s="342"/>
      <c r="M2092" s="342"/>
      <c r="N2092" s="342"/>
      <c r="O2092" s="342"/>
      <c r="P2092" s="342"/>
      <c r="Q2092" s="342"/>
      <c r="R2092" s="342"/>
      <c r="S2092" s="343"/>
      <c r="T2092" s="343"/>
      <c r="U2092" s="343"/>
      <c r="V2092" s="343"/>
      <c r="W2092" s="343"/>
      <c r="X2092" s="343"/>
      <c r="Y2092" s="344"/>
      <c r="Z2092" s="344"/>
      <c r="AA2092" s="343"/>
      <c r="AB2092" s="343"/>
      <c r="AC2092" s="345">
        <f>SUMIFS(AC$9:AC$2041,$BC$9:$BC$2041,$C2090,$BB$9:$BB$2041,2)</f>
        <v>0</v>
      </c>
      <c r="AD2092" s="342"/>
      <c r="AE2092" s="345">
        <f>SUMIFS(AE$9:AE$2041,$BC$9:$BC$2041,$C2090,$BB$9:$BB$2041,2)</f>
        <v>0</v>
      </c>
      <c r="AF2092" s="343"/>
      <c r="AG2092" s="345">
        <f>SUMIFS(AG$9:AG$2041,$BC$9:$BC$2041,$C2090,$BB$9:$BB$2041,2)</f>
        <v>0</v>
      </c>
      <c r="AH2092" s="343"/>
      <c r="AI2092" s="345">
        <f>SUMIFS(AI$9:AI$2041,$BC$9:$BC$2041,$C2090,$BB$9:$BB$2041,2)</f>
        <v>0</v>
      </c>
      <c r="AJ2092" s="343"/>
      <c r="AK2092" s="345">
        <f>SUMIFS(AK$9:AK$2041,$BC$9:$BC$2041,$C2090,$BB$9:$BB$2041,2)</f>
        <v>0</v>
      </c>
      <c r="AL2092" s="343"/>
      <c r="AM2092" s="345">
        <f>SUMIFS(AM$9:AM$2041,$BC$9:$BC$2041,$C2090,$BB$9:$BB$2041,2)</f>
        <v>0</v>
      </c>
      <c r="AN2092" s="342"/>
      <c r="AO2092" s="345">
        <f t="shared" ref="AO2092" si="706">SUMIFS(AO$9:AO$2041,$BC$9:$BC$2041,$C2090,$BB$9:$BB$2041,2)</f>
        <v>0</v>
      </c>
      <c r="AP2092" s="346"/>
      <c r="AQ2092" s="343"/>
      <c r="AR2092" s="343"/>
      <c r="AS2092" s="345">
        <f>SUMIFS(AS$9:AS$2041,$BC$9:$BC$2041,$C2090,$BB$9:$BB$2041,2)</f>
        <v>0</v>
      </c>
      <c r="AT2092" s="345">
        <f>SUMIFS(AT$9:AT$2041,$BC$9:$BC$2041,$C2090,$BB$9:$BB$2041,2)</f>
        <v>0</v>
      </c>
      <c r="AU2092" s="343"/>
      <c r="AV2092" s="345">
        <f>SUMIFS(AV$9:AV$2041,$BC$9:$BC$2041,$C2090,$BB$9:$BB$2041,2)</f>
        <v>0</v>
      </c>
      <c r="AW2092" s="343"/>
      <c r="AX2092" s="345">
        <f>SUMIFS(AX$9:AX$2041,$BC$9:$BC$2041,$C2090,$BB$9:$BB$2041,2)</f>
        <v>0</v>
      </c>
      <c r="AY2092" s="343"/>
      <c r="AZ2092" s="345">
        <f>SUMIFS(AZ$9:AZ$2041,$BC$9:$BC$2041,$C2090,$BB$9:$BB$2041,2)</f>
        <v>0</v>
      </c>
      <c r="BA2092" s="345">
        <f>SUMIFS(BA$9:BA$2041,$BC$9:$BC$2041,$C2090,$BB$9:$BB$2041,2)</f>
        <v>0</v>
      </c>
      <c r="BB2092" s="342"/>
      <c r="BC2092" s="342"/>
    </row>
    <row r="2093" spans="1:55" s="145" customFormat="1" x14ac:dyDescent="0.2">
      <c r="A2093" s="333"/>
      <c r="B2093" s="333"/>
      <c r="C2093" s="333" t="s">
        <v>131</v>
      </c>
      <c r="D2093" s="333" t="s">
        <v>132</v>
      </c>
      <c r="E2093" s="333"/>
      <c r="F2093" s="333"/>
      <c r="G2093" s="333"/>
      <c r="H2093" s="333"/>
      <c r="I2093" s="333"/>
      <c r="J2093" s="333"/>
      <c r="K2093" s="333"/>
      <c r="L2093" s="333"/>
      <c r="M2093" s="333"/>
      <c r="N2093" s="333"/>
      <c r="O2093" s="333"/>
      <c r="P2093" s="333"/>
      <c r="Q2093" s="333"/>
      <c r="R2093" s="333"/>
      <c r="S2093" s="334"/>
      <c r="T2093" s="334"/>
      <c r="U2093" s="334"/>
      <c r="V2093" s="334"/>
      <c r="W2093" s="334"/>
      <c r="X2093" s="334"/>
      <c r="Y2093" s="335"/>
      <c r="Z2093" s="335"/>
      <c r="AA2093" s="334"/>
      <c r="AB2093" s="334"/>
      <c r="AC2093" s="336">
        <f>SUMIF($BC$9:$BC$2041,$C2093,AC$9:AC$2041)</f>
        <v>0</v>
      </c>
      <c r="AD2093" s="333"/>
      <c r="AE2093" s="336">
        <f>SUMIF($BC$9:$BC$2041,$C2093,AE$9:AE$2041)</f>
        <v>0</v>
      </c>
      <c r="AF2093" s="334"/>
      <c r="AG2093" s="336">
        <f>SUMIF($BC$9:$BC$2041,$C2093,AG$9:AG$2041)</f>
        <v>0</v>
      </c>
      <c r="AH2093" s="334"/>
      <c r="AI2093" s="336">
        <f>SUMIF($BC$9:$BC$2041,$C2093,AI$9:AI$2041)</f>
        <v>0</v>
      </c>
      <c r="AJ2093" s="334"/>
      <c r="AK2093" s="336">
        <f>SUMIF($BC$9:$BC$2041,$C2093,AK$9:AK$2041)</f>
        <v>0</v>
      </c>
      <c r="AL2093" s="334"/>
      <c r="AM2093" s="336">
        <f>SUMIF($BC$9:$BC$2041,$C2093,AM$9:AM$2041)</f>
        <v>0</v>
      </c>
      <c r="AN2093" s="333"/>
      <c r="AO2093" s="336">
        <f>SUMIF($BC$9:$BC$2041,$C2093,AO$9:AO$2041)</f>
        <v>0</v>
      </c>
      <c r="AP2093" s="334"/>
      <c r="AQ2093" s="334"/>
      <c r="AR2093" s="334"/>
      <c r="AS2093" s="336">
        <f>SUMIF($BC$9:$BC$2041,$C2093,AS$9:AS$2041)</f>
        <v>0</v>
      </c>
      <c r="AT2093" s="336">
        <f>SUMIF($BC$9:$BC$2041,$C2093,AT$9:AT$2041)</f>
        <v>0</v>
      </c>
      <c r="AU2093" s="334"/>
      <c r="AV2093" s="336">
        <f>SUMIF($BC$9:$BC$2041,$C2093,AV$9:AV$2041)</f>
        <v>0</v>
      </c>
      <c r="AW2093" s="334"/>
      <c r="AX2093" s="336">
        <f>SUMIF($BC$9:$BC$2041,$C2093,AX$9:AX$2041)</f>
        <v>0</v>
      </c>
      <c r="AY2093" s="334"/>
      <c r="AZ2093" s="336">
        <f>SUMIF($BC$9:$BC$2041,$C2093,AZ$9:AZ$2041)</f>
        <v>0</v>
      </c>
      <c r="BA2093" s="336">
        <f>SUMIF($BC$9:$BC$2041,$C2093,BA$9:BA$2041)</f>
        <v>0</v>
      </c>
      <c r="BB2093" s="333"/>
      <c r="BC2093" s="333"/>
    </row>
    <row r="2094" spans="1:55" x14ac:dyDescent="0.2">
      <c r="A2094" s="337"/>
      <c r="B2094" s="337"/>
      <c r="C2094" s="337"/>
      <c r="D2094" s="337" t="s">
        <v>1098</v>
      </c>
      <c r="E2094" s="337"/>
      <c r="F2094" s="337"/>
      <c r="G2094" s="337"/>
      <c r="H2094" s="337"/>
      <c r="I2094" s="337"/>
      <c r="J2094" s="337"/>
      <c r="K2094" s="337"/>
      <c r="L2094" s="337"/>
      <c r="M2094" s="337"/>
      <c r="N2094" s="337"/>
      <c r="O2094" s="337"/>
      <c r="P2094" s="337"/>
      <c r="Q2094" s="337"/>
      <c r="R2094" s="337"/>
      <c r="S2094" s="338"/>
      <c r="T2094" s="338"/>
      <c r="U2094" s="338"/>
      <c r="V2094" s="338"/>
      <c r="W2094" s="338"/>
      <c r="X2094" s="338"/>
      <c r="Y2094" s="339"/>
      <c r="Z2094" s="339"/>
      <c r="AA2094" s="338"/>
      <c r="AB2094" s="338"/>
      <c r="AC2094" s="340">
        <f>SUMIFS(AC$9:AC$2041,$BC$9:$BC$2041,$C2093,$BB$9:$BB$2041,1)</f>
        <v>0</v>
      </c>
      <c r="AD2094" s="337"/>
      <c r="AE2094" s="340">
        <f>SUMIFS(AE$9:AE$2041,$BC$9:$BC$2041,$C2093,$BB$9:$BB$2041,1)</f>
        <v>0</v>
      </c>
      <c r="AF2094" s="338"/>
      <c r="AG2094" s="340">
        <f>SUMIFS(AG$9:AG$2041,$BC$9:$BC$2041,$C2093,$BB$9:$BB$2041,1)</f>
        <v>0</v>
      </c>
      <c r="AH2094" s="338"/>
      <c r="AI2094" s="340">
        <f>SUMIFS(AI$9:AI$2041,$BC$9:$BC$2041,$C2093,$BB$9:$BB$2041,1)</f>
        <v>0</v>
      </c>
      <c r="AJ2094" s="338"/>
      <c r="AK2094" s="340">
        <f>SUMIFS(AK$9:AK$2041,$BC$9:$BC$2041,$C2093,$BB$9:$BB$2041,1)</f>
        <v>0</v>
      </c>
      <c r="AL2094" s="338"/>
      <c r="AM2094" s="340">
        <f>SUMIFS(AM$9:AM$2041,$BC$9:$BC$2041,$C2093,$BB$9:$BB$2041,1)</f>
        <v>0</v>
      </c>
      <c r="AN2094" s="337"/>
      <c r="AO2094" s="340">
        <f t="shared" ref="AO2094" si="707">SUMIFS(AO$9:AO$2041,$BC$9:$BC$2041,$C2093,$BB$9:$BB$2041,1)</f>
        <v>0</v>
      </c>
      <c r="AP2094" s="341"/>
      <c r="AQ2094" s="338"/>
      <c r="AR2094" s="338"/>
      <c r="AS2094" s="340">
        <f>SUMIFS(AS$9:AS$2041,$BC$9:$BC$2041,$C2093,$BB$9:$BB$2041,1)</f>
        <v>0</v>
      </c>
      <c r="AT2094" s="340">
        <f>SUMIFS(AT$9:AT$2041,$BC$9:$BC$2041,$C2093,$BB$9:$BB$2041,1)</f>
        <v>0</v>
      </c>
      <c r="AU2094" s="338"/>
      <c r="AV2094" s="340">
        <f>SUMIFS(AV$9:AV$2041,$BC$9:$BC$2041,$C2093,$BB$9:$BB$2041,1)</f>
        <v>0</v>
      </c>
      <c r="AW2094" s="338"/>
      <c r="AX2094" s="340">
        <f>SUMIFS(AX$9:AX$2041,$BC$9:$BC$2041,$C2093,$BB$9:$BB$2041,1)</f>
        <v>0</v>
      </c>
      <c r="AY2094" s="338"/>
      <c r="AZ2094" s="340">
        <f>SUMIFS(AZ$9:AZ$2041,$BC$9:$BC$2041,$C2093,$BB$9:$BB$2041,1)</f>
        <v>0</v>
      </c>
      <c r="BA2094" s="340">
        <f>SUMIFS(BA$9:BA$2041,$BC$9:$BC$2041,$C2093,$BB$9:$BB$2041,1)</f>
        <v>0</v>
      </c>
      <c r="BB2094" s="337"/>
      <c r="BC2094" s="337"/>
    </row>
    <row r="2095" spans="1:55" x14ac:dyDescent="0.2">
      <c r="A2095" s="342"/>
      <c r="B2095" s="342"/>
      <c r="C2095" s="342"/>
      <c r="D2095" s="342" t="s">
        <v>1099</v>
      </c>
      <c r="E2095" s="342"/>
      <c r="F2095" s="342"/>
      <c r="G2095" s="342"/>
      <c r="H2095" s="342"/>
      <c r="I2095" s="342"/>
      <c r="J2095" s="342"/>
      <c r="K2095" s="342"/>
      <c r="L2095" s="342"/>
      <c r="M2095" s="342"/>
      <c r="N2095" s="342"/>
      <c r="O2095" s="342"/>
      <c r="P2095" s="342"/>
      <c r="Q2095" s="342"/>
      <c r="R2095" s="342"/>
      <c r="S2095" s="343"/>
      <c r="T2095" s="343"/>
      <c r="U2095" s="343"/>
      <c r="V2095" s="343"/>
      <c r="W2095" s="343"/>
      <c r="X2095" s="343"/>
      <c r="Y2095" s="344"/>
      <c r="Z2095" s="344"/>
      <c r="AA2095" s="343"/>
      <c r="AB2095" s="343"/>
      <c r="AC2095" s="345">
        <f>SUMIFS(AC$9:AC$2041,$BC$9:$BC$2041,$C2093,$BB$9:$BB$2041,2)</f>
        <v>0</v>
      </c>
      <c r="AD2095" s="342"/>
      <c r="AE2095" s="345">
        <f>SUMIFS(AE$9:AE$2041,$BC$9:$BC$2041,$C2093,$BB$9:$BB$2041,2)</f>
        <v>0</v>
      </c>
      <c r="AF2095" s="343"/>
      <c r="AG2095" s="345">
        <f>SUMIFS(AG$9:AG$2041,$BC$9:$BC$2041,$C2093,$BB$9:$BB$2041,2)</f>
        <v>0</v>
      </c>
      <c r="AH2095" s="343"/>
      <c r="AI2095" s="345">
        <f>SUMIFS(AI$9:AI$2041,$BC$9:$BC$2041,$C2093,$BB$9:$BB$2041,2)</f>
        <v>0</v>
      </c>
      <c r="AJ2095" s="343"/>
      <c r="AK2095" s="345">
        <f>SUMIFS(AK$9:AK$2041,$BC$9:$BC$2041,$C2093,$BB$9:$BB$2041,2)</f>
        <v>0</v>
      </c>
      <c r="AL2095" s="343"/>
      <c r="AM2095" s="345">
        <f>SUMIFS(AM$9:AM$2041,$BC$9:$BC$2041,$C2093,$BB$9:$BB$2041,2)</f>
        <v>0</v>
      </c>
      <c r="AN2095" s="342"/>
      <c r="AO2095" s="345">
        <f t="shared" ref="AO2095" si="708">SUMIFS(AO$9:AO$2041,$BC$9:$BC$2041,$C2093,$BB$9:$BB$2041,2)</f>
        <v>0</v>
      </c>
      <c r="AP2095" s="346"/>
      <c r="AQ2095" s="343"/>
      <c r="AR2095" s="343"/>
      <c r="AS2095" s="345">
        <f>SUMIFS(AS$9:AS$2041,$BC$9:$BC$2041,$C2093,$BB$9:$BB$2041,2)</f>
        <v>0</v>
      </c>
      <c r="AT2095" s="345">
        <f>SUMIFS(AT$9:AT$2041,$BC$9:$BC$2041,$C2093,$BB$9:$BB$2041,2)</f>
        <v>0</v>
      </c>
      <c r="AU2095" s="343"/>
      <c r="AV2095" s="345">
        <f>SUMIFS(AV$9:AV$2041,$BC$9:$BC$2041,$C2093,$BB$9:$BB$2041,2)</f>
        <v>0</v>
      </c>
      <c r="AW2095" s="343"/>
      <c r="AX2095" s="345">
        <f>SUMIFS(AX$9:AX$2041,$BC$9:$BC$2041,$C2093,$BB$9:$BB$2041,2)</f>
        <v>0</v>
      </c>
      <c r="AY2095" s="343"/>
      <c r="AZ2095" s="345">
        <f>SUMIFS(AZ$9:AZ$2041,$BC$9:$BC$2041,$C2093,$BB$9:$BB$2041,2)</f>
        <v>0</v>
      </c>
      <c r="BA2095" s="345">
        <f>SUMIFS(BA$9:BA$2041,$BC$9:$BC$2041,$C2093,$BB$9:$BB$2041,2)</f>
        <v>0</v>
      </c>
      <c r="BB2095" s="342"/>
      <c r="BC2095" s="342"/>
    </row>
    <row r="2096" spans="1:55" s="145" customFormat="1" x14ac:dyDescent="0.2">
      <c r="A2096" s="333"/>
      <c r="B2096" s="333"/>
      <c r="C2096" s="333" t="s">
        <v>136</v>
      </c>
      <c r="D2096" s="333" t="s">
        <v>137</v>
      </c>
      <c r="E2096" s="333"/>
      <c r="F2096" s="333"/>
      <c r="G2096" s="333"/>
      <c r="H2096" s="333"/>
      <c r="I2096" s="333"/>
      <c r="J2096" s="333"/>
      <c r="K2096" s="333"/>
      <c r="L2096" s="333"/>
      <c r="M2096" s="333"/>
      <c r="N2096" s="333"/>
      <c r="O2096" s="333"/>
      <c r="P2096" s="333"/>
      <c r="Q2096" s="333"/>
      <c r="R2096" s="333"/>
      <c r="S2096" s="334"/>
      <c r="T2096" s="334"/>
      <c r="U2096" s="334"/>
      <c r="V2096" s="334"/>
      <c r="W2096" s="334"/>
      <c r="X2096" s="334"/>
      <c r="Y2096" s="335"/>
      <c r="Z2096" s="335"/>
      <c r="AA2096" s="334"/>
      <c r="AB2096" s="334"/>
      <c r="AC2096" s="336">
        <f>SUMIF($BC$9:$BC$2041,$C2096,AC$9:AC$2041)</f>
        <v>0</v>
      </c>
      <c r="AD2096" s="333"/>
      <c r="AE2096" s="336">
        <f>SUMIF($BC$9:$BC$2041,$C2096,AE$9:AE$2041)</f>
        <v>0</v>
      </c>
      <c r="AF2096" s="334"/>
      <c r="AG2096" s="336">
        <f>SUMIF($BC$9:$BC$2041,$C2096,AG$9:AG$2041)</f>
        <v>0</v>
      </c>
      <c r="AH2096" s="334"/>
      <c r="AI2096" s="336">
        <f>SUMIF($BC$9:$BC$2041,$C2096,AI$9:AI$2041)</f>
        <v>0</v>
      </c>
      <c r="AJ2096" s="334"/>
      <c r="AK2096" s="336">
        <f>SUMIF($BC$9:$BC$2041,$C2096,AK$9:AK$2041)</f>
        <v>0</v>
      </c>
      <c r="AL2096" s="334"/>
      <c r="AM2096" s="336">
        <f>SUMIF($BC$9:$BC$2041,$C2096,AM$9:AM$2041)</f>
        <v>0</v>
      </c>
      <c r="AN2096" s="333"/>
      <c r="AO2096" s="336">
        <f>SUMIF($BC$9:$BC$2041,$C2096,AO$9:AO$2041)</f>
        <v>0</v>
      </c>
      <c r="AP2096" s="334"/>
      <c r="AQ2096" s="334"/>
      <c r="AR2096" s="334"/>
      <c r="AS2096" s="336">
        <f>SUMIF($BC$9:$BC$2041,$C2096,AS$9:AS$2041)</f>
        <v>0</v>
      </c>
      <c r="AT2096" s="336">
        <f>SUMIF($BC$9:$BC$2041,$C2096,AT$9:AT$2041)</f>
        <v>0</v>
      </c>
      <c r="AU2096" s="334"/>
      <c r="AV2096" s="336">
        <f>SUMIF($BC$9:$BC$2041,$C2096,AV$9:AV$2041)</f>
        <v>0</v>
      </c>
      <c r="AW2096" s="334"/>
      <c r="AX2096" s="336">
        <f>SUMIF($BC$9:$BC$2041,$C2096,AX$9:AX$2041)</f>
        <v>0</v>
      </c>
      <c r="AY2096" s="334"/>
      <c r="AZ2096" s="336">
        <f>SUMIF($BC$9:$BC$2041,$C2096,AZ$9:AZ$2041)</f>
        <v>0</v>
      </c>
      <c r="BA2096" s="336">
        <f>SUMIF($BC$9:$BC$2041,$C2096,BA$9:BA$2041)</f>
        <v>0</v>
      </c>
      <c r="BB2096" s="333"/>
      <c r="BC2096" s="333"/>
    </row>
    <row r="2097" spans="1:55" x14ac:dyDescent="0.2">
      <c r="A2097" s="337"/>
      <c r="B2097" s="337"/>
      <c r="C2097" s="337"/>
      <c r="D2097" s="337" t="s">
        <v>1098</v>
      </c>
      <c r="E2097" s="337"/>
      <c r="F2097" s="337"/>
      <c r="G2097" s="337"/>
      <c r="H2097" s="337"/>
      <c r="I2097" s="337"/>
      <c r="J2097" s="337"/>
      <c r="K2097" s="337"/>
      <c r="L2097" s="337"/>
      <c r="M2097" s="337"/>
      <c r="N2097" s="337"/>
      <c r="O2097" s="337"/>
      <c r="P2097" s="337"/>
      <c r="Q2097" s="337"/>
      <c r="R2097" s="337"/>
      <c r="S2097" s="338"/>
      <c r="T2097" s="338"/>
      <c r="U2097" s="338"/>
      <c r="V2097" s="338"/>
      <c r="W2097" s="338"/>
      <c r="X2097" s="338"/>
      <c r="Y2097" s="339"/>
      <c r="Z2097" s="339"/>
      <c r="AA2097" s="338"/>
      <c r="AB2097" s="338"/>
      <c r="AC2097" s="340">
        <f>SUMIFS(AC$9:AC$2041,$BC$9:$BC$2041,$C2096,$BB$9:$BB$2041,1)</f>
        <v>0</v>
      </c>
      <c r="AD2097" s="337"/>
      <c r="AE2097" s="340">
        <f>SUMIFS(AE$9:AE$2041,$BC$9:$BC$2041,$C2096,$BB$9:$BB$2041,1)</f>
        <v>0</v>
      </c>
      <c r="AF2097" s="338"/>
      <c r="AG2097" s="340">
        <f>SUMIFS(AG$9:AG$2041,$BC$9:$BC$2041,$C2096,$BB$9:$BB$2041,1)</f>
        <v>0</v>
      </c>
      <c r="AH2097" s="338"/>
      <c r="AI2097" s="340">
        <f>SUMIFS(AI$9:AI$2041,$BC$9:$BC$2041,$C2096,$BB$9:$BB$2041,1)</f>
        <v>0</v>
      </c>
      <c r="AJ2097" s="338"/>
      <c r="AK2097" s="340">
        <f>SUMIFS(AK$9:AK$2041,$BC$9:$BC$2041,$C2096,$BB$9:$BB$2041,1)</f>
        <v>0</v>
      </c>
      <c r="AL2097" s="338"/>
      <c r="AM2097" s="340">
        <f>SUMIFS(AM$9:AM$2041,$BC$9:$BC$2041,$C2096,$BB$9:$BB$2041,1)</f>
        <v>0</v>
      </c>
      <c r="AN2097" s="337"/>
      <c r="AO2097" s="340">
        <f t="shared" ref="AO2097" si="709">SUMIFS(AO$9:AO$2041,$BC$9:$BC$2041,$C2096,$BB$9:$BB$2041,1)</f>
        <v>0</v>
      </c>
      <c r="AP2097" s="341"/>
      <c r="AQ2097" s="338"/>
      <c r="AR2097" s="338"/>
      <c r="AS2097" s="340">
        <f>SUMIFS(AS$9:AS$2041,$BC$9:$BC$2041,$C2096,$BB$9:$BB$2041,1)</f>
        <v>0</v>
      </c>
      <c r="AT2097" s="340">
        <f>SUMIFS(AT$9:AT$2041,$BC$9:$BC$2041,$C2096,$BB$9:$BB$2041,1)</f>
        <v>0</v>
      </c>
      <c r="AU2097" s="338"/>
      <c r="AV2097" s="340">
        <f>SUMIFS(AV$9:AV$2041,$BC$9:$BC$2041,$C2096,$BB$9:$BB$2041,1)</f>
        <v>0</v>
      </c>
      <c r="AW2097" s="338"/>
      <c r="AX2097" s="340">
        <f>SUMIFS(AX$9:AX$2041,$BC$9:$BC$2041,$C2096,$BB$9:$BB$2041,1)</f>
        <v>0</v>
      </c>
      <c r="AY2097" s="338"/>
      <c r="AZ2097" s="340">
        <f>SUMIFS(AZ$9:AZ$2041,$BC$9:$BC$2041,$C2096,$BB$9:$BB$2041,1)</f>
        <v>0</v>
      </c>
      <c r="BA2097" s="340">
        <f>SUMIFS(BA$9:BA$2041,$BC$9:$BC$2041,$C2096,$BB$9:$BB$2041,1)</f>
        <v>0</v>
      </c>
      <c r="BB2097" s="337"/>
      <c r="BC2097" s="337"/>
    </row>
    <row r="2098" spans="1:55" x14ac:dyDescent="0.2">
      <c r="A2098" s="342"/>
      <c r="B2098" s="342"/>
      <c r="C2098" s="342"/>
      <c r="D2098" s="342" t="s">
        <v>1099</v>
      </c>
      <c r="E2098" s="342"/>
      <c r="F2098" s="342"/>
      <c r="G2098" s="342"/>
      <c r="H2098" s="342"/>
      <c r="I2098" s="342"/>
      <c r="J2098" s="342"/>
      <c r="K2098" s="342"/>
      <c r="L2098" s="342"/>
      <c r="M2098" s="342"/>
      <c r="N2098" s="342"/>
      <c r="O2098" s="342"/>
      <c r="P2098" s="342"/>
      <c r="Q2098" s="342"/>
      <c r="R2098" s="342"/>
      <c r="S2098" s="343"/>
      <c r="T2098" s="343"/>
      <c r="U2098" s="343"/>
      <c r="V2098" s="343"/>
      <c r="W2098" s="343"/>
      <c r="X2098" s="343"/>
      <c r="Y2098" s="344"/>
      <c r="Z2098" s="344"/>
      <c r="AA2098" s="343"/>
      <c r="AB2098" s="343"/>
      <c r="AC2098" s="345">
        <f>SUMIFS(AC$9:AC$2041,$BC$9:$BC$2041,$C2096,$BB$9:$BB$2041,2)</f>
        <v>0</v>
      </c>
      <c r="AD2098" s="342"/>
      <c r="AE2098" s="345">
        <f>SUMIFS(AE$9:AE$2041,$BC$9:$BC$2041,$C2096,$BB$9:$BB$2041,2)</f>
        <v>0</v>
      </c>
      <c r="AF2098" s="343"/>
      <c r="AG2098" s="345">
        <f>SUMIFS(AG$9:AG$2041,$BC$9:$BC$2041,$C2096,$BB$9:$BB$2041,2)</f>
        <v>0</v>
      </c>
      <c r="AH2098" s="343"/>
      <c r="AI2098" s="345">
        <f>SUMIFS(AI$9:AI$2041,$BC$9:$BC$2041,$C2096,$BB$9:$BB$2041,2)</f>
        <v>0</v>
      </c>
      <c r="AJ2098" s="343"/>
      <c r="AK2098" s="345">
        <f>SUMIFS(AK$9:AK$2041,$BC$9:$BC$2041,$C2096,$BB$9:$BB$2041,2)</f>
        <v>0</v>
      </c>
      <c r="AL2098" s="343"/>
      <c r="AM2098" s="345">
        <f>SUMIFS(AM$9:AM$2041,$BC$9:$BC$2041,$C2096,$BB$9:$BB$2041,2)</f>
        <v>0</v>
      </c>
      <c r="AN2098" s="342"/>
      <c r="AO2098" s="345">
        <f t="shared" ref="AO2098" si="710">SUMIFS(AO$9:AO$2041,$BC$9:$BC$2041,$C2096,$BB$9:$BB$2041,2)</f>
        <v>0</v>
      </c>
      <c r="AP2098" s="346"/>
      <c r="AQ2098" s="343"/>
      <c r="AR2098" s="343"/>
      <c r="AS2098" s="345">
        <f>SUMIFS(AS$9:AS$2041,$BC$9:$BC$2041,$C2096,$BB$9:$BB$2041,2)</f>
        <v>0</v>
      </c>
      <c r="AT2098" s="345">
        <f>SUMIFS(AT$9:AT$2041,$BC$9:$BC$2041,$C2096,$BB$9:$BB$2041,2)</f>
        <v>0</v>
      </c>
      <c r="AU2098" s="343"/>
      <c r="AV2098" s="345">
        <f>SUMIFS(AV$9:AV$2041,$BC$9:$BC$2041,$C2096,$BB$9:$BB$2041,2)</f>
        <v>0</v>
      </c>
      <c r="AW2098" s="343"/>
      <c r="AX2098" s="345">
        <f>SUMIFS(AX$9:AX$2041,$BC$9:$BC$2041,$C2096,$BB$9:$BB$2041,2)</f>
        <v>0</v>
      </c>
      <c r="AY2098" s="343"/>
      <c r="AZ2098" s="345">
        <f>SUMIFS(AZ$9:AZ$2041,$BC$9:$BC$2041,$C2096,$BB$9:$BB$2041,2)</f>
        <v>0</v>
      </c>
      <c r="BA2098" s="345">
        <f>SUMIFS(BA$9:BA$2041,$BC$9:$BC$2041,$C2096,$BB$9:$BB$2041,2)</f>
        <v>0</v>
      </c>
      <c r="BB2098" s="342"/>
      <c r="BC2098" s="342"/>
    </row>
    <row r="2099" spans="1:55" s="145" customFormat="1" x14ac:dyDescent="0.2">
      <c r="A2099" s="333"/>
      <c r="B2099" s="333"/>
      <c r="C2099" s="333" t="s">
        <v>473</v>
      </c>
      <c r="D2099" s="333" t="s">
        <v>474</v>
      </c>
      <c r="E2099" s="333"/>
      <c r="F2099" s="333"/>
      <c r="G2099" s="333"/>
      <c r="H2099" s="333"/>
      <c r="I2099" s="333"/>
      <c r="J2099" s="333"/>
      <c r="K2099" s="333"/>
      <c r="L2099" s="333"/>
      <c r="M2099" s="333"/>
      <c r="N2099" s="333"/>
      <c r="O2099" s="333"/>
      <c r="P2099" s="333"/>
      <c r="Q2099" s="333"/>
      <c r="R2099" s="333"/>
      <c r="S2099" s="334"/>
      <c r="T2099" s="334"/>
      <c r="U2099" s="334"/>
      <c r="V2099" s="334"/>
      <c r="W2099" s="334"/>
      <c r="X2099" s="334"/>
      <c r="Y2099" s="335"/>
      <c r="Z2099" s="335"/>
      <c r="AA2099" s="334"/>
      <c r="AB2099" s="334"/>
      <c r="AC2099" s="336">
        <f>SUMIF($BC$9:$BC$2041,$C2099,AC$9:AC$2041)</f>
        <v>0</v>
      </c>
      <c r="AD2099" s="333"/>
      <c r="AE2099" s="336">
        <f>SUMIF($BC$9:$BC$2041,$C2099,AE$9:AE$2041)</f>
        <v>0</v>
      </c>
      <c r="AF2099" s="334"/>
      <c r="AG2099" s="336">
        <f>SUMIF($BC$9:$BC$2041,$C2099,AG$9:AG$2041)</f>
        <v>0</v>
      </c>
      <c r="AH2099" s="334"/>
      <c r="AI2099" s="336">
        <f>SUMIF($BC$9:$BC$2041,$C2099,AI$9:AI$2041)</f>
        <v>0</v>
      </c>
      <c r="AJ2099" s="334"/>
      <c r="AK2099" s="336">
        <f>SUMIF($BC$9:$BC$2041,$C2099,AK$9:AK$2041)</f>
        <v>0</v>
      </c>
      <c r="AL2099" s="334"/>
      <c r="AM2099" s="336">
        <f>SUMIF($BC$9:$BC$2041,$C2099,AM$9:AM$2041)</f>
        <v>0</v>
      </c>
      <c r="AN2099" s="333"/>
      <c r="AO2099" s="336">
        <f>SUMIF($BC$9:$BC$2041,$C2099,AO$9:AO$2041)</f>
        <v>0</v>
      </c>
      <c r="AP2099" s="334"/>
      <c r="AQ2099" s="334"/>
      <c r="AR2099" s="334"/>
      <c r="AS2099" s="336">
        <f>SUMIF($BC$9:$BC$2041,$C2099,AS$9:AS$2041)</f>
        <v>0</v>
      </c>
      <c r="AT2099" s="336">
        <f>SUMIF($BC$9:$BC$2041,$C2099,AT$9:AT$2041)</f>
        <v>0</v>
      </c>
      <c r="AU2099" s="334"/>
      <c r="AV2099" s="336">
        <f>SUMIF($BC$9:$BC$2041,$C2099,AV$9:AV$2041)</f>
        <v>0</v>
      </c>
      <c r="AW2099" s="334"/>
      <c r="AX2099" s="336">
        <f>SUMIF($BC$9:$BC$2041,$C2099,AX$9:AX$2041)</f>
        <v>0</v>
      </c>
      <c r="AY2099" s="334"/>
      <c r="AZ2099" s="336">
        <f>SUMIF($BC$9:$BC$2041,$C2099,AZ$9:AZ$2041)</f>
        <v>0</v>
      </c>
      <c r="BA2099" s="336">
        <f>SUMIF($BC$9:$BC$2041,$C2099,BA$9:BA$2041)</f>
        <v>0</v>
      </c>
      <c r="BB2099" s="333"/>
      <c r="BC2099" s="333"/>
    </row>
    <row r="2100" spans="1:55" x14ac:dyDescent="0.2">
      <c r="A2100" s="337"/>
      <c r="B2100" s="337"/>
      <c r="C2100" s="337"/>
      <c r="D2100" s="337" t="s">
        <v>1098</v>
      </c>
      <c r="E2100" s="337"/>
      <c r="F2100" s="337"/>
      <c r="G2100" s="337"/>
      <c r="H2100" s="337"/>
      <c r="I2100" s="337"/>
      <c r="J2100" s="337"/>
      <c r="K2100" s="337"/>
      <c r="L2100" s="337"/>
      <c r="M2100" s="337"/>
      <c r="N2100" s="337"/>
      <c r="O2100" s="337"/>
      <c r="P2100" s="337"/>
      <c r="Q2100" s="337"/>
      <c r="R2100" s="337"/>
      <c r="S2100" s="338"/>
      <c r="T2100" s="338"/>
      <c r="U2100" s="338"/>
      <c r="V2100" s="338"/>
      <c r="W2100" s="338"/>
      <c r="X2100" s="338"/>
      <c r="Y2100" s="339"/>
      <c r="Z2100" s="339"/>
      <c r="AA2100" s="338"/>
      <c r="AB2100" s="338"/>
      <c r="AC2100" s="340">
        <f>SUMIFS(AC$9:AC$2041,$BC$9:$BC$2041,$C2099,$BB$9:$BB$2041,1)</f>
        <v>0</v>
      </c>
      <c r="AD2100" s="337"/>
      <c r="AE2100" s="340">
        <f>SUMIFS(AE$9:AE$2041,$BC$9:$BC$2041,$C2099,$BB$9:$BB$2041,1)</f>
        <v>0</v>
      </c>
      <c r="AF2100" s="338"/>
      <c r="AG2100" s="340">
        <f>SUMIFS(AG$9:AG$2041,$BC$9:$BC$2041,$C2099,$BB$9:$BB$2041,1)</f>
        <v>0</v>
      </c>
      <c r="AH2100" s="338"/>
      <c r="AI2100" s="340">
        <f>SUMIFS(AI$9:AI$2041,$BC$9:$BC$2041,$C2099,$BB$9:$BB$2041,1)</f>
        <v>0</v>
      </c>
      <c r="AJ2100" s="338"/>
      <c r="AK2100" s="340">
        <f>SUMIFS(AK$9:AK$2041,$BC$9:$BC$2041,$C2099,$BB$9:$BB$2041,1)</f>
        <v>0</v>
      </c>
      <c r="AL2100" s="338"/>
      <c r="AM2100" s="340">
        <f>SUMIFS(AM$9:AM$2041,$BC$9:$BC$2041,$C2099,$BB$9:$BB$2041,1)</f>
        <v>0</v>
      </c>
      <c r="AN2100" s="337"/>
      <c r="AO2100" s="340">
        <f t="shared" ref="AO2100" si="711">SUMIFS(AO$9:AO$2041,$BC$9:$BC$2041,$C2099,$BB$9:$BB$2041,1)</f>
        <v>0</v>
      </c>
      <c r="AP2100" s="341"/>
      <c r="AQ2100" s="338"/>
      <c r="AR2100" s="338"/>
      <c r="AS2100" s="340">
        <f>SUMIFS(AS$9:AS$2041,$BC$9:$BC$2041,$C2099,$BB$9:$BB$2041,1)</f>
        <v>0</v>
      </c>
      <c r="AT2100" s="340">
        <f>SUMIFS(AT$9:AT$2041,$BC$9:$BC$2041,$C2099,$BB$9:$BB$2041,1)</f>
        <v>0</v>
      </c>
      <c r="AU2100" s="338"/>
      <c r="AV2100" s="340">
        <f>SUMIFS(AV$9:AV$2041,$BC$9:$BC$2041,$C2099,$BB$9:$BB$2041,1)</f>
        <v>0</v>
      </c>
      <c r="AW2100" s="338"/>
      <c r="AX2100" s="340">
        <f>SUMIFS(AX$9:AX$2041,$BC$9:$BC$2041,$C2099,$BB$9:$BB$2041,1)</f>
        <v>0</v>
      </c>
      <c r="AY2100" s="338"/>
      <c r="AZ2100" s="340">
        <f>SUMIFS(AZ$9:AZ$2041,$BC$9:$BC$2041,$C2099,$BB$9:$BB$2041,1)</f>
        <v>0</v>
      </c>
      <c r="BA2100" s="340">
        <f>SUMIFS(BA$9:BA$2041,$BC$9:$BC$2041,$C2099,$BB$9:$BB$2041,1)</f>
        <v>0</v>
      </c>
      <c r="BB2100" s="337"/>
      <c r="BC2100" s="337"/>
    </row>
    <row r="2101" spans="1:55" x14ac:dyDescent="0.2">
      <c r="A2101" s="342"/>
      <c r="B2101" s="342"/>
      <c r="C2101" s="342"/>
      <c r="D2101" s="342" t="s">
        <v>1099</v>
      </c>
      <c r="E2101" s="342"/>
      <c r="F2101" s="342"/>
      <c r="G2101" s="342"/>
      <c r="H2101" s="342"/>
      <c r="I2101" s="342"/>
      <c r="J2101" s="342"/>
      <c r="K2101" s="342"/>
      <c r="L2101" s="342"/>
      <c r="M2101" s="342"/>
      <c r="N2101" s="342"/>
      <c r="O2101" s="342"/>
      <c r="P2101" s="342"/>
      <c r="Q2101" s="342"/>
      <c r="R2101" s="342"/>
      <c r="S2101" s="343"/>
      <c r="T2101" s="343"/>
      <c r="U2101" s="343"/>
      <c r="V2101" s="343"/>
      <c r="W2101" s="343"/>
      <c r="X2101" s="343"/>
      <c r="Y2101" s="344"/>
      <c r="Z2101" s="344"/>
      <c r="AA2101" s="343"/>
      <c r="AB2101" s="343"/>
      <c r="AC2101" s="345">
        <f>SUMIFS(AC$9:AC$2041,$BC$9:$BC$2041,$C2099,$BB$9:$BB$2041,2)</f>
        <v>0</v>
      </c>
      <c r="AD2101" s="342"/>
      <c r="AE2101" s="345">
        <f>SUMIFS(AE$9:AE$2041,$BC$9:$BC$2041,$C2099,$BB$9:$BB$2041,2)</f>
        <v>0</v>
      </c>
      <c r="AF2101" s="343"/>
      <c r="AG2101" s="345">
        <f>SUMIFS(AG$9:AG$2041,$BC$9:$BC$2041,$C2099,$BB$9:$BB$2041,2)</f>
        <v>0</v>
      </c>
      <c r="AH2101" s="343"/>
      <c r="AI2101" s="345">
        <f>SUMIFS(AI$9:AI$2041,$BC$9:$BC$2041,$C2099,$BB$9:$BB$2041,2)</f>
        <v>0</v>
      </c>
      <c r="AJ2101" s="343"/>
      <c r="AK2101" s="345">
        <f>SUMIFS(AK$9:AK$2041,$BC$9:$BC$2041,$C2099,$BB$9:$BB$2041,2)</f>
        <v>0</v>
      </c>
      <c r="AL2101" s="343"/>
      <c r="AM2101" s="345">
        <f>SUMIFS(AM$9:AM$2041,$BC$9:$BC$2041,$C2099,$BB$9:$BB$2041,2)</f>
        <v>0</v>
      </c>
      <c r="AN2101" s="342"/>
      <c r="AO2101" s="345">
        <f t="shared" ref="AO2101" si="712">SUMIFS(AO$9:AO$2041,$BC$9:$BC$2041,$C2099,$BB$9:$BB$2041,2)</f>
        <v>0</v>
      </c>
      <c r="AP2101" s="346"/>
      <c r="AQ2101" s="343"/>
      <c r="AR2101" s="343"/>
      <c r="AS2101" s="345">
        <f>SUMIFS(AS$9:AS$2041,$BC$9:$BC$2041,$C2099,$BB$9:$BB$2041,2)</f>
        <v>0</v>
      </c>
      <c r="AT2101" s="345">
        <f>SUMIFS(AT$9:AT$2041,$BC$9:$BC$2041,$C2099,$BB$9:$BB$2041,2)</f>
        <v>0</v>
      </c>
      <c r="AU2101" s="343"/>
      <c r="AV2101" s="345">
        <f>SUMIFS(AV$9:AV$2041,$BC$9:$BC$2041,$C2099,$BB$9:$BB$2041,2)</f>
        <v>0</v>
      </c>
      <c r="AW2101" s="343"/>
      <c r="AX2101" s="345">
        <f>SUMIFS(AX$9:AX$2041,$BC$9:$BC$2041,$C2099,$BB$9:$BB$2041,2)</f>
        <v>0</v>
      </c>
      <c r="AY2101" s="343"/>
      <c r="AZ2101" s="345">
        <f>SUMIFS(AZ$9:AZ$2041,$BC$9:$BC$2041,$C2099,$BB$9:$BB$2041,2)</f>
        <v>0</v>
      </c>
      <c r="BA2101" s="345">
        <f>SUMIFS(BA$9:BA$2041,$BC$9:$BC$2041,$C2099,$BB$9:$BB$2041,2)</f>
        <v>0</v>
      </c>
      <c r="BB2101" s="342"/>
      <c r="BC2101" s="342"/>
    </row>
    <row r="2103" spans="1:55" x14ac:dyDescent="0.2">
      <c r="M2103" s="181"/>
    </row>
    <row r="2104" spans="1:55" x14ac:dyDescent="0.2">
      <c r="M2104" s="182"/>
    </row>
  </sheetData>
  <autoFilter ref="A8:BC2069" xr:uid="{00000000-0009-0000-0000-000006000000}"/>
  <dataConsolidate/>
  <conditionalFormatting sqref="L8:N2041">
    <cfRule type="expression" dxfId="97" priority="37">
      <formula>ISNA(L8)</formula>
    </cfRule>
  </conditionalFormatting>
  <conditionalFormatting sqref="AD9:AD2041">
    <cfRule type="expression" dxfId="96" priority="2">
      <formula>ISNA(AD9)</formula>
    </cfRule>
  </conditionalFormatting>
  <conditionalFormatting sqref="O8:P2041">
    <cfRule type="expression" dxfId="95" priority="112">
      <formula>AND($I8=1,$O8=0)</formula>
    </cfRule>
  </conditionalFormatting>
  <dataValidations count="10">
    <dataValidation type="decimal" allowBlank="1" showInputMessage="1" showErrorMessage="1" sqref="H9:J2041 O9:P2041" xr:uid="{00000000-0002-0000-0600-000000000000}">
      <formula1>0</formula1>
      <formula2>1</formula2>
    </dataValidation>
    <dataValidation type="list" allowBlank="1" showInputMessage="1" showErrorMessage="1" sqref="V9:V2041" xr:uid="{00000000-0002-0000-0600-000001000000}">
      <mc:AlternateContent xmlns:x12ac="http://schemas.microsoft.com/office/spreadsheetml/2011/1/ac" xmlns:mc="http://schemas.openxmlformats.org/markup-compatibility/2006">
        <mc:Choice Requires="x12ac">
          <x12ac:list>1,"1,2","1,15","1,2","1,25","1,3"</x12ac:list>
        </mc:Choice>
        <mc:Fallback>
          <formula1>"1,1,2,1,15,1,2,1,25,1,3"</formula1>
        </mc:Fallback>
      </mc:AlternateContent>
    </dataValidation>
    <dataValidation type="list" allowBlank="1" showInputMessage="1" showErrorMessage="1" sqref="S9:S2041" xr:uid="{00000000-0002-0000-0600-000002000000}">
      <formula1>Categoria</formula1>
    </dataValidation>
    <dataValidation type="list" allowBlank="1" showInputMessage="1" showErrorMessage="1" sqref="Q9:Q2041" xr:uid="{00000000-0002-0000-0600-000003000000}">
      <formula1>Regimuri</formula1>
    </dataValidation>
    <dataValidation type="list" allowBlank="1" showInputMessage="1" showErrorMessage="1" sqref="G9:G2041" xr:uid="{00000000-0002-0000-0600-000004000000}">
      <formula1>CarLM</formula1>
    </dataValidation>
    <dataValidation type="list" allowBlank="1" showInputMessage="1" showErrorMessage="1" sqref="BC9:BC2041" xr:uid="{00000000-0002-0000-0600-000005000000}">
      <formula1>TipCombServ_ID</formula1>
    </dataValidation>
    <dataValidation type="list" allowBlank="1" showInputMessage="1" showErrorMessage="1" sqref="AP9:AP2041" xr:uid="{00000000-0002-0000-0600-000006000000}">
      <formula1>GradNocivitateLM</formula1>
    </dataValidation>
    <dataValidation type="list" allowBlank="1" showInputMessage="1" showErrorMessage="1" sqref="AC6:BA6" xr:uid="{00000000-0002-0000-0600-000007000000}">
      <formula1>ListaObligatiuniFataDeAngajati_ID</formula1>
    </dataValidation>
    <dataValidation type="list" allowBlank="1" showInputMessage="1" showErrorMessage="1" sqref="C9:C2041" xr:uid="{00000000-0002-0000-0600-000008000000}">
      <formula1>CORM_ID</formula1>
    </dataValidation>
    <dataValidation type="list" allowBlank="1" showInputMessage="1" showErrorMessage="1" sqref="BB9:BB2041" xr:uid="{00000000-0002-0000-0600-000009000000}">
      <formula1>YN</formula1>
    </dataValidation>
  </dataValidations>
  <printOptions horizontalCentered="1"/>
  <pageMargins left="0" right="0" top="0.59055118110236227" bottom="0.59055118110236227" header="0.47244094488188981" footer="0.47244094488188981"/>
  <pageSetup paperSize="9" scale="39" fitToHeight="0" orientation="landscape" verticalDpi="0" r:id="rId1"/>
  <headerFooter>
    <oddHeader>&amp;L&amp;"Times New Roman,Полужирный Курсив"&amp;7ACC</oddHeader>
    <oddFooter>&amp;L&amp;"Times New Roman,Курсив"&amp;6&amp;Z&amp;F, &amp;A, &amp;D, &amp;T, &amp;P/&amp;N</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99"/>
  </sheetPr>
  <dimension ref="A1:N4205"/>
  <sheetViews>
    <sheetView showGridLines="0" zoomScaleNormal="100" workbookViewId="0">
      <pane xSplit="1" ySplit="5" topLeftCell="B6" activePane="bottomRight" state="frozen"/>
      <selection activeCell="E158" sqref="E158"/>
      <selection pane="topRight" activeCell="E158" sqref="E158"/>
      <selection pane="bottomLeft" activeCell="E158" sqref="E158"/>
      <selection pane="bottomRight" activeCell="B9" sqref="B9:B20"/>
    </sheetView>
  </sheetViews>
  <sheetFormatPr defaultRowHeight="11.25" x14ac:dyDescent="0.2"/>
  <cols>
    <col min="1" max="1" width="9.33203125" style="226"/>
    <col min="2" max="2" width="14.1640625" style="226" customWidth="1"/>
    <col min="3" max="3" width="16.33203125" style="226" customWidth="1"/>
    <col min="4" max="4" width="41.6640625" style="226" customWidth="1"/>
    <col min="5" max="6" width="9.33203125" style="226"/>
    <col min="7" max="7" width="14" style="226" bestFit="1" customWidth="1"/>
    <col min="8" max="8" width="20.1640625" style="226" bestFit="1" customWidth="1"/>
    <col min="9" max="9" width="20" style="226" customWidth="1"/>
    <col min="10" max="10" width="29.6640625" style="228" customWidth="1"/>
    <col min="11" max="11" width="10.33203125" style="226" customWidth="1"/>
    <col min="12" max="12" width="22.5" style="226" customWidth="1"/>
    <col min="13" max="13" width="17.83203125" style="302" customWidth="1"/>
    <col min="14" max="14" width="11.5" style="226" customWidth="1"/>
    <col min="15" max="16384" width="9.33203125" style="226"/>
  </cols>
  <sheetData>
    <row r="1" spans="1:14" x14ac:dyDescent="0.2">
      <c r="A1" s="1" t="str">
        <f>Aux.SetUp!$H$8</f>
        <v>Denumirea operatorului</v>
      </c>
      <c r="E1" s="227"/>
      <c r="F1" s="227"/>
    </row>
    <row r="3" spans="1:14" s="2" customFormat="1" ht="15.75" x14ac:dyDescent="0.2">
      <c r="A3" s="5" t="s">
        <v>1116</v>
      </c>
      <c r="B3" s="5"/>
      <c r="C3" s="5"/>
      <c r="D3" s="5"/>
      <c r="J3" s="15"/>
      <c r="M3" s="303"/>
    </row>
    <row r="5" spans="1:14" s="229" customFormat="1" ht="56.25" x14ac:dyDescent="0.2">
      <c r="A5" s="249" t="s">
        <v>464</v>
      </c>
      <c r="B5" s="249" t="s">
        <v>621</v>
      </c>
      <c r="C5" s="249" t="s">
        <v>417</v>
      </c>
      <c r="D5" s="249" t="s">
        <v>616</v>
      </c>
      <c r="E5" s="249" t="s">
        <v>617</v>
      </c>
      <c r="F5" s="249" t="s">
        <v>618</v>
      </c>
      <c r="G5" s="249" t="s">
        <v>622</v>
      </c>
      <c r="H5" s="249" t="s">
        <v>623</v>
      </c>
      <c r="I5" s="249" t="s">
        <v>719</v>
      </c>
      <c r="J5" s="250" t="s">
        <v>619</v>
      </c>
      <c r="K5" s="249" t="s">
        <v>720</v>
      </c>
      <c r="L5" s="249" t="s">
        <v>721</v>
      </c>
      <c r="M5" s="249" t="s">
        <v>620</v>
      </c>
      <c r="N5" s="249" t="s">
        <v>1110</v>
      </c>
    </row>
    <row r="6" spans="1:14" x14ac:dyDescent="0.2">
      <c r="A6" s="230">
        <f t="shared" ref="A6:A69" si="0">IF(B6=0,"-",VALUE(LEFT(B6,4)))</f>
        <v>2017</v>
      </c>
      <c r="B6" s="231" t="s">
        <v>27</v>
      </c>
      <c r="C6" s="232"/>
      <c r="D6" s="232"/>
      <c r="E6" s="232"/>
      <c r="F6" s="232"/>
      <c r="G6" s="232"/>
      <c r="H6" s="232"/>
      <c r="I6" s="232"/>
      <c r="J6" s="234" t="str">
        <f t="shared" ref="J6:J69" si="1">IF($I6=0,"-",VLOOKUP($I6,ListaObligatiuniFataDeAngajati,2,0))</f>
        <v>-</v>
      </c>
      <c r="K6" s="233"/>
      <c r="L6" s="233"/>
      <c r="M6" s="304" t="s">
        <v>18</v>
      </c>
      <c r="N6" s="232">
        <v>1</v>
      </c>
    </row>
    <row r="7" spans="1:14" x14ac:dyDescent="0.2">
      <c r="A7" s="230" t="str">
        <f t="shared" si="0"/>
        <v>-</v>
      </c>
      <c r="B7" s="231"/>
      <c r="C7" s="232"/>
      <c r="D7" s="232"/>
      <c r="E7" s="232"/>
      <c r="F7" s="232"/>
      <c r="G7" s="232"/>
      <c r="H7" s="232"/>
      <c r="I7" s="232"/>
      <c r="J7" s="234" t="str">
        <f t="shared" si="1"/>
        <v>-</v>
      </c>
      <c r="K7" s="233"/>
      <c r="L7" s="233"/>
      <c r="M7" s="304" t="s">
        <v>85</v>
      </c>
      <c r="N7" s="232">
        <v>1</v>
      </c>
    </row>
    <row r="8" spans="1:14" x14ac:dyDescent="0.2">
      <c r="A8" s="230" t="str">
        <f t="shared" si="0"/>
        <v>-</v>
      </c>
      <c r="B8" s="231"/>
      <c r="C8" s="232"/>
      <c r="D8" s="232"/>
      <c r="E8" s="232"/>
      <c r="F8" s="232"/>
      <c r="G8" s="232"/>
      <c r="H8" s="232"/>
      <c r="I8" s="232"/>
      <c r="J8" s="234" t="str">
        <f t="shared" si="1"/>
        <v>-</v>
      </c>
      <c r="K8" s="233"/>
      <c r="L8" s="233"/>
      <c r="M8" s="304" t="s">
        <v>64</v>
      </c>
      <c r="N8" s="232">
        <v>1</v>
      </c>
    </row>
    <row r="9" spans="1:14" x14ac:dyDescent="0.2">
      <c r="A9" s="230" t="str">
        <f t="shared" si="0"/>
        <v>-</v>
      </c>
      <c r="B9" s="231"/>
      <c r="C9" s="232"/>
      <c r="D9" s="232"/>
      <c r="E9" s="232"/>
      <c r="F9" s="232"/>
      <c r="G9" s="232"/>
      <c r="H9" s="232"/>
      <c r="I9" s="232"/>
      <c r="J9" s="234" t="str">
        <f t="shared" si="1"/>
        <v>-</v>
      </c>
      <c r="K9" s="233"/>
      <c r="L9" s="233"/>
      <c r="M9" s="304" t="s">
        <v>71</v>
      </c>
      <c r="N9" s="232">
        <v>1</v>
      </c>
    </row>
    <row r="10" spans="1:14" x14ac:dyDescent="0.2">
      <c r="A10" s="230" t="str">
        <f t="shared" si="0"/>
        <v>-</v>
      </c>
      <c r="B10" s="231"/>
      <c r="C10" s="232"/>
      <c r="D10" s="232"/>
      <c r="E10" s="232"/>
      <c r="F10" s="232"/>
      <c r="G10" s="232"/>
      <c r="H10" s="232"/>
      <c r="I10" s="232"/>
      <c r="J10" s="234" t="str">
        <f t="shared" si="1"/>
        <v>-</v>
      </c>
      <c r="K10" s="233"/>
      <c r="L10" s="233"/>
      <c r="M10" s="304" t="s">
        <v>80</v>
      </c>
      <c r="N10" s="232">
        <v>1</v>
      </c>
    </row>
    <row r="11" spans="1:14" x14ac:dyDescent="0.2">
      <c r="A11" s="230">
        <f t="shared" si="0"/>
        <v>2017</v>
      </c>
      <c r="B11" s="231" t="s">
        <v>27</v>
      </c>
      <c r="C11" s="232"/>
      <c r="D11" s="232"/>
      <c r="E11" s="232"/>
      <c r="F11" s="232"/>
      <c r="G11" s="232"/>
      <c r="H11" s="232"/>
      <c r="I11" s="232">
        <v>1101</v>
      </c>
      <c r="J11" s="234" t="str">
        <f t="shared" si="1"/>
        <v>Salariul de functie/tarifar</v>
      </c>
      <c r="K11" s="233"/>
      <c r="L11" s="233">
        <v>12988.800000000001</v>
      </c>
      <c r="M11" s="304" t="s">
        <v>85</v>
      </c>
      <c r="N11" s="232">
        <v>1</v>
      </c>
    </row>
    <row r="12" spans="1:14" x14ac:dyDescent="0.2">
      <c r="A12" s="230">
        <f t="shared" si="0"/>
        <v>2017</v>
      </c>
      <c r="B12" s="231" t="s">
        <v>36</v>
      </c>
      <c r="C12" s="232"/>
      <c r="D12" s="232"/>
      <c r="E12" s="232"/>
      <c r="F12" s="232"/>
      <c r="G12" s="232"/>
      <c r="H12" s="232"/>
      <c r="I12" s="232">
        <v>1201</v>
      </c>
      <c r="J12" s="234" t="str">
        <f t="shared" si="1"/>
        <v xml:space="preserve">Sporul pt vechime in munca </v>
      </c>
      <c r="K12" s="233"/>
      <c r="L12" s="233">
        <v>1298.8800000000001</v>
      </c>
      <c r="M12" s="304" t="s">
        <v>85</v>
      </c>
      <c r="N12" s="232">
        <v>1</v>
      </c>
    </row>
    <row r="13" spans="1:14" x14ac:dyDescent="0.2">
      <c r="A13" s="230">
        <f t="shared" si="0"/>
        <v>2017</v>
      </c>
      <c r="B13" s="231" t="s">
        <v>44</v>
      </c>
      <c r="C13" s="232"/>
      <c r="D13" s="232"/>
      <c r="E13" s="232"/>
      <c r="F13" s="232"/>
      <c r="G13" s="232"/>
      <c r="H13" s="232"/>
      <c r="I13" s="232">
        <v>1601</v>
      </c>
      <c r="J13" s="234" t="str">
        <f t="shared" si="1"/>
        <v>Prima curenta calculata lunar</v>
      </c>
      <c r="K13" s="233"/>
      <c r="L13" s="233">
        <v>1298.7</v>
      </c>
      <c r="M13" s="304" t="s">
        <v>85</v>
      </c>
      <c r="N13" s="232">
        <v>1</v>
      </c>
    </row>
    <row r="14" spans="1:14" x14ac:dyDescent="0.2">
      <c r="A14" s="230">
        <f t="shared" si="0"/>
        <v>2017</v>
      </c>
      <c r="B14" s="231" t="s">
        <v>54</v>
      </c>
      <c r="C14" s="232"/>
      <c r="D14" s="232"/>
      <c r="E14" s="232"/>
      <c r="F14" s="232"/>
      <c r="G14" s="232"/>
      <c r="H14" s="232"/>
      <c r="I14" s="232">
        <v>1703</v>
      </c>
      <c r="J14" s="234" t="str">
        <f t="shared" si="1"/>
        <v>Indemnizatii pt zile de sarbatoare declarate nelucratoare, in zile de lucru</v>
      </c>
      <c r="K14" s="233"/>
      <c r="L14" s="233">
        <v>615.6</v>
      </c>
      <c r="M14" s="304" t="s">
        <v>85</v>
      </c>
      <c r="N14" s="232">
        <v>1</v>
      </c>
    </row>
    <row r="15" spans="1:14" x14ac:dyDescent="0.2">
      <c r="A15" s="230" t="str">
        <f t="shared" si="0"/>
        <v>-</v>
      </c>
      <c r="B15" s="231"/>
      <c r="C15" s="232"/>
      <c r="D15" s="232"/>
      <c r="E15" s="232"/>
      <c r="F15" s="232"/>
      <c r="G15" s="232"/>
      <c r="H15" s="232"/>
      <c r="I15" s="232"/>
      <c r="J15" s="234" t="str">
        <f t="shared" si="1"/>
        <v>-</v>
      </c>
      <c r="K15" s="233"/>
      <c r="L15" s="233"/>
      <c r="M15" s="304"/>
      <c r="N15" s="232">
        <v>1</v>
      </c>
    </row>
    <row r="16" spans="1:14" x14ac:dyDescent="0.2">
      <c r="A16" s="230" t="str">
        <f t="shared" si="0"/>
        <v>-</v>
      </c>
      <c r="B16" s="231"/>
      <c r="C16" s="232"/>
      <c r="D16" s="232"/>
      <c r="E16" s="232"/>
      <c r="F16" s="232"/>
      <c r="G16" s="232"/>
      <c r="H16" s="232"/>
      <c r="I16" s="232"/>
      <c r="J16" s="234" t="str">
        <f t="shared" si="1"/>
        <v>-</v>
      </c>
      <c r="K16" s="233"/>
      <c r="L16" s="233"/>
      <c r="M16" s="304"/>
      <c r="N16" s="232">
        <v>1</v>
      </c>
    </row>
    <row r="17" spans="1:14" x14ac:dyDescent="0.2">
      <c r="A17" s="230" t="str">
        <f t="shared" si="0"/>
        <v>-</v>
      </c>
      <c r="B17" s="231"/>
      <c r="C17" s="232"/>
      <c r="D17" s="232"/>
      <c r="E17" s="232"/>
      <c r="F17" s="232"/>
      <c r="G17" s="232"/>
      <c r="H17" s="232"/>
      <c r="I17" s="232"/>
      <c r="J17" s="234" t="str">
        <f t="shared" si="1"/>
        <v>-</v>
      </c>
      <c r="K17" s="233"/>
      <c r="L17" s="233"/>
      <c r="M17" s="304"/>
      <c r="N17" s="232">
        <v>1</v>
      </c>
    </row>
    <row r="18" spans="1:14" x14ac:dyDescent="0.2">
      <c r="A18" s="230" t="str">
        <f t="shared" si="0"/>
        <v>-</v>
      </c>
      <c r="B18" s="231"/>
      <c r="C18" s="232"/>
      <c r="D18" s="232"/>
      <c r="E18" s="232"/>
      <c r="F18" s="232"/>
      <c r="G18" s="232"/>
      <c r="H18" s="232"/>
      <c r="I18" s="232"/>
      <c r="J18" s="234" t="str">
        <f t="shared" si="1"/>
        <v>-</v>
      </c>
      <c r="K18" s="233"/>
      <c r="L18" s="233"/>
      <c r="M18" s="304"/>
      <c r="N18" s="232">
        <v>1</v>
      </c>
    </row>
    <row r="19" spans="1:14" x14ac:dyDescent="0.2">
      <c r="A19" s="230" t="str">
        <f t="shared" si="0"/>
        <v>-</v>
      </c>
      <c r="B19" s="231"/>
      <c r="C19" s="232"/>
      <c r="D19" s="232"/>
      <c r="E19" s="232"/>
      <c r="F19" s="232"/>
      <c r="G19" s="232"/>
      <c r="H19" s="232"/>
      <c r="I19" s="232"/>
      <c r="J19" s="234" t="str">
        <f t="shared" si="1"/>
        <v>-</v>
      </c>
      <c r="K19" s="233"/>
      <c r="L19" s="233"/>
      <c r="M19" s="304"/>
      <c r="N19" s="232">
        <v>1</v>
      </c>
    </row>
    <row r="20" spans="1:14" x14ac:dyDescent="0.2">
      <c r="A20" s="230" t="str">
        <f t="shared" si="0"/>
        <v>-</v>
      </c>
      <c r="B20" s="231"/>
      <c r="C20" s="232"/>
      <c r="D20" s="232"/>
      <c r="E20" s="232"/>
      <c r="F20" s="232"/>
      <c r="G20" s="232"/>
      <c r="H20" s="232"/>
      <c r="I20" s="232"/>
      <c r="J20" s="234" t="str">
        <f t="shared" si="1"/>
        <v>-</v>
      </c>
      <c r="K20" s="233"/>
      <c r="L20" s="233"/>
      <c r="M20" s="304"/>
      <c r="N20" s="232">
        <v>1</v>
      </c>
    </row>
    <row r="21" spans="1:14" x14ac:dyDescent="0.2">
      <c r="A21" s="230" t="str">
        <f t="shared" si="0"/>
        <v>-</v>
      </c>
      <c r="B21" s="231"/>
      <c r="C21" s="232"/>
      <c r="D21" s="232"/>
      <c r="E21" s="232"/>
      <c r="F21" s="232"/>
      <c r="G21" s="232"/>
      <c r="H21" s="232"/>
      <c r="I21" s="232"/>
      <c r="J21" s="234" t="str">
        <f t="shared" si="1"/>
        <v>-</v>
      </c>
      <c r="K21" s="233"/>
      <c r="L21" s="233"/>
      <c r="M21" s="304"/>
      <c r="N21" s="232">
        <v>1</v>
      </c>
    </row>
    <row r="22" spans="1:14" x14ac:dyDescent="0.2">
      <c r="A22" s="230" t="str">
        <f t="shared" si="0"/>
        <v>-</v>
      </c>
      <c r="B22" s="231"/>
      <c r="C22" s="232"/>
      <c r="D22" s="232"/>
      <c r="E22" s="232"/>
      <c r="F22" s="232"/>
      <c r="G22" s="232"/>
      <c r="H22" s="232"/>
      <c r="I22" s="232"/>
      <c r="J22" s="234" t="str">
        <f t="shared" si="1"/>
        <v>-</v>
      </c>
      <c r="K22" s="233"/>
      <c r="L22" s="233"/>
      <c r="M22" s="304"/>
      <c r="N22" s="232">
        <v>1</v>
      </c>
    </row>
    <row r="23" spans="1:14" x14ac:dyDescent="0.2">
      <c r="A23" s="230" t="str">
        <f t="shared" si="0"/>
        <v>-</v>
      </c>
      <c r="B23" s="231"/>
      <c r="C23" s="232"/>
      <c r="D23" s="232"/>
      <c r="E23" s="232"/>
      <c r="F23" s="232"/>
      <c r="G23" s="232"/>
      <c r="H23" s="232"/>
      <c r="I23" s="232"/>
      <c r="J23" s="234" t="str">
        <f t="shared" si="1"/>
        <v>-</v>
      </c>
      <c r="K23" s="233"/>
      <c r="L23" s="233"/>
      <c r="M23" s="304"/>
      <c r="N23" s="232">
        <v>1</v>
      </c>
    </row>
    <row r="24" spans="1:14" x14ac:dyDescent="0.2">
      <c r="A24" s="230" t="str">
        <f t="shared" si="0"/>
        <v>-</v>
      </c>
      <c r="B24" s="231"/>
      <c r="C24" s="232"/>
      <c r="D24" s="232"/>
      <c r="E24" s="232"/>
      <c r="F24" s="232"/>
      <c r="G24" s="232"/>
      <c r="H24" s="232"/>
      <c r="I24" s="232"/>
      <c r="J24" s="234" t="str">
        <f t="shared" si="1"/>
        <v>-</v>
      </c>
      <c r="K24" s="233"/>
      <c r="L24" s="233"/>
      <c r="M24" s="304"/>
      <c r="N24" s="232">
        <v>1</v>
      </c>
    </row>
    <row r="25" spans="1:14" x14ac:dyDescent="0.2">
      <c r="A25" s="230" t="str">
        <f t="shared" si="0"/>
        <v>-</v>
      </c>
      <c r="B25" s="231"/>
      <c r="C25" s="232"/>
      <c r="D25" s="232"/>
      <c r="E25" s="232"/>
      <c r="F25" s="232"/>
      <c r="G25" s="232"/>
      <c r="H25" s="232"/>
      <c r="I25" s="232"/>
      <c r="J25" s="234" t="str">
        <f t="shared" si="1"/>
        <v>-</v>
      </c>
      <c r="K25" s="233"/>
      <c r="L25" s="233"/>
      <c r="M25" s="304"/>
      <c r="N25" s="232">
        <v>1</v>
      </c>
    </row>
    <row r="26" spans="1:14" x14ac:dyDescent="0.2">
      <c r="A26" s="230" t="str">
        <f t="shared" si="0"/>
        <v>-</v>
      </c>
      <c r="B26" s="231"/>
      <c r="C26" s="232"/>
      <c r="D26" s="232"/>
      <c r="E26" s="232"/>
      <c r="F26" s="232"/>
      <c r="G26" s="232"/>
      <c r="H26" s="232"/>
      <c r="I26" s="232"/>
      <c r="J26" s="234" t="str">
        <f t="shared" si="1"/>
        <v>-</v>
      </c>
      <c r="K26" s="233"/>
      <c r="L26" s="233"/>
      <c r="M26" s="304"/>
      <c r="N26" s="232">
        <v>1</v>
      </c>
    </row>
    <row r="27" spans="1:14" x14ac:dyDescent="0.2">
      <c r="A27" s="230" t="str">
        <f t="shared" si="0"/>
        <v>-</v>
      </c>
      <c r="B27" s="231"/>
      <c r="C27" s="232"/>
      <c r="D27" s="232"/>
      <c r="E27" s="232"/>
      <c r="F27" s="232"/>
      <c r="G27" s="232"/>
      <c r="H27" s="232"/>
      <c r="I27" s="232"/>
      <c r="J27" s="234" t="str">
        <f t="shared" si="1"/>
        <v>-</v>
      </c>
      <c r="K27" s="233"/>
      <c r="L27" s="233"/>
      <c r="M27" s="304"/>
      <c r="N27" s="232">
        <v>1</v>
      </c>
    </row>
    <row r="28" spans="1:14" x14ac:dyDescent="0.2">
      <c r="A28" s="230" t="str">
        <f t="shared" si="0"/>
        <v>-</v>
      </c>
      <c r="B28" s="231"/>
      <c r="C28" s="232"/>
      <c r="D28" s="232"/>
      <c r="E28" s="232"/>
      <c r="F28" s="232"/>
      <c r="G28" s="232"/>
      <c r="H28" s="232"/>
      <c r="I28" s="232"/>
      <c r="J28" s="234" t="str">
        <f t="shared" si="1"/>
        <v>-</v>
      </c>
      <c r="K28" s="233"/>
      <c r="L28" s="233"/>
      <c r="M28" s="304"/>
      <c r="N28" s="232">
        <v>1</v>
      </c>
    </row>
    <row r="29" spans="1:14" x14ac:dyDescent="0.2">
      <c r="A29" s="230" t="str">
        <f t="shared" si="0"/>
        <v>-</v>
      </c>
      <c r="B29" s="231"/>
      <c r="C29" s="232"/>
      <c r="D29" s="232"/>
      <c r="E29" s="232"/>
      <c r="F29" s="232"/>
      <c r="G29" s="232"/>
      <c r="H29" s="232"/>
      <c r="I29" s="232"/>
      <c r="J29" s="234" t="str">
        <f t="shared" si="1"/>
        <v>-</v>
      </c>
      <c r="K29" s="233"/>
      <c r="L29" s="233"/>
      <c r="M29" s="304"/>
      <c r="N29" s="232">
        <v>1</v>
      </c>
    </row>
    <row r="30" spans="1:14" x14ac:dyDescent="0.2">
      <c r="A30" s="230" t="str">
        <f t="shared" si="0"/>
        <v>-</v>
      </c>
      <c r="B30" s="231"/>
      <c r="C30" s="232"/>
      <c r="D30" s="232"/>
      <c r="E30" s="232"/>
      <c r="F30" s="232"/>
      <c r="G30" s="232"/>
      <c r="H30" s="232"/>
      <c r="I30" s="232"/>
      <c r="J30" s="234" t="str">
        <f t="shared" si="1"/>
        <v>-</v>
      </c>
      <c r="K30" s="233"/>
      <c r="L30" s="233"/>
      <c r="M30" s="304"/>
      <c r="N30" s="232">
        <v>1</v>
      </c>
    </row>
    <row r="31" spans="1:14" x14ac:dyDescent="0.2">
      <c r="A31" s="230" t="str">
        <f t="shared" si="0"/>
        <v>-</v>
      </c>
      <c r="B31" s="231"/>
      <c r="C31" s="232"/>
      <c r="D31" s="232"/>
      <c r="E31" s="232"/>
      <c r="F31" s="232"/>
      <c r="G31" s="232"/>
      <c r="H31" s="232"/>
      <c r="I31" s="232"/>
      <c r="J31" s="234" t="str">
        <f t="shared" si="1"/>
        <v>-</v>
      </c>
      <c r="K31" s="233"/>
      <c r="L31" s="233"/>
      <c r="M31" s="304"/>
      <c r="N31" s="232">
        <v>1</v>
      </c>
    </row>
    <row r="32" spans="1:14" x14ac:dyDescent="0.2">
      <c r="A32" s="230" t="str">
        <f t="shared" si="0"/>
        <v>-</v>
      </c>
      <c r="B32" s="231"/>
      <c r="C32" s="232"/>
      <c r="D32" s="232"/>
      <c r="E32" s="232"/>
      <c r="F32" s="232"/>
      <c r="G32" s="232"/>
      <c r="H32" s="232"/>
      <c r="I32" s="232"/>
      <c r="J32" s="234" t="str">
        <f t="shared" si="1"/>
        <v>-</v>
      </c>
      <c r="K32" s="233"/>
      <c r="L32" s="233"/>
      <c r="M32" s="304"/>
      <c r="N32" s="232">
        <v>1</v>
      </c>
    </row>
    <row r="33" spans="1:14" x14ac:dyDescent="0.2">
      <c r="A33" s="230" t="str">
        <f t="shared" si="0"/>
        <v>-</v>
      </c>
      <c r="B33" s="231"/>
      <c r="C33" s="232"/>
      <c r="D33" s="232"/>
      <c r="E33" s="232"/>
      <c r="F33" s="232"/>
      <c r="G33" s="232"/>
      <c r="H33" s="232"/>
      <c r="I33" s="232"/>
      <c r="J33" s="234" t="str">
        <f t="shared" si="1"/>
        <v>-</v>
      </c>
      <c r="K33" s="233"/>
      <c r="L33" s="233"/>
      <c r="M33" s="304"/>
      <c r="N33" s="232">
        <v>1</v>
      </c>
    </row>
    <row r="34" spans="1:14" x14ac:dyDescent="0.2">
      <c r="A34" s="230" t="str">
        <f t="shared" si="0"/>
        <v>-</v>
      </c>
      <c r="B34" s="231"/>
      <c r="C34" s="232"/>
      <c r="D34" s="232"/>
      <c r="E34" s="232"/>
      <c r="F34" s="232"/>
      <c r="G34" s="232"/>
      <c r="H34" s="232"/>
      <c r="I34" s="232"/>
      <c r="J34" s="234" t="str">
        <f t="shared" si="1"/>
        <v>-</v>
      </c>
      <c r="K34" s="233"/>
      <c r="L34" s="233"/>
      <c r="M34" s="304"/>
      <c r="N34" s="232">
        <v>1</v>
      </c>
    </row>
    <row r="35" spans="1:14" x14ac:dyDescent="0.2">
      <c r="A35" s="230" t="str">
        <f t="shared" si="0"/>
        <v>-</v>
      </c>
      <c r="B35" s="231"/>
      <c r="C35" s="232"/>
      <c r="D35" s="232"/>
      <c r="E35" s="232"/>
      <c r="F35" s="232"/>
      <c r="G35" s="232"/>
      <c r="H35" s="232"/>
      <c r="I35" s="232"/>
      <c r="J35" s="234" t="str">
        <f t="shared" si="1"/>
        <v>-</v>
      </c>
      <c r="K35" s="233"/>
      <c r="L35" s="233"/>
      <c r="M35" s="304"/>
      <c r="N35" s="232">
        <v>1</v>
      </c>
    </row>
    <row r="36" spans="1:14" x14ac:dyDescent="0.2">
      <c r="A36" s="230" t="str">
        <f t="shared" si="0"/>
        <v>-</v>
      </c>
      <c r="B36" s="231"/>
      <c r="C36" s="232"/>
      <c r="D36" s="232"/>
      <c r="E36" s="232"/>
      <c r="F36" s="232"/>
      <c r="G36" s="232"/>
      <c r="H36" s="232"/>
      <c r="I36" s="232"/>
      <c r="J36" s="234" t="str">
        <f t="shared" si="1"/>
        <v>-</v>
      </c>
      <c r="K36" s="233"/>
      <c r="L36" s="233"/>
      <c r="M36" s="304"/>
      <c r="N36" s="232">
        <v>1</v>
      </c>
    </row>
    <row r="37" spans="1:14" x14ac:dyDescent="0.2">
      <c r="A37" s="230" t="str">
        <f t="shared" si="0"/>
        <v>-</v>
      </c>
      <c r="B37" s="231"/>
      <c r="C37" s="232"/>
      <c r="D37" s="232"/>
      <c r="E37" s="232"/>
      <c r="F37" s="232"/>
      <c r="G37" s="232"/>
      <c r="H37" s="232"/>
      <c r="I37" s="232"/>
      <c r="J37" s="234" t="str">
        <f t="shared" si="1"/>
        <v>-</v>
      </c>
      <c r="K37" s="233"/>
      <c r="L37" s="233"/>
      <c r="M37" s="304"/>
      <c r="N37" s="232">
        <v>1</v>
      </c>
    </row>
    <row r="38" spans="1:14" x14ac:dyDescent="0.2">
      <c r="A38" s="230" t="str">
        <f t="shared" si="0"/>
        <v>-</v>
      </c>
      <c r="B38" s="231"/>
      <c r="C38" s="232"/>
      <c r="D38" s="232"/>
      <c r="E38" s="232"/>
      <c r="F38" s="232"/>
      <c r="G38" s="232"/>
      <c r="H38" s="232"/>
      <c r="I38" s="232"/>
      <c r="J38" s="234" t="str">
        <f t="shared" si="1"/>
        <v>-</v>
      </c>
      <c r="K38" s="233"/>
      <c r="L38" s="233"/>
      <c r="M38" s="304"/>
      <c r="N38" s="232">
        <v>1</v>
      </c>
    </row>
    <row r="39" spans="1:14" x14ac:dyDescent="0.2">
      <c r="A39" s="230" t="str">
        <f t="shared" si="0"/>
        <v>-</v>
      </c>
      <c r="B39" s="231"/>
      <c r="C39" s="232"/>
      <c r="D39" s="232"/>
      <c r="E39" s="232"/>
      <c r="F39" s="232"/>
      <c r="G39" s="232"/>
      <c r="H39" s="232"/>
      <c r="I39" s="232"/>
      <c r="J39" s="234" t="str">
        <f t="shared" si="1"/>
        <v>-</v>
      </c>
      <c r="K39" s="233"/>
      <c r="L39" s="233"/>
      <c r="M39" s="304"/>
      <c r="N39" s="232">
        <v>1</v>
      </c>
    </row>
    <row r="40" spans="1:14" x14ac:dyDescent="0.2">
      <c r="A40" s="230" t="str">
        <f t="shared" si="0"/>
        <v>-</v>
      </c>
      <c r="B40" s="231"/>
      <c r="C40" s="232"/>
      <c r="D40" s="232"/>
      <c r="E40" s="232"/>
      <c r="F40" s="232"/>
      <c r="G40" s="232"/>
      <c r="H40" s="232"/>
      <c r="I40" s="232"/>
      <c r="J40" s="234" t="str">
        <f t="shared" si="1"/>
        <v>-</v>
      </c>
      <c r="K40" s="233"/>
      <c r="L40" s="233"/>
      <c r="M40" s="304"/>
      <c r="N40" s="232">
        <v>1</v>
      </c>
    </row>
    <row r="41" spans="1:14" x14ac:dyDescent="0.2">
      <c r="A41" s="230" t="str">
        <f t="shared" si="0"/>
        <v>-</v>
      </c>
      <c r="B41" s="231"/>
      <c r="C41" s="232"/>
      <c r="D41" s="232"/>
      <c r="E41" s="232"/>
      <c r="F41" s="232"/>
      <c r="G41" s="232"/>
      <c r="H41" s="232"/>
      <c r="I41" s="232"/>
      <c r="J41" s="234" t="str">
        <f t="shared" si="1"/>
        <v>-</v>
      </c>
      <c r="K41" s="233"/>
      <c r="L41" s="233"/>
      <c r="M41" s="304"/>
      <c r="N41" s="232">
        <v>1</v>
      </c>
    </row>
    <row r="42" spans="1:14" x14ac:dyDescent="0.2">
      <c r="A42" s="230" t="str">
        <f t="shared" si="0"/>
        <v>-</v>
      </c>
      <c r="B42" s="231"/>
      <c r="C42" s="232"/>
      <c r="D42" s="232"/>
      <c r="E42" s="232"/>
      <c r="F42" s="232"/>
      <c r="G42" s="232"/>
      <c r="H42" s="232"/>
      <c r="I42" s="232"/>
      <c r="J42" s="234" t="str">
        <f t="shared" si="1"/>
        <v>-</v>
      </c>
      <c r="K42" s="233"/>
      <c r="L42" s="233"/>
      <c r="M42" s="304"/>
      <c r="N42" s="232">
        <v>1</v>
      </c>
    </row>
    <row r="43" spans="1:14" x14ac:dyDescent="0.2">
      <c r="A43" s="230" t="str">
        <f t="shared" si="0"/>
        <v>-</v>
      </c>
      <c r="B43" s="231"/>
      <c r="C43" s="232"/>
      <c r="D43" s="232"/>
      <c r="E43" s="232"/>
      <c r="F43" s="232"/>
      <c r="G43" s="232"/>
      <c r="H43" s="232"/>
      <c r="I43" s="232"/>
      <c r="J43" s="234" t="str">
        <f t="shared" si="1"/>
        <v>-</v>
      </c>
      <c r="K43" s="233"/>
      <c r="L43" s="233"/>
      <c r="M43" s="304"/>
      <c r="N43" s="232">
        <v>1</v>
      </c>
    </row>
    <row r="44" spans="1:14" x14ac:dyDescent="0.2">
      <c r="A44" s="230" t="str">
        <f t="shared" si="0"/>
        <v>-</v>
      </c>
      <c r="B44" s="231"/>
      <c r="C44" s="232"/>
      <c r="D44" s="232"/>
      <c r="E44" s="232"/>
      <c r="F44" s="232"/>
      <c r="G44" s="232"/>
      <c r="H44" s="232"/>
      <c r="I44" s="232"/>
      <c r="J44" s="234" t="str">
        <f t="shared" si="1"/>
        <v>-</v>
      </c>
      <c r="K44" s="233"/>
      <c r="L44" s="233"/>
      <c r="M44" s="304"/>
      <c r="N44" s="232">
        <v>1</v>
      </c>
    </row>
    <row r="45" spans="1:14" x14ac:dyDescent="0.2">
      <c r="A45" s="230" t="str">
        <f t="shared" si="0"/>
        <v>-</v>
      </c>
      <c r="B45" s="231"/>
      <c r="C45" s="232"/>
      <c r="D45" s="232"/>
      <c r="E45" s="232"/>
      <c r="F45" s="232"/>
      <c r="G45" s="232"/>
      <c r="H45" s="232"/>
      <c r="I45" s="232"/>
      <c r="J45" s="234" t="str">
        <f t="shared" si="1"/>
        <v>-</v>
      </c>
      <c r="K45" s="233"/>
      <c r="L45" s="233"/>
      <c r="M45" s="304"/>
      <c r="N45" s="232">
        <v>1</v>
      </c>
    </row>
    <row r="46" spans="1:14" x14ac:dyDescent="0.2">
      <c r="A46" s="230" t="str">
        <f t="shared" si="0"/>
        <v>-</v>
      </c>
      <c r="B46" s="231"/>
      <c r="C46" s="232"/>
      <c r="D46" s="232"/>
      <c r="E46" s="232"/>
      <c r="F46" s="232"/>
      <c r="G46" s="232"/>
      <c r="H46" s="232"/>
      <c r="I46" s="232"/>
      <c r="J46" s="234" t="str">
        <f t="shared" si="1"/>
        <v>-</v>
      </c>
      <c r="K46" s="233"/>
      <c r="L46" s="233"/>
      <c r="M46" s="304"/>
      <c r="N46" s="232">
        <v>1</v>
      </c>
    </row>
    <row r="47" spans="1:14" x14ac:dyDescent="0.2">
      <c r="A47" s="230" t="str">
        <f t="shared" si="0"/>
        <v>-</v>
      </c>
      <c r="B47" s="231"/>
      <c r="C47" s="232"/>
      <c r="D47" s="232"/>
      <c r="E47" s="232"/>
      <c r="F47" s="232"/>
      <c r="G47" s="232"/>
      <c r="H47" s="232"/>
      <c r="I47" s="232"/>
      <c r="J47" s="234" t="str">
        <f t="shared" si="1"/>
        <v>-</v>
      </c>
      <c r="K47" s="233"/>
      <c r="L47" s="233"/>
      <c r="M47" s="304"/>
      <c r="N47" s="232">
        <v>1</v>
      </c>
    </row>
    <row r="48" spans="1:14" x14ac:dyDescent="0.2">
      <c r="A48" s="230" t="str">
        <f t="shared" si="0"/>
        <v>-</v>
      </c>
      <c r="B48" s="231"/>
      <c r="C48" s="232"/>
      <c r="D48" s="232"/>
      <c r="E48" s="232"/>
      <c r="F48" s="232"/>
      <c r="G48" s="232"/>
      <c r="H48" s="232"/>
      <c r="I48" s="232"/>
      <c r="J48" s="234" t="str">
        <f t="shared" si="1"/>
        <v>-</v>
      </c>
      <c r="K48" s="233"/>
      <c r="L48" s="233"/>
      <c r="M48" s="304"/>
      <c r="N48" s="232">
        <v>1</v>
      </c>
    </row>
    <row r="49" spans="1:14" x14ac:dyDescent="0.2">
      <c r="A49" s="230" t="str">
        <f t="shared" si="0"/>
        <v>-</v>
      </c>
      <c r="B49" s="231"/>
      <c r="C49" s="232"/>
      <c r="D49" s="232"/>
      <c r="E49" s="232"/>
      <c r="F49" s="232"/>
      <c r="G49" s="232"/>
      <c r="H49" s="232"/>
      <c r="I49" s="232"/>
      <c r="J49" s="234" t="str">
        <f t="shared" si="1"/>
        <v>-</v>
      </c>
      <c r="K49" s="233"/>
      <c r="L49" s="233"/>
      <c r="M49" s="304"/>
      <c r="N49" s="232">
        <v>1</v>
      </c>
    </row>
    <row r="50" spans="1:14" x14ac:dyDescent="0.2">
      <c r="A50" s="230" t="str">
        <f t="shared" si="0"/>
        <v>-</v>
      </c>
      <c r="B50" s="231"/>
      <c r="C50" s="232"/>
      <c r="D50" s="232"/>
      <c r="E50" s="232"/>
      <c r="F50" s="232"/>
      <c r="G50" s="232"/>
      <c r="H50" s="232"/>
      <c r="I50" s="232"/>
      <c r="J50" s="234" t="str">
        <f t="shared" si="1"/>
        <v>-</v>
      </c>
      <c r="K50" s="233"/>
      <c r="L50" s="233"/>
      <c r="M50" s="304"/>
      <c r="N50" s="232">
        <v>1</v>
      </c>
    </row>
    <row r="51" spans="1:14" x14ac:dyDescent="0.2">
      <c r="A51" s="230" t="str">
        <f t="shared" si="0"/>
        <v>-</v>
      </c>
      <c r="B51" s="231"/>
      <c r="C51" s="232"/>
      <c r="D51" s="232"/>
      <c r="E51" s="232"/>
      <c r="F51" s="232"/>
      <c r="G51" s="232"/>
      <c r="H51" s="232"/>
      <c r="I51" s="232"/>
      <c r="J51" s="234" t="str">
        <f t="shared" si="1"/>
        <v>-</v>
      </c>
      <c r="K51" s="233"/>
      <c r="L51" s="233"/>
      <c r="M51" s="304"/>
      <c r="N51" s="232">
        <v>1</v>
      </c>
    </row>
    <row r="52" spans="1:14" x14ac:dyDescent="0.2">
      <c r="A52" s="230" t="str">
        <f t="shared" si="0"/>
        <v>-</v>
      </c>
      <c r="B52" s="231"/>
      <c r="C52" s="232"/>
      <c r="D52" s="232"/>
      <c r="E52" s="232"/>
      <c r="F52" s="232"/>
      <c r="G52" s="232"/>
      <c r="H52" s="232"/>
      <c r="I52" s="232"/>
      <c r="J52" s="234" t="str">
        <f t="shared" si="1"/>
        <v>-</v>
      </c>
      <c r="K52" s="233"/>
      <c r="L52" s="233"/>
      <c r="M52" s="304"/>
      <c r="N52" s="232">
        <v>1</v>
      </c>
    </row>
    <row r="53" spans="1:14" x14ac:dyDescent="0.2">
      <c r="A53" s="230" t="str">
        <f t="shared" si="0"/>
        <v>-</v>
      </c>
      <c r="B53" s="231"/>
      <c r="C53" s="232"/>
      <c r="D53" s="232"/>
      <c r="E53" s="232"/>
      <c r="F53" s="232"/>
      <c r="G53" s="232"/>
      <c r="H53" s="232"/>
      <c r="I53" s="232"/>
      <c r="J53" s="234" t="str">
        <f t="shared" si="1"/>
        <v>-</v>
      </c>
      <c r="K53" s="233"/>
      <c r="L53" s="233"/>
      <c r="M53" s="304"/>
      <c r="N53" s="232">
        <v>1</v>
      </c>
    </row>
    <row r="54" spans="1:14" x14ac:dyDescent="0.2">
      <c r="A54" s="230" t="str">
        <f t="shared" si="0"/>
        <v>-</v>
      </c>
      <c r="B54" s="231"/>
      <c r="C54" s="232"/>
      <c r="D54" s="232"/>
      <c r="E54" s="232"/>
      <c r="F54" s="232"/>
      <c r="G54" s="232"/>
      <c r="H54" s="232"/>
      <c r="I54" s="232"/>
      <c r="J54" s="234" t="str">
        <f t="shared" si="1"/>
        <v>-</v>
      </c>
      <c r="K54" s="233"/>
      <c r="L54" s="233"/>
      <c r="M54" s="304"/>
      <c r="N54" s="232">
        <v>1</v>
      </c>
    </row>
    <row r="55" spans="1:14" x14ac:dyDescent="0.2">
      <c r="A55" s="230" t="str">
        <f t="shared" si="0"/>
        <v>-</v>
      </c>
      <c r="B55" s="231"/>
      <c r="C55" s="232"/>
      <c r="D55" s="232"/>
      <c r="E55" s="232"/>
      <c r="F55" s="232"/>
      <c r="G55" s="232"/>
      <c r="H55" s="232"/>
      <c r="I55" s="232"/>
      <c r="J55" s="234" t="str">
        <f t="shared" si="1"/>
        <v>-</v>
      </c>
      <c r="K55" s="233"/>
      <c r="L55" s="233"/>
      <c r="M55" s="304"/>
      <c r="N55" s="232">
        <v>1</v>
      </c>
    </row>
    <row r="56" spans="1:14" x14ac:dyDescent="0.2">
      <c r="A56" s="230" t="str">
        <f t="shared" si="0"/>
        <v>-</v>
      </c>
      <c r="B56" s="231"/>
      <c r="C56" s="232"/>
      <c r="D56" s="232"/>
      <c r="E56" s="232"/>
      <c r="F56" s="232"/>
      <c r="G56" s="232"/>
      <c r="H56" s="232"/>
      <c r="I56" s="232"/>
      <c r="J56" s="234" t="str">
        <f t="shared" si="1"/>
        <v>-</v>
      </c>
      <c r="K56" s="233"/>
      <c r="L56" s="233"/>
      <c r="M56" s="304"/>
      <c r="N56" s="232">
        <v>1</v>
      </c>
    </row>
    <row r="57" spans="1:14" x14ac:dyDescent="0.2">
      <c r="A57" s="230" t="str">
        <f t="shared" si="0"/>
        <v>-</v>
      </c>
      <c r="B57" s="231"/>
      <c r="C57" s="232"/>
      <c r="D57" s="232"/>
      <c r="E57" s="232"/>
      <c r="F57" s="232"/>
      <c r="G57" s="232"/>
      <c r="H57" s="232"/>
      <c r="I57" s="232"/>
      <c r="J57" s="234" t="str">
        <f t="shared" si="1"/>
        <v>-</v>
      </c>
      <c r="K57" s="233"/>
      <c r="L57" s="233"/>
      <c r="M57" s="304"/>
      <c r="N57" s="232">
        <v>1</v>
      </c>
    </row>
    <row r="58" spans="1:14" x14ac:dyDescent="0.2">
      <c r="A58" s="230" t="str">
        <f t="shared" si="0"/>
        <v>-</v>
      </c>
      <c r="B58" s="231"/>
      <c r="C58" s="232"/>
      <c r="D58" s="232"/>
      <c r="E58" s="232"/>
      <c r="F58" s="232"/>
      <c r="G58" s="232"/>
      <c r="H58" s="232"/>
      <c r="I58" s="232"/>
      <c r="J58" s="234" t="str">
        <f t="shared" si="1"/>
        <v>-</v>
      </c>
      <c r="K58" s="233"/>
      <c r="L58" s="233"/>
      <c r="M58" s="304"/>
      <c r="N58" s="232">
        <v>1</v>
      </c>
    </row>
    <row r="59" spans="1:14" x14ac:dyDescent="0.2">
      <c r="A59" s="230" t="str">
        <f t="shared" si="0"/>
        <v>-</v>
      </c>
      <c r="B59" s="231"/>
      <c r="C59" s="232"/>
      <c r="D59" s="232"/>
      <c r="E59" s="232"/>
      <c r="F59" s="232"/>
      <c r="G59" s="232"/>
      <c r="H59" s="232"/>
      <c r="I59" s="232"/>
      <c r="J59" s="234" t="str">
        <f t="shared" si="1"/>
        <v>-</v>
      </c>
      <c r="K59" s="233"/>
      <c r="L59" s="233"/>
      <c r="M59" s="304"/>
      <c r="N59" s="232">
        <v>1</v>
      </c>
    </row>
    <row r="60" spans="1:14" x14ac:dyDescent="0.2">
      <c r="A60" s="230" t="str">
        <f t="shared" si="0"/>
        <v>-</v>
      </c>
      <c r="B60" s="231"/>
      <c r="C60" s="232"/>
      <c r="D60" s="232"/>
      <c r="E60" s="232"/>
      <c r="F60" s="232"/>
      <c r="G60" s="232"/>
      <c r="H60" s="232"/>
      <c r="I60" s="232"/>
      <c r="J60" s="234" t="str">
        <f t="shared" si="1"/>
        <v>-</v>
      </c>
      <c r="K60" s="233"/>
      <c r="L60" s="233"/>
      <c r="M60" s="304"/>
      <c r="N60" s="232">
        <v>1</v>
      </c>
    </row>
    <row r="61" spans="1:14" x14ac:dyDescent="0.2">
      <c r="A61" s="230" t="str">
        <f t="shared" si="0"/>
        <v>-</v>
      </c>
      <c r="B61" s="231"/>
      <c r="C61" s="232"/>
      <c r="D61" s="232"/>
      <c r="E61" s="232"/>
      <c r="F61" s="232"/>
      <c r="G61" s="232"/>
      <c r="H61" s="232"/>
      <c r="I61" s="232"/>
      <c r="J61" s="234" t="str">
        <f t="shared" si="1"/>
        <v>-</v>
      </c>
      <c r="K61" s="233"/>
      <c r="L61" s="233"/>
      <c r="M61" s="304"/>
      <c r="N61" s="232">
        <v>1</v>
      </c>
    </row>
    <row r="62" spans="1:14" x14ac:dyDescent="0.2">
      <c r="A62" s="230" t="str">
        <f t="shared" si="0"/>
        <v>-</v>
      </c>
      <c r="B62" s="231"/>
      <c r="C62" s="232"/>
      <c r="D62" s="232"/>
      <c r="E62" s="232"/>
      <c r="F62" s="232"/>
      <c r="G62" s="232"/>
      <c r="H62" s="232"/>
      <c r="I62" s="232"/>
      <c r="J62" s="234" t="str">
        <f t="shared" si="1"/>
        <v>-</v>
      </c>
      <c r="K62" s="233"/>
      <c r="L62" s="233"/>
      <c r="M62" s="304"/>
      <c r="N62" s="232">
        <v>1</v>
      </c>
    </row>
    <row r="63" spans="1:14" x14ac:dyDescent="0.2">
      <c r="A63" s="230" t="str">
        <f t="shared" si="0"/>
        <v>-</v>
      </c>
      <c r="B63" s="231"/>
      <c r="C63" s="232"/>
      <c r="D63" s="232"/>
      <c r="E63" s="232"/>
      <c r="F63" s="232"/>
      <c r="G63" s="232"/>
      <c r="H63" s="232"/>
      <c r="I63" s="232"/>
      <c r="J63" s="234" t="str">
        <f t="shared" si="1"/>
        <v>-</v>
      </c>
      <c r="K63" s="233"/>
      <c r="L63" s="233"/>
      <c r="M63" s="304"/>
      <c r="N63" s="232">
        <v>1</v>
      </c>
    </row>
    <row r="64" spans="1:14" x14ac:dyDescent="0.2">
      <c r="A64" s="230" t="str">
        <f t="shared" si="0"/>
        <v>-</v>
      </c>
      <c r="B64" s="231"/>
      <c r="C64" s="232"/>
      <c r="D64" s="232"/>
      <c r="E64" s="232"/>
      <c r="F64" s="232"/>
      <c r="G64" s="232"/>
      <c r="H64" s="232"/>
      <c r="I64" s="232"/>
      <c r="J64" s="234" t="str">
        <f t="shared" si="1"/>
        <v>-</v>
      </c>
      <c r="K64" s="233"/>
      <c r="L64" s="233"/>
      <c r="M64" s="304"/>
      <c r="N64" s="232">
        <v>1</v>
      </c>
    </row>
    <row r="65" spans="1:14" x14ac:dyDescent="0.2">
      <c r="A65" s="230" t="str">
        <f t="shared" si="0"/>
        <v>-</v>
      </c>
      <c r="B65" s="231"/>
      <c r="C65" s="232"/>
      <c r="D65" s="232"/>
      <c r="E65" s="232"/>
      <c r="F65" s="232"/>
      <c r="G65" s="232"/>
      <c r="H65" s="232"/>
      <c r="I65" s="232"/>
      <c r="J65" s="234" t="str">
        <f t="shared" si="1"/>
        <v>-</v>
      </c>
      <c r="K65" s="233"/>
      <c r="L65" s="233"/>
      <c r="M65" s="304"/>
      <c r="N65" s="232">
        <v>1</v>
      </c>
    </row>
    <row r="66" spans="1:14" x14ac:dyDescent="0.2">
      <c r="A66" s="230" t="str">
        <f t="shared" si="0"/>
        <v>-</v>
      </c>
      <c r="B66" s="231"/>
      <c r="C66" s="232"/>
      <c r="D66" s="232"/>
      <c r="E66" s="232"/>
      <c r="F66" s="232"/>
      <c r="G66" s="232"/>
      <c r="H66" s="232"/>
      <c r="I66" s="232"/>
      <c r="J66" s="234" t="str">
        <f t="shared" si="1"/>
        <v>-</v>
      </c>
      <c r="K66" s="233"/>
      <c r="L66" s="233"/>
      <c r="M66" s="304"/>
      <c r="N66" s="232">
        <v>1</v>
      </c>
    </row>
    <row r="67" spans="1:14" x14ac:dyDescent="0.2">
      <c r="A67" s="230" t="str">
        <f t="shared" si="0"/>
        <v>-</v>
      </c>
      <c r="B67" s="231"/>
      <c r="C67" s="232"/>
      <c r="D67" s="232"/>
      <c r="E67" s="232"/>
      <c r="F67" s="232"/>
      <c r="G67" s="232"/>
      <c r="H67" s="232"/>
      <c r="I67" s="232"/>
      <c r="J67" s="234" t="str">
        <f t="shared" si="1"/>
        <v>-</v>
      </c>
      <c r="K67" s="233"/>
      <c r="L67" s="233"/>
      <c r="M67" s="304"/>
      <c r="N67" s="232">
        <v>1</v>
      </c>
    </row>
    <row r="68" spans="1:14" x14ac:dyDescent="0.2">
      <c r="A68" s="230" t="str">
        <f t="shared" si="0"/>
        <v>-</v>
      </c>
      <c r="B68" s="231"/>
      <c r="C68" s="232"/>
      <c r="D68" s="232"/>
      <c r="E68" s="232"/>
      <c r="F68" s="232"/>
      <c r="G68" s="232"/>
      <c r="H68" s="232"/>
      <c r="I68" s="232"/>
      <c r="J68" s="234" t="str">
        <f t="shared" si="1"/>
        <v>-</v>
      </c>
      <c r="K68" s="233"/>
      <c r="L68" s="233"/>
      <c r="M68" s="304"/>
      <c r="N68" s="232">
        <v>1</v>
      </c>
    </row>
    <row r="69" spans="1:14" x14ac:dyDescent="0.2">
      <c r="A69" s="230" t="str">
        <f t="shared" si="0"/>
        <v>-</v>
      </c>
      <c r="B69" s="231"/>
      <c r="C69" s="232"/>
      <c r="D69" s="232"/>
      <c r="E69" s="232"/>
      <c r="F69" s="232"/>
      <c r="G69" s="232"/>
      <c r="H69" s="232"/>
      <c r="I69" s="232"/>
      <c r="J69" s="234" t="str">
        <f t="shared" si="1"/>
        <v>-</v>
      </c>
      <c r="K69" s="233"/>
      <c r="L69" s="233"/>
      <c r="M69" s="304"/>
      <c r="N69" s="232">
        <v>1</v>
      </c>
    </row>
    <row r="70" spans="1:14" x14ac:dyDescent="0.2">
      <c r="A70" s="230" t="str">
        <f t="shared" ref="A70:A133" si="2">IF(B70=0,"-",VALUE(LEFT(B70,4)))</f>
        <v>-</v>
      </c>
      <c r="B70" s="231"/>
      <c r="C70" s="232"/>
      <c r="D70" s="232"/>
      <c r="E70" s="232"/>
      <c r="F70" s="232"/>
      <c r="G70" s="232"/>
      <c r="H70" s="232"/>
      <c r="I70" s="232"/>
      <c r="J70" s="234" t="str">
        <f t="shared" ref="J70:J133" si="3">IF($I70=0,"-",VLOOKUP($I70,ListaObligatiuniFataDeAngajati,2,0))</f>
        <v>-</v>
      </c>
      <c r="K70" s="233"/>
      <c r="L70" s="233"/>
      <c r="M70" s="304"/>
      <c r="N70" s="232">
        <v>1</v>
      </c>
    </row>
    <row r="71" spans="1:14" x14ac:dyDescent="0.2">
      <c r="A71" s="230" t="str">
        <f t="shared" si="2"/>
        <v>-</v>
      </c>
      <c r="B71" s="231"/>
      <c r="C71" s="232"/>
      <c r="D71" s="232"/>
      <c r="E71" s="232"/>
      <c r="F71" s="232"/>
      <c r="G71" s="232"/>
      <c r="H71" s="232"/>
      <c r="I71" s="232"/>
      <c r="J71" s="234" t="str">
        <f t="shared" si="3"/>
        <v>-</v>
      </c>
      <c r="K71" s="233"/>
      <c r="L71" s="233"/>
      <c r="M71" s="304"/>
      <c r="N71" s="232">
        <v>1</v>
      </c>
    </row>
    <row r="72" spans="1:14" x14ac:dyDescent="0.2">
      <c r="A72" s="230" t="str">
        <f t="shared" si="2"/>
        <v>-</v>
      </c>
      <c r="B72" s="231"/>
      <c r="C72" s="232"/>
      <c r="D72" s="232"/>
      <c r="E72" s="232"/>
      <c r="F72" s="232"/>
      <c r="G72" s="232"/>
      <c r="H72" s="232"/>
      <c r="I72" s="232"/>
      <c r="J72" s="234" t="str">
        <f t="shared" si="3"/>
        <v>-</v>
      </c>
      <c r="K72" s="233"/>
      <c r="L72" s="233"/>
      <c r="M72" s="304"/>
      <c r="N72" s="232">
        <v>1</v>
      </c>
    </row>
    <row r="73" spans="1:14" x14ac:dyDescent="0.2">
      <c r="A73" s="230" t="str">
        <f t="shared" si="2"/>
        <v>-</v>
      </c>
      <c r="B73" s="231"/>
      <c r="C73" s="232"/>
      <c r="D73" s="232"/>
      <c r="E73" s="232"/>
      <c r="F73" s="232"/>
      <c r="G73" s="232"/>
      <c r="H73" s="232"/>
      <c r="I73" s="232"/>
      <c r="J73" s="234" t="str">
        <f t="shared" si="3"/>
        <v>-</v>
      </c>
      <c r="K73" s="233"/>
      <c r="L73" s="233"/>
      <c r="M73" s="304"/>
      <c r="N73" s="232">
        <v>1</v>
      </c>
    </row>
    <row r="74" spans="1:14" x14ac:dyDescent="0.2">
      <c r="A74" s="230" t="str">
        <f t="shared" si="2"/>
        <v>-</v>
      </c>
      <c r="B74" s="231"/>
      <c r="C74" s="232"/>
      <c r="D74" s="232"/>
      <c r="E74" s="232"/>
      <c r="F74" s="232"/>
      <c r="G74" s="232"/>
      <c r="H74" s="232"/>
      <c r="I74" s="232"/>
      <c r="J74" s="234" t="str">
        <f t="shared" si="3"/>
        <v>-</v>
      </c>
      <c r="K74" s="233"/>
      <c r="L74" s="233"/>
      <c r="M74" s="304"/>
      <c r="N74" s="232">
        <v>1</v>
      </c>
    </row>
    <row r="75" spans="1:14" x14ac:dyDescent="0.2">
      <c r="A75" s="230" t="str">
        <f t="shared" si="2"/>
        <v>-</v>
      </c>
      <c r="B75" s="231"/>
      <c r="C75" s="232"/>
      <c r="D75" s="232"/>
      <c r="E75" s="232"/>
      <c r="F75" s="232"/>
      <c r="G75" s="232"/>
      <c r="H75" s="232"/>
      <c r="I75" s="232"/>
      <c r="J75" s="234" t="str">
        <f t="shared" si="3"/>
        <v>-</v>
      </c>
      <c r="K75" s="233"/>
      <c r="L75" s="233"/>
      <c r="M75" s="304"/>
      <c r="N75" s="232">
        <v>1</v>
      </c>
    </row>
    <row r="76" spans="1:14" x14ac:dyDescent="0.2">
      <c r="A76" s="230" t="str">
        <f t="shared" si="2"/>
        <v>-</v>
      </c>
      <c r="B76" s="231"/>
      <c r="C76" s="232"/>
      <c r="D76" s="232"/>
      <c r="E76" s="232"/>
      <c r="F76" s="232"/>
      <c r="G76" s="232"/>
      <c r="H76" s="232"/>
      <c r="I76" s="232"/>
      <c r="J76" s="234" t="str">
        <f t="shared" si="3"/>
        <v>-</v>
      </c>
      <c r="K76" s="233"/>
      <c r="L76" s="233"/>
      <c r="M76" s="304"/>
      <c r="N76" s="232">
        <v>1</v>
      </c>
    </row>
    <row r="77" spans="1:14" x14ac:dyDescent="0.2">
      <c r="A77" s="230" t="str">
        <f t="shared" si="2"/>
        <v>-</v>
      </c>
      <c r="B77" s="231"/>
      <c r="C77" s="232"/>
      <c r="D77" s="232"/>
      <c r="E77" s="232"/>
      <c r="F77" s="232"/>
      <c r="G77" s="232"/>
      <c r="H77" s="232"/>
      <c r="I77" s="232"/>
      <c r="J77" s="234" t="str">
        <f t="shared" si="3"/>
        <v>-</v>
      </c>
      <c r="K77" s="233"/>
      <c r="L77" s="233"/>
      <c r="M77" s="304"/>
      <c r="N77" s="232">
        <v>1</v>
      </c>
    </row>
    <row r="78" spans="1:14" x14ac:dyDescent="0.2">
      <c r="A78" s="230" t="str">
        <f t="shared" si="2"/>
        <v>-</v>
      </c>
      <c r="B78" s="231"/>
      <c r="C78" s="232"/>
      <c r="D78" s="232"/>
      <c r="E78" s="232"/>
      <c r="F78" s="232"/>
      <c r="G78" s="232"/>
      <c r="H78" s="232"/>
      <c r="I78" s="232"/>
      <c r="J78" s="234" t="str">
        <f t="shared" si="3"/>
        <v>-</v>
      </c>
      <c r="K78" s="233"/>
      <c r="L78" s="233"/>
      <c r="M78" s="304"/>
      <c r="N78" s="232">
        <v>1</v>
      </c>
    </row>
    <row r="79" spans="1:14" x14ac:dyDescent="0.2">
      <c r="A79" s="230" t="str">
        <f t="shared" si="2"/>
        <v>-</v>
      </c>
      <c r="B79" s="231"/>
      <c r="C79" s="232"/>
      <c r="D79" s="232"/>
      <c r="E79" s="232"/>
      <c r="F79" s="232"/>
      <c r="G79" s="232"/>
      <c r="H79" s="232"/>
      <c r="I79" s="232"/>
      <c r="J79" s="234" t="str">
        <f t="shared" si="3"/>
        <v>-</v>
      </c>
      <c r="K79" s="233"/>
      <c r="L79" s="233"/>
      <c r="M79" s="304"/>
      <c r="N79" s="232">
        <v>1</v>
      </c>
    </row>
    <row r="80" spans="1:14" x14ac:dyDescent="0.2">
      <c r="A80" s="230" t="str">
        <f t="shared" si="2"/>
        <v>-</v>
      </c>
      <c r="B80" s="231"/>
      <c r="C80" s="232"/>
      <c r="D80" s="232"/>
      <c r="E80" s="232"/>
      <c r="F80" s="232"/>
      <c r="G80" s="232"/>
      <c r="H80" s="232"/>
      <c r="I80" s="232"/>
      <c r="J80" s="234" t="str">
        <f t="shared" si="3"/>
        <v>-</v>
      </c>
      <c r="K80" s="233"/>
      <c r="L80" s="233"/>
      <c r="M80" s="304"/>
      <c r="N80" s="232">
        <v>1</v>
      </c>
    </row>
    <row r="81" spans="1:14" x14ac:dyDescent="0.2">
      <c r="A81" s="230" t="str">
        <f t="shared" si="2"/>
        <v>-</v>
      </c>
      <c r="B81" s="231"/>
      <c r="C81" s="232"/>
      <c r="D81" s="232"/>
      <c r="E81" s="232"/>
      <c r="F81" s="232"/>
      <c r="G81" s="232"/>
      <c r="H81" s="232"/>
      <c r="I81" s="232"/>
      <c r="J81" s="234" t="str">
        <f t="shared" si="3"/>
        <v>-</v>
      </c>
      <c r="K81" s="233"/>
      <c r="L81" s="233"/>
      <c r="M81" s="304"/>
      <c r="N81" s="232">
        <v>1</v>
      </c>
    </row>
    <row r="82" spans="1:14" x14ac:dyDescent="0.2">
      <c r="A82" s="230" t="str">
        <f t="shared" si="2"/>
        <v>-</v>
      </c>
      <c r="B82" s="231"/>
      <c r="C82" s="232"/>
      <c r="D82" s="232"/>
      <c r="E82" s="232"/>
      <c r="F82" s="232"/>
      <c r="G82" s="232"/>
      <c r="H82" s="232"/>
      <c r="I82" s="232"/>
      <c r="J82" s="234" t="str">
        <f t="shared" si="3"/>
        <v>-</v>
      </c>
      <c r="K82" s="233"/>
      <c r="L82" s="233"/>
      <c r="M82" s="304"/>
      <c r="N82" s="232">
        <v>1</v>
      </c>
    </row>
    <row r="83" spans="1:14" x14ac:dyDescent="0.2">
      <c r="A83" s="230" t="str">
        <f t="shared" si="2"/>
        <v>-</v>
      </c>
      <c r="B83" s="231"/>
      <c r="C83" s="232"/>
      <c r="D83" s="232"/>
      <c r="E83" s="232"/>
      <c r="F83" s="232"/>
      <c r="G83" s="232"/>
      <c r="H83" s="232"/>
      <c r="I83" s="232"/>
      <c r="J83" s="234" t="str">
        <f t="shared" si="3"/>
        <v>-</v>
      </c>
      <c r="K83" s="233"/>
      <c r="L83" s="233"/>
      <c r="M83" s="304"/>
      <c r="N83" s="232">
        <v>1</v>
      </c>
    </row>
    <row r="84" spans="1:14" x14ac:dyDescent="0.2">
      <c r="A84" s="230" t="str">
        <f t="shared" si="2"/>
        <v>-</v>
      </c>
      <c r="B84" s="231"/>
      <c r="C84" s="232"/>
      <c r="D84" s="232"/>
      <c r="E84" s="232"/>
      <c r="F84" s="232"/>
      <c r="G84" s="232"/>
      <c r="H84" s="232"/>
      <c r="I84" s="232"/>
      <c r="J84" s="234" t="str">
        <f t="shared" si="3"/>
        <v>-</v>
      </c>
      <c r="K84" s="233"/>
      <c r="L84" s="233"/>
      <c r="M84" s="304"/>
      <c r="N84" s="232">
        <v>1</v>
      </c>
    </row>
    <row r="85" spans="1:14" x14ac:dyDescent="0.2">
      <c r="A85" s="230" t="str">
        <f t="shared" si="2"/>
        <v>-</v>
      </c>
      <c r="B85" s="231"/>
      <c r="C85" s="232"/>
      <c r="D85" s="232"/>
      <c r="E85" s="232"/>
      <c r="F85" s="232"/>
      <c r="G85" s="232"/>
      <c r="H85" s="232"/>
      <c r="I85" s="232"/>
      <c r="J85" s="234" t="str">
        <f t="shared" si="3"/>
        <v>-</v>
      </c>
      <c r="K85" s="233"/>
      <c r="L85" s="233"/>
      <c r="M85" s="304"/>
      <c r="N85" s="232">
        <v>1</v>
      </c>
    </row>
    <row r="86" spans="1:14" x14ac:dyDescent="0.2">
      <c r="A86" s="230" t="str">
        <f t="shared" si="2"/>
        <v>-</v>
      </c>
      <c r="B86" s="231"/>
      <c r="C86" s="232"/>
      <c r="D86" s="232"/>
      <c r="E86" s="232"/>
      <c r="F86" s="232"/>
      <c r="G86" s="232"/>
      <c r="H86" s="232"/>
      <c r="I86" s="232"/>
      <c r="J86" s="234" t="str">
        <f t="shared" si="3"/>
        <v>-</v>
      </c>
      <c r="K86" s="233"/>
      <c r="L86" s="233"/>
      <c r="M86" s="304"/>
      <c r="N86" s="232">
        <v>1</v>
      </c>
    </row>
    <row r="87" spans="1:14" x14ac:dyDescent="0.2">
      <c r="A87" s="230" t="str">
        <f t="shared" si="2"/>
        <v>-</v>
      </c>
      <c r="B87" s="231"/>
      <c r="C87" s="232"/>
      <c r="D87" s="232"/>
      <c r="E87" s="232"/>
      <c r="F87" s="232"/>
      <c r="G87" s="232"/>
      <c r="H87" s="232"/>
      <c r="I87" s="232"/>
      <c r="J87" s="234" t="str">
        <f t="shared" si="3"/>
        <v>-</v>
      </c>
      <c r="K87" s="233"/>
      <c r="L87" s="233"/>
      <c r="M87" s="304"/>
      <c r="N87" s="232">
        <v>1</v>
      </c>
    </row>
    <row r="88" spans="1:14" x14ac:dyDescent="0.2">
      <c r="A88" s="230" t="str">
        <f t="shared" si="2"/>
        <v>-</v>
      </c>
      <c r="B88" s="231"/>
      <c r="C88" s="232"/>
      <c r="D88" s="232"/>
      <c r="E88" s="232"/>
      <c r="F88" s="232"/>
      <c r="G88" s="232"/>
      <c r="H88" s="232"/>
      <c r="I88" s="232"/>
      <c r="J88" s="234" t="str">
        <f t="shared" si="3"/>
        <v>-</v>
      </c>
      <c r="K88" s="233"/>
      <c r="L88" s="233"/>
      <c r="M88" s="304"/>
      <c r="N88" s="232">
        <v>1</v>
      </c>
    </row>
    <row r="89" spans="1:14" x14ac:dyDescent="0.2">
      <c r="A89" s="230" t="str">
        <f t="shared" si="2"/>
        <v>-</v>
      </c>
      <c r="B89" s="231"/>
      <c r="C89" s="232"/>
      <c r="D89" s="232"/>
      <c r="E89" s="232"/>
      <c r="F89" s="232"/>
      <c r="G89" s="232"/>
      <c r="H89" s="232"/>
      <c r="I89" s="232"/>
      <c r="J89" s="234" t="str">
        <f t="shared" si="3"/>
        <v>-</v>
      </c>
      <c r="K89" s="233"/>
      <c r="L89" s="233"/>
      <c r="M89" s="304"/>
      <c r="N89" s="232">
        <v>1</v>
      </c>
    </row>
    <row r="90" spans="1:14" x14ac:dyDescent="0.2">
      <c r="A90" s="230" t="str">
        <f t="shared" si="2"/>
        <v>-</v>
      </c>
      <c r="B90" s="231"/>
      <c r="C90" s="232"/>
      <c r="D90" s="232"/>
      <c r="E90" s="232"/>
      <c r="F90" s="232"/>
      <c r="G90" s="232"/>
      <c r="H90" s="232"/>
      <c r="I90" s="232"/>
      <c r="J90" s="234" t="str">
        <f t="shared" si="3"/>
        <v>-</v>
      </c>
      <c r="K90" s="233"/>
      <c r="L90" s="233"/>
      <c r="M90" s="304"/>
      <c r="N90" s="232">
        <v>1</v>
      </c>
    </row>
    <row r="91" spans="1:14" x14ac:dyDescent="0.2">
      <c r="A91" s="230" t="str">
        <f t="shared" si="2"/>
        <v>-</v>
      </c>
      <c r="B91" s="231"/>
      <c r="C91" s="232"/>
      <c r="D91" s="232"/>
      <c r="E91" s="232"/>
      <c r="F91" s="232"/>
      <c r="G91" s="232"/>
      <c r="H91" s="232"/>
      <c r="I91" s="232"/>
      <c r="J91" s="234" t="str">
        <f t="shared" si="3"/>
        <v>-</v>
      </c>
      <c r="K91" s="233"/>
      <c r="L91" s="233"/>
      <c r="M91" s="304"/>
      <c r="N91" s="232">
        <v>1</v>
      </c>
    </row>
    <row r="92" spans="1:14" x14ac:dyDescent="0.2">
      <c r="A92" s="230" t="str">
        <f t="shared" si="2"/>
        <v>-</v>
      </c>
      <c r="B92" s="231"/>
      <c r="C92" s="232"/>
      <c r="D92" s="232"/>
      <c r="E92" s="232"/>
      <c r="F92" s="232"/>
      <c r="G92" s="232"/>
      <c r="H92" s="232"/>
      <c r="I92" s="232"/>
      <c r="J92" s="234" t="str">
        <f t="shared" si="3"/>
        <v>-</v>
      </c>
      <c r="K92" s="233"/>
      <c r="L92" s="233"/>
      <c r="M92" s="304"/>
      <c r="N92" s="232">
        <v>1</v>
      </c>
    </row>
    <row r="93" spans="1:14" x14ac:dyDescent="0.2">
      <c r="A93" s="230" t="str">
        <f t="shared" si="2"/>
        <v>-</v>
      </c>
      <c r="B93" s="231"/>
      <c r="C93" s="232"/>
      <c r="D93" s="232"/>
      <c r="E93" s="232"/>
      <c r="F93" s="232"/>
      <c r="G93" s="232"/>
      <c r="H93" s="232"/>
      <c r="I93" s="232"/>
      <c r="J93" s="234" t="str">
        <f t="shared" si="3"/>
        <v>-</v>
      </c>
      <c r="K93" s="233"/>
      <c r="L93" s="233"/>
      <c r="M93" s="304"/>
      <c r="N93" s="232">
        <v>1</v>
      </c>
    </row>
    <row r="94" spans="1:14" x14ac:dyDescent="0.2">
      <c r="A94" s="230" t="str">
        <f t="shared" si="2"/>
        <v>-</v>
      </c>
      <c r="B94" s="231"/>
      <c r="C94" s="232"/>
      <c r="D94" s="232"/>
      <c r="E94" s="232"/>
      <c r="F94" s="232"/>
      <c r="G94" s="232"/>
      <c r="H94" s="232"/>
      <c r="I94" s="232"/>
      <c r="J94" s="234" t="str">
        <f t="shared" si="3"/>
        <v>-</v>
      </c>
      <c r="K94" s="233"/>
      <c r="L94" s="233"/>
      <c r="M94" s="304"/>
      <c r="N94" s="232">
        <v>1</v>
      </c>
    </row>
    <row r="95" spans="1:14" x14ac:dyDescent="0.2">
      <c r="A95" s="230" t="str">
        <f t="shared" si="2"/>
        <v>-</v>
      </c>
      <c r="B95" s="231"/>
      <c r="C95" s="232"/>
      <c r="D95" s="232"/>
      <c r="E95" s="232"/>
      <c r="F95" s="232"/>
      <c r="G95" s="232"/>
      <c r="H95" s="232"/>
      <c r="I95" s="232"/>
      <c r="J95" s="234" t="str">
        <f t="shared" si="3"/>
        <v>-</v>
      </c>
      <c r="K95" s="233"/>
      <c r="L95" s="233"/>
      <c r="M95" s="304"/>
      <c r="N95" s="232">
        <v>1</v>
      </c>
    </row>
    <row r="96" spans="1:14" x14ac:dyDescent="0.2">
      <c r="A96" s="230" t="str">
        <f t="shared" si="2"/>
        <v>-</v>
      </c>
      <c r="B96" s="231"/>
      <c r="C96" s="232"/>
      <c r="D96" s="232"/>
      <c r="E96" s="232"/>
      <c r="F96" s="232"/>
      <c r="G96" s="232"/>
      <c r="H96" s="232"/>
      <c r="I96" s="232"/>
      <c r="J96" s="234" t="str">
        <f t="shared" si="3"/>
        <v>-</v>
      </c>
      <c r="K96" s="233"/>
      <c r="L96" s="233"/>
      <c r="M96" s="304"/>
      <c r="N96" s="232">
        <v>1</v>
      </c>
    </row>
    <row r="97" spans="1:14" x14ac:dyDescent="0.2">
      <c r="A97" s="230" t="str">
        <f t="shared" si="2"/>
        <v>-</v>
      </c>
      <c r="B97" s="231"/>
      <c r="C97" s="232"/>
      <c r="D97" s="232"/>
      <c r="E97" s="232"/>
      <c r="F97" s="232"/>
      <c r="G97" s="232"/>
      <c r="H97" s="232"/>
      <c r="I97" s="232"/>
      <c r="J97" s="234" t="str">
        <f t="shared" si="3"/>
        <v>-</v>
      </c>
      <c r="K97" s="233"/>
      <c r="L97" s="233"/>
      <c r="M97" s="304"/>
      <c r="N97" s="232">
        <v>1</v>
      </c>
    </row>
    <row r="98" spans="1:14" x14ac:dyDescent="0.2">
      <c r="A98" s="230" t="str">
        <f t="shared" si="2"/>
        <v>-</v>
      </c>
      <c r="B98" s="231"/>
      <c r="C98" s="232"/>
      <c r="D98" s="232"/>
      <c r="E98" s="232"/>
      <c r="F98" s="232"/>
      <c r="G98" s="232"/>
      <c r="H98" s="232"/>
      <c r="I98" s="232"/>
      <c r="J98" s="234" t="str">
        <f t="shared" si="3"/>
        <v>-</v>
      </c>
      <c r="K98" s="233"/>
      <c r="L98" s="233"/>
      <c r="M98" s="304"/>
      <c r="N98" s="232">
        <v>1</v>
      </c>
    </row>
    <row r="99" spans="1:14" x14ac:dyDescent="0.2">
      <c r="A99" s="230" t="str">
        <f t="shared" si="2"/>
        <v>-</v>
      </c>
      <c r="B99" s="231"/>
      <c r="C99" s="232"/>
      <c r="D99" s="232"/>
      <c r="E99" s="232"/>
      <c r="F99" s="232"/>
      <c r="G99" s="232"/>
      <c r="H99" s="232"/>
      <c r="I99" s="232"/>
      <c r="J99" s="234" t="str">
        <f t="shared" si="3"/>
        <v>-</v>
      </c>
      <c r="K99" s="233"/>
      <c r="L99" s="233"/>
      <c r="M99" s="304"/>
      <c r="N99" s="232">
        <v>1</v>
      </c>
    </row>
    <row r="100" spans="1:14" x14ac:dyDescent="0.2">
      <c r="A100" s="230" t="str">
        <f t="shared" si="2"/>
        <v>-</v>
      </c>
      <c r="B100" s="231"/>
      <c r="C100" s="232"/>
      <c r="D100" s="232"/>
      <c r="E100" s="232"/>
      <c r="F100" s="232"/>
      <c r="G100" s="232"/>
      <c r="H100" s="232"/>
      <c r="I100" s="232"/>
      <c r="J100" s="234" t="str">
        <f t="shared" si="3"/>
        <v>-</v>
      </c>
      <c r="K100" s="233"/>
      <c r="L100" s="233"/>
      <c r="M100" s="304"/>
      <c r="N100" s="232">
        <v>1</v>
      </c>
    </row>
    <row r="101" spans="1:14" x14ac:dyDescent="0.2">
      <c r="A101" s="230" t="str">
        <f t="shared" si="2"/>
        <v>-</v>
      </c>
      <c r="B101" s="231"/>
      <c r="C101" s="232"/>
      <c r="D101" s="232"/>
      <c r="E101" s="232"/>
      <c r="F101" s="232"/>
      <c r="G101" s="232"/>
      <c r="H101" s="232"/>
      <c r="I101" s="232"/>
      <c r="J101" s="234" t="str">
        <f t="shared" si="3"/>
        <v>-</v>
      </c>
      <c r="K101" s="233"/>
      <c r="L101" s="233"/>
      <c r="M101" s="304"/>
      <c r="N101" s="232">
        <v>1</v>
      </c>
    </row>
    <row r="102" spans="1:14" x14ac:dyDescent="0.2">
      <c r="A102" s="230" t="str">
        <f t="shared" si="2"/>
        <v>-</v>
      </c>
      <c r="B102" s="231"/>
      <c r="C102" s="232"/>
      <c r="D102" s="232"/>
      <c r="E102" s="232"/>
      <c r="F102" s="232"/>
      <c r="G102" s="232"/>
      <c r="H102" s="232"/>
      <c r="I102" s="232"/>
      <c r="J102" s="234" t="str">
        <f t="shared" si="3"/>
        <v>-</v>
      </c>
      <c r="K102" s="233"/>
      <c r="L102" s="233"/>
      <c r="M102" s="304"/>
      <c r="N102" s="232">
        <v>1</v>
      </c>
    </row>
    <row r="103" spans="1:14" x14ac:dyDescent="0.2">
      <c r="A103" s="230" t="str">
        <f t="shared" si="2"/>
        <v>-</v>
      </c>
      <c r="B103" s="231"/>
      <c r="C103" s="232"/>
      <c r="D103" s="232"/>
      <c r="E103" s="232"/>
      <c r="F103" s="232"/>
      <c r="G103" s="232"/>
      <c r="H103" s="232"/>
      <c r="I103" s="232"/>
      <c r="J103" s="234" t="str">
        <f t="shared" si="3"/>
        <v>-</v>
      </c>
      <c r="K103" s="233"/>
      <c r="L103" s="233"/>
      <c r="M103" s="304"/>
      <c r="N103" s="232">
        <v>1</v>
      </c>
    </row>
    <row r="104" spans="1:14" x14ac:dyDescent="0.2">
      <c r="A104" s="230" t="str">
        <f t="shared" si="2"/>
        <v>-</v>
      </c>
      <c r="B104" s="231"/>
      <c r="C104" s="232"/>
      <c r="D104" s="232"/>
      <c r="E104" s="232"/>
      <c r="F104" s="232"/>
      <c r="G104" s="232"/>
      <c r="H104" s="232"/>
      <c r="I104" s="232"/>
      <c r="J104" s="234" t="str">
        <f t="shared" si="3"/>
        <v>-</v>
      </c>
      <c r="K104" s="233"/>
      <c r="L104" s="233"/>
      <c r="M104" s="304"/>
      <c r="N104" s="232">
        <v>1</v>
      </c>
    </row>
    <row r="105" spans="1:14" x14ac:dyDescent="0.2">
      <c r="A105" s="230" t="str">
        <f t="shared" si="2"/>
        <v>-</v>
      </c>
      <c r="B105" s="231"/>
      <c r="C105" s="232"/>
      <c r="D105" s="232"/>
      <c r="E105" s="232"/>
      <c r="F105" s="232"/>
      <c r="G105" s="232"/>
      <c r="H105" s="232"/>
      <c r="I105" s="232"/>
      <c r="J105" s="234" t="str">
        <f t="shared" si="3"/>
        <v>-</v>
      </c>
      <c r="K105" s="233"/>
      <c r="L105" s="233"/>
      <c r="M105" s="304"/>
      <c r="N105" s="232">
        <v>1</v>
      </c>
    </row>
    <row r="106" spans="1:14" x14ac:dyDescent="0.2">
      <c r="A106" s="230" t="str">
        <f t="shared" si="2"/>
        <v>-</v>
      </c>
      <c r="B106" s="231"/>
      <c r="C106" s="232"/>
      <c r="D106" s="232"/>
      <c r="E106" s="232"/>
      <c r="F106" s="232"/>
      <c r="G106" s="232"/>
      <c r="H106" s="232"/>
      <c r="I106" s="232"/>
      <c r="J106" s="234" t="str">
        <f t="shared" si="3"/>
        <v>-</v>
      </c>
      <c r="K106" s="233"/>
      <c r="L106" s="233"/>
      <c r="M106" s="304"/>
      <c r="N106" s="232">
        <v>1</v>
      </c>
    </row>
    <row r="107" spans="1:14" x14ac:dyDescent="0.2">
      <c r="A107" s="230" t="str">
        <f t="shared" si="2"/>
        <v>-</v>
      </c>
      <c r="B107" s="231"/>
      <c r="C107" s="232"/>
      <c r="D107" s="232"/>
      <c r="E107" s="232"/>
      <c r="F107" s="232"/>
      <c r="G107" s="232"/>
      <c r="H107" s="232"/>
      <c r="I107" s="232"/>
      <c r="J107" s="234" t="str">
        <f t="shared" si="3"/>
        <v>-</v>
      </c>
      <c r="K107" s="233"/>
      <c r="L107" s="233"/>
      <c r="M107" s="304"/>
      <c r="N107" s="232">
        <v>1</v>
      </c>
    </row>
    <row r="108" spans="1:14" x14ac:dyDescent="0.2">
      <c r="A108" s="230" t="str">
        <f t="shared" si="2"/>
        <v>-</v>
      </c>
      <c r="B108" s="231"/>
      <c r="C108" s="232"/>
      <c r="D108" s="232"/>
      <c r="E108" s="232"/>
      <c r="F108" s="232"/>
      <c r="G108" s="232"/>
      <c r="H108" s="232"/>
      <c r="I108" s="232"/>
      <c r="J108" s="234" t="str">
        <f t="shared" si="3"/>
        <v>-</v>
      </c>
      <c r="K108" s="233"/>
      <c r="L108" s="233"/>
      <c r="M108" s="304"/>
      <c r="N108" s="232">
        <v>1</v>
      </c>
    </row>
    <row r="109" spans="1:14" x14ac:dyDescent="0.2">
      <c r="A109" s="230" t="str">
        <f t="shared" si="2"/>
        <v>-</v>
      </c>
      <c r="B109" s="231"/>
      <c r="C109" s="232"/>
      <c r="D109" s="232"/>
      <c r="E109" s="232"/>
      <c r="F109" s="232"/>
      <c r="G109" s="232"/>
      <c r="H109" s="232"/>
      <c r="I109" s="232"/>
      <c r="J109" s="234" t="str">
        <f t="shared" si="3"/>
        <v>-</v>
      </c>
      <c r="K109" s="233"/>
      <c r="L109" s="233"/>
      <c r="M109" s="304"/>
      <c r="N109" s="232">
        <v>1</v>
      </c>
    </row>
    <row r="110" spans="1:14" x14ac:dyDescent="0.2">
      <c r="A110" s="230" t="str">
        <f t="shared" si="2"/>
        <v>-</v>
      </c>
      <c r="B110" s="231"/>
      <c r="C110" s="232"/>
      <c r="D110" s="232"/>
      <c r="E110" s="232"/>
      <c r="F110" s="232"/>
      <c r="G110" s="232"/>
      <c r="H110" s="232"/>
      <c r="I110" s="232"/>
      <c r="J110" s="234" t="str">
        <f t="shared" si="3"/>
        <v>-</v>
      </c>
      <c r="K110" s="233"/>
      <c r="L110" s="233"/>
      <c r="M110" s="304"/>
      <c r="N110" s="232">
        <v>1</v>
      </c>
    </row>
    <row r="111" spans="1:14" x14ac:dyDescent="0.2">
      <c r="A111" s="230" t="str">
        <f t="shared" si="2"/>
        <v>-</v>
      </c>
      <c r="B111" s="231"/>
      <c r="C111" s="232"/>
      <c r="D111" s="232"/>
      <c r="E111" s="232"/>
      <c r="F111" s="232"/>
      <c r="G111" s="232"/>
      <c r="H111" s="232"/>
      <c r="I111" s="232"/>
      <c r="J111" s="234" t="str">
        <f t="shared" si="3"/>
        <v>-</v>
      </c>
      <c r="K111" s="233"/>
      <c r="L111" s="233"/>
      <c r="M111" s="304"/>
      <c r="N111" s="232">
        <v>1</v>
      </c>
    </row>
    <row r="112" spans="1:14" x14ac:dyDescent="0.2">
      <c r="A112" s="230" t="str">
        <f t="shared" si="2"/>
        <v>-</v>
      </c>
      <c r="B112" s="231"/>
      <c r="C112" s="232"/>
      <c r="D112" s="232"/>
      <c r="E112" s="232"/>
      <c r="F112" s="232"/>
      <c r="G112" s="232"/>
      <c r="H112" s="232"/>
      <c r="I112" s="232"/>
      <c r="J112" s="234" t="str">
        <f t="shared" si="3"/>
        <v>-</v>
      </c>
      <c r="K112" s="233"/>
      <c r="L112" s="233"/>
      <c r="M112" s="304"/>
      <c r="N112" s="232">
        <v>1</v>
      </c>
    </row>
    <row r="113" spans="1:14" x14ac:dyDescent="0.2">
      <c r="A113" s="230" t="str">
        <f t="shared" si="2"/>
        <v>-</v>
      </c>
      <c r="B113" s="231"/>
      <c r="C113" s="232"/>
      <c r="D113" s="232"/>
      <c r="E113" s="232"/>
      <c r="F113" s="232"/>
      <c r="G113" s="232"/>
      <c r="H113" s="232"/>
      <c r="I113" s="232"/>
      <c r="J113" s="234" t="str">
        <f t="shared" si="3"/>
        <v>-</v>
      </c>
      <c r="K113" s="233"/>
      <c r="L113" s="233"/>
      <c r="M113" s="304"/>
      <c r="N113" s="232">
        <v>1</v>
      </c>
    </row>
    <row r="114" spans="1:14" x14ac:dyDescent="0.2">
      <c r="A114" s="230" t="str">
        <f t="shared" si="2"/>
        <v>-</v>
      </c>
      <c r="B114" s="231"/>
      <c r="C114" s="232"/>
      <c r="D114" s="232"/>
      <c r="E114" s="232"/>
      <c r="F114" s="232"/>
      <c r="G114" s="232"/>
      <c r="H114" s="232"/>
      <c r="I114" s="232"/>
      <c r="J114" s="234" t="str">
        <f t="shared" si="3"/>
        <v>-</v>
      </c>
      <c r="K114" s="233"/>
      <c r="L114" s="233"/>
      <c r="M114" s="304"/>
      <c r="N114" s="232">
        <v>1</v>
      </c>
    </row>
    <row r="115" spans="1:14" x14ac:dyDescent="0.2">
      <c r="A115" s="230" t="str">
        <f t="shared" si="2"/>
        <v>-</v>
      </c>
      <c r="B115" s="231"/>
      <c r="C115" s="232"/>
      <c r="D115" s="232"/>
      <c r="E115" s="232"/>
      <c r="F115" s="232"/>
      <c r="G115" s="232"/>
      <c r="H115" s="232"/>
      <c r="I115" s="232"/>
      <c r="J115" s="234" t="str">
        <f t="shared" si="3"/>
        <v>-</v>
      </c>
      <c r="K115" s="233"/>
      <c r="L115" s="233"/>
      <c r="M115" s="304"/>
      <c r="N115" s="232">
        <v>1</v>
      </c>
    </row>
    <row r="116" spans="1:14" x14ac:dyDescent="0.2">
      <c r="A116" s="230" t="str">
        <f t="shared" si="2"/>
        <v>-</v>
      </c>
      <c r="B116" s="231"/>
      <c r="C116" s="232"/>
      <c r="D116" s="232"/>
      <c r="E116" s="232"/>
      <c r="F116" s="232"/>
      <c r="G116" s="232"/>
      <c r="H116" s="232"/>
      <c r="I116" s="232"/>
      <c r="J116" s="234" t="str">
        <f t="shared" si="3"/>
        <v>-</v>
      </c>
      <c r="K116" s="233"/>
      <c r="L116" s="233"/>
      <c r="M116" s="304"/>
      <c r="N116" s="232">
        <v>1</v>
      </c>
    </row>
    <row r="117" spans="1:14" x14ac:dyDescent="0.2">
      <c r="A117" s="230" t="str">
        <f t="shared" si="2"/>
        <v>-</v>
      </c>
      <c r="B117" s="231"/>
      <c r="C117" s="232"/>
      <c r="D117" s="232"/>
      <c r="E117" s="232"/>
      <c r="F117" s="232"/>
      <c r="G117" s="232"/>
      <c r="H117" s="232"/>
      <c r="I117" s="232"/>
      <c r="J117" s="234" t="str">
        <f t="shared" si="3"/>
        <v>-</v>
      </c>
      <c r="K117" s="233"/>
      <c r="L117" s="233"/>
      <c r="M117" s="304"/>
      <c r="N117" s="232">
        <v>1</v>
      </c>
    </row>
    <row r="118" spans="1:14" x14ac:dyDescent="0.2">
      <c r="A118" s="230" t="str">
        <f t="shared" si="2"/>
        <v>-</v>
      </c>
      <c r="B118" s="231"/>
      <c r="C118" s="232"/>
      <c r="D118" s="232"/>
      <c r="E118" s="232"/>
      <c r="F118" s="232"/>
      <c r="G118" s="232"/>
      <c r="H118" s="232"/>
      <c r="I118" s="232"/>
      <c r="J118" s="234" t="str">
        <f t="shared" si="3"/>
        <v>-</v>
      </c>
      <c r="K118" s="233"/>
      <c r="L118" s="233"/>
      <c r="M118" s="304"/>
      <c r="N118" s="232">
        <v>1</v>
      </c>
    </row>
    <row r="119" spans="1:14" x14ac:dyDescent="0.2">
      <c r="A119" s="230" t="str">
        <f t="shared" si="2"/>
        <v>-</v>
      </c>
      <c r="B119" s="231"/>
      <c r="C119" s="232"/>
      <c r="D119" s="232"/>
      <c r="E119" s="232"/>
      <c r="F119" s="232"/>
      <c r="G119" s="232"/>
      <c r="H119" s="232"/>
      <c r="I119" s="232"/>
      <c r="J119" s="234" t="str">
        <f t="shared" si="3"/>
        <v>-</v>
      </c>
      <c r="K119" s="233"/>
      <c r="L119" s="233"/>
      <c r="M119" s="304"/>
      <c r="N119" s="232">
        <v>1</v>
      </c>
    </row>
    <row r="120" spans="1:14" x14ac:dyDescent="0.2">
      <c r="A120" s="230" t="str">
        <f t="shared" si="2"/>
        <v>-</v>
      </c>
      <c r="B120" s="231"/>
      <c r="C120" s="232"/>
      <c r="D120" s="232"/>
      <c r="E120" s="232"/>
      <c r="F120" s="232"/>
      <c r="G120" s="232"/>
      <c r="H120" s="232"/>
      <c r="I120" s="232"/>
      <c r="J120" s="234" t="str">
        <f t="shared" si="3"/>
        <v>-</v>
      </c>
      <c r="K120" s="233"/>
      <c r="L120" s="233"/>
      <c r="M120" s="304"/>
      <c r="N120" s="232">
        <v>1</v>
      </c>
    </row>
    <row r="121" spans="1:14" x14ac:dyDescent="0.2">
      <c r="A121" s="230" t="str">
        <f t="shared" si="2"/>
        <v>-</v>
      </c>
      <c r="B121" s="231"/>
      <c r="C121" s="232"/>
      <c r="D121" s="232"/>
      <c r="E121" s="232"/>
      <c r="F121" s="232"/>
      <c r="G121" s="232"/>
      <c r="H121" s="232"/>
      <c r="I121" s="232"/>
      <c r="J121" s="234" t="str">
        <f t="shared" si="3"/>
        <v>-</v>
      </c>
      <c r="K121" s="233"/>
      <c r="L121" s="233"/>
      <c r="M121" s="304"/>
      <c r="N121" s="232">
        <v>1</v>
      </c>
    </row>
    <row r="122" spans="1:14" x14ac:dyDescent="0.2">
      <c r="A122" s="230" t="str">
        <f t="shared" si="2"/>
        <v>-</v>
      </c>
      <c r="B122" s="231"/>
      <c r="C122" s="232"/>
      <c r="D122" s="232"/>
      <c r="E122" s="232"/>
      <c r="F122" s="232"/>
      <c r="G122" s="232"/>
      <c r="H122" s="232"/>
      <c r="I122" s="232"/>
      <c r="J122" s="234" t="str">
        <f t="shared" si="3"/>
        <v>-</v>
      </c>
      <c r="K122" s="233"/>
      <c r="L122" s="233"/>
      <c r="M122" s="304"/>
      <c r="N122" s="232">
        <v>1</v>
      </c>
    </row>
    <row r="123" spans="1:14" x14ac:dyDescent="0.2">
      <c r="A123" s="230" t="str">
        <f t="shared" si="2"/>
        <v>-</v>
      </c>
      <c r="B123" s="231"/>
      <c r="C123" s="232"/>
      <c r="D123" s="232"/>
      <c r="E123" s="232"/>
      <c r="F123" s="232"/>
      <c r="G123" s="232"/>
      <c r="H123" s="232"/>
      <c r="I123" s="232"/>
      <c r="J123" s="234" t="str">
        <f t="shared" si="3"/>
        <v>-</v>
      </c>
      <c r="K123" s="233"/>
      <c r="L123" s="233"/>
      <c r="M123" s="304"/>
      <c r="N123" s="232">
        <v>1</v>
      </c>
    </row>
    <row r="124" spans="1:14" x14ac:dyDescent="0.2">
      <c r="A124" s="230" t="str">
        <f t="shared" si="2"/>
        <v>-</v>
      </c>
      <c r="B124" s="231"/>
      <c r="C124" s="232"/>
      <c r="D124" s="232"/>
      <c r="E124" s="232"/>
      <c r="F124" s="232"/>
      <c r="G124" s="232"/>
      <c r="H124" s="232"/>
      <c r="I124" s="232"/>
      <c r="J124" s="234" t="str">
        <f t="shared" si="3"/>
        <v>-</v>
      </c>
      <c r="K124" s="233"/>
      <c r="L124" s="233"/>
      <c r="M124" s="304"/>
      <c r="N124" s="232">
        <v>1</v>
      </c>
    </row>
    <row r="125" spans="1:14" x14ac:dyDescent="0.2">
      <c r="A125" s="230" t="str">
        <f t="shared" si="2"/>
        <v>-</v>
      </c>
      <c r="B125" s="231"/>
      <c r="C125" s="232"/>
      <c r="D125" s="232"/>
      <c r="E125" s="232"/>
      <c r="F125" s="232"/>
      <c r="G125" s="232"/>
      <c r="H125" s="232"/>
      <c r="I125" s="232"/>
      <c r="J125" s="234" t="str">
        <f t="shared" si="3"/>
        <v>-</v>
      </c>
      <c r="K125" s="233"/>
      <c r="L125" s="233"/>
      <c r="M125" s="304"/>
      <c r="N125" s="232">
        <v>1</v>
      </c>
    </row>
    <row r="126" spans="1:14" x14ac:dyDescent="0.2">
      <c r="A126" s="230" t="str">
        <f t="shared" si="2"/>
        <v>-</v>
      </c>
      <c r="B126" s="231"/>
      <c r="C126" s="232"/>
      <c r="D126" s="232"/>
      <c r="E126" s="232"/>
      <c r="F126" s="232"/>
      <c r="G126" s="232"/>
      <c r="H126" s="232"/>
      <c r="I126" s="232"/>
      <c r="J126" s="234" t="str">
        <f t="shared" si="3"/>
        <v>-</v>
      </c>
      <c r="K126" s="233"/>
      <c r="L126" s="233"/>
      <c r="M126" s="304"/>
      <c r="N126" s="232">
        <v>1</v>
      </c>
    </row>
    <row r="127" spans="1:14" x14ac:dyDescent="0.2">
      <c r="A127" s="230" t="str">
        <f t="shared" si="2"/>
        <v>-</v>
      </c>
      <c r="B127" s="231"/>
      <c r="C127" s="232"/>
      <c r="D127" s="232"/>
      <c r="E127" s="232"/>
      <c r="F127" s="232"/>
      <c r="G127" s="232"/>
      <c r="H127" s="232"/>
      <c r="I127" s="232"/>
      <c r="J127" s="234" t="str">
        <f t="shared" si="3"/>
        <v>-</v>
      </c>
      <c r="K127" s="233"/>
      <c r="L127" s="233"/>
      <c r="M127" s="304"/>
      <c r="N127" s="232">
        <v>1</v>
      </c>
    </row>
    <row r="128" spans="1:14" x14ac:dyDescent="0.2">
      <c r="A128" s="230" t="str">
        <f t="shared" si="2"/>
        <v>-</v>
      </c>
      <c r="B128" s="231"/>
      <c r="C128" s="232"/>
      <c r="D128" s="232"/>
      <c r="E128" s="232"/>
      <c r="F128" s="232"/>
      <c r="G128" s="232"/>
      <c r="H128" s="232"/>
      <c r="I128" s="232"/>
      <c r="J128" s="234" t="str">
        <f t="shared" si="3"/>
        <v>-</v>
      </c>
      <c r="K128" s="233"/>
      <c r="L128" s="233"/>
      <c r="M128" s="304"/>
      <c r="N128" s="232">
        <v>1</v>
      </c>
    </row>
    <row r="129" spans="1:14" x14ac:dyDescent="0.2">
      <c r="A129" s="230" t="str">
        <f t="shared" si="2"/>
        <v>-</v>
      </c>
      <c r="B129" s="231"/>
      <c r="C129" s="232"/>
      <c r="D129" s="232"/>
      <c r="E129" s="232"/>
      <c r="F129" s="232"/>
      <c r="G129" s="232"/>
      <c r="H129" s="232"/>
      <c r="I129" s="232"/>
      <c r="J129" s="234" t="str">
        <f t="shared" si="3"/>
        <v>-</v>
      </c>
      <c r="K129" s="233"/>
      <c r="L129" s="233"/>
      <c r="M129" s="304"/>
      <c r="N129" s="232">
        <v>1</v>
      </c>
    </row>
    <row r="130" spans="1:14" x14ac:dyDescent="0.2">
      <c r="A130" s="230" t="str">
        <f t="shared" si="2"/>
        <v>-</v>
      </c>
      <c r="B130" s="231"/>
      <c r="C130" s="232"/>
      <c r="D130" s="232"/>
      <c r="E130" s="232"/>
      <c r="F130" s="232"/>
      <c r="G130" s="232"/>
      <c r="H130" s="232"/>
      <c r="I130" s="232"/>
      <c r="J130" s="234" t="str">
        <f t="shared" si="3"/>
        <v>-</v>
      </c>
      <c r="K130" s="233"/>
      <c r="L130" s="233"/>
      <c r="M130" s="304"/>
      <c r="N130" s="232">
        <v>1</v>
      </c>
    </row>
    <row r="131" spans="1:14" x14ac:dyDescent="0.2">
      <c r="A131" s="230" t="str">
        <f t="shared" si="2"/>
        <v>-</v>
      </c>
      <c r="B131" s="231"/>
      <c r="C131" s="232"/>
      <c r="D131" s="232"/>
      <c r="E131" s="232"/>
      <c r="F131" s="232"/>
      <c r="G131" s="232"/>
      <c r="H131" s="232"/>
      <c r="I131" s="232"/>
      <c r="J131" s="234" t="str">
        <f t="shared" si="3"/>
        <v>-</v>
      </c>
      <c r="K131" s="233"/>
      <c r="L131" s="233"/>
      <c r="M131" s="304"/>
      <c r="N131" s="232">
        <v>1</v>
      </c>
    </row>
    <row r="132" spans="1:14" x14ac:dyDescent="0.2">
      <c r="A132" s="230" t="str">
        <f t="shared" si="2"/>
        <v>-</v>
      </c>
      <c r="B132" s="231"/>
      <c r="C132" s="232"/>
      <c r="D132" s="232"/>
      <c r="E132" s="232"/>
      <c r="F132" s="232"/>
      <c r="G132" s="232"/>
      <c r="H132" s="232"/>
      <c r="I132" s="232"/>
      <c r="J132" s="234" t="str">
        <f t="shared" si="3"/>
        <v>-</v>
      </c>
      <c r="K132" s="233"/>
      <c r="L132" s="233"/>
      <c r="M132" s="304"/>
      <c r="N132" s="232">
        <v>1</v>
      </c>
    </row>
    <row r="133" spans="1:14" x14ac:dyDescent="0.2">
      <c r="A133" s="230" t="str">
        <f t="shared" si="2"/>
        <v>-</v>
      </c>
      <c r="B133" s="231"/>
      <c r="C133" s="232"/>
      <c r="D133" s="232"/>
      <c r="E133" s="232"/>
      <c r="F133" s="232"/>
      <c r="G133" s="232"/>
      <c r="H133" s="232"/>
      <c r="I133" s="232"/>
      <c r="J133" s="234" t="str">
        <f t="shared" si="3"/>
        <v>-</v>
      </c>
      <c r="K133" s="233"/>
      <c r="L133" s="233"/>
      <c r="M133" s="304"/>
      <c r="N133" s="232">
        <v>1</v>
      </c>
    </row>
    <row r="134" spans="1:14" x14ac:dyDescent="0.2">
      <c r="A134" s="230" t="str">
        <f t="shared" ref="A134:A197" si="4">IF(B134=0,"-",VALUE(LEFT(B134,4)))</f>
        <v>-</v>
      </c>
      <c r="B134" s="231"/>
      <c r="C134" s="232"/>
      <c r="D134" s="232"/>
      <c r="E134" s="232"/>
      <c r="F134" s="232"/>
      <c r="G134" s="232"/>
      <c r="H134" s="232"/>
      <c r="I134" s="232"/>
      <c r="J134" s="234" t="str">
        <f t="shared" ref="J134:J197" si="5">IF($I134=0,"-",VLOOKUP($I134,ListaObligatiuniFataDeAngajati,2,0))</f>
        <v>-</v>
      </c>
      <c r="K134" s="233"/>
      <c r="L134" s="233"/>
      <c r="M134" s="304"/>
      <c r="N134" s="232">
        <v>1</v>
      </c>
    </row>
    <row r="135" spans="1:14" x14ac:dyDescent="0.2">
      <c r="A135" s="230" t="str">
        <f t="shared" si="4"/>
        <v>-</v>
      </c>
      <c r="B135" s="231"/>
      <c r="C135" s="232"/>
      <c r="D135" s="232"/>
      <c r="E135" s="232"/>
      <c r="F135" s="232"/>
      <c r="G135" s="232"/>
      <c r="H135" s="232"/>
      <c r="I135" s="232"/>
      <c r="J135" s="234" t="str">
        <f t="shared" si="5"/>
        <v>-</v>
      </c>
      <c r="K135" s="233"/>
      <c r="L135" s="233"/>
      <c r="M135" s="304"/>
      <c r="N135" s="232">
        <v>1</v>
      </c>
    </row>
    <row r="136" spans="1:14" x14ac:dyDescent="0.2">
      <c r="A136" s="230" t="str">
        <f t="shared" si="4"/>
        <v>-</v>
      </c>
      <c r="B136" s="231"/>
      <c r="C136" s="232"/>
      <c r="D136" s="232"/>
      <c r="E136" s="232"/>
      <c r="F136" s="232"/>
      <c r="G136" s="232"/>
      <c r="H136" s="232"/>
      <c r="I136" s="232"/>
      <c r="J136" s="234" t="str">
        <f t="shared" si="5"/>
        <v>-</v>
      </c>
      <c r="K136" s="233"/>
      <c r="L136" s="233"/>
      <c r="M136" s="304"/>
      <c r="N136" s="232">
        <v>1</v>
      </c>
    </row>
    <row r="137" spans="1:14" x14ac:dyDescent="0.2">
      <c r="A137" s="230" t="str">
        <f t="shared" si="4"/>
        <v>-</v>
      </c>
      <c r="B137" s="231"/>
      <c r="C137" s="232"/>
      <c r="D137" s="232"/>
      <c r="E137" s="232"/>
      <c r="F137" s="232"/>
      <c r="G137" s="232"/>
      <c r="H137" s="232"/>
      <c r="I137" s="232"/>
      <c r="J137" s="234" t="str">
        <f t="shared" si="5"/>
        <v>-</v>
      </c>
      <c r="K137" s="233"/>
      <c r="L137" s="233"/>
      <c r="M137" s="304"/>
      <c r="N137" s="232">
        <v>1</v>
      </c>
    </row>
    <row r="138" spans="1:14" x14ac:dyDescent="0.2">
      <c r="A138" s="230" t="str">
        <f t="shared" si="4"/>
        <v>-</v>
      </c>
      <c r="B138" s="231"/>
      <c r="C138" s="232"/>
      <c r="D138" s="232"/>
      <c r="E138" s="232"/>
      <c r="F138" s="232"/>
      <c r="G138" s="232"/>
      <c r="H138" s="232"/>
      <c r="I138" s="232"/>
      <c r="J138" s="234" t="str">
        <f t="shared" si="5"/>
        <v>-</v>
      </c>
      <c r="K138" s="233"/>
      <c r="L138" s="233"/>
      <c r="M138" s="304"/>
      <c r="N138" s="232">
        <v>1</v>
      </c>
    </row>
    <row r="139" spans="1:14" x14ac:dyDescent="0.2">
      <c r="A139" s="230" t="str">
        <f t="shared" si="4"/>
        <v>-</v>
      </c>
      <c r="B139" s="231"/>
      <c r="C139" s="232"/>
      <c r="D139" s="232"/>
      <c r="E139" s="232"/>
      <c r="F139" s="232"/>
      <c r="G139" s="232"/>
      <c r="H139" s="232"/>
      <c r="I139" s="232"/>
      <c r="J139" s="234" t="str">
        <f t="shared" si="5"/>
        <v>-</v>
      </c>
      <c r="K139" s="233"/>
      <c r="L139" s="233"/>
      <c r="M139" s="304"/>
      <c r="N139" s="232">
        <v>1</v>
      </c>
    </row>
    <row r="140" spans="1:14" x14ac:dyDescent="0.2">
      <c r="A140" s="230" t="str">
        <f t="shared" si="4"/>
        <v>-</v>
      </c>
      <c r="B140" s="231"/>
      <c r="C140" s="232"/>
      <c r="D140" s="232"/>
      <c r="E140" s="232"/>
      <c r="F140" s="232"/>
      <c r="G140" s="232"/>
      <c r="H140" s="232"/>
      <c r="I140" s="232"/>
      <c r="J140" s="234" t="str">
        <f t="shared" si="5"/>
        <v>-</v>
      </c>
      <c r="K140" s="233"/>
      <c r="L140" s="233"/>
      <c r="M140" s="304"/>
      <c r="N140" s="232">
        <v>1</v>
      </c>
    </row>
    <row r="141" spans="1:14" x14ac:dyDescent="0.2">
      <c r="A141" s="230" t="str">
        <f t="shared" si="4"/>
        <v>-</v>
      </c>
      <c r="B141" s="231"/>
      <c r="C141" s="232"/>
      <c r="D141" s="232"/>
      <c r="E141" s="232"/>
      <c r="F141" s="232"/>
      <c r="G141" s="232"/>
      <c r="H141" s="232"/>
      <c r="I141" s="232"/>
      <c r="J141" s="234" t="str">
        <f t="shared" si="5"/>
        <v>-</v>
      </c>
      <c r="K141" s="233"/>
      <c r="L141" s="233"/>
      <c r="M141" s="304"/>
      <c r="N141" s="232">
        <v>1</v>
      </c>
    </row>
    <row r="142" spans="1:14" x14ac:dyDescent="0.2">
      <c r="A142" s="230" t="str">
        <f t="shared" si="4"/>
        <v>-</v>
      </c>
      <c r="B142" s="231"/>
      <c r="C142" s="232"/>
      <c r="D142" s="232"/>
      <c r="E142" s="232"/>
      <c r="F142" s="232"/>
      <c r="G142" s="232"/>
      <c r="H142" s="232"/>
      <c r="I142" s="232"/>
      <c r="J142" s="234" t="str">
        <f t="shared" si="5"/>
        <v>-</v>
      </c>
      <c r="K142" s="233"/>
      <c r="L142" s="233"/>
      <c r="M142" s="304"/>
      <c r="N142" s="232">
        <v>1</v>
      </c>
    </row>
    <row r="143" spans="1:14" x14ac:dyDescent="0.2">
      <c r="A143" s="230" t="str">
        <f t="shared" si="4"/>
        <v>-</v>
      </c>
      <c r="B143" s="231"/>
      <c r="C143" s="232"/>
      <c r="D143" s="232"/>
      <c r="E143" s="232"/>
      <c r="F143" s="232"/>
      <c r="G143" s="232"/>
      <c r="H143" s="232"/>
      <c r="I143" s="232"/>
      <c r="J143" s="234" t="str">
        <f t="shared" si="5"/>
        <v>-</v>
      </c>
      <c r="K143" s="233"/>
      <c r="L143" s="233"/>
      <c r="M143" s="304"/>
      <c r="N143" s="232">
        <v>1</v>
      </c>
    </row>
    <row r="144" spans="1:14" x14ac:dyDescent="0.2">
      <c r="A144" s="230" t="str">
        <f t="shared" si="4"/>
        <v>-</v>
      </c>
      <c r="B144" s="231"/>
      <c r="C144" s="232"/>
      <c r="D144" s="232"/>
      <c r="E144" s="232"/>
      <c r="F144" s="232"/>
      <c r="G144" s="232"/>
      <c r="H144" s="232"/>
      <c r="I144" s="232"/>
      <c r="J144" s="234" t="str">
        <f t="shared" si="5"/>
        <v>-</v>
      </c>
      <c r="K144" s="233"/>
      <c r="L144" s="233"/>
      <c r="M144" s="304"/>
      <c r="N144" s="232">
        <v>1</v>
      </c>
    </row>
    <row r="145" spans="1:14" x14ac:dyDescent="0.2">
      <c r="A145" s="230" t="str">
        <f t="shared" si="4"/>
        <v>-</v>
      </c>
      <c r="B145" s="231"/>
      <c r="C145" s="232"/>
      <c r="D145" s="232"/>
      <c r="E145" s="232"/>
      <c r="F145" s="232"/>
      <c r="G145" s="232"/>
      <c r="H145" s="232"/>
      <c r="I145" s="232"/>
      <c r="J145" s="234" t="str">
        <f t="shared" si="5"/>
        <v>-</v>
      </c>
      <c r="K145" s="233"/>
      <c r="L145" s="233"/>
      <c r="M145" s="304"/>
      <c r="N145" s="232">
        <v>1</v>
      </c>
    </row>
    <row r="146" spans="1:14" x14ac:dyDescent="0.2">
      <c r="A146" s="230" t="str">
        <f t="shared" si="4"/>
        <v>-</v>
      </c>
      <c r="B146" s="231"/>
      <c r="C146" s="232"/>
      <c r="D146" s="232"/>
      <c r="E146" s="232"/>
      <c r="F146" s="232"/>
      <c r="G146" s="232"/>
      <c r="H146" s="232"/>
      <c r="I146" s="232"/>
      <c r="J146" s="234" t="str">
        <f t="shared" si="5"/>
        <v>-</v>
      </c>
      <c r="K146" s="233"/>
      <c r="L146" s="233"/>
      <c r="M146" s="304"/>
      <c r="N146" s="232">
        <v>1</v>
      </c>
    </row>
    <row r="147" spans="1:14" x14ac:dyDescent="0.2">
      <c r="A147" s="230" t="str">
        <f t="shared" si="4"/>
        <v>-</v>
      </c>
      <c r="B147" s="231"/>
      <c r="C147" s="232"/>
      <c r="D147" s="232"/>
      <c r="E147" s="232"/>
      <c r="F147" s="232"/>
      <c r="G147" s="232"/>
      <c r="H147" s="232"/>
      <c r="I147" s="232"/>
      <c r="J147" s="234" t="str">
        <f t="shared" si="5"/>
        <v>-</v>
      </c>
      <c r="K147" s="233"/>
      <c r="L147" s="233"/>
      <c r="M147" s="304"/>
      <c r="N147" s="232">
        <v>1</v>
      </c>
    </row>
    <row r="148" spans="1:14" x14ac:dyDescent="0.2">
      <c r="A148" s="230" t="str">
        <f t="shared" si="4"/>
        <v>-</v>
      </c>
      <c r="B148" s="231"/>
      <c r="C148" s="232"/>
      <c r="D148" s="232"/>
      <c r="E148" s="232"/>
      <c r="F148" s="232"/>
      <c r="G148" s="232"/>
      <c r="H148" s="232"/>
      <c r="I148" s="232"/>
      <c r="J148" s="234" t="str">
        <f t="shared" si="5"/>
        <v>-</v>
      </c>
      <c r="K148" s="233"/>
      <c r="L148" s="233"/>
      <c r="M148" s="304"/>
      <c r="N148" s="232">
        <v>1</v>
      </c>
    </row>
    <row r="149" spans="1:14" x14ac:dyDescent="0.2">
      <c r="A149" s="230" t="str">
        <f t="shared" si="4"/>
        <v>-</v>
      </c>
      <c r="B149" s="231"/>
      <c r="C149" s="232"/>
      <c r="D149" s="232"/>
      <c r="E149" s="232"/>
      <c r="F149" s="232"/>
      <c r="G149" s="232"/>
      <c r="H149" s="232"/>
      <c r="I149" s="232"/>
      <c r="J149" s="234" t="str">
        <f t="shared" si="5"/>
        <v>-</v>
      </c>
      <c r="K149" s="233"/>
      <c r="L149" s="233"/>
      <c r="M149" s="304"/>
      <c r="N149" s="232">
        <v>1</v>
      </c>
    </row>
    <row r="150" spans="1:14" x14ac:dyDescent="0.2">
      <c r="A150" s="230" t="str">
        <f t="shared" si="4"/>
        <v>-</v>
      </c>
      <c r="B150" s="231"/>
      <c r="C150" s="232"/>
      <c r="D150" s="232"/>
      <c r="E150" s="232"/>
      <c r="F150" s="232"/>
      <c r="G150" s="232"/>
      <c r="H150" s="232"/>
      <c r="I150" s="232"/>
      <c r="J150" s="234" t="str">
        <f t="shared" si="5"/>
        <v>-</v>
      </c>
      <c r="K150" s="233"/>
      <c r="L150" s="233"/>
      <c r="M150" s="304"/>
      <c r="N150" s="232">
        <v>1</v>
      </c>
    </row>
    <row r="151" spans="1:14" x14ac:dyDescent="0.2">
      <c r="A151" s="230" t="str">
        <f t="shared" si="4"/>
        <v>-</v>
      </c>
      <c r="B151" s="231"/>
      <c r="C151" s="232"/>
      <c r="D151" s="232"/>
      <c r="E151" s="232"/>
      <c r="F151" s="232"/>
      <c r="G151" s="232"/>
      <c r="H151" s="232"/>
      <c r="I151" s="232"/>
      <c r="J151" s="234" t="str">
        <f t="shared" si="5"/>
        <v>-</v>
      </c>
      <c r="K151" s="233"/>
      <c r="L151" s="233"/>
      <c r="M151" s="304"/>
      <c r="N151" s="232">
        <v>1</v>
      </c>
    </row>
    <row r="152" spans="1:14" x14ac:dyDescent="0.2">
      <c r="A152" s="230" t="str">
        <f t="shared" si="4"/>
        <v>-</v>
      </c>
      <c r="B152" s="231"/>
      <c r="C152" s="232"/>
      <c r="D152" s="232"/>
      <c r="E152" s="232"/>
      <c r="F152" s="232"/>
      <c r="G152" s="232"/>
      <c r="H152" s="232"/>
      <c r="I152" s="232"/>
      <c r="J152" s="234" t="str">
        <f t="shared" si="5"/>
        <v>-</v>
      </c>
      <c r="K152" s="233"/>
      <c r="L152" s="233"/>
      <c r="M152" s="304"/>
      <c r="N152" s="232">
        <v>1</v>
      </c>
    </row>
    <row r="153" spans="1:14" x14ac:dyDescent="0.2">
      <c r="A153" s="230" t="str">
        <f t="shared" si="4"/>
        <v>-</v>
      </c>
      <c r="B153" s="231"/>
      <c r="C153" s="232"/>
      <c r="D153" s="232"/>
      <c r="E153" s="232"/>
      <c r="F153" s="232"/>
      <c r="G153" s="232"/>
      <c r="H153" s="232"/>
      <c r="I153" s="232"/>
      <c r="J153" s="234" t="str">
        <f t="shared" si="5"/>
        <v>-</v>
      </c>
      <c r="K153" s="233"/>
      <c r="L153" s="233"/>
      <c r="M153" s="304"/>
      <c r="N153" s="232">
        <v>1</v>
      </c>
    </row>
    <row r="154" spans="1:14" x14ac:dyDescent="0.2">
      <c r="A154" s="230" t="str">
        <f t="shared" si="4"/>
        <v>-</v>
      </c>
      <c r="B154" s="231"/>
      <c r="C154" s="232"/>
      <c r="D154" s="232"/>
      <c r="E154" s="232"/>
      <c r="F154" s="232"/>
      <c r="G154" s="232"/>
      <c r="H154" s="232"/>
      <c r="I154" s="232"/>
      <c r="J154" s="234" t="str">
        <f t="shared" si="5"/>
        <v>-</v>
      </c>
      <c r="K154" s="233"/>
      <c r="L154" s="233"/>
      <c r="M154" s="304"/>
      <c r="N154" s="232">
        <v>1</v>
      </c>
    </row>
    <row r="155" spans="1:14" x14ac:dyDescent="0.2">
      <c r="A155" s="230" t="str">
        <f t="shared" si="4"/>
        <v>-</v>
      </c>
      <c r="B155" s="231"/>
      <c r="C155" s="232"/>
      <c r="D155" s="232"/>
      <c r="E155" s="232"/>
      <c r="F155" s="232"/>
      <c r="G155" s="232"/>
      <c r="H155" s="232"/>
      <c r="I155" s="232"/>
      <c r="J155" s="234" t="str">
        <f t="shared" si="5"/>
        <v>-</v>
      </c>
      <c r="K155" s="233"/>
      <c r="L155" s="233"/>
      <c r="M155" s="304"/>
      <c r="N155" s="232">
        <v>1</v>
      </c>
    </row>
    <row r="156" spans="1:14" x14ac:dyDescent="0.2">
      <c r="A156" s="230" t="str">
        <f t="shared" si="4"/>
        <v>-</v>
      </c>
      <c r="B156" s="231"/>
      <c r="C156" s="232"/>
      <c r="D156" s="232"/>
      <c r="E156" s="232"/>
      <c r="F156" s="232"/>
      <c r="G156" s="232"/>
      <c r="H156" s="232"/>
      <c r="I156" s="232"/>
      <c r="J156" s="234" t="str">
        <f t="shared" si="5"/>
        <v>-</v>
      </c>
      <c r="K156" s="233"/>
      <c r="L156" s="233"/>
      <c r="M156" s="304"/>
      <c r="N156" s="232">
        <v>1</v>
      </c>
    </row>
    <row r="157" spans="1:14" x14ac:dyDescent="0.2">
      <c r="A157" s="230" t="str">
        <f t="shared" si="4"/>
        <v>-</v>
      </c>
      <c r="B157" s="231"/>
      <c r="C157" s="232"/>
      <c r="D157" s="232"/>
      <c r="E157" s="232"/>
      <c r="F157" s="232"/>
      <c r="G157" s="232"/>
      <c r="H157" s="232"/>
      <c r="I157" s="232"/>
      <c r="J157" s="234" t="str">
        <f t="shared" si="5"/>
        <v>-</v>
      </c>
      <c r="K157" s="233"/>
      <c r="L157" s="233"/>
      <c r="M157" s="304"/>
      <c r="N157" s="232">
        <v>1</v>
      </c>
    </row>
    <row r="158" spans="1:14" x14ac:dyDescent="0.2">
      <c r="A158" s="230" t="str">
        <f t="shared" si="4"/>
        <v>-</v>
      </c>
      <c r="B158" s="231"/>
      <c r="C158" s="232"/>
      <c r="D158" s="232"/>
      <c r="E158" s="232"/>
      <c r="F158" s="232"/>
      <c r="G158" s="232"/>
      <c r="H158" s="232"/>
      <c r="I158" s="232"/>
      <c r="J158" s="234" t="str">
        <f t="shared" si="5"/>
        <v>-</v>
      </c>
      <c r="K158" s="233"/>
      <c r="L158" s="233"/>
      <c r="M158" s="304"/>
      <c r="N158" s="232">
        <v>1</v>
      </c>
    </row>
    <row r="159" spans="1:14" x14ac:dyDescent="0.2">
      <c r="A159" s="230" t="str">
        <f t="shared" si="4"/>
        <v>-</v>
      </c>
      <c r="B159" s="231"/>
      <c r="C159" s="232"/>
      <c r="D159" s="232"/>
      <c r="E159" s="232"/>
      <c r="F159" s="232"/>
      <c r="G159" s="232"/>
      <c r="H159" s="232"/>
      <c r="I159" s="232"/>
      <c r="J159" s="234" t="str">
        <f t="shared" si="5"/>
        <v>-</v>
      </c>
      <c r="K159" s="233"/>
      <c r="L159" s="233"/>
      <c r="M159" s="304"/>
      <c r="N159" s="232">
        <v>1</v>
      </c>
    </row>
    <row r="160" spans="1:14" x14ac:dyDescent="0.2">
      <c r="A160" s="230" t="str">
        <f t="shared" si="4"/>
        <v>-</v>
      </c>
      <c r="B160" s="231"/>
      <c r="C160" s="232"/>
      <c r="D160" s="232"/>
      <c r="E160" s="232"/>
      <c r="F160" s="232"/>
      <c r="G160" s="232"/>
      <c r="H160" s="232"/>
      <c r="I160" s="232"/>
      <c r="J160" s="234" t="str">
        <f t="shared" si="5"/>
        <v>-</v>
      </c>
      <c r="K160" s="233"/>
      <c r="L160" s="233"/>
      <c r="M160" s="304"/>
      <c r="N160" s="232">
        <v>1</v>
      </c>
    </row>
    <row r="161" spans="1:14" x14ac:dyDescent="0.2">
      <c r="A161" s="230" t="str">
        <f t="shared" si="4"/>
        <v>-</v>
      </c>
      <c r="B161" s="231"/>
      <c r="C161" s="232"/>
      <c r="D161" s="232"/>
      <c r="E161" s="232"/>
      <c r="F161" s="232"/>
      <c r="G161" s="232"/>
      <c r="H161" s="232"/>
      <c r="I161" s="232"/>
      <c r="J161" s="234" t="str">
        <f t="shared" si="5"/>
        <v>-</v>
      </c>
      <c r="K161" s="233"/>
      <c r="L161" s="233"/>
      <c r="M161" s="304"/>
      <c r="N161" s="232">
        <v>1</v>
      </c>
    </row>
    <row r="162" spans="1:14" x14ac:dyDescent="0.2">
      <c r="A162" s="230" t="str">
        <f t="shared" si="4"/>
        <v>-</v>
      </c>
      <c r="B162" s="231"/>
      <c r="C162" s="232"/>
      <c r="D162" s="232"/>
      <c r="E162" s="232"/>
      <c r="F162" s="232"/>
      <c r="G162" s="232"/>
      <c r="H162" s="232"/>
      <c r="I162" s="232"/>
      <c r="J162" s="234" t="str">
        <f t="shared" si="5"/>
        <v>-</v>
      </c>
      <c r="K162" s="233"/>
      <c r="L162" s="233"/>
      <c r="M162" s="304"/>
      <c r="N162" s="232">
        <v>1</v>
      </c>
    </row>
    <row r="163" spans="1:14" x14ac:dyDescent="0.2">
      <c r="A163" s="230" t="str">
        <f t="shared" si="4"/>
        <v>-</v>
      </c>
      <c r="B163" s="231"/>
      <c r="C163" s="232"/>
      <c r="D163" s="232"/>
      <c r="E163" s="232"/>
      <c r="F163" s="232"/>
      <c r="G163" s="232"/>
      <c r="H163" s="232"/>
      <c r="I163" s="232"/>
      <c r="J163" s="234" t="str">
        <f t="shared" si="5"/>
        <v>-</v>
      </c>
      <c r="K163" s="233"/>
      <c r="L163" s="233"/>
      <c r="M163" s="304"/>
      <c r="N163" s="232">
        <v>1</v>
      </c>
    </row>
    <row r="164" spans="1:14" x14ac:dyDescent="0.2">
      <c r="A164" s="230" t="str">
        <f t="shared" si="4"/>
        <v>-</v>
      </c>
      <c r="B164" s="231"/>
      <c r="C164" s="232"/>
      <c r="D164" s="232"/>
      <c r="E164" s="232"/>
      <c r="F164" s="232"/>
      <c r="G164" s="232"/>
      <c r="H164" s="232"/>
      <c r="I164" s="232"/>
      <c r="J164" s="234" t="str">
        <f t="shared" si="5"/>
        <v>-</v>
      </c>
      <c r="K164" s="233"/>
      <c r="L164" s="233"/>
      <c r="M164" s="304"/>
      <c r="N164" s="232">
        <v>1</v>
      </c>
    </row>
    <row r="165" spans="1:14" x14ac:dyDescent="0.2">
      <c r="A165" s="230" t="str">
        <f t="shared" si="4"/>
        <v>-</v>
      </c>
      <c r="B165" s="231"/>
      <c r="C165" s="232"/>
      <c r="D165" s="232"/>
      <c r="E165" s="232"/>
      <c r="F165" s="232"/>
      <c r="G165" s="232"/>
      <c r="H165" s="232"/>
      <c r="I165" s="232"/>
      <c r="J165" s="234" t="str">
        <f t="shared" si="5"/>
        <v>-</v>
      </c>
      <c r="K165" s="233"/>
      <c r="L165" s="233"/>
      <c r="M165" s="304"/>
      <c r="N165" s="232">
        <v>1</v>
      </c>
    </row>
    <row r="166" spans="1:14" x14ac:dyDescent="0.2">
      <c r="A166" s="230" t="str">
        <f t="shared" si="4"/>
        <v>-</v>
      </c>
      <c r="B166" s="231"/>
      <c r="C166" s="232"/>
      <c r="D166" s="232"/>
      <c r="E166" s="232"/>
      <c r="F166" s="232"/>
      <c r="G166" s="232"/>
      <c r="H166" s="232"/>
      <c r="I166" s="232"/>
      <c r="J166" s="234" t="str">
        <f t="shared" si="5"/>
        <v>-</v>
      </c>
      <c r="K166" s="233"/>
      <c r="L166" s="233"/>
      <c r="M166" s="304"/>
      <c r="N166" s="232">
        <v>1</v>
      </c>
    </row>
    <row r="167" spans="1:14" x14ac:dyDescent="0.2">
      <c r="A167" s="230" t="str">
        <f t="shared" si="4"/>
        <v>-</v>
      </c>
      <c r="B167" s="231"/>
      <c r="C167" s="232"/>
      <c r="D167" s="232"/>
      <c r="E167" s="232"/>
      <c r="F167" s="232"/>
      <c r="G167" s="232"/>
      <c r="H167" s="232"/>
      <c r="I167" s="232"/>
      <c r="J167" s="234" t="str">
        <f t="shared" si="5"/>
        <v>-</v>
      </c>
      <c r="K167" s="233"/>
      <c r="L167" s="233"/>
      <c r="M167" s="304"/>
      <c r="N167" s="232">
        <v>1</v>
      </c>
    </row>
    <row r="168" spans="1:14" x14ac:dyDescent="0.2">
      <c r="A168" s="230" t="str">
        <f t="shared" si="4"/>
        <v>-</v>
      </c>
      <c r="B168" s="231"/>
      <c r="C168" s="232"/>
      <c r="D168" s="232"/>
      <c r="E168" s="232"/>
      <c r="F168" s="232"/>
      <c r="G168" s="232"/>
      <c r="H168" s="232"/>
      <c r="I168" s="232"/>
      <c r="J168" s="234" t="str">
        <f t="shared" si="5"/>
        <v>-</v>
      </c>
      <c r="K168" s="233"/>
      <c r="L168" s="233"/>
      <c r="M168" s="304"/>
      <c r="N168" s="232">
        <v>1</v>
      </c>
    </row>
    <row r="169" spans="1:14" x14ac:dyDescent="0.2">
      <c r="A169" s="230" t="str">
        <f t="shared" si="4"/>
        <v>-</v>
      </c>
      <c r="B169" s="231"/>
      <c r="C169" s="232"/>
      <c r="D169" s="232"/>
      <c r="E169" s="232"/>
      <c r="F169" s="232"/>
      <c r="G169" s="232"/>
      <c r="H169" s="232"/>
      <c r="I169" s="232"/>
      <c r="J169" s="234" t="str">
        <f t="shared" si="5"/>
        <v>-</v>
      </c>
      <c r="K169" s="233"/>
      <c r="L169" s="233"/>
      <c r="M169" s="304"/>
      <c r="N169" s="232">
        <v>1</v>
      </c>
    </row>
    <row r="170" spans="1:14" x14ac:dyDescent="0.2">
      <c r="A170" s="230" t="str">
        <f t="shared" si="4"/>
        <v>-</v>
      </c>
      <c r="B170" s="231"/>
      <c r="C170" s="232"/>
      <c r="D170" s="232"/>
      <c r="E170" s="232"/>
      <c r="F170" s="232"/>
      <c r="G170" s="232"/>
      <c r="H170" s="232"/>
      <c r="I170" s="232"/>
      <c r="J170" s="234" t="str">
        <f t="shared" si="5"/>
        <v>-</v>
      </c>
      <c r="K170" s="233"/>
      <c r="L170" s="233"/>
      <c r="M170" s="304"/>
      <c r="N170" s="232">
        <v>1</v>
      </c>
    </row>
    <row r="171" spans="1:14" x14ac:dyDescent="0.2">
      <c r="A171" s="230" t="str">
        <f t="shared" si="4"/>
        <v>-</v>
      </c>
      <c r="B171" s="231"/>
      <c r="C171" s="232"/>
      <c r="D171" s="232"/>
      <c r="E171" s="232"/>
      <c r="F171" s="232"/>
      <c r="G171" s="232"/>
      <c r="H171" s="232"/>
      <c r="I171" s="232"/>
      <c r="J171" s="234" t="str">
        <f t="shared" si="5"/>
        <v>-</v>
      </c>
      <c r="K171" s="233"/>
      <c r="L171" s="233"/>
      <c r="M171" s="304"/>
      <c r="N171" s="232">
        <v>1</v>
      </c>
    </row>
    <row r="172" spans="1:14" x14ac:dyDescent="0.2">
      <c r="A172" s="230" t="str">
        <f t="shared" si="4"/>
        <v>-</v>
      </c>
      <c r="B172" s="231"/>
      <c r="C172" s="232"/>
      <c r="D172" s="232"/>
      <c r="E172" s="232"/>
      <c r="F172" s="232"/>
      <c r="G172" s="232"/>
      <c r="H172" s="232"/>
      <c r="I172" s="232"/>
      <c r="J172" s="234" t="str">
        <f t="shared" si="5"/>
        <v>-</v>
      </c>
      <c r="K172" s="233"/>
      <c r="L172" s="233"/>
      <c r="M172" s="304"/>
      <c r="N172" s="232">
        <v>1</v>
      </c>
    </row>
    <row r="173" spans="1:14" x14ac:dyDescent="0.2">
      <c r="A173" s="230" t="str">
        <f t="shared" si="4"/>
        <v>-</v>
      </c>
      <c r="B173" s="231"/>
      <c r="C173" s="232"/>
      <c r="D173" s="232"/>
      <c r="E173" s="232"/>
      <c r="F173" s="232"/>
      <c r="G173" s="232"/>
      <c r="H173" s="232"/>
      <c r="I173" s="232"/>
      <c r="J173" s="234" t="str">
        <f t="shared" si="5"/>
        <v>-</v>
      </c>
      <c r="K173" s="233"/>
      <c r="L173" s="233"/>
      <c r="M173" s="304"/>
      <c r="N173" s="232">
        <v>1</v>
      </c>
    </row>
    <row r="174" spans="1:14" x14ac:dyDescent="0.2">
      <c r="A174" s="230" t="str">
        <f t="shared" si="4"/>
        <v>-</v>
      </c>
      <c r="B174" s="231"/>
      <c r="C174" s="232"/>
      <c r="D174" s="232"/>
      <c r="E174" s="232"/>
      <c r="F174" s="232"/>
      <c r="G174" s="232"/>
      <c r="H174" s="232"/>
      <c r="I174" s="232"/>
      <c r="J174" s="234" t="str">
        <f t="shared" si="5"/>
        <v>-</v>
      </c>
      <c r="K174" s="233"/>
      <c r="L174" s="233"/>
      <c r="M174" s="304"/>
      <c r="N174" s="232">
        <v>1</v>
      </c>
    </row>
    <row r="175" spans="1:14" x14ac:dyDescent="0.2">
      <c r="A175" s="230" t="str">
        <f t="shared" si="4"/>
        <v>-</v>
      </c>
      <c r="B175" s="231"/>
      <c r="C175" s="232"/>
      <c r="D175" s="232"/>
      <c r="E175" s="232"/>
      <c r="F175" s="232"/>
      <c r="G175" s="232"/>
      <c r="H175" s="232"/>
      <c r="I175" s="232"/>
      <c r="J175" s="234" t="str">
        <f t="shared" si="5"/>
        <v>-</v>
      </c>
      <c r="K175" s="233"/>
      <c r="L175" s="233"/>
      <c r="M175" s="304"/>
      <c r="N175" s="232">
        <v>1</v>
      </c>
    </row>
    <row r="176" spans="1:14" x14ac:dyDescent="0.2">
      <c r="A176" s="230" t="str">
        <f t="shared" si="4"/>
        <v>-</v>
      </c>
      <c r="B176" s="231"/>
      <c r="C176" s="232"/>
      <c r="D176" s="232"/>
      <c r="E176" s="232"/>
      <c r="F176" s="232"/>
      <c r="G176" s="232"/>
      <c r="H176" s="232"/>
      <c r="I176" s="232"/>
      <c r="J176" s="234" t="str">
        <f t="shared" si="5"/>
        <v>-</v>
      </c>
      <c r="K176" s="233"/>
      <c r="L176" s="233"/>
      <c r="M176" s="304"/>
      <c r="N176" s="232">
        <v>1</v>
      </c>
    </row>
    <row r="177" spans="1:14" x14ac:dyDescent="0.2">
      <c r="A177" s="230" t="str">
        <f t="shared" si="4"/>
        <v>-</v>
      </c>
      <c r="B177" s="231"/>
      <c r="C177" s="232"/>
      <c r="D177" s="232"/>
      <c r="E177" s="232"/>
      <c r="F177" s="232"/>
      <c r="G177" s="232"/>
      <c r="H177" s="232"/>
      <c r="I177" s="232"/>
      <c r="J177" s="234" t="str">
        <f t="shared" si="5"/>
        <v>-</v>
      </c>
      <c r="K177" s="233"/>
      <c r="L177" s="233"/>
      <c r="M177" s="304"/>
      <c r="N177" s="232">
        <v>1</v>
      </c>
    </row>
    <row r="178" spans="1:14" x14ac:dyDescent="0.2">
      <c r="A178" s="230" t="str">
        <f t="shared" si="4"/>
        <v>-</v>
      </c>
      <c r="B178" s="231"/>
      <c r="C178" s="232"/>
      <c r="D178" s="232"/>
      <c r="E178" s="232"/>
      <c r="F178" s="232"/>
      <c r="G178" s="232"/>
      <c r="H178" s="232"/>
      <c r="I178" s="232"/>
      <c r="J178" s="234" t="str">
        <f t="shared" si="5"/>
        <v>-</v>
      </c>
      <c r="K178" s="233"/>
      <c r="L178" s="233"/>
      <c r="M178" s="304"/>
      <c r="N178" s="232">
        <v>1</v>
      </c>
    </row>
    <row r="179" spans="1:14" x14ac:dyDescent="0.2">
      <c r="A179" s="230" t="str">
        <f t="shared" si="4"/>
        <v>-</v>
      </c>
      <c r="B179" s="231"/>
      <c r="C179" s="232"/>
      <c r="D179" s="232"/>
      <c r="E179" s="232"/>
      <c r="F179" s="232"/>
      <c r="G179" s="232"/>
      <c r="H179" s="232"/>
      <c r="I179" s="232"/>
      <c r="J179" s="234" t="str">
        <f t="shared" si="5"/>
        <v>-</v>
      </c>
      <c r="K179" s="233"/>
      <c r="L179" s="233"/>
      <c r="M179" s="304"/>
      <c r="N179" s="232">
        <v>1</v>
      </c>
    </row>
    <row r="180" spans="1:14" x14ac:dyDescent="0.2">
      <c r="A180" s="230" t="str">
        <f t="shared" si="4"/>
        <v>-</v>
      </c>
      <c r="B180" s="231"/>
      <c r="C180" s="232"/>
      <c r="D180" s="232"/>
      <c r="E180" s="232"/>
      <c r="F180" s="232"/>
      <c r="G180" s="232"/>
      <c r="H180" s="232"/>
      <c r="I180" s="232"/>
      <c r="J180" s="234" t="str">
        <f t="shared" si="5"/>
        <v>-</v>
      </c>
      <c r="K180" s="233"/>
      <c r="L180" s="233"/>
      <c r="M180" s="304"/>
      <c r="N180" s="232">
        <v>1</v>
      </c>
    </row>
    <row r="181" spans="1:14" x14ac:dyDescent="0.2">
      <c r="A181" s="230" t="str">
        <f t="shared" si="4"/>
        <v>-</v>
      </c>
      <c r="B181" s="231"/>
      <c r="C181" s="232"/>
      <c r="D181" s="232"/>
      <c r="E181" s="232"/>
      <c r="F181" s="232"/>
      <c r="G181" s="232"/>
      <c r="H181" s="232"/>
      <c r="I181" s="232"/>
      <c r="J181" s="234" t="str">
        <f t="shared" si="5"/>
        <v>-</v>
      </c>
      <c r="K181" s="233"/>
      <c r="L181" s="233"/>
      <c r="M181" s="304"/>
      <c r="N181" s="232">
        <v>1</v>
      </c>
    </row>
    <row r="182" spans="1:14" x14ac:dyDescent="0.2">
      <c r="A182" s="230" t="str">
        <f t="shared" si="4"/>
        <v>-</v>
      </c>
      <c r="B182" s="231"/>
      <c r="C182" s="232"/>
      <c r="D182" s="232"/>
      <c r="E182" s="232"/>
      <c r="F182" s="232"/>
      <c r="G182" s="232"/>
      <c r="H182" s="232"/>
      <c r="I182" s="232"/>
      <c r="J182" s="234" t="str">
        <f t="shared" si="5"/>
        <v>-</v>
      </c>
      <c r="K182" s="233"/>
      <c r="L182" s="233"/>
      <c r="M182" s="304"/>
      <c r="N182" s="232">
        <v>1</v>
      </c>
    </row>
    <row r="183" spans="1:14" x14ac:dyDescent="0.2">
      <c r="A183" s="230" t="str">
        <f t="shared" si="4"/>
        <v>-</v>
      </c>
      <c r="B183" s="231"/>
      <c r="C183" s="232"/>
      <c r="D183" s="232"/>
      <c r="E183" s="232"/>
      <c r="F183" s="232"/>
      <c r="G183" s="232"/>
      <c r="H183" s="232"/>
      <c r="I183" s="232"/>
      <c r="J183" s="234" t="str">
        <f t="shared" si="5"/>
        <v>-</v>
      </c>
      <c r="K183" s="233"/>
      <c r="L183" s="233"/>
      <c r="M183" s="304"/>
      <c r="N183" s="232">
        <v>1</v>
      </c>
    </row>
    <row r="184" spans="1:14" x14ac:dyDescent="0.2">
      <c r="A184" s="230" t="str">
        <f t="shared" si="4"/>
        <v>-</v>
      </c>
      <c r="B184" s="231"/>
      <c r="C184" s="232"/>
      <c r="D184" s="232"/>
      <c r="E184" s="232"/>
      <c r="F184" s="232"/>
      <c r="G184" s="232"/>
      <c r="H184" s="232"/>
      <c r="I184" s="232"/>
      <c r="J184" s="234" t="str">
        <f t="shared" si="5"/>
        <v>-</v>
      </c>
      <c r="K184" s="233"/>
      <c r="L184" s="233"/>
      <c r="M184" s="304"/>
      <c r="N184" s="232">
        <v>1</v>
      </c>
    </row>
    <row r="185" spans="1:14" x14ac:dyDescent="0.2">
      <c r="A185" s="230" t="str">
        <f t="shared" si="4"/>
        <v>-</v>
      </c>
      <c r="B185" s="231"/>
      <c r="C185" s="232"/>
      <c r="D185" s="232"/>
      <c r="E185" s="232"/>
      <c r="F185" s="232"/>
      <c r="G185" s="232"/>
      <c r="H185" s="232"/>
      <c r="I185" s="232"/>
      <c r="J185" s="234" t="str">
        <f t="shared" si="5"/>
        <v>-</v>
      </c>
      <c r="K185" s="233"/>
      <c r="L185" s="233"/>
      <c r="M185" s="304"/>
      <c r="N185" s="232">
        <v>1</v>
      </c>
    </row>
    <row r="186" spans="1:14" x14ac:dyDescent="0.2">
      <c r="A186" s="230" t="str">
        <f t="shared" si="4"/>
        <v>-</v>
      </c>
      <c r="B186" s="231"/>
      <c r="C186" s="232"/>
      <c r="D186" s="232"/>
      <c r="E186" s="232"/>
      <c r="F186" s="232"/>
      <c r="G186" s="232"/>
      <c r="H186" s="232"/>
      <c r="I186" s="232"/>
      <c r="J186" s="234" t="str">
        <f t="shared" si="5"/>
        <v>-</v>
      </c>
      <c r="K186" s="233"/>
      <c r="L186" s="233"/>
      <c r="M186" s="304"/>
      <c r="N186" s="232">
        <v>1</v>
      </c>
    </row>
    <row r="187" spans="1:14" x14ac:dyDescent="0.2">
      <c r="A187" s="230" t="str">
        <f t="shared" si="4"/>
        <v>-</v>
      </c>
      <c r="B187" s="231"/>
      <c r="C187" s="232"/>
      <c r="D187" s="232"/>
      <c r="E187" s="232"/>
      <c r="F187" s="232"/>
      <c r="G187" s="232"/>
      <c r="H187" s="232"/>
      <c r="I187" s="232"/>
      <c r="J187" s="234" t="str">
        <f t="shared" si="5"/>
        <v>-</v>
      </c>
      <c r="K187" s="233"/>
      <c r="L187" s="233"/>
      <c r="M187" s="304"/>
      <c r="N187" s="232">
        <v>1</v>
      </c>
    </row>
    <row r="188" spans="1:14" x14ac:dyDescent="0.2">
      <c r="A188" s="230" t="str">
        <f t="shared" si="4"/>
        <v>-</v>
      </c>
      <c r="B188" s="231"/>
      <c r="C188" s="232"/>
      <c r="D188" s="232"/>
      <c r="E188" s="232"/>
      <c r="F188" s="232"/>
      <c r="G188" s="232"/>
      <c r="H188" s="232"/>
      <c r="I188" s="232"/>
      <c r="J188" s="234" t="str">
        <f t="shared" si="5"/>
        <v>-</v>
      </c>
      <c r="K188" s="233"/>
      <c r="L188" s="233"/>
      <c r="M188" s="304"/>
      <c r="N188" s="232">
        <v>1</v>
      </c>
    </row>
    <row r="189" spans="1:14" x14ac:dyDescent="0.2">
      <c r="A189" s="230" t="str">
        <f t="shared" si="4"/>
        <v>-</v>
      </c>
      <c r="B189" s="231"/>
      <c r="C189" s="232"/>
      <c r="D189" s="232"/>
      <c r="E189" s="232"/>
      <c r="F189" s="232"/>
      <c r="G189" s="232"/>
      <c r="H189" s="232"/>
      <c r="I189" s="232"/>
      <c r="J189" s="234" t="str">
        <f t="shared" si="5"/>
        <v>-</v>
      </c>
      <c r="K189" s="233"/>
      <c r="L189" s="233"/>
      <c r="M189" s="304"/>
      <c r="N189" s="232">
        <v>1</v>
      </c>
    </row>
    <row r="190" spans="1:14" x14ac:dyDescent="0.2">
      <c r="A190" s="230" t="str">
        <f t="shared" si="4"/>
        <v>-</v>
      </c>
      <c r="B190" s="231"/>
      <c r="C190" s="232"/>
      <c r="D190" s="232"/>
      <c r="E190" s="232"/>
      <c r="F190" s="232"/>
      <c r="G190" s="232"/>
      <c r="H190" s="232"/>
      <c r="I190" s="232"/>
      <c r="J190" s="234" t="str">
        <f t="shared" si="5"/>
        <v>-</v>
      </c>
      <c r="K190" s="233"/>
      <c r="L190" s="233"/>
      <c r="M190" s="304"/>
      <c r="N190" s="232">
        <v>1</v>
      </c>
    </row>
    <row r="191" spans="1:14" x14ac:dyDescent="0.2">
      <c r="A191" s="230" t="str">
        <f t="shared" si="4"/>
        <v>-</v>
      </c>
      <c r="B191" s="231"/>
      <c r="C191" s="232"/>
      <c r="D191" s="232"/>
      <c r="E191" s="232"/>
      <c r="F191" s="232"/>
      <c r="G191" s="232"/>
      <c r="H191" s="232"/>
      <c r="I191" s="232"/>
      <c r="J191" s="234" t="str">
        <f t="shared" si="5"/>
        <v>-</v>
      </c>
      <c r="K191" s="233"/>
      <c r="L191" s="233"/>
      <c r="M191" s="304"/>
      <c r="N191" s="232">
        <v>1</v>
      </c>
    </row>
    <row r="192" spans="1:14" x14ac:dyDescent="0.2">
      <c r="A192" s="230" t="str">
        <f t="shared" si="4"/>
        <v>-</v>
      </c>
      <c r="B192" s="231"/>
      <c r="C192" s="232"/>
      <c r="D192" s="232"/>
      <c r="E192" s="232"/>
      <c r="F192" s="232"/>
      <c r="G192" s="232"/>
      <c r="H192" s="232"/>
      <c r="I192" s="232"/>
      <c r="J192" s="234" t="str">
        <f t="shared" si="5"/>
        <v>-</v>
      </c>
      <c r="K192" s="233"/>
      <c r="L192" s="233"/>
      <c r="M192" s="304"/>
      <c r="N192" s="232">
        <v>1</v>
      </c>
    </row>
    <row r="193" spans="1:14" x14ac:dyDescent="0.2">
      <c r="A193" s="230" t="str">
        <f t="shared" si="4"/>
        <v>-</v>
      </c>
      <c r="B193" s="231"/>
      <c r="C193" s="232"/>
      <c r="D193" s="232"/>
      <c r="E193" s="232"/>
      <c r="F193" s="232"/>
      <c r="G193" s="232"/>
      <c r="H193" s="232"/>
      <c r="I193" s="232"/>
      <c r="J193" s="234" t="str">
        <f t="shared" si="5"/>
        <v>-</v>
      </c>
      <c r="K193" s="233"/>
      <c r="L193" s="233"/>
      <c r="M193" s="304"/>
      <c r="N193" s="232">
        <v>1</v>
      </c>
    </row>
    <row r="194" spans="1:14" x14ac:dyDescent="0.2">
      <c r="A194" s="230" t="str">
        <f t="shared" si="4"/>
        <v>-</v>
      </c>
      <c r="B194" s="231"/>
      <c r="C194" s="232"/>
      <c r="D194" s="232"/>
      <c r="E194" s="232"/>
      <c r="F194" s="232"/>
      <c r="G194" s="232"/>
      <c r="H194" s="232"/>
      <c r="I194" s="232"/>
      <c r="J194" s="234" t="str">
        <f t="shared" si="5"/>
        <v>-</v>
      </c>
      <c r="K194" s="233"/>
      <c r="L194" s="233"/>
      <c r="M194" s="304"/>
      <c r="N194" s="232">
        <v>1</v>
      </c>
    </row>
    <row r="195" spans="1:14" x14ac:dyDescent="0.2">
      <c r="A195" s="230" t="str">
        <f t="shared" si="4"/>
        <v>-</v>
      </c>
      <c r="B195" s="231"/>
      <c r="C195" s="232"/>
      <c r="D195" s="232"/>
      <c r="E195" s="232"/>
      <c r="F195" s="232"/>
      <c r="G195" s="232"/>
      <c r="H195" s="232"/>
      <c r="I195" s="232"/>
      <c r="J195" s="234" t="str">
        <f t="shared" si="5"/>
        <v>-</v>
      </c>
      <c r="K195" s="233"/>
      <c r="L195" s="233"/>
      <c r="M195" s="304"/>
      <c r="N195" s="232">
        <v>1</v>
      </c>
    </row>
    <row r="196" spans="1:14" x14ac:dyDescent="0.2">
      <c r="A196" s="230" t="str">
        <f t="shared" si="4"/>
        <v>-</v>
      </c>
      <c r="B196" s="231"/>
      <c r="C196" s="232"/>
      <c r="D196" s="232"/>
      <c r="E196" s="232"/>
      <c r="F196" s="232"/>
      <c r="G196" s="232"/>
      <c r="H196" s="232"/>
      <c r="I196" s="232"/>
      <c r="J196" s="234" t="str">
        <f t="shared" si="5"/>
        <v>-</v>
      </c>
      <c r="K196" s="233"/>
      <c r="L196" s="233"/>
      <c r="M196" s="304"/>
      <c r="N196" s="232">
        <v>1</v>
      </c>
    </row>
    <row r="197" spans="1:14" x14ac:dyDescent="0.2">
      <c r="A197" s="230" t="str">
        <f t="shared" si="4"/>
        <v>-</v>
      </c>
      <c r="B197" s="231"/>
      <c r="C197" s="232"/>
      <c r="D197" s="232"/>
      <c r="E197" s="232"/>
      <c r="F197" s="232"/>
      <c r="G197" s="232"/>
      <c r="H197" s="232"/>
      <c r="I197" s="232"/>
      <c r="J197" s="234" t="str">
        <f t="shared" si="5"/>
        <v>-</v>
      </c>
      <c r="K197" s="233"/>
      <c r="L197" s="233"/>
      <c r="M197" s="304"/>
      <c r="N197" s="232">
        <v>1</v>
      </c>
    </row>
    <row r="198" spans="1:14" x14ac:dyDescent="0.2">
      <c r="A198" s="230" t="str">
        <f t="shared" ref="A198:A261" si="6">IF(B198=0,"-",VALUE(LEFT(B198,4)))</f>
        <v>-</v>
      </c>
      <c r="B198" s="231"/>
      <c r="C198" s="232"/>
      <c r="D198" s="232"/>
      <c r="E198" s="232"/>
      <c r="F198" s="232"/>
      <c r="G198" s="232"/>
      <c r="H198" s="232"/>
      <c r="I198" s="232"/>
      <c r="J198" s="234" t="str">
        <f t="shared" ref="J198:J261" si="7">IF($I198=0,"-",VLOOKUP($I198,ListaObligatiuniFataDeAngajati,2,0))</f>
        <v>-</v>
      </c>
      <c r="K198" s="233"/>
      <c r="L198" s="233"/>
      <c r="M198" s="304"/>
      <c r="N198" s="232">
        <v>1</v>
      </c>
    </row>
    <row r="199" spans="1:14" x14ac:dyDescent="0.2">
      <c r="A199" s="230" t="str">
        <f t="shared" si="6"/>
        <v>-</v>
      </c>
      <c r="B199" s="231"/>
      <c r="C199" s="232"/>
      <c r="D199" s="232"/>
      <c r="E199" s="232"/>
      <c r="F199" s="232"/>
      <c r="G199" s="232"/>
      <c r="H199" s="232"/>
      <c r="I199" s="232"/>
      <c r="J199" s="234" t="str">
        <f t="shared" si="7"/>
        <v>-</v>
      </c>
      <c r="K199" s="233"/>
      <c r="L199" s="233"/>
      <c r="M199" s="304"/>
      <c r="N199" s="232">
        <v>1</v>
      </c>
    </row>
    <row r="200" spans="1:14" x14ac:dyDescent="0.2">
      <c r="A200" s="230" t="str">
        <f t="shared" si="6"/>
        <v>-</v>
      </c>
      <c r="B200" s="231"/>
      <c r="C200" s="232"/>
      <c r="D200" s="232"/>
      <c r="E200" s="232"/>
      <c r="F200" s="232"/>
      <c r="G200" s="232"/>
      <c r="H200" s="232"/>
      <c r="I200" s="232"/>
      <c r="J200" s="234" t="str">
        <f t="shared" si="7"/>
        <v>-</v>
      </c>
      <c r="K200" s="233"/>
      <c r="L200" s="233"/>
      <c r="M200" s="304"/>
      <c r="N200" s="232">
        <v>1</v>
      </c>
    </row>
    <row r="201" spans="1:14" x14ac:dyDescent="0.2">
      <c r="A201" s="230" t="str">
        <f t="shared" si="6"/>
        <v>-</v>
      </c>
      <c r="B201" s="231"/>
      <c r="C201" s="232"/>
      <c r="D201" s="232"/>
      <c r="E201" s="232"/>
      <c r="F201" s="232"/>
      <c r="G201" s="232"/>
      <c r="H201" s="232"/>
      <c r="I201" s="232"/>
      <c r="J201" s="234" t="str">
        <f t="shared" si="7"/>
        <v>-</v>
      </c>
      <c r="K201" s="233"/>
      <c r="L201" s="233"/>
      <c r="M201" s="304"/>
      <c r="N201" s="232">
        <v>1</v>
      </c>
    </row>
    <row r="202" spans="1:14" x14ac:dyDescent="0.2">
      <c r="A202" s="230" t="str">
        <f t="shared" si="6"/>
        <v>-</v>
      </c>
      <c r="B202" s="231"/>
      <c r="C202" s="232"/>
      <c r="D202" s="232"/>
      <c r="E202" s="232"/>
      <c r="F202" s="232"/>
      <c r="G202" s="232"/>
      <c r="H202" s="232"/>
      <c r="I202" s="232"/>
      <c r="J202" s="234" t="str">
        <f t="shared" si="7"/>
        <v>-</v>
      </c>
      <c r="K202" s="233"/>
      <c r="L202" s="233"/>
      <c r="M202" s="304"/>
      <c r="N202" s="232">
        <v>1</v>
      </c>
    </row>
    <row r="203" spans="1:14" x14ac:dyDescent="0.2">
      <c r="A203" s="230" t="str">
        <f t="shared" si="6"/>
        <v>-</v>
      </c>
      <c r="B203" s="231"/>
      <c r="C203" s="232"/>
      <c r="D203" s="232"/>
      <c r="E203" s="232"/>
      <c r="F203" s="232"/>
      <c r="G203" s="232"/>
      <c r="H203" s="232"/>
      <c r="I203" s="232"/>
      <c r="J203" s="234" t="str">
        <f t="shared" si="7"/>
        <v>-</v>
      </c>
      <c r="K203" s="233"/>
      <c r="L203" s="233"/>
      <c r="M203" s="304"/>
      <c r="N203" s="232">
        <v>1</v>
      </c>
    </row>
    <row r="204" spans="1:14" x14ac:dyDescent="0.2">
      <c r="A204" s="230" t="str">
        <f t="shared" si="6"/>
        <v>-</v>
      </c>
      <c r="B204" s="231"/>
      <c r="C204" s="232"/>
      <c r="D204" s="232"/>
      <c r="E204" s="232"/>
      <c r="F204" s="232"/>
      <c r="G204" s="232"/>
      <c r="H204" s="232"/>
      <c r="I204" s="232"/>
      <c r="J204" s="234" t="str">
        <f t="shared" si="7"/>
        <v>-</v>
      </c>
      <c r="K204" s="233"/>
      <c r="L204" s="233"/>
      <c r="M204" s="304"/>
      <c r="N204" s="232">
        <v>1</v>
      </c>
    </row>
    <row r="205" spans="1:14" x14ac:dyDescent="0.2">
      <c r="A205" s="230" t="str">
        <f t="shared" si="6"/>
        <v>-</v>
      </c>
      <c r="B205" s="231"/>
      <c r="C205" s="232"/>
      <c r="D205" s="232"/>
      <c r="E205" s="232"/>
      <c r="F205" s="232"/>
      <c r="G205" s="232"/>
      <c r="H205" s="232"/>
      <c r="I205" s="232"/>
      <c r="J205" s="234" t="str">
        <f t="shared" si="7"/>
        <v>-</v>
      </c>
      <c r="K205" s="233"/>
      <c r="L205" s="233"/>
      <c r="M205" s="304"/>
      <c r="N205" s="232">
        <v>1</v>
      </c>
    </row>
    <row r="206" spans="1:14" x14ac:dyDescent="0.2">
      <c r="A206" s="230" t="str">
        <f t="shared" si="6"/>
        <v>-</v>
      </c>
      <c r="B206" s="231"/>
      <c r="C206" s="232"/>
      <c r="D206" s="232"/>
      <c r="E206" s="232"/>
      <c r="F206" s="232"/>
      <c r="G206" s="232"/>
      <c r="H206" s="232"/>
      <c r="I206" s="232"/>
      <c r="J206" s="234" t="str">
        <f t="shared" si="7"/>
        <v>-</v>
      </c>
      <c r="K206" s="233"/>
      <c r="L206" s="233"/>
      <c r="M206" s="304"/>
      <c r="N206" s="232">
        <v>1</v>
      </c>
    </row>
    <row r="207" spans="1:14" x14ac:dyDescent="0.2">
      <c r="A207" s="230" t="str">
        <f t="shared" si="6"/>
        <v>-</v>
      </c>
      <c r="B207" s="231"/>
      <c r="C207" s="232"/>
      <c r="D207" s="232"/>
      <c r="E207" s="232"/>
      <c r="F207" s="232"/>
      <c r="G207" s="232"/>
      <c r="H207" s="232"/>
      <c r="I207" s="232"/>
      <c r="J207" s="234" t="str">
        <f t="shared" si="7"/>
        <v>-</v>
      </c>
      <c r="K207" s="233"/>
      <c r="L207" s="233"/>
      <c r="M207" s="304"/>
      <c r="N207" s="232">
        <v>1</v>
      </c>
    </row>
    <row r="208" spans="1:14" x14ac:dyDescent="0.2">
      <c r="A208" s="230" t="str">
        <f t="shared" si="6"/>
        <v>-</v>
      </c>
      <c r="B208" s="231"/>
      <c r="C208" s="232"/>
      <c r="D208" s="232"/>
      <c r="E208" s="232"/>
      <c r="F208" s="232"/>
      <c r="G208" s="232"/>
      <c r="H208" s="232"/>
      <c r="I208" s="232"/>
      <c r="J208" s="234" t="str">
        <f t="shared" si="7"/>
        <v>-</v>
      </c>
      <c r="K208" s="233"/>
      <c r="L208" s="233"/>
      <c r="M208" s="304"/>
      <c r="N208" s="232">
        <v>1</v>
      </c>
    </row>
    <row r="209" spans="1:14" x14ac:dyDescent="0.2">
      <c r="A209" s="230" t="str">
        <f t="shared" si="6"/>
        <v>-</v>
      </c>
      <c r="B209" s="231"/>
      <c r="C209" s="232"/>
      <c r="D209" s="232"/>
      <c r="E209" s="232"/>
      <c r="F209" s="232"/>
      <c r="G209" s="232"/>
      <c r="H209" s="232"/>
      <c r="I209" s="232"/>
      <c r="J209" s="234" t="str">
        <f t="shared" si="7"/>
        <v>-</v>
      </c>
      <c r="K209" s="233"/>
      <c r="L209" s="233"/>
      <c r="M209" s="304"/>
      <c r="N209" s="232">
        <v>1</v>
      </c>
    </row>
    <row r="210" spans="1:14" x14ac:dyDescent="0.2">
      <c r="A210" s="230" t="str">
        <f t="shared" si="6"/>
        <v>-</v>
      </c>
      <c r="B210" s="231"/>
      <c r="C210" s="232"/>
      <c r="D210" s="232"/>
      <c r="E210" s="232"/>
      <c r="F210" s="232"/>
      <c r="G210" s="232"/>
      <c r="H210" s="232"/>
      <c r="I210" s="232"/>
      <c r="J210" s="234" t="str">
        <f t="shared" si="7"/>
        <v>-</v>
      </c>
      <c r="K210" s="233"/>
      <c r="L210" s="233"/>
      <c r="M210" s="304"/>
      <c r="N210" s="232">
        <v>1</v>
      </c>
    </row>
    <row r="211" spans="1:14" x14ac:dyDescent="0.2">
      <c r="A211" s="230" t="str">
        <f t="shared" si="6"/>
        <v>-</v>
      </c>
      <c r="B211" s="231"/>
      <c r="C211" s="232"/>
      <c r="D211" s="232"/>
      <c r="E211" s="232"/>
      <c r="F211" s="232"/>
      <c r="G211" s="232"/>
      <c r="H211" s="232"/>
      <c r="I211" s="232"/>
      <c r="J211" s="234" t="str">
        <f t="shared" si="7"/>
        <v>-</v>
      </c>
      <c r="K211" s="233"/>
      <c r="L211" s="233"/>
      <c r="M211" s="304"/>
      <c r="N211" s="232">
        <v>1</v>
      </c>
    </row>
    <row r="212" spans="1:14" x14ac:dyDescent="0.2">
      <c r="A212" s="230" t="str">
        <f t="shared" si="6"/>
        <v>-</v>
      </c>
      <c r="B212" s="231"/>
      <c r="C212" s="232"/>
      <c r="D212" s="232"/>
      <c r="E212" s="232"/>
      <c r="F212" s="232"/>
      <c r="G212" s="232"/>
      <c r="H212" s="232"/>
      <c r="I212" s="232"/>
      <c r="J212" s="234" t="str">
        <f t="shared" si="7"/>
        <v>-</v>
      </c>
      <c r="K212" s="233"/>
      <c r="L212" s="233"/>
      <c r="M212" s="304"/>
      <c r="N212" s="232">
        <v>1</v>
      </c>
    </row>
    <row r="213" spans="1:14" x14ac:dyDescent="0.2">
      <c r="A213" s="230" t="str">
        <f t="shared" si="6"/>
        <v>-</v>
      </c>
      <c r="B213" s="231"/>
      <c r="C213" s="232"/>
      <c r="D213" s="232"/>
      <c r="E213" s="232"/>
      <c r="F213" s="232"/>
      <c r="G213" s="232"/>
      <c r="H213" s="232"/>
      <c r="I213" s="232"/>
      <c r="J213" s="234" t="str">
        <f t="shared" si="7"/>
        <v>-</v>
      </c>
      <c r="K213" s="233"/>
      <c r="L213" s="233"/>
      <c r="M213" s="304"/>
      <c r="N213" s="232">
        <v>1</v>
      </c>
    </row>
    <row r="214" spans="1:14" x14ac:dyDescent="0.2">
      <c r="A214" s="230" t="str">
        <f t="shared" si="6"/>
        <v>-</v>
      </c>
      <c r="B214" s="231"/>
      <c r="C214" s="232"/>
      <c r="D214" s="232"/>
      <c r="E214" s="232"/>
      <c r="F214" s="232"/>
      <c r="G214" s="232"/>
      <c r="H214" s="232"/>
      <c r="I214" s="232"/>
      <c r="J214" s="234" t="str">
        <f t="shared" si="7"/>
        <v>-</v>
      </c>
      <c r="K214" s="233"/>
      <c r="L214" s="233"/>
      <c r="M214" s="304"/>
      <c r="N214" s="232">
        <v>1</v>
      </c>
    </row>
    <row r="215" spans="1:14" x14ac:dyDescent="0.2">
      <c r="A215" s="230" t="str">
        <f t="shared" si="6"/>
        <v>-</v>
      </c>
      <c r="B215" s="231"/>
      <c r="C215" s="232"/>
      <c r="D215" s="232"/>
      <c r="E215" s="232"/>
      <c r="F215" s="232"/>
      <c r="G215" s="232"/>
      <c r="H215" s="232"/>
      <c r="I215" s="232"/>
      <c r="J215" s="234" t="str">
        <f t="shared" si="7"/>
        <v>-</v>
      </c>
      <c r="K215" s="233"/>
      <c r="L215" s="233"/>
      <c r="M215" s="304"/>
      <c r="N215" s="232">
        <v>1</v>
      </c>
    </row>
    <row r="216" spans="1:14" x14ac:dyDescent="0.2">
      <c r="A216" s="230" t="str">
        <f t="shared" si="6"/>
        <v>-</v>
      </c>
      <c r="B216" s="231"/>
      <c r="C216" s="232"/>
      <c r="D216" s="232"/>
      <c r="E216" s="232"/>
      <c r="F216" s="232"/>
      <c r="G216" s="232"/>
      <c r="H216" s="232"/>
      <c r="I216" s="232"/>
      <c r="J216" s="234" t="str">
        <f t="shared" si="7"/>
        <v>-</v>
      </c>
      <c r="K216" s="233"/>
      <c r="L216" s="233"/>
      <c r="M216" s="304"/>
      <c r="N216" s="232">
        <v>1</v>
      </c>
    </row>
    <row r="217" spans="1:14" x14ac:dyDescent="0.2">
      <c r="A217" s="230" t="str">
        <f t="shared" si="6"/>
        <v>-</v>
      </c>
      <c r="B217" s="231"/>
      <c r="C217" s="232"/>
      <c r="D217" s="232"/>
      <c r="E217" s="232"/>
      <c r="F217" s="232"/>
      <c r="G217" s="232"/>
      <c r="H217" s="232"/>
      <c r="I217" s="232"/>
      <c r="J217" s="234" t="str">
        <f t="shared" si="7"/>
        <v>-</v>
      </c>
      <c r="K217" s="233"/>
      <c r="L217" s="233"/>
      <c r="M217" s="304"/>
      <c r="N217" s="232">
        <v>1</v>
      </c>
    </row>
    <row r="218" spans="1:14" x14ac:dyDescent="0.2">
      <c r="A218" s="230" t="str">
        <f t="shared" si="6"/>
        <v>-</v>
      </c>
      <c r="B218" s="231"/>
      <c r="C218" s="232"/>
      <c r="D218" s="232"/>
      <c r="E218" s="232"/>
      <c r="F218" s="232"/>
      <c r="G218" s="232"/>
      <c r="H218" s="232"/>
      <c r="I218" s="232"/>
      <c r="J218" s="234" t="str">
        <f t="shared" si="7"/>
        <v>-</v>
      </c>
      <c r="K218" s="233"/>
      <c r="L218" s="233"/>
      <c r="M218" s="304"/>
      <c r="N218" s="232">
        <v>1</v>
      </c>
    </row>
    <row r="219" spans="1:14" x14ac:dyDescent="0.2">
      <c r="A219" s="230" t="str">
        <f t="shared" si="6"/>
        <v>-</v>
      </c>
      <c r="B219" s="231"/>
      <c r="C219" s="232"/>
      <c r="D219" s="232"/>
      <c r="E219" s="232"/>
      <c r="F219" s="232"/>
      <c r="G219" s="232"/>
      <c r="H219" s="232"/>
      <c r="I219" s="232"/>
      <c r="J219" s="234" t="str">
        <f t="shared" si="7"/>
        <v>-</v>
      </c>
      <c r="K219" s="233"/>
      <c r="L219" s="233"/>
      <c r="M219" s="304"/>
      <c r="N219" s="232">
        <v>1</v>
      </c>
    </row>
    <row r="220" spans="1:14" x14ac:dyDescent="0.2">
      <c r="A220" s="230" t="str">
        <f t="shared" si="6"/>
        <v>-</v>
      </c>
      <c r="B220" s="231"/>
      <c r="C220" s="232"/>
      <c r="D220" s="232"/>
      <c r="E220" s="232"/>
      <c r="F220" s="232"/>
      <c r="G220" s="232"/>
      <c r="H220" s="232"/>
      <c r="I220" s="232"/>
      <c r="J220" s="234" t="str">
        <f t="shared" si="7"/>
        <v>-</v>
      </c>
      <c r="K220" s="233"/>
      <c r="L220" s="233"/>
      <c r="M220" s="304"/>
      <c r="N220" s="232">
        <v>1</v>
      </c>
    </row>
    <row r="221" spans="1:14" x14ac:dyDescent="0.2">
      <c r="A221" s="230" t="str">
        <f t="shared" si="6"/>
        <v>-</v>
      </c>
      <c r="B221" s="231"/>
      <c r="C221" s="232"/>
      <c r="D221" s="232"/>
      <c r="E221" s="232"/>
      <c r="F221" s="232"/>
      <c r="G221" s="232"/>
      <c r="H221" s="232"/>
      <c r="I221" s="232"/>
      <c r="J221" s="234" t="str">
        <f t="shared" si="7"/>
        <v>-</v>
      </c>
      <c r="K221" s="233"/>
      <c r="L221" s="233"/>
      <c r="M221" s="304"/>
      <c r="N221" s="232">
        <v>1</v>
      </c>
    </row>
    <row r="222" spans="1:14" x14ac:dyDescent="0.2">
      <c r="A222" s="230" t="str">
        <f t="shared" si="6"/>
        <v>-</v>
      </c>
      <c r="B222" s="231"/>
      <c r="C222" s="232"/>
      <c r="D222" s="232"/>
      <c r="E222" s="232"/>
      <c r="F222" s="232"/>
      <c r="G222" s="232"/>
      <c r="H222" s="232"/>
      <c r="I222" s="232"/>
      <c r="J222" s="234" t="str">
        <f t="shared" si="7"/>
        <v>-</v>
      </c>
      <c r="K222" s="233"/>
      <c r="L222" s="233"/>
      <c r="M222" s="304"/>
      <c r="N222" s="232">
        <v>1</v>
      </c>
    </row>
    <row r="223" spans="1:14" x14ac:dyDescent="0.2">
      <c r="A223" s="230" t="str">
        <f t="shared" si="6"/>
        <v>-</v>
      </c>
      <c r="B223" s="231"/>
      <c r="C223" s="232"/>
      <c r="D223" s="232"/>
      <c r="E223" s="232"/>
      <c r="F223" s="232"/>
      <c r="G223" s="232"/>
      <c r="H223" s="232"/>
      <c r="I223" s="232"/>
      <c r="J223" s="234" t="str">
        <f t="shared" si="7"/>
        <v>-</v>
      </c>
      <c r="K223" s="233"/>
      <c r="L223" s="233"/>
      <c r="M223" s="304"/>
      <c r="N223" s="232">
        <v>1</v>
      </c>
    </row>
    <row r="224" spans="1:14" x14ac:dyDescent="0.2">
      <c r="A224" s="230" t="str">
        <f t="shared" si="6"/>
        <v>-</v>
      </c>
      <c r="B224" s="231"/>
      <c r="C224" s="232"/>
      <c r="D224" s="232"/>
      <c r="E224" s="232"/>
      <c r="F224" s="232"/>
      <c r="G224" s="232"/>
      <c r="H224" s="232"/>
      <c r="I224" s="232"/>
      <c r="J224" s="234" t="str">
        <f t="shared" si="7"/>
        <v>-</v>
      </c>
      <c r="K224" s="233"/>
      <c r="L224" s="233"/>
      <c r="M224" s="304"/>
      <c r="N224" s="232">
        <v>1</v>
      </c>
    </row>
    <row r="225" spans="1:14" x14ac:dyDescent="0.2">
      <c r="A225" s="230" t="str">
        <f t="shared" si="6"/>
        <v>-</v>
      </c>
      <c r="B225" s="231"/>
      <c r="C225" s="232"/>
      <c r="D225" s="232"/>
      <c r="E225" s="232"/>
      <c r="F225" s="232"/>
      <c r="G225" s="232"/>
      <c r="H225" s="232"/>
      <c r="I225" s="232"/>
      <c r="J225" s="234" t="str">
        <f t="shared" si="7"/>
        <v>-</v>
      </c>
      <c r="K225" s="233"/>
      <c r="L225" s="233"/>
      <c r="M225" s="304"/>
      <c r="N225" s="232">
        <v>1</v>
      </c>
    </row>
    <row r="226" spans="1:14" x14ac:dyDescent="0.2">
      <c r="A226" s="230" t="str">
        <f t="shared" si="6"/>
        <v>-</v>
      </c>
      <c r="B226" s="231"/>
      <c r="C226" s="232"/>
      <c r="D226" s="232"/>
      <c r="E226" s="232"/>
      <c r="F226" s="232"/>
      <c r="G226" s="232"/>
      <c r="H226" s="232"/>
      <c r="I226" s="232"/>
      <c r="J226" s="234" t="str">
        <f t="shared" si="7"/>
        <v>-</v>
      </c>
      <c r="K226" s="233"/>
      <c r="L226" s="233"/>
      <c r="M226" s="304"/>
      <c r="N226" s="232">
        <v>1</v>
      </c>
    </row>
    <row r="227" spans="1:14" x14ac:dyDescent="0.2">
      <c r="A227" s="230" t="str">
        <f t="shared" si="6"/>
        <v>-</v>
      </c>
      <c r="B227" s="231"/>
      <c r="C227" s="232"/>
      <c r="D227" s="232"/>
      <c r="E227" s="232"/>
      <c r="F227" s="232"/>
      <c r="G227" s="232"/>
      <c r="H227" s="232"/>
      <c r="I227" s="232"/>
      <c r="J227" s="234" t="str">
        <f t="shared" si="7"/>
        <v>-</v>
      </c>
      <c r="K227" s="233"/>
      <c r="L227" s="233"/>
      <c r="M227" s="304"/>
      <c r="N227" s="232">
        <v>1</v>
      </c>
    </row>
    <row r="228" spans="1:14" x14ac:dyDescent="0.2">
      <c r="A228" s="230" t="str">
        <f t="shared" si="6"/>
        <v>-</v>
      </c>
      <c r="B228" s="231"/>
      <c r="C228" s="232"/>
      <c r="D228" s="232"/>
      <c r="E228" s="232"/>
      <c r="F228" s="232"/>
      <c r="G228" s="232"/>
      <c r="H228" s="232"/>
      <c r="I228" s="232"/>
      <c r="J228" s="234" t="str">
        <f t="shared" si="7"/>
        <v>-</v>
      </c>
      <c r="K228" s="233"/>
      <c r="L228" s="233"/>
      <c r="M228" s="304"/>
      <c r="N228" s="232">
        <v>1</v>
      </c>
    </row>
    <row r="229" spans="1:14" x14ac:dyDescent="0.2">
      <c r="A229" s="230" t="str">
        <f t="shared" si="6"/>
        <v>-</v>
      </c>
      <c r="B229" s="231"/>
      <c r="C229" s="232"/>
      <c r="D229" s="232"/>
      <c r="E229" s="232"/>
      <c r="F229" s="232"/>
      <c r="G229" s="232"/>
      <c r="H229" s="232"/>
      <c r="I229" s="232"/>
      <c r="J229" s="234" t="str">
        <f t="shared" si="7"/>
        <v>-</v>
      </c>
      <c r="K229" s="233"/>
      <c r="L229" s="233"/>
      <c r="M229" s="304"/>
      <c r="N229" s="232">
        <v>1</v>
      </c>
    </row>
    <row r="230" spans="1:14" x14ac:dyDescent="0.2">
      <c r="A230" s="230" t="str">
        <f t="shared" si="6"/>
        <v>-</v>
      </c>
      <c r="B230" s="231"/>
      <c r="C230" s="232"/>
      <c r="D230" s="232"/>
      <c r="E230" s="232"/>
      <c r="F230" s="232"/>
      <c r="G230" s="232"/>
      <c r="H230" s="232"/>
      <c r="I230" s="232"/>
      <c r="J230" s="234" t="str">
        <f t="shared" si="7"/>
        <v>-</v>
      </c>
      <c r="K230" s="233"/>
      <c r="L230" s="233"/>
      <c r="M230" s="304"/>
      <c r="N230" s="232">
        <v>1</v>
      </c>
    </row>
    <row r="231" spans="1:14" x14ac:dyDescent="0.2">
      <c r="A231" s="230" t="str">
        <f t="shared" si="6"/>
        <v>-</v>
      </c>
      <c r="B231" s="231"/>
      <c r="C231" s="232"/>
      <c r="D231" s="232"/>
      <c r="E231" s="232"/>
      <c r="F231" s="232"/>
      <c r="G231" s="232"/>
      <c r="H231" s="232"/>
      <c r="I231" s="232"/>
      <c r="J231" s="234" t="str">
        <f t="shared" si="7"/>
        <v>-</v>
      </c>
      <c r="K231" s="233"/>
      <c r="L231" s="233"/>
      <c r="M231" s="304"/>
      <c r="N231" s="232">
        <v>1</v>
      </c>
    </row>
    <row r="232" spans="1:14" x14ac:dyDescent="0.2">
      <c r="A232" s="230" t="str">
        <f t="shared" si="6"/>
        <v>-</v>
      </c>
      <c r="B232" s="231"/>
      <c r="C232" s="232"/>
      <c r="D232" s="232"/>
      <c r="E232" s="232"/>
      <c r="F232" s="232"/>
      <c r="G232" s="232"/>
      <c r="H232" s="232"/>
      <c r="I232" s="232"/>
      <c r="J232" s="234" t="str">
        <f t="shared" si="7"/>
        <v>-</v>
      </c>
      <c r="K232" s="233"/>
      <c r="L232" s="233"/>
      <c r="M232" s="304"/>
      <c r="N232" s="232">
        <v>1</v>
      </c>
    </row>
    <row r="233" spans="1:14" x14ac:dyDescent="0.2">
      <c r="A233" s="230" t="str">
        <f t="shared" si="6"/>
        <v>-</v>
      </c>
      <c r="B233" s="231"/>
      <c r="C233" s="232"/>
      <c r="D233" s="232"/>
      <c r="E233" s="232"/>
      <c r="F233" s="232"/>
      <c r="G233" s="232"/>
      <c r="H233" s="232"/>
      <c r="I233" s="232"/>
      <c r="J233" s="234" t="str">
        <f t="shared" si="7"/>
        <v>-</v>
      </c>
      <c r="K233" s="233"/>
      <c r="L233" s="233"/>
      <c r="M233" s="304"/>
      <c r="N233" s="232">
        <v>1</v>
      </c>
    </row>
    <row r="234" spans="1:14" x14ac:dyDescent="0.2">
      <c r="A234" s="230" t="str">
        <f t="shared" si="6"/>
        <v>-</v>
      </c>
      <c r="B234" s="231"/>
      <c r="C234" s="232"/>
      <c r="D234" s="232"/>
      <c r="E234" s="232"/>
      <c r="F234" s="232"/>
      <c r="G234" s="232"/>
      <c r="H234" s="232"/>
      <c r="I234" s="232"/>
      <c r="J234" s="234" t="str">
        <f t="shared" si="7"/>
        <v>-</v>
      </c>
      <c r="K234" s="233"/>
      <c r="L234" s="233"/>
      <c r="M234" s="304"/>
      <c r="N234" s="232">
        <v>1</v>
      </c>
    </row>
    <row r="235" spans="1:14" x14ac:dyDescent="0.2">
      <c r="A235" s="230" t="str">
        <f t="shared" si="6"/>
        <v>-</v>
      </c>
      <c r="B235" s="231"/>
      <c r="C235" s="232"/>
      <c r="D235" s="232"/>
      <c r="E235" s="232"/>
      <c r="F235" s="232"/>
      <c r="G235" s="232"/>
      <c r="H235" s="232"/>
      <c r="I235" s="232"/>
      <c r="J235" s="234" t="str">
        <f t="shared" si="7"/>
        <v>-</v>
      </c>
      <c r="K235" s="233"/>
      <c r="L235" s="233"/>
      <c r="M235" s="304"/>
      <c r="N235" s="232">
        <v>1</v>
      </c>
    </row>
    <row r="236" spans="1:14" x14ac:dyDescent="0.2">
      <c r="A236" s="230" t="str">
        <f t="shared" si="6"/>
        <v>-</v>
      </c>
      <c r="B236" s="231"/>
      <c r="C236" s="232"/>
      <c r="D236" s="232"/>
      <c r="E236" s="232"/>
      <c r="F236" s="232"/>
      <c r="G236" s="232"/>
      <c r="H236" s="232"/>
      <c r="I236" s="232"/>
      <c r="J236" s="234" t="str">
        <f t="shared" si="7"/>
        <v>-</v>
      </c>
      <c r="K236" s="233"/>
      <c r="L236" s="233"/>
      <c r="M236" s="304"/>
      <c r="N236" s="232">
        <v>1</v>
      </c>
    </row>
    <row r="237" spans="1:14" x14ac:dyDescent="0.2">
      <c r="A237" s="230" t="str">
        <f t="shared" si="6"/>
        <v>-</v>
      </c>
      <c r="B237" s="231"/>
      <c r="C237" s="232"/>
      <c r="D237" s="232"/>
      <c r="E237" s="232"/>
      <c r="F237" s="232"/>
      <c r="G237" s="232"/>
      <c r="H237" s="232"/>
      <c r="I237" s="232"/>
      <c r="J237" s="234" t="str">
        <f t="shared" si="7"/>
        <v>-</v>
      </c>
      <c r="K237" s="233"/>
      <c r="L237" s="233"/>
      <c r="M237" s="304"/>
      <c r="N237" s="232">
        <v>1</v>
      </c>
    </row>
    <row r="238" spans="1:14" x14ac:dyDescent="0.2">
      <c r="A238" s="230" t="str">
        <f t="shared" si="6"/>
        <v>-</v>
      </c>
      <c r="B238" s="231"/>
      <c r="C238" s="232"/>
      <c r="D238" s="232"/>
      <c r="E238" s="232"/>
      <c r="F238" s="232"/>
      <c r="G238" s="232"/>
      <c r="H238" s="232"/>
      <c r="I238" s="232"/>
      <c r="J238" s="234" t="str">
        <f t="shared" si="7"/>
        <v>-</v>
      </c>
      <c r="K238" s="233"/>
      <c r="L238" s="233"/>
      <c r="M238" s="304"/>
      <c r="N238" s="232">
        <v>1</v>
      </c>
    </row>
    <row r="239" spans="1:14" x14ac:dyDescent="0.2">
      <c r="A239" s="230" t="str">
        <f t="shared" si="6"/>
        <v>-</v>
      </c>
      <c r="B239" s="231"/>
      <c r="C239" s="232"/>
      <c r="D239" s="232"/>
      <c r="E239" s="232"/>
      <c r="F239" s="232"/>
      <c r="G239" s="232"/>
      <c r="H239" s="232"/>
      <c r="I239" s="232"/>
      <c r="J239" s="234" t="str">
        <f t="shared" si="7"/>
        <v>-</v>
      </c>
      <c r="K239" s="233"/>
      <c r="L239" s="233"/>
      <c r="M239" s="304"/>
      <c r="N239" s="232">
        <v>1</v>
      </c>
    </row>
    <row r="240" spans="1:14" x14ac:dyDescent="0.2">
      <c r="A240" s="230" t="str">
        <f t="shared" si="6"/>
        <v>-</v>
      </c>
      <c r="B240" s="231"/>
      <c r="C240" s="232"/>
      <c r="D240" s="232"/>
      <c r="E240" s="232"/>
      <c r="F240" s="232"/>
      <c r="G240" s="232"/>
      <c r="H240" s="232"/>
      <c r="I240" s="232"/>
      <c r="J240" s="234" t="str">
        <f t="shared" si="7"/>
        <v>-</v>
      </c>
      <c r="K240" s="233"/>
      <c r="L240" s="233"/>
      <c r="M240" s="304"/>
      <c r="N240" s="232">
        <v>1</v>
      </c>
    </row>
    <row r="241" spans="1:14" x14ac:dyDescent="0.2">
      <c r="A241" s="230" t="str">
        <f t="shared" si="6"/>
        <v>-</v>
      </c>
      <c r="B241" s="231"/>
      <c r="C241" s="232"/>
      <c r="D241" s="232"/>
      <c r="E241" s="232"/>
      <c r="F241" s="232"/>
      <c r="G241" s="232"/>
      <c r="H241" s="232"/>
      <c r="I241" s="232"/>
      <c r="J241" s="234" t="str">
        <f t="shared" si="7"/>
        <v>-</v>
      </c>
      <c r="K241" s="233"/>
      <c r="L241" s="233"/>
      <c r="M241" s="304"/>
      <c r="N241" s="232">
        <v>1</v>
      </c>
    </row>
    <row r="242" spans="1:14" x14ac:dyDescent="0.2">
      <c r="A242" s="230" t="str">
        <f t="shared" si="6"/>
        <v>-</v>
      </c>
      <c r="B242" s="231"/>
      <c r="C242" s="232"/>
      <c r="D242" s="232"/>
      <c r="E242" s="232"/>
      <c r="F242" s="232"/>
      <c r="G242" s="232"/>
      <c r="H242" s="232"/>
      <c r="I242" s="232"/>
      <c r="J242" s="234" t="str">
        <f t="shared" si="7"/>
        <v>-</v>
      </c>
      <c r="K242" s="233"/>
      <c r="L242" s="233"/>
      <c r="M242" s="304"/>
      <c r="N242" s="232">
        <v>1</v>
      </c>
    </row>
    <row r="243" spans="1:14" x14ac:dyDescent="0.2">
      <c r="A243" s="230" t="str">
        <f t="shared" si="6"/>
        <v>-</v>
      </c>
      <c r="B243" s="231"/>
      <c r="C243" s="232"/>
      <c r="D243" s="232"/>
      <c r="E243" s="232"/>
      <c r="F243" s="232"/>
      <c r="G243" s="232"/>
      <c r="H243" s="232"/>
      <c r="I243" s="232"/>
      <c r="J243" s="234" t="str">
        <f t="shared" si="7"/>
        <v>-</v>
      </c>
      <c r="K243" s="233"/>
      <c r="L243" s="233"/>
      <c r="M243" s="304"/>
      <c r="N243" s="232">
        <v>1</v>
      </c>
    </row>
    <row r="244" spans="1:14" x14ac:dyDescent="0.2">
      <c r="A244" s="230" t="str">
        <f t="shared" si="6"/>
        <v>-</v>
      </c>
      <c r="B244" s="231"/>
      <c r="C244" s="232"/>
      <c r="D244" s="232"/>
      <c r="E244" s="232"/>
      <c r="F244" s="232"/>
      <c r="G244" s="232"/>
      <c r="H244" s="232"/>
      <c r="I244" s="232"/>
      <c r="J244" s="234" t="str">
        <f t="shared" si="7"/>
        <v>-</v>
      </c>
      <c r="K244" s="233"/>
      <c r="L244" s="233"/>
      <c r="M244" s="304"/>
      <c r="N244" s="232">
        <v>1</v>
      </c>
    </row>
    <row r="245" spans="1:14" x14ac:dyDescent="0.2">
      <c r="A245" s="230" t="str">
        <f t="shared" si="6"/>
        <v>-</v>
      </c>
      <c r="B245" s="231"/>
      <c r="C245" s="232"/>
      <c r="D245" s="232"/>
      <c r="E245" s="232"/>
      <c r="F245" s="232"/>
      <c r="G245" s="232"/>
      <c r="H245" s="232"/>
      <c r="I245" s="232"/>
      <c r="J245" s="234" t="str">
        <f t="shared" si="7"/>
        <v>-</v>
      </c>
      <c r="K245" s="233"/>
      <c r="L245" s="233"/>
      <c r="M245" s="304"/>
      <c r="N245" s="232">
        <v>1</v>
      </c>
    </row>
    <row r="246" spans="1:14" x14ac:dyDescent="0.2">
      <c r="A246" s="230" t="str">
        <f t="shared" si="6"/>
        <v>-</v>
      </c>
      <c r="B246" s="231"/>
      <c r="C246" s="232"/>
      <c r="D246" s="232"/>
      <c r="E246" s="232"/>
      <c r="F246" s="232"/>
      <c r="G246" s="232"/>
      <c r="H246" s="232"/>
      <c r="I246" s="232"/>
      <c r="J246" s="234" t="str">
        <f t="shared" si="7"/>
        <v>-</v>
      </c>
      <c r="K246" s="233"/>
      <c r="L246" s="233"/>
      <c r="M246" s="304"/>
      <c r="N246" s="232">
        <v>1</v>
      </c>
    </row>
    <row r="247" spans="1:14" x14ac:dyDescent="0.2">
      <c r="A247" s="230" t="str">
        <f t="shared" si="6"/>
        <v>-</v>
      </c>
      <c r="B247" s="231"/>
      <c r="C247" s="232"/>
      <c r="D247" s="232"/>
      <c r="E247" s="232"/>
      <c r="F247" s="232"/>
      <c r="G247" s="232"/>
      <c r="H247" s="232"/>
      <c r="I247" s="232"/>
      <c r="J247" s="234" t="str">
        <f t="shared" si="7"/>
        <v>-</v>
      </c>
      <c r="K247" s="233"/>
      <c r="L247" s="233"/>
      <c r="M247" s="304"/>
      <c r="N247" s="232">
        <v>1</v>
      </c>
    </row>
    <row r="248" spans="1:14" x14ac:dyDescent="0.2">
      <c r="A248" s="230" t="str">
        <f t="shared" si="6"/>
        <v>-</v>
      </c>
      <c r="B248" s="231"/>
      <c r="C248" s="232"/>
      <c r="D248" s="232"/>
      <c r="E248" s="232"/>
      <c r="F248" s="232"/>
      <c r="G248" s="232"/>
      <c r="H248" s="232"/>
      <c r="I248" s="232"/>
      <c r="J248" s="234" t="str">
        <f t="shared" si="7"/>
        <v>-</v>
      </c>
      <c r="K248" s="233"/>
      <c r="L248" s="233"/>
      <c r="M248" s="304"/>
      <c r="N248" s="232">
        <v>1</v>
      </c>
    </row>
    <row r="249" spans="1:14" x14ac:dyDescent="0.2">
      <c r="A249" s="230" t="str">
        <f t="shared" si="6"/>
        <v>-</v>
      </c>
      <c r="B249" s="231"/>
      <c r="C249" s="232"/>
      <c r="D249" s="232"/>
      <c r="E249" s="232"/>
      <c r="F249" s="232"/>
      <c r="G249" s="232"/>
      <c r="H249" s="232"/>
      <c r="I249" s="232"/>
      <c r="J249" s="234" t="str">
        <f t="shared" si="7"/>
        <v>-</v>
      </c>
      <c r="K249" s="233"/>
      <c r="L249" s="233"/>
      <c r="M249" s="304"/>
      <c r="N249" s="232">
        <v>1</v>
      </c>
    </row>
    <row r="250" spans="1:14" x14ac:dyDescent="0.2">
      <c r="A250" s="230" t="str">
        <f t="shared" si="6"/>
        <v>-</v>
      </c>
      <c r="B250" s="231"/>
      <c r="C250" s="232"/>
      <c r="D250" s="232"/>
      <c r="E250" s="232"/>
      <c r="F250" s="232"/>
      <c r="G250" s="232"/>
      <c r="H250" s="232"/>
      <c r="I250" s="232"/>
      <c r="J250" s="234" t="str">
        <f t="shared" si="7"/>
        <v>-</v>
      </c>
      <c r="K250" s="233"/>
      <c r="L250" s="233"/>
      <c r="M250" s="304"/>
      <c r="N250" s="232">
        <v>1</v>
      </c>
    </row>
    <row r="251" spans="1:14" x14ac:dyDescent="0.2">
      <c r="A251" s="230" t="str">
        <f t="shared" si="6"/>
        <v>-</v>
      </c>
      <c r="B251" s="231"/>
      <c r="C251" s="232"/>
      <c r="D251" s="232"/>
      <c r="E251" s="232"/>
      <c r="F251" s="232"/>
      <c r="G251" s="232"/>
      <c r="H251" s="232"/>
      <c r="I251" s="232"/>
      <c r="J251" s="234" t="str">
        <f t="shared" si="7"/>
        <v>-</v>
      </c>
      <c r="K251" s="233"/>
      <c r="L251" s="233"/>
      <c r="M251" s="304"/>
      <c r="N251" s="232">
        <v>1</v>
      </c>
    </row>
    <row r="252" spans="1:14" x14ac:dyDescent="0.2">
      <c r="A252" s="230" t="str">
        <f t="shared" si="6"/>
        <v>-</v>
      </c>
      <c r="B252" s="231"/>
      <c r="C252" s="232"/>
      <c r="D252" s="232"/>
      <c r="E252" s="232"/>
      <c r="F252" s="232"/>
      <c r="G252" s="232"/>
      <c r="H252" s="232"/>
      <c r="I252" s="232"/>
      <c r="J252" s="234" t="str">
        <f t="shared" si="7"/>
        <v>-</v>
      </c>
      <c r="K252" s="233"/>
      <c r="L252" s="233"/>
      <c r="M252" s="304"/>
      <c r="N252" s="232">
        <v>1</v>
      </c>
    </row>
    <row r="253" spans="1:14" x14ac:dyDescent="0.2">
      <c r="A253" s="230" t="str">
        <f t="shared" si="6"/>
        <v>-</v>
      </c>
      <c r="B253" s="231"/>
      <c r="C253" s="232"/>
      <c r="D253" s="232"/>
      <c r="E253" s="232"/>
      <c r="F253" s="232"/>
      <c r="G253" s="232"/>
      <c r="H253" s="232"/>
      <c r="I253" s="232"/>
      <c r="J253" s="234" t="str">
        <f t="shared" si="7"/>
        <v>-</v>
      </c>
      <c r="K253" s="233"/>
      <c r="L253" s="233"/>
      <c r="M253" s="304"/>
      <c r="N253" s="232">
        <v>1</v>
      </c>
    </row>
    <row r="254" spans="1:14" x14ac:dyDescent="0.2">
      <c r="A254" s="230" t="str">
        <f t="shared" si="6"/>
        <v>-</v>
      </c>
      <c r="B254" s="231"/>
      <c r="C254" s="232"/>
      <c r="D254" s="232"/>
      <c r="E254" s="232"/>
      <c r="F254" s="232"/>
      <c r="G254" s="232"/>
      <c r="H254" s="232"/>
      <c r="I254" s="232"/>
      <c r="J254" s="234" t="str">
        <f t="shared" si="7"/>
        <v>-</v>
      </c>
      <c r="K254" s="233"/>
      <c r="L254" s="233"/>
      <c r="M254" s="304"/>
      <c r="N254" s="232">
        <v>1</v>
      </c>
    </row>
    <row r="255" spans="1:14" x14ac:dyDescent="0.2">
      <c r="A255" s="230" t="str">
        <f t="shared" si="6"/>
        <v>-</v>
      </c>
      <c r="B255" s="231"/>
      <c r="C255" s="232"/>
      <c r="D255" s="232"/>
      <c r="E255" s="232"/>
      <c r="F255" s="232"/>
      <c r="G255" s="232"/>
      <c r="H255" s="232"/>
      <c r="I255" s="232"/>
      <c r="J255" s="234" t="str">
        <f t="shared" si="7"/>
        <v>-</v>
      </c>
      <c r="K255" s="233"/>
      <c r="L255" s="233"/>
      <c r="M255" s="304"/>
      <c r="N255" s="232">
        <v>1</v>
      </c>
    </row>
    <row r="256" spans="1:14" x14ac:dyDescent="0.2">
      <c r="A256" s="230" t="str">
        <f t="shared" si="6"/>
        <v>-</v>
      </c>
      <c r="B256" s="231"/>
      <c r="C256" s="232"/>
      <c r="D256" s="232"/>
      <c r="E256" s="232"/>
      <c r="F256" s="232"/>
      <c r="G256" s="232"/>
      <c r="H256" s="232"/>
      <c r="I256" s="232"/>
      <c r="J256" s="234" t="str">
        <f t="shared" si="7"/>
        <v>-</v>
      </c>
      <c r="K256" s="233"/>
      <c r="L256" s="233"/>
      <c r="M256" s="304"/>
      <c r="N256" s="232">
        <v>1</v>
      </c>
    </row>
    <row r="257" spans="1:14" x14ac:dyDescent="0.2">
      <c r="A257" s="230" t="str">
        <f t="shared" si="6"/>
        <v>-</v>
      </c>
      <c r="B257" s="231"/>
      <c r="C257" s="232"/>
      <c r="D257" s="232"/>
      <c r="E257" s="232"/>
      <c r="F257" s="232"/>
      <c r="G257" s="232"/>
      <c r="H257" s="232"/>
      <c r="I257" s="232"/>
      <c r="J257" s="234" t="str">
        <f t="shared" si="7"/>
        <v>-</v>
      </c>
      <c r="K257" s="233"/>
      <c r="L257" s="233"/>
      <c r="M257" s="304"/>
      <c r="N257" s="232">
        <v>1</v>
      </c>
    </row>
    <row r="258" spans="1:14" x14ac:dyDescent="0.2">
      <c r="A258" s="230" t="str">
        <f t="shared" si="6"/>
        <v>-</v>
      </c>
      <c r="B258" s="231"/>
      <c r="C258" s="232"/>
      <c r="D258" s="232"/>
      <c r="E258" s="232"/>
      <c r="F258" s="232"/>
      <c r="G258" s="232"/>
      <c r="H258" s="232"/>
      <c r="I258" s="232"/>
      <c r="J258" s="234" t="str">
        <f t="shared" si="7"/>
        <v>-</v>
      </c>
      <c r="K258" s="233"/>
      <c r="L258" s="233"/>
      <c r="M258" s="304"/>
      <c r="N258" s="232">
        <v>1</v>
      </c>
    </row>
    <row r="259" spans="1:14" x14ac:dyDescent="0.2">
      <c r="A259" s="230" t="str">
        <f t="shared" si="6"/>
        <v>-</v>
      </c>
      <c r="B259" s="231"/>
      <c r="C259" s="232"/>
      <c r="D259" s="232"/>
      <c r="E259" s="232"/>
      <c r="F259" s="232"/>
      <c r="G259" s="232"/>
      <c r="H259" s="232"/>
      <c r="I259" s="232"/>
      <c r="J259" s="234" t="str">
        <f t="shared" si="7"/>
        <v>-</v>
      </c>
      <c r="K259" s="233"/>
      <c r="L259" s="233"/>
      <c r="M259" s="304"/>
      <c r="N259" s="232">
        <v>1</v>
      </c>
    </row>
    <row r="260" spans="1:14" x14ac:dyDescent="0.2">
      <c r="A260" s="230" t="str">
        <f t="shared" si="6"/>
        <v>-</v>
      </c>
      <c r="B260" s="231"/>
      <c r="C260" s="232"/>
      <c r="D260" s="232"/>
      <c r="E260" s="232"/>
      <c r="F260" s="232"/>
      <c r="G260" s="232"/>
      <c r="H260" s="232"/>
      <c r="I260" s="232"/>
      <c r="J260" s="234" t="str">
        <f t="shared" si="7"/>
        <v>-</v>
      </c>
      <c r="K260" s="233"/>
      <c r="L260" s="233"/>
      <c r="M260" s="304"/>
      <c r="N260" s="232">
        <v>1</v>
      </c>
    </row>
    <row r="261" spans="1:14" x14ac:dyDescent="0.2">
      <c r="A261" s="230" t="str">
        <f t="shared" si="6"/>
        <v>-</v>
      </c>
      <c r="B261" s="231"/>
      <c r="C261" s="232"/>
      <c r="D261" s="232"/>
      <c r="E261" s="232"/>
      <c r="F261" s="232"/>
      <c r="G261" s="232"/>
      <c r="H261" s="232"/>
      <c r="I261" s="232"/>
      <c r="J261" s="234" t="str">
        <f t="shared" si="7"/>
        <v>-</v>
      </c>
      <c r="K261" s="233"/>
      <c r="L261" s="233"/>
      <c r="M261" s="304"/>
      <c r="N261" s="232">
        <v>1</v>
      </c>
    </row>
    <row r="262" spans="1:14" x14ac:dyDescent="0.2">
      <c r="A262" s="230" t="str">
        <f t="shared" ref="A262:A325" si="8">IF(B262=0,"-",VALUE(LEFT(B262,4)))</f>
        <v>-</v>
      </c>
      <c r="B262" s="231"/>
      <c r="C262" s="232"/>
      <c r="D262" s="232"/>
      <c r="E262" s="232"/>
      <c r="F262" s="232"/>
      <c r="G262" s="232"/>
      <c r="H262" s="232"/>
      <c r="I262" s="232"/>
      <c r="J262" s="234" t="str">
        <f t="shared" ref="J262:J325" si="9">IF($I262=0,"-",VLOOKUP($I262,ListaObligatiuniFataDeAngajati,2,0))</f>
        <v>-</v>
      </c>
      <c r="K262" s="233"/>
      <c r="L262" s="233"/>
      <c r="M262" s="304"/>
      <c r="N262" s="232">
        <v>1</v>
      </c>
    </row>
    <row r="263" spans="1:14" x14ac:dyDescent="0.2">
      <c r="A263" s="230" t="str">
        <f t="shared" si="8"/>
        <v>-</v>
      </c>
      <c r="B263" s="231"/>
      <c r="C263" s="232"/>
      <c r="D263" s="232"/>
      <c r="E263" s="232"/>
      <c r="F263" s="232"/>
      <c r="G263" s="232"/>
      <c r="H263" s="232"/>
      <c r="I263" s="232"/>
      <c r="J263" s="234" t="str">
        <f t="shared" si="9"/>
        <v>-</v>
      </c>
      <c r="K263" s="233"/>
      <c r="L263" s="233"/>
      <c r="M263" s="304"/>
      <c r="N263" s="232">
        <v>1</v>
      </c>
    </row>
    <row r="264" spans="1:14" x14ac:dyDescent="0.2">
      <c r="A264" s="230" t="str">
        <f t="shared" si="8"/>
        <v>-</v>
      </c>
      <c r="B264" s="231"/>
      <c r="C264" s="232"/>
      <c r="D264" s="232"/>
      <c r="E264" s="232"/>
      <c r="F264" s="232"/>
      <c r="G264" s="232"/>
      <c r="H264" s="232"/>
      <c r="I264" s="232"/>
      <c r="J264" s="234" t="str">
        <f t="shared" si="9"/>
        <v>-</v>
      </c>
      <c r="K264" s="233"/>
      <c r="L264" s="233"/>
      <c r="M264" s="304"/>
      <c r="N264" s="232">
        <v>1</v>
      </c>
    </row>
    <row r="265" spans="1:14" x14ac:dyDescent="0.2">
      <c r="A265" s="230" t="str">
        <f t="shared" si="8"/>
        <v>-</v>
      </c>
      <c r="B265" s="231"/>
      <c r="C265" s="232"/>
      <c r="D265" s="232"/>
      <c r="E265" s="232"/>
      <c r="F265" s="232"/>
      <c r="G265" s="232"/>
      <c r="H265" s="232"/>
      <c r="I265" s="232"/>
      <c r="J265" s="234" t="str">
        <f t="shared" si="9"/>
        <v>-</v>
      </c>
      <c r="K265" s="233"/>
      <c r="L265" s="233"/>
      <c r="M265" s="304"/>
      <c r="N265" s="232">
        <v>1</v>
      </c>
    </row>
    <row r="266" spans="1:14" x14ac:dyDescent="0.2">
      <c r="A266" s="230" t="str">
        <f t="shared" si="8"/>
        <v>-</v>
      </c>
      <c r="B266" s="231"/>
      <c r="C266" s="232"/>
      <c r="D266" s="232"/>
      <c r="E266" s="232"/>
      <c r="F266" s="232"/>
      <c r="G266" s="232"/>
      <c r="H266" s="232"/>
      <c r="I266" s="232"/>
      <c r="J266" s="234" t="str">
        <f t="shared" si="9"/>
        <v>-</v>
      </c>
      <c r="K266" s="233"/>
      <c r="L266" s="233"/>
      <c r="M266" s="304"/>
      <c r="N266" s="232">
        <v>1</v>
      </c>
    </row>
    <row r="267" spans="1:14" x14ac:dyDescent="0.2">
      <c r="A267" s="230" t="str">
        <f t="shared" si="8"/>
        <v>-</v>
      </c>
      <c r="B267" s="231"/>
      <c r="C267" s="232"/>
      <c r="D267" s="232"/>
      <c r="E267" s="232"/>
      <c r="F267" s="232"/>
      <c r="G267" s="232"/>
      <c r="H267" s="232"/>
      <c r="I267" s="232"/>
      <c r="J267" s="234" t="str">
        <f t="shared" si="9"/>
        <v>-</v>
      </c>
      <c r="K267" s="233"/>
      <c r="L267" s="233"/>
      <c r="M267" s="304"/>
      <c r="N267" s="232">
        <v>1</v>
      </c>
    </row>
    <row r="268" spans="1:14" x14ac:dyDescent="0.2">
      <c r="A268" s="230" t="str">
        <f t="shared" si="8"/>
        <v>-</v>
      </c>
      <c r="B268" s="231"/>
      <c r="C268" s="232"/>
      <c r="D268" s="232"/>
      <c r="E268" s="232"/>
      <c r="F268" s="232"/>
      <c r="G268" s="232"/>
      <c r="H268" s="232"/>
      <c r="I268" s="232"/>
      <c r="J268" s="234" t="str">
        <f t="shared" si="9"/>
        <v>-</v>
      </c>
      <c r="K268" s="233"/>
      <c r="L268" s="233"/>
      <c r="M268" s="304"/>
      <c r="N268" s="232">
        <v>1</v>
      </c>
    </row>
    <row r="269" spans="1:14" x14ac:dyDescent="0.2">
      <c r="A269" s="230" t="str">
        <f t="shared" si="8"/>
        <v>-</v>
      </c>
      <c r="B269" s="231"/>
      <c r="C269" s="232"/>
      <c r="D269" s="232"/>
      <c r="E269" s="232"/>
      <c r="F269" s="232"/>
      <c r="G269" s="232"/>
      <c r="H269" s="232"/>
      <c r="I269" s="232"/>
      <c r="J269" s="234" t="str">
        <f t="shared" si="9"/>
        <v>-</v>
      </c>
      <c r="K269" s="233"/>
      <c r="L269" s="233"/>
      <c r="M269" s="304"/>
      <c r="N269" s="232">
        <v>1</v>
      </c>
    </row>
    <row r="270" spans="1:14" x14ac:dyDescent="0.2">
      <c r="A270" s="230" t="str">
        <f t="shared" si="8"/>
        <v>-</v>
      </c>
      <c r="B270" s="231"/>
      <c r="C270" s="232"/>
      <c r="D270" s="232"/>
      <c r="E270" s="232"/>
      <c r="F270" s="232"/>
      <c r="G270" s="232"/>
      <c r="H270" s="232"/>
      <c r="I270" s="232"/>
      <c r="J270" s="234" t="str">
        <f t="shared" si="9"/>
        <v>-</v>
      </c>
      <c r="K270" s="233"/>
      <c r="L270" s="233"/>
      <c r="M270" s="304"/>
      <c r="N270" s="232">
        <v>1</v>
      </c>
    </row>
    <row r="271" spans="1:14" x14ac:dyDescent="0.2">
      <c r="A271" s="230" t="str">
        <f t="shared" si="8"/>
        <v>-</v>
      </c>
      <c r="B271" s="231"/>
      <c r="C271" s="232"/>
      <c r="D271" s="232"/>
      <c r="E271" s="232"/>
      <c r="F271" s="232"/>
      <c r="G271" s="232"/>
      <c r="H271" s="232"/>
      <c r="I271" s="232"/>
      <c r="J271" s="234" t="str">
        <f t="shared" si="9"/>
        <v>-</v>
      </c>
      <c r="K271" s="233"/>
      <c r="L271" s="233"/>
      <c r="M271" s="304"/>
      <c r="N271" s="232">
        <v>1</v>
      </c>
    </row>
    <row r="272" spans="1:14" x14ac:dyDescent="0.2">
      <c r="A272" s="230" t="str">
        <f t="shared" si="8"/>
        <v>-</v>
      </c>
      <c r="B272" s="231"/>
      <c r="C272" s="232"/>
      <c r="D272" s="232"/>
      <c r="E272" s="232"/>
      <c r="F272" s="232"/>
      <c r="G272" s="232"/>
      <c r="H272" s="232"/>
      <c r="I272" s="232"/>
      <c r="J272" s="234" t="str">
        <f t="shared" si="9"/>
        <v>-</v>
      </c>
      <c r="K272" s="233"/>
      <c r="L272" s="233"/>
      <c r="M272" s="304"/>
      <c r="N272" s="232">
        <v>1</v>
      </c>
    </row>
    <row r="273" spans="1:14" x14ac:dyDescent="0.2">
      <c r="A273" s="230" t="str">
        <f t="shared" si="8"/>
        <v>-</v>
      </c>
      <c r="B273" s="231"/>
      <c r="C273" s="232"/>
      <c r="D273" s="232"/>
      <c r="E273" s="232"/>
      <c r="F273" s="232"/>
      <c r="G273" s="232"/>
      <c r="H273" s="232"/>
      <c r="I273" s="232"/>
      <c r="J273" s="234" t="str">
        <f t="shared" si="9"/>
        <v>-</v>
      </c>
      <c r="K273" s="233"/>
      <c r="L273" s="233"/>
      <c r="M273" s="304"/>
      <c r="N273" s="232">
        <v>1</v>
      </c>
    </row>
    <row r="274" spans="1:14" x14ac:dyDescent="0.2">
      <c r="A274" s="230" t="str">
        <f t="shared" si="8"/>
        <v>-</v>
      </c>
      <c r="B274" s="231"/>
      <c r="C274" s="232"/>
      <c r="D274" s="232"/>
      <c r="E274" s="232"/>
      <c r="F274" s="232"/>
      <c r="G274" s="232"/>
      <c r="H274" s="232"/>
      <c r="I274" s="232"/>
      <c r="J274" s="234" t="str">
        <f t="shared" si="9"/>
        <v>-</v>
      </c>
      <c r="K274" s="233"/>
      <c r="L274" s="233"/>
      <c r="M274" s="304"/>
      <c r="N274" s="232">
        <v>1</v>
      </c>
    </row>
    <row r="275" spans="1:14" x14ac:dyDescent="0.2">
      <c r="A275" s="230" t="str">
        <f t="shared" si="8"/>
        <v>-</v>
      </c>
      <c r="B275" s="231"/>
      <c r="C275" s="232"/>
      <c r="D275" s="232"/>
      <c r="E275" s="232"/>
      <c r="F275" s="232"/>
      <c r="G275" s="232"/>
      <c r="H275" s="232"/>
      <c r="I275" s="232"/>
      <c r="J275" s="234" t="str">
        <f t="shared" si="9"/>
        <v>-</v>
      </c>
      <c r="K275" s="233"/>
      <c r="L275" s="233"/>
      <c r="M275" s="304"/>
      <c r="N275" s="232">
        <v>1</v>
      </c>
    </row>
    <row r="276" spans="1:14" x14ac:dyDescent="0.2">
      <c r="A276" s="230" t="str">
        <f t="shared" si="8"/>
        <v>-</v>
      </c>
      <c r="B276" s="231"/>
      <c r="C276" s="232"/>
      <c r="D276" s="232"/>
      <c r="E276" s="232"/>
      <c r="F276" s="232"/>
      <c r="G276" s="232"/>
      <c r="H276" s="232"/>
      <c r="I276" s="232"/>
      <c r="J276" s="234" t="str">
        <f t="shared" si="9"/>
        <v>-</v>
      </c>
      <c r="K276" s="233"/>
      <c r="L276" s="233"/>
      <c r="M276" s="304"/>
      <c r="N276" s="232">
        <v>1</v>
      </c>
    </row>
    <row r="277" spans="1:14" x14ac:dyDescent="0.2">
      <c r="A277" s="230" t="str">
        <f t="shared" si="8"/>
        <v>-</v>
      </c>
      <c r="B277" s="231"/>
      <c r="C277" s="232"/>
      <c r="D277" s="232"/>
      <c r="E277" s="232"/>
      <c r="F277" s="232"/>
      <c r="G277" s="232"/>
      <c r="H277" s="232"/>
      <c r="I277" s="232"/>
      <c r="J277" s="234" t="str">
        <f t="shared" si="9"/>
        <v>-</v>
      </c>
      <c r="K277" s="233"/>
      <c r="L277" s="233"/>
      <c r="M277" s="304"/>
      <c r="N277" s="232">
        <v>1</v>
      </c>
    </row>
    <row r="278" spans="1:14" x14ac:dyDescent="0.2">
      <c r="A278" s="230" t="str">
        <f t="shared" si="8"/>
        <v>-</v>
      </c>
      <c r="B278" s="231"/>
      <c r="C278" s="232"/>
      <c r="D278" s="232"/>
      <c r="E278" s="232"/>
      <c r="F278" s="232"/>
      <c r="G278" s="232"/>
      <c r="H278" s="232"/>
      <c r="I278" s="232"/>
      <c r="J278" s="234" t="str">
        <f t="shared" si="9"/>
        <v>-</v>
      </c>
      <c r="K278" s="233"/>
      <c r="L278" s="233"/>
      <c r="M278" s="304"/>
      <c r="N278" s="232">
        <v>1</v>
      </c>
    </row>
    <row r="279" spans="1:14" x14ac:dyDescent="0.2">
      <c r="A279" s="230" t="str">
        <f t="shared" si="8"/>
        <v>-</v>
      </c>
      <c r="B279" s="231"/>
      <c r="C279" s="232"/>
      <c r="D279" s="232"/>
      <c r="E279" s="232"/>
      <c r="F279" s="232"/>
      <c r="G279" s="232"/>
      <c r="H279" s="232"/>
      <c r="I279" s="232"/>
      <c r="J279" s="234" t="str">
        <f t="shared" si="9"/>
        <v>-</v>
      </c>
      <c r="K279" s="233"/>
      <c r="L279" s="233"/>
      <c r="M279" s="304"/>
      <c r="N279" s="232">
        <v>1</v>
      </c>
    </row>
    <row r="280" spans="1:14" x14ac:dyDescent="0.2">
      <c r="A280" s="230" t="str">
        <f t="shared" si="8"/>
        <v>-</v>
      </c>
      <c r="B280" s="231"/>
      <c r="C280" s="232"/>
      <c r="D280" s="232"/>
      <c r="E280" s="232"/>
      <c r="F280" s="232"/>
      <c r="G280" s="232"/>
      <c r="H280" s="232"/>
      <c r="I280" s="232"/>
      <c r="J280" s="234" t="str">
        <f t="shared" si="9"/>
        <v>-</v>
      </c>
      <c r="K280" s="233"/>
      <c r="L280" s="233"/>
      <c r="M280" s="304"/>
      <c r="N280" s="232">
        <v>1</v>
      </c>
    </row>
    <row r="281" spans="1:14" x14ac:dyDescent="0.2">
      <c r="A281" s="230" t="str">
        <f t="shared" si="8"/>
        <v>-</v>
      </c>
      <c r="B281" s="231"/>
      <c r="C281" s="232"/>
      <c r="D281" s="232"/>
      <c r="E281" s="232"/>
      <c r="F281" s="232"/>
      <c r="G281" s="232"/>
      <c r="H281" s="232"/>
      <c r="I281" s="232"/>
      <c r="J281" s="234" t="str">
        <f t="shared" si="9"/>
        <v>-</v>
      </c>
      <c r="K281" s="233"/>
      <c r="L281" s="233"/>
      <c r="M281" s="304"/>
      <c r="N281" s="232">
        <v>1</v>
      </c>
    </row>
    <row r="282" spans="1:14" x14ac:dyDescent="0.2">
      <c r="A282" s="230" t="str">
        <f t="shared" si="8"/>
        <v>-</v>
      </c>
      <c r="B282" s="231"/>
      <c r="C282" s="232"/>
      <c r="D282" s="232"/>
      <c r="E282" s="232"/>
      <c r="F282" s="232"/>
      <c r="G282" s="232"/>
      <c r="H282" s="232"/>
      <c r="I282" s="232"/>
      <c r="J282" s="234" t="str">
        <f t="shared" si="9"/>
        <v>-</v>
      </c>
      <c r="K282" s="233"/>
      <c r="L282" s="233"/>
      <c r="M282" s="304"/>
      <c r="N282" s="232">
        <v>1</v>
      </c>
    </row>
    <row r="283" spans="1:14" x14ac:dyDescent="0.2">
      <c r="A283" s="230" t="str">
        <f t="shared" si="8"/>
        <v>-</v>
      </c>
      <c r="B283" s="231"/>
      <c r="C283" s="232"/>
      <c r="D283" s="232"/>
      <c r="E283" s="232"/>
      <c r="F283" s="232"/>
      <c r="G283" s="232"/>
      <c r="H283" s="232"/>
      <c r="I283" s="232"/>
      <c r="J283" s="234" t="str">
        <f t="shared" si="9"/>
        <v>-</v>
      </c>
      <c r="K283" s="233"/>
      <c r="L283" s="233"/>
      <c r="M283" s="304"/>
      <c r="N283" s="232">
        <v>1</v>
      </c>
    </row>
    <row r="284" spans="1:14" x14ac:dyDescent="0.2">
      <c r="A284" s="230" t="str">
        <f t="shared" si="8"/>
        <v>-</v>
      </c>
      <c r="B284" s="231"/>
      <c r="C284" s="232"/>
      <c r="D284" s="232"/>
      <c r="E284" s="232"/>
      <c r="F284" s="232"/>
      <c r="G284" s="232"/>
      <c r="H284" s="232"/>
      <c r="I284" s="232"/>
      <c r="J284" s="234" t="str">
        <f t="shared" si="9"/>
        <v>-</v>
      </c>
      <c r="K284" s="233"/>
      <c r="L284" s="233"/>
      <c r="M284" s="304"/>
      <c r="N284" s="232">
        <v>1</v>
      </c>
    </row>
    <row r="285" spans="1:14" x14ac:dyDescent="0.2">
      <c r="A285" s="230" t="str">
        <f t="shared" si="8"/>
        <v>-</v>
      </c>
      <c r="B285" s="231"/>
      <c r="C285" s="232"/>
      <c r="D285" s="232"/>
      <c r="E285" s="232"/>
      <c r="F285" s="232"/>
      <c r="G285" s="232"/>
      <c r="H285" s="232"/>
      <c r="I285" s="232"/>
      <c r="J285" s="234" t="str">
        <f t="shared" si="9"/>
        <v>-</v>
      </c>
      <c r="K285" s="233"/>
      <c r="L285" s="233"/>
      <c r="M285" s="304"/>
      <c r="N285" s="232">
        <v>1</v>
      </c>
    </row>
    <row r="286" spans="1:14" x14ac:dyDescent="0.2">
      <c r="A286" s="230" t="str">
        <f t="shared" si="8"/>
        <v>-</v>
      </c>
      <c r="B286" s="231"/>
      <c r="C286" s="232"/>
      <c r="D286" s="232"/>
      <c r="E286" s="232"/>
      <c r="F286" s="232"/>
      <c r="G286" s="232"/>
      <c r="H286" s="232"/>
      <c r="I286" s="232"/>
      <c r="J286" s="234" t="str">
        <f t="shared" si="9"/>
        <v>-</v>
      </c>
      <c r="K286" s="233"/>
      <c r="L286" s="233"/>
      <c r="M286" s="304"/>
      <c r="N286" s="232">
        <v>1</v>
      </c>
    </row>
    <row r="287" spans="1:14" x14ac:dyDescent="0.2">
      <c r="A287" s="230" t="str">
        <f t="shared" si="8"/>
        <v>-</v>
      </c>
      <c r="B287" s="231"/>
      <c r="C287" s="232"/>
      <c r="D287" s="232"/>
      <c r="E287" s="232"/>
      <c r="F287" s="232"/>
      <c r="G287" s="232"/>
      <c r="H287" s="232"/>
      <c r="I287" s="232"/>
      <c r="J287" s="234" t="str">
        <f t="shared" si="9"/>
        <v>-</v>
      </c>
      <c r="K287" s="233"/>
      <c r="L287" s="233"/>
      <c r="M287" s="304"/>
      <c r="N287" s="232">
        <v>1</v>
      </c>
    </row>
    <row r="288" spans="1:14" x14ac:dyDescent="0.2">
      <c r="A288" s="230" t="str">
        <f t="shared" si="8"/>
        <v>-</v>
      </c>
      <c r="B288" s="231"/>
      <c r="C288" s="232"/>
      <c r="D288" s="232"/>
      <c r="E288" s="232"/>
      <c r="F288" s="232"/>
      <c r="G288" s="232"/>
      <c r="H288" s="232"/>
      <c r="I288" s="232"/>
      <c r="J288" s="234" t="str">
        <f t="shared" si="9"/>
        <v>-</v>
      </c>
      <c r="K288" s="233"/>
      <c r="L288" s="233"/>
      <c r="M288" s="304"/>
      <c r="N288" s="232">
        <v>1</v>
      </c>
    </row>
    <row r="289" spans="1:14" x14ac:dyDescent="0.2">
      <c r="A289" s="230" t="str">
        <f t="shared" si="8"/>
        <v>-</v>
      </c>
      <c r="B289" s="231"/>
      <c r="C289" s="232"/>
      <c r="D289" s="232"/>
      <c r="E289" s="232"/>
      <c r="F289" s="232"/>
      <c r="G289" s="232"/>
      <c r="H289" s="232"/>
      <c r="I289" s="232"/>
      <c r="J289" s="234" t="str">
        <f t="shared" si="9"/>
        <v>-</v>
      </c>
      <c r="K289" s="233"/>
      <c r="L289" s="233"/>
      <c r="M289" s="304"/>
      <c r="N289" s="232">
        <v>1</v>
      </c>
    </row>
    <row r="290" spans="1:14" x14ac:dyDescent="0.2">
      <c r="A290" s="230" t="str">
        <f t="shared" si="8"/>
        <v>-</v>
      </c>
      <c r="B290" s="231"/>
      <c r="C290" s="232"/>
      <c r="D290" s="232"/>
      <c r="E290" s="232"/>
      <c r="F290" s="232"/>
      <c r="G290" s="232"/>
      <c r="H290" s="232"/>
      <c r="I290" s="232"/>
      <c r="J290" s="234" t="str">
        <f t="shared" si="9"/>
        <v>-</v>
      </c>
      <c r="K290" s="233"/>
      <c r="L290" s="233"/>
      <c r="M290" s="304"/>
      <c r="N290" s="232">
        <v>1</v>
      </c>
    </row>
    <row r="291" spans="1:14" x14ac:dyDescent="0.2">
      <c r="A291" s="230" t="str">
        <f t="shared" si="8"/>
        <v>-</v>
      </c>
      <c r="B291" s="231"/>
      <c r="C291" s="232"/>
      <c r="D291" s="232"/>
      <c r="E291" s="232"/>
      <c r="F291" s="232"/>
      <c r="G291" s="232"/>
      <c r="H291" s="232"/>
      <c r="I291" s="232"/>
      <c r="J291" s="234" t="str">
        <f t="shared" si="9"/>
        <v>-</v>
      </c>
      <c r="K291" s="233"/>
      <c r="L291" s="233"/>
      <c r="M291" s="304"/>
      <c r="N291" s="232">
        <v>1</v>
      </c>
    </row>
    <row r="292" spans="1:14" x14ac:dyDescent="0.2">
      <c r="A292" s="230" t="str">
        <f t="shared" si="8"/>
        <v>-</v>
      </c>
      <c r="B292" s="231"/>
      <c r="C292" s="232"/>
      <c r="D292" s="232"/>
      <c r="E292" s="232"/>
      <c r="F292" s="232"/>
      <c r="G292" s="232"/>
      <c r="H292" s="232"/>
      <c r="I292" s="232"/>
      <c r="J292" s="234" t="str">
        <f t="shared" si="9"/>
        <v>-</v>
      </c>
      <c r="K292" s="233"/>
      <c r="L292" s="233"/>
      <c r="M292" s="304"/>
      <c r="N292" s="232">
        <v>1</v>
      </c>
    </row>
    <row r="293" spans="1:14" x14ac:dyDescent="0.2">
      <c r="A293" s="230" t="str">
        <f t="shared" si="8"/>
        <v>-</v>
      </c>
      <c r="B293" s="231"/>
      <c r="C293" s="232"/>
      <c r="D293" s="232"/>
      <c r="E293" s="232"/>
      <c r="F293" s="232"/>
      <c r="G293" s="232"/>
      <c r="H293" s="232"/>
      <c r="I293" s="232"/>
      <c r="J293" s="234" t="str">
        <f t="shared" si="9"/>
        <v>-</v>
      </c>
      <c r="K293" s="233"/>
      <c r="L293" s="233"/>
      <c r="M293" s="304"/>
      <c r="N293" s="232">
        <v>1</v>
      </c>
    </row>
    <row r="294" spans="1:14" x14ac:dyDescent="0.2">
      <c r="A294" s="230" t="str">
        <f t="shared" si="8"/>
        <v>-</v>
      </c>
      <c r="B294" s="231"/>
      <c r="C294" s="232"/>
      <c r="D294" s="232"/>
      <c r="E294" s="232"/>
      <c r="F294" s="232"/>
      <c r="G294" s="232"/>
      <c r="H294" s="232"/>
      <c r="I294" s="232"/>
      <c r="J294" s="234" t="str">
        <f t="shared" si="9"/>
        <v>-</v>
      </c>
      <c r="K294" s="233"/>
      <c r="L294" s="233"/>
      <c r="M294" s="304"/>
      <c r="N294" s="232">
        <v>1</v>
      </c>
    </row>
    <row r="295" spans="1:14" x14ac:dyDescent="0.2">
      <c r="A295" s="230" t="str">
        <f t="shared" si="8"/>
        <v>-</v>
      </c>
      <c r="B295" s="231"/>
      <c r="C295" s="232"/>
      <c r="D295" s="232"/>
      <c r="E295" s="232"/>
      <c r="F295" s="232"/>
      <c r="G295" s="232"/>
      <c r="H295" s="232"/>
      <c r="I295" s="232"/>
      <c r="J295" s="234" t="str">
        <f t="shared" si="9"/>
        <v>-</v>
      </c>
      <c r="K295" s="233"/>
      <c r="L295" s="233"/>
      <c r="M295" s="304"/>
      <c r="N295" s="232">
        <v>1</v>
      </c>
    </row>
    <row r="296" spans="1:14" x14ac:dyDescent="0.2">
      <c r="A296" s="230" t="str">
        <f t="shared" si="8"/>
        <v>-</v>
      </c>
      <c r="B296" s="231"/>
      <c r="C296" s="232"/>
      <c r="D296" s="232"/>
      <c r="E296" s="232"/>
      <c r="F296" s="232"/>
      <c r="G296" s="232"/>
      <c r="H296" s="232"/>
      <c r="I296" s="232"/>
      <c r="J296" s="234" t="str">
        <f t="shared" si="9"/>
        <v>-</v>
      </c>
      <c r="K296" s="233"/>
      <c r="L296" s="233"/>
      <c r="M296" s="304"/>
      <c r="N296" s="232">
        <v>1</v>
      </c>
    </row>
    <row r="297" spans="1:14" x14ac:dyDescent="0.2">
      <c r="A297" s="230" t="str">
        <f t="shared" si="8"/>
        <v>-</v>
      </c>
      <c r="B297" s="231"/>
      <c r="C297" s="232"/>
      <c r="D297" s="232"/>
      <c r="E297" s="232"/>
      <c r="F297" s="232"/>
      <c r="G297" s="232"/>
      <c r="H297" s="232"/>
      <c r="I297" s="232"/>
      <c r="J297" s="234" t="str">
        <f t="shared" si="9"/>
        <v>-</v>
      </c>
      <c r="K297" s="233"/>
      <c r="L297" s="233"/>
      <c r="M297" s="304"/>
      <c r="N297" s="232">
        <v>1</v>
      </c>
    </row>
    <row r="298" spans="1:14" x14ac:dyDescent="0.2">
      <c r="A298" s="230" t="str">
        <f t="shared" si="8"/>
        <v>-</v>
      </c>
      <c r="B298" s="231"/>
      <c r="C298" s="232"/>
      <c r="D298" s="232"/>
      <c r="E298" s="232"/>
      <c r="F298" s="232"/>
      <c r="G298" s="232"/>
      <c r="H298" s="232"/>
      <c r="I298" s="232"/>
      <c r="J298" s="234" t="str">
        <f t="shared" si="9"/>
        <v>-</v>
      </c>
      <c r="K298" s="233"/>
      <c r="L298" s="233"/>
      <c r="M298" s="304"/>
      <c r="N298" s="232">
        <v>1</v>
      </c>
    </row>
    <row r="299" spans="1:14" x14ac:dyDescent="0.2">
      <c r="A299" s="230" t="str">
        <f t="shared" si="8"/>
        <v>-</v>
      </c>
      <c r="B299" s="231"/>
      <c r="C299" s="232"/>
      <c r="D299" s="232"/>
      <c r="E299" s="232"/>
      <c r="F299" s="232"/>
      <c r="G299" s="232"/>
      <c r="H299" s="232"/>
      <c r="I299" s="232"/>
      <c r="J299" s="234" t="str">
        <f t="shared" si="9"/>
        <v>-</v>
      </c>
      <c r="K299" s="233"/>
      <c r="L299" s="233"/>
      <c r="M299" s="304"/>
      <c r="N299" s="232">
        <v>1</v>
      </c>
    </row>
    <row r="300" spans="1:14" x14ac:dyDescent="0.2">
      <c r="A300" s="230" t="str">
        <f t="shared" si="8"/>
        <v>-</v>
      </c>
      <c r="B300" s="231"/>
      <c r="C300" s="232"/>
      <c r="D300" s="232"/>
      <c r="E300" s="232"/>
      <c r="F300" s="232"/>
      <c r="G300" s="232"/>
      <c r="H300" s="232"/>
      <c r="I300" s="232"/>
      <c r="J300" s="234" t="str">
        <f t="shared" si="9"/>
        <v>-</v>
      </c>
      <c r="K300" s="233"/>
      <c r="L300" s="233"/>
      <c r="M300" s="304"/>
      <c r="N300" s="232">
        <v>1</v>
      </c>
    </row>
    <row r="301" spans="1:14" x14ac:dyDescent="0.2">
      <c r="A301" s="230" t="str">
        <f t="shared" si="8"/>
        <v>-</v>
      </c>
      <c r="B301" s="231"/>
      <c r="C301" s="232"/>
      <c r="D301" s="232"/>
      <c r="E301" s="232"/>
      <c r="F301" s="232"/>
      <c r="G301" s="232"/>
      <c r="H301" s="232"/>
      <c r="I301" s="232"/>
      <c r="J301" s="234" t="str">
        <f t="shared" si="9"/>
        <v>-</v>
      </c>
      <c r="K301" s="233"/>
      <c r="L301" s="233"/>
      <c r="M301" s="304"/>
      <c r="N301" s="232">
        <v>1</v>
      </c>
    </row>
    <row r="302" spans="1:14" x14ac:dyDescent="0.2">
      <c r="A302" s="230" t="str">
        <f t="shared" si="8"/>
        <v>-</v>
      </c>
      <c r="B302" s="231"/>
      <c r="C302" s="232"/>
      <c r="D302" s="232"/>
      <c r="E302" s="232"/>
      <c r="F302" s="232"/>
      <c r="G302" s="232"/>
      <c r="H302" s="232"/>
      <c r="I302" s="232"/>
      <c r="J302" s="234" t="str">
        <f t="shared" si="9"/>
        <v>-</v>
      </c>
      <c r="K302" s="233"/>
      <c r="L302" s="233"/>
      <c r="M302" s="304"/>
      <c r="N302" s="232">
        <v>1</v>
      </c>
    </row>
    <row r="303" spans="1:14" x14ac:dyDescent="0.2">
      <c r="A303" s="230" t="str">
        <f t="shared" si="8"/>
        <v>-</v>
      </c>
      <c r="B303" s="231"/>
      <c r="C303" s="232"/>
      <c r="D303" s="232"/>
      <c r="E303" s="232"/>
      <c r="F303" s="232"/>
      <c r="G303" s="232"/>
      <c r="H303" s="232"/>
      <c r="I303" s="232"/>
      <c r="J303" s="234" t="str">
        <f t="shared" si="9"/>
        <v>-</v>
      </c>
      <c r="K303" s="233"/>
      <c r="L303" s="233"/>
      <c r="M303" s="304"/>
      <c r="N303" s="232">
        <v>1</v>
      </c>
    </row>
    <row r="304" spans="1:14" x14ac:dyDescent="0.2">
      <c r="A304" s="230" t="str">
        <f t="shared" si="8"/>
        <v>-</v>
      </c>
      <c r="B304" s="231"/>
      <c r="C304" s="232"/>
      <c r="D304" s="232"/>
      <c r="E304" s="232"/>
      <c r="F304" s="232"/>
      <c r="G304" s="232"/>
      <c r="H304" s="232"/>
      <c r="I304" s="232"/>
      <c r="J304" s="234" t="str">
        <f t="shared" si="9"/>
        <v>-</v>
      </c>
      <c r="K304" s="233"/>
      <c r="L304" s="233"/>
      <c r="M304" s="304"/>
      <c r="N304" s="232">
        <v>1</v>
      </c>
    </row>
    <row r="305" spans="1:14" x14ac:dyDescent="0.2">
      <c r="A305" s="230" t="str">
        <f t="shared" si="8"/>
        <v>-</v>
      </c>
      <c r="B305" s="231"/>
      <c r="C305" s="232"/>
      <c r="D305" s="232"/>
      <c r="E305" s="232"/>
      <c r="F305" s="232"/>
      <c r="G305" s="232"/>
      <c r="H305" s="232"/>
      <c r="I305" s="232"/>
      <c r="J305" s="234" t="str">
        <f t="shared" si="9"/>
        <v>-</v>
      </c>
      <c r="K305" s="233"/>
      <c r="L305" s="233"/>
      <c r="M305" s="304"/>
      <c r="N305" s="232">
        <v>1</v>
      </c>
    </row>
    <row r="306" spans="1:14" x14ac:dyDescent="0.2">
      <c r="A306" s="230" t="str">
        <f t="shared" si="8"/>
        <v>-</v>
      </c>
      <c r="B306" s="231"/>
      <c r="C306" s="232"/>
      <c r="D306" s="232"/>
      <c r="E306" s="232"/>
      <c r="F306" s="232"/>
      <c r="G306" s="232"/>
      <c r="H306" s="232"/>
      <c r="I306" s="232"/>
      <c r="J306" s="234" t="str">
        <f t="shared" si="9"/>
        <v>-</v>
      </c>
      <c r="K306" s="233"/>
      <c r="L306" s="233"/>
      <c r="M306" s="304"/>
      <c r="N306" s="232">
        <v>1</v>
      </c>
    </row>
    <row r="307" spans="1:14" x14ac:dyDescent="0.2">
      <c r="A307" s="230" t="str">
        <f t="shared" si="8"/>
        <v>-</v>
      </c>
      <c r="B307" s="231"/>
      <c r="C307" s="232"/>
      <c r="D307" s="232"/>
      <c r="E307" s="232"/>
      <c r="F307" s="232"/>
      <c r="G307" s="232"/>
      <c r="H307" s="232"/>
      <c r="I307" s="232"/>
      <c r="J307" s="234" t="str">
        <f t="shared" si="9"/>
        <v>-</v>
      </c>
      <c r="K307" s="233"/>
      <c r="L307" s="233"/>
      <c r="M307" s="304"/>
      <c r="N307" s="232">
        <v>1</v>
      </c>
    </row>
    <row r="308" spans="1:14" x14ac:dyDescent="0.2">
      <c r="A308" s="230" t="str">
        <f t="shared" si="8"/>
        <v>-</v>
      </c>
      <c r="B308" s="231"/>
      <c r="C308" s="232"/>
      <c r="D308" s="232"/>
      <c r="E308" s="232"/>
      <c r="F308" s="232"/>
      <c r="G308" s="232"/>
      <c r="H308" s="232"/>
      <c r="I308" s="232"/>
      <c r="J308" s="234" t="str">
        <f t="shared" si="9"/>
        <v>-</v>
      </c>
      <c r="K308" s="233"/>
      <c r="L308" s="233"/>
      <c r="M308" s="304"/>
      <c r="N308" s="232">
        <v>1</v>
      </c>
    </row>
    <row r="309" spans="1:14" x14ac:dyDescent="0.2">
      <c r="A309" s="230" t="str">
        <f t="shared" si="8"/>
        <v>-</v>
      </c>
      <c r="B309" s="231"/>
      <c r="C309" s="232"/>
      <c r="D309" s="232"/>
      <c r="E309" s="232"/>
      <c r="F309" s="232"/>
      <c r="G309" s="232"/>
      <c r="H309" s="232"/>
      <c r="I309" s="232"/>
      <c r="J309" s="234" t="str">
        <f t="shared" si="9"/>
        <v>-</v>
      </c>
      <c r="K309" s="233"/>
      <c r="L309" s="233"/>
      <c r="M309" s="304"/>
      <c r="N309" s="232">
        <v>1</v>
      </c>
    </row>
    <row r="310" spans="1:14" x14ac:dyDescent="0.2">
      <c r="A310" s="230" t="str">
        <f t="shared" si="8"/>
        <v>-</v>
      </c>
      <c r="B310" s="231"/>
      <c r="C310" s="232"/>
      <c r="D310" s="232"/>
      <c r="E310" s="232"/>
      <c r="F310" s="232"/>
      <c r="G310" s="232"/>
      <c r="H310" s="232"/>
      <c r="I310" s="232"/>
      <c r="J310" s="234" t="str">
        <f t="shared" si="9"/>
        <v>-</v>
      </c>
      <c r="K310" s="233"/>
      <c r="L310" s="233"/>
      <c r="M310" s="304"/>
      <c r="N310" s="232">
        <v>1</v>
      </c>
    </row>
    <row r="311" spans="1:14" x14ac:dyDescent="0.2">
      <c r="A311" s="230" t="str">
        <f t="shared" si="8"/>
        <v>-</v>
      </c>
      <c r="B311" s="231"/>
      <c r="C311" s="232"/>
      <c r="D311" s="232"/>
      <c r="E311" s="232"/>
      <c r="F311" s="232"/>
      <c r="G311" s="232"/>
      <c r="H311" s="232"/>
      <c r="I311" s="232"/>
      <c r="J311" s="234" t="str">
        <f t="shared" si="9"/>
        <v>-</v>
      </c>
      <c r="K311" s="233"/>
      <c r="L311" s="233"/>
      <c r="M311" s="304"/>
      <c r="N311" s="232">
        <v>1</v>
      </c>
    </row>
    <row r="312" spans="1:14" x14ac:dyDescent="0.2">
      <c r="A312" s="230" t="str">
        <f t="shared" si="8"/>
        <v>-</v>
      </c>
      <c r="B312" s="231"/>
      <c r="C312" s="232"/>
      <c r="D312" s="232"/>
      <c r="E312" s="232"/>
      <c r="F312" s="232"/>
      <c r="G312" s="232"/>
      <c r="H312" s="232"/>
      <c r="I312" s="232"/>
      <c r="J312" s="234" t="str">
        <f t="shared" si="9"/>
        <v>-</v>
      </c>
      <c r="K312" s="233"/>
      <c r="L312" s="233"/>
      <c r="M312" s="304"/>
      <c r="N312" s="232">
        <v>1</v>
      </c>
    </row>
    <row r="313" spans="1:14" x14ac:dyDescent="0.2">
      <c r="A313" s="230" t="str">
        <f t="shared" si="8"/>
        <v>-</v>
      </c>
      <c r="B313" s="231"/>
      <c r="C313" s="232"/>
      <c r="D313" s="232"/>
      <c r="E313" s="232"/>
      <c r="F313" s="232"/>
      <c r="G313" s="232"/>
      <c r="H313" s="232"/>
      <c r="I313" s="232"/>
      <c r="J313" s="234" t="str">
        <f t="shared" si="9"/>
        <v>-</v>
      </c>
      <c r="K313" s="233"/>
      <c r="L313" s="233"/>
      <c r="M313" s="304"/>
      <c r="N313" s="232">
        <v>1</v>
      </c>
    </row>
    <row r="314" spans="1:14" x14ac:dyDescent="0.2">
      <c r="A314" s="230" t="str">
        <f t="shared" si="8"/>
        <v>-</v>
      </c>
      <c r="B314" s="231"/>
      <c r="C314" s="232"/>
      <c r="D314" s="232"/>
      <c r="E314" s="232"/>
      <c r="F314" s="232"/>
      <c r="G314" s="232"/>
      <c r="H314" s="232"/>
      <c r="I314" s="232"/>
      <c r="J314" s="234" t="str">
        <f t="shared" si="9"/>
        <v>-</v>
      </c>
      <c r="K314" s="233"/>
      <c r="L314" s="233"/>
      <c r="M314" s="304"/>
      <c r="N314" s="232">
        <v>1</v>
      </c>
    </row>
    <row r="315" spans="1:14" x14ac:dyDescent="0.2">
      <c r="A315" s="230" t="str">
        <f t="shared" si="8"/>
        <v>-</v>
      </c>
      <c r="B315" s="231"/>
      <c r="C315" s="232"/>
      <c r="D315" s="232"/>
      <c r="E315" s="232"/>
      <c r="F315" s="232"/>
      <c r="G315" s="232"/>
      <c r="H315" s="232"/>
      <c r="I315" s="232"/>
      <c r="J315" s="234" t="str">
        <f t="shared" si="9"/>
        <v>-</v>
      </c>
      <c r="K315" s="233"/>
      <c r="L315" s="233"/>
      <c r="M315" s="304"/>
      <c r="N315" s="232">
        <v>1</v>
      </c>
    </row>
    <row r="316" spans="1:14" x14ac:dyDescent="0.2">
      <c r="A316" s="230" t="str">
        <f t="shared" si="8"/>
        <v>-</v>
      </c>
      <c r="B316" s="231"/>
      <c r="C316" s="232"/>
      <c r="D316" s="232"/>
      <c r="E316" s="232"/>
      <c r="F316" s="232"/>
      <c r="G316" s="232"/>
      <c r="H316" s="232"/>
      <c r="I316" s="232"/>
      <c r="J316" s="234" t="str">
        <f t="shared" si="9"/>
        <v>-</v>
      </c>
      <c r="K316" s="233"/>
      <c r="L316" s="233"/>
      <c r="M316" s="304"/>
      <c r="N316" s="232">
        <v>1</v>
      </c>
    </row>
    <row r="317" spans="1:14" x14ac:dyDescent="0.2">
      <c r="A317" s="230" t="str">
        <f t="shared" si="8"/>
        <v>-</v>
      </c>
      <c r="B317" s="231"/>
      <c r="C317" s="232"/>
      <c r="D317" s="232"/>
      <c r="E317" s="232"/>
      <c r="F317" s="232"/>
      <c r="G317" s="232"/>
      <c r="H317" s="232"/>
      <c r="I317" s="232"/>
      <c r="J317" s="234" t="str">
        <f t="shared" si="9"/>
        <v>-</v>
      </c>
      <c r="K317" s="233"/>
      <c r="L317" s="233"/>
      <c r="M317" s="304"/>
      <c r="N317" s="232">
        <v>1</v>
      </c>
    </row>
    <row r="318" spans="1:14" x14ac:dyDescent="0.2">
      <c r="A318" s="230" t="str">
        <f t="shared" si="8"/>
        <v>-</v>
      </c>
      <c r="B318" s="231"/>
      <c r="C318" s="232"/>
      <c r="D318" s="232"/>
      <c r="E318" s="232"/>
      <c r="F318" s="232"/>
      <c r="G318" s="232"/>
      <c r="H318" s="232"/>
      <c r="I318" s="232"/>
      <c r="J318" s="234" t="str">
        <f t="shared" si="9"/>
        <v>-</v>
      </c>
      <c r="K318" s="233"/>
      <c r="L318" s="233"/>
      <c r="M318" s="304"/>
      <c r="N318" s="232">
        <v>1</v>
      </c>
    </row>
    <row r="319" spans="1:14" x14ac:dyDescent="0.2">
      <c r="A319" s="230" t="str">
        <f t="shared" si="8"/>
        <v>-</v>
      </c>
      <c r="B319" s="231"/>
      <c r="C319" s="232"/>
      <c r="D319" s="232"/>
      <c r="E319" s="232"/>
      <c r="F319" s="232"/>
      <c r="G319" s="232"/>
      <c r="H319" s="232"/>
      <c r="I319" s="232"/>
      <c r="J319" s="234" t="str">
        <f t="shared" si="9"/>
        <v>-</v>
      </c>
      <c r="K319" s="233"/>
      <c r="L319" s="233"/>
      <c r="M319" s="304"/>
      <c r="N319" s="232">
        <v>1</v>
      </c>
    </row>
    <row r="320" spans="1:14" x14ac:dyDescent="0.2">
      <c r="A320" s="230" t="str">
        <f t="shared" si="8"/>
        <v>-</v>
      </c>
      <c r="B320" s="231"/>
      <c r="C320" s="232"/>
      <c r="D320" s="232"/>
      <c r="E320" s="232"/>
      <c r="F320" s="232"/>
      <c r="G320" s="232"/>
      <c r="H320" s="232"/>
      <c r="I320" s="232"/>
      <c r="J320" s="234" t="str">
        <f t="shared" si="9"/>
        <v>-</v>
      </c>
      <c r="K320" s="233"/>
      <c r="L320" s="233"/>
      <c r="M320" s="304"/>
      <c r="N320" s="232">
        <v>1</v>
      </c>
    </row>
    <row r="321" spans="1:14" x14ac:dyDescent="0.2">
      <c r="A321" s="230" t="str">
        <f t="shared" si="8"/>
        <v>-</v>
      </c>
      <c r="B321" s="231"/>
      <c r="C321" s="232"/>
      <c r="D321" s="232"/>
      <c r="E321" s="232"/>
      <c r="F321" s="232"/>
      <c r="G321" s="232"/>
      <c r="H321" s="232"/>
      <c r="I321" s="232"/>
      <c r="J321" s="234" t="str">
        <f t="shared" si="9"/>
        <v>-</v>
      </c>
      <c r="K321" s="233"/>
      <c r="L321" s="233"/>
      <c r="M321" s="304"/>
      <c r="N321" s="232">
        <v>1</v>
      </c>
    </row>
    <row r="322" spans="1:14" x14ac:dyDescent="0.2">
      <c r="A322" s="230" t="str">
        <f t="shared" si="8"/>
        <v>-</v>
      </c>
      <c r="B322" s="231"/>
      <c r="C322" s="232"/>
      <c r="D322" s="232"/>
      <c r="E322" s="232"/>
      <c r="F322" s="232"/>
      <c r="G322" s="232"/>
      <c r="H322" s="232"/>
      <c r="I322" s="232"/>
      <c r="J322" s="234" t="str">
        <f t="shared" si="9"/>
        <v>-</v>
      </c>
      <c r="K322" s="233"/>
      <c r="L322" s="233"/>
      <c r="M322" s="304"/>
      <c r="N322" s="232">
        <v>1</v>
      </c>
    </row>
    <row r="323" spans="1:14" x14ac:dyDescent="0.2">
      <c r="A323" s="230" t="str">
        <f t="shared" si="8"/>
        <v>-</v>
      </c>
      <c r="B323" s="231"/>
      <c r="C323" s="232"/>
      <c r="D323" s="232"/>
      <c r="E323" s="232"/>
      <c r="F323" s="232"/>
      <c r="G323" s="232"/>
      <c r="H323" s="232"/>
      <c r="I323" s="232"/>
      <c r="J323" s="234" t="str">
        <f t="shared" si="9"/>
        <v>-</v>
      </c>
      <c r="K323" s="233"/>
      <c r="L323" s="233"/>
      <c r="M323" s="304"/>
      <c r="N323" s="232">
        <v>1</v>
      </c>
    </row>
    <row r="324" spans="1:14" x14ac:dyDescent="0.2">
      <c r="A324" s="230" t="str">
        <f t="shared" si="8"/>
        <v>-</v>
      </c>
      <c r="B324" s="231"/>
      <c r="C324" s="232"/>
      <c r="D324" s="232"/>
      <c r="E324" s="232"/>
      <c r="F324" s="232"/>
      <c r="G324" s="232"/>
      <c r="H324" s="232"/>
      <c r="I324" s="232"/>
      <c r="J324" s="234" t="str">
        <f t="shared" si="9"/>
        <v>-</v>
      </c>
      <c r="K324" s="233"/>
      <c r="L324" s="233"/>
      <c r="M324" s="304"/>
      <c r="N324" s="232">
        <v>1</v>
      </c>
    </row>
    <row r="325" spans="1:14" x14ac:dyDescent="0.2">
      <c r="A325" s="230" t="str">
        <f t="shared" si="8"/>
        <v>-</v>
      </c>
      <c r="B325" s="231"/>
      <c r="C325" s="232"/>
      <c r="D325" s="232"/>
      <c r="E325" s="232"/>
      <c r="F325" s="232"/>
      <c r="G325" s="232"/>
      <c r="H325" s="232"/>
      <c r="I325" s="232"/>
      <c r="J325" s="234" t="str">
        <f t="shared" si="9"/>
        <v>-</v>
      </c>
      <c r="K325" s="233"/>
      <c r="L325" s="233"/>
      <c r="M325" s="304"/>
      <c r="N325" s="232">
        <v>1</v>
      </c>
    </row>
    <row r="326" spans="1:14" x14ac:dyDescent="0.2">
      <c r="A326" s="230" t="str">
        <f t="shared" ref="A326:A389" si="10">IF(B326=0,"-",VALUE(LEFT(B326,4)))</f>
        <v>-</v>
      </c>
      <c r="B326" s="231"/>
      <c r="C326" s="232"/>
      <c r="D326" s="232"/>
      <c r="E326" s="232"/>
      <c r="F326" s="232"/>
      <c r="G326" s="232"/>
      <c r="H326" s="232"/>
      <c r="I326" s="232"/>
      <c r="J326" s="234" t="str">
        <f t="shared" ref="J326:J389" si="11">IF($I326=0,"-",VLOOKUP($I326,ListaObligatiuniFataDeAngajati,2,0))</f>
        <v>-</v>
      </c>
      <c r="K326" s="233"/>
      <c r="L326" s="233"/>
      <c r="M326" s="304"/>
      <c r="N326" s="232">
        <v>1</v>
      </c>
    </row>
    <row r="327" spans="1:14" x14ac:dyDescent="0.2">
      <c r="A327" s="230" t="str">
        <f t="shared" si="10"/>
        <v>-</v>
      </c>
      <c r="B327" s="231"/>
      <c r="C327" s="232"/>
      <c r="D327" s="232"/>
      <c r="E327" s="232"/>
      <c r="F327" s="232"/>
      <c r="G327" s="232"/>
      <c r="H327" s="232"/>
      <c r="I327" s="232"/>
      <c r="J327" s="234" t="str">
        <f t="shared" si="11"/>
        <v>-</v>
      </c>
      <c r="K327" s="233"/>
      <c r="L327" s="233"/>
      <c r="M327" s="304"/>
      <c r="N327" s="232">
        <v>1</v>
      </c>
    </row>
    <row r="328" spans="1:14" x14ac:dyDescent="0.2">
      <c r="A328" s="230" t="str">
        <f t="shared" si="10"/>
        <v>-</v>
      </c>
      <c r="B328" s="231"/>
      <c r="C328" s="232"/>
      <c r="D328" s="232"/>
      <c r="E328" s="232"/>
      <c r="F328" s="232"/>
      <c r="G328" s="232"/>
      <c r="H328" s="232"/>
      <c r="I328" s="232"/>
      <c r="J328" s="234" t="str">
        <f t="shared" si="11"/>
        <v>-</v>
      </c>
      <c r="K328" s="233"/>
      <c r="L328" s="233"/>
      <c r="M328" s="304"/>
      <c r="N328" s="232">
        <v>1</v>
      </c>
    </row>
    <row r="329" spans="1:14" x14ac:dyDescent="0.2">
      <c r="A329" s="230" t="str">
        <f t="shared" si="10"/>
        <v>-</v>
      </c>
      <c r="B329" s="231"/>
      <c r="C329" s="232"/>
      <c r="D329" s="232"/>
      <c r="E329" s="232"/>
      <c r="F329" s="232"/>
      <c r="G329" s="232"/>
      <c r="H329" s="232"/>
      <c r="I329" s="232"/>
      <c r="J329" s="234" t="str">
        <f t="shared" si="11"/>
        <v>-</v>
      </c>
      <c r="K329" s="233"/>
      <c r="L329" s="233"/>
      <c r="M329" s="304"/>
      <c r="N329" s="232">
        <v>1</v>
      </c>
    </row>
    <row r="330" spans="1:14" x14ac:dyDescent="0.2">
      <c r="A330" s="230" t="str">
        <f t="shared" si="10"/>
        <v>-</v>
      </c>
      <c r="B330" s="231"/>
      <c r="C330" s="232"/>
      <c r="D330" s="232"/>
      <c r="E330" s="232"/>
      <c r="F330" s="232"/>
      <c r="G330" s="232"/>
      <c r="H330" s="232"/>
      <c r="I330" s="232"/>
      <c r="J330" s="234" t="str">
        <f t="shared" si="11"/>
        <v>-</v>
      </c>
      <c r="K330" s="233"/>
      <c r="L330" s="233"/>
      <c r="M330" s="304"/>
      <c r="N330" s="232">
        <v>1</v>
      </c>
    </row>
    <row r="331" spans="1:14" x14ac:dyDescent="0.2">
      <c r="A331" s="230" t="str">
        <f t="shared" si="10"/>
        <v>-</v>
      </c>
      <c r="B331" s="231"/>
      <c r="C331" s="232"/>
      <c r="D331" s="232"/>
      <c r="E331" s="232"/>
      <c r="F331" s="232"/>
      <c r="G331" s="232"/>
      <c r="H331" s="232"/>
      <c r="I331" s="232"/>
      <c r="J331" s="234" t="str">
        <f t="shared" si="11"/>
        <v>-</v>
      </c>
      <c r="K331" s="233"/>
      <c r="L331" s="233"/>
      <c r="M331" s="304"/>
      <c r="N331" s="232">
        <v>1</v>
      </c>
    </row>
    <row r="332" spans="1:14" x14ac:dyDescent="0.2">
      <c r="A332" s="230" t="str">
        <f t="shared" si="10"/>
        <v>-</v>
      </c>
      <c r="B332" s="231"/>
      <c r="C332" s="232"/>
      <c r="D332" s="232"/>
      <c r="E332" s="232"/>
      <c r="F332" s="232"/>
      <c r="G332" s="232"/>
      <c r="H332" s="232"/>
      <c r="I332" s="232"/>
      <c r="J332" s="234" t="str">
        <f t="shared" si="11"/>
        <v>-</v>
      </c>
      <c r="K332" s="233"/>
      <c r="L332" s="233"/>
      <c r="M332" s="304"/>
      <c r="N332" s="232">
        <v>1</v>
      </c>
    </row>
    <row r="333" spans="1:14" x14ac:dyDescent="0.2">
      <c r="A333" s="230" t="str">
        <f t="shared" si="10"/>
        <v>-</v>
      </c>
      <c r="B333" s="231"/>
      <c r="C333" s="232"/>
      <c r="D333" s="232"/>
      <c r="E333" s="232"/>
      <c r="F333" s="232"/>
      <c r="G333" s="232"/>
      <c r="H333" s="232"/>
      <c r="I333" s="232"/>
      <c r="J333" s="234" t="str">
        <f t="shared" si="11"/>
        <v>-</v>
      </c>
      <c r="K333" s="233"/>
      <c r="L333" s="233"/>
      <c r="M333" s="304"/>
      <c r="N333" s="232">
        <v>1</v>
      </c>
    </row>
    <row r="334" spans="1:14" x14ac:dyDescent="0.2">
      <c r="A334" s="230" t="str">
        <f t="shared" si="10"/>
        <v>-</v>
      </c>
      <c r="B334" s="231"/>
      <c r="C334" s="232"/>
      <c r="D334" s="232"/>
      <c r="E334" s="232"/>
      <c r="F334" s="232"/>
      <c r="G334" s="232"/>
      <c r="H334" s="232"/>
      <c r="I334" s="232"/>
      <c r="J334" s="234" t="str">
        <f t="shared" si="11"/>
        <v>-</v>
      </c>
      <c r="K334" s="233"/>
      <c r="L334" s="233"/>
      <c r="M334" s="304"/>
      <c r="N334" s="232">
        <v>1</v>
      </c>
    </row>
    <row r="335" spans="1:14" x14ac:dyDescent="0.2">
      <c r="A335" s="230" t="str">
        <f t="shared" si="10"/>
        <v>-</v>
      </c>
      <c r="B335" s="231"/>
      <c r="C335" s="232"/>
      <c r="D335" s="232"/>
      <c r="E335" s="232"/>
      <c r="F335" s="232"/>
      <c r="G335" s="232"/>
      <c r="H335" s="232"/>
      <c r="I335" s="232"/>
      <c r="J335" s="234" t="str">
        <f t="shared" si="11"/>
        <v>-</v>
      </c>
      <c r="K335" s="233"/>
      <c r="L335" s="233"/>
      <c r="M335" s="304"/>
      <c r="N335" s="232">
        <v>1</v>
      </c>
    </row>
    <row r="336" spans="1:14" x14ac:dyDescent="0.2">
      <c r="A336" s="230" t="str">
        <f t="shared" si="10"/>
        <v>-</v>
      </c>
      <c r="B336" s="231"/>
      <c r="C336" s="232"/>
      <c r="D336" s="232"/>
      <c r="E336" s="232"/>
      <c r="F336" s="232"/>
      <c r="G336" s="232"/>
      <c r="H336" s="232"/>
      <c r="I336" s="232"/>
      <c r="J336" s="234" t="str">
        <f t="shared" si="11"/>
        <v>-</v>
      </c>
      <c r="K336" s="233"/>
      <c r="L336" s="233"/>
      <c r="M336" s="304"/>
      <c r="N336" s="232">
        <v>1</v>
      </c>
    </row>
    <row r="337" spans="1:14" x14ac:dyDescent="0.2">
      <c r="A337" s="230" t="str">
        <f t="shared" si="10"/>
        <v>-</v>
      </c>
      <c r="B337" s="231"/>
      <c r="C337" s="232"/>
      <c r="D337" s="232"/>
      <c r="E337" s="232"/>
      <c r="F337" s="232"/>
      <c r="G337" s="232"/>
      <c r="H337" s="232"/>
      <c r="I337" s="232"/>
      <c r="J337" s="234" t="str">
        <f t="shared" si="11"/>
        <v>-</v>
      </c>
      <c r="K337" s="233"/>
      <c r="L337" s="233"/>
      <c r="M337" s="304"/>
      <c r="N337" s="232">
        <v>1</v>
      </c>
    </row>
    <row r="338" spans="1:14" x14ac:dyDescent="0.2">
      <c r="A338" s="230" t="str">
        <f t="shared" si="10"/>
        <v>-</v>
      </c>
      <c r="B338" s="231"/>
      <c r="C338" s="232"/>
      <c r="D338" s="232"/>
      <c r="E338" s="232"/>
      <c r="F338" s="232"/>
      <c r="G338" s="232"/>
      <c r="H338" s="232"/>
      <c r="I338" s="232"/>
      <c r="J338" s="234" t="str">
        <f t="shared" si="11"/>
        <v>-</v>
      </c>
      <c r="K338" s="233"/>
      <c r="L338" s="233"/>
      <c r="M338" s="304"/>
      <c r="N338" s="232">
        <v>1</v>
      </c>
    </row>
    <row r="339" spans="1:14" x14ac:dyDescent="0.2">
      <c r="A339" s="230" t="str">
        <f t="shared" si="10"/>
        <v>-</v>
      </c>
      <c r="B339" s="231"/>
      <c r="C339" s="232"/>
      <c r="D339" s="232"/>
      <c r="E339" s="232"/>
      <c r="F339" s="232"/>
      <c r="G339" s="232"/>
      <c r="H339" s="232"/>
      <c r="I339" s="232"/>
      <c r="J339" s="234" t="str">
        <f t="shared" si="11"/>
        <v>-</v>
      </c>
      <c r="K339" s="233"/>
      <c r="L339" s="233"/>
      <c r="M339" s="304"/>
      <c r="N339" s="232">
        <v>1</v>
      </c>
    </row>
    <row r="340" spans="1:14" x14ac:dyDescent="0.2">
      <c r="A340" s="230" t="str">
        <f t="shared" si="10"/>
        <v>-</v>
      </c>
      <c r="B340" s="231"/>
      <c r="C340" s="232"/>
      <c r="D340" s="232"/>
      <c r="E340" s="232"/>
      <c r="F340" s="232"/>
      <c r="G340" s="232"/>
      <c r="H340" s="232"/>
      <c r="I340" s="232"/>
      <c r="J340" s="234" t="str">
        <f t="shared" si="11"/>
        <v>-</v>
      </c>
      <c r="K340" s="233"/>
      <c r="L340" s="233"/>
      <c r="M340" s="304"/>
      <c r="N340" s="232">
        <v>1</v>
      </c>
    </row>
    <row r="341" spans="1:14" x14ac:dyDescent="0.2">
      <c r="A341" s="230" t="str">
        <f t="shared" si="10"/>
        <v>-</v>
      </c>
      <c r="B341" s="231"/>
      <c r="C341" s="232"/>
      <c r="D341" s="232"/>
      <c r="E341" s="232"/>
      <c r="F341" s="232"/>
      <c r="G341" s="232"/>
      <c r="H341" s="232"/>
      <c r="I341" s="232"/>
      <c r="J341" s="234" t="str">
        <f t="shared" si="11"/>
        <v>-</v>
      </c>
      <c r="K341" s="233"/>
      <c r="L341" s="233"/>
      <c r="M341" s="304"/>
      <c r="N341" s="232">
        <v>1</v>
      </c>
    </row>
    <row r="342" spans="1:14" x14ac:dyDescent="0.2">
      <c r="A342" s="230" t="str">
        <f t="shared" si="10"/>
        <v>-</v>
      </c>
      <c r="B342" s="231"/>
      <c r="C342" s="232"/>
      <c r="D342" s="232"/>
      <c r="E342" s="232"/>
      <c r="F342" s="232"/>
      <c r="G342" s="232"/>
      <c r="H342" s="232"/>
      <c r="I342" s="232"/>
      <c r="J342" s="234" t="str">
        <f t="shared" si="11"/>
        <v>-</v>
      </c>
      <c r="K342" s="233"/>
      <c r="L342" s="233"/>
      <c r="M342" s="304"/>
      <c r="N342" s="232">
        <v>1</v>
      </c>
    </row>
    <row r="343" spans="1:14" x14ac:dyDescent="0.2">
      <c r="A343" s="230" t="str">
        <f t="shared" si="10"/>
        <v>-</v>
      </c>
      <c r="B343" s="231"/>
      <c r="C343" s="232"/>
      <c r="D343" s="232"/>
      <c r="E343" s="232"/>
      <c r="F343" s="232"/>
      <c r="G343" s="232"/>
      <c r="H343" s="232"/>
      <c r="I343" s="232"/>
      <c r="J343" s="234" t="str">
        <f t="shared" si="11"/>
        <v>-</v>
      </c>
      <c r="K343" s="233"/>
      <c r="L343" s="233"/>
      <c r="M343" s="304"/>
      <c r="N343" s="232">
        <v>1</v>
      </c>
    </row>
    <row r="344" spans="1:14" x14ac:dyDescent="0.2">
      <c r="A344" s="230" t="str">
        <f t="shared" si="10"/>
        <v>-</v>
      </c>
      <c r="B344" s="231"/>
      <c r="C344" s="232"/>
      <c r="D344" s="232"/>
      <c r="E344" s="232"/>
      <c r="F344" s="232"/>
      <c r="G344" s="232"/>
      <c r="H344" s="232"/>
      <c r="I344" s="232"/>
      <c r="J344" s="234" t="str">
        <f t="shared" si="11"/>
        <v>-</v>
      </c>
      <c r="K344" s="233"/>
      <c r="L344" s="233"/>
      <c r="M344" s="304"/>
      <c r="N344" s="232">
        <v>1</v>
      </c>
    </row>
    <row r="345" spans="1:14" x14ac:dyDescent="0.2">
      <c r="A345" s="230" t="str">
        <f t="shared" si="10"/>
        <v>-</v>
      </c>
      <c r="B345" s="231"/>
      <c r="C345" s="232"/>
      <c r="D345" s="232"/>
      <c r="E345" s="232"/>
      <c r="F345" s="232"/>
      <c r="G345" s="232"/>
      <c r="H345" s="232"/>
      <c r="I345" s="232"/>
      <c r="J345" s="234" t="str">
        <f t="shared" si="11"/>
        <v>-</v>
      </c>
      <c r="K345" s="233"/>
      <c r="L345" s="233"/>
      <c r="M345" s="304"/>
      <c r="N345" s="232">
        <v>1</v>
      </c>
    </row>
    <row r="346" spans="1:14" x14ac:dyDescent="0.2">
      <c r="A346" s="230" t="str">
        <f t="shared" si="10"/>
        <v>-</v>
      </c>
      <c r="B346" s="231"/>
      <c r="C346" s="232"/>
      <c r="D346" s="232"/>
      <c r="E346" s="232"/>
      <c r="F346" s="232"/>
      <c r="G346" s="232"/>
      <c r="H346" s="232"/>
      <c r="I346" s="232"/>
      <c r="J346" s="234" t="str">
        <f t="shared" si="11"/>
        <v>-</v>
      </c>
      <c r="K346" s="233"/>
      <c r="L346" s="233"/>
      <c r="M346" s="304"/>
      <c r="N346" s="232">
        <v>1</v>
      </c>
    </row>
    <row r="347" spans="1:14" x14ac:dyDescent="0.2">
      <c r="A347" s="230" t="str">
        <f t="shared" si="10"/>
        <v>-</v>
      </c>
      <c r="B347" s="231"/>
      <c r="C347" s="232"/>
      <c r="D347" s="232"/>
      <c r="E347" s="232"/>
      <c r="F347" s="232"/>
      <c r="G347" s="232"/>
      <c r="H347" s="232"/>
      <c r="I347" s="232"/>
      <c r="J347" s="234" t="str">
        <f t="shared" si="11"/>
        <v>-</v>
      </c>
      <c r="K347" s="233"/>
      <c r="L347" s="233"/>
      <c r="M347" s="304"/>
      <c r="N347" s="232">
        <v>1</v>
      </c>
    </row>
    <row r="348" spans="1:14" x14ac:dyDescent="0.2">
      <c r="A348" s="230" t="str">
        <f t="shared" si="10"/>
        <v>-</v>
      </c>
      <c r="B348" s="231"/>
      <c r="C348" s="232"/>
      <c r="D348" s="232"/>
      <c r="E348" s="232"/>
      <c r="F348" s="232"/>
      <c r="G348" s="232"/>
      <c r="H348" s="232"/>
      <c r="I348" s="232"/>
      <c r="J348" s="234" t="str">
        <f t="shared" si="11"/>
        <v>-</v>
      </c>
      <c r="K348" s="233"/>
      <c r="L348" s="233"/>
      <c r="M348" s="304"/>
      <c r="N348" s="232">
        <v>1</v>
      </c>
    </row>
    <row r="349" spans="1:14" x14ac:dyDescent="0.2">
      <c r="A349" s="230" t="str">
        <f t="shared" si="10"/>
        <v>-</v>
      </c>
      <c r="B349" s="231"/>
      <c r="C349" s="232"/>
      <c r="D349" s="232"/>
      <c r="E349" s="232"/>
      <c r="F349" s="232"/>
      <c r="G349" s="232"/>
      <c r="H349" s="232"/>
      <c r="I349" s="232"/>
      <c r="J349" s="234" t="str">
        <f t="shared" si="11"/>
        <v>-</v>
      </c>
      <c r="K349" s="233"/>
      <c r="L349" s="233"/>
      <c r="M349" s="304"/>
      <c r="N349" s="232">
        <v>1</v>
      </c>
    </row>
    <row r="350" spans="1:14" x14ac:dyDescent="0.2">
      <c r="A350" s="230" t="str">
        <f t="shared" si="10"/>
        <v>-</v>
      </c>
      <c r="B350" s="231"/>
      <c r="C350" s="232"/>
      <c r="D350" s="232"/>
      <c r="E350" s="232"/>
      <c r="F350" s="232"/>
      <c r="G350" s="232"/>
      <c r="H350" s="232"/>
      <c r="I350" s="232"/>
      <c r="J350" s="234" t="str">
        <f t="shared" si="11"/>
        <v>-</v>
      </c>
      <c r="K350" s="233"/>
      <c r="L350" s="233"/>
      <c r="M350" s="304"/>
      <c r="N350" s="232">
        <v>1</v>
      </c>
    </row>
    <row r="351" spans="1:14" x14ac:dyDescent="0.2">
      <c r="A351" s="230" t="str">
        <f t="shared" si="10"/>
        <v>-</v>
      </c>
      <c r="B351" s="231"/>
      <c r="C351" s="232"/>
      <c r="D351" s="232"/>
      <c r="E351" s="232"/>
      <c r="F351" s="232"/>
      <c r="G351" s="232"/>
      <c r="H351" s="232"/>
      <c r="I351" s="232"/>
      <c r="J351" s="234" t="str">
        <f t="shared" si="11"/>
        <v>-</v>
      </c>
      <c r="K351" s="233"/>
      <c r="L351" s="233"/>
      <c r="M351" s="304"/>
      <c r="N351" s="232">
        <v>1</v>
      </c>
    </row>
    <row r="352" spans="1:14" x14ac:dyDescent="0.2">
      <c r="A352" s="230" t="str">
        <f t="shared" si="10"/>
        <v>-</v>
      </c>
      <c r="B352" s="231"/>
      <c r="C352" s="232"/>
      <c r="D352" s="232"/>
      <c r="E352" s="232"/>
      <c r="F352" s="232"/>
      <c r="G352" s="232"/>
      <c r="H352" s="232"/>
      <c r="I352" s="232"/>
      <c r="J352" s="234" t="str">
        <f t="shared" si="11"/>
        <v>-</v>
      </c>
      <c r="K352" s="233"/>
      <c r="L352" s="233"/>
      <c r="M352" s="304"/>
      <c r="N352" s="232">
        <v>1</v>
      </c>
    </row>
    <row r="353" spans="1:14" x14ac:dyDescent="0.2">
      <c r="A353" s="230" t="str">
        <f t="shared" si="10"/>
        <v>-</v>
      </c>
      <c r="B353" s="231"/>
      <c r="C353" s="232"/>
      <c r="D353" s="232"/>
      <c r="E353" s="232"/>
      <c r="F353" s="232"/>
      <c r="G353" s="232"/>
      <c r="H353" s="232"/>
      <c r="I353" s="232"/>
      <c r="J353" s="234" t="str">
        <f t="shared" si="11"/>
        <v>-</v>
      </c>
      <c r="K353" s="233"/>
      <c r="L353" s="233"/>
      <c r="M353" s="304"/>
      <c r="N353" s="232">
        <v>1</v>
      </c>
    </row>
    <row r="354" spans="1:14" x14ac:dyDescent="0.2">
      <c r="A354" s="230" t="str">
        <f t="shared" si="10"/>
        <v>-</v>
      </c>
      <c r="B354" s="231"/>
      <c r="C354" s="232"/>
      <c r="D354" s="232"/>
      <c r="E354" s="232"/>
      <c r="F354" s="232"/>
      <c r="G354" s="232"/>
      <c r="H354" s="232"/>
      <c r="I354" s="232"/>
      <c r="J354" s="234" t="str">
        <f t="shared" si="11"/>
        <v>-</v>
      </c>
      <c r="K354" s="233"/>
      <c r="L354" s="233"/>
      <c r="M354" s="304"/>
      <c r="N354" s="232">
        <v>1</v>
      </c>
    </row>
    <row r="355" spans="1:14" x14ac:dyDescent="0.2">
      <c r="A355" s="230" t="str">
        <f t="shared" si="10"/>
        <v>-</v>
      </c>
      <c r="B355" s="231"/>
      <c r="C355" s="232"/>
      <c r="D355" s="232"/>
      <c r="E355" s="232"/>
      <c r="F355" s="232"/>
      <c r="G355" s="232"/>
      <c r="H355" s="232"/>
      <c r="I355" s="232"/>
      <c r="J355" s="234" t="str">
        <f t="shared" si="11"/>
        <v>-</v>
      </c>
      <c r="K355" s="233"/>
      <c r="L355" s="233"/>
      <c r="M355" s="304"/>
      <c r="N355" s="232">
        <v>1</v>
      </c>
    </row>
    <row r="356" spans="1:14" x14ac:dyDescent="0.2">
      <c r="A356" s="230" t="str">
        <f t="shared" si="10"/>
        <v>-</v>
      </c>
      <c r="B356" s="231"/>
      <c r="C356" s="232"/>
      <c r="D356" s="232"/>
      <c r="E356" s="232"/>
      <c r="F356" s="232"/>
      <c r="G356" s="232"/>
      <c r="H356" s="232"/>
      <c r="I356" s="232"/>
      <c r="J356" s="234" t="str">
        <f t="shared" si="11"/>
        <v>-</v>
      </c>
      <c r="K356" s="233"/>
      <c r="L356" s="233"/>
      <c r="M356" s="304"/>
      <c r="N356" s="232">
        <v>1</v>
      </c>
    </row>
    <row r="357" spans="1:14" x14ac:dyDescent="0.2">
      <c r="A357" s="230" t="str">
        <f t="shared" si="10"/>
        <v>-</v>
      </c>
      <c r="B357" s="231"/>
      <c r="C357" s="232"/>
      <c r="D357" s="232"/>
      <c r="E357" s="232"/>
      <c r="F357" s="232"/>
      <c r="G357" s="232"/>
      <c r="H357" s="232"/>
      <c r="I357" s="232"/>
      <c r="J357" s="234" t="str">
        <f t="shared" si="11"/>
        <v>-</v>
      </c>
      <c r="K357" s="233"/>
      <c r="L357" s="233"/>
      <c r="M357" s="304"/>
      <c r="N357" s="232">
        <v>1</v>
      </c>
    </row>
    <row r="358" spans="1:14" x14ac:dyDescent="0.2">
      <c r="A358" s="230" t="str">
        <f t="shared" si="10"/>
        <v>-</v>
      </c>
      <c r="B358" s="231"/>
      <c r="C358" s="232"/>
      <c r="D358" s="232"/>
      <c r="E358" s="232"/>
      <c r="F358" s="232"/>
      <c r="G358" s="232"/>
      <c r="H358" s="232"/>
      <c r="I358" s="232"/>
      <c r="J358" s="234" t="str">
        <f t="shared" si="11"/>
        <v>-</v>
      </c>
      <c r="K358" s="233"/>
      <c r="L358" s="233"/>
      <c r="M358" s="304"/>
      <c r="N358" s="232">
        <v>1</v>
      </c>
    </row>
    <row r="359" spans="1:14" x14ac:dyDescent="0.2">
      <c r="A359" s="230" t="str">
        <f t="shared" si="10"/>
        <v>-</v>
      </c>
      <c r="B359" s="231"/>
      <c r="C359" s="232"/>
      <c r="D359" s="232"/>
      <c r="E359" s="232"/>
      <c r="F359" s="232"/>
      <c r="G359" s="232"/>
      <c r="H359" s="232"/>
      <c r="I359" s="232"/>
      <c r="J359" s="234" t="str">
        <f t="shared" si="11"/>
        <v>-</v>
      </c>
      <c r="K359" s="233"/>
      <c r="L359" s="233"/>
      <c r="M359" s="304"/>
      <c r="N359" s="232">
        <v>1</v>
      </c>
    </row>
    <row r="360" spans="1:14" x14ac:dyDescent="0.2">
      <c r="A360" s="230" t="str">
        <f t="shared" si="10"/>
        <v>-</v>
      </c>
      <c r="B360" s="231"/>
      <c r="C360" s="232"/>
      <c r="D360" s="232"/>
      <c r="E360" s="232"/>
      <c r="F360" s="232"/>
      <c r="G360" s="232"/>
      <c r="H360" s="232"/>
      <c r="I360" s="232"/>
      <c r="J360" s="234" t="str">
        <f t="shared" si="11"/>
        <v>-</v>
      </c>
      <c r="K360" s="233"/>
      <c r="L360" s="233"/>
      <c r="M360" s="304"/>
      <c r="N360" s="232">
        <v>1</v>
      </c>
    </row>
    <row r="361" spans="1:14" x14ac:dyDescent="0.2">
      <c r="A361" s="230" t="str">
        <f t="shared" si="10"/>
        <v>-</v>
      </c>
      <c r="B361" s="231"/>
      <c r="C361" s="232"/>
      <c r="D361" s="232"/>
      <c r="E361" s="232"/>
      <c r="F361" s="232"/>
      <c r="G361" s="232"/>
      <c r="H361" s="232"/>
      <c r="I361" s="232"/>
      <c r="J361" s="234" t="str">
        <f t="shared" si="11"/>
        <v>-</v>
      </c>
      <c r="K361" s="233"/>
      <c r="L361" s="233"/>
      <c r="M361" s="304"/>
      <c r="N361" s="232">
        <v>1</v>
      </c>
    </row>
    <row r="362" spans="1:14" x14ac:dyDescent="0.2">
      <c r="A362" s="230" t="str">
        <f t="shared" si="10"/>
        <v>-</v>
      </c>
      <c r="B362" s="231"/>
      <c r="C362" s="232"/>
      <c r="D362" s="232"/>
      <c r="E362" s="232"/>
      <c r="F362" s="232"/>
      <c r="G362" s="232"/>
      <c r="H362" s="232"/>
      <c r="I362" s="232"/>
      <c r="J362" s="234" t="str">
        <f t="shared" si="11"/>
        <v>-</v>
      </c>
      <c r="K362" s="233"/>
      <c r="L362" s="233"/>
      <c r="M362" s="304"/>
      <c r="N362" s="232">
        <v>1</v>
      </c>
    </row>
    <row r="363" spans="1:14" x14ac:dyDescent="0.2">
      <c r="A363" s="230" t="str">
        <f t="shared" si="10"/>
        <v>-</v>
      </c>
      <c r="B363" s="231"/>
      <c r="C363" s="232"/>
      <c r="D363" s="232"/>
      <c r="E363" s="232"/>
      <c r="F363" s="232"/>
      <c r="G363" s="232"/>
      <c r="H363" s="232"/>
      <c r="I363" s="232"/>
      <c r="J363" s="234" t="str">
        <f t="shared" si="11"/>
        <v>-</v>
      </c>
      <c r="K363" s="233"/>
      <c r="L363" s="233"/>
      <c r="M363" s="304"/>
      <c r="N363" s="232">
        <v>1</v>
      </c>
    </row>
    <row r="364" spans="1:14" x14ac:dyDescent="0.2">
      <c r="A364" s="230" t="str">
        <f t="shared" si="10"/>
        <v>-</v>
      </c>
      <c r="B364" s="231"/>
      <c r="C364" s="232"/>
      <c r="D364" s="232"/>
      <c r="E364" s="232"/>
      <c r="F364" s="232"/>
      <c r="G364" s="232"/>
      <c r="H364" s="232"/>
      <c r="I364" s="232"/>
      <c r="J364" s="234" t="str">
        <f t="shared" si="11"/>
        <v>-</v>
      </c>
      <c r="K364" s="233"/>
      <c r="L364" s="233"/>
      <c r="M364" s="304"/>
      <c r="N364" s="232">
        <v>1</v>
      </c>
    </row>
    <row r="365" spans="1:14" x14ac:dyDescent="0.2">
      <c r="A365" s="230" t="str">
        <f t="shared" si="10"/>
        <v>-</v>
      </c>
      <c r="B365" s="231"/>
      <c r="C365" s="232"/>
      <c r="D365" s="232"/>
      <c r="E365" s="232"/>
      <c r="F365" s="232"/>
      <c r="G365" s="232"/>
      <c r="H365" s="232"/>
      <c r="I365" s="232"/>
      <c r="J365" s="234" t="str">
        <f t="shared" si="11"/>
        <v>-</v>
      </c>
      <c r="K365" s="233"/>
      <c r="L365" s="233"/>
      <c r="M365" s="304"/>
      <c r="N365" s="232">
        <v>1</v>
      </c>
    </row>
    <row r="366" spans="1:14" x14ac:dyDescent="0.2">
      <c r="A366" s="230" t="str">
        <f t="shared" si="10"/>
        <v>-</v>
      </c>
      <c r="B366" s="231"/>
      <c r="C366" s="232"/>
      <c r="D366" s="232"/>
      <c r="E366" s="232"/>
      <c r="F366" s="232"/>
      <c r="G366" s="232"/>
      <c r="H366" s="232"/>
      <c r="I366" s="232"/>
      <c r="J366" s="234" t="str">
        <f t="shared" si="11"/>
        <v>-</v>
      </c>
      <c r="K366" s="233"/>
      <c r="L366" s="233"/>
      <c r="M366" s="304"/>
      <c r="N366" s="232">
        <v>1</v>
      </c>
    </row>
    <row r="367" spans="1:14" x14ac:dyDescent="0.2">
      <c r="A367" s="230" t="str">
        <f t="shared" si="10"/>
        <v>-</v>
      </c>
      <c r="B367" s="231"/>
      <c r="C367" s="232"/>
      <c r="D367" s="232"/>
      <c r="E367" s="232"/>
      <c r="F367" s="232"/>
      <c r="G367" s="232"/>
      <c r="H367" s="232"/>
      <c r="I367" s="232"/>
      <c r="J367" s="234" t="str">
        <f t="shared" si="11"/>
        <v>-</v>
      </c>
      <c r="K367" s="233"/>
      <c r="L367" s="233"/>
      <c r="M367" s="304"/>
      <c r="N367" s="232">
        <v>1</v>
      </c>
    </row>
    <row r="368" spans="1:14" x14ac:dyDescent="0.2">
      <c r="A368" s="230" t="str">
        <f t="shared" si="10"/>
        <v>-</v>
      </c>
      <c r="B368" s="231"/>
      <c r="C368" s="232"/>
      <c r="D368" s="232"/>
      <c r="E368" s="232"/>
      <c r="F368" s="232"/>
      <c r="G368" s="232"/>
      <c r="H368" s="232"/>
      <c r="I368" s="232"/>
      <c r="J368" s="234" t="str">
        <f t="shared" si="11"/>
        <v>-</v>
      </c>
      <c r="K368" s="233"/>
      <c r="L368" s="233"/>
      <c r="M368" s="304"/>
      <c r="N368" s="232">
        <v>1</v>
      </c>
    </row>
    <row r="369" spans="1:14" x14ac:dyDescent="0.2">
      <c r="A369" s="230" t="str">
        <f t="shared" si="10"/>
        <v>-</v>
      </c>
      <c r="B369" s="231"/>
      <c r="C369" s="232"/>
      <c r="D369" s="232"/>
      <c r="E369" s="232"/>
      <c r="F369" s="232"/>
      <c r="G369" s="232"/>
      <c r="H369" s="232"/>
      <c r="I369" s="232"/>
      <c r="J369" s="234" t="str">
        <f t="shared" si="11"/>
        <v>-</v>
      </c>
      <c r="K369" s="233"/>
      <c r="L369" s="233"/>
      <c r="M369" s="304"/>
      <c r="N369" s="232">
        <v>1</v>
      </c>
    </row>
    <row r="370" spans="1:14" x14ac:dyDescent="0.2">
      <c r="A370" s="230" t="str">
        <f t="shared" si="10"/>
        <v>-</v>
      </c>
      <c r="B370" s="231"/>
      <c r="C370" s="232"/>
      <c r="D370" s="232"/>
      <c r="E370" s="232"/>
      <c r="F370" s="232"/>
      <c r="G370" s="232"/>
      <c r="H370" s="232"/>
      <c r="I370" s="232"/>
      <c r="J370" s="234" t="str">
        <f t="shared" si="11"/>
        <v>-</v>
      </c>
      <c r="K370" s="233"/>
      <c r="L370" s="233"/>
      <c r="M370" s="304"/>
      <c r="N370" s="232">
        <v>1</v>
      </c>
    </row>
    <row r="371" spans="1:14" x14ac:dyDescent="0.2">
      <c r="A371" s="230" t="str">
        <f t="shared" si="10"/>
        <v>-</v>
      </c>
      <c r="B371" s="231"/>
      <c r="C371" s="232"/>
      <c r="D371" s="232"/>
      <c r="E371" s="232"/>
      <c r="F371" s="232"/>
      <c r="G371" s="232"/>
      <c r="H371" s="232"/>
      <c r="I371" s="232"/>
      <c r="J371" s="234" t="str">
        <f t="shared" si="11"/>
        <v>-</v>
      </c>
      <c r="K371" s="233"/>
      <c r="L371" s="233"/>
      <c r="M371" s="304"/>
      <c r="N371" s="232">
        <v>1</v>
      </c>
    </row>
    <row r="372" spans="1:14" x14ac:dyDescent="0.2">
      <c r="A372" s="230" t="str">
        <f t="shared" si="10"/>
        <v>-</v>
      </c>
      <c r="B372" s="231"/>
      <c r="C372" s="232"/>
      <c r="D372" s="232"/>
      <c r="E372" s="232"/>
      <c r="F372" s="232"/>
      <c r="G372" s="232"/>
      <c r="H372" s="232"/>
      <c r="I372" s="232"/>
      <c r="J372" s="234" t="str">
        <f t="shared" si="11"/>
        <v>-</v>
      </c>
      <c r="K372" s="233"/>
      <c r="L372" s="233"/>
      <c r="M372" s="304"/>
      <c r="N372" s="232">
        <v>1</v>
      </c>
    </row>
    <row r="373" spans="1:14" x14ac:dyDescent="0.2">
      <c r="A373" s="230" t="str">
        <f t="shared" si="10"/>
        <v>-</v>
      </c>
      <c r="B373" s="231"/>
      <c r="C373" s="232"/>
      <c r="D373" s="232"/>
      <c r="E373" s="232"/>
      <c r="F373" s="232"/>
      <c r="G373" s="232"/>
      <c r="H373" s="232"/>
      <c r="I373" s="232"/>
      <c r="J373" s="234" t="str">
        <f t="shared" si="11"/>
        <v>-</v>
      </c>
      <c r="K373" s="233"/>
      <c r="L373" s="233"/>
      <c r="M373" s="304"/>
      <c r="N373" s="232">
        <v>1</v>
      </c>
    </row>
    <row r="374" spans="1:14" x14ac:dyDescent="0.2">
      <c r="A374" s="230" t="str">
        <f t="shared" si="10"/>
        <v>-</v>
      </c>
      <c r="B374" s="231"/>
      <c r="C374" s="232"/>
      <c r="D374" s="232"/>
      <c r="E374" s="232"/>
      <c r="F374" s="232"/>
      <c r="G374" s="232"/>
      <c r="H374" s="232"/>
      <c r="I374" s="232"/>
      <c r="J374" s="234" t="str">
        <f t="shared" si="11"/>
        <v>-</v>
      </c>
      <c r="K374" s="233"/>
      <c r="L374" s="233"/>
      <c r="M374" s="304"/>
      <c r="N374" s="232">
        <v>1</v>
      </c>
    </row>
    <row r="375" spans="1:14" x14ac:dyDescent="0.2">
      <c r="A375" s="230" t="str">
        <f t="shared" si="10"/>
        <v>-</v>
      </c>
      <c r="B375" s="231"/>
      <c r="C375" s="232"/>
      <c r="D375" s="232"/>
      <c r="E375" s="232"/>
      <c r="F375" s="232"/>
      <c r="G375" s="232"/>
      <c r="H375" s="232"/>
      <c r="I375" s="232"/>
      <c r="J375" s="234" t="str">
        <f t="shared" si="11"/>
        <v>-</v>
      </c>
      <c r="K375" s="233"/>
      <c r="L375" s="233"/>
      <c r="M375" s="304"/>
      <c r="N375" s="232">
        <v>1</v>
      </c>
    </row>
    <row r="376" spans="1:14" x14ac:dyDescent="0.2">
      <c r="A376" s="230" t="str">
        <f t="shared" si="10"/>
        <v>-</v>
      </c>
      <c r="B376" s="231"/>
      <c r="C376" s="232"/>
      <c r="D376" s="232"/>
      <c r="E376" s="232"/>
      <c r="F376" s="232"/>
      <c r="G376" s="232"/>
      <c r="H376" s="232"/>
      <c r="I376" s="232"/>
      <c r="J376" s="234" t="str">
        <f t="shared" si="11"/>
        <v>-</v>
      </c>
      <c r="K376" s="233"/>
      <c r="L376" s="233"/>
      <c r="M376" s="304"/>
      <c r="N376" s="232">
        <v>1</v>
      </c>
    </row>
    <row r="377" spans="1:14" x14ac:dyDescent="0.2">
      <c r="A377" s="230" t="str">
        <f t="shared" si="10"/>
        <v>-</v>
      </c>
      <c r="B377" s="231"/>
      <c r="C377" s="232"/>
      <c r="D377" s="232"/>
      <c r="E377" s="232"/>
      <c r="F377" s="232"/>
      <c r="G377" s="232"/>
      <c r="H377" s="232"/>
      <c r="I377" s="232"/>
      <c r="J377" s="234" t="str">
        <f t="shared" si="11"/>
        <v>-</v>
      </c>
      <c r="K377" s="233"/>
      <c r="L377" s="233"/>
      <c r="M377" s="304"/>
      <c r="N377" s="232">
        <v>1</v>
      </c>
    </row>
    <row r="378" spans="1:14" x14ac:dyDescent="0.2">
      <c r="A378" s="230" t="str">
        <f t="shared" si="10"/>
        <v>-</v>
      </c>
      <c r="B378" s="231"/>
      <c r="C378" s="232"/>
      <c r="D378" s="232"/>
      <c r="E378" s="232"/>
      <c r="F378" s="232"/>
      <c r="G378" s="232"/>
      <c r="H378" s="232"/>
      <c r="I378" s="232"/>
      <c r="J378" s="234" t="str">
        <f t="shared" si="11"/>
        <v>-</v>
      </c>
      <c r="K378" s="233"/>
      <c r="L378" s="233"/>
      <c r="M378" s="304"/>
      <c r="N378" s="232">
        <v>1</v>
      </c>
    </row>
    <row r="379" spans="1:14" x14ac:dyDescent="0.2">
      <c r="A379" s="230" t="str">
        <f t="shared" si="10"/>
        <v>-</v>
      </c>
      <c r="B379" s="231"/>
      <c r="C379" s="232"/>
      <c r="D379" s="232"/>
      <c r="E379" s="232"/>
      <c r="F379" s="232"/>
      <c r="G379" s="232"/>
      <c r="H379" s="232"/>
      <c r="I379" s="232"/>
      <c r="J379" s="234" t="str">
        <f t="shared" si="11"/>
        <v>-</v>
      </c>
      <c r="K379" s="233"/>
      <c r="L379" s="233"/>
      <c r="M379" s="304"/>
      <c r="N379" s="232">
        <v>1</v>
      </c>
    </row>
    <row r="380" spans="1:14" x14ac:dyDescent="0.2">
      <c r="A380" s="230" t="str">
        <f t="shared" si="10"/>
        <v>-</v>
      </c>
      <c r="B380" s="231"/>
      <c r="C380" s="232"/>
      <c r="D380" s="232"/>
      <c r="E380" s="232"/>
      <c r="F380" s="232"/>
      <c r="G380" s="232"/>
      <c r="H380" s="232"/>
      <c r="I380" s="232"/>
      <c r="J380" s="234" t="str">
        <f t="shared" si="11"/>
        <v>-</v>
      </c>
      <c r="K380" s="233"/>
      <c r="L380" s="233"/>
      <c r="M380" s="304"/>
      <c r="N380" s="232">
        <v>1</v>
      </c>
    </row>
    <row r="381" spans="1:14" x14ac:dyDescent="0.2">
      <c r="A381" s="230" t="str">
        <f t="shared" si="10"/>
        <v>-</v>
      </c>
      <c r="B381" s="231"/>
      <c r="C381" s="232"/>
      <c r="D381" s="232"/>
      <c r="E381" s="232"/>
      <c r="F381" s="232"/>
      <c r="G381" s="232"/>
      <c r="H381" s="232"/>
      <c r="I381" s="232"/>
      <c r="J381" s="234" t="str">
        <f t="shared" si="11"/>
        <v>-</v>
      </c>
      <c r="K381" s="233"/>
      <c r="L381" s="233"/>
      <c r="M381" s="304"/>
      <c r="N381" s="232">
        <v>1</v>
      </c>
    </row>
    <row r="382" spans="1:14" x14ac:dyDescent="0.2">
      <c r="A382" s="230" t="str">
        <f t="shared" si="10"/>
        <v>-</v>
      </c>
      <c r="B382" s="231"/>
      <c r="C382" s="232"/>
      <c r="D382" s="232"/>
      <c r="E382" s="232"/>
      <c r="F382" s="232"/>
      <c r="G382" s="232"/>
      <c r="H382" s="232"/>
      <c r="I382" s="232"/>
      <c r="J382" s="234" t="str">
        <f t="shared" si="11"/>
        <v>-</v>
      </c>
      <c r="K382" s="233"/>
      <c r="L382" s="233"/>
      <c r="M382" s="304"/>
      <c r="N382" s="232">
        <v>1</v>
      </c>
    </row>
    <row r="383" spans="1:14" x14ac:dyDescent="0.2">
      <c r="A383" s="230" t="str">
        <f t="shared" si="10"/>
        <v>-</v>
      </c>
      <c r="B383" s="231"/>
      <c r="C383" s="232"/>
      <c r="D383" s="232"/>
      <c r="E383" s="232"/>
      <c r="F383" s="232"/>
      <c r="G383" s="232"/>
      <c r="H383" s="232"/>
      <c r="I383" s="232"/>
      <c r="J383" s="234" t="str">
        <f t="shared" si="11"/>
        <v>-</v>
      </c>
      <c r="K383" s="233"/>
      <c r="L383" s="233"/>
      <c r="M383" s="304"/>
      <c r="N383" s="232">
        <v>1</v>
      </c>
    </row>
    <row r="384" spans="1:14" x14ac:dyDescent="0.2">
      <c r="A384" s="230" t="str">
        <f t="shared" si="10"/>
        <v>-</v>
      </c>
      <c r="B384" s="231"/>
      <c r="C384" s="232"/>
      <c r="D384" s="232"/>
      <c r="E384" s="232"/>
      <c r="F384" s="232"/>
      <c r="G384" s="232"/>
      <c r="H384" s="232"/>
      <c r="I384" s="232"/>
      <c r="J384" s="234" t="str">
        <f t="shared" si="11"/>
        <v>-</v>
      </c>
      <c r="K384" s="233"/>
      <c r="L384" s="233"/>
      <c r="M384" s="304"/>
      <c r="N384" s="232">
        <v>1</v>
      </c>
    </row>
    <row r="385" spans="1:14" x14ac:dyDescent="0.2">
      <c r="A385" s="230" t="str">
        <f t="shared" si="10"/>
        <v>-</v>
      </c>
      <c r="B385" s="231"/>
      <c r="C385" s="232"/>
      <c r="D385" s="232"/>
      <c r="E385" s="232"/>
      <c r="F385" s="232"/>
      <c r="G385" s="232"/>
      <c r="H385" s="232"/>
      <c r="I385" s="232"/>
      <c r="J385" s="234" t="str">
        <f t="shared" si="11"/>
        <v>-</v>
      </c>
      <c r="K385" s="233"/>
      <c r="L385" s="233"/>
      <c r="M385" s="304"/>
      <c r="N385" s="232">
        <v>1</v>
      </c>
    </row>
    <row r="386" spans="1:14" x14ac:dyDescent="0.2">
      <c r="A386" s="230" t="str">
        <f t="shared" si="10"/>
        <v>-</v>
      </c>
      <c r="B386" s="231"/>
      <c r="C386" s="232"/>
      <c r="D386" s="232"/>
      <c r="E386" s="232"/>
      <c r="F386" s="232"/>
      <c r="G386" s="232"/>
      <c r="H386" s="232"/>
      <c r="I386" s="232"/>
      <c r="J386" s="234" t="str">
        <f t="shared" si="11"/>
        <v>-</v>
      </c>
      <c r="K386" s="233"/>
      <c r="L386" s="233"/>
      <c r="M386" s="304"/>
      <c r="N386" s="232">
        <v>1</v>
      </c>
    </row>
    <row r="387" spans="1:14" x14ac:dyDescent="0.2">
      <c r="A387" s="230" t="str">
        <f t="shared" si="10"/>
        <v>-</v>
      </c>
      <c r="B387" s="231"/>
      <c r="C387" s="232"/>
      <c r="D387" s="232"/>
      <c r="E387" s="232"/>
      <c r="F387" s="232"/>
      <c r="G387" s="232"/>
      <c r="H387" s="232"/>
      <c r="I387" s="232"/>
      <c r="J387" s="234" t="str">
        <f t="shared" si="11"/>
        <v>-</v>
      </c>
      <c r="K387" s="233"/>
      <c r="L387" s="233"/>
      <c r="M387" s="304"/>
      <c r="N387" s="232">
        <v>1</v>
      </c>
    </row>
    <row r="388" spans="1:14" x14ac:dyDescent="0.2">
      <c r="A388" s="230" t="str">
        <f t="shared" si="10"/>
        <v>-</v>
      </c>
      <c r="B388" s="231"/>
      <c r="C388" s="232"/>
      <c r="D388" s="232"/>
      <c r="E388" s="232"/>
      <c r="F388" s="232"/>
      <c r="G388" s="232"/>
      <c r="H388" s="232"/>
      <c r="I388" s="232"/>
      <c r="J388" s="234" t="str">
        <f t="shared" si="11"/>
        <v>-</v>
      </c>
      <c r="K388" s="233"/>
      <c r="L388" s="233"/>
      <c r="M388" s="304"/>
      <c r="N388" s="232">
        <v>1</v>
      </c>
    </row>
    <row r="389" spans="1:14" x14ac:dyDescent="0.2">
      <c r="A389" s="230" t="str">
        <f t="shared" si="10"/>
        <v>-</v>
      </c>
      <c r="B389" s="231"/>
      <c r="C389" s="232"/>
      <c r="D389" s="232"/>
      <c r="E389" s="232"/>
      <c r="F389" s="232"/>
      <c r="G389" s="232"/>
      <c r="H389" s="232"/>
      <c r="I389" s="232"/>
      <c r="J389" s="234" t="str">
        <f t="shared" si="11"/>
        <v>-</v>
      </c>
      <c r="K389" s="233"/>
      <c r="L389" s="233"/>
      <c r="M389" s="304"/>
      <c r="N389" s="232">
        <v>1</v>
      </c>
    </row>
    <row r="390" spans="1:14" x14ac:dyDescent="0.2">
      <c r="A390" s="230" t="str">
        <f t="shared" ref="A390:A453" si="12">IF(B390=0,"-",VALUE(LEFT(B390,4)))</f>
        <v>-</v>
      </c>
      <c r="B390" s="231"/>
      <c r="C390" s="232"/>
      <c r="D390" s="232"/>
      <c r="E390" s="232"/>
      <c r="F390" s="232"/>
      <c r="G390" s="232"/>
      <c r="H390" s="232"/>
      <c r="I390" s="232"/>
      <c r="J390" s="234" t="str">
        <f t="shared" ref="J390:J453" si="13">IF($I390=0,"-",VLOOKUP($I390,ListaObligatiuniFataDeAngajati,2,0))</f>
        <v>-</v>
      </c>
      <c r="K390" s="233"/>
      <c r="L390" s="233"/>
      <c r="M390" s="304"/>
      <c r="N390" s="232">
        <v>1</v>
      </c>
    </row>
    <row r="391" spans="1:14" x14ac:dyDescent="0.2">
      <c r="A391" s="230" t="str">
        <f t="shared" si="12"/>
        <v>-</v>
      </c>
      <c r="B391" s="231"/>
      <c r="C391" s="232"/>
      <c r="D391" s="232"/>
      <c r="E391" s="232"/>
      <c r="F391" s="232"/>
      <c r="G391" s="232"/>
      <c r="H391" s="232"/>
      <c r="I391" s="232"/>
      <c r="J391" s="234" t="str">
        <f t="shared" si="13"/>
        <v>-</v>
      </c>
      <c r="K391" s="233"/>
      <c r="L391" s="233"/>
      <c r="M391" s="304"/>
      <c r="N391" s="232">
        <v>1</v>
      </c>
    </row>
    <row r="392" spans="1:14" x14ac:dyDescent="0.2">
      <c r="A392" s="230" t="str">
        <f t="shared" si="12"/>
        <v>-</v>
      </c>
      <c r="B392" s="231"/>
      <c r="C392" s="232"/>
      <c r="D392" s="232"/>
      <c r="E392" s="232"/>
      <c r="F392" s="232"/>
      <c r="G392" s="232"/>
      <c r="H392" s="232"/>
      <c r="I392" s="232"/>
      <c r="J392" s="234" t="str">
        <f t="shared" si="13"/>
        <v>-</v>
      </c>
      <c r="K392" s="233"/>
      <c r="L392" s="233"/>
      <c r="M392" s="304"/>
      <c r="N392" s="232">
        <v>1</v>
      </c>
    </row>
    <row r="393" spans="1:14" x14ac:dyDescent="0.2">
      <c r="A393" s="230" t="str">
        <f t="shared" si="12"/>
        <v>-</v>
      </c>
      <c r="B393" s="231"/>
      <c r="C393" s="232"/>
      <c r="D393" s="232"/>
      <c r="E393" s="232"/>
      <c r="F393" s="232"/>
      <c r="G393" s="232"/>
      <c r="H393" s="232"/>
      <c r="I393" s="232"/>
      <c r="J393" s="234" t="str">
        <f t="shared" si="13"/>
        <v>-</v>
      </c>
      <c r="K393" s="233"/>
      <c r="L393" s="233"/>
      <c r="M393" s="304"/>
      <c r="N393" s="232">
        <v>1</v>
      </c>
    </row>
    <row r="394" spans="1:14" x14ac:dyDescent="0.2">
      <c r="A394" s="230" t="str">
        <f t="shared" si="12"/>
        <v>-</v>
      </c>
      <c r="B394" s="231"/>
      <c r="C394" s="232"/>
      <c r="D394" s="232"/>
      <c r="E394" s="232"/>
      <c r="F394" s="232"/>
      <c r="G394" s="232"/>
      <c r="H394" s="232"/>
      <c r="I394" s="232"/>
      <c r="J394" s="234" t="str">
        <f t="shared" si="13"/>
        <v>-</v>
      </c>
      <c r="K394" s="233"/>
      <c r="L394" s="233"/>
      <c r="M394" s="304"/>
      <c r="N394" s="232">
        <v>1</v>
      </c>
    </row>
    <row r="395" spans="1:14" x14ac:dyDescent="0.2">
      <c r="A395" s="230" t="str">
        <f t="shared" si="12"/>
        <v>-</v>
      </c>
      <c r="B395" s="231"/>
      <c r="C395" s="232"/>
      <c r="D395" s="232"/>
      <c r="E395" s="232"/>
      <c r="F395" s="232"/>
      <c r="G395" s="232"/>
      <c r="H395" s="232"/>
      <c r="I395" s="232"/>
      <c r="J395" s="234" t="str">
        <f t="shared" si="13"/>
        <v>-</v>
      </c>
      <c r="K395" s="233"/>
      <c r="L395" s="233"/>
      <c r="M395" s="304"/>
      <c r="N395" s="232">
        <v>1</v>
      </c>
    </row>
    <row r="396" spans="1:14" x14ac:dyDescent="0.2">
      <c r="A396" s="230" t="str">
        <f t="shared" si="12"/>
        <v>-</v>
      </c>
      <c r="B396" s="231"/>
      <c r="C396" s="232"/>
      <c r="D396" s="232"/>
      <c r="E396" s="232"/>
      <c r="F396" s="232"/>
      <c r="G396" s="232"/>
      <c r="H396" s="232"/>
      <c r="I396" s="232"/>
      <c r="J396" s="234" t="str">
        <f t="shared" si="13"/>
        <v>-</v>
      </c>
      <c r="K396" s="233"/>
      <c r="L396" s="233"/>
      <c r="M396" s="304"/>
      <c r="N396" s="232">
        <v>1</v>
      </c>
    </row>
    <row r="397" spans="1:14" x14ac:dyDescent="0.2">
      <c r="A397" s="230" t="str">
        <f t="shared" si="12"/>
        <v>-</v>
      </c>
      <c r="B397" s="231"/>
      <c r="C397" s="232"/>
      <c r="D397" s="232"/>
      <c r="E397" s="232"/>
      <c r="F397" s="232"/>
      <c r="G397" s="232"/>
      <c r="H397" s="232"/>
      <c r="I397" s="232"/>
      <c r="J397" s="234" t="str">
        <f t="shared" si="13"/>
        <v>-</v>
      </c>
      <c r="K397" s="233"/>
      <c r="L397" s="233"/>
      <c r="M397" s="304"/>
      <c r="N397" s="232">
        <v>1</v>
      </c>
    </row>
    <row r="398" spans="1:14" x14ac:dyDescent="0.2">
      <c r="A398" s="230" t="str">
        <f t="shared" si="12"/>
        <v>-</v>
      </c>
      <c r="B398" s="231"/>
      <c r="C398" s="232"/>
      <c r="D398" s="232"/>
      <c r="E398" s="232"/>
      <c r="F398" s="232"/>
      <c r="G398" s="232"/>
      <c r="H398" s="232"/>
      <c r="I398" s="232"/>
      <c r="J398" s="234" t="str">
        <f t="shared" si="13"/>
        <v>-</v>
      </c>
      <c r="K398" s="233"/>
      <c r="L398" s="233"/>
      <c r="M398" s="304"/>
      <c r="N398" s="232">
        <v>1</v>
      </c>
    </row>
    <row r="399" spans="1:14" x14ac:dyDescent="0.2">
      <c r="A399" s="230" t="str">
        <f t="shared" si="12"/>
        <v>-</v>
      </c>
      <c r="B399" s="231"/>
      <c r="C399" s="232"/>
      <c r="D399" s="232"/>
      <c r="E399" s="232"/>
      <c r="F399" s="232"/>
      <c r="G399" s="232"/>
      <c r="H399" s="232"/>
      <c r="I399" s="232"/>
      <c r="J399" s="234" t="str">
        <f t="shared" si="13"/>
        <v>-</v>
      </c>
      <c r="K399" s="233"/>
      <c r="L399" s="233"/>
      <c r="M399" s="304"/>
      <c r="N399" s="232">
        <v>1</v>
      </c>
    </row>
    <row r="400" spans="1:14" x14ac:dyDescent="0.2">
      <c r="A400" s="230" t="str">
        <f t="shared" si="12"/>
        <v>-</v>
      </c>
      <c r="B400" s="231"/>
      <c r="C400" s="232"/>
      <c r="D400" s="232"/>
      <c r="E400" s="232"/>
      <c r="F400" s="232"/>
      <c r="G400" s="232"/>
      <c r="H400" s="232"/>
      <c r="I400" s="232"/>
      <c r="J400" s="234" t="str">
        <f t="shared" si="13"/>
        <v>-</v>
      </c>
      <c r="K400" s="233"/>
      <c r="L400" s="233"/>
      <c r="M400" s="304"/>
      <c r="N400" s="232">
        <v>1</v>
      </c>
    </row>
    <row r="401" spans="1:14" x14ac:dyDescent="0.2">
      <c r="A401" s="230" t="str">
        <f t="shared" si="12"/>
        <v>-</v>
      </c>
      <c r="B401" s="231"/>
      <c r="C401" s="232"/>
      <c r="D401" s="232"/>
      <c r="E401" s="232"/>
      <c r="F401" s="232"/>
      <c r="G401" s="232"/>
      <c r="H401" s="232"/>
      <c r="I401" s="232"/>
      <c r="J401" s="234" t="str">
        <f t="shared" si="13"/>
        <v>-</v>
      </c>
      <c r="K401" s="233"/>
      <c r="L401" s="233"/>
      <c r="M401" s="304"/>
      <c r="N401" s="232">
        <v>1</v>
      </c>
    </row>
    <row r="402" spans="1:14" x14ac:dyDescent="0.2">
      <c r="A402" s="230" t="str">
        <f t="shared" si="12"/>
        <v>-</v>
      </c>
      <c r="B402" s="231"/>
      <c r="C402" s="232"/>
      <c r="D402" s="232"/>
      <c r="E402" s="232"/>
      <c r="F402" s="232"/>
      <c r="G402" s="232"/>
      <c r="H402" s="232"/>
      <c r="I402" s="232"/>
      <c r="J402" s="234" t="str">
        <f t="shared" si="13"/>
        <v>-</v>
      </c>
      <c r="K402" s="233"/>
      <c r="L402" s="233"/>
      <c r="M402" s="304"/>
      <c r="N402" s="232">
        <v>1</v>
      </c>
    </row>
    <row r="403" spans="1:14" x14ac:dyDescent="0.2">
      <c r="A403" s="230" t="str">
        <f t="shared" si="12"/>
        <v>-</v>
      </c>
      <c r="B403" s="231"/>
      <c r="C403" s="232"/>
      <c r="D403" s="232"/>
      <c r="E403" s="232"/>
      <c r="F403" s="232"/>
      <c r="G403" s="232"/>
      <c r="H403" s="232"/>
      <c r="I403" s="232"/>
      <c r="J403" s="234" t="str">
        <f t="shared" si="13"/>
        <v>-</v>
      </c>
      <c r="K403" s="233"/>
      <c r="L403" s="233"/>
      <c r="M403" s="304"/>
      <c r="N403" s="232">
        <v>1</v>
      </c>
    </row>
    <row r="404" spans="1:14" x14ac:dyDescent="0.2">
      <c r="A404" s="230" t="str">
        <f t="shared" si="12"/>
        <v>-</v>
      </c>
      <c r="B404" s="231"/>
      <c r="C404" s="232"/>
      <c r="D404" s="232"/>
      <c r="E404" s="232"/>
      <c r="F404" s="232"/>
      <c r="G404" s="232"/>
      <c r="H404" s="232"/>
      <c r="I404" s="232"/>
      <c r="J404" s="234" t="str">
        <f t="shared" si="13"/>
        <v>-</v>
      </c>
      <c r="K404" s="233"/>
      <c r="L404" s="233"/>
      <c r="M404" s="304"/>
      <c r="N404" s="232">
        <v>1</v>
      </c>
    </row>
    <row r="405" spans="1:14" x14ac:dyDescent="0.2">
      <c r="A405" s="230" t="str">
        <f t="shared" si="12"/>
        <v>-</v>
      </c>
      <c r="B405" s="231"/>
      <c r="C405" s="232"/>
      <c r="D405" s="232"/>
      <c r="E405" s="232"/>
      <c r="F405" s="232"/>
      <c r="G405" s="232"/>
      <c r="H405" s="232"/>
      <c r="I405" s="232"/>
      <c r="J405" s="234" t="str">
        <f t="shared" si="13"/>
        <v>-</v>
      </c>
      <c r="K405" s="233"/>
      <c r="L405" s="233"/>
      <c r="M405" s="304"/>
      <c r="N405" s="232">
        <v>1</v>
      </c>
    </row>
    <row r="406" spans="1:14" x14ac:dyDescent="0.2">
      <c r="A406" s="230" t="str">
        <f t="shared" si="12"/>
        <v>-</v>
      </c>
      <c r="B406" s="231"/>
      <c r="C406" s="232"/>
      <c r="D406" s="232"/>
      <c r="E406" s="232"/>
      <c r="F406" s="232"/>
      <c r="G406" s="232"/>
      <c r="H406" s="232"/>
      <c r="I406" s="232"/>
      <c r="J406" s="234" t="str">
        <f t="shared" si="13"/>
        <v>-</v>
      </c>
      <c r="K406" s="233"/>
      <c r="L406" s="233"/>
      <c r="M406" s="304"/>
      <c r="N406" s="232">
        <v>1</v>
      </c>
    </row>
    <row r="407" spans="1:14" x14ac:dyDescent="0.2">
      <c r="A407" s="230" t="str">
        <f t="shared" si="12"/>
        <v>-</v>
      </c>
      <c r="B407" s="231"/>
      <c r="C407" s="232"/>
      <c r="D407" s="232"/>
      <c r="E407" s="232"/>
      <c r="F407" s="232"/>
      <c r="G407" s="232"/>
      <c r="H407" s="232"/>
      <c r="I407" s="232"/>
      <c r="J407" s="234" t="str">
        <f t="shared" si="13"/>
        <v>-</v>
      </c>
      <c r="K407" s="233"/>
      <c r="L407" s="233"/>
      <c r="M407" s="304"/>
      <c r="N407" s="232">
        <v>1</v>
      </c>
    </row>
    <row r="408" spans="1:14" x14ac:dyDescent="0.2">
      <c r="A408" s="230" t="str">
        <f t="shared" si="12"/>
        <v>-</v>
      </c>
      <c r="B408" s="231"/>
      <c r="C408" s="232"/>
      <c r="D408" s="232"/>
      <c r="E408" s="232"/>
      <c r="F408" s="232"/>
      <c r="G408" s="232"/>
      <c r="H408" s="232"/>
      <c r="I408" s="232"/>
      <c r="J408" s="234" t="str">
        <f t="shared" si="13"/>
        <v>-</v>
      </c>
      <c r="K408" s="233"/>
      <c r="L408" s="233"/>
      <c r="M408" s="304"/>
      <c r="N408" s="232">
        <v>1</v>
      </c>
    </row>
    <row r="409" spans="1:14" x14ac:dyDescent="0.2">
      <c r="A409" s="230" t="str">
        <f t="shared" si="12"/>
        <v>-</v>
      </c>
      <c r="B409" s="231"/>
      <c r="C409" s="232"/>
      <c r="D409" s="232"/>
      <c r="E409" s="232"/>
      <c r="F409" s="232"/>
      <c r="G409" s="232"/>
      <c r="H409" s="232"/>
      <c r="I409" s="232"/>
      <c r="J409" s="234" t="str">
        <f t="shared" si="13"/>
        <v>-</v>
      </c>
      <c r="K409" s="233"/>
      <c r="L409" s="233"/>
      <c r="M409" s="304"/>
      <c r="N409" s="232">
        <v>1</v>
      </c>
    </row>
    <row r="410" spans="1:14" x14ac:dyDescent="0.2">
      <c r="A410" s="230" t="str">
        <f t="shared" si="12"/>
        <v>-</v>
      </c>
      <c r="B410" s="231"/>
      <c r="C410" s="232"/>
      <c r="D410" s="232"/>
      <c r="E410" s="232"/>
      <c r="F410" s="232"/>
      <c r="G410" s="232"/>
      <c r="H410" s="232"/>
      <c r="I410" s="232"/>
      <c r="J410" s="234" t="str">
        <f t="shared" si="13"/>
        <v>-</v>
      </c>
      <c r="K410" s="233"/>
      <c r="L410" s="233"/>
      <c r="M410" s="304"/>
      <c r="N410" s="232">
        <v>1</v>
      </c>
    </row>
    <row r="411" spans="1:14" x14ac:dyDescent="0.2">
      <c r="A411" s="230" t="str">
        <f t="shared" si="12"/>
        <v>-</v>
      </c>
      <c r="B411" s="231"/>
      <c r="C411" s="232"/>
      <c r="D411" s="232"/>
      <c r="E411" s="232"/>
      <c r="F411" s="232"/>
      <c r="G411" s="232"/>
      <c r="H411" s="232"/>
      <c r="I411" s="232"/>
      <c r="J411" s="234" t="str">
        <f t="shared" si="13"/>
        <v>-</v>
      </c>
      <c r="K411" s="233"/>
      <c r="L411" s="233"/>
      <c r="M411" s="304"/>
      <c r="N411" s="232">
        <v>1</v>
      </c>
    </row>
    <row r="412" spans="1:14" x14ac:dyDescent="0.2">
      <c r="A412" s="230" t="str">
        <f t="shared" si="12"/>
        <v>-</v>
      </c>
      <c r="B412" s="231"/>
      <c r="C412" s="232"/>
      <c r="D412" s="232"/>
      <c r="E412" s="232"/>
      <c r="F412" s="232"/>
      <c r="G412" s="232"/>
      <c r="H412" s="232"/>
      <c r="I412" s="232"/>
      <c r="J412" s="234" t="str">
        <f t="shared" si="13"/>
        <v>-</v>
      </c>
      <c r="K412" s="233"/>
      <c r="L412" s="233"/>
      <c r="M412" s="304"/>
      <c r="N412" s="232">
        <v>1</v>
      </c>
    </row>
    <row r="413" spans="1:14" x14ac:dyDescent="0.2">
      <c r="A413" s="230" t="str">
        <f t="shared" si="12"/>
        <v>-</v>
      </c>
      <c r="B413" s="231"/>
      <c r="C413" s="232"/>
      <c r="D413" s="232"/>
      <c r="E413" s="232"/>
      <c r="F413" s="232"/>
      <c r="G413" s="232"/>
      <c r="H413" s="232"/>
      <c r="I413" s="232"/>
      <c r="J413" s="234" t="str">
        <f t="shared" si="13"/>
        <v>-</v>
      </c>
      <c r="K413" s="233"/>
      <c r="L413" s="233"/>
      <c r="M413" s="304"/>
      <c r="N413" s="232">
        <v>1</v>
      </c>
    </row>
    <row r="414" spans="1:14" x14ac:dyDescent="0.2">
      <c r="A414" s="230" t="str">
        <f t="shared" si="12"/>
        <v>-</v>
      </c>
      <c r="B414" s="231"/>
      <c r="C414" s="232"/>
      <c r="D414" s="232"/>
      <c r="E414" s="232"/>
      <c r="F414" s="232"/>
      <c r="G414" s="232"/>
      <c r="H414" s="232"/>
      <c r="I414" s="232"/>
      <c r="J414" s="234" t="str">
        <f t="shared" si="13"/>
        <v>-</v>
      </c>
      <c r="K414" s="233"/>
      <c r="L414" s="233"/>
      <c r="M414" s="304"/>
      <c r="N414" s="232">
        <v>1</v>
      </c>
    </row>
    <row r="415" spans="1:14" x14ac:dyDescent="0.2">
      <c r="A415" s="230" t="str">
        <f t="shared" si="12"/>
        <v>-</v>
      </c>
      <c r="B415" s="231"/>
      <c r="C415" s="232"/>
      <c r="D415" s="232"/>
      <c r="E415" s="232"/>
      <c r="F415" s="232"/>
      <c r="G415" s="232"/>
      <c r="H415" s="232"/>
      <c r="I415" s="232"/>
      <c r="J415" s="234" t="str">
        <f t="shared" si="13"/>
        <v>-</v>
      </c>
      <c r="K415" s="233"/>
      <c r="L415" s="233"/>
      <c r="M415" s="304"/>
      <c r="N415" s="232">
        <v>1</v>
      </c>
    </row>
    <row r="416" spans="1:14" x14ac:dyDescent="0.2">
      <c r="A416" s="230" t="str">
        <f t="shared" si="12"/>
        <v>-</v>
      </c>
      <c r="B416" s="231"/>
      <c r="C416" s="232"/>
      <c r="D416" s="232"/>
      <c r="E416" s="232"/>
      <c r="F416" s="232"/>
      <c r="G416" s="232"/>
      <c r="H416" s="232"/>
      <c r="I416" s="232"/>
      <c r="J416" s="234" t="str">
        <f t="shared" si="13"/>
        <v>-</v>
      </c>
      <c r="K416" s="233"/>
      <c r="L416" s="233"/>
      <c r="M416" s="304"/>
      <c r="N416" s="232">
        <v>1</v>
      </c>
    </row>
    <row r="417" spans="1:14" x14ac:dyDescent="0.2">
      <c r="A417" s="230" t="str">
        <f t="shared" si="12"/>
        <v>-</v>
      </c>
      <c r="B417" s="231"/>
      <c r="C417" s="232"/>
      <c r="D417" s="232"/>
      <c r="E417" s="232"/>
      <c r="F417" s="232"/>
      <c r="G417" s="232"/>
      <c r="H417" s="232"/>
      <c r="I417" s="232"/>
      <c r="J417" s="234" t="str">
        <f t="shared" si="13"/>
        <v>-</v>
      </c>
      <c r="K417" s="233"/>
      <c r="L417" s="233"/>
      <c r="M417" s="304"/>
      <c r="N417" s="232">
        <v>1</v>
      </c>
    </row>
    <row r="418" spans="1:14" x14ac:dyDescent="0.2">
      <c r="A418" s="230" t="str">
        <f t="shared" si="12"/>
        <v>-</v>
      </c>
      <c r="B418" s="231"/>
      <c r="C418" s="232"/>
      <c r="D418" s="232"/>
      <c r="E418" s="232"/>
      <c r="F418" s="232"/>
      <c r="G418" s="232"/>
      <c r="H418" s="232"/>
      <c r="I418" s="232"/>
      <c r="J418" s="234" t="str">
        <f t="shared" si="13"/>
        <v>-</v>
      </c>
      <c r="K418" s="233"/>
      <c r="L418" s="233"/>
      <c r="M418" s="304"/>
      <c r="N418" s="232">
        <v>1</v>
      </c>
    </row>
    <row r="419" spans="1:14" x14ac:dyDescent="0.2">
      <c r="A419" s="230" t="str">
        <f t="shared" si="12"/>
        <v>-</v>
      </c>
      <c r="B419" s="231"/>
      <c r="C419" s="232"/>
      <c r="D419" s="232"/>
      <c r="E419" s="232"/>
      <c r="F419" s="232"/>
      <c r="G419" s="232"/>
      <c r="H419" s="232"/>
      <c r="I419" s="232"/>
      <c r="J419" s="234" t="str">
        <f t="shared" si="13"/>
        <v>-</v>
      </c>
      <c r="K419" s="233"/>
      <c r="L419" s="233"/>
      <c r="M419" s="304"/>
      <c r="N419" s="232">
        <v>1</v>
      </c>
    </row>
    <row r="420" spans="1:14" x14ac:dyDescent="0.2">
      <c r="A420" s="230" t="str">
        <f t="shared" si="12"/>
        <v>-</v>
      </c>
      <c r="B420" s="231"/>
      <c r="C420" s="232"/>
      <c r="D420" s="232"/>
      <c r="E420" s="232"/>
      <c r="F420" s="232"/>
      <c r="G420" s="232"/>
      <c r="H420" s="232"/>
      <c r="I420" s="232"/>
      <c r="J420" s="234" t="str">
        <f t="shared" si="13"/>
        <v>-</v>
      </c>
      <c r="K420" s="233"/>
      <c r="L420" s="233"/>
      <c r="M420" s="304"/>
      <c r="N420" s="232">
        <v>1</v>
      </c>
    </row>
    <row r="421" spans="1:14" x14ac:dyDescent="0.2">
      <c r="A421" s="230" t="str">
        <f t="shared" si="12"/>
        <v>-</v>
      </c>
      <c r="B421" s="231"/>
      <c r="C421" s="232"/>
      <c r="D421" s="232"/>
      <c r="E421" s="232"/>
      <c r="F421" s="232"/>
      <c r="G421" s="232"/>
      <c r="H421" s="232"/>
      <c r="I421" s="232"/>
      <c r="J421" s="234" t="str">
        <f t="shared" si="13"/>
        <v>-</v>
      </c>
      <c r="K421" s="233"/>
      <c r="L421" s="233"/>
      <c r="M421" s="304"/>
      <c r="N421" s="232">
        <v>1</v>
      </c>
    </row>
    <row r="422" spans="1:14" x14ac:dyDescent="0.2">
      <c r="A422" s="230" t="str">
        <f t="shared" si="12"/>
        <v>-</v>
      </c>
      <c r="B422" s="231"/>
      <c r="C422" s="232"/>
      <c r="D422" s="232"/>
      <c r="E422" s="232"/>
      <c r="F422" s="232"/>
      <c r="G422" s="232"/>
      <c r="H422" s="232"/>
      <c r="I422" s="232"/>
      <c r="J422" s="234" t="str">
        <f t="shared" si="13"/>
        <v>-</v>
      </c>
      <c r="K422" s="233"/>
      <c r="L422" s="233"/>
      <c r="M422" s="304"/>
      <c r="N422" s="232">
        <v>1</v>
      </c>
    </row>
    <row r="423" spans="1:14" x14ac:dyDescent="0.2">
      <c r="A423" s="230" t="str">
        <f t="shared" si="12"/>
        <v>-</v>
      </c>
      <c r="B423" s="231"/>
      <c r="C423" s="232"/>
      <c r="D423" s="232"/>
      <c r="E423" s="232"/>
      <c r="F423" s="232"/>
      <c r="G423" s="232"/>
      <c r="H423" s="232"/>
      <c r="I423" s="232"/>
      <c r="J423" s="234" t="str">
        <f t="shared" si="13"/>
        <v>-</v>
      </c>
      <c r="K423" s="233"/>
      <c r="L423" s="233"/>
      <c r="M423" s="304"/>
      <c r="N423" s="232">
        <v>1</v>
      </c>
    </row>
    <row r="424" spans="1:14" x14ac:dyDescent="0.2">
      <c r="A424" s="230" t="str">
        <f t="shared" si="12"/>
        <v>-</v>
      </c>
      <c r="B424" s="231"/>
      <c r="C424" s="232"/>
      <c r="D424" s="232"/>
      <c r="E424" s="232"/>
      <c r="F424" s="232"/>
      <c r="G424" s="232"/>
      <c r="H424" s="232"/>
      <c r="I424" s="232"/>
      <c r="J424" s="234" t="str">
        <f t="shared" si="13"/>
        <v>-</v>
      </c>
      <c r="K424" s="233"/>
      <c r="L424" s="233"/>
      <c r="M424" s="304"/>
      <c r="N424" s="232">
        <v>1</v>
      </c>
    </row>
    <row r="425" spans="1:14" x14ac:dyDescent="0.2">
      <c r="A425" s="230" t="str">
        <f t="shared" si="12"/>
        <v>-</v>
      </c>
      <c r="B425" s="231"/>
      <c r="C425" s="232"/>
      <c r="D425" s="232"/>
      <c r="E425" s="232"/>
      <c r="F425" s="232"/>
      <c r="G425" s="232"/>
      <c r="H425" s="232"/>
      <c r="I425" s="232"/>
      <c r="J425" s="234" t="str">
        <f t="shared" si="13"/>
        <v>-</v>
      </c>
      <c r="K425" s="233"/>
      <c r="L425" s="233"/>
      <c r="M425" s="304"/>
      <c r="N425" s="232">
        <v>1</v>
      </c>
    </row>
    <row r="426" spans="1:14" x14ac:dyDescent="0.2">
      <c r="A426" s="230" t="str">
        <f t="shared" si="12"/>
        <v>-</v>
      </c>
      <c r="B426" s="231"/>
      <c r="C426" s="232"/>
      <c r="D426" s="232"/>
      <c r="E426" s="232"/>
      <c r="F426" s="232"/>
      <c r="G426" s="232"/>
      <c r="H426" s="232"/>
      <c r="I426" s="232"/>
      <c r="J426" s="234" t="str">
        <f t="shared" si="13"/>
        <v>-</v>
      </c>
      <c r="K426" s="233"/>
      <c r="L426" s="233"/>
      <c r="M426" s="304"/>
      <c r="N426" s="232">
        <v>1</v>
      </c>
    </row>
    <row r="427" spans="1:14" x14ac:dyDescent="0.2">
      <c r="A427" s="230" t="str">
        <f t="shared" si="12"/>
        <v>-</v>
      </c>
      <c r="B427" s="231"/>
      <c r="C427" s="232"/>
      <c r="D427" s="232"/>
      <c r="E427" s="232"/>
      <c r="F427" s="232"/>
      <c r="G427" s="232"/>
      <c r="H427" s="232"/>
      <c r="I427" s="232"/>
      <c r="J427" s="234" t="str">
        <f t="shared" si="13"/>
        <v>-</v>
      </c>
      <c r="K427" s="233"/>
      <c r="L427" s="233"/>
      <c r="M427" s="304"/>
      <c r="N427" s="232">
        <v>1</v>
      </c>
    </row>
    <row r="428" spans="1:14" x14ac:dyDescent="0.2">
      <c r="A428" s="230" t="str">
        <f t="shared" si="12"/>
        <v>-</v>
      </c>
      <c r="B428" s="231"/>
      <c r="C428" s="232"/>
      <c r="D428" s="232"/>
      <c r="E428" s="232"/>
      <c r="F428" s="232"/>
      <c r="G428" s="232"/>
      <c r="H428" s="232"/>
      <c r="I428" s="232"/>
      <c r="J428" s="234" t="str">
        <f t="shared" si="13"/>
        <v>-</v>
      </c>
      <c r="K428" s="233"/>
      <c r="L428" s="233"/>
      <c r="M428" s="304"/>
      <c r="N428" s="232">
        <v>1</v>
      </c>
    </row>
    <row r="429" spans="1:14" x14ac:dyDescent="0.2">
      <c r="A429" s="230" t="str">
        <f t="shared" si="12"/>
        <v>-</v>
      </c>
      <c r="B429" s="231"/>
      <c r="C429" s="232"/>
      <c r="D429" s="232"/>
      <c r="E429" s="232"/>
      <c r="F429" s="232"/>
      <c r="G429" s="232"/>
      <c r="H429" s="232"/>
      <c r="I429" s="232"/>
      <c r="J429" s="234" t="str">
        <f t="shared" si="13"/>
        <v>-</v>
      </c>
      <c r="K429" s="233"/>
      <c r="L429" s="233"/>
      <c r="M429" s="304"/>
      <c r="N429" s="232">
        <v>1</v>
      </c>
    </row>
    <row r="430" spans="1:14" x14ac:dyDescent="0.2">
      <c r="A430" s="230" t="str">
        <f t="shared" si="12"/>
        <v>-</v>
      </c>
      <c r="B430" s="231"/>
      <c r="C430" s="232"/>
      <c r="D430" s="232"/>
      <c r="E430" s="232"/>
      <c r="F430" s="232"/>
      <c r="G430" s="232"/>
      <c r="H430" s="232"/>
      <c r="I430" s="232"/>
      <c r="J430" s="234" t="str">
        <f t="shared" si="13"/>
        <v>-</v>
      </c>
      <c r="K430" s="233"/>
      <c r="L430" s="233"/>
      <c r="M430" s="304"/>
      <c r="N430" s="232">
        <v>1</v>
      </c>
    </row>
    <row r="431" spans="1:14" x14ac:dyDescent="0.2">
      <c r="A431" s="230" t="str">
        <f t="shared" si="12"/>
        <v>-</v>
      </c>
      <c r="B431" s="231"/>
      <c r="C431" s="232"/>
      <c r="D431" s="232"/>
      <c r="E431" s="232"/>
      <c r="F431" s="232"/>
      <c r="G431" s="232"/>
      <c r="H431" s="232"/>
      <c r="I431" s="232"/>
      <c r="J431" s="234" t="str">
        <f t="shared" si="13"/>
        <v>-</v>
      </c>
      <c r="K431" s="233"/>
      <c r="L431" s="233"/>
      <c r="M431" s="304"/>
      <c r="N431" s="232">
        <v>1</v>
      </c>
    </row>
    <row r="432" spans="1:14" x14ac:dyDescent="0.2">
      <c r="A432" s="230" t="str">
        <f t="shared" si="12"/>
        <v>-</v>
      </c>
      <c r="B432" s="231"/>
      <c r="C432" s="232"/>
      <c r="D432" s="232"/>
      <c r="E432" s="232"/>
      <c r="F432" s="232"/>
      <c r="G432" s="232"/>
      <c r="H432" s="232"/>
      <c r="I432" s="232"/>
      <c r="J432" s="234" t="str">
        <f t="shared" si="13"/>
        <v>-</v>
      </c>
      <c r="K432" s="233"/>
      <c r="L432" s="233"/>
      <c r="M432" s="304"/>
      <c r="N432" s="232">
        <v>1</v>
      </c>
    </row>
    <row r="433" spans="1:14" x14ac:dyDescent="0.2">
      <c r="A433" s="230" t="str">
        <f t="shared" si="12"/>
        <v>-</v>
      </c>
      <c r="B433" s="231"/>
      <c r="C433" s="232"/>
      <c r="D433" s="232"/>
      <c r="E433" s="232"/>
      <c r="F433" s="232"/>
      <c r="G433" s="232"/>
      <c r="H433" s="232"/>
      <c r="I433" s="232"/>
      <c r="J433" s="234" t="str">
        <f t="shared" si="13"/>
        <v>-</v>
      </c>
      <c r="K433" s="233"/>
      <c r="L433" s="233"/>
      <c r="M433" s="304"/>
      <c r="N433" s="232">
        <v>1</v>
      </c>
    </row>
    <row r="434" spans="1:14" x14ac:dyDescent="0.2">
      <c r="A434" s="230" t="str">
        <f t="shared" si="12"/>
        <v>-</v>
      </c>
      <c r="B434" s="231"/>
      <c r="C434" s="232"/>
      <c r="D434" s="232"/>
      <c r="E434" s="232"/>
      <c r="F434" s="232"/>
      <c r="G434" s="232"/>
      <c r="H434" s="232"/>
      <c r="I434" s="232"/>
      <c r="J434" s="234" t="str">
        <f t="shared" si="13"/>
        <v>-</v>
      </c>
      <c r="K434" s="233"/>
      <c r="L434" s="233"/>
      <c r="M434" s="304"/>
      <c r="N434" s="232">
        <v>1</v>
      </c>
    </row>
    <row r="435" spans="1:14" x14ac:dyDescent="0.2">
      <c r="A435" s="230" t="str">
        <f t="shared" si="12"/>
        <v>-</v>
      </c>
      <c r="B435" s="231"/>
      <c r="C435" s="232"/>
      <c r="D435" s="232"/>
      <c r="E435" s="232"/>
      <c r="F435" s="232"/>
      <c r="G435" s="232"/>
      <c r="H435" s="232"/>
      <c r="I435" s="232"/>
      <c r="J435" s="234" t="str">
        <f t="shared" si="13"/>
        <v>-</v>
      </c>
      <c r="K435" s="233"/>
      <c r="L435" s="233"/>
      <c r="M435" s="304"/>
      <c r="N435" s="232">
        <v>1</v>
      </c>
    </row>
    <row r="436" spans="1:14" x14ac:dyDescent="0.2">
      <c r="A436" s="230" t="str">
        <f t="shared" si="12"/>
        <v>-</v>
      </c>
      <c r="B436" s="231"/>
      <c r="C436" s="232"/>
      <c r="D436" s="232"/>
      <c r="E436" s="232"/>
      <c r="F436" s="232"/>
      <c r="G436" s="232"/>
      <c r="H436" s="232"/>
      <c r="I436" s="232"/>
      <c r="J436" s="234" t="str">
        <f t="shared" si="13"/>
        <v>-</v>
      </c>
      <c r="K436" s="233"/>
      <c r="L436" s="233"/>
      <c r="M436" s="304"/>
      <c r="N436" s="232">
        <v>1</v>
      </c>
    </row>
    <row r="437" spans="1:14" x14ac:dyDescent="0.2">
      <c r="A437" s="230" t="str">
        <f t="shared" si="12"/>
        <v>-</v>
      </c>
      <c r="B437" s="231"/>
      <c r="C437" s="232"/>
      <c r="D437" s="232"/>
      <c r="E437" s="232"/>
      <c r="F437" s="232"/>
      <c r="G437" s="232"/>
      <c r="H437" s="232"/>
      <c r="I437" s="232"/>
      <c r="J437" s="234" t="str">
        <f t="shared" si="13"/>
        <v>-</v>
      </c>
      <c r="K437" s="233"/>
      <c r="L437" s="233"/>
      <c r="M437" s="304"/>
      <c r="N437" s="232">
        <v>1</v>
      </c>
    </row>
    <row r="438" spans="1:14" x14ac:dyDescent="0.2">
      <c r="A438" s="230" t="str">
        <f t="shared" si="12"/>
        <v>-</v>
      </c>
      <c r="B438" s="231"/>
      <c r="C438" s="232"/>
      <c r="D438" s="232"/>
      <c r="E438" s="232"/>
      <c r="F438" s="232"/>
      <c r="G438" s="232"/>
      <c r="H438" s="232"/>
      <c r="I438" s="232"/>
      <c r="J438" s="234" t="str">
        <f t="shared" si="13"/>
        <v>-</v>
      </c>
      <c r="K438" s="233"/>
      <c r="L438" s="233"/>
      <c r="M438" s="304"/>
      <c r="N438" s="232">
        <v>1</v>
      </c>
    </row>
    <row r="439" spans="1:14" x14ac:dyDescent="0.2">
      <c r="A439" s="230" t="str">
        <f t="shared" si="12"/>
        <v>-</v>
      </c>
      <c r="B439" s="231"/>
      <c r="C439" s="232"/>
      <c r="D439" s="232"/>
      <c r="E439" s="232"/>
      <c r="F439" s="232"/>
      <c r="G439" s="232"/>
      <c r="H439" s="232"/>
      <c r="I439" s="232"/>
      <c r="J439" s="234" t="str">
        <f t="shared" si="13"/>
        <v>-</v>
      </c>
      <c r="K439" s="233"/>
      <c r="L439" s="233"/>
      <c r="M439" s="304"/>
      <c r="N439" s="232">
        <v>1</v>
      </c>
    </row>
    <row r="440" spans="1:14" x14ac:dyDescent="0.2">
      <c r="A440" s="230" t="str">
        <f t="shared" si="12"/>
        <v>-</v>
      </c>
      <c r="B440" s="231"/>
      <c r="C440" s="232"/>
      <c r="D440" s="232"/>
      <c r="E440" s="232"/>
      <c r="F440" s="232"/>
      <c r="G440" s="232"/>
      <c r="H440" s="232"/>
      <c r="I440" s="232"/>
      <c r="J440" s="234" t="str">
        <f t="shared" si="13"/>
        <v>-</v>
      </c>
      <c r="K440" s="233"/>
      <c r="L440" s="233"/>
      <c r="M440" s="304"/>
      <c r="N440" s="232">
        <v>1</v>
      </c>
    </row>
    <row r="441" spans="1:14" x14ac:dyDescent="0.2">
      <c r="A441" s="230" t="str">
        <f t="shared" si="12"/>
        <v>-</v>
      </c>
      <c r="B441" s="231"/>
      <c r="C441" s="232"/>
      <c r="D441" s="232"/>
      <c r="E441" s="232"/>
      <c r="F441" s="232"/>
      <c r="G441" s="232"/>
      <c r="H441" s="232"/>
      <c r="I441" s="232"/>
      <c r="J441" s="234" t="str">
        <f t="shared" si="13"/>
        <v>-</v>
      </c>
      <c r="K441" s="233"/>
      <c r="L441" s="233"/>
      <c r="M441" s="304"/>
      <c r="N441" s="232">
        <v>1</v>
      </c>
    </row>
    <row r="442" spans="1:14" x14ac:dyDescent="0.2">
      <c r="A442" s="230" t="str">
        <f t="shared" si="12"/>
        <v>-</v>
      </c>
      <c r="B442" s="231"/>
      <c r="C442" s="232"/>
      <c r="D442" s="232"/>
      <c r="E442" s="232"/>
      <c r="F442" s="232"/>
      <c r="G442" s="232"/>
      <c r="H442" s="232"/>
      <c r="I442" s="232"/>
      <c r="J442" s="234" t="str">
        <f t="shared" si="13"/>
        <v>-</v>
      </c>
      <c r="K442" s="233"/>
      <c r="L442" s="233"/>
      <c r="M442" s="304"/>
      <c r="N442" s="232">
        <v>1</v>
      </c>
    </row>
    <row r="443" spans="1:14" x14ac:dyDescent="0.2">
      <c r="A443" s="230" t="str">
        <f t="shared" si="12"/>
        <v>-</v>
      </c>
      <c r="B443" s="231"/>
      <c r="C443" s="232"/>
      <c r="D443" s="232"/>
      <c r="E443" s="232"/>
      <c r="F443" s="232"/>
      <c r="G443" s="232"/>
      <c r="H443" s="232"/>
      <c r="I443" s="232"/>
      <c r="J443" s="234" t="str">
        <f t="shared" si="13"/>
        <v>-</v>
      </c>
      <c r="K443" s="233"/>
      <c r="L443" s="233"/>
      <c r="M443" s="304"/>
      <c r="N443" s="232">
        <v>1</v>
      </c>
    </row>
    <row r="444" spans="1:14" x14ac:dyDescent="0.2">
      <c r="A444" s="230" t="str">
        <f t="shared" si="12"/>
        <v>-</v>
      </c>
      <c r="B444" s="231"/>
      <c r="C444" s="232"/>
      <c r="D444" s="232"/>
      <c r="E444" s="232"/>
      <c r="F444" s="232"/>
      <c r="G444" s="232"/>
      <c r="H444" s="232"/>
      <c r="I444" s="232"/>
      <c r="J444" s="234" t="str">
        <f t="shared" si="13"/>
        <v>-</v>
      </c>
      <c r="K444" s="233"/>
      <c r="L444" s="233"/>
      <c r="M444" s="304"/>
      <c r="N444" s="232">
        <v>1</v>
      </c>
    </row>
    <row r="445" spans="1:14" x14ac:dyDescent="0.2">
      <c r="A445" s="230" t="str">
        <f t="shared" si="12"/>
        <v>-</v>
      </c>
      <c r="B445" s="231"/>
      <c r="C445" s="232"/>
      <c r="D445" s="232"/>
      <c r="E445" s="232"/>
      <c r="F445" s="232"/>
      <c r="G445" s="232"/>
      <c r="H445" s="232"/>
      <c r="I445" s="232"/>
      <c r="J445" s="234" t="str">
        <f t="shared" si="13"/>
        <v>-</v>
      </c>
      <c r="K445" s="233"/>
      <c r="L445" s="233"/>
      <c r="M445" s="304"/>
      <c r="N445" s="232">
        <v>1</v>
      </c>
    </row>
    <row r="446" spans="1:14" x14ac:dyDescent="0.2">
      <c r="A446" s="230" t="str">
        <f t="shared" si="12"/>
        <v>-</v>
      </c>
      <c r="B446" s="231"/>
      <c r="C446" s="232"/>
      <c r="D446" s="232"/>
      <c r="E446" s="232"/>
      <c r="F446" s="232"/>
      <c r="G446" s="232"/>
      <c r="H446" s="232"/>
      <c r="I446" s="232"/>
      <c r="J446" s="234" t="str">
        <f t="shared" si="13"/>
        <v>-</v>
      </c>
      <c r="K446" s="233"/>
      <c r="L446" s="233"/>
      <c r="M446" s="304"/>
      <c r="N446" s="232">
        <v>1</v>
      </c>
    </row>
    <row r="447" spans="1:14" x14ac:dyDescent="0.2">
      <c r="A447" s="230" t="str">
        <f t="shared" si="12"/>
        <v>-</v>
      </c>
      <c r="B447" s="231"/>
      <c r="C447" s="232"/>
      <c r="D447" s="232"/>
      <c r="E447" s="232"/>
      <c r="F447" s="232"/>
      <c r="G447" s="232"/>
      <c r="H447" s="232"/>
      <c r="I447" s="232"/>
      <c r="J447" s="234" t="str">
        <f t="shared" si="13"/>
        <v>-</v>
      </c>
      <c r="K447" s="233"/>
      <c r="L447" s="233"/>
      <c r="M447" s="304"/>
      <c r="N447" s="232">
        <v>1</v>
      </c>
    </row>
    <row r="448" spans="1:14" x14ac:dyDescent="0.2">
      <c r="A448" s="230" t="str">
        <f t="shared" si="12"/>
        <v>-</v>
      </c>
      <c r="B448" s="231"/>
      <c r="C448" s="232"/>
      <c r="D448" s="232"/>
      <c r="E448" s="232"/>
      <c r="F448" s="232"/>
      <c r="G448" s="232"/>
      <c r="H448" s="232"/>
      <c r="I448" s="232"/>
      <c r="J448" s="234" t="str">
        <f t="shared" si="13"/>
        <v>-</v>
      </c>
      <c r="K448" s="233"/>
      <c r="L448" s="233"/>
      <c r="M448" s="304"/>
      <c r="N448" s="232">
        <v>1</v>
      </c>
    </row>
    <row r="449" spans="1:14" x14ac:dyDescent="0.2">
      <c r="A449" s="230" t="str">
        <f t="shared" si="12"/>
        <v>-</v>
      </c>
      <c r="B449" s="231"/>
      <c r="C449" s="232"/>
      <c r="D449" s="232"/>
      <c r="E449" s="232"/>
      <c r="F449" s="232"/>
      <c r="G449" s="232"/>
      <c r="H449" s="232"/>
      <c r="I449" s="232"/>
      <c r="J449" s="234" t="str">
        <f t="shared" si="13"/>
        <v>-</v>
      </c>
      <c r="K449" s="233"/>
      <c r="L449" s="233"/>
      <c r="M449" s="304"/>
      <c r="N449" s="232">
        <v>1</v>
      </c>
    </row>
    <row r="450" spans="1:14" x14ac:dyDescent="0.2">
      <c r="A450" s="230" t="str">
        <f t="shared" si="12"/>
        <v>-</v>
      </c>
      <c r="B450" s="231"/>
      <c r="C450" s="232"/>
      <c r="D450" s="232"/>
      <c r="E450" s="232"/>
      <c r="F450" s="232"/>
      <c r="G450" s="232"/>
      <c r="H450" s="232"/>
      <c r="I450" s="232"/>
      <c r="J450" s="234" t="str">
        <f t="shared" si="13"/>
        <v>-</v>
      </c>
      <c r="K450" s="233"/>
      <c r="L450" s="233"/>
      <c r="M450" s="304"/>
      <c r="N450" s="232">
        <v>1</v>
      </c>
    </row>
    <row r="451" spans="1:14" x14ac:dyDescent="0.2">
      <c r="A451" s="230" t="str">
        <f t="shared" si="12"/>
        <v>-</v>
      </c>
      <c r="B451" s="231"/>
      <c r="C451" s="232"/>
      <c r="D451" s="232"/>
      <c r="E451" s="232"/>
      <c r="F451" s="232"/>
      <c r="G451" s="232"/>
      <c r="H451" s="232"/>
      <c r="I451" s="232"/>
      <c r="J451" s="234" t="str">
        <f t="shared" si="13"/>
        <v>-</v>
      </c>
      <c r="K451" s="233"/>
      <c r="L451" s="233"/>
      <c r="M451" s="304"/>
      <c r="N451" s="232">
        <v>1</v>
      </c>
    </row>
    <row r="452" spans="1:14" x14ac:dyDescent="0.2">
      <c r="A452" s="230" t="str">
        <f t="shared" si="12"/>
        <v>-</v>
      </c>
      <c r="B452" s="231"/>
      <c r="C452" s="232"/>
      <c r="D452" s="232"/>
      <c r="E452" s="232"/>
      <c r="F452" s="232"/>
      <c r="G452" s="232"/>
      <c r="H452" s="232"/>
      <c r="I452" s="232"/>
      <c r="J452" s="234" t="str">
        <f t="shared" si="13"/>
        <v>-</v>
      </c>
      <c r="K452" s="233"/>
      <c r="L452" s="233"/>
      <c r="M452" s="304"/>
      <c r="N452" s="232">
        <v>1</v>
      </c>
    </row>
    <row r="453" spans="1:14" x14ac:dyDescent="0.2">
      <c r="A453" s="230" t="str">
        <f t="shared" si="12"/>
        <v>-</v>
      </c>
      <c r="B453" s="231"/>
      <c r="C453" s="232"/>
      <c r="D453" s="232"/>
      <c r="E453" s="232"/>
      <c r="F453" s="232"/>
      <c r="G453" s="232"/>
      <c r="H453" s="232"/>
      <c r="I453" s="232"/>
      <c r="J453" s="234" t="str">
        <f t="shared" si="13"/>
        <v>-</v>
      </c>
      <c r="K453" s="233"/>
      <c r="L453" s="233"/>
      <c r="M453" s="304"/>
      <c r="N453" s="232">
        <v>1</v>
      </c>
    </row>
    <row r="454" spans="1:14" x14ac:dyDescent="0.2">
      <c r="A454" s="230" t="str">
        <f t="shared" ref="A454:A517" si="14">IF(B454=0,"-",VALUE(LEFT(B454,4)))</f>
        <v>-</v>
      </c>
      <c r="B454" s="231"/>
      <c r="C454" s="232"/>
      <c r="D454" s="232"/>
      <c r="E454" s="232"/>
      <c r="F454" s="232"/>
      <c r="G454" s="232"/>
      <c r="H454" s="232"/>
      <c r="I454" s="232"/>
      <c r="J454" s="234" t="str">
        <f t="shared" ref="J454:J517" si="15">IF($I454=0,"-",VLOOKUP($I454,ListaObligatiuniFataDeAngajati,2,0))</f>
        <v>-</v>
      </c>
      <c r="K454" s="233"/>
      <c r="L454" s="233"/>
      <c r="M454" s="304"/>
      <c r="N454" s="232">
        <v>1</v>
      </c>
    </row>
    <row r="455" spans="1:14" x14ac:dyDescent="0.2">
      <c r="A455" s="230" t="str">
        <f t="shared" si="14"/>
        <v>-</v>
      </c>
      <c r="B455" s="231"/>
      <c r="C455" s="232"/>
      <c r="D455" s="232"/>
      <c r="E455" s="232"/>
      <c r="F455" s="232"/>
      <c r="G455" s="232"/>
      <c r="H455" s="232"/>
      <c r="I455" s="232"/>
      <c r="J455" s="234" t="str">
        <f t="shared" si="15"/>
        <v>-</v>
      </c>
      <c r="K455" s="233"/>
      <c r="L455" s="233"/>
      <c r="M455" s="304"/>
      <c r="N455" s="232">
        <v>1</v>
      </c>
    </row>
    <row r="456" spans="1:14" x14ac:dyDescent="0.2">
      <c r="A456" s="230" t="str">
        <f t="shared" si="14"/>
        <v>-</v>
      </c>
      <c r="B456" s="231"/>
      <c r="C456" s="232"/>
      <c r="D456" s="232"/>
      <c r="E456" s="232"/>
      <c r="F456" s="232"/>
      <c r="G456" s="232"/>
      <c r="H456" s="232"/>
      <c r="I456" s="232"/>
      <c r="J456" s="234" t="str">
        <f t="shared" si="15"/>
        <v>-</v>
      </c>
      <c r="K456" s="233"/>
      <c r="L456" s="233"/>
      <c r="M456" s="304"/>
      <c r="N456" s="232">
        <v>1</v>
      </c>
    </row>
    <row r="457" spans="1:14" x14ac:dyDescent="0.2">
      <c r="A457" s="230" t="str">
        <f t="shared" si="14"/>
        <v>-</v>
      </c>
      <c r="B457" s="231"/>
      <c r="C457" s="232"/>
      <c r="D457" s="232"/>
      <c r="E457" s="232"/>
      <c r="F457" s="232"/>
      <c r="G457" s="232"/>
      <c r="H457" s="232"/>
      <c r="I457" s="232"/>
      <c r="J457" s="234" t="str">
        <f t="shared" si="15"/>
        <v>-</v>
      </c>
      <c r="K457" s="233"/>
      <c r="L457" s="233"/>
      <c r="M457" s="304"/>
      <c r="N457" s="232">
        <v>1</v>
      </c>
    </row>
    <row r="458" spans="1:14" x14ac:dyDescent="0.2">
      <c r="A458" s="230" t="str">
        <f t="shared" si="14"/>
        <v>-</v>
      </c>
      <c r="B458" s="231"/>
      <c r="C458" s="232"/>
      <c r="D458" s="232"/>
      <c r="E458" s="232"/>
      <c r="F458" s="232"/>
      <c r="G458" s="232"/>
      <c r="H458" s="232"/>
      <c r="I458" s="232"/>
      <c r="J458" s="234" t="str">
        <f t="shared" si="15"/>
        <v>-</v>
      </c>
      <c r="K458" s="233"/>
      <c r="L458" s="233"/>
      <c r="M458" s="304"/>
      <c r="N458" s="232">
        <v>1</v>
      </c>
    </row>
    <row r="459" spans="1:14" x14ac:dyDescent="0.2">
      <c r="A459" s="230" t="str">
        <f t="shared" si="14"/>
        <v>-</v>
      </c>
      <c r="B459" s="231"/>
      <c r="C459" s="232"/>
      <c r="D459" s="232"/>
      <c r="E459" s="232"/>
      <c r="F459" s="232"/>
      <c r="G459" s="232"/>
      <c r="H459" s="232"/>
      <c r="I459" s="232"/>
      <c r="J459" s="234" t="str">
        <f t="shared" si="15"/>
        <v>-</v>
      </c>
      <c r="K459" s="233"/>
      <c r="L459" s="233"/>
      <c r="M459" s="304"/>
      <c r="N459" s="232">
        <v>1</v>
      </c>
    </row>
    <row r="460" spans="1:14" x14ac:dyDescent="0.2">
      <c r="A460" s="230" t="str">
        <f t="shared" si="14"/>
        <v>-</v>
      </c>
      <c r="B460" s="231"/>
      <c r="C460" s="232"/>
      <c r="D460" s="232"/>
      <c r="E460" s="232"/>
      <c r="F460" s="232"/>
      <c r="G460" s="232"/>
      <c r="H460" s="232"/>
      <c r="I460" s="232"/>
      <c r="J460" s="234" t="str">
        <f t="shared" si="15"/>
        <v>-</v>
      </c>
      <c r="K460" s="233"/>
      <c r="L460" s="233"/>
      <c r="M460" s="304"/>
      <c r="N460" s="232">
        <v>1</v>
      </c>
    </row>
    <row r="461" spans="1:14" x14ac:dyDescent="0.2">
      <c r="A461" s="230" t="str">
        <f t="shared" si="14"/>
        <v>-</v>
      </c>
      <c r="B461" s="231"/>
      <c r="C461" s="232"/>
      <c r="D461" s="232"/>
      <c r="E461" s="232"/>
      <c r="F461" s="232"/>
      <c r="G461" s="232"/>
      <c r="H461" s="232"/>
      <c r="I461" s="232"/>
      <c r="J461" s="234" t="str">
        <f t="shared" si="15"/>
        <v>-</v>
      </c>
      <c r="K461" s="233"/>
      <c r="L461" s="233"/>
      <c r="M461" s="304"/>
      <c r="N461" s="232">
        <v>1</v>
      </c>
    </row>
    <row r="462" spans="1:14" x14ac:dyDescent="0.2">
      <c r="A462" s="230" t="str">
        <f t="shared" si="14"/>
        <v>-</v>
      </c>
      <c r="B462" s="231"/>
      <c r="C462" s="232"/>
      <c r="D462" s="232"/>
      <c r="E462" s="232"/>
      <c r="F462" s="232"/>
      <c r="G462" s="232"/>
      <c r="H462" s="232"/>
      <c r="I462" s="232"/>
      <c r="J462" s="234" t="str">
        <f t="shared" si="15"/>
        <v>-</v>
      </c>
      <c r="K462" s="233"/>
      <c r="L462" s="233"/>
      <c r="M462" s="304"/>
      <c r="N462" s="232">
        <v>1</v>
      </c>
    </row>
    <row r="463" spans="1:14" x14ac:dyDescent="0.2">
      <c r="A463" s="230" t="str">
        <f t="shared" si="14"/>
        <v>-</v>
      </c>
      <c r="B463" s="231"/>
      <c r="C463" s="232"/>
      <c r="D463" s="232"/>
      <c r="E463" s="232"/>
      <c r="F463" s="232"/>
      <c r="G463" s="232"/>
      <c r="H463" s="232"/>
      <c r="I463" s="232"/>
      <c r="J463" s="234" t="str">
        <f t="shared" si="15"/>
        <v>-</v>
      </c>
      <c r="K463" s="233"/>
      <c r="L463" s="233"/>
      <c r="M463" s="304"/>
      <c r="N463" s="232">
        <v>1</v>
      </c>
    </row>
    <row r="464" spans="1:14" x14ac:dyDescent="0.2">
      <c r="A464" s="230" t="str">
        <f t="shared" si="14"/>
        <v>-</v>
      </c>
      <c r="B464" s="231"/>
      <c r="C464" s="232"/>
      <c r="D464" s="232"/>
      <c r="E464" s="232"/>
      <c r="F464" s="232"/>
      <c r="G464" s="232"/>
      <c r="H464" s="232"/>
      <c r="I464" s="232"/>
      <c r="J464" s="234" t="str">
        <f t="shared" si="15"/>
        <v>-</v>
      </c>
      <c r="K464" s="233"/>
      <c r="L464" s="233"/>
      <c r="M464" s="304"/>
      <c r="N464" s="232">
        <v>1</v>
      </c>
    </row>
    <row r="465" spans="1:14" x14ac:dyDescent="0.2">
      <c r="A465" s="230" t="str">
        <f t="shared" si="14"/>
        <v>-</v>
      </c>
      <c r="B465" s="231"/>
      <c r="C465" s="232"/>
      <c r="D465" s="232"/>
      <c r="E465" s="232"/>
      <c r="F465" s="232"/>
      <c r="G465" s="232"/>
      <c r="H465" s="232"/>
      <c r="I465" s="232"/>
      <c r="J465" s="234" t="str">
        <f t="shared" si="15"/>
        <v>-</v>
      </c>
      <c r="K465" s="233"/>
      <c r="L465" s="233"/>
      <c r="M465" s="304"/>
      <c r="N465" s="232">
        <v>1</v>
      </c>
    </row>
    <row r="466" spans="1:14" x14ac:dyDescent="0.2">
      <c r="A466" s="230" t="str">
        <f t="shared" si="14"/>
        <v>-</v>
      </c>
      <c r="B466" s="231"/>
      <c r="C466" s="232"/>
      <c r="D466" s="232"/>
      <c r="E466" s="232"/>
      <c r="F466" s="232"/>
      <c r="G466" s="232"/>
      <c r="H466" s="232"/>
      <c r="I466" s="232"/>
      <c r="J466" s="234" t="str">
        <f t="shared" si="15"/>
        <v>-</v>
      </c>
      <c r="K466" s="233"/>
      <c r="L466" s="233"/>
      <c r="M466" s="304"/>
      <c r="N466" s="232">
        <v>1</v>
      </c>
    </row>
    <row r="467" spans="1:14" x14ac:dyDescent="0.2">
      <c r="A467" s="230" t="str">
        <f t="shared" si="14"/>
        <v>-</v>
      </c>
      <c r="B467" s="231"/>
      <c r="C467" s="232"/>
      <c r="D467" s="232"/>
      <c r="E467" s="232"/>
      <c r="F467" s="232"/>
      <c r="G467" s="232"/>
      <c r="H467" s="232"/>
      <c r="I467" s="232"/>
      <c r="J467" s="234" t="str">
        <f t="shared" si="15"/>
        <v>-</v>
      </c>
      <c r="K467" s="233"/>
      <c r="L467" s="233"/>
      <c r="M467" s="304"/>
      <c r="N467" s="232">
        <v>1</v>
      </c>
    </row>
    <row r="468" spans="1:14" x14ac:dyDescent="0.2">
      <c r="A468" s="230" t="str">
        <f t="shared" si="14"/>
        <v>-</v>
      </c>
      <c r="B468" s="231"/>
      <c r="C468" s="232"/>
      <c r="D468" s="232"/>
      <c r="E468" s="232"/>
      <c r="F468" s="232"/>
      <c r="G468" s="232"/>
      <c r="H468" s="232"/>
      <c r="I468" s="232"/>
      <c r="J468" s="234" t="str">
        <f t="shared" si="15"/>
        <v>-</v>
      </c>
      <c r="K468" s="233"/>
      <c r="L468" s="233"/>
      <c r="M468" s="304"/>
      <c r="N468" s="232">
        <v>1</v>
      </c>
    </row>
    <row r="469" spans="1:14" x14ac:dyDescent="0.2">
      <c r="A469" s="230" t="str">
        <f t="shared" si="14"/>
        <v>-</v>
      </c>
      <c r="B469" s="231"/>
      <c r="C469" s="232"/>
      <c r="D469" s="232"/>
      <c r="E469" s="232"/>
      <c r="F469" s="232"/>
      <c r="G469" s="232"/>
      <c r="H469" s="232"/>
      <c r="I469" s="232"/>
      <c r="J469" s="234" t="str">
        <f t="shared" si="15"/>
        <v>-</v>
      </c>
      <c r="K469" s="233"/>
      <c r="L469" s="233"/>
      <c r="M469" s="304"/>
      <c r="N469" s="232">
        <v>1</v>
      </c>
    </row>
    <row r="470" spans="1:14" x14ac:dyDescent="0.2">
      <c r="A470" s="230" t="str">
        <f t="shared" si="14"/>
        <v>-</v>
      </c>
      <c r="B470" s="231"/>
      <c r="C470" s="232"/>
      <c r="D470" s="232"/>
      <c r="E470" s="232"/>
      <c r="F470" s="232"/>
      <c r="G470" s="232"/>
      <c r="H470" s="232"/>
      <c r="I470" s="232"/>
      <c r="J470" s="234" t="str">
        <f t="shared" si="15"/>
        <v>-</v>
      </c>
      <c r="K470" s="233"/>
      <c r="L470" s="233"/>
      <c r="M470" s="304"/>
      <c r="N470" s="232">
        <v>1</v>
      </c>
    </row>
    <row r="471" spans="1:14" x14ac:dyDescent="0.2">
      <c r="A471" s="230" t="str">
        <f t="shared" si="14"/>
        <v>-</v>
      </c>
      <c r="B471" s="231"/>
      <c r="C471" s="232"/>
      <c r="D471" s="232"/>
      <c r="E471" s="232"/>
      <c r="F471" s="232"/>
      <c r="G471" s="232"/>
      <c r="H471" s="232"/>
      <c r="I471" s="232"/>
      <c r="J471" s="234" t="str">
        <f t="shared" si="15"/>
        <v>-</v>
      </c>
      <c r="K471" s="233"/>
      <c r="L471" s="233"/>
      <c r="M471" s="304"/>
      <c r="N471" s="232">
        <v>1</v>
      </c>
    </row>
    <row r="472" spans="1:14" x14ac:dyDescent="0.2">
      <c r="A472" s="230" t="str">
        <f t="shared" si="14"/>
        <v>-</v>
      </c>
      <c r="B472" s="231"/>
      <c r="C472" s="232"/>
      <c r="D472" s="232"/>
      <c r="E472" s="232"/>
      <c r="F472" s="232"/>
      <c r="G472" s="232"/>
      <c r="H472" s="232"/>
      <c r="I472" s="232"/>
      <c r="J472" s="234" t="str">
        <f t="shared" si="15"/>
        <v>-</v>
      </c>
      <c r="K472" s="233"/>
      <c r="L472" s="233"/>
      <c r="M472" s="304"/>
      <c r="N472" s="232">
        <v>1</v>
      </c>
    </row>
    <row r="473" spans="1:14" x14ac:dyDescent="0.2">
      <c r="A473" s="230" t="str">
        <f t="shared" si="14"/>
        <v>-</v>
      </c>
      <c r="B473" s="231"/>
      <c r="C473" s="232"/>
      <c r="D473" s="232"/>
      <c r="E473" s="232"/>
      <c r="F473" s="232"/>
      <c r="G473" s="232"/>
      <c r="H473" s="232"/>
      <c r="I473" s="232"/>
      <c r="J473" s="234" t="str">
        <f t="shared" si="15"/>
        <v>-</v>
      </c>
      <c r="K473" s="233"/>
      <c r="L473" s="233"/>
      <c r="M473" s="304"/>
      <c r="N473" s="232">
        <v>1</v>
      </c>
    </row>
    <row r="474" spans="1:14" x14ac:dyDescent="0.2">
      <c r="A474" s="230" t="str">
        <f t="shared" si="14"/>
        <v>-</v>
      </c>
      <c r="B474" s="231"/>
      <c r="C474" s="232"/>
      <c r="D474" s="232"/>
      <c r="E474" s="232"/>
      <c r="F474" s="232"/>
      <c r="G474" s="232"/>
      <c r="H474" s="232"/>
      <c r="I474" s="232"/>
      <c r="J474" s="234" t="str">
        <f t="shared" si="15"/>
        <v>-</v>
      </c>
      <c r="K474" s="233"/>
      <c r="L474" s="233"/>
      <c r="M474" s="304"/>
      <c r="N474" s="232">
        <v>1</v>
      </c>
    </row>
    <row r="475" spans="1:14" x14ac:dyDescent="0.2">
      <c r="A475" s="230" t="str">
        <f t="shared" si="14"/>
        <v>-</v>
      </c>
      <c r="B475" s="231"/>
      <c r="C475" s="232"/>
      <c r="D475" s="232"/>
      <c r="E475" s="232"/>
      <c r="F475" s="232"/>
      <c r="G475" s="232"/>
      <c r="H475" s="232"/>
      <c r="I475" s="232"/>
      <c r="J475" s="234" t="str">
        <f t="shared" si="15"/>
        <v>-</v>
      </c>
      <c r="K475" s="233"/>
      <c r="L475" s="233"/>
      <c r="M475" s="304"/>
      <c r="N475" s="232">
        <v>1</v>
      </c>
    </row>
    <row r="476" spans="1:14" x14ac:dyDescent="0.2">
      <c r="A476" s="230" t="str">
        <f t="shared" si="14"/>
        <v>-</v>
      </c>
      <c r="B476" s="231"/>
      <c r="C476" s="232"/>
      <c r="D476" s="232"/>
      <c r="E476" s="232"/>
      <c r="F476" s="232"/>
      <c r="G476" s="232"/>
      <c r="H476" s="232"/>
      <c r="I476" s="232"/>
      <c r="J476" s="234" t="str">
        <f t="shared" si="15"/>
        <v>-</v>
      </c>
      <c r="K476" s="233"/>
      <c r="L476" s="233"/>
      <c r="M476" s="304"/>
      <c r="N476" s="232">
        <v>1</v>
      </c>
    </row>
    <row r="477" spans="1:14" x14ac:dyDescent="0.2">
      <c r="A477" s="230" t="str">
        <f t="shared" si="14"/>
        <v>-</v>
      </c>
      <c r="B477" s="231"/>
      <c r="C477" s="232"/>
      <c r="D477" s="232"/>
      <c r="E477" s="232"/>
      <c r="F477" s="232"/>
      <c r="G477" s="232"/>
      <c r="H477" s="232"/>
      <c r="I477" s="232"/>
      <c r="J477" s="234" t="str">
        <f t="shared" si="15"/>
        <v>-</v>
      </c>
      <c r="K477" s="233"/>
      <c r="L477" s="233"/>
      <c r="M477" s="304"/>
      <c r="N477" s="232">
        <v>1</v>
      </c>
    </row>
    <row r="478" spans="1:14" x14ac:dyDescent="0.2">
      <c r="A478" s="230" t="str">
        <f t="shared" si="14"/>
        <v>-</v>
      </c>
      <c r="B478" s="231"/>
      <c r="C478" s="232"/>
      <c r="D478" s="232"/>
      <c r="E478" s="232"/>
      <c r="F478" s="232"/>
      <c r="G478" s="232"/>
      <c r="H478" s="232"/>
      <c r="I478" s="232"/>
      <c r="J478" s="234" t="str">
        <f t="shared" si="15"/>
        <v>-</v>
      </c>
      <c r="K478" s="233"/>
      <c r="L478" s="233"/>
      <c r="M478" s="304"/>
      <c r="N478" s="232">
        <v>1</v>
      </c>
    </row>
    <row r="479" spans="1:14" x14ac:dyDescent="0.2">
      <c r="A479" s="230" t="str">
        <f t="shared" si="14"/>
        <v>-</v>
      </c>
      <c r="B479" s="231"/>
      <c r="C479" s="232"/>
      <c r="D479" s="232"/>
      <c r="E479" s="232"/>
      <c r="F479" s="232"/>
      <c r="G479" s="232"/>
      <c r="H479" s="232"/>
      <c r="I479" s="232"/>
      <c r="J479" s="234" t="str">
        <f t="shared" si="15"/>
        <v>-</v>
      </c>
      <c r="K479" s="233"/>
      <c r="L479" s="233"/>
      <c r="M479" s="304"/>
      <c r="N479" s="232">
        <v>1</v>
      </c>
    </row>
    <row r="480" spans="1:14" x14ac:dyDescent="0.2">
      <c r="A480" s="230" t="str">
        <f t="shared" si="14"/>
        <v>-</v>
      </c>
      <c r="B480" s="231"/>
      <c r="C480" s="232"/>
      <c r="D480" s="232"/>
      <c r="E480" s="232"/>
      <c r="F480" s="232"/>
      <c r="G480" s="232"/>
      <c r="H480" s="232"/>
      <c r="I480" s="232"/>
      <c r="J480" s="234" t="str">
        <f t="shared" si="15"/>
        <v>-</v>
      </c>
      <c r="K480" s="233"/>
      <c r="L480" s="233"/>
      <c r="M480" s="304"/>
      <c r="N480" s="232">
        <v>1</v>
      </c>
    </row>
    <row r="481" spans="1:14" x14ac:dyDescent="0.2">
      <c r="A481" s="230" t="str">
        <f t="shared" si="14"/>
        <v>-</v>
      </c>
      <c r="B481" s="231"/>
      <c r="C481" s="232"/>
      <c r="D481" s="232"/>
      <c r="E481" s="232"/>
      <c r="F481" s="232"/>
      <c r="G481" s="232"/>
      <c r="H481" s="232"/>
      <c r="I481" s="232"/>
      <c r="J481" s="234" t="str">
        <f t="shared" si="15"/>
        <v>-</v>
      </c>
      <c r="K481" s="233"/>
      <c r="L481" s="233"/>
      <c r="M481" s="304"/>
      <c r="N481" s="232">
        <v>1</v>
      </c>
    </row>
    <row r="482" spans="1:14" x14ac:dyDescent="0.2">
      <c r="A482" s="230" t="str">
        <f t="shared" si="14"/>
        <v>-</v>
      </c>
      <c r="B482" s="231"/>
      <c r="C482" s="232"/>
      <c r="D482" s="232"/>
      <c r="E482" s="232"/>
      <c r="F482" s="232"/>
      <c r="G482" s="232"/>
      <c r="H482" s="232"/>
      <c r="I482" s="232"/>
      <c r="J482" s="234" t="str">
        <f t="shared" si="15"/>
        <v>-</v>
      </c>
      <c r="K482" s="233"/>
      <c r="L482" s="233"/>
      <c r="M482" s="304"/>
      <c r="N482" s="232">
        <v>1</v>
      </c>
    </row>
    <row r="483" spans="1:14" x14ac:dyDescent="0.2">
      <c r="A483" s="230" t="str">
        <f t="shared" si="14"/>
        <v>-</v>
      </c>
      <c r="B483" s="231"/>
      <c r="C483" s="232"/>
      <c r="D483" s="232"/>
      <c r="E483" s="232"/>
      <c r="F483" s="232"/>
      <c r="G483" s="232"/>
      <c r="H483" s="232"/>
      <c r="I483" s="232"/>
      <c r="J483" s="234" t="str">
        <f t="shared" si="15"/>
        <v>-</v>
      </c>
      <c r="K483" s="233"/>
      <c r="L483" s="233"/>
      <c r="M483" s="304"/>
      <c r="N483" s="232">
        <v>1</v>
      </c>
    </row>
    <row r="484" spans="1:14" x14ac:dyDescent="0.2">
      <c r="A484" s="230" t="str">
        <f t="shared" si="14"/>
        <v>-</v>
      </c>
      <c r="B484" s="231"/>
      <c r="C484" s="232"/>
      <c r="D484" s="232"/>
      <c r="E484" s="232"/>
      <c r="F484" s="232"/>
      <c r="G484" s="232"/>
      <c r="H484" s="232"/>
      <c r="I484" s="232"/>
      <c r="J484" s="234" t="str">
        <f t="shared" si="15"/>
        <v>-</v>
      </c>
      <c r="K484" s="233"/>
      <c r="L484" s="233"/>
      <c r="M484" s="304"/>
      <c r="N484" s="232">
        <v>1</v>
      </c>
    </row>
    <row r="485" spans="1:14" x14ac:dyDescent="0.2">
      <c r="A485" s="230" t="str">
        <f t="shared" si="14"/>
        <v>-</v>
      </c>
      <c r="B485" s="231"/>
      <c r="C485" s="232"/>
      <c r="D485" s="232"/>
      <c r="E485" s="232"/>
      <c r="F485" s="232"/>
      <c r="G485" s="232"/>
      <c r="H485" s="232"/>
      <c r="I485" s="232"/>
      <c r="J485" s="234" t="str">
        <f t="shared" si="15"/>
        <v>-</v>
      </c>
      <c r="K485" s="233"/>
      <c r="L485" s="233"/>
      <c r="M485" s="304"/>
      <c r="N485" s="232">
        <v>1</v>
      </c>
    </row>
    <row r="486" spans="1:14" x14ac:dyDescent="0.2">
      <c r="A486" s="230" t="str">
        <f t="shared" si="14"/>
        <v>-</v>
      </c>
      <c r="B486" s="231"/>
      <c r="C486" s="232"/>
      <c r="D486" s="232"/>
      <c r="E486" s="232"/>
      <c r="F486" s="232"/>
      <c r="G486" s="232"/>
      <c r="H486" s="232"/>
      <c r="I486" s="232"/>
      <c r="J486" s="234" t="str">
        <f t="shared" si="15"/>
        <v>-</v>
      </c>
      <c r="K486" s="233"/>
      <c r="L486" s="233"/>
      <c r="M486" s="304"/>
      <c r="N486" s="232">
        <v>1</v>
      </c>
    </row>
    <row r="487" spans="1:14" x14ac:dyDescent="0.2">
      <c r="A487" s="230" t="str">
        <f t="shared" si="14"/>
        <v>-</v>
      </c>
      <c r="B487" s="231"/>
      <c r="C487" s="232"/>
      <c r="D487" s="232"/>
      <c r="E487" s="232"/>
      <c r="F487" s="232"/>
      <c r="G487" s="232"/>
      <c r="H487" s="232"/>
      <c r="I487" s="232"/>
      <c r="J487" s="234" t="str">
        <f t="shared" si="15"/>
        <v>-</v>
      </c>
      <c r="K487" s="233"/>
      <c r="L487" s="233"/>
      <c r="M487" s="304"/>
      <c r="N487" s="232">
        <v>1</v>
      </c>
    </row>
    <row r="488" spans="1:14" x14ac:dyDescent="0.2">
      <c r="A488" s="230" t="str">
        <f t="shared" si="14"/>
        <v>-</v>
      </c>
      <c r="B488" s="231"/>
      <c r="C488" s="232"/>
      <c r="D488" s="232"/>
      <c r="E488" s="232"/>
      <c r="F488" s="232"/>
      <c r="G488" s="232"/>
      <c r="H488" s="232"/>
      <c r="I488" s="232"/>
      <c r="J488" s="234" t="str">
        <f t="shared" si="15"/>
        <v>-</v>
      </c>
      <c r="K488" s="233"/>
      <c r="L488" s="233"/>
      <c r="M488" s="304"/>
      <c r="N488" s="232">
        <v>1</v>
      </c>
    </row>
    <row r="489" spans="1:14" x14ac:dyDescent="0.2">
      <c r="A489" s="230" t="str">
        <f t="shared" si="14"/>
        <v>-</v>
      </c>
      <c r="B489" s="231"/>
      <c r="C489" s="232"/>
      <c r="D489" s="232"/>
      <c r="E489" s="232"/>
      <c r="F489" s="232"/>
      <c r="G489" s="232"/>
      <c r="H489" s="232"/>
      <c r="I489" s="232"/>
      <c r="J489" s="234" t="str">
        <f t="shared" si="15"/>
        <v>-</v>
      </c>
      <c r="K489" s="233"/>
      <c r="L489" s="233"/>
      <c r="M489" s="304"/>
      <c r="N489" s="232">
        <v>1</v>
      </c>
    </row>
    <row r="490" spans="1:14" x14ac:dyDescent="0.2">
      <c r="A490" s="230" t="str">
        <f t="shared" si="14"/>
        <v>-</v>
      </c>
      <c r="B490" s="231"/>
      <c r="C490" s="232"/>
      <c r="D490" s="232"/>
      <c r="E490" s="232"/>
      <c r="F490" s="232"/>
      <c r="G490" s="232"/>
      <c r="H490" s="232"/>
      <c r="I490" s="232"/>
      <c r="J490" s="234" t="str">
        <f t="shared" si="15"/>
        <v>-</v>
      </c>
      <c r="K490" s="233"/>
      <c r="L490" s="233"/>
      <c r="M490" s="304"/>
      <c r="N490" s="232">
        <v>1</v>
      </c>
    </row>
    <row r="491" spans="1:14" x14ac:dyDescent="0.2">
      <c r="A491" s="230" t="str">
        <f t="shared" si="14"/>
        <v>-</v>
      </c>
      <c r="B491" s="231"/>
      <c r="C491" s="232"/>
      <c r="D491" s="232"/>
      <c r="E491" s="232"/>
      <c r="F491" s="232"/>
      <c r="G491" s="232"/>
      <c r="H491" s="232"/>
      <c r="I491" s="232"/>
      <c r="J491" s="234" t="str">
        <f t="shared" si="15"/>
        <v>-</v>
      </c>
      <c r="K491" s="233"/>
      <c r="L491" s="233"/>
      <c r="M491" s="304"/>
      <c r="N491" s="232">
        <v>1</v>
      </c>
    </row>
    <row r="492" spans="1:14" x14ac:dyDescent="0.2">
      <c r="A492" s="230" t="str">
        <f t="shared" si="14"/>
        <v>-</v>
      </c>
      <c r="B492" s="231"/>
      <c r="C492" s="232"/>
      <c r="D492" s="232"/>
      <c r="E492" s="232"/>
      <c r="F492" s="232"/>
      <c r="G492" s="232"/>
      <c r="H492" s="232"/>
      <c r="I492" s="232"/>
      <c r="J492" s="234" t="str">
        <f t="shared" si="15"/>
        <v>-</v>
      </c>
      <c r="K492" s="233"/>
      <c r="L492" s="233"/>
      <c r="M492" s="304"/>
      <c r="N492" s="232">
        <v>1</v>
      </c>
    </row>
    <row r="493" spans="1:14" x14ac:dyDescent="0.2">
      <c r="A493" s="230" t="str">
        <f t="shared" si="14"/>
        <v>-</v>
      </c>
      <c r="B493" s="231"/>
      <c r="C493" s="232"/>
      <c r="D493" s="232"/>
      <c r="E493" s="232"/>
      <c r="F493" s="232"/>
      <c r="G493" s="232"/>
      <c r="H493" s="232"/>
      <c r="I493" s="232"/>
      <c r="J493" s="234" t="str">
        <f t="shared" si="15"/>
        <v>-</v>
      </c>
      <c r="K493" s="233"/>
      <c r="L493" s="233"/>
      <c r="M493" s="304"/>
      <c r="N493" s="232">
        <v>1</v>
      </c>
    </row>
    <row r="494" spans="1:14" x14ac:dyDescent="0.2">
      <c r="A494" s="230" t="str">
        <f t="shared" si="14"/>
        <v>-</v>
      </c>
      <c r="B494" s="231"/>
      <c r="C494" s="232"/>
      <c r="D494" s="232"/>
      <c r="E494" s="232"/>
      <c r="F494" s="232"/>
      <c r="G494" s="232"/>
      <c r="H494" s="232"/>
      <c r="I494" s="232"/>
      <c r="J494" s="234" t="str">
        <f t="shared" si="15"/>
        <v>-</v>
      </c>
      <c r="K494" s="233"/>
      <c r="L494" s="233"/>
      <c r="M494" s="304"/>
      <c r="N494" s="232">
        <v>1</v>
      </c>
    </row>
    <row r="495" spans="1:14" x14ac:dyDescent="0.2">
      <c r="A495" s="230" t="str">
        <f t="shared" si="14"/>
        <v>-</v>
      </c>
      <c r="B495" s="231"/>
      <c r="C495" s="232"/>
      <c r="D495" s="232"/>
      <c r="E495" s="232"/>
      <c r="F495" s="232"/>
      <c r="G495" s="232"/>
      <c r="H495" s="232"/>
      <c r="I495" s="232"/>
      <c r="J495" s="234" t="str">
        <f t="shared" si="15"/>
        <v>-</v>
      </c>
      <c r="K495" s="233"/>
      <c r="L495" s="233"/>
      <c r="M495" s="304"/>
      <c r="N495" s="232">
        <v>1</v>
      </c>
    </row>
    <row r="496" spans="1:14" x14ac:dyDescent="0.2">
      <c r="A496" s="230" t="str">
        <f t="shared" si="14"/>
        <v>-</v>
      </c>
      <c r="B496" s="231"/>
      <c r="C496" s="232"/>
      <c r="D496" s="232"/>
      <c r="E496" s="232"/>
      <c r="F496" s="232"/>
      <c r="G496" s="232"/>
      <c r="H496" s="232"/>
      <c r="I496" s="232"/>
      <c r="J496" s="234" t="str">
        <f t="shared" si="15"/>
        <v>-</v>
      </c>
      <c r="K496" s="233"/>
      <c r="L496" s="233"/>
      <c r="M496" s="304"/>
      <c r="N496" s="232">
        <v>1</v>
      </c>
    </row>
    <row r="497" spans="1:14" x14ac:dyDescent="0.2">
      <c r="A497" s="230" t="str">
        <f t="shared" si="14"/>
        <v>-</v>
      </c>
      <c r="B497" s="231"/>
      <c r="C497" s="232"/>
      <c r="D497" s="232"/>
      <c r="E497" s="232"/>
      <c r="F497" s="232"/>
      <c r="G497" s="232"/>
      <c r="H497" s="232"/>
      <c r="I497" s="232"/>
      <c r="J497" s="234" t="str">
        <f t="shared" si="15"/>
        <v>-</v>
      </c>
      <c r="K497" s="233"/>
      <c r="L497" s="233"/>
      <c r="M497" s="304"/>
      <c r="N497" s="232">
        <v>1</v>
      </c>
    </row>
    <row r="498" spans="1:14" x14ac:dyDescent="0.2">
      <c r="A498" s="230" t="str">
        <f t="shared" si="14"/>
        <v>-</v>
      </c>
      <c r="B498" s="231"/>
      <c r="C498" s="232"/>
      <c r="D498" s="232"/>
      <c r="E498" s="232"/>
      <c r="F498" s="232"/>
      <c r="G498" s="232"/>
      <c r="H498" s="232"/>
      <c r="I498" s="232"/>
      <c r="J498" s="234" t="str">
        <f t="shared" si="15"/>
        <v>-</v>
      </c>
      <c r="K498" s="233"/>
      <c r="L498" s="233"/>
      <c r="M498" s="304"/>
      <c r="N498" s="232">
        <v>1</v>
      </c>
    </row>
    <row r="499" spans="1:14" x14ac:dyDescent="0.2">
      <c r="A499" s="230" t="str">
        <f t="shared" si="14"/>
        <v>-</v>
      </c>
      <c r="B499" s="231"/>
      <c r="C499" s="232"/>
      <c r="D499" s="232"/>
      <c r="E499" s="232"/>
      <c r="F499" s="232"/>
      <c r="G499" s="232"/>
      <c r="H499" s="232"/>
      <c r="I499" s="232"/>
      <c r="J499" s="234" t="str">
        <f t="shared" si="15"/>
        <v>-</v>
      </c>
      <c r="K499" s="233"/>
      <c r="L499" s="233"/>
      <c r="M499" s="304"/>
      <c r="N499" s="232">
        <v>1</v>
      </c>
    </row>
    <row r="500" spans="1:14" x14ac:dyDescent="0.2">
      <c r="A500" s="230" t="str">
        <f t="shared" si="14"/>
        <v>-</v>
      </c>
      <c r="B500" s="231"/>
      <c r="C500" s="232"/>
      <c r="D500" s="232"/>
      <c r="E500" s="232"/>
      <c r="F500" s="232"/>
      <c r="G500" s="232"/>
      <c r="H500" s="232"/>
      <c r="I500" s="232"/>
      <c r="J500" s="234" t="str">
        <f t="shared" si="15"/>
        <v>-</v>
      </c>
      <c r="K500" s="233"/>
      <c r="L500" s="233"/>
      <c r="M500" s="304"/>
      <c r="N500" s="232">
        <v>1</v>
      </c>
    </row>
    <row r="501" spans="1:14" x14ac:dyDescent="0.2">
      <c r="A501" s="230" t="str">
        <f t="shared" si="14"/>
        <v>-</v>
      </c>
      <c r="B501" s="231"/>
      <c r="C501" s="232"/>
      <c r="D501" s="232"/>
      <c r="E501" s="232"/>
      <c r="F501" s="232"/>
      <c r="G501" s="232"/>
      <c r="H501" s="232"/>
      <c r="I501" s="232"/>
      <c r="J501" s="234" t="str">
        <f t="shared" si="15"/>
        <v>-</v>
      </c>
      <c r="K501" s="233"/>
      <c r="L501" s="233"/>
      <c r="M501" s="304"/>
      <c r="N501" s="232">
        <v>1</v>
      </c>
    </row>
    <row r="502" spans="1:14" x14ac:dyDescent="0.2">
      <c r="A502" s="230" t="str">
        <f t="shared" si="14"/>
        <v>-</v>
      </c>
      <c r="B502" s="231"/>
      <c r="C502" s="232"/>
      <c r="D502" s="232"/>
      <c r="E502" s="232"/>
      <c r="F502" s="232"/>
      <c r="G502" s="232"/>
      <c r="H502" s="232"/>
      <c r="I502" s="232"/>
      <c r="J502" s="234" t="str">
        <f t="shared" si="15"/>
        <v>-</v>
      </c>
      <c r="K502" s="233"/>
      <c r="L502" s="233"/>
      <c r="M502" s="304"/>
      <c r="N502" s="232">
        <v>1</v>
      </c>
    </row>
    <row r="503" spans="1:14" x14ac:dyDescent="0.2">
      <c r="A503" s="230" t="str">
        <f t="shared" si="14"/>
        <v>-</v>
      </c>
      <c r="B503" s="231"/>
      <c r="C503" s="232"/>
      <c r="D503" s="232"/>
      <c r="E503" s="232"/>
      <c r="F503" s="232"/>
      <c r="G503" s="232"/>
      <c r="H503" s="232"/>
      <c r="I503" s="232"/>
      <c r="J503" s="234" t="str">
        <f t="shared" si="15"/>
        <v>-</v>
      </c>
      <c r="K503" s="233"/>
      <c r="L503" s="233"/>
      <c r="M503" s="304"/>
      <c r="N503" s="232">
        <v>1</v>
      </c>
    </row>
    <row r="504" spans="1:14" x14ac:dyDescent="0.2">
      <c r="A504" s="230" t="str">
        <f t="shared" si="14"/>
        <v>-</v>
      </c>
      <c r="B504" s="231"/>
      <c r="C504" s="232"/>
      <c r="D504" s="232"/>
      <c r="E504" s="232"/>
      <c r="F504" s="232"/>
      <c r="G504" s="232"/>
      <c r="H504" s="232"/>
      <c r="I504" s="232"/>
      <c r="J504" s="234" t="str">
        <f t="shared" si="15"/>
        <v>-</v>
      </c>
      <c r="K504" s="233"/>
      <c r="L504" s="233"/>
      <c r="M504" s="304"/>
      <c r="N504" s="232">
        <v>1</v>
      </c>
    </row>
    <row r="505" spans="1:14" x14ac:dyDescent="0.2">
      <c r="A505" s="230" t="str">
        <f t="shared" si="14"/>
        <v>-</v>
      </c>
      <c r="B505" s="231"/>
      <c r="C505" s="232"/>
      <c r="D505" s="232"/>
      <c r="E505" s="232"/>
      <c r="F505" s="232"/>
      <c r="G505" s="232"/>
      <c r="H505" s="232"/>
      <c r="I505" s="232"/>
      <c r="J505" s="234" t="str">
        <f t="shared" si="15"/>
        <v>-</v>
      </c>
      <c r="K505" s="233"/>
      <c r="L505" s="233"/>
      <c r="M505" s="304"/>
      <c r="N505" s="232">
        <v>1</v>
      </c>
    </row>
    <row r="506" spans="1:14" x14ac:dyDescent="0.2">
      <c r="A506" s="230" t="str">
        <f t="shared" si="14"/>
        <v>-</v>
      </c>
      <c r="B506" s="231"/>
      <c r="C506" s="232"/>
      <c r="D506" s="232"/>
      <c r="E506" s="232"/>
      <c r="F506" s="232"/>
      <c r="G506" s="232"/>
      <c r="H506" s="232"/>
      <c r="I506" s="232"/>
      <c r="J506" s="234" t="str">
        <f t="shared" si="15"/>
        <v>-</v>
      </c>
      <c r="K506" s="233"/>
      <c r="L506" s="233"/>
      <c r="M506" s="304"/>
      <c r="N506" s="232">
        <v>1</v>
      </c>
    </row>
    <row r="507" spans="1:14" x14ac:dyDescent="0.2">
      <c r="A507" s="230" t="str">
        <f t="shared" si="14"/>
        <v>-</v>
      </c>
      <c r="B507" s="231"/>
      <c r="C507" s="232"/>
      <c r="D507" s="232"/>
      <c r="E507" s="232"/>
      <c r="F507" s="232"/>
      <c r="G507" s="232"/>
      <c r="H507" s="232"/>
      <c r="I507" s="232"/>
      <c r="J507" s="234" t="str">
        <f t="shared" si="15"/>
        <v>-</v>
      </c>
      <c r="K507" s="233"/>
      <c r="L507" s="233"/>
      <c r="M507" s="304"/>
      <c r="N507" s="232">
        <v>1</v>
      </c>
    </row>
    <row r="508" spans="1:14" x14ac:dyDescent="0.2">
      <c r="A508" s="230" t="str">
        <f t="shared" si="14"/>
        <v>-</v>
      </c>
      <c r="B508" s="231"/>
      <c r="C508" s="232"/>
      <c r="D508" s="232"/>
      <c r="E508" s="232"/>
      <c r="F508" s="232"/>
      <c r="G508" s="232"/>
      <c r="H508" s="232"/>
      <c r="I508" s="232"/>
      <c r="J508" s="234" t="str">
        <f t="shared" si="15"/>
        <v>-</v>
      </c>
      <c r="K508" s="233"/>
      <c r="L508" s="233"/>
      <c r="M508" s="304"/>
      <c r="N508" s="232">
        <v>1</v>
      </c>
    </row>
    <row r="509" spans="1:14" x14ac:dyDescent="0.2">
      <c r="A509" s="230" t="str">
        <f t="shared" si="14"/>
        <v>-</v>
      </c>
      <c r="B509" s="231"/>
      <c r="C509" s="232"/>
      <c r="D509" s="232"/>
      <c r="E509" s="232"/>
      <c r="F509" s="232"/>
      <c r="G509" s="232"/>
      <c r="H509" s="232"/>
      <c r="I509" s="232"/>
      <c r="J509" s="234" t="str">
        <f t="shared" si="15"/>
        <v>-</v>
      </c>
      <c r="K509" s="233"/>
      <c r="L509" s="233"/>
      <c r="M509" s="304"/>
      <c r="N509" s="232">
        <v>1</v>
      </c>
    </row>
    <row r="510" spans="1:14" x14ac:dyDescent="0.2">
      <c r="A510" s="230" t="str">
        <f t="shared" si="14"/>
        <v>-</v>
      </c>
      <c r="B510" s="231"/>
      <c r="C510" s="232"/>
      <c r="D510" s="232"/>
      <c r="E510" s="232"/>
      <c r="F510" s="232"/>
      <c r="G510" s="232"/>
      <c r="H510" s="232"/>
      <c r="I510" s="232"/>
      <c r="J510" s="234" t="str">
        <f t="shared" si="15"/>
        <v>-</v>
      </c>
      <c r="K510" s="233"/>
      <c r="L510" s="233"/>
      <c r="M510" s="304"/>
      <c r="N510" s="232">
        <v>1</v>
      </c>
    </row>
    <row r="511" spans="1:14" x14ac:dyDescent="0.2">
      <c r="A511" s="230" t="str">
        <f t="shared" si="14"/>
        <v>-</v>
      </c>
      <c r="B511" s="231"/>
      <c r="C511" s="232"/>
      <c r="D511" s="232"/>
      <c r="E511" s="232"/>
      <c r="F511" s="232"/>
      <c r="G511" s="232"/>
      <c r="H511" s="232"/>
      <c r="I511" s="232"/>
      <c r="J511" s="234" t="str">
        <f t="shared" si="15"/>
        <v>-</v>
      </c>
      <c r="K511" s="233"/>
      <c r="L511" s="233"/>
      <c r="M511" s="304"/>
      <c r="N511" s="232">
        <v>1</v>
      </c>
    </row>
    <row r="512" spans="1:14" x14ac:dyDescent="0.2">
      <c r="A512" s="230" t="str">
        <f t="shared" si="14"/>
        <v>-</v>
      </c>
      <c r="B512" s="231"/>
      <c r="C512" s="232"/>
      <c r="D512" s="232"/>
      <c r="E512" s="232"/>
      <c r="F512" s="232"/>
      <c r="G512" s="232"/>
      <c r="H512" s="232"/>
      <c r="I512" s="232"/>
      <c r="J512" s="234" t="str">
        <f t="shared" si="15"/>
        <v>-</v>
      </c>
      <c r="K512" s="233"/>
      <c r="L512" s="233"/>
      <c r="M512" s="304"/>
      <c r="N512" s="232">
        <v>1</v>
      </c>
    </row>
    <row r="513" spans="1:14" x14ac:dyDescent="0.2">
      <c r="A513" s="230" t="str">
        <f t="shared" si="14"/>
        <v>-</v>
      </c>
      <c r="B513" s="231"/>
      <c r="C513" s="232"/>
      <c r="D513" s="232"/>
      <c r="E513" s="232"/>
      <c r="F513" s="232"/>
      <c r="G513" s="232"/>
      <c r="H513" s="232"/>
      <c r="I513" s="232"/>
      <c r="J513" s="234" t="str">
        <f t="shared" si="15"/>
        <v>-</v>
      </c>
      <c r="K513" s="233"/>
      <c r="L513" s="233"/>
      <c r="M513" s="304"/>
      <c r="N513" s="232">
        <v>1</v>
      </c>
    </row>
    <row r="514" spans="1:14" x14ac:dyDescent="0.2">
      <c r="A514" s="230" t="str">
        <f t="shared" si="14"/>
        <v>-</v>
      </c>
      <c r="B514" s="231"/>
      <c r="C514" s="232"/>
      <c r="D514" s="232"/>
      <c r="E514" s="232"/>
      <c r="F514" s="232"/>
      <c r="G514" s="232"/>
      <c r="H514" s="232"/>
      <c r="I514" s="232"/>
      <c r="J514" s="234" t="str">
        <f t="shared" si="15"/>
        <v>-</v>
      </c>
      <c r="K514" s="233"/>
      <c r="L514" s="233"/>
      <c r="M514" s="304"/>
      <c r="N514" s="232">
        <v>1</v>
      </c>
    </row>
    <row r="515" spans="1:14" x14ac:dyDescent="0.2">
      <c r="A515" s="230" t="str">
        <f t="shared" si="14"/>
        <v>-</v>
      </c>
      <c r="B515" s="231"/>
      <c r="C515" s="232"/>
      <c r="D515" s="232"/>
      <c r="E515" s="232"/>
      <c r="F515" s="232"/>
      <c r="G515" s="232"/>
      <c r="H515" s="232"/>
      <c r="I515" s="232"/>
      <c r="J515" s="234" t="str">
        <f t="shared" si="15"/>
        <v>-</v>
      </c>
      <c r="K515" s="233"/>
      <c r="L515" s="233"/>
      <c r="M515" s="304"/>
      <c r="N515" s="232">
        <v>1</v>
      </c>
    </row>
    <row r="516" spans="1:14" x14ac:dyDescent="0.2">
      <c r="A516" s="230" t="str">
        <f t="shared" si="14"/>
        <v>-</v>
      </c>
      <c r="B516" s="231"/>
      <c r="C516" s="232"/>
      <c r="D516" s="232"/>
      <c r="E516" s="232"/>
      <c r="F516" s="232"/>
      <c r="G516" s="232"/>
      <c r="H516" s="232"/>
      <c r="I516" s="232"/>
      <c r="J516" s="234" t="str">
        <f t="shared" si="15"/>
        <v>-</v>
      </c>
      <c r="K516" s="233"/>
      <c r="L516" s="233"/>
      <c r="M516" s="304"/>
      <c r="N516" s="232">
        <v>1</v>
      </c>
    </row>
    <row r="517" spans="1:14" x14ac:dyDescent="0.2">
      <c r="A517" s="230" t="str">
        <f t="shared" si="14"/>
        <v>-</v>
      </c>
      <c r="B517" s="231"/>
      <c r="C517" s="232"/>
      <c r="D517" s="232"/>
      <c r="E517" s="232"/>
      <c r="F517" s="232"/>
      <c r="G517" s="232"/>
      <c r="H517" s="232"/>
      <c r="I517" s="232"/>
      <c r="J517" s="234" t="str">
        <f t="shared" si="15"/>
        <v>-</v>
      </c>
      <c r="K517" s="233"/>
      <c r="L517" s="233"/>
      <c r="M517" s="304"/>
      <c r="N517" s="232">
        <v>1</v>
      </c>
    </row>
    <row r="518" spans="1:14" x14ac:dyDescent="0.2">
      <c r="A518" s="230" t="str">
        <f t="shared" ref="A518:A581" si="16">IF(B518=0,"-",VALUE(LEFT(B518,4)))</f>
        <v>-</v>
      </c>
      <c r="B518" s="231"/>
      <c r="C518" s="232"/>
      <c r="D518" s="232"/>
      <c r="E518" s="232"/>
      <c r="F518" s="232"/>
      <c r="G518" s="232"/>
      <c r="H518" s="232"/>
      <c r="I518" s="232"/>
      <c r="J518" s="234" t="str">
        <f t="shared" ref="J518:J581" si="17">IF($I518=0,"-",VLOOKUP($I518,ListaObligatiuniFataDeAngajati,2,0))</f>
        <v>-</v>
      </c>
      <c r="K518" s="233"/>
      <c r="L518" s="233"/>
      <c r="M518" s="304"/>
      <c r="N518" s="232">
        <v>1</v>
      </c>
    </row>
    <row r="519" spans="1:14" x14ac:dyDescent="0.2">
      <c r="A519" s="230" t="str">
        <f t="shared" si="16"/>
        <v>-</v>
      </c>
      <c r="B519" s="231"/>
      <c r="C519" s="232"/>
      <c r="D519" s="232"/>
      <c r="E519" s="232"/>
      <c r="F519" s="232"/>
      <c r="G519" s="232"/>
      <c r="H519" s="232"/>
      <c r="I519" s="232"/>
      <c r="J519" s="234" t="str">
        <f t="shared" si="17"/>
        <v>-</v>
      </c>
      <c r="K519" s="233"/>
      <c r="L519" s="233"/>
      <c r="M519" s="304"/>
      <c r="N519" s="232">
        <v>1</v>
      </c>
    </row>
    <row r="520" spans="1:14" x14ac:dyDescent="0.2">
      <c r="A520" s="230" t="str">
        <f t="shared" si="16"/>
        <v>-</v>
      </c>
      <c r="B520" s="231"/>
      <c r="C520" s="232"/>
      <c r="D520" s="232"/>
      <c r="E520" s="232"/>
      <c r="F520" s="232"/>
      <c r="G520" s="232"/>
      <c r="H520" s="232"/>
      <c r="I520" s="232"/>
      <c r="J520" s="234" t="str">
        <f t="shared" si="17"/>
        <v>-</v>
      </c>
      <c r="K520" s="233"/>
      <c r="L520" s="233"/>
      <c r="M520" s="304"/>
      <c r="N520" s="232">
        <v>1</v>
      </c>
    </row>
    <row r="521" spans="1:14" x14ac:dyDescent="0.2">
      <c r="A521" s="230" t="str">
        <f t="shared" si="16"/>
        <v>-</v>
      </c>
      <c r="B521" s="231"/>
      <c r="C521" s="232"/>
      <c r="D521" s="232"/>
      <c r="E521" s="232"/>
      <c r="F521" s="232"/>
      <c r="G521" s="232"/>
      <c r="H521" s="232"/>
      <c r="I521" s="232"/>
      <c r="J521" s="234" t="str">
        <f t="shared" si="17"/>
        <v>-</v>
      </c>
      <c r="K521" s="233"/>
      <c r="L521" s="233"/>
      <c r="M521" s="304"/>
      <c r="N521" s="232">
        <v>1</v>
      </c>
    </row>
    <row r="522" spans="1:14" x14ac:dyDescent="0.2">
      <c r="A522" s="230" t="str">
        <f t="shared" si="16"/>
        <v>-</v>
      </c>
      <c r="B522" s="231"/>
      <c r="C522" s="232"/>
      <c r="D522" s="232"/>
      <c r="E522" s="232"/>
      <c r="F522" s="232"/>
      <c r="G522" s="232"/>
      <c r="H522" s="232"/>
      <c r="I522" s="232"/>
      <c r="J522" s="234" t="str">
        <f t="shared" si="17"/>
        <v>-</v>
      </c>
      <c r="K522" s="233"/>
      <c r="L522" s="233"/>
      <c r="M522" s="304"/>
      <c r="N522" s="232">
        <v>1</v>
      </c>
    </row>
    <row r="523" spans="1:14" x14ac:dyDescent="0.2">
      <c r="A523" s="230" t="str">
        <f t="shared" si="16"/>
        <v>-</v>
      </c>
      <c r="B523" s="231"/>
      <c r="C523" s="232"/>
      <c r="D523" s="232"/>
      <c r="E523" s="232"/>
      <c r="F523" s="232"/>
      <c r="G523" s="232"/>
      <c r="H523" s="232"/>
      <c r="I523" s="232"/>
      <c r="J523" s="234" t="str">
        <f t="shared" si="17"/>
        <v>-</v>
      </c>
      <c r="K523" s="233"/>
      <c r="L523" s="233"/>
      <c r="M523" s="304"/>
      <c r="N523" s="232">
        <v>1</v>
      </c>
    </row>
    <row r="524" spans="1:14" x14ac:dyDescent="0.2">
      <c r="A524" s="230" t="str">
        <f t="shared" si="16"/>
        <v>-</v>
      </c>
      <c r="B524" s="231"/>
      <c r="C524" s="232"/>
      <c r="D524" s="232"/>
      <c r="E524" s="232"/>
      <c r="F524" s="232"/>
      <c r="G524" s="232"/>
      <c r="H524" s="232"/>
      <c r="I524" s="232"/>
      <c r="J524" s="234" t="str">
        <f t="shared" si="17"/>
        <v>-</v>
      </c>
      <c r="K524" s="233"/>
      <c r="L524" s="233"/>
      <c r="M524" s="304"/>
      <c r="N524" s="232">
        <v>1</v>
      </c>
    </row>
    <row r="525" spans="1:14" x14ac:dyDescent="0.2">
      <c r="A525" s="230" t="str">
        <f t="shared" si="16"/>
        <v>-</v>
      </c>
      <c r="B525" s="231"/>
      <c r="C525" s="232"/>
      <c r="D525" s="232"/>
      <c r="E525" s="232"/>
      <c r="F525" s="232"/>
      <c r="G525" s="232"/>
      <c r="H525" s="232"/>
      <c r="I525" s="232"/>
      <c r="J525" s="234" t="str">
        <f t="shared" si="17"/>
        <v>-</v>
      </c>
      <c r="K525" s="233"/>
      <c r="L525" s="233"/>
      <c r="M525" s="304"/>
      <c r="N525" s="232">
        <v>1</v>
      </c>
    </row>
    <row r="526" spans="1:14" x14ac:dyDescent="0.2">
      <c r="A526" s="230" t="str">
        <f t="shared" si="16"/>
        <v>-</v>
      </c>
      <c r="B526" s="231"/>
      <c r="C526" s="232"/>
      <c r="D526" s="232"/>
      <c r="E526" s="232"/>
      <c r="F526" s="232"/>
      <c r="G526" s="232"/>
      <c r="H526" s="232"/>
      <c r="I526" s="232"/>
      <c r="J526" s="234" t="str">
        <f t="shared" si="17"/>
        <v>-</v>
      </c>
      <c r="K526" s="233"/>
      <c r="L526" s="233"/>
      <c r="M526" s="304"/>
      <c r="N526" s="232">
        <v>1</v>
      </c>
    </row>
    <row r="527" spans="1:14" x14ac:dyDescent="0.2">
      <c r="A527" s="230" t="str">
        <f t="shared" si="16"/>
        <v>-</v>
      </c>
      <c r="B527" s="231"/>
      <c r="C527" s="232"/>
      <c r="D527" s="232"/>
      <c r="E527" s="232"/>
      <c r="F527" s="232"/>
      <c r="G527" s="232"/>
      <c r="H527" s="232"/>
      <c r="I527" s="232"/>
      <c r="J527" s="234" t="str">
        <f t="shared" si="17"/>
        <v>-</v>
      </c>
      <c r="K527" s="233"/>
      <c r="L527" s="233"/>
      <c r="M527" s="304"/>
      <c r="N527" s="232">
        <v>1</v>
      </c>
    </row>
    <row r="528" spans="1:14" x14ac:dyDescent="0.2">
      <c r="A528" s="230" t="str">
        <f t="shared" si="16"/>
        <v>-</v>
      </c>
      <c r="B528" s="231"/>
      <c r="C528" s="232"/>
      <c r="D528" s="232"/>
      <c r="E528" s="232"/>
      <c r="F528" s="232"/>
      <c r="G528" s="232"/>
      <c r="H528" s="232"/>
      <c r="I528" s="232"/>
      <c r="J528" s="234" t="str">
        <f t="shared" si="17"/>
        <v>-</v>
      </c>
      <c r="K528" s="233"/>
      <c r="L528" s="233"/>
      <c r="M528" s="304"/>
      <c r="N528" s="232">
        <v>1</v>
      </c>
    </row>
    <row r="529" spans="1:14" x14ac:dyDescent="0.2">
      <c r="A529" s="230" t="str">
        <f t="shared" si="16"/>
        <v>-</v>
      </c>
      <c r="B529" s="231"/>
      <c r="C529" s="232"/>
      <c r="D529" s="232"/>
      <c r="E529" s="232"/>
      <c r="F529" s="232"/>
      <c r="G529" s="232"/>
      <c r="H529" s="232"/>
      <c r="I529" s="232"/>
      <c r="J529" s="234" t="str">
        <f t="shared" si="17"/>
        <v>-</v>
      </c>
      <c r="K529" s="233"/>
      <c r="L529" s="233"/>
      <c r="M529" s="304"/>
      <c r="N529" s="232">
        <v>1</v>
      </c>
    </row>
    <row r="530" spans="1:14" x14ac:dyDescent="0.2">
      <c r="A530" s="230" t="str">
        <f t="shared" si="16"/>
        <v>-</v>
      </c>
      <c r="B530" s="231"/>
      <c r="C530" s="232"/>
      <c r="D530" s="232"/>
      <c r="E530" s="232"/>
      <c r="F530" s="232"/>
      <c r="G530" s="232"/>
      <c r="H530" s="232"/>
      <c r="I530" s="232"/>
      <c r="J530" s="234" t="str">
        <f t="shared" si="17"/>
        <v>-</v>
      </c>
      <c r="K530" s="233"/>
      <c r="L530" s="233"/>
      <c r="M530" s="304"/>
      <c r="N530" s="232">
        <v>1</v>
      </c>
    </row>
    <row r="531" spans="1:14" x14ac:dyDescent="0.2">
      <c r="A531" s="230" t="str">
        <f t="shared" si="16"/>
        <v>-</v>
      </c>
      <c r="B531" s="231"/>
      <c r="C531" s="232"/>
      <c r="D531" s="232"/>
      <c r="E531" s="232"/>
      <c r="F531" s="232"/>
      <c r="G531" s="232"/>
      <c r="H531" s="232"/>
      <c r="I531" s="232"/>
      <c r="J531" s="234" t="str">
        <f t="shared" si="17"/>
        <v>-</v>
      </c>
      <c r="K531" s="233"/>
      <c r="L531" s="233"/>
      <c r="M531" s="304"/>
      <c r="N531" s="232">
        <v>1</v>
      </c>
    </row>
    <row r="532" spans="1:14" x14ac:dyDescent="0.2">
      <c r="A532" s="230" t="str">
        <f t="shared" si="16"/>
        <v>-</v>
      </c>
      <c r="B532" s="231"/>
      <c r="C532" s="232"/>
      <c r="D532" s="232"/>
      <c r="E532" s="232"/>
      <c r="F532" s="232"/>
      <c r="G532" s="232"/>
      <c r="H532" s="232"/>
      <c r="I532" s="232"/>
      <c r="J532" s="234" t="str">
        <f t="shared" si="17"/>
        <v>-</v>
      </c>
      <c r="K532" s="233"/>
      <c r="L532" s="233"/>
      <c r="M532" s="304"/>
      <c r="N532" s="232">
        <v>1</v>
      </c>
    </row>
    <row r="533" spans="1:14" x14ac:dyDescent="0.2">
      <c r="A533" s="230" t="str">
        <f t="shared" si="16"/>
        <v>-</v>
      </c>
      <c r="B533" s="231"/>
      <c r="C533" s="232"/>
      <c r="D533" s="232"/>
      <c r="E533" s="232"/>
      <c r="F533" s="232"/>
      <c r="G533" s="232"/>
      <c r="H533" s="232"/>
      <c r="I533" s="232"/>
      <c r="J533" s="234" t="str">
        <f t="shared" si="17"/>
        <v>-</v>
      </c>
      <c r="K533" s="233"/>
      <c r="L533" s="233"/>
      <c r="M533" s="304"/>
      <c r="N533" s="232">
        <v>1</v>
      </c>
    </row>
    <row r="534" spans="1:14" x14ac:dyDescent="0.2">
      <c r="A534" s="230" t="str">
        <f t="shared" si="16"/>
        <v>-</v>
      </c>
      <c r="B534" s="231"/>
      <c r="C534" s="232"/>
      <c r="D534" s="232"/>
      <c r="E534" s="232"/>
      <c r="F534" s="232"/>
      <c r="G534" s="232"/>
      <c r="H534" s="232"/>
      <c r="I534" s="232"/>
      <c r="J534" s="234" t="str">
        <f t="shared" si="17"/>
        <v>-</v>
      </c>
      <c r="K534" s="233"/>
      <c r="L534" s="233"/>
      <c r="M534" s="304"/>
      <c r="N534" s="232">
        <v>1</v>
      </c>
    </row>
    <row r="535" spans="1:14" x14ac:dyDescent="0.2">
      <c r="A535" s="230" t="str">
        <f t="shared" si="16"/>
        <v>-</v>
      </c>
      <c r="B535" s="231"/>
      <c r="C535" s="232"/>
      <c r="D535" s="232"/>
      <c r="E535" s="232"/>
      <c r="F535" s="232"/>
      <c r="G535" s="232"/>
      <c r="H535" s="232"/>
      <c r="I535" s="232"/>
      <c r="J535" s="234" t="str">
        <f t="shared" si="17"/>
        <v>-</v>
      </c>
      <c r="K535" s="233"/>
      <c r="L535" s="233"/>
      <c r="M535" s="304"/>
      <c r="N535" s="232">
        <v>1</v>
      </c>
    </row>
    <row r="536" spans="1:14" x14ac:dyDescent="0.2">
      <c r="A536" s="230" t="str">
        <f t="shared" si="16"/>
        <v>-</v>
      </c>
      <c r="B536" s="231"/>
      <c r="C536" s="232"/>
      <c r="D536" s="232"/>
      <c r="E536" s="232"/>
      <c r="F536" s="232"/>
      <c r="G536" s="232"/>
      <c r="H536" s="232"/>
      <c r="I536" s="232"/>
      <c r="J536" s="234" t="str">
        <f t="shared" si="17"/>
        <v>-</v>
      </c>
      <c r="K536" s="233"/>
      <c r="L536" s="233"/>
      <c r="M536" s="304"/>
      <c r="N536" s="232">
        <v>1</v>
      </c>
    </row>
    <row r="537" spans="1:14" x14ac:dyDescent="0.2">
      <c r="A537" s="230" t="str">
        <f t="shared" si="16"/>
        <v>-</v>
      </c>
      <c r="B537" s="231"/>
      <c r="C537" s="232"/>
      <c r="D537" s="232"/>
      <c r="E537" s="232"/>
      <c r="F537" s="232"/>
      <c r="G537" s="232"/>
      <c r="H537" s="232"/>
      <c r="I537" s="232"/>
      <c r="J537" s="234" t="str">
        <f t="shared" si="17"/>
        <v>-</v>
      </c>
      <c r="K537" s="233"/>
      <c r="L537" s="233"/>
      <c r="M537" s="304"/>
      <c r="N537" s="232">
        <v>1</v>
      </c>
    </row>
    <row r="538" spans="1:14" x14ac:dyDescent="0.2">
      <c r="A538" s="230" t="str">
        <f t="shared" si="16"/>
        <v>-</v>
      </c>
      <c r="B538" s="231"/>
      <c r="C538" s="232"/>
      <c r="D538" s="232"/>
      <c r="E538" s="232"/>
      <c r="F538" s="232"/>
      <c r="G538" s="232"/>
      <c r="H538" s="232"/>
      <c r="I538" s="232"/>
      <c r="J538" s="234" t="str">
        <f t="shared" si="17"/>
        <v>-</v>
      </c>
      <c r="K538" s="233"/>
      <c r="L538" s="233"/>
      <c r="M538" s="304"/>
      <c r="N538" s="232">
        <v>1</v>
      </c>
    </row>
    <row r="539" spans="1:14" x14ac:dyDescent="0.2">
      <c r="A539" s="230" t="str">
        <f t="shared" si="16"/>
        <v>-</v>
      </c>
      <c r="B539" s="231"/>
      <c r="C539" s="232"/>
      <c r="D539" s="232"/>
      <c r="E539" s="232"/>
      <c r="F539" s="232"/>
      <c r="G539" s="232"/>
      <c r="H539" s="232"/>
      <c r="I539" s="232"/>
      <c r="J539" s="234" t="str">
        <f t="shared" si="17"/>
        <v>-</v>
      </c>
      <c r="K539" s="233"/>
      <c r="L539" s="233"/>
      <c r="M539" s="304"/>
      <c r="N539" s="232">
        <v>1</v>
      </c>
    </row>
    <row r="540" spans="1:14" x14ac:dyDescent="0.2">
      <c r="A540" s="230" t="str">
        <f t="shared" si="16"/>
        <v>-</v>
      </c>
      <c r="B540" s="231"/>
      <c r="C540" s="232"/>
      <c r="D540" s="232"/>
      <c r="E540" s="232"/>
      <c r="F540" s="232"/>
      <c r="G540" s="232"/>
      <c r="H540" s="232"/>
      <c r="I540" s="232"/>
      <c r="J540" s="234" t="str">
        <f t="shared" si="17"/>
        <v>-</v>
      </c>
      <c r="K540" s="233"/>
      <c r="L540" s="233"/>
      <c r="M540" s="304"/>
      <c r="N540" s="232">
        <v>1</v>
      </c>
    </row>
    <row r="541" spans="1:14" x14ac:dyDescent="0.2">
      <c r="A541" s="230" t="str">
        <f t="shared" si="16"/>
        <v>-</v>
      </c>
      <c r="B541" s="231"/>
      <c r="C541" s="232"/>
      <c r="D541" s="232"/>
      <c r="E541" s="232"/>
      <c r="F541" s="232"/>
      <c r="G541" s="232"/>
      <c r="H541" s="232"/>
      <c r="I541" s="232"/>
      <c r="J541" s="234" t="str">
        <f t="shared" si="17"/>
        <v>-</v>
      </c>
      <c r="K541" s="233"/>
      <c r="L541" s="233"/>
      <c r="M541" s="304"/>
      <c r="N541" s="232">
        <v>1</v>
      </c>
    </row>
    <row r="542" spans="1:14" x14ac:dyDescent="0.2">
      <c r="A542" s="230" t="str">
        <f t="shared" si="16"/>
        <v>-</v>
      </c>
      <c r="B542" s="231"/>
      <c r="C542" s="232"/>
      <c r="D542" s="232"/>
      <c r="E542" s="232"/>
      <c r="F542" s="232"/>
      <c r="G542" s="232"/>
      <c r="H542" s="232"/>
      <c r="I542" s="232"/>
      <c r="J542" s="234" t="str">
        <f t="shared" si="17"/>
        <v>-</v>
      </c>
      <c r="K542" s="233"/>
      <c r="L542" s="233"/>
      <c r="M542" s="304"/>
      <c r="N542" s="232">
        <v>1</v>
      </c>
    </row>
    <row r="543" spans="1:14" x14ac:dyDescent="0.2">
      <c r="A543" s="230" t="str">
        <f t="shared" si="16"/>
        <v>-</v>
      </c>
      <c r="B543" s="231"/>
      <c r="C543" s="232"/>
      <c r="D543" s="232"/>
      <c r="E543" s="232"/>
      <c r="F543" s="232"/>
      <c r="G543" s="232"/>
      <c r="H543" s="232"/>
      <c r="I543" s="232"/>
      <c r="J543" s="234" t="str">
        <f t="shared" si="17"/>
        <v>-</v>
      </c>
      <c r="K543" s="233"/>
      <c r="L543" s="233"/>
      <c r="M543" s="304"/>
      <c r="N543" s="232">
        <v>1</v>
      </c>
    </row>
    <row r="544" spans="1:14" x14ac:dyDescent="0.2">
      <c r="A544" s="230" t="str">
        <f t="shared" si="16"/>
        <v>-</v>
      </c>
      <c r="B544" s="231"/>
      <c r="C544" s="232"/>
      <c r="D544" s="232"/>
      <c r="E544" s="232"/>
      <c r="F544" s="232"/>
      <c r="G544" s="232"/>
      <c r="H544" s="232"/>
      <c r="I544" s="232"/>
      <c r="J544" s="234" t="str">
        <f t="shared" si="17"/>
        <v>-</v>
      </c>
      <c r="K544" s="233"/>
      <c r="L544" s="233"/>
      <c r="M544" s="304"/>
      <c r="N544" s="232">
        <v>1</v>
      </c>
    </row>
    <row r="545" spans="1:14" x14ac:dyDescent="0.2">
      <c r="A545" s="230" t="str">
        <f t="shared" si="16"/>
        <v>-</v>
      </c>
      <c r="B545" s="231"/>
      <c r="C545" s="232"/>
      <c r="D545" s="232"/>
      <c r="E545" s="232"/>
      <c r="F545" s="232"/>
      <c r="G545" s="232"/>
      <c r="H545" s="232"/>
      <c r="I545" s="232"/>
      <c r="J545" s="234" t="str">
        <f t="shared" si="17"/>
        <v>-</v>
      </c>
      <c r="K545" s="233"/>
      <c r="L545" s="233"/>
      <c r="M545" s="304"/>
      <c r="N545" s="232">
        <v>1</v>
      </c>
    </row>
    <row r="546" spans="1:14" x14ac:dyDescent="0.2">
      <c r="A546" s="230" t="str">
        <f t="shared" si="16"/>
        <v>-</v>
      </c>
      <c r="B546" s="231"/>
      <c r="C546" s="232"/>
      <c r="D546" s="232"/>
      <c r="E546" s="232"/>
      <c r="F546" s="232"/>
      <c r="G546" s="232"/>
      <c r="H546" s="232"/>
      <c r="I546" s="232"/>
      <c r="J546" s="234" t="str">
        <f t="shared" si="17"/>
        <v>-</v>
      </c>
      <c r="K546" s="233"/>
      <c r="L546" s="233"/>
      <c r="M546" s="304"/>
      <c r="N546" s="232">
        <v>1</v>
      </c>
    </row>
    <row r="547" spans="1:14" x14ac:dyDescent="0.2">
      <c r="A547" s="230" t="str">
        <f t="shared" si="16"/>
        <v>-</v>
      </c>
      <c r="B547" s="231"/>
      <c r="C547" s="232"/>
      <c r="D547" s="232"/>
      <c r="E547" s="232"/>
      <c r="F547" s="232"/>
      <c r="G547" s="232"/>
      <c r="H547" s="232"/>
      <c r="I547" s="232"/>
      <c r="J547" s="234" t="str">
        <f t="shared" si="17"/>
        <v>-</v>
      </c>
      <c r="K547" s="233"/>
      <c r="L547" s="233"/>
      <c r="M547" s="304"/>
      <c r="N547" s="232">
        <v>1</v>
      </c>
    </row>
    <row r="548" spans="1:14" x14ac:dyDescent="0.2">
      <c r="A548" s="230" t="str">
        <f t="shared" si="16"/>
        <v>-</v>
      </c>
      <c r="B548" s="231"/>
      <c r="C548" s="232"/>
      <c r="D548" s="232"/>
      <c r="E548" s="232"/>
      <c r="F548" s="232"/>
      <c r="G548" s="232"/>
      <c r="H548" s="232"/>
      <c r="I548" s="232"/>
      <c r="J548" s="234" t="str">
        <f t="shared" si="17"/>
        <v>-</v>
      </c>
      <c r="K548" s="233"/>
      <c r="L548" s="233"/>
      <c r="M548" s="304"/>
      <c r="N548" s="232">
        <v>1</v>
      </c>
    </row>
    <row r="549" spans="1:14" x14ac:dyDescent="0.2">
      <c r="A549" s="230" t="str">
        <f t="shared" si="16"/>
        <v>-</v>
      </c>
      <c r="B549" s="231"/>
      <c r="C549" s="232"/>
      <c r="D549" s="232"/>
      <c r="E549" s="232"/>
      <c r="F549" s="232"/>
      <c r="G549" s="232"/>
      <c r="H549" s="232"/>
      <c r="I549" s="232"/>
      <c r="J549" s="234" t="str">
        <f t="shared" si="17"/>
        <v>-</v>
      </c>
      <c r="K549" s="233"/>
      <c r="L549" s="233"/>
      <c r="M549" s="304"/>
      <c r="N549" s="232">
        <v>1</v>
      </c>
    </row>
    <row r="550" spans="1:14" x14ac:dyDescent="0.2">
      <c r="A550" s="230" t="str">
        <f t="shared" si="16"/>
        <v>-</v>
      </c>
      <c r="B550" s="231"/>
      <c r="C550" s="232"/>
      <c r="D550" s="232"/>
      <c r="E550" s="232"/>
      <c r="F550" s="232"/>
      <c r="G550" s="232"/>
      <c r="H550" s="232"/>
      <c r="I550" s="232"/>
      <c r="J550" s="234" t="str">
        <f t="shared" si="17"/>
        <v>-</v>
      </c>
      <c r="K550" s="233"/>
      <c r="L550" s="233"/>
      <c r="M550" s="304"/>
      <c r="N550" s="232">
        <v>1</v>
      </c>
    </row>
    <row r="551" spans="1:14" x14ac:dyDescent="0.2">
      <c r="A551" s="230" t="str">
        <f t="shared" si="16"/>
        <v>-</v>
      </c>
      <c r="B551" s="231"/>
      <c r="C551" s="232"/>
      <c r="D551" s="232"/>
      <c r="E551" s="232"/>
      <c r="F551" s="232"/>
      <c r="G551" s="232"/>
      <c r="H551" s="232"/>
      <c r="I551" s="232"/>
      <c r="J551" s="234" t="str">
        <f t="shared" si="17"/>
        <v>-</v>
      </c>
      <c r="K551" s="233"/>
      <c r="L551" s="233"/>
      <c r="M551" s="304"/>
      <c r="N551" s="232">
        <v>1</v>
      </c>
    </row>
    <row r="552" spans="1:14" x14ac:dyDescent="0.2">
      <c r="A552" s="230" t="str">
        <f t="shared" si="16"/>
        <v>-</v>
      </c>
      <c r="B552" s="231"/>
      <c r="C552" s="232"/>
      <c r="D552" s="232"/>
      <c r="E552" s="232"/>
      <c r="F552" s="232"/>
      <c r="G552" s="232"/>
      <c r="H552" s="232"/>
      <c r="I552" s="232"/>
      <c r="J552" s="234" t="str">
        <f t="shared" si="17"/>
        <v>-</v>
      </c>
      <c r="K552" s="233"/>
      <c r="L552" s="233"/>
      <c r="M552" s="304"/>
      <c r="N552" s="232">
        <v>1</v>
      </c>
    </row>
    <row r="553" spans="1:14" x14ac:dyDescent="0.2">
      <c r="A553" s="230" t="str">
        <f t="shared" si="16"/>
        <v>-</v>
      </c>
      <c r="B553" s="231"/>
      <c r="C553" s="232"/>
      <c r="D553" s="232"/>
      <c r="E553" s="232"/>
      <c r="F553" s="232"/>
      <c r="G553" s="232"/>
      <c r="H553" s="232"/>
      <c r="I553" s="232"/>
      <c r="J553" s="234" t="str">
        <f t="shared" si="17"/>
        <v>-</v>
      </c>
      <c r="K553" s="233"/>
      <c r="L553" s="233"/>
      <c r="M553" s="304"/>
      <c r="N553" s="232">
        <v>1</v>
      </c>
    </row>
    <row r="554" spans="1:14" x14ac:dyDescent="0.2">
      <c r="A554" s="230" t="str">
        <f t="shared" si="16"/>
        <v>-</v>
      </c>
      <c r="B554" s="231"/>
      <c r="C554" s="232"/>
      <c r="D554" s="232"/>
      <c r="E554" s="232"/>
      <c r="F554" s="232"/>
      <c r="G554" s="232"/>
      <c r="H554" s="232"/>
      <c r="I554" s="232"/>
      <c r="J554" s="234" t="str">
        <f t="shared" si="17"/>
        <v>-</v>
      </c>
      <c r="K554" s="233"/>
      <c r="L554" s="233"/>
      <c r="M554" s="304"/>
      <c r="N554" s="232">
        <v>1</v>
      </c>
    </row>
    <row r="555" spans="1:14" x14ac:dyDescent="0.2">
      <c r="A555" s="230" t="str">
        <f t="shared" si="16"/>
        <v>-</v>
      </c>
      <c r="B555" s="231"/>
      <c r="C555" s="232"/>
      <c r="D555" s="232"/>
      <c r="E555" s="232"/>
      <c r="F555" s="232"/>
      <c r="G555" s="232"/>
      <c r="H555" s="232"/>
      <c r="I555" s="232"/>
      <c r="J555" s="234" t="str">
        <f t="shared" si="17"/>
        <v>-</v>
      </c>
      <c r="K555" s="233"/>
      <c r="L555" s="233"/>
      <c r="M555" s="304"/>
      <c r="N555" s="232">
        <v>1</v>
      </c>
    </row>
    <row r="556" spans="1:14" x14ac:dyDescent="0.2">
      <c r="A556" s="230" t="str">
        <f t="shared" si="16"/>
        <v>-</v>
      </c>
      <c r="B556" s="231"/>
      <c r="C556" s="232"/>
      <c r="D556" s="232"/>
      <c r="E556" s="232"/>
      <c r="F556" s="232"/>
      <c r="G556" s="232"/>
      <c r="H556" s="232"/>
      <c r="I556" s="232"/>
      <c r="J556" s="234" t="str">
        <f t="shared" si="17"/>
        <v>-</v>
      </c>
      <c r="K556" s="233"/>
      <c r="L556" s="233"/>
      <c r="M556" s="304"/>
      <c r="N556" s="232">
        <v>1</v>
      </c>
    </row>
    <row r="557" spans="1:14" x14ac:dyDescent="0.2">
      <c r="A557" s="230" t="str">
        <f t="shared" si="16"/>
        <v>-</v>
      </c>
      <c r="B557" s="231"/>
      <c r="C557" s="232"/>
      <c r="D557" s="232"/>
      <c r="E557" s="232"/>
      <c r="F557" s="232"/>
      <c r="G557" s="232"/>
      <c r="H557" s="232"/>
      <c r="I557" s="232"/>
      <c r="J557" s="234" t="str">
        <f t="shared" si="17"/>
        <v>-</v>
      </c>
      <c r="K557" s="233"/>
      <c r="L557" s="233"/>
      <c r="M557" s="304"/>
      <c r="N557" s="232">
        <v>1</v>
      </c>
    </row>
    <row r="558" spans="1:14" x14ac:dyDescent="0.2">
      <c r="A558" s="230" t="str">
        <f t="shared" si="16"/>
        <v>-</v>
      </c>
      <c r="B558" s="231"/>
      <c r="C558" s="232"/>
      <c r="D558" s="232"/>
      <c r="E558" s="232"/>
      <c r="F558" s="232"/>
      <c r="G558" s="232"/>
      <c r="H558" s="232"/>
      <c r="I558" s="232"/>
      <c r="J558" s="234" t="str">
        <f t="shared" si="17"/>
        <v>-</v>
      </c>
      <c r="K558" s="233"/>
      <c r="L558" s="233"/>
      <c r="M558" s="304"/>
      <c r="N558" s="232">
        <v>1</v>
      </c>
    </row>
    <row r="559" spans="1:14" x14ac:dyDescent="0.2">
      <c r="A559" s="230" t="str">
        <f t="shared" si="16"/>
        <v>-</v>
      </c>
      <c r="B559" s="231"/>
      <c r="C559" s="232"/>
      <c r="D559" s="232"/>
      <c r="E559" s="232"/>
      <c r="F559" s="232"/>
      <c r="G559" s="232"/>
      <c r="H559" s="232"/>
      <c r="I559" s="232"/>
      <c r="J559" s="234" t="str">
        <f t="shared" si="17"/>
        <v>-</v>
      </c>
      <c r="K559" s="233"/>
      <c r="L559" s="233"/>
      <c r="M559" s="304"/>
      <c r="N559" s="232">
        <v>1</v>
      </c>
    </row>
    <row r="560" spans="1:14" x14ac:dyDescent="0.2">
      <c r="A560" s="230" t="str">
        <f t="shared" si="16"/>
        <v>-</v>
      </c>
      <c r="B560" s="231"/>
      <c r="C560" s="232"/>
      <c r="D560" s="232"/>
      <c r="E560" s="232"/>
      <c r="F560" s="232"/>
      <c r="G560" s="232"/>
      <c r="H560" s="232"/>
      <c r="I560" s="232"/>
      <c r="J560" s="234" t="str">
        <f t="shared" si="17"/>
        <v>-</v>
      </c>
      <c r="K560" s="233"/>
      <c r="L560" s="233"/>
      <c r="M560" s="304"/>
      <c r="N560" s="232">
        <v>1</v>
      </c>
    </row>
    <row r="561" spans="1:14" x14ac:dyDescent="0.2">
      <c r="A561" s="230" t="str">
        <f t="shared" si="16"/>
        <v>-</v>
      </c>
      <c r="B561" s="231"/>
      <c r="C561" s="232"/>
      <c r="D561" s="232"/>
      <c r="E561" s="232"/>
      <c r="F561" s="232"/>
      <c r="G561" s="232"/>
      <c r="H561" s="232"/>
      <c r="I561" s="232"/>
      <c r="J561" s="234" t="str">
        <f t="shared" si="17"/>
        <v>-</v>
      </c>
      <c r="K561" s="233"/>
      <c r="L561" s="233"/>
      <c r="M561" s="304"/>
      <c r="N561" s="232">
        <v>1</v>
      </c>
    </row>
    <row r="562" spans="1:14" x14ac:dyDescent="0.2">
      <c r="A562" s="230" t="str">
        <f t="shared" si="16"/>
        <v>-</v>
      </c>
      <c r="B562" s="231"/>
      <c r="C562" s="232"/>
      <c r="D562" s="232"/>
      <c r="E562" s="232"/>
      <c r="F562" s="232"/>
      <c r="G562" s="232"/>
      <c r="H562" s="232"/>
      <c r="I562" s="232"/>
      <c r="J562" s="234" t="str">
        <f t="shared" si="17"/>
        <v>-</v>
      </c>
      <c r="K562" s="233"/>
      <c r="L562" s="233"/>
      <c r="M562" s="304"/>
      <c r="N562" s="232">
        <v>1</v>
      </c>
    </row>
    <row r="563" spans="1:14" x14ac:dyDescent="0.2">
      <c r="A563" s="230" t="str">
        <f t="shared" si="16"/>
        <v>-</v>
      </c>
      <c r="B563" s="231"/>
      <c r="C563" s="232"/>
      <c r="D563" s="232"/>
      <c r="E563" s="232"/>
      <c r="F563" s="232"/>
      <c r="G563" s="232"/>
      <c r="H563" s="232"/>
      <c r="I563" s="232"/>
      <c r="J563" s="234" t="str">
        <f t="shared" si="17"/>
        <v>-</v>
      </c>
      <c r="K563" s="233"/>
      <c r="L563" s="233"/>
      <c r="M563" s="304"/>
      <c r="N563" s="232">
        <v>1</v>
      </c>
    </row>
    <row r="564" spans="1:14" x14ac:dyDescent="0.2">
      <c r="A564" s="230" t="str">
        <f t="shared" si="16"/>
        <v>-</v>
      </c>
      <c r="B564" s="231"/>
      <c r="C564" s="232"/>
      <c r="D564" s="232"/>
      <c r="E564" s="232"/>
      <c r="F564" s="232"/>
      <c r="G564" s="232"/>
      <c r="H564" s="232"/>
      <c r="I564" s="232"/>
      <c r="J564" s="234" t="str">
        <f t="shared" si="17"/>
        <v>-</v>
      </c>
      <c r="K564" s="233"/>
      <c r="L564" s="233"/>
      <c r="M564" s="304"/>
      <c r="N564" s="232">
        <v>1</v>
      </c>
    </row>
    <row r="565" spans="1:14" x14ac:dyDescent="0.2">
      <c r="A565" s="230" t="str">
        <f t="shared" si="16"/>
        <v>-</v>
      </c>
      <c r="B565" s="231"/>
      <c r="C565" s="232"/>
      <c r="D565" s="232"/>
      <c r="E565" s="232"/>
      <c r="F565" s="232"/>
      <c r="G565" s="232"/>
      <c r="H565" s="232"/>
      <c r="I565" s="232"/>
      <c r="J565" s="234" t="str">
        <f t="shared" si="17"/>
        <v>-</v>
      </c>
      <c r="K565" s="233"/>
      <c r="L565" s="233"/>
      <c r="M565" s="304"/>
      <c r="N565" s="232">
        <v>1</v>
      </c>
    </row>
    <row r="566" spans="1:14" x14ac:dyDescent="0.2">
      <c r="A566" s="230" t="str">
        <f t="shared" si="16"/>
        <v>-</v>
      </c>
      <c r="B566" s="231"/>
      <c r="C566" s="232"/>
      <c r="D566" s="232"/>
      <c r="E566" s="232"/>
      <c r="F566" s="232"/>
      <c r="G566" s="232"/>
      <c r="H566" s="232"/>
      <c r="I566" s="232"/>
      <c r="J566" s="234" t="str">
        <f t="shared" si="17"/>
        <v>-</v>
      </c>
      <c r="K566" s="233"/>
      <c r="L566" s="233"/>
      <c r="M566" s="304"/>
      <c r="N566" s="232">
        <v>1</v>
      </c>
    </row>
    <row r="567" spans="1:14" x14ac:dyDescent="0.2">
      <c r="A567" s="230" t="str">
        <f t="shared" si="16"/>
        <v>-</v>
      </c>
      <c r="B567" s="231"/>
      <c r="C567" s="232"/>
      <c r="D567" s="232"/>
      <c r="E567" s="232"/>
      <c r="F567" s="232"/>
      <c r="G567" s="232"/>
      <c r="H567" s="232"/>
      <c r="I567" s="232"/>
      <c r="J567" s="234" t="str">
        <f t="shared" si="17"/>
        <v>-</v>
      </c>
      <c r="K567" s="233"/>
      <c r="L567" s="233"/>
      <c r="M567" s="304"/>
      <c r="N567" s="232">
        <v>1</v>
      </c>
    </row>
    <row r="568" spans="1:14" x14ac:dyDescent="0.2">
      <c r="A568" s="230" t="str">
        <f t="shared" si="16"/>
        <v>-</v>
      </c>
      <c r="B568" s="231"/>
      <c r="C568" s="232"/>
      <c r="D568" s="232"/>
      <c r="E568" s="232"/>
      <c r="F568" s="232"/>
      <c r="G568" s="232"/>
      <c r="H568" s="232"/>
      <c r="I568" s="232"/>
      <c r="J568" s="234" t="str">
        <f t="shared" si="17"/>
        <v>-</v>
      </c>
      <c r="K568" s="233"/>
      <c r="L568" s="233"/>
      <c r="M568" s="304"/>
      <c r="N568" s="232">
        <v>1</v>
      </c>
    </row>
    <row r="569" spans="1:14" x14ac:dyDescent="0.2">
      <c r="A569" s="230" t="str">
        <f t="shared" si="16"/>
        <v>-</v>
      </c>
      <c r="B569" s="231"/>
      <c r="C569" s="232"/>
      <c r="D569" s="232"/>
      <c r="E569" s="232"/>
      <c r="F569" s="232"/>
      <c r="G569" s="232"/>
      <c r="H569" s="232"/>
      <c r="I569" s="232"/>
      <c r="J569" s="234" t="str">
        <f t="shared" si="17"/>
        <v>-</v>
      </c>
      <c r="K569" s="233"/>
      <c r="L569" s="233"/>
      <c r="M569" s="304"/>
      <c r="N569" s="232">
        <v>1</v>
      </c>
    </row>
    <row r="570" spans="1:14" x14ac:dyDescent="0.2">
      <c r="A570" s="230" t="str">
        <f t="shared" si="16"/>
        <v>-</v>
      </c>
      <c r="B570" s="231"/>
      <c r="C570" s="232"/>
      <c r="D570" s="232"/>
      <c r="E570" s="232"/>
      <c r="F570" s="232"/>
      <c r="G570" s="232"/>
      <c r="H570" s="232"/>
      <c r="I570" s="232"/>
      <c r="J570" s="234" t="str">
        <f t="shared" si="17"/>
        <v>-</v>
      </c>
      <c r="K570" s="233"/>
      <c r="L570" s="233"/>
      <c r="M570" s="304"/>
      <c r="N570" s="232">
        <v>1</v>
      </c>
    </row>
    <row r="571" spans="1:14" x14ac:dyDescent="0.2">
      <c r="A571" s="230" t="str">
        <f t="shared" si="16"/>
        <v>-</v>
      </c>
      <c r="B571" s="231"/>
      <c r="C571" s="232"/>
      <c r="D571" s="232"/>
      <c r="E571" s="232"/>
      <c r="F571" s="232"/>
      <c r="G571" s="232"/>
      <c r="H571" s="232"/>
      <c r="I571" s="232"/>
      <c r="J571" s="234" t="str">
        <f t="shared" si="17"/>
        <v>-</v>
      </c>
      <c r="K571" s="233"/>
      <c r="L571" s="233"/>
      <c r="M571" s="304"/>
      <c r="N571" s="232">
        <v>1</v>
      </c>
    </row>
    <row r="572" spans="1:14" x14ac:dyDescent="0.2">
      <c r="A572" s="230" t="str">
        <f t="shared" si="16"/>
        <v>-</v>
      </c>
      <c r="B572" s="231"/>
      <c r="C572" s="232"/>
      <c r="D572" s="232"/>
      <c r="E572" s="232"/>
      <c r="F572" s="232"/>
      <c r="G572" s="232"/>
      <c r="H572" s="232"/>
      <c r="I572" s="232"/>
      <c r="J572" s="234" t="str">
        <f t="shared" si="17"/>
        <v>-</v>
      </c>
      <c r="K572" s="233"/>
      <c r="L572" s="233"/>
      <c r="M572" s="304"/>
      <c r="N572" s="232">
        <v>1</v>
      </c>
    </row>
    <row r="573" spans="1:14" x14ac:dyDescent="0.2">
      <c r="A573" s="230" t="str">
        <f t="shared" si="16"/>
        <v>-</v>
      </c>
      <c r="B573" s="231"/>
      <c r="C573" s="232"/>
      <c r="D573" s="232"/>
      <c r="E573" s="232"/>
      <c r="F573" s="232"/>
      <c r="G573" s="232"/>
      <c r="H573" s="232"/>
      <c r="I573" s="232"/>
      <c r="J573" s="234" t="str">
        <f t="shared" si="17"/>
        <v>-</v>
      </c>
      <c r="K573" s="233"/>
      <c r="L573" s="233"/>
      <c r="M573" s="304"/>
      <c r="N573" s="232">
        <v>1</v>
      </c>
    </row>
    <row r="574" spans="1:14" x14ac:dyDescent="0.2">
      <c r="A574" s="230" t="str">
        <f t="shared" si="16"/>
        <v>-</v>
      </c>
      <c r="B574" s="231"/>
      <c r="C574" s="232"/>
      <c r="D574" s="232"/>
      <c r="E574" s="232"/>
      <c r="F574" s="232"/>
      <c r="G574" s="232"/>
      <c r="H574" s="232"/>
      <c r="I574" s="232"/>
      <c r="J574" s="234" t="str">
        <f t="shared" si="17"/>
        <v>-</v>
      </c>
      <c r="K574" s="233"/>
      <c r="L574" s="233"/>
      <c r="M574" s="304"/>
      <c r="N574" s="232">
        <v>1</v>
      </c>
    </row>
    <row r="575" spans="1:14" x14ac:dyDescent="0.2">
      <c r="A575" s="230" t="str">
        <f t="shared" si="16"/>
        <v>-</v>
      </c>
      <c r="B575" s="231"/>
      <c r="C575" s="232"/>
      <c r="D575" s="232"/>
      <c r="E575" s="232"/>
      <c r="F575" s="232"/>
      <c r="G575" s="232"/>
      <c r="H575" s="232"/>
      <c r="I575" s="232"/>
      <c r="J575" s="234" t="str">
        <f t="shared" si="17"/>
        <v>-</v>
      </c>
      <c r="K575" s="233"/>
      <c r="L575" s="233"/>
      <c r="M575" s="304"/>
      <c r="N575" s="232">
        <v>1</v>
      </c>
    </row>
    <row r="576" spans="1:14" x14ac:dyDescent="0.2">
      <c r="A576" s="230" t="str">
        <f t="shared" si="16"/>
        <v>-</v>
      </c>
      <c r="B576" s="231"/>
      <c r="C576" s="232"/>
      <c r="D576" s="232"/>
      <c r="E576" s="232"/>
      <c r="F576" s="232"/>
      <c r="G576" s="232"/>
      <c r="H576" s="232"/>
      <c r="I576" s="232"/>
      <c r="J576" s="234" t="str">
        <f t="shared" si="17"/>
        <v>-</v>
      </c>
      <c r="K576" s="233"/>
      <c r="L576" s="233"/>
      <c r="M576" s="304"/>
      <c r="N576" s="232">
        <v>1</v>
      </c>
    </row>
    <row r="577" spans="1:14" x14ac:dyDescent="0.2">
      <c r="A577" s="230" t="str">
        <f t="shared" si="16"/>
        <v>-</v>
      </c>
      <c r="B577" s="231"/>
      <c r="C577" s="232"/>
      <c r="D577" s="232"/>
      <c r="E577" s="232"/>
      <c r="F577" s="232"/>
      <c r="G577" s="232"/>
      <c r="H577" s="232"/>
      <c r="I577" s="232"/>
      <c r="J577" s="234" t="str">
        <f t="shared" si="17"/>
        <v>-</v>
      </c>
      <c r="K577" s="233"/>
      <c r="L577" s="233"/>
      <c r="M577" s="304"/>
      <c r="N577" s="232">
        <v>1</v>
      </c>
    </row>
    <row r="578" spans="1:14" x14ac:dyDescent="0.2">
      <c r="A578" s="230" t="str">
        <f t="shared" si="16"/>
        <v>-</v>
      </c>
      <c r="B578" s="231"/>
      <c r="C578" s="232"/>
      <c r="D578" s="232"/>
      <c r="E578" s="232"/>
      <c r="F578" s="232"/>
      <c r="G578" s="232"/>
      <c r="H578" s="232"/>
      <c r="I578" s="232"/>
      <c r="J578" s="234" t="str">
        <f t="shared" si="17"/>
        <v>-</v>
      </c>
      <c r="K578" s="233"/>
      <c r="L578" s="233"/>
      <c r="M578" s="304"/>
      <c r="N578" s="232">
        <v>1</v>
      </c>
    </row>
    <row r="579" spans="1:14" x14ac:dyDescent="0.2">
      <c r="A579" s="230" t="str">
        <f t="shared" si="16"/>
        <v>-</v>
      </c>
      <c r="B579" s="231"/>
      <c r="C579" s="232"/>
      <c r="D579" s="232"/>
      <c r="E579" s="232"/>
      <c r="F579" s="232"/>
      <c r="G579" s="232"/>
      <c r="H579" s="232"/>
      <c r="I579" s="232"/>
      <c r="J579" s="234" t="str">
        <f t="shared" si="17"/>
        <v>-</v>
      </c>
      <c r="K579" s="233"/>
      <c r="L579" s="233"/>
      <c r="M579" s="304"/>
      <c r="N579" s="232">
        <v>1</v>
      </c>
    </row>
    <row r="580" spans="1:14" x14ac:dyDescent="0.2">
      <c r="A580" s="230" t="str">
        <f t="shared" si="16"/>
        <v>-</v>
      </c>
      <c r="B580" s="231"/>
      <c r="C580" s="232"/>
      <c r="D580" s="232"/>
      <c r="E580" s="232"/>
      <c r="F580" s="232"/>
      <c r="G580" s="232"/>
      <c r="H580" s="232"/>
      <c r="I580" s="232"/>
      <c r="J580" s="234" t="str">
        <f t="shared" si="17"/>
        <v>-</v>
      </c>
      <c r="K580" s="233"/>
      <c r="L580" s="233"/>
      <c r="M580" s="304"/>
      <c r="N580" s="232">
        <v>1</v>
      </c>
    </row>
    <row r="581" spans="1:14" x14ac:dyDescent="0.2">
      <c r="A581" s="230" t="str">
        <f t="shared" si="16"/>
        <v>-</v>
      </c>
      <c r="B581" s="231"/>
      <c r="C581" s="232"/>
      <c r="D581" s="232"/>
      <c r="E581" s="232"/>
      <c r="F581" s="232"/>
      <c r="G581" s="232"/>
      <c r="H581" s="232"/>
      <c r="I581" s="232"/>
      <c r="J581" s="234" t="str">
        <f t="shared" si="17"/>
        <v>-</v>
      </c>
      <c r="K581" s="233"/>
      <c r="L581" s="233"/>
      <c r="M581" s="304"/>
      <c r="N581" s="232">
        <v>1</v>
      </c>
    </row>
    <row r="582" spans="1:14" x14ac:dyDescent="0.2">
      <c r="A582" s="230" t="str">
        <f t="shared" ref="A582:A645" si="18">IF(B582=0,"-",VALUE(LEFT(B582,4)))</f>
        <v>-</v>
      </c>
      <c r="B582" s="231"/>
      <c r="C582" s="232"/>
      <c r="D582" s="232"/>
      <c r="E582" s="232"/>
      <c r="F582" s="232"/>
      <c r="G582" s="232"/>
      <c r="H582" s="232"/>
      <c r="I582" s="232"/>
      <c r="J582" s="234" t="str">
        <f t="shared" ref="J582:J645" si="19">IF($I582=0,"-",VLOOKUP($I582,ListaObligatiuniFataDeAngajati,2,0))</f>
        <v>-</v>
      </c>
      <c r="K582" s="233"/>
      <c r="L582" s="233"/>
      <c r="M582" s="304"/>
      <c r="N582" s="232">
        <v>1</v>
      </c>
    </row>
    <row r="583" spans="1:14" x14ac:dyDescent="0.2">
      <c r="A583" s="230" t="str">
        <f t="shared" si="18"/>
        <v>-</v>
      </c>
      <c r="B583" s="231"/>
      <c r="C583" s="232"/>
      <c r="D583" s="232"/>
      <c r="E583" s="232"/>
      <c r="F583" s="232"/>
      <c r="G583" s="232"/>
      <c r="H583" s="232"/>
      <c r="I583" s="232"/>
      <c r="J583" s="234" t="str">
        <f t="shared" si="19"/>
        <v>-</v>
      </c>
      <c r="K583" s="233"/>
      <c r="L583" s="233"/>
      <c r="M583" s="304"/>
      <c r="N583" s="232">
        <v>1</v>
      </c>
    </row>
    <row r="584" spans="1:14" x14ac:dyDescent="0.2">
      <c r="A584" s="230" t="str">
        <f t="shared" si="18"/>
        <v>-</v>
      </c>
      <c r="B584" s="231"/>
      <c r="C584" s="232"/>
      <c r="D584" s="232"/>
      <c r="E584" s="232"/>
      <c r="F584" s="232"/>
      <c r="G584" s="232"/>
      <c r="H584" s="232"/>
      <c r="I584" s="232"/>
      <c r="J584" s="234" t="str">
        <f t="shared" si="19"/>
        <v>-</v>
      </c>
      <c r="K584" s="233"/>
      <c r="L584" s="233"/>
      <c r="M584" s="304"/>
      <c r="N584" s="232">
        <v>1</v>
      </c>
    </row>
    <row r="585" spans="1:14" x14ac:dyDescent="0.2">
      <c r="A585" s="230" t="str">
        <f t="shared" si="18"/>
        <v>-</v>
      </c>
      <c r="B585" s="231"/>
      <c r="C585" s="232"/>
      <c r="D585" s="232"/>
      <c r="E585" s="232"/>
      <c r="F585" s="232"/>
      <c r="G585" s="232"/>
      <c r="H585" s="232"/>
      <c r="I585" s="232"/>
      <c r="J585" s="234" t="str">
        <f t="shared" si="19"/>
        <v>-</v>
      </c>
      <c r="K585" s="233"/>
      <c r="L585" s="233"/>
      <c r="M585" s="304"/>
      <c r="N585" s="232">
        <v>1</v>
      </c>
    </row>
    <row r="586" spans="1:14" x14ac:dyDescent="0.2">
      <c r="A586" s="230" t="str">
        <f t="shared" si="18"/>
        <v>-</v>
      </c>
      <c r="B586" s="231"/>
      <c r="C586" s="232"/>
      <c r="D586" s="232"/>
      <c r="E586" s="232"/>
      <c r="F586" s="232"/>
      <c r="G586" s="232"/>
      <c r="H586" s="232"/>
      <c r="I586" s="232"/>
      <c r="J586" s="234" t="str">
        <f t="shared" si="19"/>
        <v>-</v>
      </c>
      <c r="K586" s="233"/>
      <c r="L586" s="233"/>
      <c r="M586" s="304"/>
      <c r="N586" s="232">
        <v>1</v>
      </c>
    </row>
    <row r="587" spans="1:14" x14ac:dyDescent="0.2">
      <c r="A587" s="230" t="str">
        <f t="shared" si="18"/>
        <v>-</v>
      </c>
      <c r="B587" s="231"/>
      <c r="C587" s="232"/>
      <c r="D587" s="232"/>
      <c r="E587" s="232"/>
      <c r="F587" s="232"/>
      <c r="G587" s="232"/>
      <c r="H587" s="232"/>
      <c r="I587" s="232"/>
      <c r="J587" s="234" t="str">
        <f t="shared" si="19"/>
        <v>-</v>
      </c>
      <c r="K587" s="233"/>
      <c r="L587" s="233"/>
      <c r="M587" s="304"/>
      <c r="N587" s="232">
        <v>1</v>
      </c>
    </row>
    <row r="588" spans="1:14" x14ac:dyDescent="0.2">
      <c r="A588" s="230" t="str">
        <f t="shared" si="18"/>
        <v>-</v>
      </c>
      <c r="B588" s="231"/>
      <c r="C588" s="232"/>
      <c r="D588" s="232"/>
      <c r="E588" s="232"/>
      <c r="F588" s="232"/>
      <c r="G588" s="232"/>
      <c r="H588" s="232"/>
      <c r="I588" s="232"/>
      <c r="J588" s="234" t="str">
        <f t="shared" si="19"/>
        <v>-</v>
      </c>
      <c r="K588" s="233"/>
      <c r="L588" s="233"/>
      <c r="M588" s="304"/>
      <c r="N588" s="232">
        <v>1</v>
      </c>
    </row>
    <row r="589" spans="1:14" x14ac:dyDescent="0.2">
      <c r="A589" s="230" t="str">
        <f t="shared" si="18"/>
        <v>-</v>
      </c>
      <c r="B589" s="231"/>
      <c r="C589" s="232"/>
      <c r="D589" s="232"/>
      <c r="E589" s="232"/>
      <c r="F589" s="232"/>
      <c r="G589" s="232"/>
      <c r="H589" s="232"/>
      <c r="I589" s="232"/>
      <c r="J589" s="234" t="str">
        <f t="shared" si="19"/>
        <v>-</v>
      </c>
      <c r="K589" s="233"/>
      <c r="L589" s="233"/>
      <c r="M589" s="304"/>
      <c r="N589" s="232">
        <v>1</v>
      </c>
    </row>
    <row r="590" spans="1:14" x14ac:dyDescent="0.2">
      <c r="A590" s="230" t="str">
        <f t="shared" si="18"/>
        <v>-</v>
      </c>
      <c r="B590" s="231"/>
      <c r="C590" s="232"/>
      <c r="D590" s="232"/>
      <c r="E590" s="232"/>
      <c r="F590" s="232"/>
      <c r="G590" s="232"/>
      <c r="H590" s="232"/>
      <c r="I590" s="232"/>
      <c r="J590" s="234" t="str">
        <f t="shared" si="19"/>
        <v>-</v>
      </c>
      <c r="K590" s="233"/>
      <c r="L590" s="233"/>
      <c r="M590" s="304"/>
      <c r="N590" s="232">
        <v>1</v>
      </c>
    </row>
    <row r="591" spans="1:14" x14ac:dyDescent="0.2">
      <c r="A591" s="230" t="str">
        <f t="shared" si="18"/>
        <v>-</v>
      </c>
      <c r="B591" s="231"/>
      <c r="C591" s="232"/>
      <c r="D591" s="232"/>
      <c r="E591" s="232"/>
      <c r="F591" s="232"/>
      <c r="G591" s="232"/>
      <c r="H591" s="232"/>
      <c r="I591" s="232"/>
      <c r="J591" s="234" t="str">
        <f t="shared" si="19"/>
        <v>-</v>
      </c>
      <c r="K591" s="233"/>
      <c r="L591" s="233"/>
      <c r="M591" s="304"/>
      <c r="N591" s="232">
        <v>1</v>
      </c>
    </row>
    <row r="592" spans="1:14" x14ac:dyDescent="0.2">
      <c r="A592" s="230" t="str">
        <f t="shared" si="18"/>
        <v>-</v>
      </c>
      <c r="B592" s="231"/>
      <c r="C592" s="232"/>
      <c r="D592" s="232"/>
      <c r="E592" s="232"/>
      <c r="F592" s="232"/>
      <c r="G592" s="232"/>
      <c r="H592" s="232"/>
      <c r="I592" s="232"/>
      <c r="J592" s="234" t="str">
        <f t="shared" si="19"/>
        <v>-</v>
      </c>
      <c r="K592" s="233"/>
      <c r="L592" s="233"/>
      <c r="M592" s="304"/>
      <c r="N592" s="232">
        <v>1</v>
      </c>
    </row>
    <row r="593" spans="1:14" x14ac:dyDescent="0.2">
      <c r="A593" s="230" t="str">
        <f t="shared" si="18"/>
        <v>-</v>
      </c>
      <c r="B593" s="231"/>
      <c r="C593" s="232"/>
      <c r="D593" s="232"/>
      <c r="E593" s="232"/>
      <c r="F593" s="232"/>
      <c r="G593" s="232"/>
      <c r="H593" s="232"/>
      <c r="I593" s="232"/>
      <c r="J593" s="234" t="str">
        <f t="shared" si="19"/>
        <v>-</v>
      </c>
      <c r="K593" s="233"/>
      <c r="L593" s="233"/>
      <c r="M593" s="304"/>
      <c r="N593" s="232">
        <v>1</v>
      </c>
    </row>
    <row r="594" spans="1:14" x14ac:dyDescent="0.2">
      <c r="A594" s="230" t="str">
        <f t="shared" si="18"/>
        <v>-</v>
      </c>
      <c r="B594" s="231"/>
      <c r="C594" s="232"/>
      <c r="D594" s="232"/>
      <c r="E594" s="232"/>
      <c r="F594" s="232"/>
      <c r="G594" s="232"/>
      <c r="H594" s="232"/>
      <c r="I594" s="232"/>
      <c r="J594" s="234" t="str">
        <f t="shared" si="19"/>
        <v>-</v>
      </c>
      <c r="K594" s="233"/>
      <c r="L594" s="233"/>
      <c r="M594" s="304"/>
      <c r="N594" s="232">
        <v>1</v>
      </c>
    </row>
    <row r="595" spans="1:14" x14ac:dyDescent="0.2">
      <c r="A595" s="230" t="str">
        <f t="shared" si="18"/>
        <v>-</v>
      </c>
      <c r="B595" s="231"/>
      <c r="C595" s="232"/>
      <c r="D595" s="232"/>
      <c r="E595" s="232"/>
      <c r="F595" s="232"/>
      <c r="G595" s="232"/>
      <c r="H595" s="232"/>
      <c r="I595" s="232"/>
      <c r="J595" s="234" t="str">
        <f t="shared" si="19"/>
        <v>-</v>
      </c>
      <c r="K595" s="233"/>
      <c r="L595" s="233"/>
      <c r="M595" s="304"/>
      <c r="N595" s="232">
        <v>1</v>
      </c>
    </row>
    <row r="596" spans="1:14" x14ac:dyDescent="0.2">
      <c r="A596" s="230" t="str">
        <f t="shared" si="18"/>
        <v>-</v>
      </c>
      <c r="B596" s="231"/>
      <c r="C596" s="232"/>
      <c r="D596" s="232"/>
      <c r="E596" s="232"/>
      <c r="F596" s="232"/>
      <c r="G596" s="232"/>
      <c r="H596" s="232"/>
      <c r="I596" s="232"/>
      <c r="J596" s="234" t="str">
        <f t="shared" si="19"/>
        <v>-</v>
      </c>
      <c r="K596" s="233"/>
      <c r="L596" s="233"/>
      <c r="M596" s="304"/>
      <c r="N596" s="232">
        <v>1</v>
      </c>
    </row>
    <row r="597" spans="1:14" x14ac:dyDescent="0.2">
      <c r="A597" s="230" t="str">
        <f t="shared" si="18"/>
        <v>-</v>
      </c>
      <c r="B597" s="231"/>
      <c r="C597" s="232"/>
      <c r="D597" s="232"/>
      <c r="E597" s="232"/>
      <c r="F597" s="232"/>
      <c r="G597" s="232"/>
      <c r="H597" s="232"/>
      <c r="I597" s="232"/>
      <c r="J597" s="234" t="str">
        <f t="shared" si="19"/>
        <v>-</v>
      </c>
      <c r="K597" s="233"/>
      <c r="L597" s="233"/>
      <c r="M597" s="304"/>
      <c r="N597" s="232">
        <v>1</v>
      </c>
    </row>
    <row r="598" spans="1:14" x14ac:dyDescent="0.2">
      <c r="A598" s="230" t="str">
        <f t="shared" si="18"/>
        <v>-</v>
      </c>
      <c r="B598" s="231"/>
      <c r="C598" s="232"/>
      <c r="D598" s="232"/>
      <c r="E598" s="232"/>
      <c r="F598" s="232"/>
      <c r="G598" s="232"/>
      <c r="H598" s="232"/>
      <c r="I598" s="232"/>
      <c r="J598" s="234" t="str">
        <f t="shared" si="19"/>
        <v>-</v>
      </c>
      <c r="K598" s="233"/>
      <c r="L598" s="233"/>
      <c r="M598" s="304"/>
      <c r="N598" s="232">
        <v>1</v>
      </c>
    </row>
    <row r="599" spans="1:14" x14ac:dyDescent="0.2">
      <c r="A599" s="230" t="str">
        <f t="shared" si="18"/>
        <v>-</v>
      </c>
      <c r="B599" s="231"/>
      <c r="C599" s="232"/>
      <c r="D599" s="232"/>
      <c r="E599" s="232"/>
      <c r="F599" s="232"/>
      <c r="G599" s="232"/>
      <c r="H599" s="232"/>
      <c r="I599" s="232"/>
      <c r="J599" s="234" t="str">
        <f t="shared" si="19"/>
        <v>-</v>
      </c>
      <c r="K599" s="233"/>
      <c r="L599" s="233"/>
      <c r="M599" s="304"/>
      <c r="N599" s="232">
        <v>1</v>
      </c>
    </row>
    <row r="600" spans="1:14" x14ac:dyDescent="0.2">
      <c r="A600" s="230" t="str">
        <f t="shared" si="18"/>
        <v>-</v>
      </c>
      <c r="B600" s="231"/>
      <c r="C600" s="232"/>
      <c r="D600" s="232"/>
      <c r="E600" s="232"/>
      <c r="F600" s="232"/>
      <c r="G600" s="232"/>
      <c r="H600" s="232"/>
      <c r="I600" s="232"/>
      <c r="J600" s="234" t="str">
        <f t="shared" si="19"/>
        <v>-</v>
      </c>
      <c r="K600" s="233"/>
      <c r="L600" s="233"/>
      <c r="M600" s="304"/>
      <c r="N600" s="232">
        <v>1</v>
      </c>
    </row>
    <row r="601" spans="1:14" x14ac:dyDescent="0.2">
      <c r="A601" s="230" t="str">
        <f t="shared" si="18"/>
        <v>-</v>
      </c>
      <c r="B601" s="231"/>
      <c r="C601" s="232"/>
      <c r="D601" s="232"/>
      <c r="E601" s="232"/>
      <c r="F601" s="232"/>
      <c r="G601" s="232"/>
      <c r="H601" s="232"/>
      <c r="I601" s="232"/>
      <c r="J601" s="234" t="str">
        <f t="shared" si="19"/>
        <v>-</v>
      </c>
      <c r="K601" s="233"/>
      <c r="L601" s="233"/>
      <c r="M601" s="304"/>
      <c r="N601" s="232">
        <v>1</v>
      </c>
    </row>
    <row r="602" spans="1:14" x14ac:dyDescent="0.2">
      <c r="A602" s="230" t="str">
        <f t="shared" si="18"/>
        <v>-</v>
      </c>
      <c r="B602" s="231"/>
      <c r="C602" s="232"/>
      <c r="D602" s="232"/>
      <c r="E602" s="232"/>
      <c r="F602" s="232"/>
      <c r="G602" s="232"/>
      <c r="H602" s="232"/>
      <c r="I602" s="232"/>
      <c r="J602" s="234" t="str">
        <f t="shared" si="19"/>
        <v>-</v>
      </c>
      <c r="K602" s="233"/>
      <c r="L602" s="233"/>
      <c r="M602" s="304"/>
      <c r="N602" s="232">
        <v>1</v>
      </c>
    </row>
    <row r="603" spans="1:14" x14ac:dyDescent="0.2">
      <c r="A603" s="230" t="str">
        <f t="shared" si="18"/>
        <v>-</v>
      </c>
      <c r="B603" s="231"/>
      <c r="C603" s="232"/>
      <c r="D603" s="232"/>
      <c r="E603" s="232"/>
      <c r="F603" s="232"/>
      <c r="G603" s="232"/>
      <c r="H603" s="232"/>
      <c r="I603" s="232"/>
      <c r="J603" s="234" t="str">
        <f t="shared" si="19"/>
        <v>-</v>
      </c>
      <c r="K603" s="233"/>
      <c r="L603" s="233"/>
      <c r="M603" s="304"/>
      <c r="N603" s="232">
        <v>1</v>
      </c>
    </row>
    <row r="604" spans="1:14" x14ac:dyDescent="0.2">
      <c r="A604" s="230" t="str">
        <f t="shared" si="18"/>
        <v>-</v>
      </c>
      <c r="B604" s="231"/>
      <c r="C604" s="232"/>
      <c r="D604" s="232"/>
      <c r="E604" s="232"/>
      <c r="F604" s="232"/>
      <c r="G604" s="232"/>
      <c r="H604" s="232"/>
      <c r="I604" s="232"/>
      <c r="J604" s="234" t="str">
        <f t="shared" si="19"/>
        <v>-</v>
      </c>
      <c r="K604" s="233"/>
      <c r="L604" s="233"/>
      <c r="M604" s="304"/>
      <c r="N604" s="232">
        <v>1</v>
      </c>
    </row>
    <row r="605" spans="1:14" x14ac:dyDescent="0.2">
      <c r="A605" s="230" t="str">
        <f t="shared" si="18"/>
        <v>-</v>
      </c>
      <c r="B605" s="231"/>
      <c r="C605" s="232"/>
      <c r="D605" s="232"/>
      <c r="E605" s="232"/>
      <c r="F605" s="232"/>
      <c r="G605" s="232"/>
      <c r="H605" s="232"/>
      <c r="I605" s="232"/>
      <c r="J605" s="234" t="str">
        <f t="shared" si="19"/>
        <v>-</v>
      </c>
      <c r="K605" s="233"/>
      <c r="L605" s="233"/>
      <c r="M605" s="304"/>
      <c r="N605" s="232">
        <v>1</v>
      </c>
    </row>
    <row r="606" spans="1:14" x14ac:dyDescent="0.2">
      <c r="A606" s="230" t="str">
        <f t="shared" si="18"/>
        <v>-</v>
      </c>
      <c r="B606" s="231"/>
      <c r="C606" s="232"/>
      <c r="D606" s="232"/>
      <c r="E606" s="232"/>
      <c r="F606" s="232"/>
      <c r="G606" s="232"/>
      <c r="H606" s="232"/>
      <c r="I606" s="232"/>
      <c r="J606" s="234" t="str">
        <f t="shared" si="19"/>
        <v>-</v>
      </c>
      <c r="K606" s="233"/>
      <c r="L606" s="233"/>
      <c r="M606" s="304"/>
      <c r="N606" s="232">
        <v>1</v>
      </c>
    </row>
    <row r="607" spans="1:14" x14ac:dyDescent="0.2">
      <c r="A607" s="230" t="str">
        <f t="shared" si="18"/>
        <v>-</v>
      </c>
      <c r="B607" s="231"/>
      <c r="C607" s="232"/>
      <c r="D607" s="232"/>
      <c r="E607" s="232"/>
      <c r="F607" s="232"/>
      <c r="G607" s="232"/>
      <c r="H607" s="232"/>
      <c r="I607" s="232"/>
      <c r="J607" s="234" t="str">
        <f t="shared" si="19"/>
        <v>-</v>
      </c>
      <c r="K607" s="233"/>
      <c r="L607" s="233"/>
      <c r="M607" s="304"/>
      <c r="N607" s="232">
        <v>1</v>
      </c>
    </row>
    <row r="608" spans="1:14" x14ac:dyDescent="0.2">
      <c r="A608" s="230" t="str">
        <f t="shared" si="18"/>
        <v>-</v>
      </c>
      <c r="B608" s="231"/>
      <c r="C608" s="232"/>
      <c r="D608" s="232"/>
      <c r="E608" s="232"/>
      <c r="F608" s="232"/>
      <c r="G608" s="232"/>
      <c r="H608" s="232"/>
      <c r="I608" s="232"/>
      <c r="J608" s="234" t="str">
        <f t="shared" si="19"/>
        <v>-</v>
      </c>
      <c r="K608" s="233"/>
      <c r="L608" s="233"/>
      <c r="M608" s="304"/>
      <c r="N608" s="232">
        <v>1</v>
      </c>
    </row>
    <row r="609" spans="1:14" x14ac:dyDescent="0.2">
      <c r="A609" s="230" t="str">
        <f t="shared" si="18"/>
        <v>-</v>
      </c>
      <c r="B609" s="231"/>
      <c r="C609" s="232"/>
      <c r="D609" s="232"/>
      <c r="E609" s="232"/>
      <c r="F609" s="232"/>
      <c r="G609" s="232"/>
      <c r="H609" s="232"/>
      <c r="I609" s="232"/>
      <c r="J609" s="234" t="str">
        <f t="shared" si="19"/>
        <v>-</v>
      </c>
      <c r="K609" s="233"/>
      <c r="L609" s="233"/>
      <c r="M609" s="304"/>
      <c r="N609" s="232">
        <v>1</v>
      </c>
    </row>
    <row r="610" spans="1:14" x14ac:dyDescent="0.2">
      <c r="A610" s="230" t="str">
        <f t="shared" si="18"/>
        <v>-</v>
      </c>
      <c r="B610" s="231"/>
      <c r="C610" s="232"/>
      <c r="D610" s="232"/>
      <c r="E610" s="232"/>
      <c r="F610" s="232"/>
      <c r="G610" s="232"/>
      <c r="H610" s="232"/>
      <c r="I610" s="232"/>
      <c r="J610" s="234" t="str">
        <f t="shared" si="19"/>
        <v>-</v>
      </c>
      <c r="K610" s="233"/>
      <c r="L610" s="233"/>
      <c r="M610" s="304"/>
      <c r="N610" s="232">
        <v>1</v>
      </c>
    </row>
    <row r="611" spans="1:14" x14ac:dyDescent="0.2">
      <c r="A611" s="230" t="str">
        <f t="shared" si="18"/>
        <v>-</v>
      </c>
      <c r="B611" s="231"/>
      <c r="C611" s="232"/>
      <c r="D611" s="232"/>
      <c r="E611" s="232"/>
      <c r="F611" s="232"/>
      <c r="G611" s="232"/>
      <c r="H611" s="232"/>
      <c r="I611" s="232"/>
      <c r="J611" s="234" t="str">
        <f t="shared" si="19"/>
        <v>-</v>
      </c>
      <c r="K611" s="233"/>
      <c r="L611" s="233"/>
      <c r="M611" s="304"/>
      <c r="N611" s="232">
        <v>1</v>
      </c>
    </row>
    <row r="612" spans="1:14" x14ac:dyDescent="0.2">
      <c r="A612" s="230" t="str">
        <f t="shared" si="18"/>
        <v>-</v>
      </c>
      <c r="B612" s="231"/>
      <c r="C612" s="232"/>
      <c r="D612" s="232"/>
      <c r="E612" s="232"/>
      <c r="F612" s="232"/>
      <c r="G612" s="232"/>
      <c r="H612" s="232"/>
      <c r="I612" s="232"/>
      <c r="J612" s="234" t="str">
        <f t="shared" si="19"/>
        <v>-</v>
      </c>
      <c r="K612" s="233"/>
      <c r="L612" s="233"/>
      <c r="M612" s="304"/>
      <c r="N612" s="232">
        <v>1</v>
      </c>
    </row>
    <row r="613" spans="1:14" x14ac:dyDescent="0.2">
      <c r="A613" s="230" t="str">
        <f t="shared" si="18"/>
        <v>-</v>
      </c>
      <c r="B613" s="231"/>
      <c r="C613" s="232"/>
      <c r="D613" s="232"/>
      <c r="E613" s="232"/>
      <c r="F613" s="232"/>
      <c r="G613" s="232"/>
      <c r="H613" s="232"/>
      <c r="I613" s="232"/>
      <c r="J613" s="234" t="str">
        <f t="shared" si="19"/>
        <v>-</v>
      </c>
      <c r="K613" s="233"/>
      <c r="L613" s="233"/>
      <c r="M613" s="304"/>
      <c r="N613" s="232">
        <v>1</v>
      </c>
    </row>
    <row r="614" spans="1:14" x14ac:dyDescent="0.2">
      <c r="A614" s="230" t="str">
        <f t="shared" si="18"/>
        <v>-</v>
      </c>
      <c r="B614" s="231"/>
      <c r="C614" s="232"/>
      <c r="D614" s="232"/>
      <c r="E614" s="232"/>
      <c r="F614" s="232"/>
      <c r="G614" s="232"/>
      <c r="H614" s="232"/>
      <c r="I614" s="232"/>
      <c r="J614" s="234" t="str">
        <f t="shared" si="19"/>
        <v>-</v>
      </c>
      <c r="K614" s="233"/>
      <c r="L614" s="233"/>
      <c r="M614" s="304"/>
      <c r="N614" s="232">
        <v>1</v>
      </c>
    </row>
    <row r="615" spans="1:14" x14ac:dyDescent="0.2">
      <c r="A615" s="230" t="str">
        <f t="shared" si="18"/>
        <v>-</v>
      </c>
      <c r="B615" s="231"/>
      <c r="C615" s="232"/>
      <c r="D615" s="232"/>
      <c r="E615" s="232"/>
      <c r="F615" s="232"/>
      <c r="G615" s="232"/>
      <c r="H615" s="232"/>
      <c r="I615" s="232"/>
      <c r="J615" s="234" t="str">
        <f t="shared" si="19"/>
        <v>-</v>
      </c>
      <c r="K615" s="233"/>
      <c r="L615" s="233"/>
      <c r="M615" s="304"/>
      <c r="N615" s="232">
        <v>1</v>
      </c>
    </row>
    <row r="616" spans="1:14" x14ac:dyDescent="0.2">
      <c r="A616" s="230" t="str">
        <f t="shared" si="18"/>
        <v>-</v>
      </c>
      <c r="B616" s="231"/>
      <c r="C616" s="232"/>
      <c r="D616" s="232"/>
      <c r="E616" s="232"/>
      <c r="F616" s="232"/>
      <c r="G616" s="232"/>
      <c r="H616" s="232"/>
      <c r="I616" s="232"/>
      <c r="J616" s="234" t="str">
        <f t="shared" si="19"/>
        <v>-</v>
      </c>
      <c r="K616" s="233"/>
      <c r="L616" s="233"/>
      <c r="M616" s="304"/>
      <c r="N616" s="232">
        <v>1</v>
      </c>
    </row>
    <row r="617" spans="1:14" x14ac:dyDescent="0.2">
      <c r="A617" s="230" t="str">
        <f t="shared" si="18"/>
        <v>-</v>
      </c>
      <c r="B617" s="231"/>
      <c r="C617" s="232"/>
      <c r="D617" s="232"/>
      <c r="E617" s="232"/>
      <c r="F617" s="232"/>
      <c r="G617" s="232"/>
      <c r="H617" s="232"/>
      <c r="I617" s="232"/>
      <c r="J617" s="234" t="str">
        <f t="shared" si="19"/>
        <v>-</v>
      </c>
      <c r="K617" s="233"/>
      <c r="L617" s="233"/>
      <c r="M617" s="304"/>
      <c r="N617" s="232">
        <v>1</v>
      </c>
    </row>
    <row r="618" spans="1:14" x14ac:dyDescent="0.2">
      <c r="A618" s="230" t="str">
        <f t="shared" si="18"/>
        <v>-</v>
      </c>
      <c r="B618" s="231"/>
      <c r="C618" s="232"/>
      <c r="D618" s="232"/>
      <c r="E618" s="232"/>
      <c r="F618" s="232"/>
      <c r="G618" s="232"/>
      <c r="H618" s="232"/>
      <c r="I618" s="232"/>
      <c r="J618" s="234" t="str">
        <f t="shared" si="19"/>
        <v>-</v>
      </c>
      <c r="K618" s="233"/>
      <c r="L618" s="233"/>
      <c r="M618" s="304"/>
      <c r="N618" s="232">
        <v>1</v>
      </c>
    </row>
    <row r="619" spans="1:14" x14ac:dyDescent="0.2">
      <c r="A619" s="230" t="str">
        <f t="shared" si="18"/>
        <v>-</v>
      </c>
      <c r="B619" s="231"/>
      <c r="C619" s="232"/>
      <c r="D619" s="232"/>
      <c r="E619" s="232"/>
      <c r="F619" s="232"/>
      <c r="G619" s="232"/>
      <c r="H619" s="232"/>
      <c r="I619" s="232"/>
      <c r="J619" s="234" t="str">
        <f t="shared" si="19"/>
        <v>-</v>
      </c>
      <c r="K619" s="233"/>
      <c r="L619" s="233"/>
      <c r="M619" s="304"/>
      <c r="N619" s="232">
        <v>1</v>
      </c>
    </row>
    <row r="620" spans="1:14" x14ac:dyDescent="0.2">
      <c r="A620" s="230" t="str">
        <f t="shared" si="18"/>
        <v>-</v>
      </c>
      <c r="B620" s="231"/>
      <c r="C620" s="232"/>
      <c r="D620" s="232"/>
      <c r="E620" s="232"/>
      <c r="F620" s="232"/>
      <c r="G620" s="232"/>
      <c r="H620" s="232"/>
      <c r="I620" s="232"/>
      <c r="J620" s="234" t="str">
        <f t="shared" si="19"/>
        <v>-</v>
      </c>
      <c r="K620" s="233"/>
      <c r="L620" s="233"/>
      <c r="M620" s="304"/>
      <c r="N620" s="232">
        <v>1</v>
      </c>
    </row>
    <row r="621" spans="1:14" x14ac:dyDescent="0.2">
      <c r="A621" s="230" t="str">
        <f t="shared" si="18"/>
        <v>-</v>
      </c>
      <c r="B621" s="231"/>
      <c r="C621" s="232"/>
      <c r="D621" s="232"/>
      <c r="E621" s="232"/>
      <c r="F621" s="232"/>
      <c r="G621" s="232"/>
      <c r="H621" s="232"/>
      <c r="I621" s="232"/>
      <c r="J621" s="234" t="str">
        <f t="shared" si="19"/>
        <v>-</v>
      </c>
      <c r="K621" s="233"/>
      <c r="L621" s="233"/>
      <c r="M621" s="304"/>
      <c r="N621" s="232">
        <v>1</v>
      </c>
    </row>
    <row r="622" spans="1:14" x14ac:dyDescent="0.2">
      <c r="A622" s="230" t="str">
        <f t="shared" si="18"/>
        <v>-</v>
      </c>
      <c r="B622" s="231"/>
      <c r="C622" s="232"/>
      <c r="D622" s="232"/>
      <c r="E622" s="232"/>
      <c r="F622" s="232"/>
      <c r="G622" s="232"/>
      <c r="H622" s="232"/>
      <c r="I622" s="232"/>
      <c r="J622" s="234" t="str">
        <f t="shared" si="19"/>
        <v>-</v>
      </c>
      <c r="K622" s="233"/>
      <c r="L622" s="233"/>
      <c r="M622" s="304"/>
      <c r="N622" s="232">
        <v>1</v>
      </c>
    </row>
    <row r="623" spans="1:14" x14ac:dyDescent="0.2">
      <c r="A623" s="230" t="str">
        <f t="shared" si="18"/>
        <v>-</v>
      </c>
      <c r="B623" s="231"/>
      <c r="C623" s="232"/>
      <c r="D623" s="232"/>
      <c r="E623" s="232"/>
      <c r="F623" s="232"/>
      <c r="G623" s="232"/>
      <c r="H623" s="232"/>
      <c r="I623" s="232"/>
      <c r="J623" s="234" t="str">
        <f t="shared" si="19"/>
        <v>-</v>
      </c>
      <c r="K623" s="233"/>
      <c r="L623" s="233"/>
      <c r="M623" s="304"/>
      <c r="N623" s="232">
        <v>1</v>
      </c>
    </row>
    <row r="624" spans="1:14" x14ac:dyDescent="0.2">
      <c r="A624" s="230" t="str">
        <f t="shared" si="18"/>
        <v>-</v>
      </c>
      <c r="B624" s="231"/>
      <c r="C624" s="232"/>
      <c r="D624" s="232"/>
      <c r="E624" s="232"/>
      <c r="F624" s="232"/>
      <c r="G624" s="232"/>
      <c r="H624" s="232"/>
      <c r="I624" s="232"/>
      <c r="J624" s="234" t="str">
        <f t="shared" si="19"/>
        <v>-</v>
      </c>
      <c r="K624" s="233"/>
      <c r="L624" s="233"/>
      <c r="M624" s="304"/>
      <c r="N624" s="232">
        <v>1</v>
      </c>
    </row>
    <row r="625" spans="1:14" x14ac:dyDescent="0.2">
      <c r="A625" s="230" t="str">
        <f t="shared" si="18"/>
        <v>-</v>
      </c>
      <c r="B625" s="231"/>
      <c r="C625" s="232"/>
      <c r="D625" s="232"/>
      <c r="E625" s="232"/>
      <c r="F625" s="232"/>
      <c r="G625" s="232"/>
      <c r="H625" s="232"/>
      <c r="I625" s="232"/>
      <c r="J625" s="234" t="str">
        <f t="shared" si="19"/>
        <v>-</v>
      </c>
      <c r="K625" s="233"/>
      <c r="L625" s="233"/>
      <c r="M625" s="304"/>
      <c r="N625" s="232">
        <v>1</v>
      </c>
    </row>
    <row r="626" spans="1:14" x14ac:dyDescent="0.2">
      <c r="A626" s="230" t="str">
        <f t="shared" si="18"/>
        <v>-</v>
      </c>
      <c r="B626" s="231"/>
      <c r="C626" s="232"/>
      <c r="D626" s="232"/>
      <c r="E626" s="232"/>
      <c r="F626" s="232"/>
      <c r="G626" s="232"/>
      <c r="H626" s="232"/>
      <c r="I626" s="232"/>
      <c r="J626" s="234" t="str">
        <f t="shared" si="19"/>
        <v>-</v>
      </c>
      <c r="K626" s="233"/>
      <c r="L626" s="233"/>
      <c r="M626" s="304"/>
      <c r="N626" s="232">
        <v>1</v>
      </c>
    </row>
    <row r="627" spans="1:14" x14ac:dyDescent="0.2">
      <c r="A627" s="230" t="str">
        <f t="shared" si="18"/>
        <v>-</v>
      </c>
      <c r="B627" s="231"/>
      <c r="C627" s="232"/>
      <c r="D627" s="232"/>
      <c r="E627" s="232"/>
      <c r="F627" s="232"/>
      <c r="G627" s="232"/>
      <c r="H627" s="232"/>
      <c r="I627" s="232"/>
      <c r="J627" s="234" t="str">
        <f t="shared" si="19"/>
        <v>-</v>
      </c>
      <c r="K627" s="233"/>
      <c r="L627" s="233"/>
      <c r="M627" s="304"/>
      <c r="N627" s="232">
        <v>1</v>
      </c>
    </row>
    <row r="628" spans="1:14" x14ac:dyDescent="0.2">
      <c r="A628" s="230" t="str">
        <f t="shared" si="18"/>
        <v>-</v>
      </c>
      <c r="B628" s="231"/>
      <c r="C628" s="232"/>
      <c r="D628" s="232"/>
      <c r="E628" s="232"/>
      <c r="F628" s="232"/>
      <c r="G628" s="232"/>
      <c r="H628" s="232"/>
      <c r="I628" s="232"/>
      <c r="J628" s="234" t="str">
        <f t="shared" si="19"/>
        <v>-</v>
      </c>
      <c r="K628" s="233"/>
      <c r="L628" s="233"/>
      <c r="M628" s="304"/>
      <c r="N628" s="232">
        <v>1</v>
      </c>
    </row>
    <row r="629" spans="1:14" x14ac:dyDescent="0.2">
      <c r="A629" s="230" t="str">
        <f t="shared" si="18"/>
        <v>-</v>
      </c>
      <c r="B629" s="231"/>
      <c r="C629" s="232"/>
      <c r="D629" s="232"/>
      <c r="E629" s="232"/>
      <c r="F629" s="232"/>
      <c r="G629" s="232"/>
      <c r="H629" s="232"/>
      <c r="I629" s="232"/>
      <c r="J629" s="234" t="str">
        <f t="shared" si="19"/>
        <v>-</v>
      </c>
      <c r="K629" s="233"/>
      <c r="L629" s="233"/>
      <c r="M629" s="304"/>
      <c r="N629" s="232">
        <v>1</v>
      </c>
    </row>
    <row r="630" spans="1:14" x14ac:dyDescent="0.2">
      <c r="A630" s="230" t="str">
        <f t="shared" si="18"/>
        <v>-</v>
      </c>
      <c r="B630" s="231"/>
      <c r="C630" s="232"/>
      <c r="D630" s="232"/>
      <c r="E630" s="232"/>
      <c r="F630" s="232"/>
      <c r="G630" s="232"/>
      <c r="H630" s="232"/>
      <c r="I630" s="232"/>
      <c r="J630" s="234" t="str">
        <f t="shared" si="19"/>
        <v>-</v>
      </c>
      <c r="K630" s="233"/>
      <c r="L630" s="233"/>
      <c r="M630" s="304"/>
      <c r="N630" s="232">
        <v>1</v>
      </c>
    </row>
    <row r="631" spans="1:14" x14ac:dyDescent="0.2">
      <c r="A631" s="230" t="str">
        <f t="shared" si="18"/>
        <v>-</v>
      </c>
      <c r="B631" s="231"/>
      <c r="C631" s="232"/>
      <c r="D631" s="232"/>
      <c r="E631" s="232"/>
      <c r="F631" s="232"/>
      <c r="G631" s="232"/>
      <c r="H631" s="232"/>
      <c r="I631" s="232"/>
      <c r="J631" s="234" t="str">
        <f t="shared" si="19"/>
        <v>-</v>
      </c>
      <c r="K631" s="233"/>
      <c r="L631" s="233"/>
      <c r="M631" s="304"/>
      <c r="N631" s="232">
        <v>1</v>
      </c>
    </row>
    <row r="632" spans="1:14" x14ac:dyDescent="0.2">
      <c r="A632" s="230" t="str">
        <f t="shared" si="18"/>
        <v>-</v>
      </c>
      <c r="B632" s="231"/>
      <c r="C632" s="232"/>
      <c r="D632" s="232"/>
      <c r="E632" s="232"/>
      <c r="F632" s="232"/>
      <c r="G632" s="232"/>
      <c r="H632" s="232"/>
      <c r="I632" s="232"/>
      <c r="J632" s="234" t="str">
        <f t="shared" si="19"/>
        <v>-</v>
      </c>
      <c r="K632" s="233"/>
      <c r="L632" s="233"/>
      <c r="M632" s="304"/>
      <c r="N632" s="232">
        <v>1</v>
      </c>
    </row>
    <row r="633" spans="1:14" x14ac:dyDescent="0.2">
      <c r="A633" s="230" t="str">
        <f t="shared" si="18"/>
        <v>-</v>
      </c>
      <c r="B633" s="231"/>
      <c r="C633" s="232"/>
      <c r="D633" s="232"/>
      <c r="E633" s="232"/>
      <c r="F633" s="232"/>
      <c r="G633" s="232"/>
      <c r="H633" s="232"/>
      <c r="I633" s="232"/>
      <c r="J633" s="234" t="str">
        <f t="shared" si="19"/>
        <v>-</v>
      </c>
      <c r="K633" s="233"/>
      <c r="L633" s="233"/>
      <c r="M633" s="304"/>
      <c r="N633" s="232">
        <v>1</v>
      </c>
    </row>
    <row r="634" spans="1:14" x14ac:dyDescent="0.2">
      <c r="A634" s="230" t="str">
        <f t="shared" si="18"/>
        <v>-</v>
      </c>
      <c r="B634" s="231"/>
      <c r="C634" s="232"/>
      <c r="D634" s="232"/>
      <c r="E634" s="232"/>
      <c r="F634" s="232"/>
      <c r="G634" s="232"/>
      <c r="H634" s="232"/>
      <c r="I634" s="232"/>
      <c r="J634" s="234" t="str">
        <f t="shared" si="19"/>
        <v>-</v>
      </c>
      <c r="K634" s="233"/>
      <c r="L634" s="233"/>
      <c r="M634" s="304"/>
      <c r="N634" s="232">
        <v>1</v>
      </c>
    </row>
    <row r="635" spans="1:14" x14ac:dyDescent="0.2">
      <c r="A635" s="230" t="str">
        <f t="shared" si="18"/>
        <v>-</v>
      </c>
      <c r="B635" s="231"/>
      <c r="C635" s="232"/>
      <c r="D635" s="232"/>
      <c r="E635" s="232"/>
      <c r="F635" s="232"/>
      <c r="G635" s="232"/>
      <c r="H635" s="232"/>
      <c r="I635" s="232"/>
      <c r="J635" s="234" t="str">
        <f t="shared" si="19"/>
        <v>-</v>
      </c>
      <c r="K635" s="233"/>
      <c r="L635" s="233"/>
      <c r="M635" s="304"/>
      <c r="N635" s="232">
        <v>1</v>
      </c>
    </row>
    <row r="636" spans="1:14" x14ac:dyDescent="0.2">
      <c r="A636" s="230" t="str">
        <f t="shared" si="18"/>
        <v>-</v>
      </c>
      <c r="B636" s="231"/>
      <c r="C636" s="232"/>
      <c r="D636" s="232"/>
      <c r="E636" s="232"/>
      <c r="F636" s="232"/>
      <c r="G636" s="232"/>
      <c r="H636" s="232"/>
      <c r="I636" s="232"/>
      <c r="J636" s="234" t="str">
        <f t="shared" si="19"/>
        <v>-</v>
      </c>
      <c r="K636" s="233"/>
      <c r="L636" s="233"/>
      <c r="M636" s="304"/>
      <c r="N636" s="232">
        <v>1</v>
      </c>
    </row>
    <row r="637" spans="1:14" x14ac:dyDescent="0.2">
      <c r="A637" s="230" t="str">
        <f t="shared" si="18"/>
        <v>-</v>
      </c>
      <c r="B637" s="231"/>
      <c r="C637" s="232"/>
      <c r="D637" s="232"/>
      <c r="E637" s="232"/>
      <c r="F637" s="232"/>
      <c r="G637" s="232"/>
      <c r="H637" s="232"/>
      <c r="I637" s="232"/>
      <c r="J637" s="234" t="str">
        <f t="shared" si="19"/>
        <v>-</v>
      </c>
      <c r="K637" s="233"/>
      <c r="L637" s="233"/>
      <c r="M637" s="304"/>
      <c r="N637" s="232">
        <v>1</v>
      </c>
    </row>
    <row r="638" spans="1:14" x14ac:dyDescent="0.2">
      <c r="A638" s="230" t="str">
        <f t="shared" si="18"/>
        <v>-</v>
      </c>
      <c r="B638" s="231"/>
      <c r="C638" s="232"/>
      <c r="D638" s="232"/>
      <c r="E638" s="232"/>
      <c r="F638" s="232"/>
      <c r="G638" s="232"/>
      <c r="H638" s="232"/>
      <c r="I638" s="232"/>
      <c r="J638" s="234" t="str">
        <f t="shared" si="19"/>
        <v>-</v>
      </c>
      <c r="K638" s="233"/>
      <c r="L638" s="233"/>
      <c r="M638" s="304"/>
      <c r="N638" s="232">
        <v>1</v>
      </c>
    </row>
    <row r="639" spans="1:14" x14ac:dyDescent="0.2">
      <c r="A639" s="230" t="str">
        <f t="shared" si="18"/>
        <v>-</v>
      </c>
      <c r="B639" s="231"/>
      <c r="C639" s="232"/>
      <c r="D639" s="232"/>
      <c r="E639" s="232"/>
      <c r="F639" s="232"/>
      <c r="G639" s="232"/>
      <c r="H639" s="232"/>
      <c r="I639" s="232"/>
      <c r="J639" s="234" t="str">
        <f t="shared" si="19"/>
        <v>-</v>
      </c>
      <c r="K639" s="233"/>
      <c r="L639" s="233"/>
      <c r="M639" s="304"/>
      <c r="N639" s="232">
        <v>1</v>
      </c>
    </row>
    <row r="640" spans="1:14" x14ac:dyDescent="0.2">
      <c r="A640" s="230" t="str">
        <f t="shared" si="18"/>
        <v>-</v>
      </c>
      <c r="B640" s="231"/>
      <c r="C640" s="232"/>
      <c r="D640" s="232"/>
      <c r="E640" s="232"/>
      <c r="F640" s="232"/>
      <c r="G640" s="232"/>
      <c r="H640" s="232"/>
      <c r="I640" s="232"/>
      <c r="J640" s="234" t="str">
        <f t="shared" si="19"/>
        <v>-</v>
      </c>
      <c r="K640" s="233"/>
      <c r="L640" s="233"/>
      <c r="M640" s="304"/>
      <c r="N640" s="232">
        <v>1</v>
      </c>
    </row>
    <row r="641" spans="1:14" x14ac:dyDescent="0.2">
      <c r="A641" s="230" t="str">
        <f t="shared" si="18"/>
        <v>-</v>
      </c>
      <c r="B641" s="231"/>
      <c r="C641" s="232"/>
      <c r="D641" s="232"/>
      <c r="E641" s="232"/>
      <c r="F641" s="232"/>
      <c r="G641" s="232"/>
      <c r="H641" s="232"/>
      <c r="I641" s="232"/>
      <c r="J641" s="234" t="str">
        <f t="shared" si="19"/>
        <v>-</v>
      </c>
      <c r="K641" s="233"/>
      <c r="L641" s="233"/>
      <c r="M641" s="304"/>
      <c r="N641" s="232">
        <v>1</v>
      </c>
    </row>
    <row r="642" spans="1:14" x14ac:dyDescent="0.2">
      <c r="A642" s="230" t="str">
        <f t="shared" si="18"/>
        <v>-</v>
      </c>
      <c r="B642" s="231"/>
      <c r="C642" s="232"/>
      <c r="D642" s="232"/>
      <c r="E642" s="232"/>
      <c r="F642" s="232"/>
      <c r="G642" s="232"/>
      <c r="H642" s="232"/>
      <c r="I642" s="232"/>
      <c r="J642" s="234" t="str">
        <f t="shared" si="19"/>
        <v>-</v>
      </c>
      <c r="K642" s="233"/>
      <c r="L642" s="233"/>
      <c r="M642" s="304"/>
      <c r="N642" s="232">
        <v>1</v>
      </c>
    </row>
    <row r="643" spans="1:14" x14ac:dyDescent="0.2">
      <c r="A643" s="230" t="str">
        <f t="shared" si="18"/>
        <v>-</v>
      </c>
      <c r="B643" s="231"/>
      <c r="C643" s="232"/>
      <c r="D643" s="232"/>
      <c r="E643" s="232"/>
      <c r="F643" s="232"/>
      <c r="G643" s="232"/>
      <c r="H643" s="232"/>
      <c r="I643" s="232"/>
      <c r="J643" s="234" t="str">
        <f t="shared" si="19"/>
        <v>-</v>
      </c>
      <c r="K643" s="233"/>
      <c r="L643" s="233"/>
      <c r="M643" s="304"/>
      <c r="N643" s="232">
        <v>1</v>
      </c>
    </row>
    <row r="644" spans="1:14" x14ac:dyDescent="0.2">
      <c r="A644" s="230" t="str">
        <f t="shared" si="18"/>
        <v>-</v>
      </c>
      <c r="B644" s="231"/>
      <c r="C644" s="232"/>
      <c r="D644" s="232"/>
      <c r="E644" s="232"/>
      <c r="F644" s="232"/>
      <c r="G644" s="232"/>
      <c r="H644" s="232"/>
      <c r="I644" s="232"/>
      <c r="J644" s="234" t="str">
        <f t="shared" si="19"/>
        <v>-</v>
      </c>
      <c r="K644" s="233"/>
      <c r="L644" s="233"/>
      <c r="M644" s="304"/>
      <c r="N644" s="232">
        <v>1</v>
      </c>
    </row>
    <row r="645" spans="1:14" x14ac:dyDescent="0.2">
      <c r="A645" s="230" t="str">
        <f t="shared" si="18"/>
        <v>-</v>
      </c>
      <c r="B645" s="231"/>
      <c r="C645" s="232"/>
      <c r="D645" s="232"/>
      <c r="E645" s="232"/>
      <c r="F645" s="232"/>
      <c r="G645" s="232"/>
      <c r="H645" s="232"/>
      <c r="I645" s="232"/>
      <c r="J645" s="234" t="str">
        <f t="shared" si="19"/>
        <v>-</v>
      </c>
      <c r="K645" s="233"/>
      <c r="L645" s="233"/>
      <c r="M645" s="304"/>
      <c r="N645" s="232">
        <v>1</v>
      </c>
    </row>
    <row r="646" spans="1:14" x14ac:dyDescent="0.2">
      <c r="A646" s="230" t="str">
        <f t="shared" ref="A646:A709" si="20">IF(B646=0,"-",VALUE(LEFT(B646,4)))</f>
        <v>-</v>
      </c>
      <c r="B646" s="231"/>
      <c r="C646" s="232"/>
      <c r="D646" s="232"/>
      <c r="E646" s="232"/>
      <c r="F646" s="232"/>
      <c r="G646" s="232"/>
      <c r="H646" s="232"/>
      <c r="I646" s="232"/>
      <c r="J646" s="234" t="str">
        <f t="shared" ref="J646:J709" si="21">IF($I646=0,"-",VLOOKUP($I646,ListaObligatiuniFataDeAngajati,2,0))</f>
        <v>-</v>
      </c>
      <c r="K646" s="233"/>
      <c r="L646" s="233"/>
      <c r="M646" s="304"/>
      <c r="N646" s="232">
        <v>1</v>
      </c>
    </row>
    <row r="647" spans="1:14" x14ac:dyDescent="0.2">
      <c r="A647" s="230" t="str">
        <f t="shared" si="20"/>
        <v>-</v>
      </c>
      <c r="B647" s="231"/>
      <c r="C647" s="232"/>
      <c r="D647" s="232"/>
      <c r="E647" s="232"/>
      <c r="F647" s="232"/>
      <c r="G647" s="232"/>
      <c r="H647" s="232"/>
      <c r="I647" s="232"/>
      <c r="J647" s="234" t="str">
        <f t="shared" si="21"/>
        <v>-</v>
      </c>
      <c r="K647" s="233"/>
      <c r="L647" s="233"/>
      <c r="M647" s="304"/>
      <c r="N647" s="232">
        <v>1</v>
      </c>
    </row>
    <row r="648" spans="1:14" x14ac:dyDescent="0.2">
      <c r="A648" s="230" t="str">
        <f t="shared" si="20"/>
        <v>-</v>
      </c>
      <c r="B648" s="231"/>
      <c r="C648" s="232"/>
      <c r="D648" s="232"/>
      <c r="E648" s="232"/>
      <c r="F648" s="232"/>
      <c r="G648" s="232"/>
      <c r="H648" s="232"/>
      <c r="I648" s="232"/>
      <c r="J648" s="234" t="str">
        <f t="shared" si="21"/>
        <v>-</v>
      </c>
      <c r="K648" s="233"/>
      <c r="L648" s="233"/>
      <c r="M648" s="304"/>
      <c r="N648" s="232">
        <v>1</v>
      </c>
    </row>
    <row r="649" spans="1:14" x14ac:dyDescent="0.2">
      <c r="A649" s="230" t="str">
        <f t="shared" si="20"/>
        <v>-</v>
      </c>
      <c r="B649" s="231"/>
      <c r="C649" s="232"/>
      <c r="D649" s="232"/>
      <c r="E649" s="232"/>
      <c r="F649" s="232"/>
      <c r="G649" s="232"/>
      <c r="H649" s="232"/>
      <c r="I649" s="232"/>
      <c r="J649" s="234" t="str">
        <f t="shared" si="21"/>
        <v>-</v>
      </c>
      <c r="K649" s="233"/>
      <c r="L649" s="233"/>
      <c r="M649" s="304"/>
      <c r="N649" s="232">
        <v>1</v>
      </c>
    </row>
    <row r="650" spans="1:14" x14ac:dyDescent="0.2">
      <c r="A650" s="230" t="str">
        <f t="shared" si="20"/>
        <v>-</v>
      </c>
      <c r="B650" s="231"/>
      <c r="C650" s="232"/>
      <c r="D650" s="232"/>
      <c r="E650" s="232"/>
      <c r="F650" s="232"/>
      <c r="G650" s="232"/>
      <c r="H650" s="232"/>
      <c r="I650" s="232"/>
      <c r="J650" s="234" t="str">
        <f t="shared" si="21"/>
        <v>-</v>
      </c>
      <c r="K650" s="233"/>
      <c r="L650" s="233"/>
      <c r="M650" s="304"/>
      <c r="N650" s="232">
        <v>1</v>
      </c>
    </row>
    <row r="651" spans="1:14" x14ac:dyDescent="0.2">
      <c r="A651" s="230" t="str">
        <f t="shared" si="20"/>
        <v>-</v>
      </c>
      <c r="B651" s="231"/>
      <c r="C651" s="232"/>
      <c r="D651" s="232"/>
      <c r="E651" s="232"/>
      <c r="F651" s="232"/>
      <c r="G651" s="232"/>
      <c r="H651" s="232"/>
      <c r="I651" s="232"/>
      <c r="J651" s="234" t="str">
        <f t="shared" si="21"/>
        <v>-</v>
      </c>
      <c r="K651" s="233"/>
      <c r="L651" s="233"/>
      <c r="M651" s="304"/>
      <c r="N651" s="232">
        <v>1</v>
      </c>
    </row>
    <row r="652" spans="1:14" x14ac:dyDescent="0.2">
      <c r="A652" s="230" t="str">
        <f t="shared" si="20"/>
        <v>-</v>
      </c>
      <c r="B652" s="231"/>
      <c r="C652" s="232"/>
      <c r="D652" s="232"/>
      <c r="E652" s="232"/>
      <c r="F652" s="232"/>
      <c r="G652" s="232"/>
      <c r="H652" s="232"/>
      <c r="I652" s="232"/>
      <c r="J652" s="234" t="str">
        <f t="shared" si="21"/>
        <v>-</v>
      </c>
      <c r="K652" s="233"/>
      <c r="L652" s="233"/>
      <c r="M652" s="304"/>
      <c r="N652" s="232">
        <v>1</v>
      </c>
    </row>
    <row r="653" spans="1:14" x14ac:dyDescent="0.2">
      <c r="A653" s="230" t="str">
        <f t="shared" si="20"/>
        <v>-</v>
      </c>
      <c r="B653" s="231"/>
      <c r="C653" s="232"/>
      <c r="D653" s="232"/>
      <c r="E653" s="232"/>
      <c r="F653" s="232"/>
      <c r="G653" s="232"/>
      <c r="H653" s="232"/>
      <c r="I653" s="232"/>
      <c r="J653" s="234" t="str">
        <f t="shared" si="21"/>
        <v>-</v>
      </c>
      <c r="K653" s="233"/>
      <c r="L653" s="233"/>
      <c r="M653" s="304"/>
      <c r="N653" s="232">
        <v>1</v>
      </c>
    </row>
    <row r="654" spans="1:14" x14ac:dyDescent="0.2">
      <c r="A654" s="230" t="str">
        <f t="shared" si="20"/>
        <v>-</v>
      </c>
      <c r="B654" s="231"/>
      <c r="C654" s="232"/>
      <c r="D654" s="232"/>
      <c r="E654" s="232"/>
      <c r="F654" s="232"/>
      <c r="G654" s="232"/>
      <c r="H654" s="232"/>
      <c r="I654" s="232"/>
      <c r="J654" s="234" t="str">
        <f t="shared" si="21"/>
        <v>-</v>
      </c>
      <c r="K654" s="233"/>
      <c r="L654" s="233"/>
      <c r="M654" s="304"/>
      <c r="N654" s="232">
        <v>1</v>
      </c>
    </row>
    <row r="655" spans="1:14" x14ac:dyDescent="0.2">
      <c r="A655" s="230" t="str">
        <f t="shared" si="20"/>
        <v>-</v>
      </c>
      <c r="B655" s="231"/>
      <c r="C655" s="232"/>
      <c r="D655" s="232"/>
      <c r="E655" s="232"/>
      <c r="F655" s="232"/>
      <c r="G655" s="232"/>
      <c r="H655" s="232"/>
      <c r="I655" s="232"/>
      <c r="J655" s="234" t="str">
        <f t="shared" si="21"/>
        <v>-</v>
      </c>
      <c r="K655" s="233"/>
      <c r="L655" s="233"/>
      <c r="M655" s="304"/>
      <c r="N655" s="232">
        <v>1</v>
      </c>
    </row>
    <row r="656" spans="1:14" x14ac:dyDescent="0.2">
      <c r="A656" s="230" t="str">
        <f t="shared" si="20"/>
        <v>-</v>
      </c>
      <c r="B656" s="231"/>
      <c r="C656" s="232"/>
      <c r="D656" s="232"/>
      <c r="E656" s="232"/>
      <c r="F656" s="232"/>
      <c r="G656" s="232"/>
      <c r="H656" s="232"/>
      <c r="I656" s="232"/>
      <c r="J656" s="234" t="str">
        <f t="shared" si="21"/>
        <v>-</v>
      </c>
      <c r="K656" s="233"/>
      <c r="L656" s="233"/>
      <c r="M656" s="304"/>
      <c r="N656" s="232">
        <v>1</v>
      </c>
    </row>
    <row r="657" spans="1:14" x14ac:dyDescent="0.2">
      <c r="A657" s="230" t="str">
        <f t="shared" si="20"/>
        <v>-</v>
      </c>
      <c r="B657" s="231"/>
      <c r="C657" s="232"/>
      <c r="D657" s="232"/>
      <c r="E657" s="232"/>
      <c r="F657" s="232"/>
      <c r="G657" s="232"/>
      <c r="H657" s="232"/>
      <c r="I657" s="232"/>
      <c r="J657" s="234" t="str">
        <f t="shared" si="21"/>
        <v>-</v>
      </c>
      <c r="K657" s="233"/>
      <c r="L657" s="233"/>
      <c r="M657" s="304"/>
      <c r="N657" s="232">
        <v>1</v>
      </c>
    </row>
    <row r="658" spans="1:14" x14ac:dyDescent="0.2">
      <c r="A658" s="230" t="str">
        <f t="shared" si="20"/>
        <v>-</v>
      </c>
      <c r="B658" s="231"/>
      <c r="C658" s="232"/>
      <c r="D658" s="232"/>
      <c r="E658" s="232"/>
      <c r="F658" s="232"/>
      <c r="G658" s="232"/>
      <c r="H658" s="232"/>
      <c r="I658" s="232"/>
      <c r="J658" s="234" t="str">
        <f t="shared" si="21"/>
        <v>-</v>
      </c>
      <c r="K658" s="233"/>
      <c r="L658" s="233"/>
      <c r="M658" s="304"/>
      <c r="N658" s="232">
        <v>1</v>
      </c>
    </row>
    <row r="659" spans="1:14" x14ac:dyDescent="0.2">
      <c r="A659" s="230" t="str">
        <f t="shared" si="20"/>
        <v>-</v>
      </c>
      <c r="B659" s="231"/>
      <c r="C659" s="232"/>
      <c r="D659" s="232"/>
      <c r="E659" s="232"/>
      <c r="F659" s="232"/>
      <c r="G659" s="232"/>
      <c r="H659" s="232"/>
      <c r="I659" s="232"/>
      <c r="J659" s="234" t="str">
        <f t="shared" si="21"/>
        <v>-</v>
      </c>
      <c r="K659" s="233"/>
      <c r="L659" s="233"/>
      <c r="M659" s="304"/>
      <c r="N659" s="232">
        <v>1</v>
      </c>
    </row>
    <row r="660" spans="1:14" x14ac:dyDescent="0.2">
      <c r="A660" s="230" t="str">
        <f t="shared" si="20"/>
        <v>-</v>
      </c>
      <c r="B660" s="231"/>
      <c r="C660" s="232"/>
      <c r="D660" s="232"/>
      <c r="E660" s="232"/>
      <c r="F660" s="232"/>
      <c r="G660" s="232"/>
      <c r="H660" s="232"/>
      <c r="I660" s="232"/>
      <c r="J660" s="234" t="str">
        <f t="shared" si="21"/>
        <v>-</v>
      </c>
      <c r="K660" s="233"/>
      <c r="L660" s="233"/>
      <c r="M660" s="304"/>
      <c r="N660" s="232">
        <v>1</v>
      </c>
    </row>
    <row r="661" spans="1:14" x14ac:dyDescent="0.2">
      <c r="A661" s="230" t="str">
        <f t="shared" si="20"/>
        <v>-</v>
      </c>
      <c r="B661" s="231"/>
      <c r="C661" s="232"/>
      <c r="D661" s="232"/>
      <c r="E661" s="232"/>
      <c r="F661" s="232"/>
      <c r="G661" s="232"/>
      <c r="H661" s="232"/>
      <c r="I661" s="232"/>
      <c r="J661" s="234" t="str">
        <f t="shared" si="21"/>
        <v>-</v>
      </c>
      <c r="K661" s="233"/>
      <c r="L661" s="233"/>
      <c r="M661" s="304"/>
      <c r="N661" s="232">
        <v>1</v>
      </c>
    </row>
    <row r="662" spans="1:14" x14ac:dyDescent="0.2">
      <c r="A662" s="230" t="str">
        <f t="shared" si="20"/>
        <v>-</v>
      </c>
      <c r="B662" s="231"/>
      <c r="C662" s="232"/>
      <c r="D662" s="232"/>
      <c r="E662" s="232"/>
      <c r="F662" s="232"/>
      <c r="G662" s="232"/>
      <c r="H662" s="232"/>
      <c r="I662" s="232"/>
      <c r="J662" s="234" t="str">
        <f t="shared" si="21"/>
        <v>-</v>
      </c>
      <c r="K662" s="233"/>
      <c r="L662" s="233"/>
      <c r="M662" s="304"/>
      <c r="N662" s="232">
        <v>1</v>
      </c>
    </row>
    <row r="663" spans="1:14" x14ac:dyDescent="0.2">
      <c r="A663" s="230" t="str">
        <f t="shared" si="20"/>
        <v>-</v>
      </c>
      <c r="B663" s="231"/>
      <c r="C663" s="232"/>
      <c r="D663" s="232"/>
      <c r="E663" s="232"/>
      <c r="F663" s="232"/>
      <c r="G663" s="232"/>
      <c r="H663" s="232"/>
      <c r="I663" s="232"/>
      <c r="J663" s="234" t="str">
        <f t="shared" si="21"/>
        <v>-</v>
      </c>
      <c r="K663" s="233"/>
      <c r="L663" s="233"/>
      <c r="M663" s="304"/>
      <c r="N663" s="232">
        <v>1</v>
      </c>
    </row>
    <row r="664" spans="1:14" x14ac:dyDescent="0.2">
      <c r="A664" s="230" t="str">
        <f t="shared" si="20"/>
        <v>-</v>
      </c>
      <c r="B664" s="231"/>
      <c r="C664" s="232"/>
      <c r="D664" s="232"/>
      <c r="E664" s="232"/>
      <c r="F664" s="232"/>
      <c r="G664" s="232"/>
      <c r="H664" s="232"/>
      <c r="I664" s="232"/>
      <c r="J664" s="234" t="str">
        <f t="shared" si="21"/>
        <v>-</v>
      </c>
      <c r="K664" s="233"/>
      <c r="L664" s="233"/>
      <c r="M664" s="304"/>
      <c r="N664" s="232">
        <v>1</v>
      </c>
    </row>
    <row r="665" spans="1:14" x14ac:dyDescent="0.2">
      <c r="A665" s="230" t="str">
        <f t="shared" si="20"/>
        <v>-</v>
      </c>
      <c r="B665" s="231"/>
      <c r="C665" s="232"/>
      <c r="D665" s="232"/>
      <c r="E665" s="232"/>
      <c r="F665" s="232"/>
      <c r="G665" s="232"/>
      <c r="H665" s="232"/>
      <c r="I665" s="232"/>
      <c r="J665" s="234" t="str">
        <f t="shared" si="21"/>
        <v>-</v>
      </c>
      <c r="K665" s="233"/>
      <c r="L665" s="233"/>
      <c r="M665" s="304"/>
      <c r="N665" s="232">
        <v>1</v>
      </c>
    </row>
    <row r="666" spans="1:14" x14ac:dyDescent="0.2">
      <c r="A666" s="230" t="str">
        <f t="shared" si="20"/>
        <v>-</v>
      </c>
      <c r="B666" s="231"/>
      <c r="C666" s="232"/>
      <c r="D666" s="232"/>
      <c r="E666" s="232"/>
      <c r="F666" s="232"/>
      <c r="G666" s="232"/>
      <c r="H666" s="232"/>
      <c r="I666" s="232"/>
      <c r="J666" s="234" t="str">
        <f t="shared" si="21"/>
        <v>-</v>
      </c>
      <c r="K666" s="233"/>
      <c r="L666" s="233"/>
      <c r="M666" s="304"/>
      <c r="N666" s="232">
        <v>1</v>
      </c>
    </row>
    <row r="667" spans="1:14" x14ac:dyDescent="0.2">
      <c r="A667" s="230" t="str">
        <f t="shared" si="20"/>
        <v>-</v>
      </c>
      <c r="B667" s="231"/>
      <c r="C667" s="232"/>
      <c r="D667" s="232"/>
      <c r="E667" s="232"/>
      <c r="F667" s="232"/>
      <c r="G667" s="232"/>
      <c r="H667" s="232"/>
      <c r="I667" s="232"/>
      <c r="J667" s="234" t="str">
        <f t="shared" si="21"/>
        <v>-</v>
      </c>
      <c r="K667" s="233"/>
      <c r="L667" s="233"/>
      <c r="M667" s="304"/>
      <c r="N667" s="232">
        <v>1</v>
      </c>
    </row>
    <row r="668" spans="1:14" x14ac:dyDescent="0.2">
      <c r="A668" s="230" t="str">
        <f t="shared" si="20"/>
        <v>-</v>
      </c>
      <c r="B668" s="231"/>
      <c r="C668" s="232"/>
      <c r="D668" s="232"/>
      <c r="E668" s="232"/>
      <c r="F668" s="232"/>
      <c r="G668" s="232"/>
      <c r="H668" s="232"/>
      <c r="I668" s="232"/>
      <c r="J668" s="234" t="str">
        <f t="shared" si="21"/>
        <v>-</v>
      </c>
      <c r="K668" s="233"/>
      <c r="L668" s="233"/>
      <c r="M668" s="304"/>
      <c r="N668" s="232">
        <v>1</v>
      </c>
    </row>
    <row r="669" spans="1:14" x14ac:dyDescent="0.2">
      <c r="A669" s="230" t="str">
        <f t="shared" si="20"/>
        <v>-</v>
      </c>
      <c r="B669" s="231"/>
      <c r="C669" s="232"/>
      <c r="D669" s="232"/>
      <c r="E669" s="232"/>
      <c r="F669" s="232"/>
      <c r="G669" s="232"/>
      <c r="H669" s="232"/>
      <c r="I669" s="232"/>
      <c r="J669" s="234" t="str">
        <f t="shared" si="21"/>
        <v>-</v>
      </c>
      <c r="K669" s="233"/>
      <c r="L669" s="233"/>
      <c r="M669" s="304"/>
      <c r="N669" s="232">
        <v>1</v>
      </c>
    </row>
    <row r="670" spans="1:14" x14ac:dyDescent="0.2">
      <c r="A670" s="230" t="str">
        <f t="shared" si="20"/>
        <v>-</v>
      </c>
      <c r="B670" s="231"/>
      <c r="C670" s="232"/>
      <c r="D670" s="232"/>
      <c r="E670" s="232"/>
      <c r="F670" s="232"/>
      <c r="G670" s="232"/>
      <c r="H670" s="232"/>
      <c r="I670" s="232"/>
      <c r="J670" s="234" t="str">
        <f t="shared" si="21"/>
        <v>-</v>
      </c>
      <c r="K670" s="233"/>
      <c r="L670" s="233"/>
      <c r="M670" s="304"/>
      <c r="N670" s="232">
        <v>1</v>
      </c>
    </row>
    <row r="671" spans="1:14" x14ac:dyDescent="0.2">
      <c r="A671" s="230" t="str">
        <f t="shared" si="20"/>
        <v>-</v>
      </c>
      <c r="B671" s="231"/>
      <c r="C671" s="232"/>
      <c r="D671" s="232"/>
      <c r="E671" s="232"/>
      <c r="F671" s="232"/>
      <c r="G671" s="232"/>
      <c r="H671" s="232"/>
      <c r="I671" s="232"/>
      <c r="J671" s="234" t="str">
        <f t="shared" si="21"/>
        <v>-</v>
      </c>
      <c r="K671" s="233"/>
      <c r="L671" s="233"/>
      <c r="M671" s="304"/>
      <c r="N671" s="232">
        <v>1</v>
      </c>
    </row>
    <row r="672" spans="1:14" x14ac:dyDescent="0.2">
      <c r="A672" s="230" t="str">
        <f t="shared" si="20"/>
        <v>-</v>
      </c>
      <c r="B672" s="231"/>
      <c r="C672" s="232"/>
      <c r="D672" s="232"/>
      <c r="E672" s="232"/>
      <c r="F672" s="232"/>
      <c r="G672" s="232"/>
      <c r="H672" s="232"/>
      <c r="I672" s="232"/>
      <c r="J672" s="234" t="str">
        <f t="shared" si="21"/>
        <v>-</v>
      </c>
      <c r="K672" s="233"/>
      <c r="L672" s="233"/>
      <c r="M672" s="304"/>
      <c r="N672" s="232">
        <v>1</v>
      </c>
    </row>
    <row r="673" spans="1:14" x14ac:dyDescent="0.2">
      <c r="A673" s="230" t="str">
        <f t="shared" si="20"/>
        <v>-</v>
      </c>
      <c r="B673" s="231"/>
      <c r="C673" s="232"/>
      <c r="D673" s="232"/>
      <c r="E673" s="232"/>
      <c r="F673" s="232"/>
      <c r="G673" s="232"/>
      <c r="H673" s="232"/>
      <c r="I673" s="232"/>
      <c r="J673" s="234" t="str">
        <f t="shared" si="21"/>
        <v>-</v>
      </c>
      <c r="K673" s="233"/>
      <c r="L673" s="233"/>
      <c r="M673" s="304"/>
      <c r="N673" s="232">
        <v>1</v>
      </c>
    </row>
    <row r="674" spans="1:14" x14ac:dyDescent="0.2">
      <c r="A674" s="230" t="str">
        <f t="shared" si="20"/>
        <v>-</v>
      </c>
      <c r="B674" s="231"/>
      <c r="C674" s="232"/>
      <c r="D674" s="232"/>
      <c r="E674" s="232"/>
      <c r="F674" s="232"/>
      <c r="G674" s="232"/>
      <c r="H674" s="232"/>
      <c r="I674" s="232"/>
      <c r="J674" s="234" t="str">
        <f t="shared" si="21"/>
        <v>-</v>
      </c>
      <c r="K674" s="233"/>
      <c r="L674" s="233"/>
      <c r="M674" s="304"/>
      <c r="N674" s="232">
        <v>1</v>
      </c>
    </row>
    <row r="675" spans="1:14" x14ac:dyDescent="0.2">
      <c r="A675" s="230" t="str">
        <f t="shared" si="20"/>
        <v>-</v>
      </c>
      <c r="B675" s="231"/>
      <c r="C675" s="232"/>
      <c r="D675" s="232"/>
      <c r="E675" s="232"/>
      <c r="F675" s="232"/>
      <c r="G675" s="232"/>
      <c r="H675" s="232"/>
      <c r="I675" s="232"/>
      <c r="J675" s="234" t="str">
        <f t="shared" si="21"/>
        <v>-</v>
      </c>
      <c r="K675" s="233"/>
      <c r="L675" s="233"/>
      <c r="M675" s="304"/>
      <c r="N675" s="232">
        <v>1</v>
      </c>
    </row>
    <row r="676" spans="1:14" x14ac:dyDescent="0.2">
      <c r="A676" s="230" t="str">
        <f t="shared" si="20"/>
        <v>-</v>
      </c>
      <c r="B676" s="231"/>
      <c r="C676" s="232"/>
      <c r="D676" s="232"/>
      <c r="E676" s="232"/>
      <c r="F676" s="232"/>
      <c r="G676" s="232"/>
      <c r="H676" s="232"/>
      <c r="I676" s="232"/>
      <c r="J676" s="234" t="str">
        <f t="shared" si="21"/>
        <v>-</v>
      </c>
      <c r="K676" s="233"/>
      <c r="L676" s="233"/>
      <c r="M676" s="304"/>
      <c r="N676" s="232">
        <v>1</v>
      </c>
    </row>
    <row r="677" spans="1:14" x14ac:dyDescent="0.2">
      <c r="A677" s="230" t="str">
        <f t="shared" si="20"/>
        <v>-</v>
      </c>
      <c r="B677" s="231"/>
      <c r="C677" s="232"/>
      <c r="D677" s="232"/>
      <c r="E677" s="232"/>
      <c r="F677" s="232"/>
      <c r="G677" s="232"/>
      <c r="H677" s="232"/>
      <c r="I677" s="232"/>
      <c r="J677" s="234" t="str">
        <f t="shared" si="21"/>
        <v>-</v>
      </c>
      <c r="K677" s="233"/>
      <c r="L677" s="233"/>
      <c r="M677" s="304"/>
      <c r="N677" s="232">
        <v>1</v>
      </c>
    </row>
    <row r="678" spans="1:14" x14ac:dyDescent="0.2">
      <c r="A678" s="230" t="str">
        <f t="shared" si="20"/>
        <v>-</v>
      </c>
      <c r="B678" s="231"/>
      <c r="C678" s="232"/>
      <c r="D678" s="232"/>
      <c r="E678" s="232"/>
      <c r="F678" s="232"/>
      <c r="G678" s="232"/>
      <c r="H678" s="232"/>
      <c r="I678" s="232"/>
      <c r="J678" s="234" t="str">
        <f t="shared" si="21"/>
        <v>-</v>
      </c>
      <c r="K678" s="233"/>
      <c r="L678" s="233"/>
      <c r="M678" s="304"/>
      <c r="N678" s="232">
        <v>1</v>
      </c>
    </row>
    <row r="679" spans="1:14" x14ac:dyDescent="0.2">
      <c r="A679" s="230" t="str">
        <f t="shared" si="20"/>
        <v>-</v>
      </c>
      <c r="B679" s="231"/>
      <c r="C679" s="232"/>
      <c r="D679" s="232"/>
      <c r="E679" s="232"/>
      <c r="F679" s="232"/>
      <c r="G679" s="232"/>
      <c r="H679" s="232"/>
      <c r="I679" s="232"/>
      <c r="J679" s="234" t="str">
        <f t="shared" si="21"/>
        <v>-</v>
      </c>
      <c r="K679" s="233"/>
      <c r="L679" s="233"/>
      <c r="M679" s="304"/>
      <c r="N679" s="232">
        <v>1</v>
      </c>
    </row>
    <row r="680" spans="1:14" x14ac:dyDescent="0.2">
      <c r="A680" s="230" t="str">
        <f t="shared" si="20"/>
        <v>-</v>
      </c>
      <c r="B680" s="231"/>
      <c r="C680" s="232"/>
      <c r="D680" s="232"/>
      <c r="E680" s="232"/>
      <c r="F680" s="232"/>
      <c r="G680" s="232"/>
      <c r="H680" s="232"/>
      <c r="I680" s="232"/>
      <c r="J680" s="234" t="str">
        <f t="shared" si="21"/>
        <v>-</v>
      </c>
      <c r="K680" s="233"/>
      <c r="L680" s="233"/>
      <c r="M680" s="304"/>
      <c r="N680" s="232">
        <v>1</v>
      </c>
    </row>
    <row r="681" spans="1:14" x14ac:dyDescent="0.2">
      <c r="A681" s="230" t="str">
        <f t="shared" si="20"/>
        <v>-</v>
      </c>
      <c r="B681" s="231"/>
      <c r="C681" s="232"/>
      <c r="D681" s="232"/>
      <c r="E681" s="232"/>
      <c r="F681" s="232"/>
      <c r="G681" s="232"/>
      <c r="H681" s="232"/>
      <c r="I681" s="232"/>
      <c r="J681" s="234" t="str">
        <f t="shared" si="21"/>
        <v>-</v>
      </c>
      <c r="K681" s="233"/>
      <c r="L681" s="233"/>
      <c r="M681" s="304"/>
      <c r="N681" s="232">
        <v>1</v>
      </c>
    </row>
    <row r="682" spans="1:14" x14ac:dyDescent="0.2">
      <c r="A682" s="230" t="str">
        <f t="shared" si="20"/>
        <v>-</v>
      </c>
      <c r="B682" s="231"/>
      <c r="C682" s="232"/>
      <c r="D682" s="232"/>
      <c r="E682" s="232"/>
      <c r="F682" s="232"/>
      <c r="G682" s="232"/>
      <c r="H682" s="232"/>
      <c r="I682" s="232"/>
      <c r="J682" s="234" t="str">
        <f t="shared" si="21"/>
        <v>-</v>
      </c>
      <c r="K682" s="233"/>
      <c r="L682" s="233"/>
      <c r="M682" s="304"/>
      <c r="N682" s="232">
        <v>1</v>
      </c>
    </row>
    <row r="683" spans="1:14" x14ac:dyDescent="0.2">
      <c r="A683" s="230" t="str">
        <f t="shared" si="20"/>
        <v>-</v>
      </c>
      <c r="B683" s="231"/>
      <c r="C683" s="232"/>
      <c r="D683" s="232"/>
      <c r="E683" s="232"/>
      <c r="F683" s="232"/>
      <c r="G683" s="232"/>
      <c r="H683" s="232"/>
      <c r="I683" s="232"/>
      <c r="J683" s="234" t="str">
        <f t="shared" si="21"/>
        <v>-</v>
      </c>
      <c r="K683" s="233"/>
      <c r="L683" s="233"/>
      <c r="M683" s="304"/>
      <c r="N683" s="232">
        <v>1</v>
      </c>
    </row>
    <row r="684" spans="1:14" x14ac:dyDescent="0.2">
      <c r="A684" s="230" t="str">
        <f t="shared" si="20"/>
        <v>-</v>
      </c>
      <c r="B684" s="231"/>
      <c r="C684" s="232"/>
      <c r="D684" s="232"/>
      <c r="E684" s="232"/>
      <c r="F684" s="232"/>
      <c r="G684" s="232"/>
      <c r="H684" s="232"/>
      <c r="I684" s="232"/>
      <c r="J684" s="234" t="str">
        <f t="shared" si="21"/>
        <v>-</v>
      </c>
      <c r="K684" s="233"/>
      <c r="L684" s="233"/>
      <c r="M684" s="304"/>
      <c r="N684" s="232">
        <v>1</v>
      </c>
    </row>
    <row r="685" spans="1:14" x14ac:dyDescent="0.2">
      <c r="A685" s="230" t="str">
        <f t="shared" si="20"/>
        <v>-</v>
      </c>
      <c r="B685" s="231"/>
      <c r="C685" s="232"/>
      <c r="D685" s="232"/>
      <c r="E685" s="232"/>
      <c r="F685" s="232"/>
      <c r="G685" s="232"/>
      <c r="H685" s="232"/>
      <c r="I685" s="232"/>
      <c r="J685" s="234" t="str">
        <f t="shared" si="21"/>
        <v>-</v>
      </c>
      <c r="K685" s="233"/>
      <c r="L685" s="233"/>
      <c r="M685" s="304"/>
      <c r="N685" s="232">
        <v>1</v>
      </c>
    </row>
    <row r="686" spans="1:14" x14ac:dyDescent="0.2">
      <c r="A686" s="230" t="str">
        <f t="shared" si="20"/>
        <v>-</v>
      </c>
      <c r="B686" s="231"/>
      <c r="C686" s="232"/>
      <c r="D686" s="232"/>
      <c r="E686" s="232"/>
      <c r="F686" s="232"/>
      <c r="G686" s="232"/>
      <c r="H686" s="232"/>
      <c r="I686" s="232"/>
      <c r="J686" s="234" t="str">
        <f t="shared" si="21"/>
        <v>-</v>
      </c>
      <c r="K686" s="233"/>
      <c r="L686" s="233"/>
      <c r="M686" s="304"/>
      <c r="N686" s="232">
        <v>1</v>
      </c>
    </row>
    <row r="687" spans="1:14" x14ac:dyDescent="0.2">
      <c r="A687" s="230" t="str">
        <f t="shared" si="20"/>
        <v>-</v>
      </c>
      <c r="B687" s="231"/>
      <c r="C687" s="232"/>
      <c r="D687" s="232"/>
      <c r="E687" s="232"/>
      <c r="F687" s="232"/>
      <c r="G687" s="232"/>
      <c r="H687" s="232"/>
      <c r="I687" s="232"/>
      <c r="J687" s="234" t="str">
        <f t="shared" si="21"/>
        <v>-</v>
      </c>
      <c r="K687" s="233"/>
      <c r="L687" s="233"/>
      <c r="M687" s="304"/>
      <c r="N687" s="232">
        <v>1</v>
      </c>
    </row>
    <row r="688" spans="1:14" x14ac:dyDescent="0.2">
      <c r="A688" s="230" t="str">
        <f t="shared" si="20"/>
        <v>-</v>
      </c>
      <c r="B688" s="231"/>
      <c r="C688" s="232"/>
      <c r="D688" s="232"/>
      <c r="E688" s="232"/>
      <c r="F688" s="232"/>
      <c r="G688" s="232"/>
      <c r="H688" s="232"/>
      <c r="I688" s="232"/>
      <c r="J688" s="234" t="str">
        <f t="shared" si="21"/>
        <v>-</v>
      </c>
      <c r="K688" s="233"/>
      <c r="L688" s="233"/>
      <c r="M688" s="304"/>
      <c r="N688" s="232">
        <v>1</v>
      </c>
    </row>
    <row r="689" spans="1:14" x14ac:dyDescent="0.2">
      <c r="A689" s="230" t="str">
        <f t="shared" si="20"/>
        <v>-</v>
      </c>
      <c r="B689" s="231"/>
      <c r="C689" s="232"/>
      <c r="D689" s="232"/>
      <c r="E689" s="232"/>
      <c r="F689" s="232"/>
      <c r="G689" s="232"/>
      <c r="H689" s="232"/>
      <c r="I689" s="232"/>
      <c r="J689" s="234" t="str">
        <f t="shared" si="21"/>
        <v>-</v>
      </c>
      <c r="K689" s="233"/>
      <c r="L689" s="233"/>
      <c r="M689" s="304"/>
      <c r="N689" s="232">
        <v>1</v>
      </c>
    </row>
    <row r="690" spans="1:14" x14ac:dyDescent="0.2">
      <c r="A690" s="230" t="str">
        <f t="shared" si="20"/>
        <v>-</v>
      </c>
      <c r="B690" s="231"/>
      <c r="C690" s="232"/>
      <c r="D690" s="232"/>
      <c r="E690" s="232"/>
      <c r="F690" s="232"/>
      <c r="G690" s="232"/>
      <c r="H690" s="232"/>
      <c r="I690" s="232"/>
      <c r="J690" s="234" t="str">
        <f t="shared" si="21"/>
        <v>-</v>
      </c>
      <c r="K690" s="233"/>
      <c r="L690" s="233"/>
      <c r="M690" s="304"/>
      <c r="N690" s="232">
        <v>1</v>
      </c>
    </row>
    <row r="691" spans="1:14" x14ac:dyDescent="0.2">
      <c r="A691" s="230" t="str">
        <f t="shared" si="20"/>
        <v>-</v>
      </c>
      <c r="B691" s="231"/>
      <c r="C691" s="232"/>
      <c r="D691" s="232"/>
      <c r="E691" s="232"/>
      <c r="F691" s="232"/>
      <c r="G691" s="232"/>
      <c r="H691" s="232"/>
      <c r="I691" s="232"/>
      <c r="J691" s="234" t="str">
        <f t="shared" si="21"/>
        <v>-</v>
      </c>
      <c r="K691" s="233"/>
      <c r="L691" s="233"/>
      <c r="M691" s="304"/>
      <c r="N691" s="232">
        <v>1</v>
      </c>
    </row>
    <row r="692" spans="1:14" x14ac:dyDescent="0.2">
      <c r="A692" s="230" t="str">
        <f t="shared" si="20"/>
        <v>-</v>
      </c>
      <c r="B692" s="231"/>
      <c r="C692" s="232"/>
      <c r="D692" s="232"/>
      <c r="E692" s="232"/>
      <c r="F692" s="232"/>
      <c r="G692" s="232"/>
      <c r="H692" s="232"/>
      <c r="I692" s="232"/>
      <c r="J692" s="234" t="str">
        <f t="shared" si="21"/>
        <v>-</v>
      </c>
      <c r="K692" s="233"/>
      <c r="L692" s="233"/>
      <c r="M692" s="304"/>
      <c r="N692" s="232">
        <v>1</v>
      </c>
    </row>
    <row r="693" spans="1:14" x14ac:dyDescent="0.2">
      <c r="A693" s="230" t="str">
        <f t="shared" si="20"/>
        <v>-</v>
      </c>
      <c r="B693" s="231"/>
      <c r="C693" s="232"/>
      <c r="D693" s="232"/>
      <c r="E693" s="232"/>
      <c r="F693" s="232"/>
      <c r="G693" s="232"/>
      <c r="H693" s="232"/>
      <c r="I693" s="232"/>
      <c r="J693" s="234" t="str">
        <f t="shared" si="21"/>
        <v>-</v>
      </c>
      <c r="K693" s="233"/>
      <c r="L693" s="233"/>
      <c r="M693" s="304"/>
      <c r="N693" s="232">
        <v>1</v>
      </c>
    </row>
    <row r="694" spans="1:14" x14ac:dyDescent="0.2">
      <c r="A694" s="230" t="str">
        <f t="shared" si="20"/>
        <v>-</v>
      </c>
      <c r="B694" s="231"/>
      <c r="C694" s="232"/>
      <c r="D694" s="232"/>
      <c r="E694" s="232"/>
      <c r="F694" s="232"/>
      <c r="G694" s="232"/>
      <c r="H694" s="232"/>
      <c r="I694" s="232"/>
      <c r="J694" s="234" t="str">
        <f t="shared" si="21"/>
        <v>-</v>
      </c>
      <c r="K694" s="233"/>
      <c r="L694" s="233"/>
      <c r="M694" s="304"/>
      <c r="N694" s="232">
        <v>1</v>
      </c>
    </row>
    <row r="695" spans="1:14" x14ac:dyDescent="0.2">
      <c r="A695" s="230" t="str">
        <f t="shared" si="20"/>
        <v>-</v>
      </c>
      <c r="B695" s="231"/>
      <c r="C695" s="232"/>
      <c r="D695" s="232"/>
      <c r="E695" s="232"/>
      <c r="F695" s="232"/>
      <c r="G695" s="232"/>
      <c r="H695" s="232"/>
      <c r="I695" s="232"/>
      <c r="J695" s="234" t="str">
        <f t="shared" si="21"/>
        <v>-</v>
      </c>
      <c r="K695" s="233"/>
      <c r="L695" s="233"/>
      <c r="M695" s="304"/>
      <c r="N695" s="232">
        <v>1</v>
      </c>
    </row>
    <row r="696" spans="1:14" x14ac:dyDescent="0.2">
      <c r="A696" s="230" t="str">
        <f t="shared" si="20"/>
        <v>-</v>
      </c>
      <c r="B696" s="231"/>
      <c r="C696" s="232"/>
      <c r="D696" s="232"/>
      <c r="E696" s="232"/>
      <c r="F696" s="232"/>
      <c r="G696" s="232"/>
      <c r="H696" s="232"/>
      <c r="I696" s="232"/>
      <c r="J696" s="234" t="str">
        <f t="shared" si="21"/>
        <v>-</v>
      </c>
      <c r="K696" s="233"/>
      <c r="L696" s="233"/>
      <c r="M696" s="304"/>
      <c r="N696" s="232">
        <v>1</v>
      </c>
    </row>
    <row r="697" spans="1:14" x14ac:dyDescent="0.2">
      <c r="A697" s="230" t="str">
        <f t="shared" si="20"/>
        <v>-</v>
      </c>
      <c r="B697" s="231"/>
      <c r="C697" s="232"/>
      <c r="D697" s="232"/>
      <c r="E697" s="232"/>
      <c r="F697" s="232"/>
      <c r="G697" s="232"/>
      <c r="H697" s="232"/>
      <c r="I697" s="232"/>
      <c r="J697" s="234" t="str">
        <f t="shared" si="21"/>
        <v>-</v>
      </c>
      <c r="K697" s="233"/>
      <c r="L697" s="233"/>
      <c r="M697" s="304"/>
      <c r="N697" s="232">
        <v>1</v>
      </c>
    </row>
    <row r="698" spans="1:14" x14ac:dyDescent="0.2">
      <c r="A698" s="230" t="str">
        <f t="shared" si="20"/>
        <v>-</v>
      </c>
      <c r="B698" s="231"/>
      <c r="C698" s="232"/>
      <c r="D698" s="232"/>
      <c r="E698" s="232"/>
      <c r="F698" s="232"/>
      <c r="G698" s="232"/>
      <c r="H698" s="232"/>
      <c r="I698" s="232"/>
      <c r="J698" s="234" t="str">
        <f t="shared" si="21"/>
        <v>-</v>
      </c>
      <c r="K698" s="233"/>
      <c r="L698" s="233"/>
      <c r="M698" s="304"/>
      <c r="N698" s="232">
        <v>1</v>
      </c>
    </row>
    <row r="699" spans="1:14" x14ac:dyDescent="0.2">
      <c r="A699" s="230" t="str">
        <f t="shared" si="20"/>
        <v>-</v>
      </c>
      <c r="B699" s="231"/>
      <c r="C699" s="232"/>
      <c r="D699" s="232"/>
      <c r="E699" s="232"/>
      <c r="F699" s="232"/>
      <c r="G699" s="232"/>
      <c r="H699" s="232"/>
      <c r="I699" s="232"/>
      <c r="J699" s="234" t="str">
        <f t="shared" si="21"/>
        <v>-</v>
      </c>
      <c r="K699" s="233"/>
      <c r="L699" s="233"/>
      <c r="M699" s="304"/>
      <c r="N699" s="232">
        <v>1</v>
      </c>
    </row>
    <row r="700" spans="1:14" x14ac:dyDescent="0.2">
      <c r="A700" s="230" t="str">
        <f t="shared" si="20"/>
        <v>-</v>
      </c>
      <c r="B700" s="231"/>
      <c r="C700" s="232"/>
      <c r="D700" s="232"/>
      <c r="E700" s="232"/>
      <c r="F700" s="232"/>
      <c r="G700" s="232"/>
      <c r="H700" s="232"/>
      <c r="I700" s="232"/>
      <c r="J700" s="234" t="str">
        <f t="shared" si="21"/>
        <v>-</v>
      </c>
      <c r="K700" s="233"/>
      <c r="L700" s="233"/>
      <c r="M700" s="304"/>
      <c r="N700" s="232">
        <v>1</v>
      </c>
    </row>
    <row r="701" spans="1:14" x14ac:dyDescent="0.2">
      <c r="A701" s="230" t="str">
        <f t="shared" si="20"/>
        <v>-</v>
      </c>
      <c r="B701" s="231"/>
      <c r="C701" s="232"/>
      <c r="D701" s="232"/>
      <c r="E701" s="232"/>
      <c r="F701" s="232"/>
      <c r="G701" s="232"/>
      <c r="H701" s="232"/>
      <c r="I701" s="232"/>
      <c r="J701" s="234" t="str">
        <f t="shared" si="21"/>
        <v>-</v>
      </c>
      <c r="K701" s="233"/>
      <c r="L701" s="233"/>
      <c r="M701" s="304"/>
      <c r="N701" s="232">
        <v>1</v>
      </c>
    </row>
    <row r="702" spans="1:14" x14ac:dyDescent="0.2">
      <c r="A702" s="230" t="str">
        <f t="shared" si="20"/>
        <v>-</v>
      </c>
      <c r="B702" s="231"/>
      <c r="C702" s="232"/>
      <c r="D702" s="232"/>
      <c r="E702" s="232"/>
      <c r="F702" s="232"/>
      <c r="G702" s="232"/>
      <c r="H702" s="232"/>
      <c r="I702" s="232"/>
      <c r="J702" s="234" t="str">
        <f t="shared" si="21"/>
        <v>-</v>
      </c>
      <c r="K702" s="233"/>
      <c r="L702" s="233"/>
      <c r="M702" s="304"/>
      <c r="N702" s="232">
        <v>1</v>
      </c>
    </row>
    <row r="703" spans="1:14" x14ac:dyDescent="0.2">
      <c r="A703" s="230" t="str">
        <f t="shared" si="20"/>
        <v>-</v>
      </c>
      <c r="B703" s="231"/>
      <c r="C703" s="232"/>
      <c r="D703" s="232"/>
      <c r="E703" s="232"/>
      <c r="F703" s="232"/>
      <c r="G703" s="232"/>
      <c r="H703" s="232"/>
      <c r="I703" s="232"/>
      <c r="J703" s="234" t="str">
        <f t="shared" si="21"/>
        <v>-</v>
      </c>
      <c r="K703" s="233"/>
      <c r="L703" s="233"/>
      <c r="M703" s="304"/>
      <c r="N703" s="232">
        <v>1</v>
      </c>
    </row>
    <row r="704" spans="1:14" x14ac:dyDescent="0.2">
      <c r="A704" s="230" t="str">
        <f t="shared" si="20"/>
        <v>-</v>
      </c>
      <c r="B704" s="231"/>
      <c r="C704" s="232"/>
      <c r="D704" s="232"/>
      <c r="E704" s="232"/>
      <c r="F704" s="232"/>
      <c r="G704" s="232"/>
      <c r="H704" s="232"/>
      <c r="I704" s="232"/>
      <c r="J704" s="234" t="str">
        <f t="shared" si="21"/>
        <v>-</v>
      </c>
      <c r="K704" s="233"/>
      <c r="L704" s="233"/>
      <c r="M704" s="304"/>
      <c r="N704" s="232">
        <v>1</v>
      </c>
    </row>
    <row r="705" spans="1:14" x14ac:dyDescent="0.2">
      <c r="A705" s="230" t="str">
        <f t="shared" si="20"/>
        <v>-</v>
      </c>
      <c r="B705" s="231"/>
      <c r="C705" s="232"/>
      <c r="D705" s="232"/>
      <c r="E705" s="232"/>
      <c r="F705" s="232"/>
      <c r="G705" s="232"/>
      <c r="H705" s="232"/>
      <c r="I705" s="232"/>
      <c r="J705" s="234" t="str">
        <f t="shared" si="21"/>
        <v>-</v>
      </c>
      <c r="K705" s="233"/>
      <c r="L705" s="233"/>
      <c r="M705" s="304"/>
      <c r="N705" s="232">
        <v>1</v>
      </c>
    </row>
    <row r="706" spans="1:14" x14ac:dyDescent="0.2">
      <c r="A706" s="230" t="str">
        <f t="shared" si="20"/>
        <v>-</v>
      </c>
      <c r="B706" s="231"/>
      <c r="C706" s="232"/>
      <c r="D706" s="232"/>
      <c r="E706" s="232"/>
      <c r="F706" s="232"/>
      <c r="G706" s="232"/>
      <c r="H706" s="232"/>
      <c r="I706" s="232"/>
      <c r="J706" s="234" t="str">
        <f t="shared" si="21"/>
        <v>-</v>
      </c>
      <c r="K706" s="233"/>
      <c r="L706" s="233"/>
      <c r="M706" s="304"/>
      <c r="N706" s="232">
        <v>1</v>
      </c>
    </row>
    <row r="707" spans="1:14" x14ac:dyDescent="0.2">
      <c r="A707" s="230" t="str">
        <f t="shared" si="20"/>
        <v>-</v>
      </c>
      <c r="B707" s="231"/>
      <c r="C707" s="232"/>
      <c r="D707" s="232"/>
      <c r="E707" s="232"/>
      <c r="F707" s="232"/>
      <c r="G707" s="232"/>
      <c r="H707" s="232"/>
      <c r="I707" s="232"/>
      <c r="J707" s="234" t="str">
        <f t="shared" si="21"/>
        <v>-</v>
      </c>
      <c r="K707" s="233"/>
      <c r="L707" s="233"/>
      <c r="M707" s="304"/>
      <c r="N707" s="232">
        <v>1</v>
      </c>
    </row>
    <row r="708" spans="1:14" x14ac:dyDescent="0.2">
      <c r="A708" s="230" t="str">
        <f t="shared" si="20"/>
        <v>-</v>
      </c>
      <c r="B708" s="231"/>
      <c r="C708" s="232"/>
      <c r="D708" s="232"/>
      <c r="E708" s="232"/>
      <c r="F708" s="232"/>
      <c r="G708" s="232"/>
      <c r="H708" s="232"/>
      <c r="I708" s="232"/>
      <c r="J708" s="234" t="str">
        <f t="shared" si="21"/>
        <v>-</v>
      </c>
      <c r="K708" s="233"/>
      <c r="L708" s="233"/>
      <c r="M708" s="304"/>
      <c r="N708" s="232">
        <v>1</v>
      </c>
    </row>
    <row r="709" spans="1:14" x14ac:dyDescent="0.2">
      <c r="A709" s="230" t="str">
        <f t="shared" si="20"/>
        <v>-</v>
      </c>
      <c r="B709" s="231"/>
      <c r="C709" s="232"/>
      <c r="D709" s="232"/>
      <c r="E709" s="232"/>
      <c r="F709" s="232"/>
      <c r="G709" s="232"/>
      <c r="H709" s="232"/>
      <c r="I709" s="232"/>
      <c r="J709" s="234" t="str">
        <f t="shared" si="21"/>
        <v>-</v>
      </c>
      <c r="K709" s="233"/>
      <c r="L709" s="233"/>
      <c r="M709" s="304"/>
      <c r="N709" s="232">
        <v>1</v>
      </c>
    </row>
    <row r="710" spans="1:14" x14ac:dyDescent="0.2">
      <c r="A710" s="230" t="str">
        <f t="shared" ref="A710:A773" si="22">IF(B710=0,"-",VALUE(LEFT(B710,4)))</f>
        <v>-</v>
      </c>
      <c r="B710" s="231"/>
      <c r="C710" s="232"/>
      <c r="D710" s="232"/>
      <c r="E710" s="232"/>
      <c r="F710" s="232"/>
      <c r="G710" s="232"/>
      <c r="H710" s="232"/>
      <c r="I710" s="232"/>
      <c r="J710" s="234" t="str">
        <f t="shared" ref="J710:J773" si="23">IF($I710=0,"-",VLOOKUP($I710,ListaObligatiuniFataDeAngajati,2,0))</f>
        <v>-</v>
      </c>
      <c r="K710" s="233"/>
      <c r="L710" s="233"/>
      <c r="M710" s="304"/>
      <c r="N710" s="232">
        <v>1</v>
      </c>
    </row>
    <row r="711" spans="1:14" x14ac:dyDescent="0.2">
      <c r="A711" s="230" t="str">
        <f t="shared" si="22"/>
        <v>-</v>
      </c>
      <c r="B711" s="231"/>
      <c r="C711" s="232"/>
      <c r="D711" s="232"/>
      <c r="E711" s="232"/>
      <c r="F711" s="232"/>
      <c r="G711" s="232"/>
      <c r="H711" s="232"/>
      <c r="I711" s="232"/>
      <c r="J711" s="234" t="str">
        <f t="shared" si="23"/>
        <v>-</v>
      </c>
      <c r="K711" s="233"/>
      <c r="L711" s="233"/>
      <c r="M711" s="304"/>
      <c r="N711" s="232">
        <v>1</v>
      </c>
    </row>
    <row r="712" spans="1:14" x14ac:dyDescent="0.2">
      <c r="A712" s="230" t="str">
        <f t="shared" si="22"/>
        <v>-</v>
      </c>
      <c r="B712" s="231"/>
      <c r="C712" s="232"/>
      <c r="D712" s="232"/>
      <c r="E712" s="232"/>
      <c r="F712" s="232"/>
      <c r="G712" s="232"/>
      <c r="H712" s="232"/>
      <c r="I712" s="232"/>
      <c r="J712" s="234" t="str">
        <f t="shared" si="23"/>
        <v>-</v>
      </c>
      <c r="K712" s="233"/>
      <c r="L712" s="233"/>
      <c r="M712" s="304"/>
      <c r="N712" s="232">
        <v>1</v>
      </c>
    </row>
    <row r="713" spans="1:14" x14ac:dyDescent="0.2">
      <c r="A713" s="230" t="str">
        <f t="shared" si="22"/>
        <v>-</v>
      </c>
      <c r="B713" s="231"/>
      <c r="C713" s="232"/>
      <c r="D713" s="232"/>
      <c r="E713" s="232"/>
      <c r="F713" s="232"/>
      <c r="G713" s="232"/>
      <c r="H713" s="232"/>
      <c r="I713" s="232"/>
      <c r="J713" s="234" t="str">
        <f t="shared" si="23"/>
        <v>-</v>
      </c>
      <c r="K713" s="233"/>
      <c r="L713" s="233"/>
      <c r="M713" s="304"/>
      <c r="N713" s="232">
        <v>1</v>
      </c>
    </row>
    <row r="714" spans="1:14" x14ac:dyDescent="0.2">
      <c r="A714" s="230" t="str">
        <f t="shared" si="22"/>
        <v>-</v>
      </c>
      <c r="B714" s="231"/>
      <c r="C714" s="232"/>
      <c r="D714" s="232"/>
      <c r="E714" s="232"/>
      <c r="F714" s="232"/>
      <c r="G714" s="232"/>
      <c r="H714" s="232"/>
      <c r="I714" s="232"/>
      <c r="J714" s="234" t="str">
        <f t="shared" si="23"/>
        <v>-</v>
      </c>
      <c r="K714" s="233"/>
      <c r="L714" s="233"/>
      <c r="M714" s="304"/>
      <c r="N714" s="232">
        <v>1</v>
      </c>
    </row>
    <row r="715" spans="1:14" x14ac:dyDescent="0.2">
      <c r="A715" s="230" t="str">
        <f t="shared" si="22"/>
        <v>-</v>
      </c>
      <c r="B715" s="231"/>
      <c r="C715" s="232"/>
      <c r="D715" s="232"/>
      <c r="E715" s="232"/>
      <c r="F715" s="232"/>
      <c r="G715" s="232"/>
      <c r="H715" s="232"/>
      <c r="I715" s="232"/>
      <c r="J715" s="234" t="str">
        <f t="shared" si="23"/>
        <v>-</v>
      </c>
      <c r="K715" s="233"/>
      <c r="L715" s="233"/>
      <c r="M715" s="304"/>
      <c r="N715" s="232">
        <v>1</v>
      </c>
    </row>
    <row r="716" spans="1:14" x14ac:dyDescent="0.2">
      <c r="A716" s="230" t="str">
        <f t="shared" si="22"/>
        <v>-</v>
      </c>
      <c r="B716" s="231"/>
      <c r="C716" s="232"/>
      <c r="D716" s="232"/>
      <c r="E716" s="232"/>
      <c r="F716" s="232"/>
      <c r="G716" s="232"/>
      <c r="H716" s="232"/>
      <c r="I716" s="232"/>
      <c r="J716" s="234" t="str">
        <f t="shared" si="23"/>
        <v>-</v>
      </c>
      <c r="K716" s="233"/>
      <c r="L716" s="233"/>
      <c r="M716" s="304"/>
      <c r="N716" s="232">
        <v>1</v>
      </c>
    </row>
    <row r="717" spans="1:14" x14ac:dyDescent="0.2">
      <c r="A717" s="230" t="str">
        <f t="shared" si="22"/>
        <v>-</v>
      </c>
      <c r="B717" s="231"/>
      <c r="C717" s="232"/>
      <c r="D717" s="232"/>
      <c r="E717" s="232"/>
      <c r="F717" s="232"/>
      <c r="G717" s="232"/>
      <c r="H717" s="232"/>
      <c r="I717" s="232"/>
      <c r="J717" s="234" t="str">
        <f t="shared" si="23"/>
        <v>-</v>
      </c>
      <c r="K717" s="233"/>
      <c r="L717" s="233"/>
      <c r="M717" s="304"/>
      <c r="N717" s="232">
        <v>1</v>
      </c>
    </row>
    <row r="718" spans="1:14" x14ac:dyDescent="0.2">
      <c r="A718" s="230" t="str">
        <f t="shared" si="22"/>
        <v>-</v>
      </c>
      <c r="B718" s="231"/>
      <c r="C718" s="232"/>
      <c r="D718" s="232"/>
      <c r="E718" s="232"/>
      <c r="F718" s="232"/>
      <c r="G718" s="232"/>
      <c r="H718" s="232"/>
      <c r="I718" s="232"/>
      <c r="J718" s="234" t="str">
        <f t="shared" si="23"/>
        <v>-</v>
      </c>
      <c r="K718" s="233"/>
      <c r="L718" s="233"/>
      <c r="M718" s="304"/>
      <c r="N718" s="232">
        <v>1</v>
      </c>
    </row>
    <row r="719" spans="1:14" x14ac:dyDescent="0.2">
      <c r="A719" s="230" t="str">
        <f t="shared" si="22"/>
        <v>-</v>
      </c>
      <c r="B719" s="231"/>
      <c r="C719" s="232"/>
      <c r="D719" s="232"/>
      <c r="E719" s="232"/>
      <c r="F719" s="232"/>
      <c r="G719" s="232"/>
      <c r="H719" s="232"/>
      <c r="I719" s="232"/>
      <c r="J719" s="234" t="str">
        <f t="shared" si="23"/>
        <v>-</v>
      </c>
      <c r="K719" s="233"/>
      <c r="L719" s="233"/>
      <c r="M719" s="304"/>
      <c r="N719" s="232">
        <v>1</v>
      </c>
    </row>
    <row r="720" spans="1:14" x14ac:dyDescent="0.2">
      <c r="A720" s="230" t="str">
        <f t="shared" si="22"/>
        <v>-</v>
      </c>
      <c r="B720" s="231"/>
      <c r="C720" s="232"/>
      <c r="D720" s="232"/>
      <c r="E720" s="232"/>
      <c r="F720" s="232"/>
      <c r="G720" s="232"/>
      <c r="H720" s="232"/>
      <c r="I720" s="232"/>
      <c r="J720" s="234" t="str">
        <f t="shared" si="23"/>
        <v>-</v>
      </c>
      <c r="K720" s="233"/>
      <c r="L720" s="233"/>
      <c r="M720" s="304"/>
      <c r="N720" s="232">
        <v>1</v>
      </c>
    </row>
    <row r="721" spans="1:14" x14ac:dyDescent="0.2">
      <c r="A721" s="230" t="str">
        <f t="shared" si="22"/>
        <v>-</v>
      </c>
      <c r="B721" s="231"/>
      <c r="C721" s="232"/>
      <c r="D721" s="232"/>
      <c r="E721" s="232"/>
      <c r="F721" s="232"/>
      <c r="G721" s="232"/>
      <c r="H721" s="232"/>
      <c r="I721" s="232"/>
      <c r="J721" s="234" t="str">
        <f t="shared" si="23"/>
        <v>-</v>
      </c>
      <c r="K721" s="233"/>
      <c r="L721" s="233"/>
      <c r="M721" s="304"/>
      <c r="N721" s="232">
        <v>1</v>
      </c>
    </row>
    <row r="722" spans="1:14" x14ac:dyDescent="0.2">
      <c r="A722" s="230" t="str">
        <f t="shared" si="22"/>
        <v>-</v>
      </c>
      <c r="B722" s="231"/>
      <c r="C722" s="232"/>
      <c r="D722" s="232"/>
      <c r="E722" s="232"/>
      <c r="F722" s="232"/>
      <c r="G722" s="232"/>
      <c r="H722" s="232"/>
      <c r="I722" s="232"/>
      <c r="J722" s="234" t="str">
        <f t="shared" si="23"/>
        <v>-</v>
      </c>
      <c r="K722" s="233"/>
      <c r="L722" s="233"/>
      <c r="M722" s="304"/>
      <c r="N722" s="232">
        <v>1</v>
      </c>
    </row>
    <row r="723" spans="1:14" x14ac:dyDescent="0.2">
      <c r="A723" s="230" t="str">
        <f t="shared" si="22"/>
        <v>-</v>
      </c>
      <c r="B723" s="231"/>
      <c r="C723" s="232"/>
      <c r="D723" s="232"/>
      <c r="E723" s="232"/>
      <c r="F723" s="232"/>
      <c r="G723" s="232"/>
      <c r="H723" s="232"/>
      <c r="I723" s="232"/>
      <c r="J723" s="234" t="str">
        <f t="shared" si="23"/>
        <v>-</v>
      </c>
      <c r="K723" s="233"/>
      <c r="L723" s="233"/>
      <c r="M723" s="304"/>
      <c r="N723" s="232">
        <v>1</v>
      </c>
    </row>
    <row r="724" spans="1:14" x14ac:dyDescent="0.2">
      <c r="A724" s="230" t="str">
        <f t="shared" si="22"/>
        <v>-</v>
      </c>
      <c r="B724" s="231"/>
      <c r="C724" s="232"/>
      <c r="D724" s="232"/>
      <c r="E724" s="232"/>
      <c r="F724" s="232"/>
      <c r="G724" s="232"/>
      <c r="H724" s="232"/>
      <c r="I724" s="232"/>
      <c r="J724" s="234" t="str">
        <f t="shared" si="23"/>
        <v>-</v>
      </c>
      <c r="K724" s="233"/>
      <c r="L724" s="233"/>
      <c r="M724" s="304"/>
      <c r="N724" s="232">
        <v>1</v>
      </c>
    </row>
    <row r="725" spans="1:14" x14ac:dyDescent="0.2">
      <c r="A725" s="230" t="str">
        <f t="shared" si="22"/>
        <v>-</v>
      </c>
      <c r="B725" s="231"/>
      <c r="C725" s="232"/>
      <c r="D725" s="232"/>
      <c r="E725" s="232"/>
      <c r="F725" s="232"/>
      <c r="G725" s="232"/>
      <c r="H725" s="232"/>
      <c r="I725" s="232"/>
      <c r="J725" s="234" t="str">
        <f t="shared" si="23"/>
        <v>-</v>
      </c>
      <c r="K725" s="233"/>
      <c r="L725" s="233"/>
      <c r="M725" s="304"/>
      <c r="N725" s="232">
        <v>1</v>
      </c>
    </row>
    <row r="726" spans="1:14" x14ac:dyDescent="0.2">
      <c r="A726" s="230" t="str">
        <f t="shared" si="22"/>
        <v>-</v>
      </c>
      <c r="B726" s="231"/>
      <c r="C726" s="232"/>
      <c r="D726" s="232"/>
      <c r="E726" s="232"/>
      <c r="F726" s="232"/>
      <c r="G726" s="232"/>
      <c r="H726" s="232"/>
      <c r="I726" s="232"/>
      <c r="J726" s="234" t="str">
        <f t="shared" si="23"/>
        <v>-</v>
      </c>
      <c r="K726" s="233"/>
      <c r="L726" s="233"/>
      <c r="M726" s="304"/>
      <c r="N726" s="232">
        <v>1</v>
      </c>
    </row>
    <row r="727" spans="1:14" x14ac:dyDescent="0.2">
      <c r="A727" s="230" t="str">
        <f t="shared" si="22"/>
        <v>-</v>
      </c>
      <c r="B727" s="231"/>
      <c r="C727" s="232"/>
      <c r="D727" s="232"/>
      <c r="E727" s="232"/>
      <c r="F727" s="232"/>
      <c r="G727" s="232"/>
      <c r="H727" s="232"/>
      <c r="I727" s="232"/>
      <c r="J727" s="234" t="str">
        <f t="shared" si="23"/>
        <v>-</v>
      </c>
      <c r="K727" s="233"/>
      <c r="L727" s="233"/>
      <c r="M727" s="304"/>
      <c r="N727" s="232">
        <v>1</v>
      </c>
    </row>
    <row r="728" spans="1:14" x14ac:dyDescent="0.2">
      <c r="A728" s="230" t="str">
        <f t="shared" si="22"/>
        <v>-</v>
      </c>
      <c r="B728" s="231"/>
      <c r="C728" s="232"/>
      <c r="D728" s="232"/>
      <c r="E728" s="232"/>
      <c r="F728" s="232"/>
      <c r="G728" s="232"/>
      <c r="H728" s="232"/>
      <c r="I728" s="232"/>
      <c r="J728" s="234" t="str">
        <f t="shared" si="23"/>
        <v>-</v>
      </c>
      <c r="K728" s="233"/>
      <c r="L728" s="233"/>
      <c r="M728" s="304"/>
      <c r="N728" s="232">
        <v>1</v>
      </c>
    </row>
    <row r="729" spans="1:14" x14ac:dyDescent="0.2">
      <c r="A729" s="230" t="str">
        <f t="shared" si="22"/>
        <v>-</v>
      </c>
      <c r="B729" s="231"/>
      <c r="C729" s="232"/>
      <c r="D729" s="232"/>
      <c r="E729" s="232"/>
      <c r="F729" s="232"/>
      <c r="G729" s="232"/>
      <c r="H729" s="232"/>
      <c r="I729" s="232"/>
      <c r="J729" s="234" t="str">
        <f t="shared" si="23"/>
        <v>-</v>
      </c>
      <c r="K729" s="233"/>
      <c r="L729" s="233"/>
      <c r="M729" s="304"/>
      <c r="N729" s="232">
        <v>1</v>
      </c>
    </row>
    <row r="730" spans="1:14" x14ac:dyDescent="0.2">
      <c r="A730" s="230" t="str">
        <f t="shared" si="22"/>
        <v>-</v>
      </c>
      <c r="B730" s="231"/>
      <c r="C730" s="232"/>
      <c r="D730" s="232"/>
      <c r="E730" s="232"/>
      <c r="F730" s="232"/>
      <c r="G730" s="232"/>
      <c r="H730" s="232"/>
      <c r="I730" s="232"/>
      <c r="J730" s="234" t="str">
        <f t="shared" si="23"/>
        <v>-</v>
      </c>
      <c r="K730" s="233"/>
      <c r="L730" s="233"/>
      <c r="M730" s="304"/>
      <c r="N730" s="232">
        <v>1</v>
      </c>
    </row>
    <row r="731" spans="1:14" x14ac:dyDescent="0.2">
      <c r="A731" s="230" t="str">
        <f t="shared" si="22"/>
        <v>-</v>
      </c>
      <c r="B731" s="231"/>
      <c r="C731" s="232"/>
      <c r="D731" s="232"/>
      <c r="E731" s="232"/>
      <c r="F731" s="232"/>
      <c r="G731" s="232"/>
      <c r="H731" s="232"/>
      <c r="I731" s="232"/>
      <c r="J731" s="234" t="str">
        <f t="shared" si="23"/>
        <v>-</v>
      </c>
      <c r="K731" s="233"/>
      <c r="L731" s="233"/>
      <c r="M731" s="304"/>
      <c r="N731" s="232">
        <v>1</v>
      </c>
    </row>
    <row r="732" spans="1:14" x14ac:dyDescent="0.2">
      <c r="A732" s="230" t="str">
        <f t="shared" si="22"/>
        <v>-</v>
      </c>
      <c r="B732" s="231"/>
      <c r="C732" s="232"/>
      <c r="D732" s="232"/>
      <c r="E732" s="232"/>
      <c r="F732" s="232"/>
      <c r="G732" s="232"/>
      <c r="H732" s="232"/>
      <c r="I732" s="232"/>
      <c r="J732" s="234" t="str">
        <f t="shared" si="23"/>
        <v>-</v>
      </c>
      <c r="K732" s="233"/>
      <c r="L732" s="233"/>
      <c r="M732" s="304"/>
      <c r="N732" s="232">
        <v>1</v>
      </c>
    </row>
    <row r="733" spans="1:14" x14ac:dyDescent="0.2">
      <c r="A733" s="230" t="str">
        <f t="shared" si="22"/>
        <v>-</v>
      </c>
      <c r="B733" s="231"/>
      <c r="C733" s="232"/>
      <c r="D733" s="232"/>
      <c r="E733" s="232"/>
      <c r="F733" s="232"/>
      <c r="G733" s="232"/>
      <c r="H733" s="232"/>
      <c r="I733" s="232"/>
      <c r="J733" s="234" t="str">
        <f t="shared" si="23"/>
        <v>-</v>
      </c>
      <c r="K733" s="233"/>
      <c r="L733" s="233"/>
      <c r="M733" s="304"/>
      <c r="N733" s="232">
        <v>1</v>
      </c>
    </row>
    <row r="734" spans="1:14" x14ac:dyDescent="0.2">
      <c r="A734" s="230" t="str">
        <f t="shared" si="22"/>
        <v>-</v>
      </c>
      <c r="B734" s="231"/>
      <c r="C734" s="232"/>
      <c r="D734" s="232"/>
      <c r="E734" s="232"/>
      <c r="F734" s="232"/>
      <c r="G734" s="232"/>
      <c r="H734" s="232"/>
      <c r="I734" s="232"/>
      <c r="J734" s="234" t="str">
        <f t="shared" si="23"/>
        <v>-</v>
      </c>
      <c r="K734" s="233"/>
      <c r="L734" s="233"/>
      <c r="M734" s="304"/>
      <c r="N734" s="232">
        <v>1</v>
      </c>
    </row>
    <row r="735" spans="1:14" x14ac:dyDescent="0.2">
      <c r="A735" s="230" t="str">
        <f t="shared" si="22"/>
        <v>-</v>
      </c>
      <c r="B735" s="231"/>
      <c r="C735" s="232"/>
      <c r="D735" s="232"/>
      <c r="E735" s="232"/>
      <c r="F735" s="232"/>
      <c r="G735" s="232"/>
      <c r="H735" s="232"/>
      <c r="I735" s="232"/>
      <c r="J735" s="234" t="str">
        <f t="shared" si="23"/>
        <v>-</v>
      </c>
      <c r="K735" s="233"/>
      <c r="L735" s="233"/>
      <c r="M735" s="304"/>
      <c r="N735" s="232">
        <v>1</v>
      </c>
    </row>
    <row r="736" spans="1:14" x14ac:dyDescent="0.2">
      <c r="A736" s="230" t="str">
        <f t="shared" si="22"/>
        <v>-</v>
      </c>
      <c r="B736" s="231"/>
      <c r="C736" s="232"/>
      <c r="D736" s="232"/>
      <c r="E736" s="232"/>
      <c r="F736" s="232"/>
      <c r="G736" s="232"/>
      <c r="H736" s="232"/>
      <c r="I736" s="232"/>
      <c r="J736" s="234" t="str">
        <f t="shared" si="23"/>
        <v>-</v>
      </c>
      <c r="K736" s="233"/>
      <c r="L736" s="233"/>
      <c r="M736" s="304"/>
      <c r="N736" s="232">
        <v>1</v>
      </c>
    </row>
    <row r="737" spans="1:14" x14ac:dyDescent="0.2">
      <c r="A737" s="230" t="str">
        <f t="shared" si="22"/>
        <v>-</v>
      </c>
      <c r="B737" s="231"/>
      <c r="C737" s="232"/>
      <c r="D737" s="232"/>
      <c r="E737" s="232"/>
      <c r="F737" s="232"/>
      <c r="G737" s="232"/>
      <c r="H737" s="232"/>
      <c r="I737" s="232"/>
      <c r="J737" s="234" t="str">
        <f t="shared" si="23"/>
        <v>-</v>
      </c>
      <c r="K737" s="233"/>
      <c r="L737" s="233"/>
      <c r="M737" s="304"/>
      <c r="N737" s="232">
        <v>1</v>
      </c>
    </row>
    <row r="738" spans="1:14" x14ac:dyDescent="0.2">
      <c r="A738" s="230" t="str">
        <f t="shared" si="22"/>
        <v>-</v>
      </c>
      <c r="B738" s="231"/>
      <c r="C738" s="232"/>
      <c r="D738" s="232"/>
      <c r="E738" s="232"/>
      <c r="F738" s="232"/>
      <c r="G738" s="232"/>
      <c r="H738" s="232"/>
      <c r="I738" s="232"/>
      <c r="J738" s="234" t="str">
        <f t="shared" si="23"/>
        <v>-</v>
      </c>
      <c r="K738" s="233"/>
      <c r="L738" s="233"/>
      <c r="M738" s="304"/>
      <c r="N738" s="232">
        <v>1</v>
      </c>
    </row>
    <row r="739" spans="1:14" x14ac:dyDescent="0.2">
      <c r="A739" s="230" t="str">
        <f t="shared" si="22"/>
        <v>-</v>
      </c>
      <c r="B739" s="231"/>
      <c r="C739" s="232"/>
      <c r="D739" s="232"/>
      <c r="E739" s="232"/>
      <c r="F739" s="232"/>
      <c r="G739" s="232"/>
      <c r="H739" s="232"/>
      <c r="I739" s="232"/>
      <c r="J739" s="234" t="str">
        <f t="shared" si="23"/>
        <v>-</v>
      </c>
      <c r="K739" s="233"/>
      <c r="L739" s="233"/>
      <c r="M739" s="304"/>
      <c r="N739" s="232">
        <v>1</v>
      </c>
    </row>
    <row r="740" spans="1:14" x14ac:dyDescent="0.2">
      <c r="A740" s="230" t="str">
        <f t="shared" si="22"/>
        <v>-</v>
      </c>
      <c r="B740" s="231"/>
      <c r="C740" s="232"/>
      <c r="D740" s="232"/>
      <c r="E740" s="232"/>
      <c r="F740" s="232"/>
      <c r="G740" s="232"/>
      <c r="H740" s="232"/>
      <c r="I740" s="232"/>
      <c r="J740" s="234" t="str">
        <f t="shared" si="23"/>
        <v>-</v>
      </c>
      <c r="K740" s="233"/>
      <c r="L740" s="233"/>
      <c r="M740" s="304"/>
      <c r="N740" s="232">
        <v>1</v>
      </c>
    </row>
    <row r="741" spans="1:14" x14ac:dyDescent="0.2">
      <c r="A741" s="230" t="str">
        <f t="shared" si="22"/>
        <v>-</v>
      </c>
      <c r="B741" s="231"/>
      <c r="C741" s="232"/>
      <c r="D741" s="232"/>
      <c r="E741" s="232"/>
      <c r="F741" s="232"/>
      <c r="G741" s="232"/>
      <c r="H741" s="232"/>
      <c r="I741" s="232"/>
      <c r="J741" s="234" t="str">
        <f t="shared" si="23"/>
        <v>-</v>
      </c>
      <c r="K741" s="233"/>
      <c r="L741" s="233"/>
      <c r="M741" s="304"/>
      <c r="N741" s="232">
        <v>1</v>
      </c>
    </row>
    <row r="742" spans="1:14" x14ac:dyDescent="0.2">
      <c r="A742" s="230" t="str">
        <f t="shared" si="22"/>
        <v>-</v>
      </c>
      <c r="B742" s="231"/>
      <c r="C742" s="232"/>
      <c r="D742" s="232"/>
      <c r="E742" s="232"/>
      <c r="F742" s="232"/>
      <c r="G742" s="232"/>
      <c r="H742" s="232"/>
      <c r="I742" s="232"/>
      <c r="J742" s="234" t="str">
        <f t="shared" si="23"/>
        <v>-</v>
      </c>
      <c r="K742" s="233"/>
      <c r="L742" s="233"/>
      <c r="M742" s="304"/>
      <c r="N742" s="232">
        <v>1</v>
      </c>
    </row>
    <row r="743" spans="1:14" x14ac:dyDescent="0.2">
      <c r="A743" s="230" t="str">
        <f t="shared" si="22"/>
        <v>-</v>
      </c>
      <c r="B743" s="231"/>
      <c r="C743" s="232"/>
      <c r="D743" s="232"/>
      <c r="E743" s="232"/>
      <c r="F743" s="232"/>
      <c r="G743" s="232"/>
      <c r="H743" s="232"/>
      <c r="I743" s="232"/>
      <c r="J743" s="234" t="str">
        <f t="shared" si="23"/>
        <v>-</v>
      </c>
      <c r="K743" s="233"/>
      <c r="L743" s="233"/>
      <c r="M743" s="304"/>
      <c r="N743" s="232">
        <v>1</v>
      </c>
    </row>
    <row r="744" spans="1:14" x14ac:dyDescent="0.2">
      <c r="A744" s="230" t="str">
        <f t="shared" si="22"/>
        <v>-</v>
      </c>
      <c r="B744" s="231"/>
      <c r="C744" s="232"/>
      <c r="D744" s="232"/>
      <c r="E744" s="232"/>
      <c r="F744" s="232"/>
      <c r="G744" s="232"/>
      <c r="H744" s="232"/>
      <c r="I744" s="232"/>
      <c r="J744" s="234" t="str">
        <f t="shared" si="23"/>
        <v>-</v>
      </c>
      <c r="K744" s="233"/>
      <c r="L744" s="233"/>
      <c r="M744" s="304"/>
      <c r="N744" s="232">
        <v>1</v>
      </c>
    </row>
    <row r="745" spans="1:14" x14ac:dyDescent="0.2">
      <c r="A745" s="230" t="str">
        <f t="shared" si="22"/>
        <v>-</v>
      </c>
      <c r="B745" s="231"/>
      <c r="C745" s="232"/>
      <c r="D745" s="232"/>
      <c r="E745" s="232"/>
      <c r="F745" s="232"/>
      <c r="G745" s="232"/>
      <c r="H745" s="232"/>
      <c r="I745" s="232"/>
      <c r="J745" s="234" t="str">
        <f t="shared" si="23"/>
        <v>-</v>
      </c>
      <c r="K745" s="233"/>
      <c r="L745" s="233"/>
      <c r="M745" s="304"/>
      <c r="N745" s="232">
        <v>1</v>
      </c>
    </row>
    <row r="746" spans="1:14" x14ac:dyDescent="0.2">
      <c r="A746" s="230" t="str">
        <f t="shared" si="22"/>
        <v>-</v>
      </c>
      <c r="B746" s="231"/>
      <c r="C746" s="232"/>
      <c r="D746" s="232"/>
      <c r="E746" s="232"/>
      <c r="F746" s="232"/>
      <c r="G746" s="232"/>
      <c r="H746" s="232"/>
      <c r="I746" s="232"/>
      <c r="J746" s="234" t="str">
        <f t="shared" si="23"/>
        <v>-</v>
      </c>
      <c r="K746" s="233"/>
      <c r="L746" s="233"/>
      <c r="M746" s="304"/>
      <c r="N746" s="232">
        <v>1</v>
      </c>
    </row>
    <row r="747" spans="1:14" x14ac:dyDescent="0.2">
      <c r="A747" s="230" t="str">
        <f t="shared" si="22"/>
        <v>-</v>
      </c>
      <c r="B747" s="231"/>
      <c r="C747" s="232"/>
      <c r="D747" s="232"/>
      <c r="E747" s="232"/>
      <c r="F747" s="232"/>
      <c r="G747" s="232"/>
      <c r="H747" s="232"/>
      <c r="I747" s="232"/>
      <c r="J747" s="234" t="str">
        <f t="shared" si="23"/>
        <v>-</v>
      </c>
      <c r="K747" s="233"/>
      <c r="L747" s="233"/>
      <c r="M747" s="304"/>
      <c r="N747" s="232">
        <v>1</v>
      </c>
    </row>
    <row r="748" spans="1:14" x14ac:dyDescent="0.2">
      <c r="A748" s="230" t="str">
        <f t="shared" si="22"/>
        <v>-</v>
      </c>
      <c r="B748" s="231"/>
      <c r="C748" s="232"/>
      <c r="D748" s="232"/>
      <c r="E748" s="232"/>
      <c r="F748" s="232"/>
      <c r="G748" s="232"/>
      <c r="H748" s="232"/>
      <c r="I748" s="232"/>
      <c r="J748" s="234" t="str">
        <f t="shared" si="23"/>
        <v>-</v>
      </c>
      <c r="K748" s="233"/>
      <c r="L748" s="233"/>
      <c r="M748" s="304"/>
      <c r="N748" s="232">
        <v>1</v>
      </c>
    </row>
    <row r="749" spans="1:14" x14ac:dyDescent="0.2">
      <c r="A749" s="230" t="str">
        <f t="shared" si="22"/>
        <v>-</v>
      </c>
      <c r="B749" s="231"/>
      <c r="C749" s="232"/>
      <c r="D749" s="232"/>
      <c r="E749" s="232"/>
      <c r="F749" s="232"/>
      <c r="G749" s="232"/>
      <c r="H749" s="232"/>
      <c r="I749" s="232"/>
      <c r="J749" s="234" t="str">
        <f t="shared" si="23"/>
        <v>-</v>
      </c>
      <c r="K749" s="233"/>
      <c r="L749" s="233"/>
      <c r="M749" s="304"/>
      <c r="N749" s="232">
        <v>1</v>
      </c>
    </row>
    <row r="750" spans="1:14" x14ac:dyDescent="0.2">
      <c r="A750" s="230" t="str">
        <f t="shared" si="22"/>
        <v>-</v>
      </c>
      <c r="B750" s="231"/>
      <c r="C750" s="232"/>
      <c r="D750" s="232"/>
      <c r="E750" s="232"/>
      <c r="F750" s="232"/>
      <c r="G750" s="232"/>
      <c r="H750" s="232"/>
      <c r="I750" s="232"/>
      <c r="J750" s="234" t="str">
        <f t="shared" si="23"/>
        <v>-</v>
      </c>
      <c r="K750" s="233"/>
      <c r="L750" s="233"/>
      <c r="M750" s="304"/>
      <c r="N750" s="232">
        <v>1</v>
      </c>
    </row>
    <row r="751" spans="1:14" x14ac:dyDescent="0.2">
      <c r="A751" s="230" t="str">
        <f t="shared" si="22"/>
        <v>-</v>
      </c>
      <c r="B751" s="231"/>
      <c r="C751" s="232"/>
      <c r="D751" s="232"/>
      <c r="E751" s="232"/>
      <c r="F751" s="232"/>
      <c r="G751" s="232"/>
      <c r="H751" s="232"/>
      <c r="I751" s="232"/>
      <c r="J751" s="234" t="str">
        <f t="shared" si="23"/>
        <v>-</v>
      </c>
      <c r="K751" s="233"/>
      <c r="L751" s="233"/>
      <c r="M751" s="304"/>
      <c r="N751" s="232">
        <v>1</v>
      </c>
    </row>
    <row r="752" spans="1:14" x14ac:dyDescent="0.2">
      <c r="A752" s="230" t="str">
        <f t="shared" si="22"/>
        <v>-</v>
      </c>
      <c r="B752" s="231"/>
      <c r="C752" s="232"/>
      <c r="D752" s="232"/>
      <c r="E752" s="232"/>
      <c r="F752" s="232"/>
      <c r="G752" s="232"/>
      <c r="H752" s="232"/>
      <c r="I752" s="232"/>
      <c r="J752" s="234" t="str">
        <f t="shared" si="23"/>
        <v>-</v>
      </c>
      <c r="K752" s="233"/>
      <c r="L752" s="233"/>
      <c r="M752" s="304"/>
      <c r="N752" s="232">
        <v>1</v>
      </c>
    </row>
    <row r="753" spans="1:14" x14ac:dyDescent="0.2">
      <c r="A753" s="230" t="str">
        <f t="shared" si="22"/>
        <v>-</v>
      </c>
      <c r="B753" s="231"/>
      <c r="C753" s="232"/>
      <c r="D753" s="232"/>
      <c r="E753" s="232"/>
      <c r="F753" s="232"/>
      <c r="G753" s="232"/>
      <c r="H753" s="232"/>
      <c r="I753" s="232"/>
      <c r="J753" s="234" t="str">
        <f t="shared" si="23"/>
        <v>-</v>
      </c>
      <c r="K753" s="233"/>
      <c r="L753" s="233"/>
      <c r="M753" s="304"/>
      <c r="N753" s="232">
        <v>1</v>
      </c>
    </row>
    <row r="754" spans="1:14" x14ac:dyDescent="0.2">
      <c r="A754" s="230" t="str">
        <f t="shared" si="22"/>
        <v>-</v>
      </c>
      <c r="B754" s="231"/>
      <c r="C754" s="232"/>
      <c r="D754" s="232"/>
      <c r="E754" s="232"/>
      <c r="F754" s="232"/>
      <c r="G754" s="232"/>
      <c r="H754" s="232"/>
      <c r="I754" s="232"/>
      <c r="J754" s="234" t="str">
        <f t="shared" si="23"/>
        <v>-</v>
      </c>
      <c r="K754" s="233"/>
      <c r="L754" s="233"/>
      <c r="M754" s="304"/>
      <c r="N754" s="232">
        <v>1</v>
      </c>
    </row>
    <row r="755" spans="1:14" x14ac:dyDescent="0.2">
      <c r="A755" s="230" t="str">
        <f t="shared" si="22"/>
        <v>-</v>
      </c>
      <c r="B755" s="231"/>
      <c r="C755" s="232"/>
      <c r="D755" s="232"/>
      <c r="E755" s="232"/>
      <c r="F755" s="232"/>
      <c r="G755" s="232"/>
      <c r="H755" s="232"/>
      <c r="I755" s="232"/>
      <c r="J755" s="234" t="str">
        <f t="shared" si="23"/>
        <v>-</v>
      </c>
      <c r="K755" s="233"/>
      <c r="L755" s="233"/>
      <c r="M755" s="304"/>
      <c r="N755" s="232">
        <v>1</v>
      </c>
    </row>
    <row r="756" spans="1:14" x14ac:dyDescent="0.2">
      <c r="A756" s="230" t="str">
        <f t="shared" si="22"/>
        <v>-</v>
      </c>
      <c r="B756" s="231"/>
      <c r="C756" s="232"/>
      <c r="D756" s="232"/>
      <c r="E756" s="232"/>
      <c r="F756" s="232"/>
      <c r="G756" s="232"/>
      <c r="H756" s="232"/>
      <c r="I756" s="232"/>
      <c r="J756" s="234" t="str">
        <f t="shared" si="23"/>
        <v>-</v>
      </c>
      <c r="K756" s="233"/>
      <c r="L756" s="233"/>
      <c r="M756" s="304"/>
      <c r="N756" s="232">
        <v>1</v>
      </c>
    </row>
    <row r="757" spans="1:14" x14ac:dyDescent="0.2">
      <c r="A757" s="230" t="str">
        <f t="shared" si="22"/>
        <v>-</v>
      </c>
      <c r="B757" s="231"/>
      <c r="C757" s="232"/>
      <c r="D757" s="232"/>
      <c r="E757" s="232"/>
      <c r="F757" s="232"/>
      <c r="G757" s="232"/>
      <c r="H757" s="232"/>
      <c r="I757" s="232"/>
      <c r="J757" s="234" t="str">
        <f t="shared" si="23"/>
        <v>-</v>
      </c>
      <c r="K757" s="233"/>
      <c r="L757" s="233"/>
      <c r="M757" s="304"/>
      <c r="N757" s="232">
        <v>1</v>
      </c>
    </row>
    <row r="758" spans="1:14" x14ac:dyDescent="0.2">
      <c r="A758" s="230" t="str">
        <f t="shared" si="22"/>
        <v>-</v>
      </c>
      <c r="B758" s="231"/>
      <c r="C758" s="232"/>
      <c r="D758" s="232"/>
      <c r="E758" s="232"/>
      <c r="F758" s="232"/>
      <c r="G758" s="232"/>
      <c r="H758" s="232"/>
      <c r="I758" s="232"/>
      <c r="J758" s="234" t="str">
        <f t="shared" si="23"/>
        <v>-</v>
      </c>
      <c r="K758" s="233"/>
      <c r="L758" s="233"/>
      <c r="M758" s="304"/>
      <c r="N758" s="232">
        <v>1</v>
      </c>
    </row>
    <row r="759" spans="1:14" x14ac:dyDescent="0.2">
      <c r="A759" s="230" t="str">
        <f t="shared" si="22"/>
        <v>-</v>
      </c>
      <c r="B759" s="231"/>
      <c r="C759" s="232"/>
      <c r="D759" s="232"/>
      <c r="E759" s="232"/>
      <c r="F759" s="232"/>
      <c r="G759" s="232"/>
      <c r="H759" s="232"/>
      <c r="I759" s="232"/>
      <c r="J759" s="234" t="str">
        <f t="shared" si="23"/>
        <v>-</v>
      </c>
      <c r="K759" s="233"/>
      <c r="L759" s="233"/>
      <c r="M759" s="304"/>
      <c r="N759" s="232">
        <v>1</v>
      </c>
    </row>
    <row r="760" spans="1:14" x14ac:dyDescent="0.2">
      <c r="A760" s="230" t="str">
        <f t="shared" si="22"/>
        <v>-</v>
      </c>
      <c r="B760" s="231"/>
      <c r="C760" s="232"/>
      <c r="D760" s="232"/>
      <c r="E760" s="232"/>
      <c r="F760" s="232"/>
      <c r="G760" s="232"/>
      <c r="H760" s="232"/>
      <c r="I760" s="232"/>
      <c r="J760" s="234" t="str">
        <f t="shared" si="23"/>
        <v>-</v>
      </c>
      <c r="K760" s="233"/>
      <c r="L760" s="233"/>
      <c r="M760" s="304"/>
      <c r="N760" s="232">
        <v>1</v>
      </c>
    </row>
    <row r="761" spans="1:14" x14ac:dyDescent="0.2">
      <c r="A761" s="230" t="str">
        <f t="shared" si="22"/>
        <v>-</v>
      </c>
      <c r="B761" s="231"/>
      <c r="C761" s="232"/>
      <c r="D761" s="232"/>
      <c r="E761" s="232"/>
      <c r="F761" s="232"/>
      <c r="G761" s="232"/>
      <c r="H761" s="232"/>
      <c r="I761" s="232"/>
      <c r="J761" s="234" t="str">
        <f t="shared" si="23"/>
        <v>-</v>
      </c>
      <c r="K761" s="233"/>
      <c r="L761" s="233"/>
      <c r="M761" s="304"/>
      <c r="N761" s="232">
        <v>1</v>
      </c>
    </row>
    <row r="762" spans="1:14" x14ac:dyDescent="0.2">
      <c r="A762" s="230" t="str">
        <f t="shared" si="22"/>
        <v>-</v>
      </c>
      <c r="B762" s="231"/>
      <c r="C762" s="232"/>
      <c r="D762" s="232"/>
      <c r="E762" s="232"/>
      <c r="F762" s="232"/>
      <c r="G762" s="232"/>
      <c r="H762" s="232"/>
      <c r="I762" s="232"/>
      <c r="J762" s="234" t="str">
        <f t="shared" si="23"/>
        <v>-</v>
      </c>
      <c r="K762" s="233"/>
      <c r="L762" s="233"/>
      <c r="M762" s="304"/>
      <c r="N762" s="232">
        <v>1</v>
      </c>
    </row>
    <row r="763" spans="1:14" x14ac:dyDescent="0.2">
      <c r="A763" s="230" t="str">
        <f t="shared" si="22"/>
        <v>-</v>
      </c>
      <c r="B763" s="231"/>
      <c r="C763" s="232"/>
      <c r="D763" s="232"/>
      <c r="E763" s="232"/>
      <c r="F763" s="232"/>
      <c r="G763" s="232"/>
      <c r="H763" s="232"/>
      <c r="I763" s="232"/>
      <c r="J763" s="234" t="str">
        <f t="shared" si="23"/>
        <v>-</v>
      </c>
      <c r="K763" s="233"/>
      <c r="L763" s="233"/>
      <c r="M763" s="304"/>
      <c r="N763" s="232">
        <v>1</v>
      </c>
    </row>
    <row r="764" spans="1:14" x14ac:dyDescent="0.2">
      <c r="A764" s="230" t="str">
        <f t="shared" si="22"/>
        <v>-</v>
      </c>
      <c r="B764" s="231"/>
      <c r="C764" s="232"/>
      <c r="D764" s="232"/>
      <c r="E764" s="232"/>
      <c r="F764" s="232"/>
      <c r="G764" s="232"/>
      <c r="H764" s="232"/>
      <c r="I764" s="232"/>
      <c r="J764" s="234" t="str">
        <f t="shared" si="23"/>
        <v>-</v>
      </c>
      <c r="K764" s="233"/>
      <c r="L764" s="233"/>
      <c r="M764" s="304"/>
      <c r="N764" s="232">
        <v>1</v>
      </c>
    </row>
    <row r="765" spans="1:14" x14ac:dyDescent="0.2">
      <c r="A765" s="230" t="str">
        <f t="shared" si="22"/>
        <v>-</v>
      </c>
      <c r="B765" s="231"/>
      <c r="C765" s="232"/>
      <c r="D765" s="232"/>
      <c r="E765" s="232"/>
      <c r="F765" s="232"/>
      <c r="G765" s="232"/>
      <c r="H765" s="232"/>
      <c r="I765" s="232"/>
      <c r="J765" s="234" t="str">
        <f t="shared" si="23"/>
        <v>-</v>
      </c>
      <c r="K765" s="233"/>
      <c r="L765" s="233"/>
      <c r="M765" s="304"/>
      <c r="N765" s="232">
        <v>1</v>
      </c>
    </row>
    <row r="766" spans="1:14" x14ac:dyDescent="0.2">
      <c r="A766" s="230" t="str">
        <f t="shared" si="22"/>
        <v>-</v>
      </c>
      <c r="B766" s="231"/>
      <c r="C766" s="232"/>
      <c r="D766" s="232"/>
      <c r="E766" s="232"/>
      <c r="F766" s="232"/>
      <c r="G766" s="232"/>
      <c r="H766" s="232"/>
      <c r="I766" s="232"/>
      <c r="J766" s="234" t="str">
        <f t="shared" si="23"/>
        <v>-</v>
      </c>
      <c r="K766" s="233"/>
      <c r="L766" s="233"/>
      <c r="M766" s="304"/>
      <c r="N766" s="232">
        <v>1</v>
      </c>
    </row>
    <row r="767" spans="1:14" x14ac:dyDescent="0.2">
      <c r="A767" s="230" t="str">
        <f t="shared" si="22"/>
        <v>-</v>
      </c>
      <c r="B767" s="231"/>
      <c r="C767" s="232"/>
      <c r="D767" s="232"/>
      <c r="E767" s="232"/>
      <c r="F767" s="232"/>
      <c r="G767" s="232"/>
      <c r="H767" s="232"/>
      <c r="I767" s="232"/>
      <c r="J767" s="234" t="str">
        <f t="shared" si="23"/>
        <v>-</v>
      </c>
      <c r="K767" s="233"/>
      <c r="L767" s="233"/>
      <c r="M767" s="304"/>
      <c r="N767" s="232">
        <v>1</v>
      </c>
    </row>
    <row r="768" spans="1:14" x14ac:dyDescent="0.2">
      <c r="A768" s="230" t="str">
        <f t="shared" si="22"/>
        <v>-</v>
      </c>
      <c r="B768" s="231"/>
      <c r="C768" s="232"/>
      <c r="D768" s="232"/>
      <c r="E768" s="232"/>
      <c r="F768" s="232"/>
      <c r="G768" s="232"/>
      <c r="H768" s="232"/>
      <c r="I768" s="232"/>
      <c r="J768" s="234" t="str">
        <f t="shared" si="23"/>
        <v>-</v>
      </c>
      <c r="K768" s="233"/>
      <c r="L768" s="233"/>
      <c r="M768" s="304"/>
      <c r="N768" s="232">
        <v>1</v>
      </c>
    </row>
    <row r="769" spans="1:14" x14ac:dyDescent="0.2">
      <c r="A769" s="230" t="str">
        <f t="shared" si="22"/>
        <v>-</v>
      </c>
      <c r="B769" s="231"/>
      <c r="C769" s="232"/>
      <c r="D769" s="232"/>
      <c r="E769" s="232"/>
      <c r="F769" s="232"/>
      <c r="G769" s="232"/>
      <c r="H769" s="232"/>
      <c r="I769" s="232"/>
      <c r="J769" s="234" t="str">
        <f t="shared" si="23"/>
        <v>-</v>
      </c>
      <c r="K769" s="233"/>
      <c r="L769" s="233"/>
      <c r="M769" s="304"/>
      <c r="N769" s="232">
        <v>1</v>
      </c>
    </row>
    <row r="770" spans="1:14" x14ac:dyDescent="0.2">
      <c r="A770" s="230" t="str">
        <f t="shared" si="22"/>
        <v>-</v>
      </c>
      <c r="B770" s="231"/>
      <c r="C770" s="232"/>
      <c r="D770" s="232"/>
      <c r="E770" s="232"/>
      <c r="F770" s="232"/>
      <c r="G770" s="232"/>
      <c r="H770" s="232"/>
      <c r="I770" s="232"/>
      <c r="J770" s="234" t="str">
        <f t="shared" si="23"/>
        <v>-</v>
      </c>
      <c r="K770" s="233"/>
      <c r="L770" s="233"/>
      <c r="M770" s="304"/>
      <c r="N770" s="232">
        <v>1</v>
      </c>
    </row>
    <row r="771" spans="1:14" x14ac:dyDescent="0.2">
      <c r="A771" s="230" t="str">
        <f t="shared" si="22"/>
        <v>-</v>
      </c>
      <c r="B771" s="231"/>
      <c r="C771" s="232"/>
      <c r="D771" s="232"/>
      <c r="E771" s="232"/>
      <c r="F771" s="232"/>
      <c r="G771" s="232"/>
      <c r="H771" s="232"/>
      <c r="I771" s="232"/>
      <c r="J771" s="234" t="str">
        <f t="shared" si="23"/>
        <v>-</v>
      </c>
      <c r="K771" s="233"/>
      <c r="L771" s="233"/>
      <c r="M771" s="304"/>
      <c r="N771" s="232">
        <v>1</v>
      </c>
    </row>
    <row r="772" spans="1:14" x14ac:dyDescent="0.2">
      <c r="A772" s="230" t="str">
        <f t="shared" si="22"/>
        <v>-</v>
      </c>
      <c r="B772" s="231"/>
      <c r="C772" s="232"/>
      <c r="D772" s="232"/>
      <c r="E772" s="232"/>
      <c r="F772" s="232"/>
      <c r="G772" s="232"/>
      <c r="H772" s="232"/>
      <c r="I772" s="232"/>
      <c r="J772" s="234" t="str">
        <f t="shared" si="23"/>
        <v>-</v>
      </c>
      <c r="K772" s="233"/>
      <c r="L772" s="233"/>
      <c r="M772" s="304"/>
      <c r="N772" s="232">
        <v>1</v>
      </c>
    </row>
    <row r="773" spans="1:14" x14ac:dyDescent="0.2">
      <c r="A773" s="230" t="str">
        <f t="shared" si="22"/>
        <v>-</v>
      </c>
      <c r="B773" s="231"/>
      <c r="C773" s="232"/>
      <c r="D773" s="232"/>
      <c r="E773" s="232"/>
      <c r="F773" s="232"/>
      <c r="G773" s="232"/>
      <c r="H773" s="232"/>
      <c r="I773" s="232"/>
      <c r="J773" s="234" t="str">
        <f t="shared" si="23"/>
        <v>-</v>
      </c>
      <c r="K773" s="233"/>
      <c r="L773" s="233"/>
      <c r="M773" s="304"/>
      <c r="N773" s="232">
        <v>1</v>
      </c>
    </row>
    <row r="774" spans="1:14" x14ac:dyDescent="0.2">
      <c r="A774" s="230" t="str">
        <f t="shared" ref="A774:A837" si="24">IF(B774=0,"-",VALUE(LEFT(B774,4)))</f>
        <v>-</v>
      </c>
      <c r="B774" s="231"/>
      <c r="C774" s="232"/>
      <c r="D774" s="232"/>
      <c r="E774" s="232"/>
      <c r="F774" s="232"/>
      <c r="G774" s="232"/>
      <c r="H774" s="232"/>
      <c r="I774" s="232"/>
      <c r="J774" s="234" t="str">
        <f t="shared" ref="J774:J837" si="25">IF($I774=0,"-",VLOOKUP($I774,ListaObligatiuniFataDeAngajati,2,0))</f>
        <v>-</v>
      </c>
      <c r="K774" s="233"/>
      <c r="L774" s="233"/>
      <c r="M774" s="304"/>
      <c r="N774" s="232">
        <v>1</v>
      </c>
    </row>
    <row r="775" spans="1:14" x14ac:dyDescent="0.2">
      <c r="A775" s="230" t="str">
        <f t="shared" si="24"/>
        <v>-</v>
      </c>
      <c r="B775" s="231"/>
      <c r="C775" s="232"/>
      <c r="D775" s="232"/>
      <c r="E775" s="232"/>
      <c r="F775" s="232"/>
      <c r="G775" s="232"/>
      <c r="H775" s="232"/>
      <c r="I775" s="232"/>
      <c r="J775" s="234" t="str">
        <f t="shared" si="25"/>
        <v>-</v>
      </c>
      <c r="K775" s="233"/>
      <c r="L775" s="233"/>
      <c r="M775" s="304"/>
      <c r="N775" s="232">
        <v>1</v>
      </c>
    </row>
    <row r="776" spans="1:14" x14ac:dyDescent="0.2">
      <c r="A776" s="230" t="str">
        <f t="shared" si="24"/>
        <v>-</v>
      </c>
      <c r="B776" s="231"/>
      <c r="C776" s="232"/>
      <c r="D776" s="232"/>
      <c r="E776" s="232"/>
      <c r="F776" s="232"/>
      <c r="G776" s="232"/>
      <c r="H776" s="232"/>
      <c r="I776" s="232"/>
      <c r="J776" s="234" t="str">
        <f t="shared" si="25"/>
        <v>-</v>
      </c>
      <c r="K776" s="233"/>
      <c r="L776" s="233"/>
      <c r="M776" s="304"/>
      <c r="N776" s="232">
        <v>1</v>
      </c>
    </row>
    <row r="777" spans="1:14" x14ac:dyDescent="0.2">
      <c r="A777" s="230" t="str">
        <f t="shared" si="24"/>
        <v>-</v>
      </c>
      <c r="B777" s="231"/>
      <c r="C777" s="232"/>
      <c r="D777" s="232"/>
      <c r="E777" s="232"/>
      <c r="F777" s="232"/>
      <c r="G777" s="232"/>
      <c r="H777" s="232"/>
      <c r="I777" s="232"/>
      <c r="J777" s="234" t="str">
        <f t="shared" si="25"/>
        <v>-</v>
      </c>
      <c r="K777" s="233"/>
      <c r="L777" s="233"/>
      <c r="M777" s="304"/>
      <c r="N777" s="232">
        <v>1</v>
      </c>
    </row>
    <row r="778" spans="1:14" x14ac:dyDescent="0.2">
      <c r="A778" s="230" t="str">
        <f t="shared" si="24"/>
        <v>-</v>
      </c>
      <c r="B778" s="231"/>
      <c r="C778" s="232"/>
      <c r="D778" s="232"/>
      <c r="E778" s="232"/>
      <c r="F778" s="232"/>
      <c r="G778" s="232"/>
      <c r="H778" s="232"/>
      <c r="I778" s="232"/>
      <c r="J778" s="234" t="str">
        <f t="shared" si="25"/>
        <v>-</v>
      </c>
      <c r="K778" s="233"/>
      <c r="L778" s="233"/>
      <c r="M778" s="304"/>
      <c r="N778" s="232">
        <v>1</v>
      </c>
    </row>
    <row r="779" spans="1:14" x14ac:dyDescent="0.2">
      <c r="A779" s="230" t="str">
        <f t="shared" si="24"/>
        <v>-</v>
      </c>
      <c r="B779" s="231"/>
      <c r="C779" s="232"/>
      <c r="D779" s="232"/>
      <c r="E779" s="232"/>
      <c r="F779" s="232"/>
      <c r="G779" s="232"/>
      <c r="H779" s="232"/>
      <c r="I779" s="232"/>
      <c r="J779" s="234" t="str">
        <f t="shared" si="25"/>
        <v>-</v>
      </c>
      <c r="K779" s="233"/>
      <c r="L779" s="233"/>
      <c r="M779" s="304"/>
      <c r="N779" s="232">
        <v>1</v>
      </c>
    </row>
    <row r="780" spans="1:14" x14ac:dyDescent="0.2">
      <c r="A780" s="230" t="str">
        <f t="shared" si="24"/>
        <v>-</v>
      </c>
      <c r="B780" s="231"/>
      <c r="C780" s="232"/>
      <c r="D780" s="232"/>
      <c r="E780" s="232"/>
      <c r="F780" s="232"/>
      <c r="G780" s="232"/>
      <c r="H780" s="232"/>
      <c r="I780" s="232"/>
      <c r="J780" s="234" t="str">
        <f t="shared" si="25"/>
        <v>-</v>
      </c>
      <c r="K780" s="233"/>
      <c r="L780" s="233"/>
      <c r="M780" s="304"/>
      <c r="N780" s="232">
        <v>1</v>
      </c>
    </row>
    <row r="781" spans="1:14" x14ac:dyDescent="0.2">
      <c r="A781" s="230" t="str">
        <f t="shared" si="24"/>
        <v>-</v>
      </c>
      <c r="B781" s="231"/>
      <c r="C781" s="232"/>
      <c r="D781" s="232"/>
      <c r="E781" s="232"/>
      <c r="F781" s="232"/>
      <c r="G781" s="232"/>
      <c r="H781" s="232"/>
      <c r="I781" s="232"/>
      <c r="J781" s="234" t="str">
        <f t="shared" si="25"/>
        <v>-</v>
      </c>
      <c r="K781" s="233"/>
      <c r="L781" s="233"/>
      <c r="M781" s="304"/>
      <c r="N781" s="232">
        <v>1</v>
      </c>
    </row>
    <row r="782" spans="1:14" x14ac:dyDescent="0.2">
      <c r="A782" s="230" t="str">
        <f t="shared" si="24"/>
        <v>-</v>
      </c>
      <c r="B782" s="231"/>
      <c r="C782" s="232"/>
      <c r="D782" s="232"/>
      <c r="E782" s="232"/>
      <c r="F782" s="232"/>
      <c r="G782" s="232"/>
      <c r="H782" s="232"/>
      <c r="I782" s="232"/>
      <c r="J782" s="234" t="str">
        <f t="shared" si="25"/>
        <v>-</v>
      </c>
      <c r="K782" s="233"/>
      <c r="L782" s="233"/>
      <c r="M782" s="304"/>
      <c r="N782" s="232">
        <v>1</v>
      </c>
    </row>
    <row r="783" spans="1:14" x14ac:dyDescent="0.2">
      <c r="A783" s="230" t="str">
        <f t="shared" si="24"/>
        <v>-</v>
      </c>
      <c r="B783" s="231"/>
      <c r="C783" s="232"/>
      <c r="D783" s="232"/>
      <c r="E783" s="232"/>
      <c r="F783" s="232"/>
      <c r="G783" s="232"/>
      <c r="H783" s="232"/>
      <c r="I783" s="232"/>
      <c r="J783" s="234" t="str">
        <f t="shared" si="25"/>
        <v>-</v>
      </c>
      <c r="K783" s="233"/>
      <c r="L783" s="233"/>
      <c r="M783" s="304"/>
      <c r="N783" s="232">
        <v>1</v>
      </c>
    </row>
    <row r="784" spans="1:14" x14ac:dyDescent="0.2">
      <c r="A784" s="230" t="str">
        <f t="shared" si="24"/>
        <v>-</v>
      </c>
      <c r="B784" s="231"/>
      <c r="C784" s="232"/>
      <c r="D784" s="232"/>
      <c r="E784" s="232"/>
      <c r="F784" s="232"/>
      <c r="G784" s="232"/>
      <c r="H784" s="232"/>
      <c r="I784" s="232"/>
      <c r="J784" s="234" t="str">
        <f t="shared" si="25"/>
        <v>-</v>
      </c>
      <c r="K784" s="233"/>
      <c r="L784" s="233"/>
      <c r="M784" s="304"/>
      <c r="N784" s="232">
        <v>1</v>
      </c>
    </row>
    <row r="785" spans="1:14" x14ac:dyDescent="0.2">
      <c r="A785" s="230" t="str">
        <f t="shared" si="24"/>
        <v>-</v>
      </c>
      <c r="B785" s="231"/>
      <c r="C785" s="232"/>
      <c r="D785" s="232"/>
      <c r="E785" s="232"/>
      <c r="F785" s="232"/>
      <c r="G785" s="232"/>
      <c r="H785" s="232"/>
      <c r="I785" s="232"/>
      <c r="J785" s="234" t="str">
        <f t="shared" si="25"/>
        <v>-</v>
      </c>
      <c r="K785" s="233"/>
      <c r="L785" s="233"/>
      <c r="M785" s="304"/>
      <c r="N785" s="232">
        <v>1</v>
      </c>
    </row>
    <row r="786" spans="1:14" x14ac:dyDescent="0.2">
      <c r="A786" s="230" t="str">
        <f t="shared" si="24"/>
        <v>-</v>
      </c>
      <c r="B786" s="231"/>
      <c r="C786" s="232"/>
      <c r="D786" s="232"/>
      <c r="E786" s="232"/>
      <c r="F786" s="232"/>
      <c r="G786" s="232"/>
      <c r="H786" s="232"/>
      <c r="I786" s="232"/>
      <c r="J786" s="234" t="str">
        <f t="shared" si="25"/>
        <v>-</v>
      </c>
      <c r="K786" s="233"/>
      <c r="L786" s="233"/>
      <c r="M786" s="304"/>
      <c r="N786" s="232">
        <v>1</v>
      </c>
    </row>
    <row r="787" spans="1:14" x14ac:dyDescent="0.2">
      <c r="A787" s="230" t="str">
        <f t="shared" si="24"/>
        <v>-</v>
      </c>
      <c r="B787" s="231"/>
      <c r="C787" s="232"/>
      <c r="D787" s="232"/>
      <c r="E787" s="232"/>
      <c r="F787" s="232"/>
      <c r="G787" s="232"/>
      <c r="H787" s="232"/>
      <c r="I787" s="232"/>
      <c r="J787" s="234" t="str">
        <f t="shared" si="25"/>
        <v>-</v>
      </c>
      <c r="K787" s="233"/>
      <c r="L787" s="233"/>
      <c r="M787" s="304"/>
      <c r="N787" s="232">
        <v>1</v>
      </c>
    </row>
    <row r="788" spans="1:14" x14ac:dyDescent="0.2">
      <c r="A788" s="230" t="str">
        <f t="shared" si="24"/>
        <v>-</v>
      </c>
      <c r="B788" s="231"/>
      <c r="C788" s="232"/>
      <c r="D788" s="232"/>
      <c r="E788" s="232"/>
      <c r="F788" s="232"/>
      <c r="G788" s="232"/>
      <c r="H788" s="232"/>
      <c r="I788" s="232"/>
      <c r="J788" s="234" t="str">
        <f t="shared" si="25"/>
        <v>-</v>
      </c>
      <c r="K788" s="233"/>
      <c r="L788" s="233"/>
      <c r="M788" s="304"/>
      <c r="N788" s="232">
        <v>1</v>
      </c>
    </row>
    <row r="789" spans="1:14" x14ac:dyDescent="0.2">
      <c r="A789" s="230" t="str">
        <f t="shared" si="24"/>
        <v>-</v>
      </c>
      <c r="B789" s="231"/>
      <c r="C789" s="232"/>
      <c r="D789" s="232"/>
      <c r="E789" s="232"/>
      <c r="F789" s="232"/>
      <c r="G789" s="232"/>
      <c r="H789" s="232"/>
      <c r="I789" s="232"/>
      <c r="J789" s="234" t="str">
        <f t="shared" si="25"/>
        <v>-</v>
      </c>
      <c r="K789" s="233"/>
      <c r="L789" s="233"/>
      <c r="M789" s="304"/>
      <c r="N789" s="232">
        <v>1</v>
      </c>
    </row>
    <row r="790" spans="1:14" x14ac:dyDescent="0.2">
      <c r="A790" s="230" t="str">
        <f t="shared" si="24"/>
        <v>-</v>
      </c>
      <c r="B790" s="231"/>
      <c r="C790" s="232"/>
      <c r="D790" s="232"/>
      <c r="E790" s="232"/>
      <c r="F790" s="232"/>
      <c r="G790" s="232"/>
      <c r="H790" s="232"/>
      <c r="I790" s="232"/>
      <c r="J790" s="234" t="str">
        <f t="shared" si="25"/>
        <v>-</v>
      </c>
      <c r="K790" s="233"/>
      <c r="L790" s="233"/>
      <c r="M790" s="304"/>
      <c r="N790" s="232">
        <v>1</v>
      </c>
    </row>
    <row r="791" spans="1:14" x14ac:dyDescent="0.2">
      <c r="A791" s="230" t="str">
        <f t="shared" si="24"/>
        <v>-</v>
      </c>
      <c r="B791" s="231"/>
      <c r="C791" s="232"/>
      <c r="D791" s="232"/>
      <c r="E791" s="232"/>
      <c r="F791" s="232"/>
      <c r="G791" s="232"/>
      <c r="H791" s="232"/>
      <c r="I791" s="232"/>
      <c r="J791" s="234" t="str">
        <f t="shared" si="25"/>
        <v>-</v>
      </c>
      <c r="K791" s="233"/>
      <c r="L791" s="233"/>
      <c r="M791" s="304"/>
      <c r="N791" s="232">
        <v>1</v>
      </c>
    </row>
    <row r="792" spans="1:14" x14ac:dyDescent="0.2">
      <c r="A792" s="230" t="str">
        <f t="shared" si="24"/>
        <v>-</v>
      </c>
      <c r="B792" s="231"/>
      <c r="C792" s="232"/>
      <c r="D792" s="232"/>
      <c r="E792" s="232"/>
      <c r="F792" s="232"/>
      <c r="G792" s="232"/>
      <c r="H792" s="232"/>
      <c r="I792" s="232"/>
      <c r="J792" s="234" t="str">
        <f t="shared" si="25"/>
        <v>-</v>
      </c>
      <c r="K792" s="233"/>
      <c r="L792" s="233"/>
      <c r="M792" s="304"/>
      <c r="N792" s="232">
        <v>1</v>
      </c>
    </row>
    <row r="793" spans="1:14" x14ac:dyDescent="0.2">
      <c r="A793" s="230" t="str">
        <f t="shared" si="24"/>
        <v>-</v>
      </c>
      <c r="B793" s="231"/>
      <c r="C793" s="232"/>
      <c r="D793" s="232"/>
      <c r="E793" s="232"/>
      <c r="F793" s="232"/>
      <c r="G793" s="232"/>
      <c r="H793" s="232"/>
      <c r="I793" s="232"/>
      <c r="J793" s="234" t="str">
        <f t="shared" si="25"/>
        <v>-</v>
      </c>
      <c r="K793" s="233"/>
      <c r="L793" s="233"/>
      <c r="M793" s="304"/>
      <c r="N793" s="232">
        <v>1</v>
      </c>
    </row>
    <row r="794" spans="1:14" x14ac:dyDescent="0.2">
      <c r="A794" s="230" t="str">
        <f t="shared" si="24"/>
        <v>-</v>
      </c>
      <c r="B794" s="231"/>
      <c r="C794" s="232"/>
      <c r="D794" s="232"/>
      <c r="E794" s="232"/>
      <c r="F794" s="232"/>
      <c r="G794" s="232"/>
      <c r="H794" s="232"/>
      <c r="I794" s="232"/>
      <c r="J794" s="234" t="str">
        <f t="shared" si="25"/>
        <v>-</v>
      </c>
      <c r="K794" s="233"/>
      <c r="L794" s="233"/>
      <c r="M794" s="304"/>
      <c r="N794" s="232">
        <v>1</v>
      </c>
    </row>
    <row r="795" spans="1:14" x14ac:dyDescent="0.2">
      <c r="A795" s="230" t="str">
        <f t="shared" si="24"/>
        <v>-</v>
      </c>
      <c r="B795" s="231"/>
      <c r="C795" s="232"/>
      <c r="D795" s="232"/>
      <c r="E795" s="232"/>
      <c r="F795" s="232"/>
      <c r="G795" s="232"/>
      <c r="H795" s="232"/>
      <c r="I795" s="232"/>
      <c r="J795" s="234" t="str">
        <f t="shared" si="25"/>
        <v>-</v>
      </c>
      <c r="K795" s="233"/>
      <c r="L795" s="233"/>
      <c r="M795" s="304"/>
      <c r="N795" s="232">
        <v>1</v>
      </c>
    </row>
    <row r="796" spans="1:14" x14ac:dyDescent="0.2">
      <c r="A796" s="230" t="str">
        <f t="shared" si="24"/>
        <v>-</v>
      </c>
      <c r="B796" s="231"/>
      <c r="C796" s="232"/>
      <c r="D796" s="232"/>
      <c r="E796" s="232"/>
      <c r="F796" s="232"/>
      <c r="G796" s="232"/>
      <c r="H796" s="232"/>
      <c r="I796" s="232"/>
      <c r="J796" s="234" t="str">
        <f t="shared" si="25"/>
        <v>-</v>
      </c>
      <c r="K796" s="233"/>
      <c r="L796" s="233"/>
      <c r="M796" s="304"/>
      <c r="N796" s="232">
        <v>1</v>
      </c>
    </row>
    <row r="797" spans="1:14" x14ac:dyDescent="0.2">
      <c r="A797" s="230" t="str">
        <f t="shared" si="24"/>
        <v>-</v>
      </c>
      <c r="B797" s="231"/>
      <c r="C797" s="232"/>
      <c r="D797" s="232"/>
      <c r="E797" s="232"/>
      <c r="F797" s="232"/>
      <c r="G797" s="232"/>
      <c r="H797" s="232"/>
      <c r="I797" s="232"/>
      <c r="J797" s="234" t="str">
        <f t="shared" si="25"/>
        <v>-</v>
      </c>
      <c r="K797" s="233"/>
      <c r="L797" s="233"/>
      <c r="M797" s="304"/>
      <c r="N797" s="232">
        <v>1</v>
      </c>
    </row>
    <row r="798" spans="1:14" x14ac:dyDescent="0.2">
      <c r="A798" s="230" t="str">
        <f t="shared" si="24"/>
        <v>-</v>
      </c>
      <c r="B798" s="231"/>
      <c r="C798" s="232"/>
      <c r="D798" s="232"/>
      <c r="E798" s="232"/>
      <c r="F798" s="232"/>
      <c r="G798" s="232"/>
      <c r="H798" s="232"/>
      <c r="I798" s="232"/>
      <c r="J798" s="234" t="str">
        <f t="shared" si="25"/>
        <v>-</v>
      </c>
      <c r="K798" s="233"/>
      <c r="L798" s="233"/>
      <c r="M798" s="304"/>
      <c r="N798" s="232">
        <v>1</v>
      </c>
    </row>
    <row r="799" spans="1:14" x14ac:dyDescent="0.2">
      <c r="A799" s="230" t="str">
        <f t="shared" si="24"/>
        <v>-</v>
      </c>
      <c r="B799" s="231"/>
      <c r="C799" s="232"/>
      <c r="D799" s="232"/>
      <c r="E799" s="232"/>
      <c r="F799" s="232"/>
      <c r="G799" s="232"/>
      <c r="H799" s="232"/>
      <c r="I799" s="232"/>
      <c r="J799" s="234" t="str">
        <f t="shared" si="25"/>
        <v>-</v>
      </c>
      <c r="K799" s="233"/>
      <c r="L799" s="233"/>
      <c r="M799" s="304"/>
      <c r="N799" s="232">
        <v>1</v>
      </c>
    </row>
    <row r="800" spans="1:14" x14ac:dyDescent="0.2">
      <c r="A800" s="230" t="str">
        <f t="shared" si="24"/>
        <v>-</v>
      </c>
      <c r="B800" s="231"/>
      <c r="C800" s="232"/>
      <c r="D800" s="232"/>
      <c r="E800" s="232"/>
      <c r="F800" s="232"/>
      <c r="G800" s="232"/>
      <c r="H800" s="232"/>
      <c r="I800" s="232"/>
      <c r="J800" s="234" t="str">
        <f t="shared" si="25"/>
        <v>-</v>
      </c>
      <c r="K800" s="233"/>
      <c r="L800" s="233"/>
      <c r="M800" s="304"/>
      <c r="N800" s="232">
        <v>1</v>
      </c>
    </row>
    <row r="801" spans="1:14" x14ac:dyDescent="0.2">
      <c r="A801" s="230" t="str">
        <f t="shared" si="24"/>
        <v>-</v>
      </c>
      <c r="B801" s="231"/>
      <c r="C801" s="232"/>
      <c r="D801" s="232"/>
      <c r="E801" s="232"/>
      <c r="F801" s="232"/>
      <c r="G801" s="232"/>
      <c r="H801" s="232"/>
      <c r="I801" s="232"/>
      <c r="J801" s="234" t="str">
        <f t="shared" si="25"/>
        <v>-</v>
      </c>
      <c r="K801" s="233"/>
      <c r="L801" s="233"/>
      <c r="M801" s="304"/>
      <c r="N801" s="232">
        <v>1</v>
      </c>
    </row>
    <row r="802" spans="1:14" x14ac:dyDescent="0.2">
      <c r="A802" s="230" t="str">
        <f t="shared" si="24"/>
        <v>-</v>
      </c>
      <c r="B802" s="231"/>
      <c r="C802" s="232"/>
      <c r="D802" s="232"/>
      <c r="E802" s="232"/>
      <c r="F802" s="232"/>
      <c r="G802" s="232"/>
      <c r="H802" s="232"/>
      <c r="I802" s="232"/>
      <c r="J802" s="234" t="str">
        <f t="shared" si="25"/>
        <v>-</v>
      </c>
      <c r="K802" s="233"/>
      <c r="L802" s="233"/>
      <c r="M802" s="304"/>
      <c r="N802" s="232">
        <v>1</v>
      </c>
    </row>
    <row r="803" spans="1:14" x14ac:dyDescent="0.2">
      <c r="A803" s="230" t="str">
        <f t="shared" si="24"/>
        <v>-</v>
      </c>
      <c r="B803" s="231"/>
      <c r="C803" s="232"/>
      <c r="D803" s="232"/>
      <c r="E803" s="232"/>
      <c r="F803" s="232"/>
      <c r="G803" s="232"/>
      <c r="H803" s="232"/>
      <c r="I803" s="232"/>
      <c r="J803" s="234" t="str">
        <f t="shared" si="25"/>
        <v>-</v>
      </c>
      <c r="K803" s="233"/>
      <c r="L803" s="233"/>
      <c r="M803" s="304"/>
      <c r="N803" s="232">
        <v>1</v>
      </c>
    </row>
    <row r="804" spans="1:14" x14ac:dyDescent="0.2">
      <c r="A804" s="230" t="str">
        <f t="shared" si="24"/>
        <v>-</v>
      </c>
      <c r="B804" s="231"/>
      <c r="C804" s="232"/>
      <c r="D804" s="232"/>
      <c r="E804" s="232"/>
      <c r="F804" s="232"/>
      <c r="G804" s="232"/>
      <c r="H804" s="232"/>
      <c r="I804" s="232"/>
      <c r="J804" s="234" t="str">
        <f t="shared" si="25"/>
        <v>-</v>
      </c>
      <c r="K804" s="233"/>
      <c r="L804" s="233"/>
      <c r="M804" s="304"/>
      <c r="N804" s="232">
        <v>1</v>
      </c>
    </row>
    <row r="805" spans="1:14" x14ac:dyDescent="0.2">
      <c r="A805" s="230" t="str">
        <f t="shared" si="24"/>
        <v>-</v>
      </c>
      <c r="B805" s="231"/>
      <c r="C805" s="232"/>
      <c r="D805" s="232"/>
      <c r="E805" s="232"/>
      <c r="F805" s="232"/>
      <c r="G805" s="232"/>
      <c r="H805" s="232"/>
      <c r="I805" s="232"/>
      <c r="J805" s="234" t="str">
        <f t="shared" si="25"/>
        <v>-</v>
      </c>
      <c r="K805" s="233"/>
      <c r="L805" s="233"/>
      <c r="M805" s="304"/>
      <c r="N805" s="232">
        <v>1</v>
      </c>
    </row>
    <row r="806" spans="1:14" x14ac:dyDescent="0.2">
      <c r="A806" s="230" t="str">
        <f t="shared" si="24"/>
        <v>-</v>
      </c>
      <c r="B806" s="231"/>
      <c r="C806" s="232"/>
      <c r="D806" s="232"/>
      <c r="E806" s="232"/>
      <c r="F806" s="232"/>
      <c r="G806" s="232"/>
      <c r="H806" s="232"/>
      <c r="I806" s="232"/>
      <c r="J806" s="234" t="str">
        <f t="shared" si="25"/>
        <v>-</v>
      </c>
      <c r="K806" s="233"/>
      <c r="L806" s="233"/>
      <c r="M806" s="304"/>
      <c r="N806" s="232">
        <v>1</v>
      </c>
    </row>
    <row r="807" spans="1:14" x14ac:dyDescent="0.2">
      <c r="A807" s="230" t="str">
        <f t="shared" si="24"/>
        <v>-</v>
      </c>
      <c r="B807" s="231"/>
      <c r="C807" s="232"/>
      <c r="D807" s="232"/>
      <c r="E807" s="232"/>
      <c r="F807" s="232"/>
      <c r="G807" s="232"/>
      <c r="H807" s="232"/>
      <c r="I807" s="232"/>
      <c r="J807" s="234" t="str">
        <f t="shared" si="25"/>
        <v>-</v>
      </c>
      <c r="K807" s="233"/>
      <c r="L807" s="233"/>
      <c r="M807" s="304"/>
      <c r="N807" s="232">
        <v>1</v>
      </c>
    </row>
    <row r="808" spans="1:14" x14ac:dyDescent="0.2">
      <c r="A808" s="230" t="str">
        <f t="shared" si="24"/>
        <v>-</v>
      </c>
      <c r="B808" s="231"/>
      <c r="C808" s="232"/>
      <c r="D808" s="232"/>
      <c r="E808" s="232"/>
      <c r="F808" s="232"/>
      <c r="G808" s="232"/>
      <c r="H808" s="232"/>
      <c r="I808" s="232"/>
      <c r="J808" s="234" t="str">
        <f t="shared" si="25"/>
        <v>-</v>
      </c>
      <c r="K808" s="233"/>
      <c r="L808" s="233"/>
      <c r="M808" s="304"/>
      <c r="N808" s="232">
        <v>1</v>
      </c>
    </row>
    <row r="809" spans="1:14" x14ac:dyDescent="0.2">
      <c r="A809" s="230" t="str">
        <f t="shared" si="24"/>
        <v>-</v>
      </c>
      <c r="B809" s="231"/>
      <c r="C809" s="232"/>
      <c r="D809" s="232"/>
      <c r="E809" s="232"/>
      <c r="F809" s="232"/>
      <c r="G809" s="232"/>
      <c r="H809" s="232"/>
      <c r="I809" s="232"/>
      <c r="J809" s="234" t="str">
        <f t="shared" si="25"/>
        <v>-</v>
      </c>
      <c r="K809" s="233"/>
      <c r="L809" s="233"/>
      <c r="M809" s="304"/>
      <c r="N809" s="232">
        <v>1</v>
      </c>
    </row>
    <row r="810" spans="1:14" x14ac:dyDescent="0.2">
      <c r="A810" s="230" t="str">
        <f t="shared" si="24"/>
        <v>-</v>
      </c>
      <c r="B810" s="231"/>
      <c r="C810" s="232"/>
      <c r="D810" s="232"/>
      <c r="E810" s="232"/>
      <c r="F810" s="232"/>
      <c r="G810" s="232"/>
      <c r="H810" s="232"/>
      <c r="I810" s="232"/>
      <c r="J810" s="234" t="str">
        <f t="shared" si="25"/>
        <v>-</v>
      </c>
      <c r="K810" s="233"/>
      <c r="L810" s="233"/>
      <c r="M810" s="304"/>
      <c r="N810" s="232">
        <v>1</v>
      </c>
    </row>
    <row r="811" spans="1:14" x14ac:dyDescent="0.2">
      <c r="A811" s="230" t="str">
        <f t="shared" si="24"/>
        <v>-</v>
      </c>
      <c r="B811" s="231"/>
      <c r="C811" s="232"/>
      <c r="D811" s="232"/>
      <c r="E811" s="232"/>
      <c r="F811" s="232"/>
      <c r="G811" s="232"/>
      <c r="H811" s="232"/>
      <c r="I811" s="232"/>
      <c r="J811" s="234" t="str">
        <f t="shared" si="25"/>
        <v>-</v>
      </c>
      <c r="K811" s="233"/>
      <c r="L811" s="233"/>
      <c r="M811" s="304"/>
      <c r="N811" s="232">
        <v>1</v>
      </c>
    </row>
    <row r="812" spans="1:14" x14ac:dyDescent="0.2">
      <c r="A812" s="230" t="str">
        <f t="shared" si="24"/>
        <v>-</v>
      </c>
      <c r="B812" s="231"/>
      <c r="C812" s="232"/>
      <c r="D812" s="232"/>
      <c r="E812" s="232"/>
      <c r="F812" s="232"/>
      <c r="G812" s="232"/>
      <c r="H812" s="232"/>
      <c r="I812" s="232"/>
      <c r="J812" s="234" t="str">
        <f t="shared" si="25"/>
        <v>-</v>
      </c>
      <c r="K812" s="233"/>
      <c r="L812" s="233"/>
      <c r="M812" s="304"/>
      <c r="N812" s="232">
        <v>1</v>
      </c>
    </row>
    <row r="813" spans="1:14" x14ac:dyDescent="0.2">
      <c r="A813" s="230" t="str">
        <f t="shared" si="24"/>
        <v>-</v>
      </c>
      <c r="B813" s="231"/>
      <c r="C813" s="232"/>
      <c r="D813" s="232"/>
      <c r="E813" s="232"/>
      <c r="F813" s="232"/>
      <c r="G813" s="232"/>
      <c r="H813" s="232"/>
      <c r="I813" s="232"/>
      <c r="J813" s="234" t="str">
        <f t="shared" si="25"/>
        <v>-</v>
      </c>
      <c r="K813" s="233"/>
      <c r="L813" s="233"/>
      <c r="M813" s="304"/>
      <c r="N813" s="232">
        <v>1</v>
      </c>
    </row>
    <row r="814" spans="1:14" x14ac:dyDescent="0.2">
      <c r="A814" s="230" t="str">
        <f t="shared" si="24"/>
        <v>-</v>
      </c>
      <c r="B814" s="231"/>
      <c r="C814" s="232"/>
      <c r="D814" s="232"/>
      <c r="E814" s="232"/>
      <c r="F814" s="232"/>
      <c r="G814" s="232"/>
      <c r="H814" s="232"/>
      <c r="I814" s="232"/>
      <c r="J814" s="234" t="str">
        <f t="shared" si="25"/>
        <v>-</v>
      </c>
      <c r="K814" s="233"/>
      <c r="L814" s="233"/>
      <c r="M814" s="304"/>
      <c r="N814" s="232">
        <v>1</v>
      </c>
    </row>
    <row r="815" spans="1:14" x14ac:dyDescent="0.2">
      <c r="A815" s="230" t="str">
        <f t="shared" si="24"/>
        <v>-</v>
      </c>
      <c r="B815" s="231"/>
      <c r="C815" s="232"/>
      <c r="D815" s="232"/>
      <c r="E815" s="232"/>
      <c r="F815" s="232"/>
      <c r="G815" s="232"/>
      <c r="H815" s="232"/>
      <c r="I815" s="232"/>
      <c r="J815" s="234" t="str">
        <f t="shared" si="25"/>
        <v>-</v>
      </c>
      <c r="K815" s="233"/>
      <c r="L815" s="233"/>
      <c r="M815" s="304"/>
      <c r="N815" s="232">
        <v>1</v>
      </c>
    </row>
    <row r="816" spans="1:14" x14ac:dyDescent="0.2">
      <c r="A816" s="230" t="str">
        <f t="shared" si="24"/>
        <v>-</v>
      </c>
      <c r="B816" s="231"/>
      <c r="C816" s="232"/>
      <c r="D816" s="232"/>
      <c r="E816" s="232"/>
      <c r="F816" s="232"/>
      <c r="G816" s="232"/>
      <c r="H816" s="232"/>
      <c r="I816" s="232"/>
      <c r="J816" s="234" t="str">
        <f t="shared" si="25"/>
        <v>-</v>
      </c>
      <c r="K816" s="233"/>
      <c r="L816" s="233"/>
      <c r="M816" s="304"/>
      <c r="N816" s="232">
        <v>1</v>
      </c>
    </row>
    <row r="817" spans="1:14" x14ac:dyDescent="0.2">
      <c r="A817" s="230" t="str">
        <f t="shared" si="24"/>
        <v>-</v>
      </c>
      <c r="B817" s="231"/>
      <c r="C817" s="232"/>
      <c r="D817" s="232"/>
      <c r="E817" s="232"/>
      <c r="F817" s="232"/>
      <c r="G817" s="232"/>
      <c r="H817" s="232"/>
      <c r="I817" s="232"/>
      <c r="J817" s="234" t="str">
        <f t="shared" si="25"/>
        <v>-</v>
      </c>
      <c r="K817" s="233"/>
      <c r="L817" s="233"/>
      <c r="M817" s="304"/>
      <c r="N817" s="232">
        <v>1</v>
      </c>
    </row>
    <row r="818" spans="1:14" x14ac:dyDescent="0.2">
      <c r="A818" s="230" t="str">
        <f t="shared" si="24"/>
        <v>-</v>
      </c>
      <c r="B818" s="231"/>
      <c r="C818" s="232"/>
      <c r="D818" s="232"/>
      <c r="E818" s="232"/>
      <c r="F818" s="232"/>
      <c r="G818" s="232"/>
      <c r="H818" s="232"/>
      <c r="I818" s="232"/>
      <c r="J818" s="234" t="str">
        <f t="shared" si="25"/>
        <v>-</v>
      </c>
      <c r="K818" s="233"/>
      <c r="L818" s="233"/>
      <c r="M818" s="304"/>
      <c r="N818" s="232">
        <v>1</v>
      </c>
    </row>
    <row r="819" spans="1:14" x14ac:dyDescent="0.2">
      <c r="A819" s="230" t="str">
        <f t="shared" si="24"/>
        <v>-</v>
      </c>
      <c r="B819" s="231"/>
      <c r="C819" s="232"/>
      <c r="D819" s="232"/>
      <c r="E819" s="232"/>
      <c r="F819" s="232"/>
      <c r="G819" s="232"/>
      <c r="H819" s="232"/>
      <c r="I819" s="232"/>
      <c r="J819" s="234" t="str">
        <f t="shared" si="25"/>
        <v>-</v>
      </c>
      <c r="K819" s="233"/>
      <c r="L819" s="233"/>
      <c r="M819" s="304"/>
      <c r="N819" s="232">
        <v>1</v>
      </c>
    </row>
    <row r="820" spans="1:14" x14ac:dyDescent="0.2">
      <c r="A820" s="230" t="str">
        <f t="shared" si="24"/>
        <v>-</v>
      </c>
      <c r="B820" s="231"/>
      <c r="C820" s="232"/>
      <c r="D820" s="232"/>
      <c r="E820" s="232"/>
      <c r="F820" s="232"/>
      <c r="G820" s="232"/>
      <c r="H820" s="232"/>
      <c r="I820" s="232"/>
      <c r="J820" s="234" t="str">
        <f t="shared" si="25"/>
        <v>-</v>
      </c>
      <c r="K820" s="233"/>
      <c r="L820" s="233"/>
      <c r="M820" s="304"/>
      <c r="N820" s="232">
        <v>1</v>
      </c>
    </row>
    <row r="821" spans="1:14" x14ac:dyDescent="0.2">
      <c r="A821" s="230" t="str">
        <f t="shared" si="24"/>
        <v>-</v>
      </c>
      <c r="B821" s="231"/>
      <c r="C821" s="232"/>
      <c r="D821" s="232"/>
      <c r="E821" s="232"/>
      <c r="F821" s="232"/>
      <c r="G821" s="232"/>
      <c r="H821" s="232"/>
      <c r="I821" s="232"/>
      <c r="J821" s="234" t="str">
        <f t="shared" si="25"/>
        <v>-</v>
      </c>
      <c r="K821" s="233"/>
      <c r="L821" s="233"/>
      <c r="M821" s="304"/>
      <c r="N821" s="232">
        <v>1</v>
      </c>
    </row>
    <row r="822" spans="1:14" x14ac:dyDescent="0.2">
      <c r="A822" s="230" t="str">
        <f t="shared" si="24"/>
        <v>-</v>
      </c>
      <c r="B822" s="231"/>
      <c r="C822" s="232"/>
      <c r="D822" s="232"/>
      <c r="E822" s="232"/>
      <c r="F822" s="232"/>
      <c r="G822" s="232"/>
      <c r="H822" s="232"/>
      <c r="I822" s="232"/>
      <c r="J822" s="234" t="str">
        <f t="shared" si="25"/>
        <v>-</v>
      </c>
      <c r="K822" s="233"/>
      <c r="L822" s="233"/>
      <c r="M822" s="304"/>
      <c r="N822" s="232">
        <v>1</v>
      </c>
    </row>
    <row r="823" spans="1:14" x14ac:dyDescent="0.2">
      <c r="A823" s="230" t="str">
        <f t="shared" si="24"/>
        <v>-</v>
      </c>
      <c r="B823" s="231"/>
      <c r="C823" s="232"/>
      <c r="D823" s="232"/>
      <c r="E823" s="232"/>
      <c r="F823" s="232"/>
      <c r="G823" s="232"/>
      <c r="H823" s="232"/>
      <c r="I823" s="232"/>
      <c r="J823" s="234" t="str">
        <f t="shared" si="25"/>
        <v>-</v>
      </c>
      <c r="K823" s="233"/>
      <c r="L823" s="233"/>
      <c r="M823" s="304"/>
      <c r="N823" s="232">
        <v>1</v>
      </c>
    </row>
    <row r="824" spans="1:14" x14ac:dyDescent="0.2">
      <c r="A824" s="230" t="str">
        <f t="shared" si="24"/>
        <v>-</v>
      </c>
      <c r="B824" s="231"/>
      <c r="C824" s="232"/>
      <c r="D824" s="232"/>
      <c r="E824" s="232"/>
      <c r="F824" s="232"/>
      <c r="G824" s="232"/>
      <c r="H824" s="232"/>
      <c r="I824" s="232"/>
      <c r="J824" s="234" t="str">
        <f t="shared" si="25"/>
        <v>-</v>
      </c>
      <c r="K824" s="233"/>
      <c r="L824" s="233"/>
      <c r="M824" s="304"/>
      <c r="N824" s="232">
        <v>1</v>
      </c>
    </row>
    <row r="825" spans="1:14" x14ac:dyDescent="0.2">
      <c r="A825" s="230" t="str">
        <f t="shared" si="24"/>
        <v>-</v>
      </c>
      <c r="B825" s="231"/>
      <c r="C825" s="232"/>
      <c r="D825" s="232"/>
      <c r="E825" s="232"/>
      <c r="F825" s="232"/>
      <c r="G825" s="232"/>
      <c r="H825" s="232"/>
      <c r="I825" s="232"/>
      <c r="J825" s="234" t="str">
        <f t="shared" si="25"/>
        <v>-</v>
      </c>
      <c r="K825" s="233"/>
      <c r="L825" s="233"/>
      <c r="M825" s="304"/>
      <c r="N825" s="232">
        <v>1</v>
      </c>
    </row>
    <row r="826" spans="1:14" x14ac:dyDescent="0.2">
      <c r="A826" s="230" t="str">
        <f t="shared" si="24"/>
        <v>-</v>
      </c>
      <c r="B826" s="231"/>
      <c r="C826" s="232"/>
      <c r="D826" s="232"/>
      <c r="E826" s="232"/>
      <c r="F826" s="232"/>
      <c r="G826" s="232"/>
      <c r="H826" s="232"/>
      <c r="I826" s="232"/>
      <c r="J826" s="234" t="str">
        <f t="shared" si="25"/>
        <v>-</v>
      </c>
      <c r="K826" s="233"/>
      <c r="L826" s="233"/>
      <c r="M826" s="304"/>
      <c r="N826" s="232">
        <v>1</v>
      </c>
    </row>
    <row r="827" spans="1:14" x14ac:dyDescent="0.2">
      <c r="A827" s="230" t="str">
        <f t="shared" si="24"/>
        <v>-</v>
      </c>
      <c r="B827" s="231"/>
      <c r="C827" s="232"/>
      <c r="D827" s="232"/>
      <c r="E827" s="232"/>
      <c r="F827" s="232"/>
      <c r="G827" s="232"/>
      <c r="H827" s="232"/>
      <c r="I827" s="232"/>
      <c r="J827" s="234" t="str">
        <f t="shared" si="25"/>
        <v>-</v>
      </c>
      <c r="K827" s="233"/>
      <c r="L827" s="233"/>
      <c r="M827" s="304"/>
      <c r="N827" s="232">
        <v>1</v>
      </c>
    </row>
    <row r="828" spans="1:14" x14ac:dyDescent="0.2">
      <c r="A828" s="230" t="str">
        <f t="shared" si="24"/>
        <v>-</v>
      </c>
      <c r="B828" s="231"/>
      <c r="C828" s="232"/>
      <c r="D828" s="232"/>
      <c r="E828" s="232"/>
      <c r="F828" s="232"/>
      <c r="G828" s="232"/>
      <c r="H828" s="232"/>
      <c r="I828" s="232"/>
      <c r="J828" s="234" t="str">
        <f t="shared" si="25"/>
        <v>-</v>
      </c>
      <c r="K828" s="233"/>
      <c r="L828" s="233"/>
      <c r="M828" s="304"/>
      <c r="N828" s="232">
        <v>1</v>
      </c>
    </row>
    <row r="829" spans="1:14" x14ac:dyDescent="0.2">
      <c r="A829" s="230" t="str">
        <f t="shared" si="24"/>
        <v>-</v>
      </c>
      <c r="B829" s="231"/>
      <c r="C829" s="232"/>
      <c r="D829" s="232"/>
      <c r="E829" s="232"/>
      <c r="F829" s="232"/>
      <c r="G829" s="232"/>
      <c r="H829" s="232"/>
      <c r="I829" s="232"/>
      <c r="J829" s="234" t="str">
        <f t="shared" si="25"/>
        <v>-</v>
      </c>
      <c r="K829" s="233"/>
      <c r="L829" s="233"/>
      <c r="M829" s="304"/>
      <c r="N829" s="232">
        <v>1</v>
      </c>
    </row>
    <row r="830" spans="1:14" x14ac:dyDescent="0.2">
      <c r="A830" s="230" t="str">
        <f t="shared" si="24"/>
        <v>-</v>
      </c>
      <c r="B830" s="231"/>
      <c r="C830" s="232"/>
      <c r="D830" s="232"/>
      <c r="E830" s="232"/>
      <c r="F830" s="232"/>
      <c r="G830" s="232"/>
      <c r="H830" s="232"/>
      <c r="I830" s="232"/>
      <c r="J830" s="234" t="str">
        <f t="shared" si="25"/>
        <v>-</v>
      </c>
      <c r="K830" s="233"/>
      <c r="L830" s="233"/>
      <c r="M830" s="304"/>
      <c r="N830" s="232">
        <v>1</v>
      </c>
    </row>
    <row r="831" spans="1:14" x14ac:dyDescent="0.2">
      <c r="A831" s="230" t="str">
        <f t="shared" si="24"/>
        <v>-</v>
      </c>
      <c r="B831" s="231"/>
      <c r="C831" s="232"/>
      <c r="D831" s="232"/>
      <c r="E831" s="232"/>
      <c r="F831" s="232"/>
      <c r="G831" s="232"/>
      <c r="H831" s="232"/>
      <c r="I831" s="232"/>
      <c r="J831" s="234" t="str">
        <f t="shared" si="25"/>
        <v>-</v>
      </c>
      <c r="K831" s="233"/>
      <c r="L831" s="233"/>
      <c r="M831" s="304"/>
      <c r="N831" s="232">
        <v>1</v>
      </c>
    </row>
    <row r="832" spans="1:14" x14ac:dyDescent="0.2">
      <c r="A832" s="230" t="str">
        <f t="shared" si="24"/>
        <v>-</v>
      </c>
      <c r="B832" s="231"/>
      <c r="C832" s="232"/>
      <c r="D832" s="232"/>
      <c r="E832" s="232"/>
      <c r="F832" s="232"/>
      <c r="G832" s="232"/>
      <c r="H832" s="232"/>
      <c r="I832" s="232"/>
      <c r="J832" s="234" t="str">
        <f t="shared" si="25"/>
        <v>-</v>
      </c>
      <c r="K832" s="233"/>
      <c r="L832" s="233"/>
      <c r="M832" s="304"/>
      <c r="N832" s="232">
        <v>1</v>
      </c>
    </row>
    <row r="833" spans="1:14" x14ac:dyDescent="0.2">
      <c r="A833" s="230" t="str">
        <f t="shared" si="24"/>
        <v>-</v>
      </c>
      <c r="B833" s="231"/>
      <c r="C833" s="232"/>
      <c r="D833" s="232"/>
      <c r="E833" s="232"/>
      <c r="F833" s="232"/>
      <c r="G833" s="232"/>
      <c r="H833" s="232"/>
      <c r="I833" s="232"/>
      <c r="J833" s="234" t="str">
        <f t="shared" si="25"/>
        <v>-</v>
      </c>
      <c r="K833" s="233"/>
      <c r="L833" s="233"/>
      <c r="M833" s="304"/>
      <c r="N833" s="232">
        <v>1</v>
      </c>
    </row>
    <row r="834" spans="1:14" x14ac:dyDescent="0.2">
      <c r="A834" s="230" t="str">
        <f t="shared" si="24"/>
        <v>-</v>
      </c>
      <c r="B834" s="231"/>
      <c r="C834" s="232"/>
      <c r="D834" s="232"/>
      <c r="E834" s="232"/>
      <c r="F834" s="232"/>
      <c r="G834" s="232"/>
      <c r="H834" s="232"/>
      <c r="I834" s="232"/>
      <c r="J834" s="234" t="str">
        <f t="shared" si="25"/>
        <v>-</v>
      </c>
      <c r="K834" s="233"/>
      <c r="L834" s="233"/>
      <c r="M834" s="304"/>
      <c r="N834" s="232">
        <v>1</v>
      </c>
    </row>
    <row r="835" spans="1:14" x14ac:dyDescent="0.2">
      <c r="A835" s="230" t="str">
        <f t="shared" si="24"/>
        <v>-</v>
      </c>
      <c r="B835" s="231"/>
      <c r="C835" s="232"/>
      <c r="D835" s="232"/>
      <c r="E835" s="232"/>
      <c r="F835" s="232"/>
      <c r="G835" s="232"/>
      <c r="H835" s="232"/>
      <c r="I835" s="232"/>
      <c r="J835" s="234" t="str">
        <f t="shared" si="25"/>
        <v>-</v>
      </c>
      <c r="K835" s="233"/>
      <c r="L835" s="233"/>
      <c r="M835" s="304"/>
      <c r="N835" s="232">
        <v>1</v>
      </c>
    </row>
    <row r="836" spans="1:14" x14ac:dyDescent="0.2">
      <c r="A836" s="230" t="str">
        <f t="shared" si="24"/>
        <v>-</v>
      </c>
      <c r="B836" s="231"/>
      <c r="C836" s="232"/>
      <c r="D836" s="232"/>
      <c r="E836" s="232"/>
      <c r="F836" s="232"/>
      <c r="G836" s="232"/>
      <c r="H836" s="232"/>
      <c r="I836" s="232"/>
      <c r="J836" s="234" t="str">
        <f t="shared" si="25"/>
        <v>-</v>
      </c>
      <c r="K836" s="233"/>
      <c r="L836" s="233"/>
      <c r="M836" s="304"/>
      <c r="N836" s="232">
        <v>1</v>
      </c>
    </row>
    <row r="837" spans="1:14" x14ac:dyDescent="0.2">
      <c r="A837" s="230" t="str">
        <f t="shared" si="24"/>
        <v>-</v>
      </c>
      <c r="B837" s="231"/>
      <c r="C837" s="232"/>
      <c r="D837" s="232"/>
      <c r="E837" s="232"/>
      <c r="F837" s="232"/>
      <c r="G837" s="232"/>
      <c r="H837" s="232"/>
      <c r="I837" s="232"/>
      <c r="J837" s="234" t="str">
        <f t="shared" si="25"/>
        <v>-</v>
      </c>
      <c r="K837" s="233"/>
      <c r="L837" s="233"/>
      <c r="M837" s="304"/>
      <c r="N837" s="232">
        <v>1</v>
      </c>
    </row>
    <row r="838" spans="1:14" x14ac:dyDescent="0.2">
      <c r="A838" s="230" t="str">
        <f t="shared" ref="A838:A901" si="26">IF(B838=0,"-",VALUE(LEFT(B838,4)))</f>
        <v>-</v>
      </c>
      <c r="B838" s="231"/>
      <c r="C838" s="232"/>
      <c r="D838" s="232"/>
      <c r="E838" s="232"/>
      <c r="F838" s="232"/>
      <c r="G838" s="232"/>
      <c r="H838" s="232"/>
      <c r="I838" s="232"/>
      <c r="J838" s="234" t="str">
        <f t="shared" ref="J838:J901" si="27">IF($I838=0,"-",VLOOKUP($I838,ListaObligatiuniFataDeAngajati,2,0))</f>
        <v>-</v>
      </c>
      <c r="K838" s="233"/>
      <c r="L838" s="233"/>
      <c r="M838" s="304"/>
      <c r="N838" s="232">
        <v>1</v>
      </c>
    </row>
    <row r="839" spans="1:14" x14ac:dyDescent="0.2">
      <c r="A839" s="230" t="str">
        <f t="shared" si="26"/>
        <v>-</v>
      </c>
      <c r="B839" s="231"/>
      <c r="C839" s="232"/>
      <c r="D839" s="232"/>
      <c r="E839" s="232"/>
      <c r="F839" s="232"/>
      <c r="G839" s="232"/>
      <c r="H839" s="232"/>
      <c r="I839" s="232"/>
      <c r="J839" s="234" t="str">
        <f t="shared" si="27"/>
        <v>-</v>
      </c>
      <c r="K839" s="233"/>
      <c r="L839" s="233"/>
      <c r="M839" s="304"/>
      <c r="N839" s="232">
        <v>1</v>
      </c>
    </row>
    <row r="840" spans="1:14" x14ac:dyDescent="0.2">
      <c r="A840" s="230" t="str">
        <f t="shared" si="26"/>
        <v>-</v>
      </c>
      <c r="B840" s="231"/>
      <c r="C840" s="232"/>
      <c r="D840" s="232"/>
      <c r="E840" s="232"/>
      <c r="F840" s="232"/>
      <c r="G840" s="232"/>
      <c r="H840" s="232"/>
      <c r="I840" s="232"/>
      <c r="J840" s="234" t="str">
        <f t="shared" si="27"/>
        <v>-</v>
      </c>
      <c r="K840" s="233"/>
      <c r="L840" s="233"/>
      <c r="M840" s="304"/>
      <c r="N840" s="232">
        <v>1</v>
      </c>
    </row>
    <row r="841" spans="1:14" x14ac:dyDescent="0.2">
      <c r="A841" s="230" t="str">
        <f t="shared" si="26"/>
        <v>-</v>
      </c>
      <c r="B841" s="231"/>
      <c r="C841" s="232"/>
      <c r="D841" s="232"/>
      <c r="E841" s="232"/>
      <c r="F841" s="232"/>
      <c r="G841" s="232"/>
      <c r="H841" s="232"/>
      <c r="I841" s="232"/>
      <c r="J841" s="234" t="str">
        <f t="shared" si="27"/>
        <v>-</v>
      </c>
      <c r="K841" s="233"/>
      <c r="L841" s="233"/>
      <c r="M841" s="304"/>
      <c r="N841" s="232">
        <v>1</v>
      </c>
    </row>
    <row r="842" spans="1:14" x14ac:dyDescent="0.2">
      <c r="A842" s="230" t="str">
        <f t="shared" si="26"/>
        <v>-</v>
      </c>
      <c r="B842" s="231"/>
      <c r="C842" s="232"/>
      <c r="D842" s="232"/>
      <c r="E842" s="232"/>
      <c r="F842" s="232"/>
      <c r="G842" s="232"/>
      <c r="H842" s="232"/>
      <c r="I842" s="232"/>
      <c r="J842" s="234" t="str">
        <f t="shared" si="27"/>
        <v>-</v>
      </c>
      <c r="K842" s="233"/>
      <c r="L842" s="233"/>
      <c r="M842" s="304"/>
      <c r="N842" s="232">
        <v>1</v>
      </c>
    </row>
    <row r="843" spans="1:14" x14ac:dyDescent="0.2">
      <c r="A843" s="230" t="str">
        <f t="shared" si="26"/>
        <v>-</v>
      </c>
      <c r="B843" s="231"/>
      <c r="C843" s="232"/>
      <c r="D843" s="232"/>
      <c r="E843" s="232"/>
      <c r="F843" s="232"/>
      <c r="G843" s="232"/>
      <c r="H843" s="232"/>
      <c r="I843" s="232"/>
      <c r="J843" s="234" t="str">
        <f t="shared" si="27"/>
        <v>-</v>
      </c>
      <c r="K843" s="233"/>
      <c r="L843" s="233"/>
      <c r="M843" s="304"/>
      <c r="N843" s="232">
        <v>1</v>
      </c>
    </row>
    <row r="844" spans="1:14" x14ac:dyDescent="0.2">
      <c r="A844" s="230" t="str">
        <f t="shared" si="26"/>
        <v>-</v>
      </c>
      <c r="B844" s="231"/>
      <c r="C844" s="232"/>
      <c r="D844" s="232"/>
      <c r="E844" s="232"/>
      <c r="F844" s="232"/>
      <c r="G844" s="232"/>
      <c r="H844" s="232"/>
      <c r="I844" s="232"/>
      <c r="J844" s="234" t="str">
        <f t="shared" si="27"/>
        <v>-</v>
      </c>
      <c r="K844" s="233"/>
      <c r="L844" s="233"/>
      <c r="M844" s="304"/>
      <c r="N844" s="232">
        <v>1</v>
      </c>
    </row>
    <row r="845" spans="1:14" x14ac:dyDescent="0.2">
      <c r="A845" s="230" t="str">
        <f t="shared" si="26"/>
        <v>-</v>
      </c>
      <c r="B845" s="231"/>
      <c r="C845" s="232"/>
      <c r="D845" s="232"/>
      <c r="E845" s="232"/>
      <c r="F845" s="232"/>
      <c r="G845" s="232"/>
      <c r="H845" s="232"/>
      <c r="I845" s="232"/>
      <c r="J845" s="234" t="str">
        <f t="shared" si="27"/>
        <v>-</v>
      </c>
      <c r="K845" s="233"/>
      <c r="L845" s="233"/>
      <c r="M845" s="304"/>
      <c r="N845" s="232">
        <v>1</v>
      </c>
    </row>
    <row r="846" spans="1:14" x14ac:dyDescent="0.2">
      <c r="A846" s="230" t="str">
        <f t="shared" si="26"/>
        <v>-</v>
      </c>
      <c r="B846" s="231"/>
      <c r="C846" s="232"/>
      <c r="D846" s="232"/>
      <c r="E846" s="232"/>
      <c r="F846" s="232"/>
      <c r="G846" s="232"/>
      <c r="H846" s="232"/>
      <c r="I846" s="232"/>
      <c r="J846" s="234" t="str">
        <f t="shared" si="27"/>
        <v>-</v>
      </c>
      <c r="K846" s="233"/>
      <c r="L846" s="233"/>
      <c r="M846" s="304"/>
      <c r="N846" s="232">
        <v>1</v>
      </c>
    </row>
    <row r="847" spans="1:14" x14ac:dyDescent="0.2">
      <c r="A847" s="230" t="str">
        <f t="shared" si="26"/>
        <v>-</v>
      </c>
      <c r="B847" s="231"/>
      <c r="C847" s="232"/>
      <c r="D847" s="232"/>
      <c r="E847" s="232"/>
      <c r="F847" s="232"/>
      <c r="G847" s="232"/>
      <c r="H847" s="232"/>
      <c r="I847" s="232"/>
      <c r="J847" s="234" t="str">
        <f t="shared" si="27"/>
        <v>-</v>
      </c>
      <c r="K847" s="233"/>
      <c r="L847" s="233"/>
      <c r="M847" s="304"/>
      <c r="N847" s="232">
        <v>1</v>
      </c>
    </row>
    <row r="848" spans="1:14" x14ac:dyDescent="0.2">
      <c r="A848" s="230" t="str">
        <f t="shared" si="26"/>
        <v>-</v>
      </c>
      <c r="B848" s="231"/>
      <c r="C848" s="232"/>
      <c r="D848" s="232"/>
      <c r="E848" s="232"/>
      <c r="F848" s="232"/>
      <c r="G848" s="232"/>
      <c r="H848" s="232"/>
      <c r="I848" s="232"/>
      <c r="J848" s="234" t="str">
        <f t="shared" si="27"/>
        <v>-</v>
      </c>
      <c r="K848" s="233"/>
      <c r="L848" s="233"/>
      <c r="M848" s="304"/>
      <c r="N848" s="232">
        <v>1</v>
      </c>
    </row>
    <row r="849" spans="1:14" x14ac:dyDescent="0.2">
      <c r="A849" s="230" t="str">
        <f t="shared" si="26"/>
        <v>-</v>
      </c>
      <c r="B849" s="231"/>
      <c r="C849" s="232"/>
      <c r="D849" s="232"/>
      <c r="E849" s="232"/>
      <c r="F849" s="232"/>
      <c r="G849" s="232"/>
      <c r="H849" s="232"/>
      <c r="I849" s="232"/>
      <c r="J849" s="234" t="str">
        <f t="shared" si="27"/>
        <v>-</v>
      </c>
      <c r="K849" s="233"/>
      <c r="L849" s="233"/>
      <c r="M849" s="304"/>
      <c r="N849" s="232">
        <v>1</v>
      </c>
    </row>
    <row r="850" spans="1:14" x14ac:dyDescent="0.2">
      <c r="A850" s="230" t="str">
        <f t="shared" si="26"/>
        <v>-</v>
      </c>
      <c r="B850" s="231"/>
      <c r="C850" s="232"/>
      <c r="D850" s="232"/>
      <c r="E850" s="232"/>
      <c r="F850" s="232"/>
      <c r="G850" s="232"/>
      <c r="H850" s="232"/>
      <c r="I850" s="232"/>
      <c r="J850" s="234" t="str">
        <f t="shared" si="27"/>
        <v>-</v>
      </c>
      <c r="K850" s="233"/>
      <c r="L850" s="233"/>
      <c r="M850" s="304"/>
      <c r="N850" s="232">
        <v>1</v>
      </c>
    </row>
    <row r="851" spans="1:14" x14ac:dyDescent="0.2">
      <c r="A851" s="230" t="str">
        <f t="shared" si="26"/>
        <v>-</v>
      </c>
      <c r="B851" s="231"/>
      <c r="C851" s="232"/>
      <c r="D851" s="232"/>
      <c r="E851" s="232"/>
      <c r="F851" s="232"/>
      <c r="G851" s="232"/>
      <c r="H851" s="232"/>
      <c r="I851" s="232"/>
      <c r="J851" s="234" t="str">
        <f t="shared" si="27"/>
        <v>-</v>
      </c>
      <c r="K851" s="233"/>
      <c r="L851" s="233"/>
      <c r="M851" s="304"/>
      <c r="N851" s="232">
        <v>1</v>
      </c>
    </row>
    <row r="852" spans="1:14" x14ac:dyDescent="0.2">
      <c r="A852" s="230" t="str">
        <f t="shared" si="26"/>
        <v>-</v>
      </c>
      <c r="B852" s="231"/>
      <c r="C852" s="232"/>
      <c r="D852" s="232"/>
      <c r="E852" s="232"/>
      <c r="F852" s="232"/>
      <c r="G852" s="232"/>
      <c r="H852" s="232"/>
      <c r="I852" s="232"/>
      <c r="J852" s="234" t="str">
        <f t="shared" si="27"/>
        <v>-</v>
      </c>
      <c r="K852" s="233"/>
      <c r="L852" s="233"/>
      <c r="M852" s="304"/>
      <c r="N852" s="232">
        <v>1</v>
      </c>
    </row>
    <row r="853" spans="1:14" x14ac:dyDescent="0.2">
      <c r="A853" s="230" t="str">
        <f t="shared" si="26"/>
        <v>-</v>
      </c>
      <c r="B853" s="231"/>
      <c r="C853" s="232"/>
      <c r="D853" s="232"/>
      <c r="E853" s="232"/>
      <c r="F853" s="232"/>
      <c r="G853" s="232"/>
      <c r="H853" s="232"/>
      <c r="I853" s="232"/>
      <c r="J853" s="234" t="str">
        <f t="shared" si="27"/>
        <v>-</v>
      </c>
      <c r="K853" s="233"/>
      <c r="L853" s="233"/>
      <c r="M853" s="304"/>
      <c r="N853" s="232">
        <v>1</v>
      </c>
    </row>
    <row r="854" spans="1:14" x14ac:dyDescent="0.2">
      <c r="A854" s="230" t="str">
        <f t="shared" si="26"/>
        <v>-</v>
      </c>
      <c r="B854" s="231"/>
      <c r="C854" s="232"/>
      <c r="D854" s="232"/>
      <c r="E854" s="232"/>
      <c r="F854" s="232"/>
      <c r="G854" s="232"/>
      <c r="H854" s="232"/>
      <c r="I854" s="232"/>
      <c r="J854" s="234" t="str">
        <f t="shared" si="27"/>
        <v>-</v>
      </c>
      <c r="K854" s="233"/>
      <c r="L854" s="233"/>
      <c r="M854" s="304"/>
      <c r="N854" s="232">
        <v>1</v>
      </c>
    </row>
    <row r="855" spans="1:14" x14ac:dyDescent="0.2">
      <c r="A855" s="230" t="str">
        <f t="shared" si="26"/>
        <v>-</v>
      </c>
      <c r="B855" s="231"/>
      <c r="C855" s="232"/>
      <c r="D855" s="232"/>
      <c r="E855" s="232"/>
      <c r="F855" s="232"/>
      <c r="G855" s="232"/>
      <c r="H855" s="232"/>
      <c r="I855" s="232"/>
      <c r="J855" s="234" t="str">
        <f t="shared" si="27"/>
        <v>-</v>
      </c>
      <c r="K855" s="233"/>
      <c r="L855" s="233"/>
      <c r="M855" s="304"/>
      <c r="N855" s="232">
        <v>1</v>
      </c>
    </row>
    <row r="856" spans="1:14" x14ac:dyDescent="0.2">
      <c r="A856" s="230" t="str">
        <f t="shared" si="26"/>
        <v>-</v>
      </c>
      <c r="B856" s="231"/>
      <c r="C856" s="232"/>
      <c r="D856" s="232"/>
      <c r="E856" s="232"/>
      <c r="F856" s="232"/>
      <c r="G856" s="232"/>
      <c r="H856" s="232"/>
      <c r="I856" s="232"/>
      <c r="J856" s="234" t="str">
        <f t="shared" si="27"/>
        <v>-</v>
      </c>
      <c r="K856" s="233"/>
      <c r="L856" s="233"/>
      <c r="M856" s="304"/>
      <c r="N856" s="232">
        <v>1</v>
      </c>
    </row>
    <row r="857" spans="1:14" x14ac:dyDescent="0.2">
      <c r="A857" s="230" t="str">
        <f t="shared" si="26"/>
        <v>-</v>
      </c>
      <c r="B857" s="231"/>
      <c r="C857" s="232"/>
      <c r="D857" s="232"/>
      <c r="E857" s="232"/>
      <c r="F857" s="232"/>
      <c r="G857" s="232"/>
      <c r="H857" s="232"/>
      <c r="I857" s="232"/>
      <c r="J857" s="234" t="str">
        <f t="shared" si="27"/>
        <v>-</v>
      </c>
      <c r="K857" s="233"/>
      <c r="L857" s="233"/>
      <c r="M857" s="304"/>
      <c r="N857" s="232">
        <v>1</v>
      </c>
    </row>
    <row r="858" spans="1:14" x14ac:dyDescent="0.2">
      <c r="A858" s="230" t="str">
        <f t="shared" si="26"/>
        <v>-</v>
      </c>
      <c r="B858" s="231"/>
      <c r="C858" s="232"/>
      <c r="D858" s="232"/>
      <c r="E858" s="232"/>
      <c r="F858" s="232"/>
      <c r="G858" s="232"/>
      <c r="H858" s="232"/>
      <c r="I858" s="232"/>
      <c r="J858" s="234" t="str">
        <f t="shared" si="27"/>
        <v>-</v>
      </c>
      <c r="K858" s="233"/>
      <c r="L858" s="233"/>
      <c r="M858" s="304"/>
      <c r="N858" s="232">
        <v>1</v>
      </c>
    </row>
    <row r="859" spans="1:14" x14ac:dyDescent="0.2">
      <c r="A859" s="230" t="str">
        <f t="shared" si="26"/>
        <v>-</v>
      </c>
      <c r="B859" s="231"/>
      <c r="C859" s="232"/>
      <c r="D859" s="232"/>
      <c r="E859" s="232"/>
      <c r="F859" s="232"/>
      <c r="G859" s="232"/>
      <c r="H859" s="232"/>
      <c r="I859" s="232"/>
      <c r="J859" s="234" t="str">
        <f t="shared" si="27"/>
        <v>-</v>
      </c>
      <c r="K859" s="233"/>
      <c r="L859" s="233"/>
      <c r="M859" s="304"/>
      <c r="N859" s="232">
        <v>1</v>
      </c>
    </row>
    <row r="860" spans="1:14" x14ac:dyDescent="0.2">
      <c r="A860" s="230" t="str">
        <f t="shared" si="26"/>
        <v>-</v>
      </c>
      <c r="B860" s="231"/>
      <c r="C860" s="232"/>
      <c r="D860" s="232"/>
      <c r="E860" s="232"/>
      <c r="F860" s="232"/>
      <c r="G860" s="232"/>
      <c r="H860" s="232"/>
      <c r="I860" s="232"/>
      <c r="J860" s="234" t="str">
        <f t="shared" si="27"/>
        <v>-</v>
      </c>
      <c r="K860" s="233"/>
      <c r="L860" s="233"/>
      <c r="M860" s="304"/>
      <c r="N860" s="232">
        <v>1</v>
      </c>
    </row>
    <row r="861" spans="1:14" x14ac:dyDescent="0.2">
      <c r="A861" s="230" t="str">
        <f t="shared" si="26"/>
        <v>-</v>
      </c>
      <c r="B861" s="231"/>
      <c r="C861" s="232"/>
      <c r="D861" s="232"/>
      <c r="E861" s="232"/>
      <c r="F861" s="232"/>
      <c r="G861" s="232"/>
      <c r="H861" s="232"/>
      <c r="I861" s="232"/>
      <c r="J861" s="234" t="str">
        <f t="shared" si="27"/>
        <v>-</v>
      </c>
      <c r="K861" s="233"/>
      <c r="L861" s="233"/>
      <c r="M861" s="304"/>
      <c r="N861" s="232">
        <v>1</v>
      </c>
    </row>
    <row r="862" spans="1:14" x14ac:dyDescent="0.2">
      <c r="A862" s="230" t="str">
        <f t="shared" si="26"/>
        <v>-</v>
      </c>
      <c r="B862" s="231"/>
      <c r="C862" s="232"/>
      <c r="D862" s="232"/>
      <c r="E862" s="232"/>
      <c r="F862" s="232"/>
      <c r="G862" s="232"/>
      <c r="H862" s="232"/>
      <c r="I862" s="232"/>
      <c r="J862" s="234" t="str">
        <f t="shared" si="27"/>
        <v>-</v>
      </c>
      <c r="K862" s="233"/>
      <c r="L862" s="233"/>
      <c r="M862" s="304"/>
      <c r="N862" s="232">
        <v>1</v>
      </c>
    </row>
    <row r="863" spans="1:14" x14ac:dyDescent="0.2">
      <c r="A863" s="230" t="str">
        <f t="shared" si="26"/>
        <v>-</v>
      </c>
      <c r="B863" s="231"/>
      <c r="C863" s="232"/>
      <c r="D863" s="232"/>
      <c r="E863" s="232"/>
      <c r="F863" s="232"/>
      <c r="G863" s="232"/>
      <c r="H863" s="232"/>
      <c r="I863" s="232"/>
      <c r="J863" s="234" t="str">
        <f t="shared" si="27"/>
        <v>-</v>
      </c>
      <c r="K863" s="233"/>
      <c r="L863" s="233"/>
      <c r="M863" s="304"/>
      <c r="N863" s="232">
        <v>1</v>
      </c>
    </row>
    <row r="864" spans="1:14" x14ac:dyDescent="0.2">
      <c r="A864" s="230" t="str">
        <f t="shared" si="26"/>
        <v>-</v>
      </c>
      <c r="B864" s="231"/>
      <c r="C864" s="232"/>
      <c r="D864" s="232"/>
      <c r="E864" s="232"/>
      <c r="F864" s="232"/>
      <c r="G864" s="232"/>
      <c r="H864" s="232"/>
      <c r="I864" s="232"/>
      <c r="J864" s="234" t="str">
        <f t="shared" si="27"/>
        <v>-</v>
      </c>
      <c r="K864" s="233"/>
      <c r="L864" s="233"/>
      <c r="M864" s="304"/>
      <c r="N864" s="232">
        <v>1</v>
      </c>
    </row>
    <row r="865" spans="1:14" x14ac:dyDescent="0.2">
      <c r="A865" s="230" t="str">
        <f t="shared" si="26"/>
        <v>-</v>
      </c>
      <c r="B865" s="231"/>
      <c r="C865" s="232"/>
      <c r="D865" s="232"/>
      <c r="E865" s="232"/>
      <c r="F865" s="232"/>
      <c r="G865" s="232"/>
      <c r="H865" s="232"/>
      <c r="I865" s="232"/>
      <c r="J865" s="234" t="str">
        <f t="shared" si="27"/>
        <v>-</v>
      </c>
      <c r="K865" s="233"/>
      <c r="L865" s="233"/>
      <c r="M865" s="304"/>
      <c r="N865" s="232">
        <v>1</v>
      </c>
    </row>
    <row r="866" spans="1:14" x14ac:dyDescent="0.2">
      <c r="A866" s="230" t="str">
        <f t="shared" si="26"/>
        <v>-</v>
      </c>
      <c r="B866" s="231"/>
      <c r="C866" s="232"/>
      <c r="D866" s="232"/>
      <c r="E866" s="232"/>
      <c r="F866" s="232"/>
      <c r="G866" s="232"/>
      <c r="H866" s="232"/>
      <c r="I866" s="232"/>
      <c r="J866" s="234" t="str">
        <f t="shared" si="27"/>
        <v>-</v>
      </c>
      <c r="K866" s="233"/>
      <c r="L866" s="233"/>
      <c r="M866" s="304"/>
      <c r="N866" s="232">
        <v>1</v>
      </c>
    </row>
    <row r="867" spans="1:14" x14ac:dyDescent="0.2">
      <c r="A867" s="230" t="str">
        <f t="shared" si="26"/>
        <v>-</v>
      </c>
      <c r="B867" s="231"/>
      <c r="C867" s="232"/>
      <c r="D867" s="232"/>
      <c r="E867" s="232"/>
      <c r="F867" s="232"/>
      <c r="G867" s="232"/>
      <c r="H867" s="232"/>
      <c r="I867" s="232"/>
      <c r="J867" s="234" t="str">
        <f t="shared" si="27"/>
        <v>-</v>
      </c>
      <c r="K867" s="233"/>
      <c r="L867" s="233"/>
      <c r="M867" s="304"/>
      <c r="N867" s="232">
        <v>1</v>
      </c>
    </row>
    <row r="868" spans="1:14" x14ac:dyDescent="0.2">
      <c r="A868" s="230" t="str">
        <f t="shared" si="26"/>
        <v>-</v>
      </c>
      <c r="B868" s="231"/>
      <c r="C868" s="232"/>
      <c r="D868" s="232"/>
      <c r="E868" s="232"/>
      <c r="F868" s="232"/>
      <c r="G868" s="232"/>
      <c r="H868" s="232"/>
      <c r="I868" s="232"/>
      <c r="J868" s="234" t="str">
        <f t="shared" si="27"/>
        <v>-</v>
      </c>
      <c r="K868" s="233"/>
      <c r="L868" s="233"/>
      <c r="M868" s="304"/>
      <c r="N868" s="232">
        <v>1</v>
      </c>
    </row>
    <row r="869" spans="1:14" x14ac:dyDescent="0.2">
      <c r="A869" s="230" t="str">
        <f t="shared" si="26"/>
        <v>-</v>
      </c>
      <c r="B869" s="231"/>
      <c r="C869" s="232"/>
      <c r="D869" s="232"/>
      <c r="E869" s="232"/>
      <c r="F869" s="232"/>
      <c r="G869" s="232"/>
      <c r="H869" s="232"/>
      <c r="I869" s="232"/>
      <c r="J869" s="234" t="str">
        <f t="shared" si="27"/>
        <v>-</v>
      </c>
      <c r="K869" s="233"/>
      <c r="L869" s="233"/>
      <c r="M869" s="304"/>
      <c r="N869" s="232">
        <v>1</v>
      </c>
    </row>
    <row r="870" spans="1:14" x14ac:dyDescent="0.2">
      <c r="A870" s="230" t="str">
        <f t="shared" si="26"/>
        <v>-</v>
      </c>
      <c r="B870" s="231"/>
      <c r="C870" s="232"/>
      <c r="D870" s="232"/>
      <c r="E870" s="232"/>
      <c r="F870" s="232"/>
      <c r="G870" s="232"/>
      <c r="H870" s="232"/>
      <c r="I870" s="232"/>
      <c r="J870" s="234" t="str">
        <f t="shared" si="27"/>
        <v>-</v>
      </c>
      <c r="K870" s="233"/>
      <c r="L870" s="233"/>
      <c r="M870" s="304"/>
      <c r="N870" s="232">
        <v>1</v>
      </c>
    </row>
    <row r="871" spans="1:14" x14ac:dyDescent="0.2">
      <c r="A871" s="230" t="str">
        <f t="shared" si="26"/>
        <v>-</v>
      </c>
      <c r="B871" s="231"/>
      <c r="C871" s="232"/>
      <c r="D871" s="232"/>
      <c r="E871" s="232"/>
      <c r="F871" s="232"/>
      <c r="G871" s="232"/>
      <c r="H871" s="232"/>
      <c r="I871" s="232"/>
      <c r="J871" s="234" t="str">
        <f t="shared" si="27"/>
        <v>-</v>
      </c>
      <c r="K871" s="233"/>
      <c r="L871" s="233"/>
      <c r="M871" s="304"/>
      <c r="N871" s="232">
        <v>1</v>
      </c>
    </row>
    <row r="872" spans="1:14" x14ac:dyDescent="0.2">
      <c r="A872" s="230" t="str">
        <f t="shared" si="26"/>
        <v>-</v>
      </c>
      <c r="B872" s="231"/>
      <c r="C872" s="232"/>
      <c r="D872" s="232"/>
      <c r="E872" s="232"/>
      <c r="F872" s="232"/>
      <c r="G872" s="232"/>
      <c r="H872" s="232"/>
      <c r="I872" s="232"/>
      <c r="J872" s="234" t="str">
        <f t="shared" si="27"/>
        <v>-</v>
      </c>
      <c r="K872" s="233"/>
      <c r="L872" s="233"/>
      <c r="M872" s="304"/>
      <c r="N872" s="232">
        <v>1</v>
      </c>
    </row>
    <row r="873" spans="1:14" x14ac:dyDescent="0.2">
      <c r="A873" s="230" t="str">
        <f t="shared" si="26"/>
        <v>-</v>
      </c>
      <c r="B873" s="231"/>
      <c r="C873" s="232"/>
      <c r="D873" s="232"/>
      <c r="E873" s="232"/>
      <c r="F873" s="232"/>
      <c r="G873" s="232"/>
      <c r="H873" s="232"/>
      <c r="I873" s="232"/>
      <c r="J873" s="234" t="str">
        <f t="shared" si="27"/>
        <v>-</v>
      </c>
      <c r="K873" s="233"/>
      <c r="L873" s="233"/>
      <c r="M873" s="304"/>
      <c r="N873" s="232">
        <v>1</v>
      </c>
    </row>
    <row r="874" spans="1:14" x14ac:dyDescent="0.2">
      <c r="A874" s="230" t="str">
        <f t="shared" si="26"/>
        <v>-</v>
      </c>
      <c r="B874" s="231"/>
      <c r="C874" s="232"/>
      <c r="D874" s="232"/>
      <c r="E874" s="232"/>
      <c r="F874" s="232"/>
      <c r="G874" s="232"/>
      <c r="H874" s="232"/>
      <c r="I874" s="232"/>
      <c r="J874" s="234" t="str">
        <f t="shared" si="27"/>
        <v>-</v>
      </c>
      <c r="K874" s="233"/>
      <c r="L874" s="233"/>
      <c r="M874" s="304"/>
      <c r="N874" s="232">
        <v>1</v>
      </c>
    </row>
    <row r="875" spans="1:14" x14ac:dyDescent="0.2">
      <c r="A875" s="230" t="str">
        <f t="shared" si="26"/>
        <v>-</v>
      </c>
      <c r="B875" s="231"/>
      <c r="C875" s="232"/>
      <c r="D875" s="232"/>
      <c r="E875" s="232"/>
      <c r="F875" s="232"/>
      <c r="G875" s="232"/>
      <c r="H875" s="232"/>
      <c r="I875" s="232"/>
      <c r="J875" s="234" t="str">
        <f t="shared" si="27"/>
        <v>-</v>
      </c>
      <c r="K875" s="233"/>
      <c r="L875" s="233"/>
      <c r="M875" s="304"/>
      <c r="N875" s="232">
        <v>1</v>
      </c>
    </row>
    <row r="876" spans="1:14" x14ac:dyDescent="0.2">
      <c r="A876" s="230" t="str">
        <f t="shared" si="26"/>
        <v>-</v>
      </c>
      <c r="B876" s="231"/>
      <c r="C876" s="232"/>
      <c r="D876" s="232"/>
      <c r="E876" s="232"/>
      <c r="F876" s="232"/>
      <c r="G876" s="232"/>
      <c r="H876" s="232"/>
      <c r="I876" s="232"/>
      <c r="J876" s="234" t="str">
        <f t="shared" si="27"/>
        <v>-</v>
      </c>
      <c r="K876" s="233"/>
      <c r="L876" s="233"/>
      <c r="M876" s="304"/>
      <c r="N876" s="232">
        <v>1</v>
      </c>
    </row>
    <row r="877" spans="1:14" x14ac:dyDescent="0.2">
      <c r="A877" s="230" t="str">
        <f t="shared" si="26"/>
        <v>-</v>
      </c>
      <c r="B877" s="231"/>
      <c r="C877" s="232"/>
      <c r="D877" s="232"/>
      <c r="E877" s="232"/>
      <c r="F877" s="232"/>
      <c r="G877" s="232"/>
      <c r="H877" s="232"/>
      <c r="I877" s="232"/>
      <c r="J877" s="234" t="str">
        <f t="shared" si="27"/>
        <v>-</v>
      </c>
      <c r="K877" s="233"/>
      <c r="L877" s="233"/>
      <c r="M877" s="304"/>
      <c r="N877" s="232">
        <v>1</v>
      </c>
    </row>
    <row r="878" spans="1:14" x14ac:dyDescent="0.2">
      <c r="A878" s="230" t="str">
        <f t="shared" si="26"/>
        <v>-</v>
      </c>
      <c r="B878" s="231"/>
      <c r="C878" s="232"/>
      <c r="D878" s="232"/>
      <c r="E878" s="232"/>
      <c r="F878" s="232"/>
      <c r="G878" s="232"/>
      <c r="H878" s="232"/>
      <c r="I878" s="232"/>
      <c r="J878" s="234" t="str">
        <f t="shared" si="27"/>
        <v>-</v>
      </c>
      <c r="K878" s="233"/>
      <c r="L878" s="233"/>
      <c r="M878" s="304"/>
      <c r="N878" s="232">
        <v>1</v>
      </c>
    </row>
    <row r="879" spans="1:14" x14ac:dyDescent="0.2">
      <c r="A879" s="230" t="str">
        <f t="shared" si="26"/>
        <v>-</v>
      </c>
      <c r="B879" s="231"/>
      <c r="C879" s="232"/>
      <c r="D879" s="232"/>
      <c r="E879" s="232"/>
      <c r="F879" s="232"/>
      <c r="G879" s="232"/>
      <c r="H879" s="232"/>
      <c r="I879" s="232"/>
      <c r="J879" s="234" t="str">
        <f t="shared" si="27"/>
        <v>-</v>
      </c>
      <c r="K879" s="233"/>
      <c r="L879" s="233"/>
      <c r="M879" s="304"/>
      <c r="N879" s="232">
        <v>1</v>
      </c>
    </row>
    <row r="880" spans="1:14" x14ac:dyDescent="0.2">
      <c r="A880" s="230" t="str">
        <f t="shared" si="26"/>
        <v>-</v>
      </c>
      <c r="B880" s="231"/>
      <c r="C880" s="232"/>
      <c r="D880" s="232"/>
      <c r="E880" s="232"/>
      <c r="F880" s="232"/>
      <c r="G880" s="232"/>
      <c r="H880" s="232"/>
      <c r="I880" s="232"/>
      <c r="J880" s="234" t="str">
        <f t="shared" si="27"/>
        <v>-</v>
      </c>
      <c r="K880" s="233"/>
      <c r="L880" s="233"/>
      <c r="M880" s="304"/>
      <c r="N880" s="232">
        <v>1</v>
      </c>
    </row>
    <row r="881" spans="1:14" x14ac:dyDescent="0.2">
      <c r="A881" s="230" t="str">
        <f t="shared" si="26"/>
        <v>-</v>
      </c>
      <c r="B881" s="231"/>
      <c r="C881" s="232"/>
      <c r="D881" s="232"/>
      <c r="E881" s="232"/>
      <c r="F881" s="232"/>
      <c r="G881" s="232"/>
      <c r="H881" s="232"/>
      <c r="I881" s="232"/>
      <c r="J881" s="234" t="str">
        <f t="shared" si="27"/>
        <v>-</v>
      </c>
      <c r="K881" s="233"/>
      <c r="L881" s="233"/>
      <c r="M881" s="304"/>
      <c r="N881" s="232">
        <v>1</v>
      </c>
    </row>
    <row r="882" spans="1:14" x14ac:dyDescent="0.2">
      <c r="A882" s="230" t="str">
        <f t="shared" si="26"/>
        <v>-</v>
      </c>
      <c r="B882" s="231"/>
      <c r="C882" s="232"/>
      <c r="D882" s="232"/>
      <c r="E882" s="232"/>
      <c r="F882" s="232"/>
      <c r="G882" s="232"/>
      <c r="H882" s="232"/>
      <c r="I882" s="232"/>
      <c r="J882" s="234" t="str">
        <f t="shared" si="27"/>
        <v>-</v>
      </c>
      <c r="K882" s="233"/>
      <c r="L882" s="233"/>
      <c r="M882" s="304"/>
      <c r="N882" s="232">
        <v>1</v>
      </c>
    </row>
    <row r="883" spans="1:14" x14ac:dyDescent="0.2">
      <c r="A883" s="230" t="str">
        <f t="shared" si="26"/>
        <v>-</v>
      </c>
      <c r="B883" s="231"/>
      <c r="C883" s="232"/>
      <c r="D883" s="232"/>
      <c r="E883" s="232"/>
      <c r="F883" s="232"/>
      <c r="G883" s="232"/>
      <c r="H883" s="232"/>
      <c r="I883" s="232"/>
      <c r="J883" s="234" t="str">
        <f t="shared" si="27"/>
        <v>-</v>
      </c>
      <c r="K883" s="233"/>
      <c r="L883" s="233"/>
      <c r="M883" s="304"/>
      <c r="N883" s="232">
        <v>1</v>
      </c>
    </row>
    <row r="884" spans="1:14" x14ac:dyDescent="0.2">
      <c r="A884" s="230" t="str">
        <f t="shared" si="26"/>
        <v>-</v>
      </c>
      <c r="B884" s="231"/>
      <c r="C884" s="232"/>
      <c r="D884" s="232"/>
      <c r="E884" s="232"/>
      <c r="F884" s="232"/>
      <c r="G884" s="232"/>
      <c r="H884" s="232"/>
      <c r="I884" s="232"/>
      <c r="J884" s="234" t="str">
        <f t="shared" si="27"/>
        <v>-</v>
      </c>
      <c r="K884" s="233"/>
      <c r="L884" s="233"/>
      <c r="M884" s="304"/>
      <c r="N884" s="232">
        <v>1</v>
      </c>
    </row>
    <row r="885" spans="1:14" x14ac:dyDescent="0.2">
      <c r="A885" s="230" t="str">
        <f t="shared" si="26"/>
        <v>-</v>
      </c>
      <c r="B885" s="231"/>
      <c r="C885" s="232"/>
      <c r="D885" s="232"/>
      <c r="E885" s="232"/>
      <c r="F885" s="232"/>
      <c r="G885" s="232"/>
      <c r="H885" s="232"/>
      <c r="I885" s="232"/>
      <c r="J885" s="234" t="str">
        <f t="shared" si="27"/>
        <v>-</v>
      </c>
      <c r="K885" s="233"/>
      <c r="L885" s="233"/>
      <c r="M885" s="304"/>
      <c r="N885" s="232">
        <v>1</v>
      </c>
    </row>
    <row r="886" spans="1:14" x14ac:dyDescent="0.2">
      <c r="A886" s="230" t="str">
        <f t="shared" si="26"/>
        <v>-</v>
      </c>
      <c r="B886" s="231"/>
      <c r="C886" s="232"/>
      <c r="D886" s="232"/>
      <c r="E886" s="232"/>
      <c r="F886" s="232"/>
      <c r="G886" s="232"/>
      <c r="H886" s="232"/>
      <c r="I886" s="232"/>
      <c r="J886" s="234" t="str">
        <f t="shared" si="27"/>
        <v>-</v>
      </c>
      <c r="K886" s="233"/>
      <c r="L886" s="233"/>
      <c r="M886" s="304"/>
      <c r="N886" s="232">
        <v>1</v>
      </c>
    </row>
    <row r="887" spans="1:14" x14ac:dyDescent="0.2">
      <c r="A887" s="230" t="str">
        <f t="shared" si="26"/>
        <v>-</v>
      </c>
      <c r="B887" s="231"/>
      <c r="C887" s="232"/>
      <c r="D887" s="232"/>
      <c r="E887" s="232"/>
      <c r="F887" s="232"/>
      <c r="G887" s="232"/>
      <c r="H887" s="232"/>
      <c r="I887" s="232"/>
      <c r="J887" s="234" t="str">
        <f t="shared" si="27"/>
        <v>-</v>
      </c>
      <c r="K887" s="233"/>
      <c r="L887" s="233"/>
      <c r="M887" s="304"/>
      <c r="N887" s="232">
        <v>1</v>
      </c>
    </row>
    <row r="888" spans="1:14" x14ac:dyDescent="0.2">
      <c r="A888" s="230" t="str">
        <f t="shared" si="26"/>
        <v>-</v>
      </c>
      <c r="B888" s="231"/>
      <c r="C888" s="232"/>
      <c r="D888" s="232"/>
      <c r="E888" s="232"/>
      <c r="F888" s="232"/>
      <c r="G888" s="232"/>
      <c r="H888" s="232"/>
      <c r="I888" s="232"/>
      <c r="J888" s="234" t="str">
        <f t="shared" si="27"/>
        <v>-</v>
      </c>
      <c r="K888" s="233"/>
      <c r="L888" s="233"/>
      <c r="M888" s="304"/>
      <c r="N888" s="232">
        <v>1</v>
      </c>
    </row>
    <row r="889" spans="1:14" x14ac:dyDescent="0.2">
      <c r="A889" s="230" t="str">
        <f t="shared" si="26"/>
        <v>-</v>
      </c>
      <c r="B889" s="231"/>
      <c r="C889" s="232"/>
      <c r="D889" s="232"/>
      <c r="E889" s="232"/>
      <c r="F889" s="232"/>
      <c r="G889" s="232"/>
      <c r="H889" s="232"/>
      <c r="I889" s="232"/>
      <c r="J889" s="234" t="str">
        <f t="shared" si="27"/>
        <v>-</v>
      </c>
      <c r="K889" s="233"/>
      <c r="L889" s="233"/>
      <c r="M889" s="304"/>
      <c r="N889" s="232">
        <v>1</v>
      </c>
    </row>
    <row r="890" spans="1:14" x14ac:dyDescent="0.2">
      <c r="A890" s="230" t="str">
        <f t="shared" si="26"/>
        <v>-</v>
      </c>
      <c r="B890" s="231"/>
      <c r="C890" s="232"/>
      <c r="D890" s="232"/>
      <c r="E890" s="232"/>
      <c r="F890" s="232"/>
      <c r="G890" s="232"/>
      <c r="H890" s="232"/>
      <c r="I890" s="232"/>
      <c r="J890" s="234" t="str">
        <f t="shared" si="27"/>
        <v>-</v>
      </c>
      <c r="K890" s="233"/>
      <c r="L890" s="233"/>
      <c r="M890" s="304"/>
      <c r="N890" s="232">
        <v>1</v>
      </c>
    </row>
    <row r="891" spans="1:14" x14ac:dyDescent="0.2">
      <c r="A891" s="230" t="str">
        <f t="shared" si="26"/>
        <v>-</v>
      </c>
      <c r="B891" s="231"/>
      <c r="C891" s="232"/>
      <c r="D891" s="232"/>
      <c r="E891" s="232"/>
      <c r="F891" s="232"/>
      <c r="G891" s="232"/>
      <c r="H891" s="232"/>
      <c r="I891" s="232"/>
      <c r="J891" s="234" t="str">
        <f t="shared" si="27"/>
        <v>-</v>
      </c>
      <c r="K891" s="233"/>
      <c r="L891" s="233"/>
      <c r="M891" s="304"/>
      <c r="N891" s="232">
        <v>1</v>
      </c>
    </row>
    <row r="892" spans="1:14" x14ac:dyDescent="0.2">
      <c r="A892" s="230" t="str">
        <f t="shared" si="26"/>
        <v>-</v>
      </c>
      <c r="B892" s="231"/>
      <c r="C892" s="232"/>
      <c r="D892" s="232"/>
      <c r="E892" s="232"/>
      <c r="F892" s="232"/>
      <c r="G892" s="232"/>
      <c r="H892" s="232"/>
      <c r="I892" s="232"/>
      <c r="J892" s="234" t="str">
        <f t="shared" si="27"/>
        <v>-</v>
      </c>
      <c r="K892" s="233"/>
      <c r="L892" s="233"/>
      <c r="M892" s="304"/>
      <c r="N892" s="232">
        <v>1</v>
      </c>
    </row>
    <row r="893" spans="1:14" x14ac:dyDescent="0.2">
      <c r="A893" s="230" t="str">
        <f t="shared" si="26"/>
        <v>-</v>
      </c>
      <c r="B893" s="231"/>
      <c r="C893" s="232"/>
      <c r="D893" s="232"/>
      <c r="E893" s="232"/>
      <c r="F893" s="232"/>
      <c r="G893" s="232"/>
      <c r="H893" s="232"/>
      <c r="I893" s="232"/>
      <c r="J893" s="234" t="str">
        <f t="shared" si="27"/>
        <v>-</v>
      </c>
      <c r="K893" s="233"/>
      <c r="L893" s="233"/>
      <c r="M893" s="304"/>
      <c r="N893" s="232">
        <v>1</v>
      </c>
    </row>
    <row r="894" spans="1:14" x14ac:dyDescent="0.2">
      <c r="A894" s="230" t="str">
        <f t="shared" si="26"/>
        <v>-</v>
      </c>
      <c r="B894" s="231"/>
      <c r="C894" s="232"/>
      <c r="D894" s="232"/>
      <c r="E894" s="232"/>
      <c r="F894" s="232"/>
      <c r="G894" s="232"/>
      <c r="H894" s="232"/>
      <c r="I894" s="232"/>
      <c r="J894" s="234" t="str">
        <f t="shared" si="27"/>
        <v>-</v>
      </c>
      <c r="K894" s="233"/>
      <c r="L894" s="233"/>
      <c r="M894" s="304"/>
      <c r="N894" s="232">
        <v>1</v>
      </c>
    </row>
    <row r="895" spans="1:14" x14ac:dyDescent="0.2">
      <c r="A895" s="230" t="str">
        <f t="shared" si="26"/>
        <v>-</v>
      </c>
      <c r="B895" s="231"/>
      <c r="C895" s="232"/>
      <c r="D895" s="232"/>
      <c r="E895" s="232"/>
      <c r="F895" s="232"/>
      <c r="G895" s="232"/>
      <c r="H895" s="232"/>
      <c r="I895" s="232"/>
      <c r="J895" s="234" t="str">
        <f t="shared" si="27"/>
        <v>-</v>
      </c>
      <c r="K895" s="233"/>
      <c r="L895" s="233"/>
      <c r="M895" s="304"/>
      <c r="N895" s="232">
        <v>1</v>
      </c>
    </row>
    <row r="896" spans="1:14" x14ac:dyDescent="0.2">
      <c r="A896" s="230" t="str">
        <f t="shared" si="26"/>
        <v>-</v>
      </c>
      <c r="B896" s="231"/>
      <c r="C896" s="232"/>
      <c r="D896" s="232"/>
      <c r="E896" s="232"/>
      <c r="F896" s="232"/>
      <c r="G896" s="232"/>
      <c r="H896" s="232"/>
      <c r="I896" s="232"/>
      <c r="J896" s="234" t="str">
        <f t="shared" si="27"/>
        <v>-</v>
      </c>
      <c r="K896" s="233"/>
      <c r="L896" s="233"/>
      <c r="M896" s="304"/>
      <c r="N896" s="232">
        <v>1</v>
      </c>
    </row>
    <row r="897" spans="1:14" x14ac:dyDescent="0.2">
      <c r="A897" s="230" t="str">
        <f t="shared" si="26"/>
        <v>-</v>
      </c>
      <c r="B897" s="231"/>
      <c r="C897" s="232"/>
      <c r="D897" s="232"/>
      <c r="E897" s="232"/>
      <c r="F897" s="232"/>
      <c r="G897" s="232"/>
      <c r="H897" s="232"/>
      <c r="I897" s="232"/>
      <c r="J897" s="234" t="str">
        <f t="shared" si="27"/>
        <v>-</v>
      </c>
      <c r="K897" s="233"/>
      <c r="L897" s="233"/>
      <c r="M897" s="304"/>
      <c r="N897" s="232">
        <v>1</v>
      </c>
    </row>
    <row r="898" spans="1:14" x14ac:dyDescent="0.2">
      <c r="A898" s="230" t="str">
        <f t="shared" si="26"/>
        <v>-</v>
      </c>
      <c r="B898" s="231"/>
      <c r="C898" s="232"/>
      <c r="D898" s="232"/>
      <c r="E898" s="232"/>
      <c r="F898" s="232"/>
      <c r="G898" s="232"/>
      <c r="H898" s="232"/>
      <c r="I898" s="232"/>
      <c r="J898" s="234" t="str">
        <f t="shared" si="27"/>
        <v>-</v>
      </c>
      <c r="K898" s="233"/>
      <c r="L898" s="233"/>
      <c r="M898" s="304"/>
      <c r="N898" s="232">
        <v>1</v>
      </c>
    </row>
    <row r="899" spans="1:14" x14ac:dyDescent="0.2">
      <c r="A899" s="230" t="str">
        <f t="shared" si="26"/>
        <v>-</v>
      </c>
      <c r="B899" s="231"/>
      <c r="C899" s="232"/>
      <c r="D899" s="232"/>
      <c r="E899" s="232"/>
      <c r="F899" s="232"/>
      <c r="G899" s="232"/>
      <c r="H899" s="232"/>
      <c r="I899" s="232"/>
      <c r="J899" s="234" t="str">
        <f t="shared" si="27"/>
        <v>-</v>
      </c>
      <c r="K899" s="233"/>
      <c r="L899" s="233"/>
      <c r="M899" s="304"/>
      <c r="N899" s="232">
        <v>1</v>
      </c>
    </row>
    <row r="900" spans="1:14" x14ac:dyDescent="0.2">
      <c r="A900" s="230" t="str">
        <f t="shared" si="26"/>
        <v>-</v>
      </c>
      <c r="B900" s="231"/>
      <c r="C900" s="232"/>
      <c r="D900" s="232"/>
      <c r="E900" s="232"/>
      <c r="F900" s="232"/>
      <c r="G900" s="232"/>
      <c r="H900" s="232"/>
      <c r="I900" s="232"/>
      <c r="J900" s="234" t="str">
        <f t="shared" si="27"/>
        <v>-</v>
      </c>
      <c r="K900" s="233"/>
      <c r="L900" s="233"/>
      <c r="M900" s="304"/>
      <c r="N900" s="232">
        <v>1</v>
      </c>
    </row>
    <row r="901" spans="1:14" x14ac:dyDescent="0.2">
      <c r="A901" s="230" t="str">
        <f t="shared" si="26"/>
        <v>-</v>
      </c>
      <c r="B901" s="231"/>
      <c r="C901" s="232"/>
      <c r="D901" s="232"/>
      <c r="E901" s="232"/>
      <c r="F901" s="232"/>
      <c r="G901" s="232"/>
      <c r="H901" s="232"/>
      <c r="I901" s="232"/>
      <c r="J901" s="234" t="str">
        <f t="shared" si="27"/>
        <v>-</v>
      </c>
      <c r="K901" s="233"/>
      <c r="L901" s="233"/>
      <c r="M901" s="304"/>
      <c r="N901" s="232">
        <v>1</v>
      </c>
    </row>
    <row r="902" spans="1:14" x14ac:dyDescent="0.2">
      <c r="A902" s="230" t="str">
        <f t="shared" ref="A902:A965" si="28">IF(B902=0,"-",VALUE(LEFT(B902,4)))</f>
        <v>-</v>
      </c>
      <c r="B902" s="231"/>
      <c r="C902" s="232"/>
      <c r="D902" s="232"/>
      <c r="E902" s="232"/>
      <c r="F902" s="232"/>
      <c r="G902" s="232"/>
      <c r="H902" s="232"/>
      <c r="I902" s="232"/>
      <c r="J902" s="234" t="str">
        <f t="shared" ref="J902:J965" si="29">IF($I902=0,"-",VLOOKUP($I902,ListaObligatiuniFataDeAngajati,2,0))</f>
        <v>-</v>
      </c>
      <c r="K902" s="233"/>
      <c r="L902" s="233"/>
      <c r="M902" s="304"/>
      <c r="N902" s="232">
        <v>1</v>
      </c>
    </row>
    <row r="903" spans="1:14" x14ac:dyDescent="0.2">
      <c r="A903" s="230" t="str">
        <f t="shared" si="28"/>
        <v>-</v>
      </c>
      <c r="B903" s="231"/>
      <c r="C903" s="232"/>
      <c r="D903" s="232"/>
      <c r="E903" s="232"/>
      <c r="F903" s="232"/>
      <c r="G903" s="232"/>
      <c r="H903" s="232"/>
      <c r="I903" s="232"/>
      <c r="J903" s="234" t="str">
        <f t="shared" si="29"/>
        <v>-</v>
      </c>
      <c r="K903" s="233"/>
      <c r="L903" s="233"/>
      <c r="M903" s="304"/>
      <c r="N903" s="232">
        <v>1</v>
      </c>
    </row>
    <row r="904" spans="1:14" x14ac:dyDescent="0.2">
      <c r="A904" s="230" t="str">
        <f t="shared" si="28"/>
        <v>-</v>
      </c>
      <c r="B904" s="231"/>
      <c r="C904" s="232"/>
      <c r="D904" s="232"/>
      <c r="E904" s="232"/>
      <c r="F904" s="232"/>
      <c r="G904" s="232"/>
      <c r="H904" s="232"/>
      <c r="I904" s="232"/>
      <c r="J904" s="234" t="str">
        <f t="shared" si="29"/>
        <v>-</v>
      </c>
      <c r="K904" s="233"/>
      <c r="L904" s="233"/>
      <c r="M904" s="304"/>
      <c r="N904" s="232">
        <v>1</v>
      </c>
    </row>
    <row r="905" spans="1:14" x14ac:dyDescent="0.2">
      <c r="A905" s="230" t="str">
        <f t="shared" si="28"/>
        <v>-</v>
      </c>
      <c r="B905" s="231"/>
      <c r="C905" s="232"/>
      <c r="D905" s="232"/>
      <c r="E905" s="232"/>
      <c r="F905" s="232"/>
      <c r="G905" s="232"/>
      <c r="H905" s="232"/>
      <c r="I905" s="232"/>
      <c r="J905" s="234" t="str">
        <f t="shared" si="29"/>
        <v>-</v>
      </c>
      <c r="K905" s="233"/>
      <c r="L905" s="233"/>
      <c r="M905" s="304"/>
      <c r="N905" s="232">
        <v>1</v>
      </c>
    </row>
    <row r="906" spans="1:14" x14ac:dyDescent="0.2">
      <c r="A906" s="230" t="str">
        <f t="shared" si="28"/>
        <v>-</v>
      </c>
      <c r="B906" s="231"/>
      <c r="C906" s="232"/>
      <c r="D906" s="232"/>
      <c r="E906" s="232"/>
      <c r="F906" s="232"/>
      <c r="G906" s="232"/>
      <c r="H906" s="232"/>
      <c r="I906" s="232"/>
      <c r="J906" s="234" t="str">
        <f t="shared" si="29"/>
        <v>-</v>
      </c>
      <c r="K906" s="233"/>
      <c r="L906" s="233"/>
      <c r="M906" s="304"/>
      <c r="N906" s="232">
        <v>1</v>
      </c>
    </row>
    <row r="907" spans="1:14" x14ac:dyDescent="0.2">
      <c r="A907" s="230" t="str">
        <f t="shared" si="28"/>
        <v>-</v>
      </c>
      <c r="B907" s="231"/>
      <c r="C907" s="232"/>
      <c r="D907" s="232"/>
      <c r="E907" s="232"/>
      <c r="F907" s="232"/>
      <c r="G907" s="232"/>
      <c r="H907" s="232"/>
      <c r="I907" s="232"/>
      <c r="J907" s="234" t="str">
        <f t="shared" si="29"/>
        <v>-</v>
      </c>
      <c r="K907" s="233"/>
      <c r="L907" s="233"/>
      <c r="M907" s="304"/>
      <c r="N907" s="232">
        <v>1</v>
      </c>
    </row>
    <row r="908" spans="1:14" x14ac:dyDescent="0.2">
      <c r="A908" s="230" t="str">
        <f t="shared" si="28"/>
        <v>-</v>
      </c>
      <c r="B908" s="231"/>
      <c r="C908" s="232"/>
      <c r="D908" s="232"/>
      <c r="E908" s="232"/>
      <c r="F908" s="232"/>
      <c r="G908" s="232"/>
      <c r="H908" s="232"/>
      <c r="I908" s="232"/>
      <c r="J908" s="234" t="str">
        <f t="shared" si="29"/>
        <v>-</v>
      </c>
      <c r="K908" s="233"/>
      <c r="L908" s="233"/>
      <c r="M908" s="304"/>
      <c r="N908" s="232">
        <v>1</v>
      </c>
    </row>
    <row r="909" spans="1:14" x14ac:dyDescent="0.2">
      <c r="A909" s="230" t="str">
        <f t="shared" si="28"/>
        <v>-</v>
      </c>
      <c r="B909" s="231"/>
      <c r="C909" s="232"/>
      <c r="D909" s="232"/>
      <c r="E909" s="232"/>
      <c r="F909" s="232"/>
      <c r="G909" s="232"/>
      <c r="H909" s="232"/>
      <c r="I909" s="232"/>
      <c r="J909" s="234" t="str">
        <f t="shared" si="29"/>
        <v>-</v>
      </c>
      <c r="K909" s="233"/>
      <c r="L909" s="233"/>
      <c r="M909" s="304"/>
      <c r="N909" s="232">
        <v>1</v>
      </c>
    </row>
    <row r="910" spans="1:14" x14ac:dyDescent="0.2">
      <c r="A910" s="230" t="str">
        <f t="shared" si="28"/>
        <v>-</v>
      </c>
      <c r="B910" s="231"/>
      <c r="C910" s="232"/>
      <c r="D910" s="232"/>
      <c r="E910" s="232"/>
      <c r="F910" s="232"/>
      <c r="G910" s="232"/>
      <c r="H910" s="232"/>
      <c r="I910" s="232"/>
      <c r="J910" s="234" t="str">
        <f t="shared" si="29"/>
        <v>-</v>
      </c>
      <c r="K910" s="233"/>
      <c r="L910" s="233"/>
      <c r="M910" s="304"/>
      <c r="N910" s="232">
        <v>1</v>
      </c>
    </row>
    <row r="911" spans="1:14" x14ac:dyDescent="0.2">
      <c r="A911" s="230" t="str">
        <f t="shared" si="28"/>
        <v>-</v>
      </c>
      <c r="B911" s="231"/>
      <c r="C911" s="232"/>
      <c r="D911" s="232"/>
      <c r="E911" s="232"/>
      <c r="F911" s="232"/>
      <c r="G911" s="232"/>
      <c r="H911" s="232"/>
      <c r="I911" s="232"/>
      <c r="J911" s="234" t="str">
        <f t="shared" si="29"/>
        <v>-</v>
      </c>
      <c r="K911" s="233"/>
      <c r="L911" s="233"/>
      <c r="M911" s="304"/>
      <c r="N911" s="232">
        <v>1</v>
      </c>
    </row>
    <row r="912" spans="1:14" x14ac:dyDescent="0.2">
      <c r="A912" s="230" t="str">
        <f t="shared" si="28"/>
        <v>-</v>
      </c>
      <c r="B912" s="231"/>
      <c r="C912" s="232"/>
      <c r="D912" s="232"/>
      <c r="E912" s="232"/>
      <c r="F912" s="232"/>
      <c r="G912" s="232"/>
      <c r="H912" s="232"/>
      <c r="I912" s="232"/>
      <c r="J912" s="234" t="str">
        <f t="shared" si="29"/>
        <v>-</v>
      </c>
      <c r="K912" s="233"/>
      <c r="L912" s="233"/>
      <c r="M912" s="304"/>
      <c r="N912" s="232">
        <v>1</v>
      </c>
    </row>
    <row r="913" spans="1:14" x14ac:dyDescent="0.2">
      <c r="A913" s="230" t="str">
        <f t="shared" si="28"/>
        <v>-</v>
      </c>
      <c r="B913" s="231"/>
      <c r="C913" s="232"/>
      <c r="D913" s="232"/>
      <c r="E913" s="232"/>
      <c r="F913" s="232"/>
      <c r="G913" s="232"/>
      <c r="H913" s="232"/>
      <c r="I913" s="232"/>
      <c r="J913" s="234" t="str">
        <f t="shared" si="29"/>
        <v>-</v>
      </c>
      <c r="K913" s="233"/>
      <c r="L913" s="233"/>
      <c r="M913" s="304"/>
      <c r="N913" s="232">
        <v>1</v>
      </c>
    </row>
    <row r="914" spans="1:14" x14ac:dyDescent="0.2">
      <c r="A914" s="230" t="str">
        <f t="shared" si="28"/>
        <v>-</v>
      </c>
      <c r="B914" s="231"/>
      <c r="C914" s="232"/>
      <c r="D914" s="232"/>
      <c r="E914" s="232"/>
      <c r="F914" s="232"/>
      <c r="G914" s="232"/>
      <c r="H914" s="232"/>
      <c r="I914" s="232"/>
      <c r="J914" s="234" t="str">
        <f t="shared" si="29"/>
        <v>-</v>
      </c>
      <c r="K914" s="233"/>
      <c r="L914" s="233"/>
      <c r="M914" s="304"/>
      <c r="N914" s="232">
        <v>1</v>
      </c>
    </row>
    <row r="915" spans="1:14" x14ac:dyDescent="0.2">
      <c r="A915" s="230" t="str">
        <f t="shared" si="28"/>
        <v>-</v>
      </c>
      <c r="B915" s="231"/>
      <c r="C915" s="232"/>
      <c r="D915" s="232"/>
      <c r="E915" s="232"/>
      <c r="F915" s="232"/>
      <c r="G915" s="232"/>
      <c r="H915" s="232"/>
      <c r="I915" s="232"/>
      <c r="J915" s="234" t="str">
        <f t="shared" si="29"/>
        <v>-</v>
      </c>
      <c r="K915" s="233"/>
      <c r="L915" s="233"/>
      <c r="M915" s="304"/>
      <c r="N915" s="232">
        <v>1</v>
      </c>
    </row>
    <row r="916" spans="1:14" x14ac:dyDescent="0.2">
      <c r="A916" s="230" t="str">
        <f t="shared" si="28"/>
        <v>-</v>
      </c>
      <c r="B916" s="231"/>
      <c r="C916" s="232"/>
      <c r="D916" s="232"/>
      <c r="E916" s="232"/>
      <c r="F916" s="232"/>
      <c r="G916" s="232"/>
      <c r="H916" s="232"/>
      <c r="I916" s="232"/>
      <c r="J916" s="234" t="str">
        <f t="shared" si="29"/>
        <v>-</v>
      </c>
      <c r="K916" s="233"/>
      <c r="L916" s="233"/>
      <c r="M916" s="304"/>
      <c r="N916" s="232">
        <v>1</v>
      </c>
    </row>
    <row r="917" spans="1:14" x14ac:dyDescent="0.2">
      <c r="A917" s="230" t="str">
        <f t="shared" si="28"/>
        <v>-</v>
      </c>
      <c r="B917" s="231"/>
      <c r="C917" s="232"/>
      <c r="D917" s="232"/>
      <c r="E917" s="232"/>
      <c r="F917" s="232"/>
      <c r="G917" s="232"/>
      <c r="H917" s="232"/>
      <c r="I917" s="232"/>
      <c r="J917" s="234" t="str">
        <f t="shared" si="29"/>
        <v>-</v>
      </c>
      <c r="K917" s="233"/>
      <c r="L917" s="233"/>
      <c r="M917" s="304"/>
      <c r="N917" s="232">
        <v>1</v>
      </c>
    </row>
    <row r="918" spans="1:14" x14ac:dyDescent="0.2">
      <c r="A918" s="230" t="str">
        <f t="shared" si="28"/>
        <v>-</v>
      </c>
      <c r="B918" s="231"/>
      <c r="C918" s="232"/>
      <c r="D918" s="232"/>
      <c r="E918" s="232"/>
      <c r="F918" s="232"/>
      <c r="G918" s="232"/>
      <c r="H918" s="232"/>
      <c r="I918" s="232"/>
      <c r="J918" s="234" t="str">
        <f t="shared" si="29"/>
        <v>-</v>
      </c>
      <c r="K918" s="233"/>
      <c r="L918" s="233"/>
      <c r="M918" s="304"/>
      <c r="N918" s="232">
        <v>1</v>
      </c>
    </row>
    <row r="919" spans="1:14" x14ac:dyDescent="0.2">
      <c r="A919" s="230" t="str">
        <f t="shared" si="28"/>
        <v>-</v>
      </c>
      <c r="B919" s="231"/>
      <c r="C919" s="232"/>
      <c r="D919" s="232"/>
      <c r="E919" s="232"/>
      <c r="F919" s="232"/>
      <c r="G919" s="232"/>
      <c r="H919" s="232"/>
      <c r="I919" s="232"/>
      <c r="J919" s="234" t="str">
        <f t="shared" si="29"/>
        <v>-</v>
      </c>
      <c r="K919" s="233"/>
      <c r="L919" s="233"/>
      <c r="M919" s="304"/>
      <c r="N919" s="232">
        <v>1</v>
      </c>
    </row>
    <row r="920" spans="1:14" x14ac:dyDescent="0.2">
      <c r="A920" s="230" t="str">
        <f t="shared" si="28"/>
        <v>-</v>
      </c>
      <c r="B920" s="231"/>
      <c r="C920" s="232"/>
      <c r="D920" s="232"/>
      <c r="E920" s="232"/>
      <c r="F920" s="232"/>
      <c r="G920" s="232"/>
      <c r="H920" s="232"/>
      <c r="I920" s="232"/>
      <c r="J920" s="234" t="str">
        <f t="shared" si="29"/>
        <v>-</v>
      </c>
      <c r="K920" s="233"/>
      <c r="L920" s="233"/>
      <c r="M920" s="304"/>
      <c r="N920" s="232">
        <v>1</v>
      </c>
    </row>
    <row r="921" spans="1:14" x14ac:dyDescent="0.2">
      <c r="A921" s="230" t="str">
        <f t="shared" si="28"/>
        <v>-</v>
      </c>
      <c r="B921" s="231"/>
      <c r="C921" s="232"/>
      <c r="D921" s="232"/>
      <c r="E921" s="232"/>
      <c r="F921" s="232"/>
      <c r="G921" s="232"/>
      <c r="H921" s="232"/>
      <c r="I921" s="232"/>
      <c r="J921" s="234" t="str">
        <f t="shared" si="29"/>
        <v>-</v>
      </c>
      <c r="K921" s="233"/>
      <c r="L921" s="233"/>
      <c r="M921" s="304"/>
      <c r="N921" s="232">
        <v>1</v>
      </c>
    </row>
    <row r="922" spans="1:14" x14ac:dyDescent="0.2">
      <c r="A922" s="230" t="str">
        <f t="shared" si="28"/>
        <v>-</v>
      </c>
      <c r="B922" s="231"/>
      <c r="C922" s="232"/>
      <c r="D922" s="232"/>
      <c r="E922" s="232"/>
      <c r="F922" s="232"/>
      <c r="G922" s="232"/>
      <c r="H922" s="232"/>
      <c r="I922" s="232"/>
      <c r="J922" s="234" t="str">
        <f t="shared" si="29"/>
        <v>-</v>
      </c>
      <c r="K922" s="233"/>
      <c r="L922" s="233"/>
      <c r="M922" s="304"/>
      <c r="N922" s="232">
        <v>1</v>
      </c>
    </row>
    <row r="923" spans="1:14" x14ac:dyDescent="0.2">
      <c r="A923" s="230" t="str">
        <f t="shared" si="28"/>
        <v>-</v>
      </c>
      <c r="B923" s="231"/>
      <c r="C923" s="232"/>
      <c r="D923" s="232"/>
      <c r="E923" s="232"/>
      <c r="F923" s="232"/>
      <c r="G923" s="232"/>
      <c r="H923" s="232"/>
      <c r="I923" s="232"/>
      <c r="J923" s="234" t="str">
        <f t="shared" si="29"/>
        <v>-</v>
      </c>
      <c r="K923" s="233"/>
      <c r="L923" s="233"/>
      <c r="M923" s="304"/>
      <c r="N923" s="232">
        <v>1</v>
      </c>
    </row>
    <row r="924" spans="1:14" x14ac:dyDescent="0.2">
      <c r="A924" s="230" t="str">
        <f t="shared" si="28"/>
        <v>-</v>
      </c>
      <c r="B924" s="231"/>
      <c r="C924" s="232"/>
      <c r="D924" s="232"/>
      <c r="E924" s="232"/>
      <c r="F924" s="232"/>
      <c r="G924" s="232"/>
      <c r="H924" s="232"/>
      <c r="I924" s="232"/>
      <c r="J924" s="234" t="str">
        <f t="shared" si="29"/>
        <v>-</v>
      </c>
      <c r="K924" s="233"/>
      <c r="L924" s="233"/>
      <c r="M924" s="304"/>
      <c r="N924" s="232">
        <v>1</v>
      </c>
    </row>
    <row r="925" spans="1:14" x14ac:dyDescent="0.2">
      <c r="A925" s="230" t="str">
        <f t="shared" si="28"/>
        <v>-</v>
      </c>
      <c r="B925" s="231"/>
      <c r="C925" s="232"/>
      <c r="D925" s="232"/>
      <c r="E925" s="232"/>
      <c r="F925" s="232"/>
      <c r="G925" s="232"/>
      <c r="H925" s="232"/>
      <c r="I925" s="232"/>
      <c r="J925" s="234" t="str">
        <f t="shared" si="29"/>
        <v>-</v>
      </c>
      <c r="K925" s="233"/>
      <c r="L925" s="233"/>
      <c r="M925" s="304"/>
      <c r="N925" s="232">
        <v>1</v>
      </c>
    </row>
    <row r="926" spans="1:14" x14ac:dyDescent="0.2">
      <c r="A926" s="230" t="str">
        <f t="shared" si="28"/>
        <v>-</v>
      </c>
      <c r="B926" s="231"/>
      <c r="C926" s="232"/>
      <c r="D926" s="232"/>
      <c r="E926" s="232"/>
      <c r="F926" s="232"/>
      <c r="G926" s="232"/>
      <c r="H926" s="232"/>
      <c r="I926" s="232"/>
      <c r="J926" s="234" t="str">
        <f t="shared" si="29"/>
        <v>-</v>
      </c>
      <c r="K926" s="233"/>
      <c r="L926" s="233"/>
      <c r="M926" s="304"/>
      <c r="N926" s="232">
        <v>1</v>
      </c>
    </row>
    <row r="927" spans="1:14" x14ac:dyDescent="0.2">
      <c r="A927" s="230" t="str">
        <f t="shared" si="28"/>
        <v>-</v>
      </c>
      <c r="B927" s="231"/>
      <c r="C927" s="232"/>
      <c r="D927" s="232"/>
      <c r="E927" s="232"/>
      <c r="F927" s="232"/>
      <c r="G927" s="232"/>
      <c r="H927" s="232"/>
      <c r="I927" s="232"/>
      <c r="J927" s="234" t="str">
        <f t="shared" si="29"/>
        <v>-</v>
      </c>
      <c r="K927" s="233"/>
      <c r="L927" s="233"/>
      <c r="M927" s="304"/>
      <c r="N927" s="232">
        <v>1</v>
      </c>
    </row>
    <row r="928" spans="1:14" x14ac:dyDescent="0.2">
      <c r="A928" s="230" t="str">
        <f t="shared" si="28"/>
        <v>-</v>
      </c>
      <c r="B928" s="231"/>
      <c r="C928" s="232"/>
      <c r="D928" s="232"/>
      <c r="E928" s="232"/>
      <c r="F928" s="232"/>
      <c r="G928" s="232"/>
      <c r="H928" s="232"/>
      <c r="I928" s="232"/>
      <c r="J928" s="234" t="str">
        <f t="shared" si="29"/>
        <v>-</v>
      </c>
      <c r="K928" s="233"/>
      <c r="L928" s="233"/>
      <c r="M928" s="304"/>
      <c r="N928" s="232">
        <v>1</v>
      </c>
    </row>
    <row r="929" spans="1:14" x14ac:dyDescent="0.2">
      <c r="A929" s="230" t="str">
        <f t="shared" si="28"/>
        <v>-</v>
      </c>
      <c r="B929" s="231"/>
      <c r="C929" s="232"/>
      <c r="D929" s="232"/>
      <c r="E929" s="232"/>
      <c r="F929" s="232"/>
      <c r="G929" s="232"/>
      <c r="H929" s="232"/>
      <c r="I929" s="232"/>
      <c r="J929" s="234" t="str">
        <f t="shared" si="29"/>
        <v>-</v>
      </c>
      <c r="K929" s="233"/>
      <c r="L929" s="233"/>
      <c r="M929" s="304"/>
      <c r="N929" s="232">
        <v>1</v>
      </c>
    </row>
    <row r="930" spans="1:14" x14ac:dyDescent="0.2">
      <c r="A930" s="230" t="str">
        <f t="shared" si="28"/>
        <v>-</v>
      </c>
      <c r="B930" s="231"/>
      <c r="C930" s="232"/>
      <c r="D930" s="232"/>
      <c r="E930" s="232"/>
      <c r="F930" s="232"/>
      <c r="G930" s="232"/>
      <c r="H930" s="232"/>
      <c r="I930" s="232"/>
      <c r="J930" s="234" t="str">
        <f t="shared" si="29"/>
        <v>-</v>
      </c>
      <c r="K930" s="233"/>
      <c r="L930" s="233"/>
      <c r="M930" s="304"/>
      <c r="N930" s="232">
        <v>1</v>
      </c>
    </row>
    <row r="931" spans="1:14" x14ac:dyDescent="0.2">
      <c r="A931" s="230" t="str">
        <f t="shared" si="28"/>
        <v>-</v>
      </c>
      <c r="B931" s="231"/>
      <c r="C931" s="232"/>
      <c r="D931" s="232"/>
      <c r="E931" s="232"/>
      <c r="F931" s="232"/>
      <c r="G931" s="232"/>
      <c r="H931" s="232"/>
      <c r="I931" s="232"/>
      <c r="J931" s="234" t="str">
        <f t="shared" si="29"/>
        <v>-</v>
      </c>
      <c r="K931" s="233"/>
      <c r="L931" s="233"/>
      <c r="M931" s="304"/>
      <c r="N931" s="232">
        <v>1</v>
      </c>
    </row>
    <row r="932" spans="1:14" x14ac:dyDescent="0.2">
      <c r="A932" s="230" t="str">
        <f t="shared" si="28"/>
        <v>-</v>
      </c>
      <c r="B932" s="231"/>
      <c r="C932" s="232"/>
      <c r="D932" s="232"/>
      <c r="E932" s="232"/>
      <c r="F932" s="232"/>
      <c r="G932" s="232"/>
      <c r="H932" s="232"/>
      <c r="I932" s="232"/>
      <c r="J932" s="234" t="str">
        <f t="shared" si="29"/>
        <v>-</v>
      </c>
      <c r="K932" s="233"/>
      <c r="L932" s="233"/>
      <c r="M932" s="304"/>
      <c r="N932" s="232">
        <v>1</v>
      </c>
    </row>
    <row r="933" spans="1:14" x14ac:dyDescent="0.2">
      <c r="A933" s="230" t="str">
        <f t="shared" si="28"/>
        <v>-</v>
      </c>
      <c r="B933" s="231"/>
      <c r="C933" s="232"/>
      <c r="D933" s="232"/>
      <c r="E933" s="232"/>
      <c r="F933" s="232"/>
      <c r="G933" s="232"/>
      <c r="H933" s="232"/>
      <c r="I933" s="232"/>
      <c r="J933" s="234" t="str">
        <f t="shared" si="29"/>
        <v>-</v>
      </c>
      <c r="K933" s="233"/>
      <c r="L933" s="233"/>
      <c r="M933" s="304"/>
      <c r="N933" s="232">
        <v>1</v>
      </c>
    </row>
    <row r="934" spans="1:14" x14ac:dyDescent="0.2">
      <c r="A934" s="230" t="str">
        <f t="shared" si="28"/>
        <v>-</v>
      </c>
      <c r="B934" s="231"/>
      <c r="C934" s="232"/>
      <c r="D934" s="232"/>
      <c r="E934" s="232"/>
      <c r="F934" s="232"/>
      <c r="G934" s="232"/>
      <c r="H934" s="232"/>
      <c r="I934" s="232"/>
      <c r="J934" s="234" t="str">
        <f t="shared" si="29"/>
        <v>-</v>
      </c>
      <c r="K934" s="233"/>
      <c r="L934" s="233"/>
      <c r="M934" s="304"/>
      <c r="N934" s="232">
        <v>1</v>
      </c>
    </row>
    <row r="935" spans="1:14" x14ac:dyDescent="0.2">
      <c r="A935" s="230" t="str">
        <f t="shared" si="28"/>
        <v>-</v>
      </c>
      <c r="B935" s="231"/>
      <c r="C935" s="232"/>
      <c r="D935" s="232"/>
      <c r="E935" s="232"/>
      <c r="F935" s="232"/>
      <c r="G935" s="232"/>
      <c r="H935" s="232"/>
      <c r="I935" s="232"/>
      <c r="J935" s="234" t="str">
        <f t="shared" si="29"/>
        <v>-</v>
      </c>
      <c r="K935" s="233"/>
      <c r="L935" s="233"/>
      <c r="M935" s="304"/>
      <c r="N935" s="232">
        <v>1</v>
      </c>
    </row>
    <row r="936" spans="1:14" x14ac:dyDescent="0.2">
      <c r="A936" s="230" t="str">
        <f t="shared" si="28"/>
        <v>-</v>
      </c>
      <c r="B936" s="231"/>
      <c r="C936" s="232"/>
      <c r="D936" s="232"/>
      <c r="E936" s="232"/>
      <c r="F936" s="232"/>
      <c r="G936" s="232"/>
      <c r="H936" s="232"/>
      <c r="I936" s="232"/>
      <c r="J936" s="234" t="str">
        <f t="shared" si="29"/>
        <v>-</v>
      </c>
      <c r="K936" s="233"/>
      <c r="L936" s="233"/>
      <c r="M936" s="304"/>
      <c r="N936" s="232">
        <v>1</v>
      </c>
    </row>
    <row r="937" spans="1:14" x14ac:dyDescent="0.2">
      <c r="A937" s="230" t="str">
        <f t="shared" si="28"/>
        <v>-</v>
      </c>
      <c r="B937" s="231"/>
      <c r="C937" s="232"/>
      <c r="D937" s="232"/>
      <c r="E937" s="232"/>
      <c r="F937" s="232"/>
      <c r="G937" s="232"/>
      <c r="H937" s="232"/>
      <c r="I937" s="232"/>
      <c r="J937" s="234" t="str">
        <f t="shared" si="29"/>
        <v>-</v>
      </c>
      <c r="K937" s="233"/>
      <c r="L937" s="233"/>
      <c r="M937" s="304"/>
      <c r="N937" s="232">
        <v>1</v>
      </c>
    </row>
    <row r="938" spans="1:14" x14ac:dyDescent="0.2">
      <c r="A938" s="230" t="str">
        <f t="shared" si="28"/>
        <v>-</v>
      </c>
      <c r="B938" s="231"/>
      <c r="C938" s="232"/>
      <c r="D938" s="232"/>
      <c r="E938" s="232"/>
      <c r="F938" s="232"/>
      <c r="G938" s="232"/>
      <c r="H938" s="232"/>
      <c r="I938" s="232"/>
      <c r="J938" s="234" t="str">
        <f t="shared" si="29"/>
        <v>-</v>
      </c>
      <c r="K938" s="233"/>
      <c r="L938" s="233"/>
      <c r="M938" s="304"/>
      <c r="N938" s="232">
        <v>1</v>
      </c>
    </row>
    <row r="939" spans="1:14" x14ac:dyDescent="0.2">
      <c r="A939" s="230" t="str">
        <f t="shared" si="28"/>
        <v>-</v>
      </c>
      <c r="B939" s="231"/>
      <c r="C939" s="232"/>
      <c r="D939" s="232"/>
      <c r="E939" s="232"/>
      <c r="F939" s="232"/>
      <c r="G939" s="232"/>
      <c r="H939" s="232"/>
      <c r="I939" s="232"/>
      <c r="J939" s="234" t="str">
        <f t="shared" si="29"/>
        <v>-</v>
      </c>
      <c r="K939" s="233"/>
      <c r="L939" s="233"/>
      <c r="M939" s="304"/>
      <c r="N939" s="232">
        <v>1</v>
      </c>
    </row>
    <row r="940" spans="1:14" x14ac:dyDescent="0.2">
      <c r="A940" s="230" t="str">
        <f t="shared" si="28"/>
        <v>-</v>
      </c>
      <c r="B940" s="231"/>
      <c r="C940" s="232"/>
      <c r="D940" s="232"/>
      <c r="E940" s="232"/>
      <c r="F940" s="232"/>
      <c r="G940" s="232"/>
      <c r="H940" s="232"/>
      <c r="I940" s="232"/>
      <c r="J940" s="234" t="str">
        <f t="shared" si="29"/>
        <v>-</v>
      </c>
      <c r="K940" s="233"/>
      <c r="L940" s="233"/>
      <c r="M940" s="304"/>
      <c r="N940" s="232">
        <v>1</v>
      </c>
    </row>
    <row r="941" spans="1:14" x14ac:dyDescent="0.2">
      <c r="A941" s="230" t="str">
        <f t="shared" si="28"/>
        <v>-</v>
      </c>
      <c r="B941" s="231"/>
      <c r="C941" s="232"/>
      <c r="D941" s="232"/>
      <c r="E941" s="232"/>
      <c r="F941" s="232"/>
      <c r="G941" s="232"/>
      <c r="H941" s="232"/>
      <c r="I941" s="232"/>
      <c r="J941" s="234" t="str">
        <f t="shared" si="29"/>
        <v>-</v>
      </c>
      <c r="K941" s="233"/>
      <c r="L941" s="233"/>
      <c r="M941" s="304"/>
      <c r="N941" s="232">
        <v>1</v>
      </c>
    </row>
    <row r="942" spans="1:14" x14ac:dyDescent="0.2">
      <c r="A942" s="230" t="str">
        <f t="shared" si="28"/>
        <v>-</v>
      </c>
      <c r="B942" s="231"/>
      <c r="C942" s="232"/>
      <c r="D942" s="232"/>
      <c r="E942" s="232"/>
      <c r="F942" s="232"/>
      <c r="G942" s="232"/>
      <c r="H942" s="232"/>
      <c r="I942" s="232"/>
      <c r="J942" s="234" t="str">
        <f t="shared" si="29"/>
        <v>-</v>
      </c>
      <c r="K942" s="233"/>
      <c r="L942" s="233"/>
      <c r="M942" s="304"/>
      <c r="N942" s="232">
        <v>1</v>
      </c>
    </row>
    <row r="943" spans="1:14" x14ac:dyDescent="0.2">
      <c r="A943" s="230" t="str">
        <f t="shared" si="28"/>
        <v>-</v>
      </c>
      <c r="B943" s="231"/>
      <c r="C943" s="232"/>
      <c r="D943" s="232"/>
      <c r="E943" s="232"/>
      <c r="F943" s="232"/>
      <c r="G943" s="232"/>
      <c r="H943" s="232"/>
      <c r="I943" s="232"/>
      <c r="J943" s="234" t="str">
        <f t="shared" si="29"/>
        <v>-</v>
      </c>
      <c r="K943" s="233"/>
      <c r="L943" s="233"/>
      <c r="M943" s="304"/>
      <c r="N943" s="232">
        <v>1</v>
      </c>
    </row>
    <row r="944" spans="1:14" x14ac:dyDescent="0.2">
      <c r="A944" s="230" t="str">
        <f t="shared" si="28"/>
        <v>-</v>
      </c>
      <c r="B944" s="231"/>
      <c r="C944" s="232"/>
      <c r="D944" s="232"/>
      <c r="E944" s="232"/>
      <c r="F944" s="232"/>
      <c r="G944" s="232"/>
      <c r="H944" s="232"/>
      <c r="I944" s="232"/>
      <c r="J944" s="234" t="str">
        <f t="shared" si="29"/>
        <v>-</v>
      </c>
      <c r="K944" s="233"/>
      <c r="L944" s="233"/>
      <c r="M944" s="304"/>
      <c r="N944" s="232">
        <v>1</v>
      </c>
    </row>
    <row r="945" spans="1:14" x14ac:dyDescent="0.2">
      <c r="A945" s="230" t="str">
        <f t="shared" si="28"/>
        <v>-</v>
      </c>
      <c r="B945" s="231"/>
      <c r="C945" s="232"/>
      <c r="D945" s="232"/>
      <c r="E945" s="232"/>
      <c r="F945" s="232"/>
      <c r="G945" s="232"/>
      <c r="H945" s="232"/>
      <c r="I945" s="232"/>
      <c r="J945" s="234" t="str">
        <f t="shared" si="29"/>
        <v>-</v>
      </c>
      <c r="K945" s="233"/>
      <c r="L945" s="233"/>
      <c r="M945" s="304"/>
      <c r="N945" s="232">
        <v>1</v>
      </c>
    </row>
    <row r="946" spans="1:14" x14ac:dyDescent="0.2">
      <c r="A946" s="230" t="str">
        <f t="shared" si="28"/>
        <v>-</v>
      </c>
      <c r="B946" s="231"/>
      <c r="C946" s="232"/>
      <c r="D946" s="232"/>
      <c r="E946" s="232"/>
      <c r="F946" s="232"/>
      <c r="G946" s="232"/>
      <c r="H946" s="232"/>
      <c r="I946" s="232"/>
      <c r="J946" s="234" t="str">
        <f t="shared" si="29"/>
        <v>-</v>
      </c>
      <c r="K946" s="233"/>
      <c r="L946" s="233"/>
      <c r="M946" s="304"/>
      <c r="N946" s="232">
        <v>1</v>
      </c>
    </row>
    <row r="947" spans="1:14" x14ac:dyDescent="0.2">
      <c r="A947" s="230" t="str">
        <f t="shared" si="28"/>
        <v>-</v>
      </c>
      <c r="B947" s="231"/>
      <c r="C947" s="232"/>
      <c r="D947" s="232"/>
      <c r="E947" s="232"/>
      <c r="F947" s="232"/>
      <c r="G947" s="232"/>
      <c r="H947" s="232"/>
      <c r="I947" s="232"/>
      <c r="J947" s="234" t="str">
        <f t="shared" si="29"/>
        <v>-</v>
      </c>
      <c r="K947" s="233"/>
      <c r="L947" s="233"/>
      <c r="M947" s="304"/>
      <c r="N947" s="232">
        <v>1</v>
      </c>
    </row>
    <row r="948" spans="1:14" x14ac:dyDescent="0.2">
      <c r="A948" s="230" t="str">
        <f t="shared" si="28"/>
        <v>-</v>
      </c>
      <c r="B948" s="231"/>
      <c r="C948" s="232"/>
      <c r="D948" s="232"/>
      <c r="E948" s="232"/>
      <c r="F948" s="232"/>
      <c r="G948" s="232"/>
      <c r="H948" s="232"/>
      <c r="I948" s="232"/>
      <c r="J948" s="234" t="str">
        <f t="shared" si="29"/>
        <v>-</v>
      </c>
      <c r="K948" s="233"/>
      <c r="L948" s="233"/>
      <c r="M948" s="304"/>
      <c r="N948" s="232">
        <v>1</v>
      </c>
    </row>
    <row r="949" spans="1:14" x14ac:dyDescent="0.2">
      <c r="A949" s="230" t="str">
        <f t="shared" si="28"/>
        <v>-</v>
      </c>
      <c r="B949" s="231"/>
      <c r="C949" s="232"/>
      <c r="D949" s="232"/>
      <c r="E949" s="232"/>
      <c r="F949" s="232"/>
      <c r="G949" s="232"/>
      <c r="H949" s="232"/>
      <c r="I949" s="232"/>
      <c r="J949" s="234" t="str">
        <f t="shared" si="29"/>
        <v>-</v>
      </c>
      <c r="K949" s="233"/>
      <c r="L949" s="233"/>
      <c r="M949" s="304"/>
      <c r="N949" s="232">
        <v>1</v>
      </c>
    </row>
    <row r="950" spans="1:14" x14ac:dyDescent="0.2">
      <c r="A950" s="230" t="str">
        <f t="shared" si="28"/>
        <v>-</v>
      </c>
      <c r="B950" s="231"/>
      <c r="C950" s="232"/>
      <c r="D950" s="232"/>
      <c r="E950" s="232"/>
      <c r="F950" s="232"/>
      <c r="G950" s="232"/>
      <c r="H950" s="232"/>
      <c r="I950" s="232"/>
      <c r="J950" s="234" t="str">
        <f t="shared" si="29"/>
        <v>-</v>
      </c>
      <c r="K950" s="233"/>
      <c r="L950" s="233"/>
      <c r="M950" s="304"/>
      <c r="N950" s="232">
        <v>1</v>
      </c>
    </row>
    <row r="951" spans="1:14" x14ac:dyDescent="0.2">
      <c r="A951" s="230" t="str">
        <f t="shared" si="28"/>
        <v>-</v>
      </c>
      <c r="B951" s="231"/>
      <c r="C951" s="232"/>
      <c r="D951" s="232"/>
      <c r="E951" s="232"/>
      <c r="F951" s="232"/>
      <c r="G951" s="232"/>
      <c r="H951" s="232"/>
      <c r="I951" s="232"/>
      <c r="J951" s="234" t="str">
        <f t="shared" si="29"/>
        <v>-</v>
      </c>
      <c r="K951" s="233"/>
      <c r="L951" s="233"/>
      <c r="M951" s="304"/>
      <c r="N951" s="232">
        <v>1</v>
      </c>
    </row>
    <row r="952" spans="1:14" x14ac:dyDescent="0.2">
      <c r="A952" s="230" t="str">
        <f t="shared" si="28"/>
        <v>-</v>
      </c>
      <c r="B952" s="231"/>
      <c r="C952" s="232"/>
      <c r="D952" s="232"/>
      <c r="E952" s="232"/>
      <c r="F952" s="232"/>
      <c r="G952" s="232"/>
      <c r="H952" s="232"/>
      <c r="I952" s="232"/>
      <c r="J952" s="234" t="str">
        <f t="shared" si="29"/>
        <v>-</v>
      </c>
      <c r="K952" s="233"/>
      <c r="L952" s="233"/>
      <c r="M952" s="304"/>
      <c r="N952" s="232">
        <v>1</v>
      </c>
    </row>
    <row r="953" spans="1:14" x14ac:dyDescent="0.2">
      <c r="A953" s="230" t="str">
        <f t="shared" si="28"/>
        <v>-</v>
      </c>
      <c r="B953" s="231"/>
      <c r="C953" s="232"/>
      <c r="D953" s="232"/>
      <c r="E953" s="232"/>
      <c r="F953" s="232"/>
      <c r="G953" s="232"/>
      <c r="H953" s="232"/>
      <c r="I953" s="232"/>
      <c r="J953" s="234" t="str">
        <f t="shared" si="29"/>
        <v>-</v>
      </c>
      <c r="K953" s="233"/>
      <c r="L953" s="233"/>
      <c r="M953" s="304"/>
      <c r="N953" s="232">
        <v>1</v>
      </c>
    </row>
    <row r="954" spans="1:14" x14ac:dyDescent="0.2">
      <c r="A954" s="230" t="str">
        <f t="shared" si="28"/>
        <v>-</v>
      </c>
      <c r="B954" s="231"/>
      <c r="C954" s="232"/>
      <c r="D954" s="232"/>
      <c r="E954" s="232"/>
      <c r="F954" s="232"/>
      <c r="G954" s="232"/>
      <c r="H954" s="232"/>
      <c r="I954" s="232"/>
      <c r="J954" s="234" t="str">
        <f t="shared" si="29"/>
        <v>-</v>
      </c>
      <c r="K954" s="233"/>
      <c r="L954" s="233"/>
      <c r="M954" s="304"/>
      <c r="N954" s="232">
        <v>1</v>
      </c>
    </row>
    <row r="955" spans="1:14" x14ac:dyDescent="0.2">
      <c r="A955" s="230" t="str">
        <f t="shared" si="28"/>
        <v>-</v>
      </c>
      <c r="B955" s="231"/>
      <c r="C955" s="232"/>
      <c r="D955" s="232"/>
      <c r="E955" s="232"/>
      <c r="F955" s="232"/>
      <c r="G955" s="232"/>
      <c r="H955" s="232"/>
      <c r="I955" s="232"/>
      <c r="J955" s="234" t="str">
        <f t="shared" si="29"/>
        <v>-</v>
      </c>
      <c r="K955" s="233"/>
      <c r="L955" s="233"/>
      <c r="M955" s="304"/>
      <c r="N955" s="232">
        <v>1</v>
      </c>
    </row>
    <row r="956" spans="1:14" x14ac:dyDescent="0.2">
      <c r="A956" s="230" t="str">
        <f t="shared" si="28"/>
        <v>-</v>
      </c>
      <c r="B956" s="231"/>
      <c r="C956" s="232"/>
      <c r="D956" s="232"/>
      <c r="E956" s="232"/>
      <c r="F956" s="232"/>
      <c r="G956" s="232"/>
      <c r="H956" s="232"/>
      <c r="I956" s="232"/>
      <c r="J956" s="234" t="str">
        <f t="shared" si="29"/>
        <v>-</v>
      </c>
      <c r="K956" s="233"/>
      <c r="L956" s="233"/>
      <c r="M956" s="304"/>
      <c r="N956" s="232">
        <v>1</v>
      </c>
    </row>
    <row r="957" spans="1:14" x14ac:dyDescent="0.2">
      <c r="A957" s="230" t="str">
        <f t="shared" si="28"/>
        <v>-</v>
      </c>
      <c r="B957" s="231"/>
      <c r="C957" s="232"/>
      <c r="D957" s="232"/>
      <c r="E957" s="232"/>
      <c r="F957" s="232"/>
      <c r="G957" s="232"/>
      <c r="H957" s="232"/>
      <c r="I957" s="232"/>
      <c r="J957" s="234" t="str">
        <f t="shared" si="29"/>
        <v>-</v>
      </c>
      <c r="K957" s="233"/>
      <c r="L957" s="233"/>
      <c r="M957" s="304"/>
      <c r="N957" s="232">
        <v>1</v>
      </c>
    </row>
    <row r="958" spans="1:14" x14ac:dyDescent="0.2">
      <c r="A958" s="230" t="str">
        <f t="shared" si="28"/>
        <v>-</v>
      </c>
      <c r="B958" s="231"/>
      <c r="C958" s="232"/>
      <c r="D958" s="232"/>
      <c r="E958" s="232"/>
      <c r="F958" s="232"/>
      <c r="G958" s="232"/>
      <c r="H958" s="232"/>
      <c r="I958" s="232"/>
      <c r="J958" s="234" t="str">
        <f t="shared" si="29"/>
        <v>-</v>
      </c>
      <c r="K958" s="233"/>
      <c r="L958" s="233"/>
      <c r="M958" s="304"/>
      <c r="N958" s="232">
        <v>1</v>
      </c>
    </row>
    <row r="959" spans="1:14" x14ac:dyDescent="0.2">
      <c r="A959" s="230" t="str">
        <f t="shared" si="28"/>
        <v>-</v>
      </c>
      <c r="B959" s="231"/>
      <c r="C959" s="232"/>
      <c r="D959" s="232"/>
      <c r="E959" s="232"/>
      <c r="F959" s="232"/>
      <c r="G959" s="232"/>
      <c r="H959" s="232"/>
      <c r="I959" s="232"/>
      <c r="J959" s="234" t="str">
        <f t="shared" si="29"/>
        <v>-</v>
      </c>
      <c r="K959" s="233"/>
      <c r="L959" s="233"/>
      <c r="M959" s="304"/>
      <c r="N959" s="232">
        <v>1</v>
      </c>
    </row>
    <row r="960" spans="1:14" x14ac:dyDescent="0.2">
      <c r="A960" s="230" t="str">
        <f t="shared" si="28"/>
        <v>-</v>
      </c>
      <c r="B960" s="231"/>
      <c r="C960" s="232"/>
      <c r="D960" s="232"/>
      <c r="E960" s="232"/>
      <c r="F960" s="232"/>
      <c r="G960" s="232"/>
      <c r="H960" s="232"/>
      <c r="I960" s="232"/>
      <c r="J960" s="234" t="str">
        <f t="shared" si="29"/>
        <v>-</v>
      </c>
      <c r="K960" s="233"/>
      <c r="L960" s="233"/>
      <c r="M960" s="304"/>
      <c r="N960" s="232">
        <v>1</v>
      </c>
    </row>
    <row r="961" spans="1:14" x14ac:dyDescent="0.2">
      <c r="A961" s="230" t="str">
        <f t="shared" si="28"/>
        <v>-</v>
      </c>
      <c r="B961" s="231"/>
      <c r="C961" s="232"/>
      <c r="D961" s="232"/>
      <c r="E961" s="232"/>
      <c r="F961" s="232"/>
      <c r="G961" s="232"/>
      <c r="H961" s="232"/>
      <c r="I961" s="232"/>
      <c r="J961" s="234" t="str">
        <f t="shared" si="29"/>
        <v>-</v>
      </c>
      <c r="K961" s="233"/>
      <c r="L961" s="233"/>
      <c r="M961" s="304"/>
      <c r="N961" s="232">
        <v>1</v>
      </c>
    </row>
    <row r="962" spans="1:14" x14ac:dyDescent="0.2">
      <c r="A962" s="230" t="str">
        <f t="shared" si="28"/>
        <v>-</v>
      </c>
      <c r="B962" s="231"/>
      <c r="C962" s="232"/>
      <c r="D962" s="232"/>
      <c r="E962" s="232"/>
      <c r="F962" s="232"/>
      <c r="G962" s="232"/>
      <c r="H962" s="232"/>
      <c r="I962" s="232"/>
      <c r="J962" s="234" t="str">
        <f t="shared" si="29"/>
        <v>-</v>
      </c>
      <c r="K962" s="233"/>
      <c r="L962" s="233"/>
      <c r="M962" s="304"/>
      <c r="N962" s="232">
        <v>1</v>
      </c>
    </row>
    <row r="963" spans="1:14" x14ac:dyDescent="0.2">
      <c r="A963" s="230" t="str">
        <f t="shared" si="28"/>
        <v>-</v>
      </c>
      <c r="B963" s="231"/>
      <c r="C963" s="232"/>
      <c r="D963" s="232"/>
      <c r="E963" s="232"/>
      <c r="F963" s="232"/>
      <c r="G963" s="232"/>
      <c r="H963" s="232"/>
      <c r="I963" s="232"/>
      <c r="J963" s="234" t="str">
        <f t="shared" si="29"/>
        <v>-</v>
      </c>
      <c r="K963" s="233"/>
      <c r="L963" s="233"/>
      <c r="M963" s="304"/>
      <c r="N963" s="232">
        <v>1</v>
      </c>
    </row>
    <row r="964" spans="1:14" x14ac:dyDescent="0.2">
      <c r="A964" s="230" t="str">
        <f t="shared" si="28"/>
        <v>-</v>
      </c>
      <c r="B964" s="231"/>
      <c r="C964" s="232"/>
      <c r="D964" s="232"/>
      <c r="E964" s="232"/>
      <c r="F964" s="232"/>
      <c r="G964" s="232"/>
      <c r="H964" s="232"/>
      <c r="I964" s="232"/>
      <c r="J964" s="234" t="str">
        <f t="shared" si="29"/>
        <v>-</v>
      </c>
      <c r="K964" s="233"/>
      <c r="L964" s="233"/>
      <c r="M964" s="304"/>
      <c r="N964" s="232">
        <v>1</v>
      </c>
    </row>
    <row r="965" spans="1:14" x14ac:dyDescent="0.2">
      <c r="A965" s="230" t="str">
        <f t="shared" si="28"/>
        <v>-</v>
      </c>
      <c r="B965" s="231"/>
      <c r="C965" s="232"/>
      <c r="D965" s="232"/>
      <c r="E965" s="232"/>
      <c r="F965" s="232"/>
      <c r="G965" s="232"/>
      <c r="H965" s="232"/>
      <c r="I965" s="232"/>
      <c r="J965" s="234" t="str">
        <f t="shared" si="29"/>
        <v>-</v>
      </c>
      <c r="K965" s="233"/>
      <c r="L965" s="233"/>
      <c r="M965" s="304"/>
      <c r="N965" s="232">
        <v>1</v>
      </c>
    </row>
    <row r="966" spans="1:14" x14ac:dyDescent="0.2">
      <c r="A966" s="230" t="str">
        <f t="shared" ref="A966:A1029" si="30">IF(B966=0,"-",VALUE(LEFT(B966,4)))</f>
        <v>-</v>
      </c>
      <c r="B966" s="231"/>
      <c r="C966" s="232"/>
      <c r="D966" s="232"/>
      <c r="E966" s="232"/>
      <c r="F966" s="232"/>
      <c r="G966" s="232"/>
      <c r="H966" s="232"/>
      <c r="I966" s="232"/>
      <c r="J966" s="234" t="str">
        <f t="shared" ref="J966:J1029" si="31">IF($I966=0,"-",VLOOKUP($I966,ListaObligatiuniFataDeAngajati,2,0))</f>
        <v>-</v>
      </c>
      <c r="K966" s="233"/>
      <c r="L966" s="233"/>
      <c r="M966" s="304"/>
      <c r="N966" s="232">
        <v>1</v>
      </c>
    </row>
    <row r="967" spans="1:14" x14ac:dyDescent="0.2">
      <c r="A967" s="230" t="str">
        <f t="shared" si="30"/>
        <v>-</v>
      </c>
      <c r="B967" s="231"/>
      <c r="C967" s="232"/>
      <c r="D967" s="232"/>
      <c r="E967" s="232"/>
      <c r="F967" s="232"/>
      <c r="G967" s="232"/>
      <c r="H967" s="232"/>
      <c r="I967" s="232"/>
      <c r="J967" s="234" t="str">
        <f t="shared" si="31"/>
        <v>-</v>
      </c>
      <c r="K967" s="233"/>
      <c r="L967" s="233"/>
      <c r="M967" s="304"/>
      <c r="N967" s="232">
        <v>1</v>
      </c>
    </row>
    <row r="968" spans="1:14" x14ac:dyDescent="0.2">
      <c r="A968" s="230" t="str">
        <f t="shared" si="30"/>
        <v>-</v>
      </c>
      <c r="B968" s="231"/>
      <c r="C968" s="232"/>
      <c r="D968" s="232"/>
      <c r="E968" s="232"/>
      <c r="F968" s="232"/>
      <c r="G968" s="232"/>
      <c r="H968" s="232"/>
      <c r="I968" s="232"/>
      <c r="J968" s="234" t="str">
        <f t="shared" si="31"/>
        <v>-</v>
      </c>
      <c r="K968" s="233"/>
      <c r="L968" s="233"/>
      <c r="M968" s="304"/>
      <c r="N968" s="232">
        <v>1</v>
      </c>
    </row>
    <row r="969" spans="1:14" x14ac:dyDescent="0.2">
      <c r="A969" s="230" t="str">
        <f t="shared" si="30"/>
        <v>-</v>
      </c>
      <c r="B969" s="231"/>
      <c r="C969" s="232"/>
      <c r="D969" s="232"/>
      <c r="E969" s="232"/>
      <c r="F969" s="232"/>
      <c r="G969" s="232"/>
      <c r="H969" s="232"/>
      <c r="I969" s="232"/>
      <c r="J969" s="234" t="str">
        <f t="shared" si="31"/>
        <v>-</v>
      </c>
      <c r="K969" s="233"/>
      <c r="L969" s="233"/>
      <c r="M969" s="304"/>
      <c r="N969" s="232">
        <v>1</v>
      </c>
    </row>
    <row r="970" spans="1:14" x14ac:dyDescent="0.2">
      <c r="A970" s="230" t="str">
        <f t="shared" si="30"/>
        <v>-</v>
      </c>
      <c r="B970" s="231"/>
      <c r="C970" s="232"/>
      <c r="D970" s="232"/>
      <c r="E970" s="232"/>
      <c r="F970" s="232"/>
      <c r="G970" s="232"/>
      <c r="H970" s="232"/>
      <c r="I970" s="232"/>
      <c r="J970" s="234" t="str">
        <f t="shared" si="31"/>
        <v>-</v>
      </c>
      <c r="K970" s="233"/>
      <c r="L970" s="233"/>
      <c r="M970" s="304"/>
      <c r="N970" s="232">
        <v>1</v>
      </c>
    </row>
    <row r="971" spans="1:14" x14ac:dyDescent="0.2">
      <c r="A971" s="230" t="str">
        <f t="shared" si="30"/>
        <v>-</v>
      </c>
      <c r="B971" s="231"/>
      <c r="C971" s="232"/>
      <c r="D971" s="232"/>
      <c r="E971" s="232"/>
      <c r="F971" s="232"/>
      <c r="G971" s="232"/>
      <c r="H971" s="232"/>
      <c r="I971" s="232"/>
      <c r="J971" s="234" t="str">
        <f t="shared" si="31"/>
        <v>-</v>
      </c>
      <c r="K971" s="233"/>
      <c r="L971" s="233"/>
      <c r="M971" s="304"/>
      <c r="N971" s="232">
        <v>1</v>
      </c>
    </row>
    <row r="972" spans="1:14" x14ac:dyDescent="0.2">
      <c r="A972" s="230" t="str">
        <f t="shared" si="30"/>
        <v>-</v>
      </c>
      <c r="B972" s="231"/>
      <c r="C972" s="232"/>
      <c r="D972" s="232"/>
      <c r="E972" s="232"/>
      <c r="F972" s="232"/>
      <c r="G972" s="232"/>
      <c r="H972" s="232"/>
      <c r="I972" s="232"/>
      <c r="J972" s="234" t="str">
        <f t="shared" si="31"/>
        <v>-</v>
      </c>
      <c r="K972" s="233"/>
      <c r="L972" s="233"/>
      <c r="M972" s="304"/>
      <c r="N972" s="232">
        <v>1</v>
      </c>
    </row>
    <row r="973" spans="1:14" x14ac:dyDescent="0.2">
      <c r="A973" s="230" t="str">
        <f t="shared" si="30"/>
        <v>-</v>
      </c>
      <c r="B973" s="231"/>
      <c r="C973" s="232"/>
      <c r="D973" s="232"/>
      <c r="E973" s="232"/>
      <c r="F973" s="232"/>
      <c r="G973" s="232"/>
      <c r="H973" s="232"/>
      <c r="I973" s="232"/>
      <c r="J973" s="234" t="str">
        <f t="shared" si="31"/>
        <v>-</v>
      </c>
      <c r="K973" s="233"/>
      <c r="L973" s="233"/>
      <c r="M973" s="304"/>
      <c r="N973" s="232">
        <v>1</v>
      </c>
    </row>
    <row r="974" spans="1:14" x14ac:dyDescent="0.2">
      <c r="A974" s="230" t="str">
        <f t="shared" si="30"/>
        <v>-</v>
      </c>
      <c r="B974" s="231"/>
      <c r="C974" s="232"/>
      <c r="D974" s="232"/>
      <c r="E974" s="232"/>
      <c r="F974" s="232"/>
      <c r="G974" s="232"/>
      <c r="H974" s="232"/>
      <c r="I974" s="232"/>
      <c r="J974" s="234" t="str">
        <f t="shared" si="31"/>
        <v>-</v>
      </c>
      <c r="K974" s="233"/>
      <c r="L974" s="233"/>
      <c r="M974" s="304"/>
      <c r="N974" s="232">
        <v>1</v>
      </c>
    </row>
    <row r="975" spans="1:14" x14ac:dyDescent="0.2">
      <c r="A975" s="230" t="str">
        <f t="shared" si="30"/>
        <v>-</v>
      </c>
      <c r="B975" s="231"/>
      <c r="C975" s="232"/>
      <c r="D975" s="232"/>
      <c r="E975" s="232"/>
      <c r="F975" s="232"/>
      <c r="G975" s="232"/>
      <c r="H975" s="232"/>
      <c r="I975" s="232"/>
      <c r="J975" s="234" t="str">
        <f t="shared" si="31"/>
        <v>-</v>
      </c>
      <c r="K975" s="233"/>
      <c r="L975" s="233"/>
      <c r="M975" s="304"/>
      <c r="N975" s="232">
        <v>1</v>
      </c>
    </row>
    <row r="976" spans="1:14" x14ac:dyDescent="0.2">
      <c r="A976" s="230" t="str">
        <f t="shared" si="30"/>
        <v>-</v>
      </c>
      <c r="B976" s="231"/>
      <c r="C976" s="232"/>
      <c r="D976" s="232"/>
      <c r="E976" s="232"/>
      <c r="F976" s="232"/>
      <c r="G976" s="232"/>
      <c r="H976" s="232"/>
      <c r="I976" s="232"/>
      <c r="J976" s="234" t="str">
        <f t="shared" si="31"/>
        <v>-</v>
      </c>
      <c r="K976" s="233"/>
      <c r="L976" s="233"/>
      <c r="M976" s="304"/>
      <c r="N976" s="232">
        <v>1</v>
      </c>
    </row>
    <row r="977" spans="1:14" x14ac:dyDescent="0.2">
      <c r="A977" s="230" t="str">
        <f t="shared" si="30"/>
        <v>-</v>
      </c>
      <c r="B977" s="231"/>
      <c r="C977" s="232"/>
      <c r="D977" s="232"/>
      <c r="E977" s="232"/>
      <c r="F977" s="232"/>
      <c r="G977" s="232"/>
      <c r="H977" s="232"/>
      <c r="I977" s="232"/>
      <c r="J977" s="234" t="str">
        <f t="shared" si="31"/>
        <v>-</v>
      </c>
      <c r="K977" s="233"/>
      <c r="L977" s="233"/>
      <c r="M977" s="304"/>
      <c r="N977" s="232">
        <v>1</v>
      </c>
    </row>
    <row r="978" spans="1:14" x14ac:dyDescent="0.2">
      <c r="A978" s="230" t="str">
        <f t="shared" si="30"/>
        <v>-</v>
      </c>
      <c r="B978" s="231"/>
      <c r="C978" s="232"/>
      <c r="D978" s="232"/>
      <c r="E978" s="232"/>
      <c r="F978" s="232"/>
      <c r="G978" s="232"/>
      <c r="H978" s="232"/>
      <c r="I978" s="232"/>
      <c r="J978" s="234" t="str">
        <f t="shared" si="31"/>
        <v>-</v>
      </c>
      <c r="K978" s="233"/>
      <c r="L978" s="233"/>
      <c r="M978" s="304"/>
      <c r="N978" s="232">
        <v>1</v>
      </c>
    </row>
    <row r="979" spans="1:14" x14ac:dyDescent="0.2">
      <c r="A979" s="230" t="str">
        <f t="shared" si="30"/>
        <v>-</v>
      </c>
      <c r="B979" s="231"/>
      <c r="C979" s="232"/>
      <c r="D979" s="232"/>
      <c r="E979" s="232"/>
      <c r="F979" s="232"/>
      <c r="G979" s="232"/>
      <c r="H979" s="232"/>
      <c r="I979" s="232"/>
      <c r="J979" s="234" t="str">
        <f t="shared" si="31"/>
        <v>-</v>
      </c>
      <c r="K979" s="233"/>
      <c r="L979" s="233"/>
      <c r="M979" s="304"/>
      <c r="N979" s="232">
        <v>1</v>
      </c>
    </row>
    <row r="980" spans="1:14" x14ac:dyDescent="0.2">
      <c r="A980" s="230" t="str">
        <f t="shared" si="30"/>
        <v>-</v>
      </c>
      <c r="B980" s="231"/>
      <c r="C980" s="232"/>
      <c r="D980" s="232"/>
      <c r="E980" s="232"/>
      <c r="F980" s="232"/>
      <c r="G980" s="232"/>
      <c r="H980" s="232"/>
      <c r="I980" s="232"/>
      <c r="J980" s="234" t="str">
        <f t="shared" si="31"/>
        <v>-</v>
      </c>
      <c r="K980" s="233"/>
      <c r="L980" s="233"/>
      <c r="M980" s="304"/>
      <c r="N980" s="232">
        <v>1</v>
      </c>
    </row>
    <row r="981" spans="1:14" x14ac:dyDescent="0.2">
      <c r="A981" s="230" t="str">
        <f t="shared" si="30"/>
        <v>-</v>
      </c>
      <c r="B981" s="231"/>
      <c r="C981" s="232"/>
      <c r="D981" s="232"/>
      <c r="E981" s="232"/>
      <c r="F981" s="232"/>
      <c r="G981" s="232"/>
      <c r="H981" s="232"/>
      <c r="I981" s="232"/>
      <c r="J981" s="234" t="str">
        <f t="shared" si="31"/>
        <v>-</v>
      </c>
      <c r="K981" s="233"/>
      <c r="L981" s="233"/>
      <c r="M981" s="304"/>
      <c r="N981" s="232">
        <v>1</v>
      </c>
    </row>
    <row r="982" spans="1:14" x14ac:dyDescent="0.2">
      <c r="A982" s="230" t="str">
        <f t="shared" si="30"/>
        <v>-</v>
      </c>
      <c r="B982" s="231"/>
      <c r="C982" s="232"/>
      <c r="D982" s="232"/>
      <c r="E982" s="232"/>
      <c r="F982" s="232"/>
      <c r="G982" s="232"/>
      <c r="H982" s="232"/>
      <c r="I982" s="232"/>
      <c r="J982" s="234" t="str">
        <f t="shared" si="31"/>
        <v>-</v>
      </c>
      <c r="K982" s="233"/>
      <c r="L982" s="233"/>
      <c r="M982" s="304"/>
      <c r="N982" s="232">
        <v>1</v>
      </c>
    </row>
    <row r="983" spans="1:14" x14ac:dyDescent="0.2">
      <c r="A983" s="230" t="str">
        <f t="shared" si="30"/>
        <v>-</v>
      </c>
      <c r="B983" s="231"/>
      <c r="C983" s="232"/>
      <c r="D983" s="232"/>
      <c r="E983" s="232"/>
      <c r="F983" s="232"/>
      <c r="G983" s="232"/>
      <c r="H983" s="232"/>
      <c r="I983" s="232"/>
      <c r="J983" s="234" t="str">
        <f t="shared" si="31"/>
        <v>-</v>
      </c>
      <c r="K983" s="233"/>
      <c r="L983" s="233"/>
      <c r="M983" s="304"/>
      <c r="N983" s="232">
        <v>1</v>
      </c>
    </row>
    <row r="984" spans="1:14" x14ac:dyDescent="0.2">
      <c r="A984" s="230" t="str">
        <f t="shared" si="30"/>
        <v>-</v>
      </c>
      <c r="B984" s="231"/>
      <c r="C984" s="232"/>
      <c r="D984" s="232"/>
      <c r="E984" s="232"/>
      <c r="F984" s="232"/>
      <c r="G984" s="232"/>
      <c r="H984" s="232"/>
      <c r="I984" s="232"/>
      <c r="J984" s="234" t="str">
        <f t="shared" si="31"/>
        <v>-</v>
      </c>
      <c r="K984" s="233"/>
      <c r="L984" s="233"/>
      <c r="M984" s="304"/>
      <c r="N984" s="232">
        <v>1</v>
      </c>
    </row>
    <row r="985" spans="1:14" x14ac:dyDescent="0.2">
      <c r="A985" s="230" t="str">
        <f t="shared" si="30"/>
        <v>-</v>
      </c>
      <c r="B985" s="231"/>
      <c r="C985" s="232"/>
      <c r="D985" s="232"/>
      <c r="E985" s="232"/>
      <c r="F985" s="232"/>
      <c r="G985" s="232"/>
      <c r="H985" s="232"/>
      <c r="I985" s="232"/>
      <c r="J985" s="234" t="str">
        <f t="shared" si="31"/>
        <v>-</v>
      </c>
      <c r="K985" s="233"/>
      <c r="L985" s="233"/>
      <c r="M985" s="304"/>
      <c r="N985" s="232">
        <v>1</v>
      </c>
    </row>
    <row r="986" spans="1:14" x14ac:dyDescent="0.2">
      <c r="A986" s="230" t="str">
        <f t="shared" si="30"/>
        <v>-</v>
      </c>
      <c r="B986" s="231"/>
      <c r="C986" s="232"/>
      <c r="D986" s="232"/>
      <c r="E986" s="232"/>
      <c r="F986" s="232"/>
      <c r="G986" s="232"/>
      <c r="H986" s="232"/>
      <c r="I986" s="232"/>
      <c r="J986" s="234" t="str">
        <f t="shared" si="31"/>
        <v>-</v>
      </c>
      <c r="K986" s="233"/>
      <c r="L986" s="233"/>
      <c r="M986" s="304"/>
      <c r="N986" s="232">
        <v>1</v>
      </c>
    </row>
    <row r="987" spans="1:14" x14ac:dyDescent="0.2">
      <c r="A987" s="230" t="str">
        <f t="shared" si="30"/>
        <v>-</v>
      </c>
      <c r="B987" s="231"/>
      <c r="C987" s="232"/>
      <c r="D987" s="232"/>
      <c r="E987" s="232"/>
      <c r="F987" s="232"/>
      <c r="G987" s="232"/>
      <c r="H987" s="232"/>
      <c r="I987" s="232"/>
      <c r="J987" s="234" t="str">
        <f t="shared" si="31"/>
        <v>-</v>
      </c>
      <c r="K987" s="233"/>
      <c r="L987" s="233"/>
      <c r="M987" s="304"/>
      <c r="N987" s="232">
        <v>1</v>
      </c>
    </row>
    <row r="988" spans="1:14" x14ac:dyDescent="0.2">
      <c r="A988" s="230" t="str">
        <f t="shared" si="30"/>
        <v>-</v>
      </c>
      <c r="B988" s="231"/>
      <c r="C988" s="232"/>
      <c r="D988" s="232"/>
      <c r="E988" s="232"/>
      <c r="F988" s="232"/>
      <c r="G988" s="232"/>
      <c r="H988" s="232"/>
      <c r="I988" s="232"/>
      <c r="J988" s="234" t="str">
        <f t="shared" si="31"/>
        <v>-</v>
      </c>
      <c r="K988" s="233"/>
      <c r="L988" s="233"/>
      <c r="M988" s="304"/>
      <c r="N988" s="232">
        <v>1</v>
      </c>
    </row>
    <row r="989" spans="1:14" x14ac:dyDescent="0.2">
      <c r="A989" s="230" t="str">
        <f t="shared" si="30"/>
        <v>-</v>
      </c>
      <c r="B989" s="231"/>
      <c r="C989" s="232"/>
      <c r="D989" s="232"/>
      <c r="E989" s="232"/>
      <c r="F989" s="232"/>
      <c r="G989" s="232"/>
      <c r="H989" s="232"/>
      <c r="I989" s="232"/>
      <c r="J989" s="234" t="str">
        <f t="shared" si="31"/>
        <v>-</v>
      </c>
      <c r="K989" s="233"/>
      <c r="L989" s="233"/>
      <c r="M989" s="304"/>
      <c r="N989" s="232">
        <v>1</v>
      </c>
    </row>
    <row r="990" spans="1:14" x14ac:dyDescent="0.2">
      <c r="A990" s="230" t="str">
        <f t="shared" si="30"/>
        <v>-</v>
      </c>
      <c r="B990" s="231"/>
      <c r="C990" s="232"/>
      <c r="D990" s="232"/>
      <c r="E990" s="232"/>
      <c r="F990" s="232"/>
      <c r="G990" s="232"/>
      <c r="H990" s="232"/>
      <c r="I990" s="232"/>
      <c r="J990" s="234" t="str">
        <f t="shared" si="31"/>
        <v>-</v>
      </c>
      <c r="K990" s="233"/>
      <c r="L990" s="233"/>
      <c r="M990" s="304"/>
      <c r="N990" s="232">
        <v>1</v>
      </c>
    </row>
    <row r="991" spans="1:14" x14ac:dyDescent="0.2">
      <c r="A991" s="230" t="str">
        <f t="shared" si="30"/>
        <v>-</v>
      </c>
      <c r="B991" s="231"/>
      <c r="C991" s="232"/>
      <c r="D991" s="232"/>
      <c r="E991" s="232"/>
      <c r="F991" s="232"/>
      <c r="G991" s="232"/>
      <c r="H991" s="232"/>
      <c r="I991" s="232"/>
      <c r="J991" s="234" t="str">
        <f t="shared" si="31"/>
        <v>-</v>
      </c>
      <c r="K991" s="233"/>
      <c r="L991" s="233"/>
      <c r="M991" s="304"/>
      <c r="N991" s="232">
        <v>1</v>
      </c>
    </row>
    <row r="992" spans="1:14" x14ac:dyDescent="0.2">
      <c r="A992" s="230" t="str">
        <f t="shared" si="30"/>
        <v>-</v>
      </c>
      <c r="B992" s="231"/>
      <c r="C992" s="232"/>
      <c r="D992" s="232"/>
      <c r="E992" s="232"/>
      <c r="F992" s="232"/>
      <c r="G992" s="232"/>
      <c r="H992" s="232"/>
      <c r="I992" s="232"/>
      <c r="J992" s="234" t="str">
        <f t="shared" si="31"/>
        <v>-</v>
      </c>
      <c r="K992" s="233"/>
      <c r="L992" s="233"/>
      <c r="M992" s="304"/>
      <c r="N992" s="232">
        <v>1</v>
      </c>
    </row>
    <row r="993" spans="1:14" x14ac:dyDescent="0.2">
      <c r="A993" s="230" t="str">
        <f t="shared" si="30"/>
        <v>-</v>
      </c>
      <c r="B993" s="231"/>
      <c r="C993" s="232"/>
      <c r="D993" s="232"/>
      <c r="E993" s="232"/>
      <c r="F993" s="232"/>
      <c r="G993" s="232"/>
      <c r="H993" s="232"/>
      <c r="I993" s="232"/>
      <c r="J993" s="234" t="str">
        <f t="shared" si="31"/>
        <v>-</v>
      </c>
      <c r="K993" s="233"/>
      <c r="L993" s="233"/>
      <c r="M993" s="304"/>
      <c r="N993" s="232">
        <v>1</v>
      </c>
    </row>
    <row r="994" spans="1:14" x14ac:dyDescent="0.2">
      <c r="A994" s="230" t="str">
        <f t="shared" si="30"/>
        <v>-</v>
      </c>
      <c r="B994" s="231"/>
      <c r="C994" s="232"/>
      <c r="D994" s="232"/>
      <c r="E994" s="232"/>
      <c r="F994" s="232"/>
      <c r="G994" s="232"/>
      <c r="H994" s="232"/>
      <c r="I994" s="232"/>
      <c r="J994" s="234" t="str">
        <f t="shared" si="31"/>
        <v>-</v>
      </c>
      <c r="K994" s="233"/>
      <c r="L994" s="233"/>
      <c r="M994" s="304"/>
      <c r="N994" s="232">
        <v>1</v>
      </c>
    </row>
    <row r="995" spans="1:14" x14ac:dyDescent="0.2">
      <c r="A995" s="230" t="str">
        <f t="shared" si="30"/>
        <v>-</v>
      </c>
      <c r="B995" s="231"/>
      <c r="C995" s="232"/>
      <c r="D995" s="232"/>
      <c r="E995" s="232"/>
      <c r="F995" s="232"/>
      <c r="G995" s="232"/>
      <c r="H995" s="232"/>
      <c r="I995" s="232"/>
      <c r="J995" s="234" t="str">
        <f t="shared" si="31"/>
        <v>-</v>
      </c>
      <c r="K995" s="233"/>
      <c r="L995" s="233"/>
      <c r="M995" s="304"/>
      <c r="N995" s="232">
        <v>1</v>
      </c>
    </row>
    <row r="996" spans="1:14" x14ac:dyDescent="0.2">
      <c r="A996" s="230" t="str">
        <f t="shared" si="30"/>
        <v>-</v>
      </c>
      <c r="B996" s="231"/>
      <c r="C996" s="232"/>
      <c r="D996" s="232"/>
      <c r="E996" s="232"/>
      <c r="F996" s="232"/>
      <c r="G996" s="232"/>
      <c r="H996" s="232"/>
      <c r="I996" s="232"/>
      <c r="J996" s="234" t="str">
        <f t="shared" si="31"/>
        <v>-</v>
      </c>
      <c r="K996" s="233"/>
      <c r="L996" s="233"/>
      <c r="M996" s="304"/>
      <c r="N996" s="232">
        <v>1</v>
      </c>
    </row>
    <row r="997" spans="1:14" x14ac:dyDescent="0.2">
      <c r="A997" s="230" t="str">
        <f t="shared" si="30"/>
        <v>-</v>
      </c>
      <c r="B997" s="231"/>
      <c r="C997" s="232"/>
      <c r="D997" s="232"/>
      <c r="E997" s="232"/>
      <c r="F997" s="232"/>
      <c r="G997" s="232"/>
      <c r="H997" s="232"/>
      <c r="I997" s="232"/>
      <c r="J997" s="234" t="str">
        <f t="shared" si="31"/>
        <v>-</v>
      </c>
      <c r="K997" s="233"/>
      <c r="L997" s="233"/>
      <c r="M997" s="304"/>
      <c r="N997" s="232">
        <v>1</v>
      </c>
    </row>
    <row r="998" spans="1:14" x14ac:dyDescent="0.2">
      <c r="A998" s="230" t="str">
        <f t="shared" si="30"/>
        <v>-</v>
      </c>
      <c r="B998" s="231"/>
      <c r="C998" s="232"/>
      <c r="D998" s="232"/>
      <c r="E998" s="232"/>
      <c r="F998" s="232"/>
      <c r="G998" s="232"/>
      <c r="H998" s="232"/>
      <c r="I998" s="232"/>
      <c r="J998" s="234" t="str">
        <f t="shared" si="31"/>
        <v>-</v>
      </c>
      <c r="K998" s="233"/>
      <c r="L998" s="233"/>
      <c r="M998" s="304"/>
      <c r="N998" s="232">
        <v>1</v>
      </c>
    </row>
    <row r="999" spans="1:14" x14ac:dyDescent="0.2">
      <c r="A999" s="230" t="str">
        <f t="shared" si="30"/>
        <v>-</v>
      </c>
      <c r="B999" s="231"/>
      <c r="C999" s="232"/>
      <c r="D999" s="232"/>
      <c r="E999" s="232"/>
      <c r="F999" s="232"/>
      <c r="G999" s="232"/>
      <c r="H999" s="232"/>
      <c r="I999" s="232"/>
      <c r="J999" s="234" t="str">
        <f t="shared" si="31"/>
        <v>-</v>
      </c>
      <c r="K999" s="233"/>
      <c r="L999" s="233"/>
      <c r="M999" s="304"/>
      <c r="N999" s="232">
        <v>1</v>
      </c>
    </row>
    <row r="1000" spans="1:14" x14ac:dyDescent="0.2">
      <c r="A1000" s="230" t="str">
        <f t="shared" si="30"/>
        <v>-</v>
      </c>
      <c r="B1000" s="231"/>
      <c r="C1000" s="232"/>
      <c r="D1000" s="232"/>
      <c r="E1000" s="232"/>
      <c r="F1000" s="232"/>
      <c r="G1000" s="232"/>
      <c r="H1000" s="232"/>
      <c r="I1000" s="232"/>
      <c r="J1000" s="234" t="str">
        <f t="shared" si="31"/>
        <v>-</v>
      </c>
      <c r="K1000" s="233"/>
      <c r="L1000" s="233"/>
      <c r="M1000" s="304"/>
      <c r="N1000" s="232">
        <v>1</v>
      </c>
    </row>
    <row r="1001" spans="1:14" x14ac:dyDescent="0.2">
      <c r="A1001" s="230" t="str">
        <f t="shared" si="30"/>
        <v>-</v>
      </c>
      <c r="B1001" s="231"/>
      <c r="C1001" s="232"/>
      <c r="D1001" s="232"/>
      <c r="E1001" s="232"/>
      <c r="F1001" s="232"/>
      <c r="G1001" s="232"/>
      <c r="H1001" s="232"/>
      <c r="I1001" s="232"/>
      <c r="J1001" s="234" t="str">
        <f t="shared" si="31"/>
        <v>-</v>
      </c>
      <c r="K1001" s="233"/>
      <c r="L1001" s="233"/>
      <c r="M1001" s="304"/>
      <c r="N1001" s="232">
        <v>1</v>
      </c>
    </row>
    <row r="1002" spans="1:14" x14ac:dyDescent="0.2">
      <c r="A1002" s="230" t="str">
        <f t="shared" si="30"/>
        <v>-</v>
      </c>
      <c r="B1002" s="231"/>
      <c r="C1002" s="232"/>
      <c r="D1002" s="232"/>
      <c r="E1002" s="232"/>
      <c r="F1002" s="232"/>
      <c r="G1002" s="232"/>
      <c r="H1002" s="232"/>
      <c r="I1002" s="232"/>
      <c r="J1002" s="234" t="str">
        <f t="shared" si="31"/>
        <v>-</v>
      </c>
      <c r="K1002" s="233"/>
      <c r="L1002" s="233"/>
      <c r="M1002" s="304"/>
      <c r="N1002" s="232">
        <v>1</v>
      </c>
    </row>
    <row r="1003" spans="1:14" x14ac:dyDescent="0.2">
      <c r="A1003" s="230" t="str">
        <f t="shared" si="30"/>
        <v>-</v>
      </c>
      <c r="B1003" s="231"/>
      <c r="C1003" s="232"/>
      <c r="D1003" s="232"/>
      <c r="E1003" s="232"/>
      <c r="F1003" s="232"/>
      <c r="G1003" s="232"/>
      <c r="H1003" s="232"/>
      <c r="I1003" s="232"/>
      <c r="J1003" s="234" t="str">
        <f t="shared" si="31"/>
        <v>-</v>
      </c>
      <c r="K1003" s="233"/>
      <c r="L1003" s="233"/>
      <c r="M1003" s="304"/>
      <c r="N1003" s="232">
        <v>1</v>
      </c>
    </row>
    <row r="1004" spans="1:14" x14ac:dyDescent="0.2">
      <c r="A1004" s="230" t="str">
        <f t="shared" si="30"/>
        <v>-</v>
      </c>
      <c r="B1004" s="231"/>
      <c r="C1004" s="232"/>
      <c r="D1004" s="232"/>
      <c r="E1004" s="232"/>
      <c r="F1004" s="232"/>
      <c r="G1004" s="232"/>
      <c r="H1004" s="232"/>
      <c r="I1004" s="232"/>
      <c r="J1004" s="234" t="str">
        <f t="shared" si="31"/>
        <v>-</v>
      </c>
      <c r="K1004" s="233"/>
      <c r="L1004" s="233"/>
      <c r="M1004" s="304"/>
      <c r="N1004" s="232">
        <v>1</v>
      </c>
    </row>
    <row r="1005" spans="1:14" x14ac:dyDescent="0.2">
      <c r="A1005" s="230" t="str">
        <f t="shared" si="30"/>
        <v>-</v>
      </c>
      <c r="B1005" s="231"/>
      <c r="C1005" s="232"/>
      <c r="D1005" s="232"/>
      <c r="E1005" s="232"/>
      <c r="F1005" s="232"/>
      <c r="G1005" s="232"/>
      <c r="H1005" s="232"/>
      <c r="I1005" s="232"/>
      <c r="J1005" s="234" t="str">
        <f t="shared" si="31"/>
        <v>-</v>
      </c>
      <c r="K1005" s="233"/>
      <c r="L1005" s="233"/>
      <c r="M1005" s="304"/>
      <c r="N1005" s="232">
        <v>1</v>
      </c>
    </row>
    <row r="1006" spans="1:14" x14ac:dyDescent="0.2">
      <c r="A1006" s="230" t="str">
        <f t="shared" si="30"/>
        <v>-</v>
      </c>
      <c r="B1006" s="231"/>
      <c r="C1006" s="232"/>
      <c r="D1006" s="232"/>
      <c r="E1006" s="232"/>
      <c r="F1006" s="232"/>
      <c r="G1006" s="232"/>
      <c r="H1006" s="232"/>
      <c r="I1006" s="232"/>
      <c r="J1006" s="234" t="str">
        <f t="shared" si="31"/>
        <v>-</v>
      </c>
      <c r="K1006" s="233"/>
      <c r="L1006" s="233"/>
      <c r="M1006" s="304"/>
      <c r="N1006" s="232">
        <v>1</v>
      </c>
    </row>
    <row r="1007" spans="1:14" x14ac:dyDescent="0.2">
      <c r="A1007" s="230" t="str">
        <f t="shared" si="30"/>
        <v>-</v>
      </c>
      <c r="B1007" s="231"/>
      <c r="C1007" s="232"/>
      <c r="D1007" s="232"/>
      <c r="E1007" s="232"/>
      <c r="F1007" s="232"/>
      <c r="G1007" s="232"/>
      <c r="H1007" s="232"/>
      <c r="I1007" s="232"/>
      <c r="J1007" s="234" t="str">
        <f t="shared" si="31"/>
        <v>-</v>
      </c>
      <c r="K1007" s="233"/>
      <c r="L1007" s="233"/>
      <c r="M1007" s="304"/>
      <c r="N1007" s="232">
        <v>1</v>
      </c>
    </row>
    <row r="1008" spans="1:14" x14ac:dyDescent="0.2">
      <c r="A1008" s="230" t="str">
        <f t="shared" si="30"/>
        <v>-</v>
      </c>
      <c r="B1008" s="231"/>
      <c r="C1008" s="232"/>
      <c r="D1008" s="232"/>
      <c r="E1008" s="232"/>
      <c r="F1008" s="232"/>
      <c r="G1008" s="232"/>
      <c r="H1008" s="232"/>
      <c r="I1008" s="232"/>
      <c r="J1008" s="234" t="str">
        <f t="shared" si="31"/>
        <v>-</v>
      </c>
      <c r="K1008" s="233"/>
      <c r="L1008" s="233"/>
      <c r="M1008" s="304"/>
      <c r="N1008" s="232">
        <v>1</v>
      </c>
    </row>
    <row r="1009" spans="1:14" x14ac:dyDescent="0.2">
      <c r="A1009" s="230" t="str">
        <f t="shared" si="30"/>
        <v>-</v>
      </c>
      <c r="B1009" s="231"/>
      <c r="C1009" s="232"/>
      <c r="D1009" s="232"/>
      <c r="E1009" s="232"/>
      <c r="F1009" s="232"/>
      <c r="G1009" s="232"/>
      <c r="H1009" s="232"/>
      <c r="I1009" s="232"/>
      <c r="J1009" s="234" t="str">
        <f t="shared" si="31"/>
        <v>-</v>
      </c>
      <c r="K1009" s="233"/>
      <c r="L1009" s="233"/>
      <c r="M1009" s="304"/>
      <c r="N1009" s="232">
        <v>1</v>
      </c>
    </row>
    <row r="1010" spans="1:14" x14ac:dyDescent="0.2">
      <c r="A1010" s="230" t="str">
        <f t="shared" si="30"/>
        <v>-</v>
      </c>
      <c r="B1010" s="231"/>
      <c r="C1010" s="232"/>
      <c r="D1010" s="232"/>
      <c r="E1010" s="232"/>
      <c r="F1010" s="232"/>
      <c r="G1010" s="232"/>
      <c r="H1010" s="232"/>
      <c r="I1010" s="232"/>
      <c r="J1010" s="234" t="str">
        <f t="shared" si="31"/>
        <v>-</v>
      </c>
      <c r="K1010" s="233"/>
      <c r="L1010" s="233"/>
      <c r="M1010" s="304"/>
      <c r="N1010" s="232">
        <v>1</v>
      </c>
    </row>
    <row r="1011" spans="1:14" x14ac:dyDescent="0.2">
      <c r="A1011" s="230" t="str">
        <f t="shared" si="30"/>
        <v>-</v>
      </c>
      <c r="B1011" s="231"/>
      <c r="C1011" s="232"/>
      <c r="D1011" s="232"/>
      <c r="E1011" s="232"/>
      <c r="F1011" s="232"/>
      <c r="G1011" s="232"/>
      <c r="H1011" s="232"/>
      <c r="I1011" s="232"/>
      <c r="J1011" s="234" t="str">
        <f t="shared" si="31"/>
        <v>-</v>
      </c>
      <c r="K1011" s="233"/>
      <c r="L1011" s="233"/>
      <c r="M1011" s="304"/>
      <c r="N1011" s="232">
        <v>1</v>
      </c>
    </row>
    <row r="1012" spans="1:14" x14ac:dyDescent="0.2">
      <c r="A1012" s="230" t="str">
        <f t="shared" si="30"/>
        <v>-</v>
      </c>
      <c r="B1012" s="231"/>
      <c r="C1012" s="232"/>
      <c r="D1012" s="232"/>
      <c r="E1012" s="232"/>
      <c r="F1012" s="232"/>
      <c r="G1012" s="232"/>
      <c r="H1012" s="232"/>
      <c r="I1012" s="232"/>
      <c r="J1012" s="234" t="str">
        <f t="shared" si="31"/>
        <v>-</v>
      </c>
      <c r="K1012" s="233"/>
      <c r="L1012" s="233"/>
      <c r="M1012" s="304"/>
      <c r="N1012" s="232">
        <v>1</v>
      </c>
    </row>
    <row r="1013" spans="1:14" x14ac:dyDescent="0.2">
      <c r="A1013" s="230" t="str">
        <f t="shared" si="30"/>
        <v>-</v>
      </c>
      <c r="B1013" s="231"/>
      <c r="C1013" s="232"/>
      <c r="D1013" s="232"/>
      <c r="E1013" s="232"/>
      <c r="F1013" s="232"/>
      <c r="G1013" s="232"/>
      <c r="H1013" s="232"/>
      <c r="I1013" s="232"/>
      <c r="J1013" s="234" t="str">
        <f t="shared" si="31"/>
        <v>-</v>
      </c>
      <c r="K1013" s="233"/>
      <c r="L1013" s="233"/>
      <c r="M1013" s="304"/>
      <c r="N1013" s="232">
        <v>1</v>
      </c>
    </row>
    <row r="1014" spans="1:14" x14ac:dyDescent="0.2">
      <c r="A1014" s="230" t="str">
        <f t="shared" si="30"/>
        <v>-</v>
      </c>
      <c r="B1014" s="231"/>
      <c r="C1014" s="232"/>
      <c r="D1014" s="232"/>
      <c r="E1014" s="232"/>
      <c r="F1014" s="232"/>
      <c r="G1014" s="232"/>
      <c r="H1014" s="232"/>
      <c r="I1014" s="232"/>
      <c r="J1014" s="234" t="str">
        <f t="shared" si="31"/>
        <v>-</v>
      </c>
      <c r="K1014" s="233"/>
      <c r="L1014" s="233"/>
      <c r="M1014" s="304"/>
      <c r="N1014" s="232">
        <v>1</v>
      </c>
    </row>
    <row r="1015" spans="1:14" x14ac:dyDescent="0.2">
      <c r="A1015" s="230" t="str">
        <f t="shared" si="30"/>
        <v>-</v>
      </c>
      <c r="B1015" s="231"/>
      <c r="C1015" s="232"/>
      <c r="D1015" s="232"/>
      <c r="E1015" s="232"/>
      <c r="F1015" s="232"/>
      <c r="G1015" s="232"/>
      <c r="H1015" s="232"/>
      <c r="I1015" s="232"/>
      <c r="J1015" s="234" t="str">
        <f t="shared" si="31"/>
        <v>-</v>
      </c>
      <c r="K1015" s="233"/>
      <c r="L1015" s="233"/>
      <c r="M1015" s="304"/>
      <c r="N1015" s="232">
        <v>1</v>
      </c>
    </row>
    <row r="1016" spans="1:14" x14ac:dyDescent="0.2">
      <c r="A1016" s="230" t="str">
        <f t="shared" si="30"/>
        <v>-</v>
      </c>
      <c r="B1016" s="231"/>
      <c r="C1016" s="232"/>
      <c r="D1016" s="232"/>
      <c r="E1016" s="232"/>
      <c r="F1016" s="232"/>
      <c r="G1016" s="232"/>
      <c r="H1016" s="232"/>
      <c r="I1016" s="232"/>
      <c r="J1016" s="234" t="str">
        <f t="shared" si="31"/>
        <v>-</v>
      </c>
      <c r="K1016" s="233"/>
      <c r="L1016" s="233"/>
      <c r="M1016" s="304"/>
      <c r="N1016" s="232">
        <v>1</v>
      </c>
    </row>
    <row r="1017" spans="1:14" x14ac:dyDescent="0.2">
      <c r="A1017" s="230" t="str">
        <f t="shared" si="30"/>
        <v>-</v>
      </c>
      <c r="B1017" s="231"/>
      <c r="C1017" s="232"/>
      <c r="D1017" s="232"/>
      <c r="E1017" s="232"/>
      <c r="F1017" s="232"/>
      <c r="G1017" s="232"/>
      <c r="H1017" s="232"/>
      <c r="I1017" s="232"/>
      <c r="J1017" s="234" t="str">
        <f t="shared" si="31"/>
        <v>-</v>
      </c>
      <c r="K1017" s="233"/>
      <c r="L1017" s="233"/>
      <c r="M1017" s="304"/>
      <c r="N1017" s="232">
        <v>1</v>
      </c>
    </row>
    <row r="1018" spans="1:14" x14ac:dyDescent="0.2">
      <c r="A1018" s="230" t="str">
        <f t="shared" si="30"/>
        <v>-</v>
      </c>
      <c r="B1018" s="231"/>
      <c r="C1018" s="232"/>
      <c r="D1018" s="232"/>
      <c r="E1018" s="232"/>
      <c r="F1018" s="232"/>
      <c r="G1018" s="232"/>
      <c r="H1018" s="232"/>
      <c r="I1018" s="232"/>
      <c r="J1018" s="234" t="str">
        <f t="shared" si="31"/>
        <v>-</v>
      </c>
      <c r="K1018" s="233"/>
      <c r="L1018" s="233"/>
      <c r="M1018" s="304"/>
      <c r="N1018" s="232">
        <v>1</v>
      </c>
    </row>
    <row r="1019" spans="1:14" x14ac:dyDescent="0.2">
      <c r="A1019" s="230" t="str">
        <f t="shared" si="30"/>
        <v>-</v>
      </c>
      <c r="B1019" s="231"/>
      <c r="C1019" s="232"/>
      <c r="D1019" s="232"/>
      <c r="E1019" s="232"/>
      <c r="F1019" s="232"/>
      <c r="G1019" s="232"/>
      <c r="H1019" s="232"/>
      <c r="I1019" s="232"/>
      <c r="J1019" s="234" t="str">
        <f t="shared" si="31"/>
        <v>-</v>
      </c>
      <c r="K1019" s="233"/>
      <c r="L1019" s="233"/>
      <c r="M1019" s="304"/>
      <c r="N1019" s="232">
        <v>1</v>
      </c>
    </row>
    <row r="1020" spans="1:14" x14ac:dyDescent="0.2">
      <c r="A1020" s="230" t="str">
        <f t="shared" si="30"/>
        <v>-</v>
      </c>
      <c r="B1020" s="231"/>
      <c r="C1020" s="232"/>
      <c r="D1020" s="232"/>
      <c r="E1020" s="232"/>
      <c r="F1020" s="232"/>
      <c r="G1020" s="232"/>
      <c r="H1020" s="232"/>
      <c r="I1020" s="232"/>
      <c r="J1020" s="234" t="str">
        <f t="shared" si="31"/>
        <v>-</v>
      </c>
      <c r="K1020" s="233"/>
      <c r="L1020" s="233"/>
      <c r="M1020" s="304"/>
      <c r="N1020" s="232">
        <v>1</v>
      </c>
    </row>
    <row r="1021" spans="1:14" x14ac:dyDescent="0.2">
      <c r="A1021" s="230" t="str">
        <f t="shared" si="30"/>
        <v>-</v>
      </c>
      <c r="B1021" s="231"/>
      <c r="C1021" s="232"/>
      <c r="D1021" s="232"/>
      <c r="E1021" s="232"/>
      <c r="F1021" s="232"/>
      <c r="G1021" s="232"/>
      <c r="H1021" s="232"/>
      <c r="I1021" s="232"/>
      <c r="J1021" s="234" t="str">
        <f t="shared" si="31"/>
        <v>-</v>
      </c>
      <c r="K1021" s="233"/>
      <c r="L1021" s="233"/>
      <c r="M1021" s="304"/>
      <c r="N1021" s="232">
        <v>1</v>
      </c>
    </row>
    <row r="1022" spans="1:14" x14ac:dyDescent="0.2">
      <c r="A1022" s="230" t="str">
        <f t="shared" si="30"/>
        <v>-</v>
      </c>
      <c r="B1022" s="231"/>
      <c r="C1022" s="232"/>
      <c r="D1022" s="232"/>
      <c r="E1022" s="232"/>
      <c r="F1022" s="232"/>
      <c r="G1022" s="232"/>
      <c r="H1022" s="232"/>
      <c r="I1022" s="232"/>
      <c r="J1022" s="234" t="str">
        <f t="shared" si="31"/>
        <v>-</v>
      </c>
      <c r="K1022" s="233"/>
      <c r="L1022" s="233"/>
      <c r="M1022" s="304"/>
      <c r="N1022" s="232">
        <v>1</v>
      </c>
    </row>
    <row r="1023" spans="1:14" x14ac:dyDescent="0.2">
      <c r="A1023" s="230" t="str">
        <f t="shared" si="30"/>
        <v>-</v>
      </c>
      <c r="B1023" s="231"/>
      <c r="C1023" s="232"/>
      <c r="D1023" s="232"/>
      <c r="E1023" s="232"/>
      <c r="F1023" s="232"/>
      <c r="G1023" s="232"/>
      <c r="H1023" s="232"/>
      <c r="I1023" s="232"/>
      <c r="J1023" s="234" t="str">
        <f t="shared" si="31"/>
        <v>-</v>
      </c>
      <c r="K1023" s="233"/>
      <c r="L1023" s="233"/>
      <c r="M1023" s="304"/>
      <c r="N1023" s="232">
        <v>1</v>
      </c>
    </row>
    <row r="1024" spans="1:14" x14ac:dyDescent="0.2">
      <c r="A1024" s="230" t="str">
        <f t="shared" si="30"/>
        <v>-</v>
      </c>
      <c r="B1024" s="231"/>
      <c r="C1024" s="232"/>
      <c r="D1024" s="232"/>
      <c r="E1024" s="232"/>
      <c r="F1024" s="232"/>
      <c r="G1024" s="232"/>
      <c r="H1024" s="232"/>
      <c r="I1024" s="232"/>
      <c r="J1024" s="234" t="str">
        <f t="shared" si="31"/>
        <v>-</v>
      </c>
      <c r="K1024" s="233"/>
      <c r="L1024" s="233"/>
      <c r="M1024" s="304"/>
      <c r="N1024" s="232">
        <v>1</v>
      </c>
    </row>
    <row r="1025" spans="1:14" x14ac:dyDescent="0.2">
      <c r="A1025" s="230" t="str">
        <f t="shared" si="30"/>
        <v>-</v>
      </c>
      <c r="B1025" s="231"/>
      <c r="C1025" s="232"/>
      <c r="D1025" s="232"/>
      <c r="E1025" s="232"/>
      <c r="F1025" s="232"/>
      <c r="G1025" s="232"/>
      <c r="H1025" s="232"/>
      <c r="I1025" s="232"/>
      <c r="J1025" s="234" t="str">
        <f t="shared" si="31"/>
        <v>-</v>
      </c>
      <c r="K1025" s="233"/>
      <c r="L1025" s="233"/>
      <c r="M1025" s="304"/>
      <c r="N1025" s="232">
        <v>1</v>
      </c>
    </row>
    <row r="1026" spans="1:14" x14ac:dyDescent="0.2">
      <c r="A1026" s="230" t="str">
        <f t="shared" si="30"/>
        <v>-</v>
      </c>
      <c r="B1026" s="231"/>
      <c r="C1026" s="232"/>
      <c r="D1026" s="232"/>
      <c r="E1026" s="232"/>
      <c r="F1026" s="232"/>
      <c r="G1026" s="232"/>
      <c r="H1026" s="232"/>
      <c r="I1026" s="232"/>
      <c r="J1026" s="234" t="str">
        <f t="shared" si="31"/>
        <v>-</v>
      </c>
      <c r="K1026" s="233"/>
      <c r="L1026" s="233"/>
      <c r="M1026" s="304"/>
      <c r="N1026" s="232">
        <v>1</v>
      </c>
    </row>
    <row r="1027" spans="1:14" x14ac:dyDescent="0.2">
      <c r="A1027" s="230" t="str">
        <f t="shared" si="30"/>
        <v>-</v>
      </c>
      <c r="B1027" s="231"/>
      <c r="C1027" s="232"/>
      <c r="D1027" s="232"/>
      <c r="E1027" s="232"/>
      <c r="F1027" s="232"/>
      <c r="G1027" s="232"/>
      <c r="H1027" s="232"/>
      <c r="I1027" s="232"/>
      <c r="J1027" s="234" t="str">
        <f t="shared" si="31"/>
        <v>-</v>
      </c>
      <c r="K1027" s="233"/>
      <c r="L1027" s="233"/>
      <c r="M1027" s="304"/>
      <c r="N1027" s="232">
        <v>1</v>
      </c>
    </row>
    <row r="1028" spans="1:14" x14ac:dyDescent="0.2">
      <c r="A1028" s="230" t="str">
        <f t="shared" si="30"/>
        <v>-</v>
      </c>
      <c r="B1028" s="231"/>
      <c r="C1028" s="232"/>
      <c r="D1028" s="232"/>
      <c r="E1028" s="232"/>
      <c r="F1028" s="232"/>
      <c r="G1028" s="232"/>
      <c r="H1028" s="232"/>
      <c r="I1028" s="232"/>
      <c r="J1028" s="234" t="str">
        <f t="shared" si="31"/>
        <v>-</v>
      </c>
      <c r="K1028" s="233"/>
      <c r="L1028" s="233"/>
      <c r="M1028" s="304"/>
      <c r="N1028" s="232">
        <v>1</v>
      </c>
    </row>
    <row r="1029" spans="1:14" x14ac:dyDescent="0.2">
      <c r="A1029" s="230" t="str">
        <f t="shared" si="30"/>
        <v>-</v>
      </c>
      <c r="B1029" s="231"/>
      <c r="C1029" s="232"/>
      <c r="D1029" s="232"/>
      <c r="E1029" s="232"/>
      <c r="F1029" s="232"/>
      <c r="G1029" s="232"/>
      <c r="H1029" s="232"/>
      <c r="I1029" s="232"/>
      <c r="J1029" s="234" t="str">
        <f t="shared" si="31"/>
        <v>-</v>
      </c>
      <c r="K1029" s="233"/>
      <c r="L1029" s="233"/>
      <c r="M1029" s="304"/>
      <c r="N1029" s="232">
        <v>1</v>
      </c>
    </row>
    <row r="1030" spans="1:14" x14ac:dyDescent="0.2">
      <c r="A1030" s="230" t="str">
        <f t="shared" ref="A1030:A1093" si="32">IF(B1030=0,"-",VALUE(LEFT(B1030,4)))</f>
        <v>-</v>
      </c>
      <c r="B1030" s="231"/>
      <c r="C1030" s="232"/>
      <c r="D1030" s="232"/>
      <c r="E1030" s="232"/>
      <c r="F1030" s="232"/>
      <c r="G1030" s="232"/>
      <c r="H1030" s="232"/>
      <c r="I1030" s="232"/>
      <c r="J1030" s="234" t="str">
        <f t="shared" ref="J1030:J1093" si="33">IF($I1030=0,"-",VLOOKUP($I1030,ListaObligatiuniFataDeAngajati,2,0))</f>
        <v>-</v>
      </c>
      <c r="K1030" s="233"/>
      <c r="L1030" s="233"/>
      <c r="M1030" s="304"/>
      <c r="N1030" s="232">
        <v>1</v>
      </c>
    </row>
    <row r="1031" spans="1:14" x14ac:dyDescent="0.2">
      <c r="A1031" s="230" t="str">
        <f t="shared" si="32"/>
        <v>-</v>
      </c>
      <c r="B1031" s="231"/>
      <c r="C1031" s="232"/>
      <c r="D1031" s="232"/>
      <c r="E1031" s="232"/>
      <c r="F1031" s="232"/>
      <c r="G1031" s="232"/>
      <c r="H1031" s="232"/>
      <c r="I1031" s="232"/>
      <c r="J1031" s="234" t="str">
        <f t="shared" si="33"/>
        <v>-</v>
      </c>
      <c r="K1031" s="233"/>
      <c r="L1031" s="233"/>
      <c r="M1031" s="304"/>
      <c r="N1031" s="232">
        <v>1</v>
      </c>
    </row>
    <row r="1032" spans="1:14" x14ac:dyDescent="0.2">
      <c r="A1032" s="230" t="str">
        <f t="shared" si="32"/>
        <v>-</v>
      </c>
      <c r="B1032" s="231"/>
      <c r="C1032" s="232"/>
      <c r="D1032" s="232"/>
      <c r="E1032" s="232"/>
      <c r="F1032" s="232"/>
      <c r="G1032" s="232"/>
      <c r="H1032" s="232"/>
      <c r="I1032" s="232"/>
      <c r="J1032" s="234" t="str">
        <f t="shared" si="33"/>
        <v>-</v>
      </c>
      <c r="K1032" s="233"/>
      <c r="L1032" s="233"/>
      <c r="M1032" s="304"/>
      <c r="N1032" s="232">
        <v>1</v>
      </c>
    </row>
    <row r="1033" spans="1:14" x14ac:dyDescent="0.2">
      <c r="A1033" s="230" t="str">
        <f t="shared" si="32"/>
        <v>-</v>
      </c>
      <c r="B1033" s="231"/>
      <c r="C1033" s="232"/>
      <c r="D1033" s="232"/>
      <c r="E1033" s="232"/>
      <c r="F1033" s="232"/>
      <c r="G1033" s="232"/>
      <c r="H1033" s="232"/>
      <c r="I1033" s="232"/>
      <c r="J1033" s="234" t="str">
        <f t="shared" si="33"/>
        <v>-</v>
      </c>
      <c r="K1033" s="233"/>
      <c r="L1033" s="233"/>
      <c r="M1033" s="304"/>
      <c r="N1033" s="232">
        <v>1</v>
      </c>
    </row>
    <row r="1034" spans="1:14" x14ac:dyDescent="0.2">
      <c r="A1034" s="230" t="str">
        <f t="shared" si="32"/>
        <v>-</v>
      </c>
      <c r="B1034" s="231"/>
      <c r="C1034" s="232"/>
      <c r="D1034" s="232"/>
      <c r="E1034" s="232"/>
      <c r="F1034" s="232"/>
      <c r="G1034" s="232"/>
      <c r="H1034" s="232"/>
      <c r="I1034" s="232"/>
      <c r="J1034" s="234" t="str">
        <f t="shared" si="33"/>
        <v>-</v>
      </c>
      <c r="K1034" s="233"/>
      <c r="L1034" s="233"/>
      <c r="M1034" s="304"/>
      <c r="N1034" s="232">
        <v>1</v>
      </c>
    </row>
    <row r="1035" spans="1:14" x14ac:dyDescent="0.2">
      <c r="A1035" s="230" t="str">
        <f t="shared" si="32"/>
        <v>-</v>
      </c>
      <c r="B1035" s="231"/>
      <c r="C1035" s="232"/>
      <c r="D1035" s="232"/>
      <c r="E1035" s="232"/>
      <c r="F1035" s="232"/>
      <c r="G1035" s="232"/>
      <c r="H1035" s="232"/>
      <c r="I1035" s="232"/>
      <c r="J1035" s="234" t="str">
        <f t="shared" si="33"/>
        <v>-</v>
      </c>
      <c r="K1035" s="233"/>
      <c r="L1035" s="233"/>
      <c r="M1035" s="304"/>
      <c r="N1035" s="232">
        <v>1</v>
      </c>
    </row>
    <row r="1036" spans="1:14" x14ac:dyDescent="0.2">
      <c r="A1036" s="230" t="str">
        <f t="shared" si="32"/>
        <v>-</v>
      </c>
      <c r="B1036" s="231"/>
      <c r="C1036" s="232"/>
      <c r="D1036" s="232"/>
      <c r="E1036" s="232"/>
      <c r="F1036" s="232"/>
      <c r="G1036" s="232"/>
      <c r="H1036" s="232"/>
      <c r="I1036" s="232"/>
      <c r="J1036" s="234" t="str">
        <f t="shared" si="33"/>
        <v>-</v>
      </c>
      <c r="K1036" s="233"/>
      <c r="L1036" s="233"/>
      <c r="M1036" s="304"/>
      <c r="N1036" s="232">
        <v>1</v>
      </c>
    </row>
    <row r="1037" spans="1:14" x14ac:dyDescent="0.2">
      <c r="A1037" s="230" t="str">
        <f t="shared" si="32"/>
        <v>-</v>
      </c>
      <c r="B1037" s="231"/>
      <c r="C1037" s="232"/>
      <c r="D1037" s="232"/>
      <c r="E1037" s="232"/>
      <c r="F1037" s="232"/>
      <c r="G1037" s="232"/>
      <c r="H1037" s="232"/>
      <c r="I1037" s="232"/>
      <c r="J1037" s="234" t="str">
        <f t="shared" si="33"/>
        <v>-</v>
      </c>
      <c r="K1037" s="233"/>
      <c r="L1037" s="233"/>
      <c r="M1037" s="304"/>
      <c r="N1037" s="232">
        <v>1</v>
      </c>
    </row>
    <row r="1038" spans="1:14" x14ac:dyDescent="0.2">
      <c r="A1038" s="230" t="str">
        <f t="shared" si="32"/>
        <v>-</v>
      </c>
      <c r="B1038" s="231"/>
      <c r="C1038" s="232"/>
      <c r="D1038" s="232"/>
      <c r="E1038" s="232"/>
      <c r="F1038" s="232"/>
      <c r="G1038" s="232"/>
      <c r="H1038" s="232"/>
      <c r="I1038" s="232"/>
      <c r="J1038" s="234" t="str">
        <f t="shared" si="33"/>
        <v>-</v>
      </c>
      <c r="K1038" s="233"/>
      <c r="L1038" s="233"/>
      <c r="M1038" s="304"/>
      <c r="N1038" s="232">
        <v>1</v>
      </c>
    </row>
    <row r="1039" spans="1:14" x14ac:dyDescent="0.2">
      <c r="A1039" s="230" t="str">
        <f t="shared" si="32"/>
        <v>-</v>
      </c>
      <c r="B1039" s="231"/>
      <c r="C1039" s="232"/>
      <c r="D1039" s="232"/>
      <c r="E1039" s="232"/>
      <c r="F1039" s="232"/>
      <c r="G1039" s="232"/>
      <c r="H1039" s="232"/>
      <c r="I1039" s="232"/>
      <c r="J1039" s="234" t="str">
        <f t="shared" si="33"/>
        <v>-</v>
      </c>
      <c r="K1039" s="233"/>
      <c r="L1039" s="233"/>
      <c r="M1039" s="304"/>
      <c r="N1039" s="232">
        <v>1</v>
      </c>
    </row>
    <row r="1040" spans="1:14" x14ac:dyDescent="0.2">
      <c r="A1040" s="230" t="str">
        <f t="shared" si="32"/>
        <v>-</v>
      </c>
      <c r="B1040" s="231"/>
      <c r="C1040" s="232"/>
      <c r="D1040" s="232"/>
      <c r="E1040" s="232"/>
      <c r="F1040" s="232"/>
      <c r="G1040" s="232"/>
      <c r="H1040" s="232"/>
      <c r="I1040" s="232"/>
      <c r="J1040" s="234" t="str">
        <f t="shared" si="33"/>
        <v>-</v>
      </c>
      <c r="K1040" s="233"/>
      <c r="L1040" s="233"/>
      <c r="M1040" s="304"/>
      <c r="N1040" s="232">
        <v>1</v>
      </c>
    </row>
    <row r="1041" spans="1:14" x14ac:dyDescent="0.2">
      <c r="A1041" s="230" t="str">
        <f t="shared" si="32"/>
        <v>-</v>
      </c>
      <c r="B1041" s="231"/>
      <c r="C1041" s="232"/>
      <c r="D1041" s="232"/>
      <c r="E1041" s="232"/>
      <c r="F1041" s="232"/>
      <c r="G1041" s="232"/>
      <c r="H1041" s="232"/>
      <c r="I1041" s="232"/>
      <c r="J1041" s="234" t="str">
        <f t="shared" si="33"/>
        <v>-</v>
      </c>
      <c r="K1041" s="233"/>
      <c r="L1041" s="233"/>
      <c r="M1041" s="304"/>
      <c r="N1041" s="232">
        <v>1</v>
      </c>
    </row>
    <row r="1042" spans="1:14" x14ac:dyDescent="0.2">
      <c r="A1042" s="230" t="str">
        <f t="shared" si="32"/>
        <v>-</v>
      </c>
      <c r="B1042" s="231"/>
      <c r="C1042" s="232"/>
      <c r="D1042" s="232"/>
      <c r="E1042" s="232"/>
      <c r="F1042" s="232"/>
      <c r="G1042" s="232"/>
      <c r="H1042" s="232"/>
      <c r="I1042" s="232"/>
      <c r="J1042" s="234" t="str">
        <f t="shared" si="33"/>
        <v>-</v>
      </c>
      <c r="K1042" s="233"/>
      <c r="L1042" s="233"/>
      <c r="M1042" s="304"/>
      <c r="N1042" s="232">
        <v>1</v>
      </c>
    </row>
    <row r="1043" spans="1:14" x14ac:dyDescent="0.2">
      <c r="A1043" s="230" t="str">
        <f t="shared" si="32"/>
        <v>-</v>
      </c>
      <c r="B1043" s="231"/>
      <c r="C1043" s="232"/>
      <c r="D1043" s="232"/>
      <c r="E1043" s="232"/>
      <c r="F1043" s="232"/>
      <c r="G1043" s="232"/>
      <c r="H1043" s="232"/>
      <c r="I1043" s="232"/>
      <c r="J1043" s="234" t="str">
        <f t="shared" si="33"/>
        <v>-</v>
      </c>
      <c r="K1043" s="233"/>
      <c r="L1043" s="233"/>
      <c r="M1043" s="304"/>
      <c r="N1043" s="232">
        <v>1</v>
      </c>
    </row>
    <row r="1044" spans="1:14" x14ac:dyDescent="0.2">
      <c r="A1044" s="230" t="str">
        <f t="shared" si="32"/>
        <v>-</v>
      </c>
      <c r="B1044" s="231"/>
      <c r="C1044" s="232"/>
      <c r="D1044" s="232"/>
      <c r="E1044" s="232"/>
      <c r="F1044" s="232"/>
      <c r="G1044" s="232"/>
      <c r="H1044" s="232"/>
      <c r="I1044" s="232"/>
      <c r="J1044" s="234" t="str">
        <f t="shared" si="33"/>
        <v>-</v>
      </c>
      <c r="K1044" s="233"/>
      <c r="L1044" s="233"/>
      <c r="M1044" s="304"/>
      <c r="N1044" s="232">
        <v>1</v>
      </c>
    </row>
    <row r="1045" spans="1:14" x14ac:dyDescent="0.2">
      <c r="A1045" s="230" t="str">
        <f t="shared" si="32"/>
        <v>-</v>
      </c>
      <c r="B1045" s="231"/>
      <c r="C1045" s="232"/>
      <c r="D1045" s="232"/>
      <c r="E1045" s="232"/>
      <c r="F1045" s="232"/>
      <c r="G1045" s="232"/>
      <c r="H1045" s="232"/>
      <c r="I1045" s="232"/>
      <c r="J1045" s="234" t="str">
        <f t="shared" si="33"/>
        <v>-</v>
      </c>
      <c r="K1045" s="233"/>
      <c r="L1045" s="233"/>
      <c r="M1045" s="304"/>
      <c r="N1045" s="232">
        <v>1</v>
      </c>
    </row>
    <row r="1046" spans="1:14" x14ac:dyDescent="0.2">
      <c r="A1046" s="230" t="str">
        <f t="shared" si="32"/>
        <v>-</v>
      </c>
      <c r="B1046" s="231"/>
      <c r="C1046" s="232"/>
      <c r="D1046" s="232"/>
      <c r="E1046" s="232"/>
      <c r="F1046" s="232"/>
      <c r="G1046" s="232"/>
      <c r="H1046" s="232"/>
      <c r="I1046" s="232"/>
      <c r="J1046" s="234" t="str">
        <f t="shared" si="33"/>
        <v>-</v>
      </c>
      <c r="K1046" s="233"/>
      <c r="L1046" s="233"/>
      <c r="M1046" s="304"/>
      <c r="N1046" s="232">
        <v>1</v>
      </c>
    </row>
    <row r="1047" spans="1:14" x14ac:dyDescent="0.2">
      <c r="A1047" s="230" t="str">
        <f t="shared" si="32"/>
        <v>-</v>
      </c>
      <c r="B1047" s="231"/>
      <c r="C1047" s="232"/>
      <c r="D1047" s="232"/>
      <c r="E1047" s="232"/>
      <c r="F1047" s="232"/>
      <c r="G1047" s="232"/>
      <c r="H1047" s="232"/>
      <c r="I1047" s="232"/>
      <c r="J1047" s="234" t="str">
        <f t="shared" si="33"/>
        <v>-</v>
      </c>
      <c r="K1047" s="233"/>
      <c r="L1047" s="233"/>
      <c r="M1047" s="304"/>
      <c r="N1047" s="232">
        <v>1</v>
      </c>
    </row>
    <row r="1048" spans="1:14" x14ac:dyDescent="0.2">
      <c r="A1048" s="230" t="str">
        <f t="shared" si="32"/>
        <v>-</v>
      </c>
      <c r="B1048" s="231"/>
      <c r="C1048" s="232"/>
      <c r="D1048" s="232"/>
      <c r="E1048" s="232"/>
      <c r="F1048" s="232"/>
      <c r="G1048" s="232"/>
      <c r="H1048" s="232"/>
      <c r="I1048" s="232"/>
      <c r="J1048" s="234" t="str">
        <f t="shared" si="33"/>
        <v>-</v>
      </c>
      <c r="K1048" s="233"/>
      <c r="L1048" s="233"/>
      <c r="M1048" s="304"/>
      <c r="N1048" s="232">
        <v>1</v>
      </c>
    </row>
    <row r="1049" spans="1:14" x14ac:dyDescent="0.2">
      <c r="A1049" s="230" t="str">
        <f t="shared" si="32"/>
        <v>-</v>
      </c>
      <c r="B1049" s="231"/>
      <c r="C1049" s="232"/>
      <c r="D1049" s="232"/>
      <c r="E1049" s="232"/>
      <c r="F1049" s="232"/>
      <c r="G1049" s="232"/>
      <c r="H1049" s="232"/>
      <c r="I1049" s="232"/>
      <c r="J1049" s="234" t="str">
        <f t="shared" si="33"/>
        <v>-</v>
      </c>
      <c r="K1049" s="233"/>
      <c r="L1049" s="233"/>
      <c r="M1049" s="304"/>
      <c r="N1049" s="232">
        <v>1</v>
      </c>
    </row>
    <row r="1050" spans="1:14" x14ac:dyDescent="0.2">
      <c r="A1050" s="230" t="str">
        <f t="shared" si="32"/>
        <v>-</v>
      </c>
      <c r="B1050" s="231"/>
      <c r="C1050" s="232"/>
      <c r="D1050" s="232"/>
      <c r="E1050" s="232"/>
      <c r="F1050" s="232"/>
      <c r="G1050" s="232"/>
      <c r="H1050" s="232"/>
      <c r="I1050" s="232"/>
      <c r="J1050" s="234" t="str">
        <f t="shared" si="33"/>
        <v>-</v>
      </c>
      <c r="K1050" s="233"/>
      <c r="L1050" s="233"/>
      <c r="M1050" s="304"/>
      <c r="N1050" s="232">
        <v>1</v>
      </c>
    </row>
    <row r="1051" spans="1:14" x14ac:dyDescent="0.2">
      <c r="A1051" s="230" t="str">
        <f t="shared" si="32"/>
        <v>-</v>
      </c>
      <c r="B1051" s="231"/>
      <c r="C1051" s="232"/>
      <c r="D1051" s="232"/>
      <c r="E1051" s="232"/>
      <c r="F1051" s="232"/>
      <c r="G1051" s="232"/>
      <c r="H1051" s="232"/>
      <c r="I1051" s="232"/>
      <c r="J1051" s="234" t="str">
        <f t="shared" si="33"/>
        <v>-</v>
      </c>
      <c r="K1051" s="233"/>
      <c r="L1051" s="233"/>
      <c r="M1051" s="304"/>
      <c r="N1051" s="232">
        <v>1</v>
      </c>
    </row>
    <row r="1052" spans="1:14" x14ac:dyDescent="0.2">
      <c r="A1052" s="230" t="str">
        <f t="shared" si="32"/>
        <v>-</v>
      </c>
      <c r="B1052" s="231"/>
      <c r="C1052" s="232"/>
      <c r="D1052" s="232"/>
      <c r="E1052" s="232"/>
      <c r="F1052" s="232"/>
      <c r="G1052" s="232"/>
      <c r="H1052" s="232"/>
      <c r="I1052" s="232"/>
      <c r="J1052" s="234" t="str">
        <f t="shared" si="33"/>
        <v>-</v>
      </c>
      <c r="K1052" s="233"/>
      <c r="L1052" s="233"/>
      <c r="M1052" s="304"/>
      <c r="N1052" s="232">
        <v>1</v>
      </c>
    </row>
    <row r="1053" spans="1:14" x14ac:dyDescent="0.2">
      <c r="A1053" s="230" t="str">
        <f t="shared" si="32"/>
        <v>-</v>
      </c>
      <c r="B1053" s="231"/>
      <c r="C1053" s="232"/>
      <c r="D1053" s="232"/>
      <c r="E1053" s="232"/>
      <c r="F1053" s="232"/>
      <c r="G1053" s="232"/>
      <c r="H1053" s="232"/>
      <c r="I1053" s="232"/>
      <c r="J1053" s="234" t="str">
        <f t="shared" si="33"/>
        <v>-</v>
      </c>
      <c r="K1053" s="233"/>
      <c r="L1053" s="233"/>
      <c r="M1053" s="304"/>
      <c r="N1053" s="232">
        <v>1</v>
      </c>
    </row>
    <row r="1054" spans="1:14" x14ac:dyDescent="0.2">
      <c r="A1054" s="230" t="str">
        <f t="shared" si="32"/>
        <v>-</v>
      </c>
      <c r="B1054" s="231"/>
      <c r="C1054" s="232"/>
      <c r="D1054" s="232"/>
      <c r="E1054" s="232"/>
      <c r="F1054" s="232"/>
      <c r="G1054" s="232"/>
      <c r="H1054" s="232"/>
      <c r="I1054" s="232"/>
      <c r="J1054" s="234" t="str">
        <f t="shared" si="33"/>
        <v>-</v>
      </c>
      <c r="K1054" s="233"/>
      <c r="L1054" s="233"/>
      <c r="M1054" s="304"/>
      <c r="N1054" s="232">
        <v>1</v>
      </c>
    </row>
    <row r="1055" spans="1:14" x14ac:dyDescent="0.2">
      <c r="A1055" s="230" t="str">
        <f t="shared" si="32"/>
        <v>-</v>
      </c>
      <c r="B1055" s="231"/>
      <c r="C1055" s="232"/>
      <c r="D1055" s="232"/>
      <c r="E1055" s="232"/>
      <c r="F1055" s="232"/>
      <c r="G1055" s="232"/>
      <c r="H1055" s="232"/>
      <c r="I1055" s="232"/>
      <c r="J1055" s="234" t="str">
        <f t="shared" si="33"/>
        <v>-</v>
      </c>
      <c r="K1055" s="233"/>
      <c r="L1055" s="233"/>
      <c r="M1055" s="304"/>
      <c r="N1055" s="232">
        <v>1</v>
      </c>
    </row>
    <row r="1056" spans="1:14" x14ac:dyDescent="0.2">
      <c r="A1056" s="230" t="str">
        <f t="shared" si="32"/>
        <v>-</v>
      </c>
      <c r="B1056" s="231"/>
      <c r="C1056" s="232"/>
      <c r="D1056" s="232"/>
      <c r="E1056" s="232"/>
      <c r="F1056" s="232"/>
      <c r="G1056" s="232"/>
      <c r="H1056" s="232"/>
      <c r="I1056" s="232"/>
      <c r="J1056" s="234" t="str">
        <f t="shared" si="33"/>
        <v>-</v>
      </c>
      <c r="K1056" s="233"/>
      <c r="L1056" s="233"/>
      <c r="M1056" s="304"/>
      <c r="N1056" s="232">
        <v>1</v>
      </c>
    </row>
    <row r="1057" spans="1:14" x14ac:dyDescent="0.2">
      <c r="A1057" s="230" t="str">
        <f t="shared" si="32"/>
        <v>-</v>
      </c>
      <c r="B1057" s="231"/>
      <c r="C1057" s="232"/>
      <c r="D1057" s="232"/>
      <c r="E1057" s="232"/>
      <c r="F1057" s="232"/>
      <c r="G1057" s="232"/>
      <c r="H1057" s="232"/>
      <c r="I1057" s="232"/>
      <c r="J1057" s="234" t="str">
        <f t="shared" si="33"/>
        <v>-</v>
      </c>
      <c r="K1057" s="233"/>
      <c r="L1057" s="233"/>
      <c r="M1057" s="304"/>
      <c r="N1057" s="232">
        <v>1</v>
      </c>
    </row>
    <row r="1058" spans="1:14" x14ac:dyDescent="0.2">
      <c r="A1058" s="230" t="str">
        <f t="shared" si="32"/>
        <v>-</v>
      </c>
      <c r="B1058" s="231"/>
      <c r="C1058" s="232"/>
      <c r="D1058" s="232"/>
      <c r="E1058" s="232"/>
      <c r="F1058" s="232"/>
      <c r="G1058" s="232"/>
      <c r="H1058" s="232"/>
      <c r="I1058" s="232"/>
      <c r="J1058" s="234" t="str">
        <f t="shared" si="33"/>
        <v>-</v>
      </c>
      <c r="K1058" s="233"/>
      <c r="L1058" s="233"/>
      <c r="M1058" s="304"/>
      <c r="N1058" s="232">
        <v>1</v>
      </c>
    </row>
    <row r="1059" spans="1:14" x14ac:dyDescent="0.2">
      <c r="A1059" s="230" t="str">
        <f t="shared" si="32"/>
        <v>-</v>
      </c>
      <c r="B1059" s="231"/>
      <c r="C1059" s="232"/>
      <c r="D1059" s="232"/>
      <c r="E1059" s="232"/>
      <c r="F1059" s="232"/>
      <c r="G1059" s="232"/>
      <c r="H1059" s="232"/>
      <c r="I1059" s="232"/>
      <c r="J1059" s="234" t="str">
        <f t="shared" si="33"/>
        <v>-</v>
      </c>
      <c r="K1059" s="233"/>
      <c r="L1059" s="233"/>
      <c r="M1059" s="304"/>
      <c r="N1059" s="232">
        <v>1</v>
      </c>
    </row>
    <row r="1060" spans="1:14" x14ac:dyDescent="0.2">
      <c r="A1060" s="230" t="str">
        <f t="shared" si="32"/>
        <v>-</v>
      </c>
      <c r="B1060" s="231"/>
      <c r="C1060" s="232"/>
      <c r="D1060" s="232"/>
      <c r="E1060" s="232"/>
      <c r="F1060" s="232"/>
      <c r="G1060" s="232"/>
      <c r="H1060" s="232"/>
      <c r="I1060" s="232"/>
      <c r="J1060" s="234" t="str">
        <f t="shared" si="33"/>
        <v>-</v>
      </c>
      <c r="K1060" s="233"/>
      <c r="L1060" s="233"/>
      <c r="M1060" s="304"/>
      <c r="N1060" s="232">
        <v>1</v>
      </c>
    </row>
    <row r="1061" spans="1:14" x14ac:dyDescent="0.2">
      <c r="A1061" s="230" t="str">
        <f t="shared" si="32"/>
        <v>-</v>
      </c>
      <c r="B1061" s="231"/>
      <c r="C1061" s="232"/>
      <c r="D1061" s="232"/>
      <c r="E1061" s="232"/>
      <c r="F1061" s="232"/>
      <c r="G1061" s="232"/>
      <c r="H1061" s="232"/>
      <c r="I1061" s="232"/>
      <c r="J1061" s="234" t="str">
        <f t="shared" si="33"/>
        <v>-</v>
      </c>
      <c r="K1061" s="233"/>
      <c r="L1061" s="233"/>
      <c r="M1061" s="304"/>
      <c r="N1061" s="232">
        <v>1</v>
      </c>
    </row>
    <row r="1062" spans="1:14" x14ac:dyDescent="0.2">
      <c r="A1062" s="230" t="str">
        <f t="shared" si="32"/>
        <v>-</v>
      </c>
      <c r="B1062" s="231"/>
      <c r="C1062" s="232"/>
      <c r="D1062" s="232"/>
      <c r="E1062" s="232"/>
      <c r="F1062" s="232"/>
      <c r="G1062" s="232"/>
      <c r="H1062" s="232"/>
      <c r="I1062" s="232"/>
      <c r="J1062" s="234" t="str">
        <f t="shared" si="33"/>
        <v>-</v>
      </c>
      <c r="K1062" s="233"/>
      <c r="L1062" s="233"/>
      <c r="M1062" s="304"/>
      <c r="N1062" s="232">
        <v>1</v>
      </c>
    </row>
    <row r="1063" spans="1:14" x14ac:dyDescent="0.2">
      <c r="A1063" s="230" t="str">
        <f t="shared" si="32"/>
        <v>-</v>
      </c>
      <c r="B1063" s="231"/>
      <c r="C1063" s="232"/>
      <c r="D1063" s="232"/>
      <c r="E1063" s="232"/>
      <c r="F1063" s="232"/>
      <c r="G1063" s="232"/>
      <c r="H1063" s="232"/>
      <c r="I1063" s="232"/>
      <c r="J1063" s="234" t="str">
        <f t="shared" si="33"/>
        <v>-</v>
      </c>
      <c r="K1063" s="233"/>
      <c r="L1063" s="233"/>
      <c r="M1063" s="304"/>
      <c r="N1063" s="232">
        <v>1</v>
      </c>
    </row>
    <row r="1064" spans="1:14" x14ac:dyDescent="0.2">
      <c r="A1064" s="230" t="str">
        <f t="shared" si="32"/>
        <v>-</v>
      </c>
      <c r="B1064" s="231"/>
      <c r="C1064" s="232"/>
      <c r="D1064" s="232"/>
      <c r="E1064" s="232"/>
      <c r="F1064" s="232"/>
      <c r="G1064" s="232"/>
      <c r="H1064" s="232"/>
      <c r="I1064" s="232"/>
      <c r="J1064" s="234" t="str">
        <f t="shared" si="33"/>
        <v>-</v>
      </c>
      <c r="K1064" s="233"/>
      <c r="L1064" s="233"/>
      <c r="M1064" s="304"/>
      <c r="N1064" s="232">
        <v>1</v>
      </c>
    </row>
    <row r="1065" spans="1:14" x14ac:dyDescent="0.2">
      <c r="A1065" s="230" t="str">
        <f t="shared" si="32"/>
        <v>-</v>
      </c>
      <c r="B1065" s="231"/>
      <c r="C1065" s="232"/>
      <c r="D1065" s="232"/>
      <c r="E1065" s="232"/>
      <c r="F1065" s="232"/>
      <c r="G1065" s="232"/>
      <c r="H1065" s="232"/>
      <c r="I1065" s="232"/>
      <c r="J1065" s="234" t="str">
        <f t="shared" si="33"/>
        <v>-</v>
      </c>
      <c r="K1065" s="233"/>
      <c r="L1065" s="233"/>
      <c r="M1065" s="304"/>
      <c r="N1065" s="232">
        <v>1</v>
      </c>
    </row>
    <row r="1066" spans="1:14" x14ac:dyDescent="0.2">
      <c r="A1066" s="230" t="str">
        <f t="shared" si="32"/>
        <v>-</v>
      </c>
      <c r="B1066" s="231"/>
      <c r="C1066" s="232"/>
      <c r="D1066" s="232"/>
      <c r="E1066" s="232"/>
      <c r="F1066" s="232"/>
      <c r="G1066" s="232"/>
      <c r="H1066" s="232"/>
      <c r="I1066" s="232"/>
      <c r="J1066" s="234" t="str">
        <f t="shared" si="33"/>
        <v>-</v>
      </c>
      <c r="K1066" s="233"/>
      <c r="L1066" s="233"/>
      <c r="M1066" s="304"/>
      <c r="N1066" s="232">
        <v>1</v>
      </c>
    </row>
    <row r="1067" spans="1:14" x14ac:dyDescent="0.2">
      <c r="A1067" s="230" t="str">
        <f t="shared" si="32"/>
        <v>-</v>
      </c>
      <c r="B1067" s="231"/>
      <c r="C1067" s="232"/>
      <c r="D1067" s="232"/>
      <c r="E1067" s="232"/>
      <c r="F1067" s="232"/>
      <c r="G1067" s="232"/>
      <c r="H1067" s="232"/>
      <c r="I1067" s="232"/>
      <c r="J1067" s="234" t="str">
        <f t="shared" si="33"/>
        <v>-</v>
      </c>
      <c r="K1067" s="233"/>
      <c r="L1067" s="233"/>
      <c r="M1067" s="304"/>
      <c r="N1067" s="232">
        <v>1</v>
      </c>
    </row>
    <row r="1068" spans="1:14" x14ac:dyDescent="0.2">
      <c r="A1068" s="230" t="str">
        <f t="shared" si="32"/>
        <v>-</v>
      </c>
      <c r="B1068" s="231"/>
      <c r="C1068" s="232"/>
      <c r="D1068" s="232"/>
      <c r="E1068" s="232"/>
      <c r="F1068" s="232"/>
      <c r="G1068" s="232"/>
      <c r="H1068" s="232"/>
      <c r="I1068" s="232"/>
      <c r="J1068" s="234" t="str">
        <f t="shared" si="33"/>
        <v>-</v>
      </c>
      <c r="K1068" s="233"/>
      <c r="L1068" s="233"/>
      <c r="M1068" s="304"/>
      <c r="N1068" s="232">
        <v>1</v>
      </c>
    </row>
    <row r="1069" spans="1:14" x14ac:dyDescent="0.2">
      <c r="A1069" s="230" t="str">
        <f t="shared" si="32"/>
        <v>-</v>
      </c>
      <c r="B1069" s="231"/>
      <c r="C1069" s="232"/>
      <c r="D1069" s="232"/>
      <c r="E1069" s="232"/>
      <c r="F1069" s="232"/>
      <c r="G1069" s="232"/>
      <c r="H1069" s="232"/>
      <c r="I1069" s="232"/>
      <c r="J1069" s="234" t="str">
        <f t="shared" si="33"/>
        <v>-</v>
      </c>
      <c r="K1069" s="233"/>
      <c r="L1069" s="233"/>
      <c r="M1069" s="304"/>
      <c r="N1069" s="232">
        <v>1</v>
      </c>
    </row>
    <row r="1070" spans="1:14" x14ac:dyDescent="0.2">
      <c r="A1070" s="230" t="str">
        <f t="shared" si="32"/>
        <v>-</v>
      </c>
      <c r="B1070" s="231"/>
      <c r="C1070" s="232"/>
      <c r="D1070" s="232"/>
      <c r="E1070" s="232"/>
      <c r="F1070" s="232"/>
      <c r="G1070" s="232"/>
      <c r="H1070" s="232"/>
      <c r="I1070" s="232"/>
      <c r="J1070" s="234" t="str">
        <f t="shared" si="33"/>
        <v>-</v>
      </c>
      <c r="K1070" s="233"/>
      <c r="L1070" s="233"/>
      <c r="M1070" s="304"/>
      <c r="N1070" s="232">
        <v>1</v>
      </c>
    </row>
    <row r="1071" spans="1:14" x14ac:dyDescent="0.2">
      <c r="A1071" s="230" t="str">
        <f t="shared" si="32"/>
        <v>-</v>
      </c>
      <c r="B1071" s="231"/>
      <c r="C1071" s="232"/>
      <c r="D1071" s="232"/>
      <c r="E1071" s="232"/>
      <c r="F1071" s="232"/>
      <c r="G1071" s="232"/>
      <c r="H1071" s="232"/>
      <c r="I1071" s="232"/>
      <c r="J1071" s="234" t="str">
        <f t="shared" si="33"/>
        <v>-</v>
      </c>
      <c r="K1071" s="233"/>
      <c r="L1071" s="233"/>
      <c r="M1071" s="304"/>
      <c r="N1071" s="232">
        <v>1</v>
      </c>
    </row>
    <row r="1072" spans="1:14" x14ac:dyDescent="0.2">
      <c r="A1072" s="230" t="str">
        <f t="shared" si="32"/>
        <v>-</v>
      </c>
      <c r="B1072" s="231"/>
      <c r="C1072" s="232"/>
      <c r="D1072" s="232"/>
      <c r="E1072" s="232"/>
      <c r="F1072" s="232"/>
      <c r="G1072" s="232"/>
      <c r="H1072" s="232"/>
      <c r="I1072" s="232"/>
      <c r="J1072" s="234" t="str">
        <f t="shared" si="33"/>
        <v>-</v>
      </c>
      <c r="K1072" s="233"/>
      <c r="L1072" s="233"/>
      <c r="M1072" s="304"/>
      <c r="N1072" s="232">
        <v>1</v>
      </c>
    </row>
    <row r="1073" spans="1:14" x14ac:dyDescent="0.2">
      <c r="A1073" s="230" t="str">
        <f t="shared" si="32"/>
        <v>-</v>
      </c>
      <c r="B1073" s="231"/>
      <c r="C1073" s="232"/>
      <c r="D1073" s="232"/>
      <c r="E1073" s="232"/>
      <c r="F1073" s="232"/>
      <c r="G1073" s="232"/>
      <c r="H1073" s="232"/>
      <c r="I1073" s="232"/>
      <c r="J1073" s="234" t="str">
        <f t="shared" si="33"/>
        <v>-</v>
      </c>
      <c r="K1073" s="233"/>
      <c r="L1073" s="233"/>
      <c r="M1073" s="304"/>
      <c r="N1073" s="232">
        <v>1</v>
      </c>
    </row>
    <row r="1074" spans="1:14" x14ac:dyDescent="0.2">
      <c r="A1074" s="230" t="str">
        <f t="shared" si="32"/>
        <v>-</v>
      </c>
      <c r="B1074" s="231"/>
      <c r="C1074" s="232"/>
      <c r="D1074" s="232"/>
      <c r="E1074" s="232"/>
      <c r="F1074" s="232"/>
      <c r="G1074" s="232"/>
      <c r="H1074" s="232"/>
      <c r="I1074" s="232"/>
      <c r="J1074" s="234" t="str">
        <f t="shared" si="33"/>
        <v>-</v>
      </c>
      <c r="K1074" s="233"/>
      <c r="L1074" s="233"/>
      <c r="M1074" s="304"/>
      <c r="N1074" s="232">
        <v>1</v>
      </c>
    </row>
    <row r="1075" spans="1:14" x14ac:dyDescent="0.2">
      <c r="A1075" s="230" t="str">
        <f t="shared" si="32"/>
        <v>-</v>
      </c>
      <c r="B1075" s="231"/>
      <c r="C1075" s="232"/>
      <c r="D1075" s="232"/>
      <c r="E1075" s="232"/>
      <c r="F1075" s="232"/>
      <c r="G1075" s="232"/>
      <c r="H1075" s="232"/>
      <c r="I1075" s="232"/>
      <c r="J1075" s="234" t="str">
        <f t="shared" si="33"/>
        <v>-</v>
      </c>
      <c r="K1075" s="233"/>
      <c r="L1075" s="233"/>
      <c r="M1075" s="304"/>
      <c r="N1075" s="232">
        <v>1</v>
      </c>
    </row>
    <row r="1076" spans="1:14" x14ac:dyDescent="0.2">
      <c r="A1076" s="230" t="str">
        <f t="shared" si="32"/>
        <v>-</v>
      </c>
      <c r="B1076" s="231"/>
      <c r="C1076" s="232"/>
      <c r="D1076" s="232"/>
      <c r="E1076" s="232"/>
      <c r="F1076" s="232"/>
      <c r="G1076" s="232"/>
      <c r="H1076" s="232"/>
      <c r="I1076" s="232"/>
      <c r="J1076" s="234" t="str">
        <f t="shared" si="33"/>
        <v>-</v>
      </c>
      <c r="K1076" s="233"/>
      <c r="L1076" s="233"/>
      <c r="M1076" s="304"/>
      <c r="N1076" s="232">
        <v>1</v>
      </c>
    </row>
    <row r="1077" spans="1:14" x14ac:dyDescent="0.2">
      <c r="A1077" s="230" t="str">
        <f t="shared" si="32"/>
        <v>-</v>
      </c>
      <c r="B1077" s="231"/>
      <c r="C1077" s="232"/>
      <c r="D1077" s="232"/>
      <c r="E1077" s="232"/>
      <c r="F1077" s="232"/>
      <c r="G1077" s="232"/>
      <c r="H1077" s="232"/>
      <c r="I1077" s="232"/>
      <c r="J1077" s="234" t="str">
        <f t="shared" si="33"/>
        <v>-</v>
      </c>
      <c r="K1077" s="233"/>
      <c r="L1077" s="233"/>
      <c r="M1077" s="304"/>
      <c r="N1077" s="232">
        <v>1</v>
      </c>
    </row>
    <row r="1078" spans="1:14" x14ac:dyDescent="0.2">
      <c r="A1078" s="230" t="str">
        <f t="shared" si="32"/>
        <v>-</v>
      </c>
      <c r="B1078" s="231"/>
      <c r="C1078" s="232"/>
      <c r="D1078" s="232"/>
      <c r="E1078" s="232"/>
      <c r="F1078" s="232"/>
      <c r="G1078" s="232"/>
      <c r="H1078" s="232"/>
      <c r="I1078" s="232"/>
      <c r="J1078" s="234" t="str">
        <f t="shared" si="33"/>
        <v>-</v>
      </c>
      <c r="K1078" s="233"/>
      <c r="L1078" s="233"/>
      <c r="M1078" s="304"/>
      <c r="N1078" s="232">
        <v>1</v>
      </c>
    </row>
    <row r="1079" spans="1:14" x14ac:dyDescent="0.2">
      <c r="A1079" s="230" t="str">
        <f t="shared" si="32"/>
        <v>-</v>
      </c>
      <c r="B1079" s="231"/>
      <c r="C1079" s="232"/>
      <c r="D1079" s="232"/>
      <c r="E1079" s="232"/>
      <c r="F1079" s="232"/>
      <c r="G1079" s="232"/>
      <c r="H1079" s="232"/>
      <c r="I1079" s="232"/>
      <c r="J1079" s="234" t="str">
        <f t="shared" si="33"/>
        <v>-</v>
      </c>
      <c r="K1079" s="233"/>
      <c r="L1079" s="233"/>
      <c r="M1079" s="304"/>
      <c r="N1079" s="232">
        <v>1</v>
      </c>
    </row>
    <row r="1080" spans="1:14" x14ac:dyDescent="0.2">
      <c r="A1080" s="230" t="str">
        <f t="shared" si="32"/>
        <v>-</v>
      </c>
      <c r="B1080" s="231"/>
      <c r="C1080" s="232"/>
      <c r="D1080" s="232"/>
      <c r="E1080" s="232"/>
      <c r="F1080" s="232"/>
      <c r="G1080" s="232"/>
      <c r="H1080" s="232"/>
      <c r="I1080" s="232"/>
      <c r="J1080" s="234" t="str">
        <f t="shared" si="33"/>
        <v>-</v>
      </c>
      <c r="K1080" s="233"/>
      <c r="L1080" s="233"/>
      <c r="M1080" s="304"/>
      <c r="N1080" s="232">
        <v>1</v>
      </c>
    </row>
    <row r="1081" spans="1:14" x14ac:dyDescent="0.2">
      <c r="A1081" s="230" t="str">
        <f t="shared" si="32"/>
        <v>-</v>
      </c>
      <c r="B1081" s="231"/>
      <c r="C1081" s="232"/>
      <c r="D1081" s="232"/>
      <c r="E1081" s="232"/>
      <c r="F1081" s="232"/>
      <c r="G1081" s="232"/>
      <c r="H1081" s="232"/>
      <c r="I1081" s="232"/>
      <c r="J1081" s="234" t="str">
        <f t="shared" si="33"/>
        <v>-</v>
      </c>
      <c r="K1081" s="233"/>
      <c r="L1081" s="233"/>
      <c r="M1081" s="304"/>
      <c r="N1081" s="232">
        <v>1</v>
      </c>
    </row>
    <row r="1082" spans="1:14" x14ac:dyDescent="0.2">
      <c r="A1082" s="230" t="str">
        <f t="shared" si="32"/>
        <v>-</v>
      </c>
      <c r="B1082" s="231"/>
      <c r="C1082" s="232"/>
      <c r="D1082" s="232"/>
      <c r="E1082" s="232"/>
      <c r="F1082" s="232"/>
      <c r="G1082" s="232"/>
      <c r="H1082" s="232"/>
      <c r="I1082" s="232"/>
      <c r="J1082" s="234" t="str">
        <f t="shared" si="33"/>
        <v>-</v>
      </c>
      <c r="K1082" s="233"/>
      <c r="L1082" s="233"/>
      <c r="M1082" s="304"/>
      <c r="N1082" s="232">
        <v>1</v>
      </c>
    </row>
    <row r="1083" spans="1:14" x14ac:dyDescent="0.2">
      <c r="A1083" s="230" t="str">
        <f t="shared" si="32"/>
        <v>-</v>
      </c>
      <c r="B1083" s="231"/>
      <c r="C1083" s="232"/>
      <c r="D1083" s="232"/>
      <c r="E1083" s="232"/>
      <c r="F1083" s="232"/>
      <c r="G1083" s="232"/>
      <c r="H1083" s="232"/>
      <c r="I1083" s="232"/>
      <c r="J1083" s="234" t="str">
        <f t="shared" si="33"/>
        <v>-</v>
      </c>
      <c r="K1083" s="233"/>
      <c r="L1083" s="233"/>
      <c r="M1083" s="304"/>
      <c r="N1083" s="232">
        <v>1</v>
      </c>
    </row>
    <row r="1084" spans="1:14" x14ac:dyDescent="0.2">
      <c r="A1084" s="230" t="str">
        <f t="shared" si="32"/>
        <v>-</v>
      </c>
      <c r="B1084" s="231"/>
      <c r="C1084" s="232"/>
      <c r="D1084" s="232"/>
      <c r="E1084" s="232"/>
      <c r="F1084" s="232"/>
      <c r="G1084" s="232"/>
      <c r="H1084" s="232"/>
      <c r="I1084" s="232"/>
      <c r="J1084" s="234" t="str">
        <f t="shared" si="33"/>
        <v>-</v>
      </c>
      <c r="K1084" s="233"/>
      <c r="L1084" s="233"/>
      <c r="M1084" s="304"/>
      <c r="N1084" s="232">
        <v>1</v>
      </c>
    </row>
    <row r="1085" spans="1:14" x14ac:dyDescent="0.2">
      <c r="A1085" s="230" t="str">
        <f t="shared" si="32"/>
        <v>-</v>
      </c>
      <c r="B1085" s="231"/>
      <c r="C1085" s="232"/>
      <c r="D1085" s="232"/>
      <c r="E1085" s="232"/>
      <c r="F1085" s="232"/>
      <c r="G1085" s="232"/>
      <c r="H1085" s="232"/>
      <c r="I1085" s="232"/>
      <c r="J1085" s="234" t="str">
        <f t="shared" si="33"/>
        <v>-</v>
      </c>
      <c r="K1085" s="233"/>
      <c r="L1085" s="233"/>
      <c r="M1085" s="304"/>
      <c r="N1085" s="232">
        <v>1</v>
      </c>
    </row>
    <row r="1086" spans="1:14" x14ac:dyDescent="0.2">
      <c r="A1086" s="230" t="str">
        <f t="shared" si="32"/>
        <v>-</v>
      </c>
      <c r="B1086" s="231"/>
      <c r="C1086" s="232"/>
      <c r="D1086" s="232"/>
      <c r="E1086" s="232"/>
      <c r="F1086" s="232"/>
      <c r="G1086" s="232"/>
      <c r="H1086" s="232"/>
      <c r="I1086" s="232"/>
      <c r="J1086" s="234" t="str">
        <f t="shared" si="33"/>
        <v>-</v>
      </c>
      <c r="K1086" s="233"/>
      <c r="L1086" s="233"/>
      <c r="M1086" s="304"/>
      <c r="N1086" s="232">
        <v>1</v>
      </c>
    </row>
    <row r="1087" spans="1:14" x14ac:dyDescent="0.2">
      <c r="A1087" s="230" t="str">
        <f t="shared" si="32"/>
        <v>-</v>
      </c>
      <c r="B1087" s="231"/>
      <c r="C1087" s="232"/>
      <c r="D1087" s="232"/>
      <c r="E1087" s="232"/>
      <c r="F1087" s="232"/>
      <c r="G1087" s="232"/>
      <c r="H1087" s="232"/>
      <c r="I1087" s="232"/>
      <c r="J1087" s="234" t="str">
        <f t="shared" si="33"/>
        <v>-</v>
      </c>
      <c r="K1087" s="233"/>
      <c r="L1087" s="233"/>
      <c r="M1087" s="304"/>
      <c r="N1087" s="232">
        <v>1</v>
      </c>
    </row>
    <row r="1088" spans="1:14" x14ac:dyDescent="0.2">
      <c r="A1088" s="230" t="str">
        <f t="shared" si="32"/>
        <v>-</v>
      </c>
      <c r="B1088" s="231"/>
      <c r="C1088" s="232"/>
      <c r="D1088" s="232"/>
      <c r="E1088" s="232"/>
      <c r="F1088" s="232"/>
      <c r="G1088" s="232"/>
      <c r="H1088" s="232"/>
      <c r="I1088" s="232"/>
      <c r="J1088" s="234" t="str">
        <f t="shared" si="33"/>
        <v>-</v>
      </c>
      <c r="K1088" s="233"/>
      <c r="L1088" s="233"/>
      <c r="M1088" s="304"/>
      <c r="N1088" s="232">
        <v>1</v>
      </c>
    </row>
    <row r="1089" spans="1:14" x14ac:dyDescent="0.2">
      <c r="A1089" s="230" t="str">
        <f t="shared" si="32"/>
        <v>-</v>
      </c>
      <c r="B1089" s="231"/>
      <c r="C1089" s="232"/>
      <c r="D1089" s="232"/>
      <c r="E1089" s="232"/>
      <c r="F1089" s="232"/>
      <c r="G1089" s="232"/>
      <c r="H1089" s="232"/>
      <c r="I1089" s="232"/>
      <c r="J1089" s="234" t="str">
        <f t="shared" si="33"/>
        <v>-</v>
      </c>
      <c r="K1089" s="233"/>
      <c r="L1089" s="233"/>
      <c r="M1089" s="304"/>
      <c r="N1089" s="232">
        <v>1</v>
      </c>
    </row>
    <row r="1090" spans="1:14" x14ac:dyDescent="0.2">
      <c r="A1090" s="230" t="str">
        <f t="shared" si="32"/>
        <v>-</v>
      </c>
      <c r="B1090" s="231"/>
      <c r="C1090" s="232"/>
      <c r="D1090" s="232"/>
      <c r="E1090" s="232"/>
      <c r="F1090" s="232"/>
      <c r="G1090" s="232"/>
      <c r="H1090" s="232"/>
      <c r="I1090" s="232"/>
      <c r="J1090" s="234" t="str">
        <f t="shared" si="33"/>
        <v>-</v>
      </c>
      <c r="K1090" s="233"/>
      <c r="L1090" s="233"/>
      <c r="M1090" s="304"/>
      <c r="N1090" s="232">
        <v>1</v>
      </c>
    </row>
    <row r="1091" spans="1:14" x14ac:dyDescent="0.2">
      <c r="A1091" s="230" t="str">
        <f t="shared" si="32"/>
        <v>-</v>
      </c>
      <c r="B1091" s="231"/>
      <c r="C1091" s="232"/>
      <c r="D1091" s="232"/>
      <c r="E1091" s="232"/>
      <c r="F1091" s="232"/>
      <c r="G1091" s="232"/>
      <c r="H1091" s="232"/>
      <c r="I1091" s="232"/>
      <c r="J1091" s="234" t="str">
        <f t="shared" si="33"/>
        <v>-</v>
      </c>
      <c r="K1091" s="233"/>
      <c r="L1091" s="233"/>
      <c r="M1091" s="304"/>
      <c r="N1091" s="232">
        <v>1</v>
      </c>
    </row>
    <row r="1092" spans="1:14" x14ac:dyDescent="0.2">
      <c r="A1092" s="230" t="str">
        <f t="shared" si="32"/>
        <v>-</v>
      </c>
      <c r="B1092" s="231"/>
      <c r="C1092" s="232"/>
      <c r="D1092" s="232"/>
      <c r="E1092" s="232"/>
      <c r="F1092" s="232"/>
      <c r="G1092" s="232"/>
      <c r="H1092" s="232"/>
      <c r="I1092" s="232"/>
      <c r="J1092" s="234" t="str">
        <f t="shared" si="33"/>
        <v>-</v>
      </c>
      <c r="K1092" s="233"/>
      <c r="L1092" s="233"/>
      <c r="M1092" s="304"/>
      <c r="N1092" s="232">
        <v>1</v>
      </c>
    </row>
    <row r="1093" spans="1:14" x14ac:dyDescent="0.2">
      <c r="A1093" s="230" t="str">
        <f t="shared" si="32"/>
        <v>-</v>
      </c>
      <c r="B1093" s="231"/>
      <c r="C1093" s="232"/>
      <c r="D1093" s="232"/>
      <c r="E1093" s="232"/>
      <c r="F1093" s="232"/>
      <c r="G1093" s="232"/>
      <c r="H1093" s="232"/>
      <c r="I1093" s="232"/>
      <c r="J1093" s="234" t="str">
        <f t="shared" si="33"/>
        <v>-</v>
      </c>
      <c r="K1093" s="233"/>
      <c r="L1093" s="233"/>
      <c r="M1093" s="304"/>
      <c r="N1093" s="232">
        <v>1</v>
      </c>
    </row>
    <row r="1094" spans="1:14" x14ac:dyDescent="0.2">
      <c r="A1094" s="230" t="str">
        <f t="shared" ref="A1094:A1157" si="34">IF(B1094=0,"-",VALUE(LEFT(B1094,4)))</f>
        <v>-</v>
      </c>
      <c r="B1094" s="231"/>
      <c r="C1094" s="232"/>
      <c r="D1094" s="232"/>
      <c r="E1094" s="232"/>
      <c r="F1094" s="232"/>
      <c r="G1094" s="232"/>
      <c r="H1094" s="232"/>
      <c r="I1094" s="232"/>
      <c r="J1094" s="234" t="str">
        <f t="shared" ref="J1094:J1157" si="35">IF($I1094=0,"-",VLOOKUP($I1094,ListaObligatiuniFataDeAngajati,2,0))</f>
        <v>-</v>
      </c>
      <c r="K1094" s="233"/>
      <c r="L1094" s="233"/>
      <c r="M1094" s="304"/>
      <c r="N1094" s="232">
        <v>1</v>
      </c>
    </row>
    <row r="1095" spans="1:14" x14ac:dyDescent="0.2">
      <c r="A1095" s="230" t="str">
        <f t="shared" si="34"/>
        <v>-</v>
      </c>
      <c r="B1095" s="231"/>
      <c r="C1095" s="232"/>
      <c r="D1095" s="232"/>
      <c r="E1095" s="232"/>
      <c r="F1095" s="232"/>
      <c r="G1095" s="232"/>
      <c r="H1095" s="232"/>
      <c r="I1095" s="232"/>
      <c r="J1095" s="234" t="str">
        <f t="shared" si="35"/>
        <v>-</v>
      </c>
      <c r="K1095" s="233"/>
      <c r="L1095" s="233"/>
      <c r="M1095" s="304"/>
      <c r="N1095" s="232">
        <v>1</v>
      </c>
    </row>
    <row r="1096" spans="1:14" x14ac:dyDescent="0.2">
      <c r="A1096" s="230" t="str">
        <f t="shared" si="34"/>
        <v>-</v>
      </c>
      <c r="B1096" s="231"/>
      <c r="C1096" s="232"/>
      <c r="D1096" s="232"/>
      <c r="E1096" s="232"/>
      <c r="F1096" s="232"/>
      <c r="G1096" s="232"/>
      <c r="H1096" s="232"/>
      <c r="I1096" s="232"/>
      <c r="J1096" s="234" t="str">
        <f t="shared" si="35"/>
        <v>-</v>
      </c>
      <c r="K1096" s="233"/>
      <c r="L1096" s="233"/>
      <c r="M1096" s="304"/>
      <c r="N1096" s="232">
        <v>1</v>
      </c>
    </row>
    <row r="1097" spans="1:14" x14ac:dyDescent="0.2">
      <c r="A1097" s="230" t="str">
        <f t="shared" si="34"/>
        <v>-</v>
      </c>
      <c r="B1097" s="231"/>
      <c r="C1097" s="232"/>
      <c r="D1097" s="232"/>
      <c r="E1097" s="232"/>
      <c r="F1097" s="232"/>
      <c r="G1097" s="232"/>
      <c r="H1097" s="232"/>
      <c r="I1097" s="232"/>
      <c r="J1097" s="234" t="str">
        <f t="shared" si="35"/>
        <v>-</v>
      </c>
      <c r="K1097" s="233"/>
      <c r="L1097" s="233"/>
      <c r="M1097" s="304"/>
      <c r="N1097" s="232">
        <v>1</v>
      </c>
    </row>
    <row r="1098" spans="1:14" x14ac:dyDescent="0.2">
      <c r="A1098" s="230" t="str">
        <f t="shared" si="34"/>
        <v>-</v>
      </c>
      <c r="B1098" s="231"/>
      <c r="C1098" s="232"/>
      <c r="D1098" s="232"/>
      <c r="E1098" s="232"/>
      <c r="F1098" s="232"/>
      <c r="G1098" s="232"/>
      <c r="H1098" s="232"/>
      <c r="I1098" s="232"/>
      <c r="J1098" s="234" t="str">
        <f t="shared" si="35"/>
        <v>-</v>
      </c>
      <c r="K1098" s="233"/>
      <c r="L1098" s="233"/>
      <c r="M1098" s="304"/>
      <c r="N1098" s="232">
        <v>1</v>
      </c>
    </row>
    <row r="1099" spans="1:14" x14ac:dyDescent="0.2">
      <c r="A1099" s="230" t="str">
        <f t="shared" si="34"/>
        <v>-</v>
      </c>
      <c r="B1099" s="231"/>
      <c r="C1099" s="232"/>
      <c r="D1099" s="232"/>
      <c r="E1099" s="232"/>
      <c r="F1099" s="232"/>
      <c r="G1099" s="232"/>
      <c r="H1099" s="232"/>
      <c r="I1099" s="232"/>
      <c r="J1099" s="234" t="str">
        <f t="shared" si="35"/>
        <v>-</v>
      </c>
      <c r="K1099" s="233"/>
      <c r="L1099" s="233"/>
      <c r="M1099" s="304"/>
      <c r="N1099" s="232">
        <v>1</v>
      </c>
    </row>
    <row r="1100" spans="1:14" x14ac:dyDescent="0.2">
      <c r="A1100" s="230" t="str">
        <f t="shared" si="34"/>
        <v>-</v>
      </c>
      <c r="B1100" s="231"/>
      <c r="C1100" s="232"/>
      <c r="D1100" s="232"/>
      <c r="E1100" s="232"/>
      <c r="F1100" s="232"/>
      <c r="G1100" s="232"/>
      <c r="H1100" s="232"/>
      <c r="I1100" s="232"/>
      <c r="J1100" s="234" t="str">
        <f t="shared" si="35"/>
        <v>-</v>
      </c>
      <c r="K1100" s="233"/>
      <c r="L1100" s="233"/>
      <c r="M1100" s="304"/>
      <c r="N1100" s="232">
        <v>1</v>
      </c>
    </row>
    <row r="1101" spans="1:14" x14ac:dyDescent="0.2">
      <c r="A1101" s="230" t="str">
        <f t="shared" si="34"/>
        <v>-</v>
      </c>
      <c r="B1101" s="231"/>
      <c r="C1101" s="232"/>
      <c r="D1101" s="232"/>
      <c r="E1101" s="232"/>
      <c r="F1101" s="232"/>
      <c r="G1101" s="232"/>
      <c r="H1101" s="232"/>
      <c r="I1101" s="232"/>
      <c r="J1101" s="234" t="str">
        <f t="shared" si="35"/>
        <v>-</v>
      </c>
      <c r="K1101" s="233"/>
      <c r="L1101" s="233"/>
      <c r="M1101" s="304"/>
      <c r="N1101" s="232">
        <v>1</v>
      </c>
    </row>
    <row r="1102" spans="1:14" x14ac:dyDescent="0.2">
      <c r="A1102" s="230" t="str">
        <f t="shared" si="34"/>
        <v>-</v>
      </c>
      <c r="B1102" s="231"/>
      <c r="C1102" s="232"/>
      <c r="D1102" s="232"/>
      <c r="E1102" s="232"/>
      <c r="F1102" s="232"/>
      <c r="G1102" s="232"/>
      <c r="H1102" s="232"/>
      <c r="I1102" s="232"/>
      <c r="J1102" s="234" t="str">
        <f t="shared" si="35"/>
        <v>-</v>
      </c>
      <c r="K1102" s="233"/>
      <c r="L1102" s="233"/>
      <c r="M1102" s="304"/>
      <c r="N1102" s="232">
        <v>1</v>
      </c>
    </row>
    <row r="1103" spans="1:14" x14ac:dyDescent="0.2">
      <c r="A1103" s="230" t="str">
        <f t="shared" si="34"/>
        <v>-</v>
      </c>
      <c r="B1103" s="231"/>
      <c r="C1103" s="232"/>
      <c r="D1103" s="232"/>
      <c r="E1103" s="232"/>
      <c r="F1103" s="232"/>
      <c r="G1103" s="232"/>
      <c r="H1103" s="232"/>
      <c r="I1103" s="232"/>
      <c r="J1103" s="234" t="str">
        <f t="shared" si="35"/>
        <v>-</v>
      </c>
      <c r="K1103" s="233"/>
      <c r="L1103" s="233"/>
      <c r="M1103" s="304"/>
      <c r="N1103" s="232">
        <v>1</v>
      </c>
    </row>
    <row r="1104" spans="1:14" x14ac:dyDescent="0.2">
      <c r="A1104" s="230" t="str">
        <f t="shared" si="34"/>
        <v>-</v>
      </c>
      <c r="B1104" s="231"/>
      <c r="C1104" s="232"/>
      <c r="D1104" s="232"/>
      <c r="E1104" s="232"/>
      <c r="F1104" s="232"/>
      <c r="G1104" s="232"/>
      <c r="H1104" s="232"/>
      <c r="I1104" s="232"/>
      <c r="J1104" s="234" t="str">
        <f t="shared" si="35"/>
        <v>-</v>
      </c>
      <c r="K1104" s="233"/>
      <c r="L1104" s="233"/>
      <c r="M1104" s="304"/>
      <c r="N1104" s="232">
        <v>1</v>
      </c>
    </row>
    <row r="1105" spans="1:14" x14ac:dyDescent="0.2">
      <c r="A1105" s="230" t="str">
        <f t="shared" si="34"/>
        <v>-</v>
      </c>
      <c r="B1105" s="231"/>
      <c r="C1105" s="232"/>
      <c r="D1105" s="232"/>
      <c r="E1105" s="232"/>
      <c r="F1105" s="232"/>
      <c r="G1105" s="232"/>
      <c r="H1105" s="232"/>
      <c r="I1105" s="232"/>
      <c r="J1105" s="234" t="str">
        <f t="shared" si="35"/>
        <v>-</v>
      </c>
      <c r="K1105" s="233"/>
      <c r="L1105" s="233"/>
      <c r="M1105" s="304"/>
      <c r="N1105" s="232">
        <v>1</v>
      </c>
    </row>
    <row r="1106" spans="1:14" x14ac:dyDescent="0.2">
      <c r="A1106" s="230" t="str">
        <f t="shared" si="34"/>
        <v>-</v>
      </c>
      <c r="B1106" s="231"/>
      <c r="C1106" s="232"/>
      <c r="D1106" s="232"/>
      <c r="E1106" s="232"/>
      <c r="F1106" s="232"/>
      <c r="G1106" s="232"/>
      <c r="H1106" s="232"/>
      <c r="I1106" s="232"/>
      <c r="J1106" s="234" t="str">
        <f t="shared" si="35"/>
        <v>-</v>
      </c>
      <c r="K1106" s="233"/>
      <c r="L1106" s="233"/>
      <c r="M1106" s="304"/>
      <c r="N1106" s="232">
        <v>1</v>
      </c>
    </row>
    <row r="1107" spans="1:14" x14ac:dyDescent="0.2">
      <c r="A1107" s="230" t="str">
        <f t="shared" si="34"/>
        <v>-</v>
      </c>
      <c r="B1107" s="231"/>
      <c r="C1107" s="232"/>
      <c r="D1107" s="232"/>
      <c r="E1107" s="232"/>
      <c r="F1107" s="232"/>
      <c r="G1107" s="232"/>
      <c r="H1107" s="232"/>
      <c r="I1107" s="232"/>
      <c r="J1107" s="234" t="str">
        <f t="shared" si="35"/>
        <v>-</v>
      </c>
      <c r="K1107" s="233"/>
      <c r="L1107" s="233"/>
      <c r="M1107" s="304"/>
      <c r="N1107" s="232">
        <v>1</v>
      </c>
    </row>
    <row r="1108" spans="1:14" x14ac:dyDescent="0.2">
      <c r="A1108" s="230" t="str">
        <f t="shared" si="34"/>
        <v>-</v>
      </c>
      <c r="B1108" s="231"/>
      <c r="C1108" s="232"/>
      <c r="D1108" s="232"/>
      <c r="E1108" s="232"/>
      <c r="F1108" s="232"/>
      <c r="G1108" s="232"/>
      <c r="H1108" s="232"/>
      <c r="I1108" s="232"/>
      <c r="J1108" s="234" t="str">
        <f t="shared" si="35"/>
        <v>-</v>
      </c>
      <c r="K1108" s="233"/>
      <c r="L1108" s="233"/>
      <c r="M1108" s="304"/>
      <c r="N1108" s="232">
        <v>1</v>
      </c>
    </row>
    <row r="1109" spans="1:14" x14ac:dyDescent="0.2">
      <c r="A1109" s="230" t="str">
        <f t="shared" si="34"/>
        <v>-</v>
      </c>
      <c r="B1109" s="231"/>
      <c r="C1109" s="232"/>
      <c r="D1109" s="232"/>
      <c r="E1109" s="232"/>
      <c r="F1109" s="232"/>
      <c r="G1109" s="232"/>
      <c r="H1109" s="232"/>
      <c r="I1109" s="232"/>
      <c r="J1109" s="234" t="str">
        <f t="shared" si="35"/>
        <v>-</v>
      </c>
      <c r="K1109" s="233"/>
      <c r="L1109" s="233"/>
      <c r="M1109" s="304"/>
      <c r="N1109" s="232">
        <v>1</v>
      </c>
    </row>
    <row r="1110" spans="1:14" x14ac:dyDescent="0.2">
      <c r="A1110" s="230" t="str">
        <f t="shared" si="34"/>
        <v>-</v>
      </c>
      <c r="B1110" s="231"/>
      <c r="C1110" s="232"/>
      <c r="D1110" s="232"/>
      <c r="E1110" s="232"/>
      <c r="F1110" s="232"/>
      <c r="G1110" s="232"/>
      <c r="H1110" s="232"/>
      <c r="I1110" s="232"/>
      <c r="J1110" s="234" t="str">
        <f t="shared" si="35"/>
        <v>-</v>
      </c>
      <c r="K1110" s="233"/>
      <c r="L1110" s="233"/>
      <c r="M1110" s="304"/>
      <c r="N1110" s="232">
        <v>1</v>
      </c>
    </row>
    <row r="1111" spans="1:14" x14ac:dyDescent="0.2">
      <c r="A1111" s="230" t="str">
        <f t="shared" si="34"/>
        <v>-</v>
      </c>
      <c r="B1111" s="231"/>
      <c r="C1111" s="232"/>
      <c r="D1111" s="232"/>
      <c r="E1111" s="232"/>
      <c r="F1111" s="232"/>
      <c r="G1111" s="232"/>
      <c r="H1111" s="232"/>
      <c r="I1111" s="232"/>
      <c r="J1111" s="234" t="str">
        <f t="shared" si="35"/>
        <v>-</v>
      </c>
      <c r="K1111" s="233"/>
      <c r="L1111" s="233"/>
      <c r="M1111" s="304"/>
      <c r="N1111" s="232">
        <v>1</v>
      </c>
    </row>
    <row r="1112" spans="1:14" x14ac:dyDescent="0.2">
      <c r="A1112" s="230" t="str">
        <f t="shared" si="34"/>
        <v>-</v>
      </c>
      <c r="B1112" s="231"/>
      <c r="C1112" s="232"/>
      <c r="D1112" s="232"/>
      <c r="E1112" s="232"/>
      <c r="F1112" s="232"/>
      <c r="G1112" s="232"/>
      <c r="H1112" s="232"/>
      <c r="I1112" s="232"/>
      <c r="J1112" s="234" t="str">
        <f t="shared" si="35"/>
        <v>-</v>
      </c>
      <c r="K1112" s="233"/>
      <c r="L1112" s="233"/>
      <c r="M1112" s="304"/>
      <c r="N1112" s="232">
        <v>1</v>
      </c>
    </row>
    <row r="1113" spans="1:14" x14ac:dyDescent="0.2">
      <c r="A1113" s="230" t="str">
        <f t="shared" si="34"/>
        <v>-</v>
      </c>
      <c r="B1113" s="231"/>
      <c r="C1113" s="232"/>
      <c r="D1113" s="232"/>
      <c r="E1113" s="232"/>
      <c r="F1113" s="232"/>
      <c r="G1113" s="232"/>
      <c r="H1113" s="232"/>
      <c r="I1113" s="232"/>
      <c r="J1113" s="234" t="str">
        <f t="shared" si="35"/>
        <v>-</v>
      </c>
      <c r="K1113" s="233"/>
      <c r="L1113" s="233"/>
      <c r="M1113" s="304"/>
      <c r="N1113" s="232">
        <v>1</v>
      </c>
    </row>
    <row r="1114" spans="1:14" x14ac:dyDescent="0.2">
      <c r="A1114" s="230" t="str">
        <f t="shared" si="34"/>
        <v>-</v>
      </c>
      <c r="B1114" s="231"/>
      <c r="C1114" s="232"/>
      <c r="D1114" s="232"/>
      <c r="E1114" s="232"/>
      <c r="F1114" s="232"/>
      <c r="G1114" s="232"/>
      <c r="H1114" s="232"/>
      <c r="I1114" s="232"/>
      <c r="J1114" s="234" t="str">
        <f t="shared" si="35"/>
        <v>-</v>
      </c>
      <c r="K1114" s="233"/>
      <c r="L1114" s="233"/>
      <c r="M1114" s="304"/>
      <c r="N1114" s="232">
        <v>1</v>
      </c>
    </row>
    <row r="1115" spans="1:14" x14ac:dyDescent="0.2">
      <c r="A1115" s="230" t="str">
        <f t="shared" si="34"/>
        <v>-</v>
      </c>
      <c r="B1115" s="231"/>
      <c r="C1115" s="232"/>
      <c r="D1115" s="232"/>
      <c r="E1115" s="232"/>
      <c r="F1115" s="232"/>
      <c r="G1115" s="232"/>
      <c r="H1115" s="232"/>
      <c r="I1115" s="232"/>
      <c r="J1115" s="234" t="str">
        <f t="shared" si="35"/>
        <v>-</v>
      </c>
      <c r="K1115" s="233"/>
      <c r="L1115" s="233"/>
      <c r="M1115" s="304"/>
      <c r="N1115" s="232">
        <v>1</v>
      </c>
    </row>
    <row r="1116" spans="1:14" x14ac:dyDescent="0.2">
      <c r="A1116" s="230" t="str">
        <f t="shared" si="34"/>
        <v>-</v>
      </c>
      <c r="B1116" s="231"/>
      <c r="C1116" s="232"/>
      <c r="D1116" s="232"/>
      <c r="E1116" s="232"/>
      <c r="F1116" s="232"/>
      <c r="G1116" s="232"/>
      <c r="H1116" s="232"/>
      <c r="I1116" s="232"/>
      <c r="J1116" s="234" t="str">
        <f t="shared" si="35"/>
        <v>-</v>
      </c>
      <c r="K1116" s="233"/>
      <c r="L1116" s="233"/>
      <c r="M1116" s="304"/>
      <c r="N1116" s="232">
        <v>1</v>
      </c>
    </row>
    <row r="1117" spans="1:14" x14ac:dyDescent="0.2">
      <c r="A1117" s="230" t="str">
        <f t="shared" si="34"/>
        <v>-</v>
      </c>
      <c r="B1117" s="231"/>
      <c r="C1117" s="232"/>
      <c r="D1117" s="232"/>
      <c r="E1117" s="232"/>
      <c r="F1117" s="232"/>
      <c r="G1117" s="232"/>
      <c r="H1117" s="232"/>
      <c r="I1117" s="232"/>
      <c r="J1117" s="234" t="str">
        <f t="shared" si="35"/>
        <v>-</v>
      </c>
      <c r="K1117" s="233"/>
      <c r="L1117" s="233"/>
      <c r="M1117" s="304"/>
      <c r="N1117" s="232">
        <v>1</v>
      </c>
    </row>
    <row r="1118" spans="1:14" x14ac:dyDescent="0.2">
      <c r="A1118" s="230" t="str">
        <f t="shared" si="34"/>
        <v>-</v>
      </c>
      <c r="B1118" s="231"/>
      <c r="C1118" s="232"/>
      <c r="D1118" s="232"/>
      <c r="E1118" s="232"/>
      <c r="F1118" s="232"/>
      <c r="G1118" s="232"/>
      <c r="H1118" s="232"/>
      <c r="I1118" s="232"/>
      <c r="J1118" s="234" t="str">
        <f t="shared" si="35"/>
        <v>-</v>
      </c>
      <c r="K1118" s="233"/>
      <c r="L1118" s="233"/>
      <c r="M1118" s="304"/>
      <c r="N1118" s="232">
        <v>1</v>
      </c>
    </row>
    <row r="1119" spans="1:14" x14ac:dyDescent="0.2">
      <c r="A1119" s="230" t="str">
        <f t="shared" si="34"/>
        <v>-</v>
      </c>
      <c r="B1119" s="231"/>
      <c r="C1119" s="232"/>
      <c r="D1119" s="232"/>
      <c r="E1119" s="232"/>
      <c r="F1119" s="232"/>
      <c r="G1119" s="232"/>
      <c r="H1119" s="232"/>
      <c r="I1119" s="232"/>
      <c r="J1119" s="234" t="str">
        <f t="shared" si="35"/>
        <v>-</v>
      </c>
      <c r="K1119" s="233"/>
      <c r="L1119" s="233"/>
      <c r="M1119" s="304"/>
      <c r="N1119" s="232">
        <v>1</v>
      </c>
    </row>
    <row r="1120" spans="1:14" x14ac:dyDescent="0.2">
      <c r="A1120" s="230" t="str">
        <f t="shared" si="34"/>
        <v>-</v>
      </c>
      <c r="B1120" s="231"/>
      <c r="C1120" s="232"/>
      <c r="D1120" s="232"/>
      <c r="E1120" s="232"/>
      <c r="F1120" s="232"/>
      <c r="G1120" s="232"/>
      <c r="H1120" s="232"/>
      <c r="I1120" s="232"/>
      <c r="J1120" s="234" t="str">
        <f t="shared" si="35"/>
        <v>-</v>
      </c>
      <c r="K1120" s="233"/>
      <c r="L1120" s="233"/>
      <c r="M1120" s="304"/>
      <c r="N1120" s="232">
        <v>1</v>
      </c>
    </row>
    <row r="1121" spans="1:14" x14ac:dyDescent="0.2">
      <c r="A1121" s="230" t="str">
        <f t="shared" si="34"/>
        <v>-</v>
      </c>
      <c r="B1121" s="231"/>
      <c r="C1121" s="232"/>
      <c r="D1121" s="232"/>
      <c r="E1121" s="232"/>
      <c r="F1121" s="232"/>
      <c r="G1121" s="232"/>
      <c r="H1121" s="232"/>
      <c r="I1121" s="232"/>
      <c r="J1121" s="234" t="str">
        <f t="shared" si="35"/>
        <v>-</v>
      </c>
      <c r="K1121" s="233"/>
      <c r="L1121" s="233"/>
      <c r="M1121" s="304"/>
      <c r="N1121" s="232">
        <v>1</v>
      </c>
    </row>
    <row r="1122" spans="1:14" x14ac:dyDescent="0.2">
      <c r="A1122" s="230" t="str">
        <f t="shared" si="34"/>
        <v>-</v>
      </c>
      <c r="B1122" s="231"/>
      <c r="C1122" s="232"/>
      <c r="D1122" s="232"/>
      <c r="E1122" s="232"/>
      <c r="F1122" s="232"/>
      <c r="G1122" s="232"/>
      <c r="H1122" s="232"/>
      <c r="I1122" s="232"/>
      <c r="J1122" s="234" t="str">
        <f t="shared" si="35"/>
        <v>-</v>
      </c>
      <c r="K1122" s="233"/>
      <c r="L1122" s="233"/>
      <c r="M1122" s="304"/>
      <c r="N1122" s="232">
        <v>1</v>
      </c>
    </row>
    <row r="1123" spans="1:14" x14ac:dyDescent="0.2">
      <c r="A1123" s="230" t="str">
        <f t="shared" si="34"/>
        <v>-</v>
      </c>
      <c r="B1123" s="231"/>
      <c r="C1123" s="232"/>
      <c r="D1123" s="232"/>
      <c r="E1123" s="232"/>
      <c r="F1123" s="232"/>
      <c r="G1123" s="232"/>
      <c r="H1123" s="232"/>
      <c r="I1123" s="232"/>
      <c r="J1123" s="234" t="str">
        <f t="shared" si="35"/>
        <v>-</v>
      </c>
      <c r="K1123" s="233"/>
      <c r="L1123" s="233"/>
      <c r="M1123" s="304"/>
      <c r="N1123" s="232">
        <v>1</v>
      </c>
    </row>
    <row r="1124" spans="1:14" x14ac:dyDescent="0.2">
      <c r="A1124" s="230" t="str">
        <f t="shared" si="34"/>
        <v>-</v>
      </c>
      <c r="B1124" s="231"/>
      <c r="C1124" s="232"/>
      <c r="D1124" s="232"/>
      <c r="E1124" s="232"/>
      <c r="F1124" s="232"/>
      <c r="G1124" s="232"/>
      <c r="H1124" s="232"/>
      <c r="I1124" s="232"/>
      <c r="J1124" s="234" t="str">
        <f t="shared" si="35"/>
        <v>-</v>
      </c>
      <c r="K1124" s="233"/>
      <c r="L1124" s="233"/>
      <c r="M1124" s="304"/>
      <c r="N1124" s="232">
        <v>1</v>
      </c>
    </row>
    <row r="1125" spans="1:14" x14ac:dyDescent="0.2">
      <c r="A1125" s="230" t="str">
        <f t="shared" si="34"/>
        <v>-</v>
      </c>
      <c r="B1125" s="231"/>
      <c r="C1125" s="232"/>
      <c r="D1125" s="232"/>
      <c r="E1125" s="232"/>
      <c r="F1125" s="232"/>
      <c r="G1125" s="232"/>
      <c r="H1125" s="232"/>
      <c r="I1125" s="232"/>
      <c r="J1125" s="234" t="str">
        <f t="shared" si="35"/>
        <v>-</v>
      </c>
      <c r="K1125" s="233"/>
      <c r="L1125" s="233"/>
      <c r="M1125" s="304"/>
      <c r="N1125" s="232">
        <v>1</v>
      </c>
    </row>
    <row r="1126" spans="1:14" x14ac:dyDescent="0.2">
      <c r="A1126" s="230" t="str">
        <f t="shared" si="34"/>
        <v>-</v>
      </c>
      <c r="B1126" s="231"/>
      <c r="C1126" s="232"/>
      <c r="D1126" s="232"/>
      <c r="E1126" s="232"/>
      <c r="F1126" s="232"/>
      <c r="G1126" s="232"/>
      <c r="H1126" s="232"/>
      <c r="I1126" s="232"/>
      <c r="J1126" s="234" t="str">
        <f t="shared" si="35"/>
        <v>-</v>
      </c>
      <c r="K1126" s="233"/>
      <c r="L1126" s="233"/>
      <c r="M1126" s="304"/>
      <c r="N1126" s="232">
        <v>1</v>
      </c>
    </row>
    <row r="1127" spans="1:14" x14ac:dyDescent="0.2">
      <c r="A1127" s="230" t="str">
        <f t="shared" si="34"/>
        <v>-</v>
      </c>
      <c r="B1127" s="231"/>
      <c r="C1127" s="232"/>
      <c r="D1127" s="232"/>
      <c r="E1127" s="232"/>
      <c r="F1127" s="232"/>
      <c r="G1127" s="232"/>
      <c r="H1127" s="232"/>
      <c r="I1127" s="232"/>
      <c r="J1127" s="234" t="str">
        <f t="shared" si="35"/>
        <v>-</v>
      </c>
      <c r="K1127" s="233"/>
      <c r="L1127" s="233"/>
      <c r="M1127" s="304"/>
      <c r="N1127" s="232">
        <v>1</v>
      </c>
    </row>
    <row r="1128" spans="1:14" x14ac:dyDescent="0.2">
      <c r="A1128" s="230" t="str">
        <f t="shared" si="34"/>
        <v>-</v>
      </c>
      <c r="B1128" s="231"/>
      <c r="C1128" s="232"/>
      <c r="D1128" s="232"/>
      <c r="E1128" s="232"/>
      <c r="F1128" s="232"/>
      <c r="G1128" s="232"/>
      <c r="H1128" s="232"/>
      <c r="I1128" s="232"/>
      <c r="J1128" s="234" t="str">
        <f t="shared" si="35"/>
        <v>-</v>
      </c>
      <c r="K1128" s="233"/>
      <c r="L1128" s="233"/>
      <c r="M1128" s="304"/>
      <c r="N1128" s="232">
        <v>1</v>
      </c>
    </row>
    <row r="1129" spans="1:14" x14ac:dyDescent="0.2">
      <c r="A1129" s="230" t="str">
        <f t="shared" si="34"/>
        <v>-</v>
      </c>
      <c r="B1129" s="231"/>
      <c r="C1129" s="232"/>
      <c r="D1129" s="232"/>
      <c r="E1129" s="232"/>
      <c r="F1129" s="232"/>
      <c r="G1129" s="232"/>
      <c r="H1129" s="232"/>
      <c r="I1129" s="232"/>
      <c r="J1129" s="234" t="str">
        <f t="shared" si="35"/>
        <v>-</v>
      </c>
      <c r="K1129" s="233"/>
      <c r="L1129" s="233"/>
      <c r="M1129" s="304"/>
      <c r="N1129" s="232">
        <v>1</v>
      </c>
    </row>
    <row r="1130" spans="1:14" x14ac:dyDescent="0.2">
      <c r="A1130" s="230" t="str">
        <f t="shared" si="34"/>
        <v>-</v>
      </c>
      <c r="B1130" s="231"/>
      <c r="C1130" s="232"/>
      <c r="D1130" s="232"/>
      <c r="E1130" s="232"/>
      <c r="F1130" s="232"/>
      <c r="G1130" s="232"/>
      <c r="H1130" s="232"/>
      <c r="I1130" s="232"/>
      <c r="J1130" s="234" t="str">
        <f t="shared" si="35"/>
        <v>-</v>
      </c>
      <c r="K1130" s="233"/>
      <c r="L1130" s="233"/>
      <c r="M1130" s="304"/>
      <c r="N1130" s="232">
        <v>1</v>
      </c>
    </row>
    <row r="1131" spans="1:14" x14ac:dyDescent="0.2">
      <c r="A1131" s="230" t="str">
        <f t="shared" si="34"/>
        <v>-</v>
      </c>
      <c r="B1131" s="231"/>
      <c r="C1131" s="232"/>
      <c r="D1131" s="232"/>
      <c r="E1131" s="232"/>
      <c r="F1131" s="232"/>
      <c r="G1131" s="232"/>
      <c r="H1131" s="232"/>
      <c r="I1131" s="232"/>
      <c r="J1131" s="234" t="str">
        <f t="shared" si="35"/>
        <v>-</v>
      </c>
      <c r="K1131" s="233"/>
      <c r="L1131" s="233"/>
      <c r="M1131" s="304"/>
      <c r="N1131" s="232">
        <v>1</v>
      </c>
    </row>
    <row r="1132" spans="1:14" x14ac:dyDescent="0.2">
      <c r="A1132" s="230" t="str">
        <f t="shared" si="34"/>
        <v>-</v>
      </c>
      <c r="B1132" s="231"/>
      <c r="C1132" s="232"/>
      <c r="D1132" s="232"/>
      <c r="E1132" s="232"/>
      <c r="F1132" s="232"/>
      <c r="G1132" s="232"/>
      <c r="H1132" s="232"/>
      <c r="I1132" s="232"/>
      <c r="J1132" s="234" t="str">
        <f t="shared" si="35"/>
        <v>-</v>
      </c>
      <c r="K1132" s="233"/>
      <c r="L1132" s="233"/>
      <c r="M1132" s="304"/>
      <c r="N1132" s="232">
        <v>1</v>
      </c>
    </row>
    <row r="1133" spans="1:14" x14ac:dyDescent="0.2">
      <c r="A1133" s="230" t="str">
        <f t="shared" si="34"/>
        <v>-</v>
      </c>
      <c r="B1133" s="231"/>
      <c r="C1133" s="232"/>
      <c r="D1133" s="232"/>
      <c r="E1133" s="232"/>
      <c r="F1133" s="232"/>
      <c r="G1133" s="232"/>
      <c r="H1133" s="232"/>
      <c r="I1133" s="232"/>
      <c r="J1133" s="234" t="str">
        <f t="shared" si="35"/>
        <v>-</v>
      </c>
      <c r="K1133" s="233"/>
      <c r="L1133" s="233"/>
      <c r="M1133" s="304"/>
      <c r="N1133" s="232">
        <v>1</v>
      </c>
    </row>
    <row r="1134" spans="1:14" x14ac:dyDescent="0.2">
      <c r="A1134" s="230" t="str">
        <f t="shared" si="34"/>
        <v>-</v>
      </c>
      <c r="B1134" s="231"/>
      <c r="C1134" s="232"/>
      <c r="D1134" s="232"/>
      <c r="E1134" s="232"/>
      <c r="F1134" s="232"/>
      <c r="G1134" s="232"/>
      <c r="H1134" s="232"/>
      <c r="I1134" s="232"/>
      <c r="J1134" s="234" t="str">
        <f t="shared" si="35"/>
        <v>-</v>
      </c>
      <c r="K1134" s="233"/>
      <c r="L1134" s="233"/>
      <c r="M1134" s="304"/>
      <c r="N1134" s="232">
        <v>1</v>
      </c>
    </row>
    <row r="1135" spans="1:14" x14ac:dyDescent="0.2">
      <c r="A1135" s="230" t="str">
        <f t="shared" si="34"/>
        <v>-</v>
      </c>
      <c r="B1135" s="231"/>
      <c r="C1135" s="232"/>
      <c r="D1135" s="232"/>
      <c r="E1135" s="232"/>
      <c r="F1135" s="232"/>
      <c r="G1135" s="232"/>
      <c r="H1135" s="232"/>
      <c r="I1135" s="232"/>
      <c r="J1135" s="234" t="str">
        <f t="shared" si="35"/>
        <v>-</v>
      </c>
      <c r="K1135" s="233"/>
      <c r="L1135" s="233"/>
      <c r="M1135" s="304"/>
      <c r="N1135" s="232">
        <v>1</v>
      </c>
    </row>
    <row r="1136" spans="1:14" x14ac:dyDescent="0.2">
      <c r="A1136" s="230" t="str">
        <f t="shared" si="34"/>
        <v>-</v>
      </c>
      <c r="B1136" s="231"/>
      <c r="C1136" s="232"/>
      <c r="D1136" s="232"/>
      <c r="E1136" s="232"/>
      <c r="F1136" s="232"/>
      <c r="G1136" s="232"/>
      <c r="H1136" s="232"/>
      <c r="I1136" s="232"/>
      <c r="J1136" s="234" t="str">
        <f t="shared" si="35"/>
        <v>-</v>
      </c>
      <c r="K1136" s="233"/>
      <c r="L1136" s="233"/>
      <c r="M1136" s="304"/>
      <c r="N1136" s="232">
        <v>1</v>
      </c>
    </row>
    <row r="1137" spans="1:14" x14ac:dyDescent="0.2">
      <c r="A1137" s="230" t="str">
        <f t="shared" si="34"/>
        <v>-</v>
      </c>
      <c r="B1137" s="231"/>
      <c r="C1137" s="232"/>
      <c r="D1137" s="232"/>
      <c r="E1137" s="232"/>
      <c r="F1137" s="232"/>
      <c r="G1137" s="232"/>
      <c r="H1137" s="232"/>
      <c r="I1137" s="232"/>
      <c r="J1137" s="234" t="str">
        <f t="shared" si="35"/>
        <v>-</v>
      </c>
      <c r="K1137" s="233"/>
      <c r="L1137" s="233"/>
      <c r="M1137" s="304"/>
      <c r="N1137" s="232">
        <v>1</v>
      </c>
    </row>
    <row r="1138" spans="1:14" x14ac:dyDescent="0.2">
      <c r="A1138" s="230" t="str">
        <f t="shared" si="34"/>
        <v>-</v>
      </c>
      <c r="B1138" s="231"/>
      <c r="C1138" s="232"/>
      <c r="D1138" s="232"/>
      <c r="E1138" s="232"/>
      <c r="F1138" s="232"/>
      <c r="G1138" s="232"/>
      <c r="H1138" s="232"/>
      <c r="I1138" s="232"/>
      <c r="J1138" s="234" t="str">
        <f t="shared" si="35"/>
        <v>-</v>
      </c>
      <c r="K1138" s="233"/>
      <c r="L1138" s="233"/>
      <c r="M1138" s="304"/>
      <c r="N1138" s="232">
        <v>1</v>
      </c>
    </row>
    <row r="1139" spans="1:14" x14ac:dyDescent="0.2">
      <c r="A1139" s="230" t="str">
        <f t="shared" si="34"/>
        <v>-</v>
      </c>
      <c r="B1139" s="231"/>
      <c r="C1139" s="232"/>
      <c r="D1139" s="232"/>
      <c r="E1139" s="232"/>
      <c r="F1139" s="232"/>
      <c r="G1139" s="232"/>
      <c r="H1139" s="232"/>
      <c r="I1139" s="232"/>
      <c r="J1139" s="234" t="str">
        <f t="shared" si="35"/>
        <v>-</v>
      </c>
      <c r="K1139" s="233"/>
      <c r="L1139" s="233"/>
      <c r="M1139" s="304"/>
      <c r="N1139" s="232">
        <v>1</v>
      </c>
    </row>
    <row r="1140" spans="1:14" x14ac:dyDescent="0.2">
      <c r="A1140" s="230" t="str">
        <f t="shared" si="34"/>
        <v>-</v>
      </c>
      <c r="B1140" s="231"/>
      <c r="C1140" s="232"/>
      <c r="D1140" s="232"/>
      <c r="E1140" s="232"/>
      <c r="F1140" s="232"/>
      <c r="G1140" s="232"/>
      <c r="H1140" s="232"/>
      <c r="I1140" s="232"/>
      <c r="J1140" s="234" t="str">
        <f t="shared" si="35"/>
        <v>-</v>
      </c>
      <c r="K1140" s="233"/>
      <c r="L1140" s="233"/>
      <c r="M1140" s="304"/>
      <c r="N1140" s="232">
        <v>1</v>
      </c>
    </row>
    <row r="1141" spans="1:14" x14ac:dyDescent="0.2">
      <c r="A1141" s="230" t="str">
        <f t="shared" si="34"/>
        <v>-</v>
      </c>
      <c r="B1141" s="231"/>
      <c r="C1141" s="232"/>
      <c r="D1141" s="232"/>
      <c r="E1141" s="232"/>
      <c r="F1141" s="232"/>
      <c r="G1141" s="232"/>
      <c r="H1141" s="232"/>
      <c r="I1141" s="232"/>
      <c r="J1141" s="234" t="str">
        <f t="shared" si="35"/>
        <v>-</v>
      </c>
      <c r="K1141" s="233"/>
      <c r="L1141" s="233"/>
      <c r="M1141" s="304"/>
      <c r="N1141" s="232">
        <v>1</v>
      </c>
    </row>
    <row r="1142" spans="1:14" x14ac:dyDescent="0.2">
      <c r="A1142" s="230" t="str">
        <f t="shared" si="34"/>
        <v>-</v>
      </c>
      <c r="B1142" s="231"/>
      <c r="C1142" s="232"/>
      <c r="D1142" s="232"/>
      <c r="E1142" s="232"/>
      <c r="F1142" s="232"/>
      <c r="G1142" s="232"/>
      <c r="H1142" s="232"/>
      <c r="I1142" s="232"/>
      <c r="J1142" s="234" t="str">
        <f t="shared" si="35"/>
        <v>-</v>
      </c>
      <c r="K1142" s="233"/>
      <c r="L1142" s="233"/>
      <c r="M1142" s="304"/>
      <c r="N1142" s="232">
        <v>1</v>
      </c>
    </row>
    <row r="1143" spans="1:14" x14ac:dyDescent="0.2">
      <c r="A1143" s="230" t="str">
        <f t="shared" si="34"/>
        <v>-</v>
      </c>
      <c r="B1143" s="231"/>
      <c r="C1143" s="232"/>
      <c r="D1143" s="232"/>
      <c r="E1143" s="232"/>
      <c r="F1143" s="232"/>
      <c r="G1143" s="232"/>
      <c r="H1143" s="232"/>
      <c r="I1143" s="232"/>
      <c r="J1143" s="234" t="str">
        <f t="shared" si="35"/>
        <v>-</v>
      </c>
      <c r="K1143" s="233"/>
      <c r="L1143" s="233"/>
      <c r="M1143" s="304"/>
      <c r="N1143" s="232">
        <v>1</v>
      </c>
    </row>
    <row r="1144" spans="1:14" x14ac:dyDescent="0.2">
      <c r="A1144" s="230" t="str">
        <f t="shared" si="34"/>
        <v>-</v>
      </c>
      <c r="B1144" s="231"/>
      <c r="C1144" s="232"/>
      <c r="D1144" s="232"/>
      <c r="E1144" s="232"/>
      <c r="F1144" s="232"/>
      <c r="G1144" s="232"/>
      <c r="H1144" s="232"/>
      <c r="I1144" s="232"/>
      <c r="J1144" s="234" t="str">
        <f t="shared" si="35"/>
        <v>-</v>
      </c>
      <c r="K1144" s="233"/>
      <c r="L1144" s="233"/>
      <c r="M1144" s="304"/>
      <c r="N1144" s="232">
        <v>1</v>
      </c>
    </row>
    <row r="1145" spans="1:14" x14ac:dyDescent="0.2">
      <c r="A1145" s="230" t="str">
        <f t="shared" si="34"/>
        <v>-</v>
      </c>
      <c r="B1145" s="231"/>
      <c r="C1145" s="232"/>
      <c r="D1145" s="232"/>
      <c r="E1145" s="232"/>
      <c r="F1145" s="232"/>
      <c r="G1145" s="232"/>
      <c r="H1145" s="232"/>
      <c r="I1145" s="232"/>
      <c r="J1145" s="234" t="str">
        <f t="shared" si="35"/>
        <v>-</v>
      </c>
      <c r="K1145" s="233"/>
      <c r="L1145" s="233"/>
      <c r="M1145" s="304"/>
      <c r="N1145" s="232">
        <v>1</v>
      </c>
    </row>
    <row r="1146" spans="1:14" x14ac:dyDescent="0.2">
      <c r="A1146" s="230" t="str">
        <f t="shared" si="34"/>
        <v>-</v>
      </c>
      <c r="B1146" s="231"/>
      <c r="C1146" s="232"/>
      <c r="D1146" s="232"/>
      <c r="E1146" s="232"/>
      <c r="F1146" s="232"/>
      <c r="G1146" s="232"/>
      <c r="H1146" s="232"/>
      <c r="I1146" s="232"/>
      <c r="J1146" s="234" t="str">
        <f t="shared" si="35"/>
        <v>-</v>
      </c>
      <c r="K1146" s="233"/>
      <c r="L1146" s="233"/>
      <c r="M1146" s="304"/>
      <c r="N1146" s="232">
        <v>1</v>
      </c>
    </row>
    <row r="1147" spans="1:14" x14ac:dyDescent="0.2">
      <c r="A1147" s="230" t="str">
        <f t="shared" si="34"/>
        <v>-</v>
      </c>
      <c r="B1147" s="231"/>
      <c r="C1147" s="232"/>
      <c r="D1147" s="232"/>
      <c r="E1147" s="232"/>
      <c r="F1147" s="232"/>
      <c r="G1147" s="232"/>
      <c r="H1147" s="232"/>
      <c r="I1147" s="232"/>
      <c r="J1147" s="234" t="str">
        <f t="shared" si="35"/>
        <v>-</v>
      </c>
      <c r="K1147" s="233"/>
      <c r="L1147" s="233"/>
      <c r="M1147" s="304"/>
      <c r="N1147" s="232">
        <v>1</v>
      </c>
    </row>
    <row r="1148" spans="1:14" x14ac:dyDescent="0.2">
      <c r="A1148" s="230" t="str">
        <f t="shared" si="34"/>
        <v>-</v>
      </c>
      <c r="B1148" s="231"/>
      <c r="C1148" s="232"/>
      <c r="D1148" s="232"/>
      <c r="E1148" s="232"/>
      <c r="F1148" s="232"/>
      <c r="G1148" s="232"/>
      <c r="H1148" s="232"/>
      <c r="I1148" s="232"/>
      <c r="J1148" s="234" t="str">
        <f t="shared" si="35"/>
        <v>-</v>
      </c>
      <c r="K1148" s="233"/>
      <c r="L1148" s="233"/>
      <c r="M1148" s="304"/>
      <c r="N1148" s="232">
        <v>1</v>
      </c>
    </row>
    <row r="1149" spans="1:14" x14ac:dyDescent="0.2">
      <c r="A1149" s="230" t="str">
        <f t="shared" si="34"/>
        <v>-</v>
      </c>
      <c r="B1149" s="231"/>
      <c r="C1149" s="232"/>
      <c r="D1149" s="232"/>
      <c r="E1149" s="232"/>
      <c r="F1149" s="232"/>
      <c r="G1149" s="232"/>
      <c r="H1149" s="232"/>
      <c r="I1149" s="232"/>
      <c r="J1149" s="234" t="str">
        <f t="shared" si="35"/>
        <v>-</v>
      </c>
      <c r="K1149" s="233"/>
      <c r="L1149" s="233"/>
      <c r="M1149" s="304"/>
      <c r="N1149" s="232">
        <v>1</v>
      </c>
    </row>
    <row r="1150" spans="1:14" x14ac:dyDescent="0.2">
      <c r="A1150" s="230" t="str">
        <f t="shared" si="34"/>
        <v>-</v>
      </c>
      <c r="B1150" s="231"/>
      <c r="C1150" s="232"/>
      <c r="D1150" s="232"/>
      <c r="E1150" s="232"/>
      <c r="F1150" s="232"/>
      <c r="G1150" s="232"/>
      <c r="H1150" s="232"/>
      <c r="I1150" s="232"/>
      <c r="J1150" s="234" t="str">
        <f t="shared" si="35"/>
        <v>-</v>
      </c>
      <c r="K1150" s="233"/>
      <c r="L1150" s="233"/>
      <c r="M1150" s="304"/>
      <c r="N1150" s="232">
        <v>1</v>
      </c>
    </row>
    <row r="1151" spans="1:14" x14ac:dyDescent="0.2">
      <c r="A1151" s="230" t="str">
        <f t="shared" si="34"/>
        <v>-</v>
      </c>
      <c r="B1151" s="231"/>
      <c r="C1151" s="232"/>
      <c r="D1151" s="232"/>
      <c r="E1151" s="232"/>
      <c r="F1151" s="232"/>
      <c r="G1151" s="232"/>
      <c r="H1151" s="232"/>
      <c r="I1151" s="232"/>
      <c r="J1151" s="234" t="str">
        <f t="shared" si="35"/>
        <v>-</v>
      </c>
      <c r="K1151" s="233"/>
      <c r="L1151" s="233"/>
      <c r="M1151" s="304"/>
      <c r="N1151" s="232">
        <v>1</v>
      </c>
    </row>
    <row r="1152" spans="1:14" x14ac:dyDescent="0.2">
      <c r="A1152" s="230" t="str">
        <f t="shared" si="34"/>
        <v>-</v>
      </c>
      <c r="B1152" s="231"/>
      <c r="C1152" s="232"/>
      <c r="D1152" s="232"/>
      <c r="E1152" s="232"/>
      <c r="F1152" s="232"/>
      <c r="G1152" s="232"/>
      <c r="H1152" s="232"/>
      <c r="I1152" s="232"/>
      <c r="J1152" s="234" t="str">
        <f t="shared" si="35"/>
        <v>-</v>
      </c>
      <c r="K1152" s="233"/>
      <c r="L1152" s="233"/>
      <c r="M1152" s="304"/>
      <c r="N1152" s="232">
        <v>1</v>
      </c>
    </row>
    <row r="1153" spans="1:14" x14ac:dyDescent="0.2">
      <c r="A1153" s="230" t="str">
        <f t="shared" si="34"/>
        <v>-</v>
      </c>
      <c r="B1153" s="231"/>
      <c r="C1153" s="232"/>
      <c r="D1153" s="232"/>
      <c r="E1153" s="232"/>
      <c r="F1153" s="232"/>
      <c r="G1153" s="232"/>
      <c r="H1153" s="232"/>
      <c r="I1153" s="232"/>
      <c r="J1153" s="234" t="str">
        <f t="shared" si="35"/>
        <v>-</v>
      </c>
      <c r="K1153" s="233"/>
      <c r="L1153" s="233"/>
      <c r="M1153" s="304"/>
      <c r="N1153" s="232">
        <v>1</v>
      </c>
    </row>
    <row r="1154" spans="1:14" x14ac:dyDescent="0.2">
      <c r="A1154" s="230" t="str">
        <f t="shared" si="34"/>
        <v>-</v>
      </c>
      <c r="B1154" s="231"/>
      <c r="C1154" s="232"/>
      <c r="D1154" s="232"/>
      <c r="E1154" s="232"/>
      <c r="F1154" s="232"/>
      <c r="G1154" s="232"/>
      <c r="H1154" s="232"/>
      <c r="I1154" s="232"/>
      <c r="J1154" s="234" t="str">
        <f t="shared" si="35"/>
        <v>-</v>
      </c>
      <c r="K1154" s="233"/>
      <c r="L1154" s="233"/>
      <c r="M1154" s="304"/>
      <c r="N1154" s="232">
        <v>1</v>
      </c>
    </row>
    <row r="1155" spans="1:14" x14ac:dyDescent="0.2">
      <c r="A1155" s="230" t="str">
        <f t="shared" si="34"/>
        <v>-</v>
      </c>
      <c r="B1155" s="231"/>
      <c r="C1155" s="232"/>
      <c r="D1155" s="232"/>
      <c r="E1155" s="232"/>
      <c r="F1155" s="232"/>
      <c r="G1155" s="232"/>
      <c r="H1155" s="232"/>
      <c r="I1155" s="232"/>
      <c r="J1155" s="234" t="str">
        <f t="shared" si="35"/>
        <v>-</v>
      </c>
      <c r="K1155" s="233"/>
      <c r="L1155" s="233"/>
      <c r="M1155" s="304"/>
      <c r="N1155" s="232">
        <v>1</v>
      </c>
    </row>
    <row r="1156" spans="1:14" x14ac:dyDescent="0.2">
      <c r="A1156" s="230" t="str">
        <f t="shared" si="34"/>
        <v>-</v>
      </c>
      <c r="B1156" s="231"/>
      <c r="C1156" s="232"/>
      <c r="D1156" s="232"/>
      <c r="E1156" s="232"/>
      <c r="F1156" s="232"/>
      <c r="G1156" s="232"/>
      <c r="H1156" s="232"/>
      <c r="I1156" s="232"/>
      <c r="J1156" s="234" t="str">
        <f t="shared" si="35"/>
        <v>-</v>
      </c>
      <c r="K1156" s="233"/>
      <c r="L1156" s="233"/>
      <c r="M1156" s="304"/>
      <c r="N1156" s="232">
        <v>1</v>
      </c>
    </row>
    <row r="1157" spans="1:14" x14ac:dyDescent="0.2">
      <c r="A1157" s="230" t="str">
        <f t="shared" si="34"/>
        <v>-</v>
      </c>
      <c r="B1157" s="231"/>
      <c r="C1157" s="232"/>
      <c r="D1157" s="232"/>
      <c r="E1157" s="232"/>
      <c r="F1157" s="232"/>
      <c r="G1157" s="232"/>
      <c r="H1157" s="232"/>
      <c r="I1157" s="232"/>
      <c r="J1157" s="234" t="str">
        <f t="shared" si="35"/>
        <v>-</v>
      </c>
      <c r="K1157" s="233"/>
      <c r="L1157" s="233"/>
      <c r="M1157" s="304"/>
      <c r="N1157" s="232">
        <v>1</v>
      </c>
    </row>
    <row r="1158" spans="1:14" x14ac:dyDescent="0.2">
      <c r="A1158" s="230" t="str">
        <f t="shared" ref="A1158:A1221" si="36">IF(B1158=0,"-",VALUE(LEFT(B1158,4)))</f>
        <v>-</v>
      </c>
      <c r="B1158" s="231"/>
      <c r="C1158" s="232"/>
      <c r="D1158" s="232"/>
      <c r="E1158" s="232"/>
      <c r="F1158" s="232"/>
      <c r="G1158" s="232"/>
      <c r="H1158" s="232"/>
      <c r="I1158" s="232"/>
      <c r="J1158" s="234" t="str">
        <f t="shared" ref="J1158:J1221" si="37">IF($I1158=0,"-",VLOOKUP($I1158,ListaObligatiuniFataDeAngajati,2,0))</f>
        <v>-</v>
      </c>
      <c r="K1158" s="233"/>
      <c r="L1158" s="233"/>
      <c r="M1158" s="304"/>
      <c r="N1158" s="232">
        <v>1</v>
      </c>
    </row>
    <row r="1159" spans="1:14" x14ac:dyDescent="0.2">
      <c r="A1159" s="230" t="str">
        <f t="shared" si="36"/>
        <v>-</v>
      </c>
      <c r="B1159" s="231"/>
      <c r="C1159" s="232"/>
      <c r="D1159" s="232"/>
      <c r="E1159" s="232"/>
      <c r="F1159" s="232"/>
      <c r="G1159" s="232"/>
      <c r="H1159" s="232"/>
      <c r="I1159" s="232"/>
      <c r="J1159" s="234" t="str">
        <f t="shared" si="37"/>
        <v>-</v>
      </c>
      <c r="K1159" s="233"/>
      <c r="L1159" s="233"/>
      <c r="M1159" s="304"/>
      <c r="N1159" s="232">
        <v>1</v>
      </c>
    </row>
    <row r="1160" spans="1:14" x14ac:dyDescent="0.2">
      <c r="A1160" s="230" t="str">
        <f t="shared" si="36"/>
        <v>-</v>
      </c>
      <c r="B1160" s="231"/>
      <c r="C1160" s="232"/>
      <c r="D1160" s="232"/>
      <c r="E1160" s="232"/>
      <c r="F1160" s="232"/>
      <c r="G1160" s="232"/>
      <c r="H1160" s="232"/>
      <c r="I1160" s="232"/>
      <c r="J1160" s="234" t="str">
        <f t="shared" si="37"/>
        <v>-</v>
      </c>
      <c r="K1160" s="233"/>
      <c r="L1160" s="233"/>
      <c r="M1160" s="304"/>
      <c r="N1160" s="232">
        <v>1</v>
      </c>
    </row>
    <row r="1161" spans="1:14" x14ac:dyDescent="0.2">
      <c r="A1161" s="230" t="str">
        <f t="shared" si="36"/>
        <v>-</v>
      </c>
      <c r="B1161" s="231"/>
      <c r="C1161" s="232"/>
      <c r="D1161" s="232"/>
      <c r="E1161" s="232"/>
      <c r="F1161" s="232"/>
      <c r="G1161" s="232"/>
      <c r="H1161" s="232"/>
      <c r="I1161" s="232"/>
      <c r="J1161" s="234" t="str">
        <f t="shared" si="37"/>
        <v>-</v>
      </c>
      <c r="K1161" s="233"/>
      <c r="L1161" s="233"/>
      <c r="M1161" s="304"/>
      <c r="N1161" s="232">
        <v>1</v>
      </c>
    </row>
    <row r="1162" spans="1:14" x14ac:dyDescent="0.2">
      <c r="A1162" s="230" t="str">
        <f t="shared" si="36"/>
        <v>-</v>
      </c>
      <c r="B1162" s="231"/>
      <c r="C1162" s="232"/>
      <c r="D1162" s="232"/>
      <c r="E1162" s="232"/>
      <c r="F1162" s="232"/>
      <c r="G1162" s="232"/>
      <c r="H1162" s="232"/>
      <c r="I1162" s="232"/>
      <c r="J1162" s="234" t="str">
        <f t="shared" si="37"/>
        <v>-</v>
      </c>
      <c r="K1162" s="233"/>
      <c r="L1162" s="233"/>
      <c r="M1162" s="304"/>
      <c r="N1162" s="232">
        <v>1</v>
      </c>
    </row>
    <row r="1163" spans="1:14" x14ac:dyDescent="0.2">
      <c r="A1163" s="230" t="str">
        <f t="shared" si="36"/>
        <v>-</v>
      </c>
      <c r="B1163" s="231"/>
      <c r="C1163" s="232"/>
      <c r="D1163" s="232"/>
      <c r="E1163" s="232"/>
      <c r="F1163" s="232"/>
      <c r="G1163" s="232"/>
      <c r="H1163" s="232"/>
      <c r="I1163" s="232"/>
      <c r="J1163" s="234" t="str">
        <f t="shared" si="37"/>
        <v>-</v>
      </c>
      <c r="K1163" s="233"/>
      <c r="L1163" s="233"/>
      <c r="M1163" s="304"/>
      <c r="N1163" s="232">
        <v>1</v>
      </c>
    </row>
    <row r="1164" spans="1:14" x14ac:dyDescent="0.2">
      <c r="A1164" s="230" t="str">
        <f t="shared" si="36"/>
        <v>-</v>
      </c>
      <c r="B1164" s="231"/>
      <c r="C1164" s="232"/>
      <c r="D1164" s="232"/>
      <c r="E1164" s="232"/>
      <c r="F1164" s="232"/>
      <c r="G1164" s="232"/>
      <c r="H1164" s="232"/>
      <c r="I1164" s="232"/>
      <c r="J1164" s="234" t="str">
        <f t="shared" si="37"/>
        <v>-</v>
      </c>
      <c r="K1164" s="233"/>
      <c r="L1164" s="233"/>
      <c r="M1164" s="304"/>
      <c r="N1164" s="232">
        <v>1</v>
      </c>
    </row>
    <row r="1165" spans="1:14" x14ac:dyDescent="0.2">
      <c r="A1165" s="230" t="str">
        <f t="shared" si="36"/>
        <v>-</v>
      </c>
      <c r="B1165" s="231"/>
      <c r="C1165" s="232"/>
      <c r="D1165" s="232"/>
      <c r="E1165" s="232"/>
      <c r="F1165" s="232"/>
      <c r="G1165" s="232"/>
      <c r="H1165" s="232"/>
      <c r="I1165" s="232"/>
      <c r="J1165" s="234" t="str">
        <f t="shared" si="37"/>
        <v>-</v>
      </c>
      <c r="K1165" s="233"/>
      <c r="L1165" s="233"/>
      <c r="M1165" s="304"/>
      <c r="N1165" s="232">
        <v>1</v>
      </c>
    </row>
    <row r="1166" spans="1:14" x14ac:dyDescent="0.2">
      <c r="A1166" s="230" t="str">
        <f t="shared" si="36"/>
        <v>-</v>
      </c>
      <c r="B1166" s="231"/>
      <c r="C1166" s="232"/>
      <c r="D1166" s="232"/>
      <c r="E1166" s="232"/>
      <c r="F1166" s="232"/>
      <c r="G1166" s="232"/>
      <c r="H1166" s="232"/>
      <c r="I1166" s="232"/>
      <c r="J1166" s="234" t="str">
        <f t="shared" si="37"/>
        <v>-</v>
      </c>
      <c r="K1166" s="233"/>
      <c r="L1166" s="233"/>
      <c r="M1166" s="304"/>
      <c r="N1166" s="232">
        <v>1</v>
      </c>
    </row>
    <row r="1167" spans="1:14" x14ac:dyDescent="0.2">
      <c r="A1167" s="230" t="str">
        <f t="shared" si="36"/>
        <v>-</v>
      </c>
      <c r="B1167" s="231"/>
      <c r="C1167" s="232"/>
      <c r="D1167" s="232"/>
      <c r="E1167" s="232"/>
      <c r="F1167" s="232"/>
      <c r="G1167" s="232"/>
      <c r="H1167" s="232"/>
      <c r="I1167" s="232"/>
      <c r="J1167" s="234" t="str">
        <f t="shared" si="37"/>
        <v>-</v>
      </c>
      <c r="K1167" s="233"/>
      <c r="L1167" s="233"/>
      <c r="M1167" s="304"/>
      <c r="N1167" s="232">
        <v>1</v>
      </c>
    </row>
    <row r="1168" spans="1:14" x14ac:dyDescent="0.2">
      <c r="A1168" s="230" t="str">
        <f t="shared" si="36"/>
        <v>-</v>
      </c>
      <c r="B1168" s="231"/>
      <c r="C1168" s="232"/>
      <c r="D1168" s="232"/>
      <c r="E1168" s="232"/>
      <c r="F1168" s="232"/>
      <c r="G1168" s="232"/>
      <c r="H1168" s="232"/>
      <c r="I1168" s="232"/>
      <c r="J1168" s="234" t="str">
        <f t="shared" si="37"/>
        <v>-</v>
      </c>
      <c r="K1168" s="233"/>
      <c r="L1168" s="233"/>
      <c r="M1168" s="304"/>
      <c r="N1168" s="232">
        <v>1</v>
      </c>
    </row>
    <row r="1169" spans="1:14" x14ac:dyDescent="0.2">
      <c r="A1169" s="230" t="str">
        <f t="shared" si="36"/>
        <v>-</v>
      </c>
      <c r="B1169" s="231"/>
      <c r="C1169" s="232"/>
      <c r="D1169" s="232"/>
      <c r="E1169" s="232"/>
      <c r="F1169" s="232"/>
      <c r="G1169" s="232"/>
      <c r="H1169" s="232"/>
      <c r="I1169" s="232"/>
      <c r="J1169" s="234" t="str">
        <f t="shared" si="37"/>
        <v>-</v>
      </c>
      <c r="K1169" s="233"/>
      <c r="L1169" s="233"/>
      <c r="M1169" s="304"/>
      <c r="N1169" s="232">
        <v>1</v>
      </c>
    </row>
    <row r="1170" spans="1:14" x14ac:dyDescent="0.2">
      <c r="A1170" s="230" t="str">
        <f t="shared" si="36"/>
        <v>-</v>
      </c>
      <c r="B1170" s="231"/>
      <c r="C1170" s="232"/>
      <c r="D1170" s="232"/>
      <c r="E1170" s="232"/>
      <c r="F1170" s="232"/>
      <c r="G1170" s="232"/>
      <c r="H1170" s="232"/>
      <c r="I1170" s="232"/>
      <c r="J1170" s="234" t="str">
        <f t="shared" si="37"/>
        <v>-</v>
      </c>
      <c r="K1170" s="233"/>
      <c r="L1170" s="233"/>
      <c r="M1170" s="304"/>
      <c r="N1170" s="232">
        <v>1</v>
      </c>
    </row>
    <row r="1171" spans="1:14" x14ac:dyDescent="0.2">
      <c r="A1171" s="230" t="str">
        <f t="shared" si="36"/>
        <v>-</v>
      </c>
      <c r="B1171" s="231"/>
      <c r="C1171" s="232"/>
      <c r="D1171" s="232"/>
      <c r="E1171" s="232"/>
      <c r="F1171" s="232"/>
      <c r="G1171" s="232"/>
      <c r="H1171" s="232"/>
      <c r="I1171" s="232"/>
      <c r="J1171" s="234" t="str">
        <f t="shared" si="37"/>
        <v>-</v>
      </c>
      <c r="K1171" s="233"/>
      <c r="L1171" s="233"/>
      <c r="M1171" s="304"/>
      <c r="N1171" s="232">
        <v>1</v>
      </c>
    </row>
    <row r="1172" spans="1:14" x14ac:dyDescent="0.2">
      <c r="A1172" s="230" t="str">
        <f t="shared" si="36"/>
        <v>-</v>
      </c>
      <c r="B1172" s="231"/>
      <c r="C1172" s="232"/>
      <c r="D1172" s="232"/>
      <c r="E1172" s="232"/>
      <c r="F1172" s="232"/>
      <c r="G1172" s="232"/>
      <c r="H1172" s="232"/>
      <c r="I1172" s="232"/>
      <c r="J1172" s="234" t="str">
        <f t="shared" si="37"/>
        <v>-</v>
      </c>
      <c r="K1172" s="233"/>
      <c r="L1172" s="233"/>
      <c r="M1172" s="304"/>
      <c r="N1172" s="232">
        <v>1</v>
      </c>
    </row>
    <row r="1173" spans="1:14" x14ac:dyDescent="0.2">
      <c r="A1173" s="230" t="str">
        <f t="shared" si="36"/>
        <v>-</v>
      </c>
      <c r="B1173" s="231"/>
      <c r="C1173" s="232"/>
      <c r="D1173" s="232"/>
      <c r="E1173" s="232"/>
      <c r="F1173" s="232"/>
      <c r="G1173" s="232"/>
      <c r="H1173" s="232"/>
      <c r="I1173" s="232"/>
      <c r="J1173" s="234" t="str">
        <f t="shared" si="37"/>
        <v>-</v>
      </c>
      <c r="K1173" s="233"/>
      <c r="L1173" s="233"/>
      <c r="M1173" s="304"/>
      <c r="N1173" s="232">
        <v>1</v>
      </c>
    </row>
    <row r="1174" spans="1:14" x14ac:dyDescent="0.2">
      <c r="A1174" s="230" t="str">
        <f t="shared" si="36"/>
        <v>-</v>
      </c>
      <c r="B1174" s="231"/>
      <c r="C1174" s="232"/>
      <c r="D1174" s="232"/>
      <c r="E1174" s="232"/>
      <c r="F1174" s="232"/>
      <c r="G1174" s="232"/>
      <c r="H1174" s="232"/>
      <c r="I1174" s="232"/>
      <c r="J1174" s="234" t="str">
        <f t="shared" si="37"/>
        <v>-</v>
      </c>
      <c r="K1174" s="233"/>
      <c r="L1174" s="233"/>
      <c r="M1174" s="304"/>
      <c r="N1174" s="232">
        <v>1</v>
      </c>
    </row>
    <row r="1175" spans="1:14" x14ac:dyDescent="0.2">
      <c r="A1175" s="230" t="str">
        <f t="shared" si="36"/>
        <v>-</v>
      </c>
      <c r="B1175" s="231"/>
      <c r="C1175" s="232"/>
      <c r="D1175" s="232"/>
      <c r="E1175" s="232"/>
      <c r="F1175" s="232"/>
      <c r="G1175" s="232"/>
      <c r="H1175" s="232"/>
      <c r="I1175" s="232"/>
      <c r="J1175" s="234" t="str">
        <f t="shared" si="37"/>
        <v>-</v>
      </c>
      <c r="K1175" s="233"/>
      <c r="L1175" s="233"/>
      <c r="M1175" s="304"/>
      <c r="N1175" s="232">
        <v>1</v>
      </c>
    </row>
    <row r="1176" spans="1:14" x14ac:dyDescent="0.2">
      <c r="A1176" s="230" t="str">
        <f t="shared" si="36"/>
        <v>-</v>
      </c>
      <c r="B1176" s="231"/>
      <c r="C1176" s="232"/>
      <c r="D1176" s="232"/>
      <c r="E1176" s="232"/>
      <c r="F1176" s="232"/>
      <c r="G1176" s="232"/>
      <c r="H1176" s="232"/>
      <c r="I1176" s="232"/>
      <c r="J1176" s="234" t="str">
        <f t="shared" si="37"/>
        <v>-</v>
      </c>
      <c r="K1176" s="233"/>
      <c r="L1176" s="233"/>
      <c r="M1176" s="304"/>
      <c r="N1176" s="232">
        <v>1</v>
      </c>
    </row>
    <row r="1177" spans="1:14" x14ac:dyDescent="0.2">
      <c r="A1177" s="230" t="str">
        <f t="shared" si="36"/>
        <v>-</v>
      </c>
      <c r="B1177" s="231"/>
      <c r="C1177" s="232"/>
      <c r="D1177" s="232"/>
      <c r="E1177" s="232"/>
      <c r="F1177" s="232"/>
      <c r="G1177" s="232"/>
      <c r="H1177" s="232"/>
      <c r="I1177" s="232"/>
      <c r="J1177" s="234" t="str">
        <f t="shared" si="37"/>
        <v>-</v>
      </c>
      <c r="K1177" s="233"/>
      <c r="L1177" s="233"/>
      <c r="M1177" s="304"/>
      <c r="N1177" s="232">
        <v>1</v>
      </c>
    </row>
    <row r="1178" spans="1:14" x14ac:dyDescent="0.2">
      <c r="A1178" s="230" t="str">
        <f t="shared" si="36"/>
        <v>-</v>
      </c>
      <c r="B1178" s="231"/>
      <c r="C1178" s="232"/>
      <c r="D1178" s="232"/>
      <c r="E1178" s="232"/>
      <c r="F1178" s="232"/>
      <c r="G1178" s="232"/>
      <c r="H1178" s="232"/>
      <c r="I1178" s="232"/>
      <c r="J1178" s="234" t="str">
        <f t="shared" si="37"/>
        <v>-</v>
      </c>
      <c r="K1178" s="233"/>
      <c r="L1178" s="233"/>
      <c r="M1178" s="304"/>
      <c r="N1178" s="232">
        <v>1</v>
      </c>
    </row>
    <row r="1179" spans="1:14" x14ac:dyDescent="0.2">
      <c r="A1179" s="230" t="str">
        <f t="shared" si="36"/>
        <v>-</v>
      </c>
      <c r="B1179" s="231"/>
      <c r="C1179" s="232"/>
      <c r="D1179" s="232"/>
      <c r="E1179" s="232"/>
      <c r="F1179" s="232"/>
      <c r="G1179" s="232"/>
      <c r="H1179" s="232"/>
      <c r="I1179" s="232"/>
      <c r="J1179" s="234" t="str">
        <f t="shared" si="37"/>
        <v>-</v>
      </c>
      <c r="K1179" s="233"/>
      <c r="L1179" s="233"/>
      <c r="M1179" s="304"/>
      <c r="N1179" s="232">
        <v>1</v>
      </c>
    </row>
    <row r="1180" spans="1:14" x14ac:dyDescent="0.2">
      <c r="A1180" s="230" t="str">
        <f t="shared" si="36"/>
        <v>-</v>
      </c>
      <c r="B1180" s="231"/>
      <c r="C1180" s="232"/>
      <c r="D1180" s="232"/>
      <c r="E1180" s="232"/>
      <c r="F1180" s="232"/>
      <c r="G1180" s="232"/>
      <c r="H1180" s="232"/>
      <c r="I1180" s="232"/>
      <c r="J1180" s="234" t="str">
        <f t="shared" si="37"/>
        <v>-</v>
      </c>
      <c r="K1180" s="233"/>
      <c r="L1180" s="233"/>
      <c r="M1180" s="304"/>
      <c r="N1180" s="232">
        <v>1</v>
      </c>
    </row>
    <row r="1181" spans="1:14" x14ac:dyDescent="0.2">
      <c r="A1181" s="230" t="str">
        <f t="shared" si="36"/>
        <v>-</v>
      </c>
      <c r="B1181" s="231"/>
      <c r="C1181" s="232"/>
      <c r="D1181" s="232"/>
      <c r="E1181" s="232"/>
      <c r="F1181" s="232"/>
      <c r="G1181" s="232"/>
      <c r="H1181" s="232"/>
      <c r="I1181" s="232"/>
      <c r="J1181" s="234" t="str">
        <f t="shared" si="37"/>
        <v>-</v>
      </c>
      <c r="K1181" s="233"/>
      <c r="L1181" s="233"/>
      <c r="M1181" s="304"/>
      <c r="N1181" s="232">
        <v>1</v>
      </c>
    </row>
    <row r="1182" spans="1:14" x14ac:dyDescent="0.2">
      <c r="A1182" s="230" t="str">
        <f t="shared" si="36"/>
        <v>-</v>
      </c>
      <c r="B1182" s="231"/>
      <c r="C1182" s="232"/>
      <c r="D1182" s="232"/>
      <c r="E1182" s="232"/>
      <c r="F1182" s="232"/>
      <c r="G1182" s="232"/>
      <c r="H1182" s="232"/>
      <c r="I1182" s="232"/>
      <c r="J1182" s="234" t="str">
        <f t="shared" si="37"/>
        <v>-</v>
      </c>
      <c r="K1182" s="233"/>
      <c r="L1182" s="233"/>
      <c r="M1182" s="304"/>
      <c r="N1182" s="232">
        <v>1</v>
      </c>
    </row>
    <row r="1183" spans="1:14" x14ac:dyDescent="0.2">
      <c r="A1183" s="230" t="str">
        <f t="shared" si="36"/>
        <v>-</v>
      </c>
      <c r="B1183" s="231"/>
      <c r="C1183" s="232"/>
      <c r="D1183" s="232"/>
      <c r="E1183" s="232"/>
      <c r="F1183" s="232"/>
      <c r="G1183" s="232"/>
      <c r="H1183" s="232"/>
      <c r="I1183" s="232"/>
      <c r="J1183" s="234" t="str">
        <f t="shared" si="37"/>
        <v>-</v>
      </c>
      <c r="K1183" s="233"/>
      <c r="L1183" s="233"/>
      <c r="M1183" s="304"/>
      <c r="N1183" s="232">
        <v>1</v>
      </c>
    </row>
    <row r="1184" spans="1:14" x14ac:dyDescent="0.2">
      <c r="A1184" s="230" t="str">
        <f t="shared" si="36"/>
        <v>-</v>
      </c>
      <c r="B1184" s="231"/>
      <c r="C1184" s="232"/>
      <c r="D1184" s="232"/>
      <c r="E1184" s="232"/>
      <c r="F1184" s="232"/>
      <c r="G1184" s="232"/>
      <c r="H1184" s="232"/>
      <c r="I1184" s="232"/>
      <c r="J1184" s="234" t="str">
        <f t="shared" si="37"/>
        <v>-</v>
      </c>
      <c r="K1184" s="233"/>
      <c r="L1184" s="233"/>
      <c r="M1184" s="304"/>
      <c r="N1184" s="232">
        <v>1</v>
      </c>
    </row>
    <row r="1185" spans="1:14" x14ac:dyDescent="0.2">
      <c r="A1185" s="230" t="str">
        <f t="shared" si="36"/>
        <v>-</v>
      </c>
      <c r="B1185" s="231"/>
      <c r="C1185" s="232"/>
      <c r="D1185" s="232"/>
      <c r="E1185" s="232"/>
      <c r="F1185" s="232"/>
      <c r="G1185" s="232"/>
      <c r="H1185" s="232"/>
      <c r="I1185" s="232"/>
      <c r="J1185" s="234" t="str">
        <f t="shared" si="37"/>
        <v>-</v>
      </c>
      <c r="K1185" s="233"/>
      <c r="L1185" s="233"/>
      <c r="M1185" s="304"/>
      <c r="N1185" s="232">
        <v>1</v>
      </c>
    </row>
    <row r="1186" spans="1:14" x14ac:dyDescent="0.2">
      <c r="A1186" s="230" t="str">
        <f t="shared" si="36"/>
        <v>-</v>
      </c>
      <c r="B1186" s="231"/>
      <c r="C1186" s="232"/>
      <c r="D1186" s="232"/>
      <c r="E1186" s="232"/>
      <c r="F1186" s="232"/>
      <c r="G1186" s="232"/>
      <c r="H1186" s="232"/>
      <c r="I1186" s="232"/>
      <c r="J1186" s="234" t="str">
        <f t="shared" si="37"/>
        <v>-</v>
      </c>
      <c r="K1186" s="233"/>
      <c r="L1186" s="233"/>
      <c r="M1186" s="304"/>
      <c r="N1186" s="232">
        <v>1</v>
      </c>
    </row>
    <row r="1187" spans="1:14" x14ac:dyDescent="0.2">
      <c r="A1187" s="230" t="str">
        <f t="shared" si="36"/>
        <v>-</v>
      </c>
      <c r="B1187" s="231"/>
      <c r="C1187" s="232"/>
      <c r="D1187" s="232"/>
      <c r="E1187" s="232"/>
      <c r="F1187" s="232"/>
      <c r="G1187" s="232"/>
      <c r="H1187" s="232"/>
      <c r="I1187" s="232"/>
      <c r="J1187" s="234" t="str">
        <f t="shared" si="37"/>
        <v>-</v>
      </c>
      <c r="K1187" s="233"/>
      <c r="L1187" s="233"/>
      <c r="M1187" s="304"/>
      <c r="N1187" s="232">
        <v>1</v>
      </c>
    </row>
    <row r="1188" spans="1:14" x14ac:dyDescent="0.2">
      <c r="A1188" s="230" t="str">
        <f t="shared" si="36"/>
        <v>-</v>
      </c>
      <c r="B1188" s="231"/>
      <c r="C1188" s="232"/>
      <c r="D1188" s="232"/>
      <c r="E1188" s="232"/>
      <c r="F1188" s="232"/>
      <c r="G1188" s="232"/>
      <c r="H1188" s="232"/>
      <c r="I1188" s="232"/>
      <c r="J1188" s="234" t="str">
        <f t="shared" si="37"/>
        <v>-</v>
      </c>
      <c r="K1188" s="233"/>
      <c r="L1188" s="233"/>
      <c r="M1188" s="304"/>
      <c r="N1188" s="232">
        <v>1</v>
      </c>
    </row>
    <row r="1189" spans="1:14" x14ac:dyDescent="0.2">
      <c r="A1189" s="230" t="str">
        <f t="shared" si="36"/>
        <v>-</v>
      </c>
      <c r="B1189" s="231"/>
      <c r="C1189" s="232"/>
      <c r="D1189" s="232"/>
      <c r="E1189" s="232"/>
      <c r="F1189" s="232"/>
      <c r="G1189" s="232"/>
      <c r="H1189" s="232"/>
      <c r="I1189" s="232"/>
      <c r="J1189" s="234" t="str">
        <f t="shared" si="37"/>
        <v>-</v>
      </c>
      <c r="K1189" s="233"/>
      <c r="L1189" s="233"/>
      <c r="M1189" s="304"/>
      <c r="N1189" s="232">
        <v>1</v>
      </c>
    </row>
    <row r="1190" spans="1:14" x14ac:dyDescent="0.2">
      <c r="A1190" s="230" t="str">
        <f t="shared" si="36"/>
        <v>-</v>
      </c>
      <c r="B1190" s="231"/>
      <c r="C1190" s="232"/>
      <c r="D1190" s="232"/>
      <c r="E1190" s="232"/>
      <c r="F1190" s="232"/>
      <c r="G1190" s="232"/>
      <c r="H1190" s="232"/>
      <c r="I1190" s="232"/>
      <c r="J1190" s="234" t="str">
        <f t="shared" si="37"/>
        <v>-</v>
      </c>
      <c r="K1190" s="233"/>
      <c r="L1190" s="233"/>
      <c r="M1190" s="304"/>
      <c r="N1190" s="232">
        <v>1</v>
      </c>
    </row>
    <row r="1191" spans="1:14" x14ac:dyDescent="0.2">
      <c r="A1191" s="230" t="str">
        <f t="shared" si="36"/>
        <v>-</v>
      </c>
      <c r="B1191" s="231"/>
      <c r="C1191" s="232"/>
      <c r="D1191" s="232"/>
      <c r="E1191" s="232"/>
      <c r="F1191" s="232"/>
      <c r="G1191" s="232"/>
      <c r="H1191" s="232"/>
      <c r="I1191" s="232"/>
      <c r="J1191" s="234" t="str">
        <f t="shared" si="37"/>
        <v>-</v>
      </c>
      <c r="K1191" s="233"/>
      <c r="L1191" s="233"/>
      <c r="M1191" s="304"/>
      <c r="N1191" s="232">
        <v>1</v>
      </c>
    </row>
    <row r="1192" spans="1:14" x14ac:dyDescent="0.2">
      <c r="A1192" s="230" t="str">
        <f t="shared" si="36"/>
        <v>-</v>
      </c>
      <c r="B1192" s="231"/>
      <c r="C1192" s="232"/>
      <c r="D1192" s="232"/>
      <c r="E1192" s="232"/>
      <c r="F1192" s="232"/>
      <c r="G1192" s="232"/>
      <c r="H1192" s="232"/>
      <c r="I1192" s="232"/>
      <c r="J1192" s="234" t="str">
        <f t="shared" si="37"/>
        <v>-</v>
      </c>
      <c r="K1192" s="233"/>
      <c r="L1192" s="233"/>
      <c r="M1192" s="304"/>
      <c r="N1192" s="232">
        <v>1</v>
      </c>
    </row>
    <row r="1193" spans="1:14" x14ac:dyDescent="0.2">
      <c r="A1193" s="230" t="str">
        <f t="shared" si="36"/>
        <v>-</v>
      </c>
      <c r="B1193" s="231"/>
      <c r="C1193" s="232"/>
      <c r="D1193" s="232"/>
      <c r="E1193" s="232"/>
      <c r="F1193" s="232"/>
      <c r="G1193" s="232"/>
      <c r="H1193" s="232"/>
      <c r="I1193" s="232"/>
      <c r="J1193" s="234" t="str">
        <f t="shared" si="37"/>
        <v>-</v>
      </c>
      <c r="K1193" s="233"/>
      <c r="L1193" s="233"/>
      <c r="M1193" s="304"/>
      <c r="N1193" s="232">
        <v>1</v>
      </c>
    </row>
    <row r="1194" spans="1:14" x14ac:dyDescent="0.2">
      <c r="A1194" s="230" t="str">
        <f t="shared" si="36"/>
        <v>-</v>
      </c>
      <c r="B1194" s="231"/>
      <c r="C1194" s="232"/>
      <c r="D1194" s="232"/>
      <c r="E1194" s="232"/>
      <c r="F1194" s="232"/>
      <c r="G1194" s="232"/>
      <c r="H1194" s="232"/>
      <c r="I1194" s="232"/>
      <c r="J1194" s="234" t="str">
        <f t="shared" si="37"/>
        <v>-</v>
      </c>
      <c r="K1194" s="233"/>
      <c r="L1194" s="233"/>
      <c r="M1194" s="304"/>
      <c r="N1194" s="232">
        <v>1</v>
      </c>
    </row>
    <row r="1195" spans="1:14" x14ac:dyDescent="0.2">
      <c r="A1195" s="230" t="str">
        <f t="shared" si="36"/>
        <v>-</v>
      </c>
      <c r="B1195" s="231"/>
      <c r="C1195" s="232"/>
      <c r="D1195" s="232"/>
      <c r="E1195" s="232"/>
      <c r="F1195" s="232"/>
      <c r="G1195" s="232"/>
      <c r="H1195" s="232"/>
      <c r="I1195" s="232"/>
      <c r="J1195" s="234" t="str">
        <f t="shared" si="37"/>
        <v>-</v>
      </c>
      <c r="K1195" s="233"/>
      <c r="L1195" s="233"/>
      <c r="M1195" s="304"/>
      <c r="N1195" s="232">
        <v>1</v>
      </c>
    </row>
    <row r="1196" spans="1:14" x14ac:dyDescent="0.2">
      <c r="A1196" s="230" t="str">
        <f t="shared" si="36"/>
        <v>-</v>
      </c>
      <c r="B1196" s="231"/>
      <c r="C1196" s="232"/>
      <c r="D1196" s="232"/>
      <c r="E1196" s="232"/>
      <c r="F1196" s="232"/>
      <c r="G1196" s="232"/>
      <c r="H1196" s="232"/>
      <c r="I1196" s="232"/>
      <c r="J1196" s="234" t="str">
        <f t="shared" si="37"/>
        <v>-</v>
      </c>
      <c r="K1196" s="233"/>
      <c r="L1196" s="233"/>
      <c r="M1196" s="304"/>
      <c r="N1196" s="232">
        <v>1</v>
      </c>
    </row>
    <row r="1197" spans="1:14" x14ac:dyDescent="0.2">
      <c r="A1197" s="230" t="str">
        <f t="shared" si="36"/>
        <v>-</v>
      </c>
      <c r="B1197" s="231"/>
      <c r="C1197" s="232"/>
      <c r="D1197" s="232"/>
      <c r="E1197" s="232"/>
      <c r="F1197" s="232"/>
      <c r="G1197" s="232"/>
      <c r="H1197" s="232"/>
      <c r="I1197" s="232"/>
      <c r="J1197" s="234" t="str">
        <f t="shared" si="37"/>
        <v>-</v>
      </c>
      <c r="K1197" s="233"/>
      <c r="L1197" s="233"/>
      <c r="M1197" s="304"/>
      <c r="N1197" s="232">
        <v>1</v>
      </c>
    </row>
    <row r="1198" spans="1:14" x14ac:dyDescent="0.2">
      <c r="A1198" s="230" t="str">
        <f t="shared" si="36"/>
        <v>-</v>
      </c>
      <c r="B1198" s="231"/>
      <c r="C1198" s="232"/>
      <c r="D1198" s="232"/>
      <c r="E1198" s="232"/>
      <c r="F1198" s="232"/>
      <c r="G1198" s="232"/>
      <c r="H1198" s="232"/>
      <c r="I1198" s="232"/>
      <c r="J1198" s="234" t="str">
        <f t="shared" si="37"/>
        <v>-</v>
      </c>
      <c r="K1198" s="233"/>
      <c r="L1198" s="233"/>
      <c r="M1198" s="304"/>
      <c r="N1198" s="232">
        <v>1</v>
      </c>
    </row>
    <row r="1199" spans="1:14" x14ac:dyDescent="0.2">
      <c r="A1199" s="230" t="str">
        <f t="shared" si="36"/>
        <v>-</v>
      </c>
      <c r="B1199" s="231"/>
      <c r="C1199" s="232"/>
      <c r="D1199" s="232"/>
      <c r="E1199" s="232"/>
      <c r="F1199" s="232"/>
      <c r="G1199" s="232"/>
      <c r="H1199" s="232"/>
      <c r="I1199" s="232"/>
      <c r="J1199" s="234" t="str">
        <f t="shared" si="37"/>
        <v>-</v>
      </c>
      <c r="K1199" s="233"/>
      <c r="L1199" s="233"/>
      <c r="M1199" s="304"/>
      <c r="N1199" s="232">
        <v>1</v>
      </c>
    </row>
    <row r="1200" spans="1:14" x14ac:dyDescent="0.2">
      <c r="A1200" s="230" t="str">
        <f t="shared" si="36"/>
        <v>-</v>
      </c>
      <c r="B1200" s="231"/>
      <c r="C1200" s="232"/>
      <c r="D1200" s="232"/>
      <c r="E1200" s="232"/>
      <c r="F1200" s="232"/>
      <c r="G1200" s="232"/>
      <c r="H1200" s="232"/>
      <c r="I1200" s="232"/>
      <c r="J1200" s="234" t="str">
        <f t="shared" si="37"/>
        <v>-</v>
      </c>
      <c r="K1200" s="233"/>
      <c r="L1200" s="233"/>
      <c r="M1200" s="304"/>
      <c r="N1200" s="232">
        <v>1</v>
      </c>
    </row>
    <row r="1201" spans="1:14" x14ac:dyDescent="0.2">
      <c r="A1201" s="230" t="str">
        <f t="shared" si="36"/>
        <v>-</v>
      </c>
      <c r="B1201" s="231"/>
      <c r="C1201" s="232"/>
      <c r="D1201" s="232"/>
      <c r="E1201" s="232"/>
      <c r="F1201" s="232"/>
      <c r="G1201" s="232"/>
      <c r="H1201" s="232"/>
      <c r="I1201" s="232"/>
      <c r="J1201" s="234" t="str">
        <f t="shared" si="37"/>
        <v>-</v>
      </c>
      <c r="K1201" s="233"/>
      <c r="L1201" s="233"/>
      <c r="M1201" s="304"/>
      <c r="N1201" s="232">
        <v>1</v>
      </c>
    </row>
    <row r="1202" spans="1:14" x14ac:dyDescent="0.2">
      <c r="A1202" s="230" t="str">
        <f t="shared" si="36"/>
        <v>-</v>
      </c>
      <c r="B1202" s="231"/>
      <c r="C1202" s="232"/>
      <c r="D1202" s="232"/>
      <c r="E1202" s="232"/>
      <c r="F1202" s="232"/>
      <c r="G1202" s="232"/>
      <c r="H1202" s="232"/>
      <c r="I1202" s="232"/>
      <c r="J1202" s="234" t="str">
        <f t="shared" si="37"/>
        <v>-</v>
      </c>
      <c r="K1202" s="233"/>
      <c r="L1202" s="233"/>
      <c r="M1202" s="304"/>
      <c r="N1202" s="232">
        <v>1</v>
      </c>
    </row>
    <row r="1203" spans="1:14" x14ac:dyDescent="0.2">
      <c r="A1203" s="230" t="str">
        <f t="shared" si="36"/>
        <v>-</v>
      </c>
      <c r="B1203" s="231"/>
      <c r="C1203" s="232"/>
      <c r="D1203" s="232"/>
      <c r="E1203" s="232"/>
      <c r="F1203" s="232"/>
      <c r="G1203" s="232"/>
      <c r="H1203" s="232"/>
      <c r="I1203" s="232"/>
      <c r="J1203" s="234" t="str">
        <f t="shared" si="37"/>
        <v>-</v>
      </c>
      <c r="K1203" s="233"/>
      <c r="L1203" s="233"/>
      <c r="M1203" s="304"/>
      <c r="N1203" s="232">
        <v>1</v>
      </c>
    </row>
    <row r="1204" spans="1:14" x14ac:dyDescent="0.2">
      <c r="A1204" s="230" t="str">
        <f t="shared" si="36"/>
        <v>-</v>
      </c>
      <c r="B1204" s="231"/>
      <c r="C1204" s="232"/>
      <c r="D1204" s="232"/>
      <c r="E1204" s="232"/>
      <c r="F1204" s="232"/>
      <c r="G1204" s="232"/>
      <c r="H1204" s="232"/>
      <c r="I1204" s="232"/>
      <c r="J1204" s="234" t="str">
        <f t="shared" si="37"/>
        <v>-</v>
      </c>
      <c r="K1204" s="233"/>
      <c r="L1204" s="233"/>
      <c r="M1204" s="304"/>
      <c r="N1204" s="232">
        <v>1</v>
      </c>
    </row>
    <row r="1205" spans="1:14" x14ac:dyDescent="0.2">
      <c r="A1205" s="230" t="str">
        <f t="shared" si="36"/>
        <v>-</v>
      </c>
      <c r="B1205" s="231"/>
      <c r="C1205" s="232"/>
      <c r="D1205" s="232"/>
      <c r="E1205" s="232"/>
      <c r="F1205" s="232"/>
      <c r="G1205" s="232"/>
      <c r="H1205" s="232"/>
      <c r="I1205" s="232"/>
      <c r="J1205" s="234" t="str">
        <f t="shared" si="37"/>
        <v>-</v>
      </c>
      <c r="K1205" s="233"/>
      <c r="L1205" s="233"/>
      <c r="M1205" s="304"/>
      <c r="N1205" s="232">
        <v>1</v>
      </c>
    </row>
    <row r="1206" spans="1:14" x14ac:dyDescent="0.2">
      <c r="A1206" s="230" t="str">
        <f t="shared" si="36"/>
        <v>-</v>
      </c>
      <c r="B1206" s="231"/>
      <c r="C1206" s="232"/>
      <c r="D1206" s="232"/>
      <c r="E1206" s="232"/>
      <c r="F1206" s="232"/>
      <c r="G1206" s="232"/>
      <c r="H1206" s="232"/>
      <c r="I1206" s="232"/>
      <c r="J1206" s="234" t="str">
        <f t="shared" si="37"/>
        <v>-</v>
      </c>
      <c r="K1206" s="233"/>
      <c r="L1206" s="233"/>
      <c r="M1206" s="304"/>
      <c r="N1206" s="232">
        <v>1</v>
      </c>
    </row>
    <row r="1207" spans="1:14" x14ac:dyDescent="0.2">
      <c r="A1207" s="230" t="str">
        <f t="shared" si="36"/>
        <v>-</v>
      </c>
      <c r="B1207" s="231"/>
      <c r="C1207" s="232"/>
      <c r="D1207" s="232"/>
      <c r="E1207" s="232"/>
      <c r="F1207" s="232"/>
      <c r="G1207" s="232"/>
      <c r="H1207" s="232"/>
      <c r="I1207" s="232"/>
      <c r="J1207" s="234" t="str">
        <f t="shared" si="37"/>
        <v>-</v>
      </c>
      <c r="K1207" s="233"/>
      <c r="L1207" s="233"/>
      <c r="M1207" s="304"/>
      <c r="N1207" s="232">
        <v>1</v>
      </c>
    </row>
    <row r="1208" spans="1:14" x14ac:dyDescent="0.2">
      <c r="A1208" s="230" t="str">
        <f t="shared" si="36"/>
        <v>-</v>
      </c>
      <c r="B1208" s="231"/>
      <c r="C1208" s="232"/>
      <c r="D1208" s="232"/>
      <c r="E1208" s="232"/>
      <c r="F1208" s="232"/>
      <c r="G1208" s="232"/>
      <c r="H1208" s="232"/>
      <c r="I1208" s="232"/>
      <c r="J1208" s="234" t="str">
        <f t="shared" si="37"/>
        <v>-</v>
      </c>
      <c r="K1208" s="233"/>
      <c r="L1208" s="233"/>
      <c r="M1208" s="304"/>
      <c r="N1208" s="232">
        <v>1</v>
      </c>
    </row>
    <row r="1209" spans="1:14" x14ac:dyDescent="0.2">
      <c r="A1209" s="230" t="str">
        <f t="shared" si="36"/>
        <v>-</v>
      </c>
      <c r="B1209" s="231"/>
      <c r="C1209" s="232"/>
      <c r="D1209" s="232"/>
      <c r="E1209" s="232"/>
      <c r="F1209" s="232"/>
      <c r="G1209" s="232"/>
      <c r="H1209" s="232"/>
      <c r="I1209" s="232"/>
      <c r="J1209" s="234" t="str">
        <f t="shared" si="37"/>
        <v>-</v>
      </c>
      <c r="K1209" s="233"/>
      <c r="L1209" s="233"/>
      <c r="M1209" s="304"/>
      <c r="N1209" s="232">
        <v>1</v>
      </c>
    </row>
    <row r="1210" spans="1:14" x14ac:dyDescent="0.2">
      <c r="A1210" s="230" t="str">
        <f t="shared" si="36"/>
        <v>-</v>
      </c>
      <c r="B1210" s="231"/>
      <c r="C1210" s="232"/>
      <c r="D1210" s="232"/>
      <c r="E1210" s="232"/>
      <c r="F1210" s="232"/>
      <c r="G1210" s="232"/>
      <c r="H1210" s="232"/>
      <c r="I1210" s="232"/>
      <c r="J1210" s="234" t="str">
        <f t="shared" si="37"/>
        <v>-</v>
      </c>
      <c r="K1210" s="233"/>
      <c r="L1210" s="233"/>
      <c r="M1210" s="304"/>
      <c r="N1210" s="232">
        <v>1</v>
      </c>
    </row>
    <row r="1211" spans="1:14" x14ac:dyDescent="0.2">
      <c r="A1211" s="230" t="str">
        <f t="shared" si="36"/>
        <v>-</v>
      </c>
      <c r="B1211" s="231"/>
      <c r="C1211" s="232"/>
      <c r="D1211" s="232"/>
      <c r="E1211" s="232"/>
      <c r="F1211" s="232"/>
      <c r="G1211" s="232"/>
      <c r="H1211" s="232"/>
      <c r="I1211" s="232"/>
      <c r="J1211" s="234" t="str">
        <f t="shared" si="37"/>
        <v>-</v>
      </c>
      <c r="K1211" s="233"/>
      <c r="L1211" s="233"/>
      <c r="M1211" s="304"/>
      <c r="N1211" s="232">
        <v>1</v>
      </c>
    </row>
    <row r="1212" spans="1:14" x14ac:dyDescent="0.2">
      <c r="A1212" s="230" t="str">
        <f t="shared" si="36"/>
        <v>-</v>
      </c>
      <c r="B1212" s="231"/>
      <c r="C1212" s="232"/>
      <c r="D1212" s="232"/>
      <c r="E1212" s="232"/>
      <c r="F1212" s="232"/>
      <c r="G1212" s="232"/>
      <c r="H1212" s="232"/>
      <c r="I1212" s="232"/>
      <c r="J1212" s="234" t="str">
        <f t="shared" si="37"/>
        <v>-</v>
      </c>
      <c r="K1212" s="233"/>
      <c r="L1212" s="233"/>
      <c r="M1212" s="304"/>
      <c r="N1212" s="232">
        <v>1</v>
      </c>
    </row>
    <row r="1213" spans="1:14" x14ac:dyDescent="0.2">
      <c r="A1213" s="230" t="str">
        <f t="shared" si="36"/>
        <v>-</v>
      </c>
      <c r="B1213" s="231"/>
      <c r="C1213" s="232"/>
      <c r="D1213" s="232"/>
      <c r="E1213" s="232"/>
      <c r="F1213" s="232"/>
      <c r="G1213" s="232"/>
      <c r="H1213" s="232"/>
      <c r="I1213" s="232"/>
      <c r="J1213" s="234" t="str">
        <f t="shared" si="37"/>
        <v>-</v>
      </c>
      <c r="K1213" s="233"/>
      <c r="L1213" s="233"/>
      <c r="M1213" s="304"/>
      <c r="N1213" s="232">
        <v>1</v>
      </c>
    </row>
    <row r="1214" spans="1:14" x14ac:dyDescent="0.2">
      <c r="A1214" s="230" t="str">
        <f t="shared" si="36"/>
        <v>-</v>
      </c>
      <c r="B1214" s="231"/>
      <c r="C1214" s="232"/>
      <c r="D1214" s="232"/>
      <c r="E1214" s="232"/>
      <c r="F1214" s="232"/>
      <c r="G1214" s="232"/>
      <c r="H1214" s="232"/>
      <c r="I1214" s="232"/>
      <c r="J1214" s="234" t="str">
        <f t="shared" si="37"/>
        <v>-</v>
      </c>
      <c r="K1214" s="233"/>
      <c r="L1214" s="233"/>
      <c r="M1214" s="304"/>
      <c r="N1214" s="232">
        <v>1</v>
      </c>
    </row>
    <row r="1215" spans="1:14" x14ac:dyDescent="0.2">
      <c r="A1215" s="230" t="str">
        <f t="shared" si="36"/>
        <v>-</v>
      </c>
      <c r="B1215" s="231"/>
      <c r="C1215" s="232"/>
      <c r="D1215" s="232"/>
      <c r="E1215" s="232"/>
      <c r="F1215" s="232"/>
      <c r="G1215" s="232"/>
      <c r="H1215" s="232"/>
      <c r="I1215" s="232"/>
      <c r="J1215" s="234" t="str">
        <f t="shared" si="37"/>
        <v>-</v>
      </c>
      <c r="K1215" s="233"/>
      <c r="L1215" s="233"/>
      <c r="M1215" s="304"/>
      <c r="N1215" s="232">
        <v>1</v>
      </c>
    </row>
    <row r="1216" spans="1:14" x14ac:dyDescent="0.2">
      <c r="A1216" s="230" t="str">
        <f t="shared" si="36"/>
        <v>-</v>
      </c>
      <c r="B1216" s="231"/>
      <c r="C1216" s="232"/>
      <c r="D1216" s="232"/>
      <c r="E1216" s="232"/>
      <c r="F1216" s="232"/>
      <c r="G1216" s="232"/>
      <c r="H1216" s="232"/>
      <c r="I1216" s="232"/>
      <c r="J1216" s="234" t="str">
        <f t="shared" si="37"/>
        <v>-</v>
      </c>
      <c r="K1216" s="233"/>
      <c r="L1216" s="233"/>
      <c r="M1216" s="304"/>
      <c r="N1216" s="232">
        <v>1</v>
      </c>
    </row>
    <row r="1217" spans="1:14" x14ac:dyDescent="0.2">
      <c r="A1217" s="230" t="str">
        <f t="shared" si="36"/>
        <v>-</v>
      </c>
      <c r="B1217" s="231"/>
      <c r="C1217" s="232"/>
      <c r="D1217" s="232"/>
      <c r="E1217" s="232"/>
      <c r="F1217" s="232"/>
      <c r="G1217" s="232"/>
      <c r="H1217" s="232"/>
      <c r="I1217" s="232"/>
      <c r="J1217" s="234" t="str">
        <f t="shared" si="37"/>
        <v>-</v>
      </c>
      <c r="K1217" s="233"/>
      <c r="L1217" s="233"/>
      <c r="M1217" s="304"/>
      <c r="N1217" s="232">
        <v>1</v>
      </c>
    </row>
    <row r="1218" spans="1:14" x14ac:dyDescent="0.2">
      <c r="A1218" s="230" t="str">
        <f t="shared" si="36"/>
        <v>-</v>
      </c>
      <c r="B1218" s="231"/>
      <c r="C1218" s="232"/>
      <c r="D1218" s="232"/>
      <c r="E1218" s="232"/>
      <c r="F1218" s="232"/>
      <c r="G1218" s="232"/>
      <c r="H1218" s="232"/>
      <c r="I1218" s="232"/>
      <c r="J1218" s="234" t="str">
        <f t="shared" si="37"/>
        <v>-</v>
      </c>
      <c r="K1218" s="233"/>
      <c r="L1218" s="233"/>
      <c r="M1218" s="304"/>
      <c r="N1218" s="232">
        <v>1</v>
      </c>
    </row>
    <row r="1219" spans="1:14" x14ac:dyDescent="0.2">
      <c r="A1219" s="230" t="str">
        <f t="shared" si="36"/>
        <v>-</v>
      </c>
      <c r="B1219" s="231"/>
      <c r="C1219" s="232"/>
      <c r="D1219" s="232"/>
      <c r="E1219" s="232"/>
      <c r="F1219" s="232"/>
      <c r="G1219" s="232"/>
      <c r="H1219" s="232"/>
      <c r="I1219" s="232"/>
      <c r="J1219" s="234" t="str">
        <f t="shared" si="37"/>
        <v>-</v>
      </c>
      <c r="K1219" s="233"/>
      <c r="L1219" s="233"/>
      <c r="M1219" s="304"/>
      <c r="N1219" s="232">
        <v>1</v>
      </c>
    </row>
    <row r="1220" spans="1:14" x14ac:dyDescent="0.2">
      <c r="A1220" s="230" t="str">
        <f t="shared" si="36"/>
        <v>-</v>
      </c>
      <c r="B1220" s="231"/>
      <c r="C1220" s="232"/>
      <c r="D1220" s="232"/>
      <c r="E1220" s="232"/>
      <c r="F1220" s="232"/>
      <c r="G1220" s="232"/>
      <c r="H1220" s="232"/>
      <c r="I1220" s="232"/>
      <c r="J1220" s="234" t="str">
        <f t="shared" si="37"/>
        <v>-</v>
      </c>
      <c r="K1220" s="233"/>
      <c r="L1220" s="233"/>
      <c r="M1220" s="304"/>
      <c r="N1220" s="232">
        <v>1</v>
      </c>
    </row>
    <row r="1221" spans="1:14" x14ac:dyDescent="0.2">
      <c r="A1221" s="230" t="str">
        <f t="shared" si="36"/>
        <v>-</v>
      </c>
      <c r="B1221" s="231"/>
      <c r="C1221" s="232"/>
      <c r="D1221" s="232"/>
      <c r="E1221" s="232"/>
      <c r="F1221" s="232"/>
      <c r="G1221" s="232"/>
      <c r="H1221" s="232"/>
      <c r="I1221" s="232"/>
      <c r="J1221" s="234" t="str">
        <f t="shared" si="37"/>
        <v>-</v>
      </c>
      <c r="K1221" s="233"/>
      <c r="L1221" s="233"/>
      <c r="M1221" s="304"/>
      <c r="N1221" s="232">
        <v>1</v>
      </c>
    </row>
    <row r="1222" spans="1:14" x14ac:dyDescent="0.2">
      <c r="A1222" s="230" t="str">
        <f t="shared" ref="A1222:A1285" si="38">IF(B1222=0,"-",VALUE(LEFT(B1222,4)))</f>
        <v>-</v>
      </c>
      <c r="B1222" s="231"/>
      <c r="C1222" s="232"/>
      <c r="D1222" s="232"/>
      <c r="E1222" s="232"/>
      <c r="F1222" s="232"/>
      <c r="G1222" s="232"/>
      <c r="H1222" s="232"/>
      <c r="I1222" s="232"/>
      <c r="J1222" s="234" t="str">
        <f t="shared" ref="J1222:J1285" si="39">IF($I1222=0,"-",VLOOKUP($I1222,ListaObligatiuniFataDeAngajati,2,0))</f>
        <v>-</v>
      </c>
      <c r="K1222" s="233"/>
      <c r="L1222" s="233"/>
      <c r="M1222" s="304"/>
      <c r="N1222" s="232">
        <v>1</v>
      </c>
    </row>
    <row r="1223" spans="1:14" x14ac:dyDescent="0.2">
      <c r="A1223" s="230" t="str">
        <f t="shared" si="38"/>
        <v>-</v>
      </c>
      <c r="B1223" s="231"/>
      <c r="C1223" s="232"/>
      <c r="D1223" s="232"/>
      <c r="E1223" s="232"/>
      <c r="F1223" s="232"/>
      <c r="G1223" s="232"/>
      <c r="H1223" s="232"/>
      <c r="I1223" s="232"/>
      <c r="J1223" s="234" t="str">
        <f t="shared" si="39"/>
        <v>-</v>
      </c>
      <c r="K1223" s="233"/>
      <c r="L1223" s="233"/>
      <c r="M1223" s="304"/>
      <c r="N1223" s="232">
        <v>1</v>
      </c>
    </row>
    <row r="1224" spans="1:14" x14ac:dyDescent="0.2">
      <c r="A1224" s="230" t="str">
        <f t="shared" si="38"/>
        <v>-</v>
      </c>
      <c r="B1224" s="231"/>
      <c r="C1224" s="232"/>
      <c r="D1224" s="232"/>
      <c r="E1224" s="232"/>
      <c r="F1224" s="232"/>
      <c r="G1224" s="232"/>
      <c r="H1224" s="232"/>
      <c r="I1224" s="232"/>
      <c r="J1224" s="234" t="str">
        <f t="shared" si="39"/>
        <v>-</v>
      </c>
      <c r="K1224" s="233"/>
      <c r="L1224" s="233"/>
      <c r="M1224" s="304"/>
      <c r="N1224" s="232">
        <v>1</v>
      </c>
    </row>
    <row r="1225" spans="1:14" x14ac:dyDescent="0.2">
      <c r="A1225" s="230" t="str">
        <f t="shared" si="38"/>
        <v>-</v>
      </c>
      <c r="B1225" s="231"/>
      <c r="C1225" s="232"/>
      <c r="D1225" s="232"/>
      <c r="E1225" s="232"/>
      <c r="F1225" s="232"/>
      <c r="G1225" s="232"/>
      <c r="H1225" s="232"/>
      <c r="I1225" s="232"/>
      <c r="J1225" s="234" t="str">
        <f t="shared" si="39"/>
        <v>-</v>
      </c>
      <c r="K1225" s="233"/>
      <c r="L1225" s="233"/>
      <c r="M1225" s="304"/>
      <c r="N1225" s="232">
        <v>1</v>
      </c>
    </row>
    <row r="1226" spans="1:14" x14ac:dyDescent="0.2">
      <c r="A1226" s="230" t="str">
        <f t="shared" si="38"/>
        <v>-</v>
      </c>
      <c r="B1226" s="231"/>
      <c r="C1226" s="232"/>
      <c r="D1226" s="232"/>
      <c r="E1226" s="232"/>
      <c r="F1226" s="232"/>
      <c r="G1226" s="232"/>
      <c r="H1226" s="232"/>
      <c r="I1226" s="232"/>
      <c r="J1226" s="234" t="str">
        <f t="shared" si="39"/>
        <v>-</v>
      </c>
      <c r="K1226" s="233"/>
      <c r="L1226" s="233"/>
      <c r="M1226" s="304"/>
      <c r="N1226" s="232">
        <v>1</v>
      </c>
    </row>
    <row r="1227" spans="1:14" x14ac:dyDescent="0.2">
      <c r="A1227" s="230" t="str">
        <f t="shared" si="38"/>
        <v>-</v>
      </c>
      <c r="B1227" s="231"/>
      <c r="C1227" s="232"/>
      <c r="D1227" s="232"/>
      <c r="E1227" s="232"/>
      <c r="F1227" s="232"/>
      <c r="G1227" s="232"/>
      <c r="H1227" s="232"/>
      <c r="I1227" s="232"/>
      <c r="J1227" s="234" t="str">
        <f t="shared" si="39"/>
        <v>-</v>
      </c>
      <c r="K1227" s="233"/>
      <c r="L1227" s="233"/>
      <c r="M1227" s="304"/>
      <c r="N1227" s="232">
        <v>1</v>
      </c>
    </row>
    <row r="1228" spans="1:14" x14ac:dyDescent="0.2">
      <c r="A1228" s="230" t="str">
        <f t="shared" si="38"/>
        <v>-</v>
      </c>
      <c r="B1228" s="231"/>
      <c r="C1228" s="232"/>
      <c r="D1228" s="232"/>
      <c r="E1228" s="232"/>
      <c r="F1228" s="232"/>
      <c r="G1228" s="232"/>
      <c r="H1228" s="232"/>
      <c r="I1228" s="232"/>
      <c r="J1228" s="234" t="str">
        <f t="shared" si="39"/>
        <v>-</v>
      </c>
      <c r="K1228" s="233"/>
      <c r="L1228" s="233"/>
      <c r="M1228" s="304"/>
      <c r="N1228" s="232">
        <v>1</v>
      </c>
    </row>
    <row r="1229" spans="1:14" x14ac:dyDescent="0.2">
      <c r="A1229" s="230" t="str">
        <f t="shared" si="38"/>
        <v>-</v>
      </c>
      <c r="B1229" s="231"/>
      <c r="C1229" s="232"/>
      <c r="D1229" s="232"/>
      <c r="E1229" s="232"/>
      <c r="F1229" s="232"/>
      <c r="G1229" s="232"/>
      <c r="H1229" s="232"/>
      <c r="I1229" s="232"/>
      <c r="J1229" s="234" t="str">
        <f t="shared" si="39"/>
        <v>-</v>
      </c>
      <c r="K1229" s="233"/>
      <c r="L1229" s="233"/>
      <c r="M1229" s="304"/>
      <c r="N1229" s="232">
        <v>1</v>
      </c>
    </row>
    <row r="1230" spans="1:14" x14ac:dyDescent="0.2">
      <c r="A1230" s="230" t="str">
        <f t="shared" si="38"/>
        <v>-</v>
      </c>
      <c r="B1230" s="231"/>
      <c r="C1230" s="232"/>
      <c r="D1230" s="232"/>
      <c r="E1230" s="232"/>
      <c r="F1230" s="232"/>
      <c r="G1230" s="232"/>
      <c r="H1230" s="232"/>
      <c r="I1230" s="232"/>
      <c r="J1230" s="234" t="str">
        <f t="shared" si="39"/>
        <v>-</v>
      </c>
      <c r="K1230" s="233"/>
      <c r="L1230" s="233"/>
      <c r="M1230" s="304"/>
      <c r="N1230" s="232">
        <v>1</v>
      </c>
    </row>
    <row r="1231" spans="1:14" x14ac:dyDescent="0.2">
      <c r="A1231" s="230" t="str">
        <f t="shared" si="38"/>
        <v>-</v>
      </c>
      <c r="B1231" s="231"/>
      <c r="C1231" s="232"/>
      <c r="D1231" s="232"/>
      <c r="E1231" s="232"/>
      <c r="F1231" s="232"/>
      <c r="G1231" s="232"/>
      <c r="H1231" s="232"/>
      <c r="I1231" s="232"/>
      <c r="J1231" s="234" t="str">
        <f t="shared" si="39"/>
        <v>-</v>
      </c>
      <c r="K1231" s="233"/>
      <c r="L1231" s="233"/>
      <c r="M1231" s="304"/>
      <c r="N1231" s="232">
        <v>1</v>
      </c>
    </row>
    <row r="1232" spans="1:14" x14ac:dyDescent="0.2">
      <c r="A1232" s="230" t="str">
        <f t="shared" si="38"/>
        <v>-</v>
      </c>
      <c r="B1232" s="231"/>
      <c r="C1232" s="232"/>
      <c r="D1232" s="232"/>
      <c r="E1232" s="232"/>
      <c r="F1232" s="232"/>
      <c r="G1232" s="232"/>
      <c r="H1232" s="232"/>
      <c r="I1232" s="232"/>
      <c r="J1232" s="234" t="str">
        <f t="shared" si="39"/>
        <v>-</v>
      </c>
      <c r="K1232" s="233"/>
      <c r="L1232" s="233"/>
      <c r="M1232" s="304"/>
      <c r="N1232" s="232">
        <v>1</v>
      </c>
    </row>
    <row r="1233" spans="1:14" x14ac:dyDescent="0.2">
      <c r="A1233" s="230" t="str">
        <f t="shared" si="38"/>
        <v>-</v>
      </c>
      <c r="B1233" s="231"/>
      <c r="C1233" s="232"/>
      <c r="D1233" s="232"/>
      <c r="E1233" s="232"/>
      <c r="F1233" s="232"/>
      <c r="G1233" s="232"/>
      <c r="H1233" s="232"/>
      <c r="I1233" s="232"/>
      <c r="J1233" s="234" t="str">
        <f t="shared" si="39"/>
        <v>-</v>
      </c>
      <c r="K1233" s="233"/>
      <c r="L1233" s="233"/>
      <c r="M1233" s="304"/>
      <c r="N1233" s="232">
        <v>1</v>
      </c>
    </row>
    <row r="1234" spans="1:14" x14ac:dyDescent="0.2">
      <c r="A1234" s="230" t="str">
        <f t="shared" si="38"/>
        <v>-</v>
      </c>
      <c r="B1234" s="231"/>
      <c r="C1234" s="232"/>
      <c r="D1234" s="232"/>
      <c r="E1234" s="232"/>
      <c r="F1234" s="232"/>
      <c r="G1234" s="232"/>
      <c r="H1234" s="232"/>
      <c r="I1234" s="232"/>
      <c r="J1234" s="234" t="str">
        <f t="shared" si="39"/>
        <v>-</v>
      </c>
      <c r="K1234" s="233"/>
      <c r="L1234" s="233"/>
      <c r="M1234" s="304"/>
      <c r="N1234" s="232">
        <v>1</v>
      </c>
    </row>
    <row r="1235" spans="1:14" x14ac:dyDescent="0.2">
      <c r="A1235" s="230" t="str">
        <f t="shared" si="38"/>
        <v>-</v>
      </c>
      <c r="B1235" s="231"/>
      <c r="C1235" s="232"/>
      <c r="D1235" s="232"/>
      <c r="E1235" s="232"/>
      <c r="F1235" s="232"/>
      <c r="G1235" s="232"/>
      <c r="H1235" s="232"/>
      <c r="I1235" s="232"/>
      <c r="J1235" s="234" t="str">
        <f t="shared" si="39"/>
        <v>-</v>
      </c>
      <c r="K1235" s="233"/>
      <c r="L1235" s="233"/>
      <c r="M1235" s="304"/>
      <c r="N1235" s="232">
        <v>1</v>
      </c>
    </row>
    <row r="1236" spans="1:14" x14ac:dyDescent="0.2">
      <c r="A1236" s="230" t="str">
        <f t="shared" si="38"/>
        <v>-</v>
      </c>
      <c r="B1236" s="231"/>
      <c r="C1236" s="232"/>
      <c r="D1236" s="232"/>
      <c r="E1236" s="232"/>
      <c r="F1236" s="232"/>
      <c r="G1236" s="232"/>
      <c r="H1236" s="232"/>
      <c r="I1236" s="232"/>
      <c r="J1236" s="234" t="str">
        <f t="shared" si="39"/>
        <v>-</v>
      </c>
      <c r="K1236" s="233"/>
      <c r="L1236" s="233"/>
      <c r="M1236" s="304"/>
      <c r="N1236" s="232">
        <v>1</v>
      </c>
    </row>
    <row r="1237" spans="1:14" x14ac:dyDescent="0.2">
      <c r="A1237" s="230" t="str">
        <f t="shared" si="38"/>
        <v>-</v>
      </c>
      <c r="B1237" s="231"/>
      <c r="C1237" s="232"/>
      <c r="D1237" s="232"/>
      <c r="E1237" s="232"/>
      <c r="F1237" s="232"/>
      <c r="G1237" s="232"/>
      <c r="H1237" s="232"/>
      <c r="I1237" s="232"/>
      <c r="J1237" s="234" t="str">
        <f t="shared" si="39"/>
        <v>-</v>
      </c>
      <c r="K1237" s="233"/>
      <c r="L1237" s="233"/>
      <c r="M1237" s="304"/>
      <c r="N1237" s="232">
        <v>1</v>
      </c>
    </row>
    <row r="1238" spans="1:14" x14ac:dyDescent="0.2">
      <c r="A1238" s="230" t="str">
        <f t="shared" si="38"/>
        <v>-</v>
      </c>
      <c r="B1238" s="231"/>
      <c r="C1238" s="232"/>
      <c r="D1238" s="232"/>
      <c r="E1238" s="232"/>
      <c r="F1238" s="232"/>
      <c r="G1238" s="232"/>
      <c r="H1238" s="232"/>
      <c r="I1238" s="232"/>
      <c r="J1238" s="234" t="str">
        <f t="shared" si="39"/>
        <v>-</v>
      </c>
      <c r="K1238" s="233"/>
      <c r="L1238" s="233"/>
      <c r="M1238" s="304"/>
      <c r="N1238" s="232">
        <v>1</v>
      </c>
    </row>
    <row r="1239" spans="1:14" x14ac:dyDescent="0.2">
      <c r="A1239" s="230" t="str">
        <f t="shared" si="38"/>
        <v>-</v>
      </c>
      <c r="B1239" s="231"/>
      <c r="C1239" s="232"/>
      <c r="D1239" s="232"/>
      <c r="E1239" s="232"/>
      <c r="F1239" s="232"/>
      <c r="G1239" s="232"/>
      <c r="H1239" s="232"/>
      <c r="I1239" s="232"/>
      <c r="J1239" s="234" t="str">
        <f t="shared" si="39"/>
        <v>-</v>
      </c>
      <c r="K1239" s="233"/>
      <c r="L1239" s="233"/>
      <c r="M1239" s="304"/>
      <c r="N1239" s="232">
        <v>1</v>
      </c>
    </row>
    <row r="1240" spans="1:14" x14ac:dyDescent="0.2">
      <c r="A1240" s="230" t="str">
        <f t="shared" si="38"/>
        <v>-</v>
      </c>
      <c r="B1240" s="231"/>
      <c r="C1240" s="232"/>
      <c r="D1240" s="232"/>
      <c r="E1240" s="232"/>
      <c r="F1240" s="232"/>
      <c r="G1240" s="232"/>
      <c r="H1240" s="232"/>
      <c r="I1240" s="232"/>
      <c r="J1240" s="234" t="str">
        <f t="shared" si="39"/>
        <v>-</v>
      </c>
      <c r="K1240" s="233"/>
      <c r="L1240" s="233"/>
      <c r="M1240" s="304"/>
      <c r="N1240" s="232">
        <v>1</v>
      </c>
    </row>
    <row r="1241" spans="1:14" x14ac:dyDescent="0.2">
      <c r="A1241" s="230" t="str">
        <f t="shared" si="38"/>
        <v>-</v>
      </c>
      <c r="B1241" s="231"/>
      <c r="C1241" s="232"/>
      <c r="D1241" s="232"/>
      <c r="E1241" s="232"/>
      <c r="F1241" s="232"/>
      <c r="G1241" s="232"/>
      <c r="H1241" s="232"/>
      <c r="I1241" s="232"/>
      <c r="J1241" s="234" t="str">
        <f t="shared" si="39"/>
        <v>-</v>
      </c>
      <c r="K1241" s="233"/>
      <c r="L1241" s="233"/>
      <c r="M1241" s="304"/>
      <c r="N1241" s="232">
        <v>1</v>
      </c>
    </row>
    <row r="1242" spans="1:14" x14ac:dyDescent="0.2">
      <c r="A1242" s="230" t="str">
        <f t="shared" si="38"/>
        <v>-</v>
      </c>
      <c r="B1242" s="231"/>
      <c r="C1242" s="232"/>
      <c r="D1242" s="232"/>
      <c r="E1242" s="232"/>
      <c r="F1242" s="232"/>
      <c r="G1242" s="232"/>
      <c r="H1242" s="232"/>
      <c r="I1242" s="232"/>
      <c r="J1242" s="234" t="str">
        <f t="shared" si="39"/>
        <v>-</v>
      </c>
      <c r="K1242" s="233"/>
      <c r="L1242" s="233"/>
      <c r="M1242" s="304"/>
      <c r="N1242" s="232">
        <v>1</v>
      </c>
    </row>
    <row r="1243" spans="1:14" x14ac:dyDescent="0.2">
      <c r="A1243" s="230" t="str">
        <f t="shared" si="38"/>
        <v>-</v>
      </c>
      <c r="B1243" s="231"/>
      <c r="C1243" s="232"/>
      <c r="D1243" s="232"/>
      <c r="E1243" s="232"/>
      <c r="F1243" s="232"/>
      <c r="G1243" s="232"/>
      <c r="H1243" s="232"/>
      <c r="I1243" s="232"/>
      <c r="J1243" s="234" t="str">
        <f t="shared" si="39"/>
        <v>-</v>
      </c>
      <c r="K1243" s="233"/>
      <c r="L1243" s="233"/>
      <c r="M1243" s="304"/>
      <c r="N1243" s="232">
        <v>1</v>
      </c>
    </row>
    <row r="1244" spans="1:14" x14ac:dyDescent="0.2">
      <c r="A1244" s="230" t="str">
        <f t="shared" si="38"/>
        <v>-</v>
      </c>
      <c r="B1244" s="231"/>
      <c r="C1244" s="232"/>
      <c r="D1244" s="232"/>
      <c r="E1244" s="232"/>
      <c r="F1244" s="232"/>
      <c r="G1244" s="232"/>
      <c r="H1244" s="232"/>
      <c r="I1244" s="232"/>
      <c r="J1244" s="234" t="str">
        <f t="shared" si="39"/>
        <v>-</v>
      </c>
      <c r="K1244" s="233"/>
      <c r="L1244" s="233"/>
      <c r="M1244" s="304"/>
      <c r="N1244" s="232">
        <v>1</v>
      </c>
    </row>
    <row r="1245" spans="1:14" x14ac:dyDescent="0.2">
      <c r="A1245" s="230" t="str">
        <f t="shared" si="38"/>
        <v>-</v>
      </c>
      <c r="B1245" s="231"/>
      <c r="C1245" s="232"/>
      <c r="D1245" s="232"/>
      <c r="E1245" s="232"/>
      <c r="F1245" s="232"/>
      <c r="G1245" s="232"/>
      <c r="H1245" s="232"/>
      <c r="I1245" s="232"/>
      <c r="J1245" s="234" t="str">
        <f t="shared" si="39"/>
        <v>-</v>
      </c>
      <c r="K1245" s="233"/>
      <c r="L1245" s="233"/>
      <c r="M1245" s="304"/>
      <c r="N1245" s="232">
        <v>1</v>
      </c>
    </row>
    <row r="1246" spans="1:14" x14ac:dyDescent="0.2">
      <c r="A1246" s="230" t="str">
        <f t="shared" si="38"/>
        <v>-</v>
      </c>
      <c r="B1246" s="231"/>
      <c r="C1246" s="232"/>
      <c r="D1246" s="232"/>
      <c r="E1246" s="232"/>
      <c r="F1246" s="232"/>
      <c r="G1246" s="232"/>
      <c r="H1246" s="232"/>
      <c r="I1246" s="232"/>
      <c r="J1246" s="234" t="str">
        <f t="shared" si="39"/>
        <v>-</v>
      </c>
      <c r="K1246" s="233"/>
      <c r="L1246" s="233"/>
      <c r="M1246" s="304"/>
      <c r="N1246" s="232">
        <v>1</v>
      </c>
    </row>
    <row r="1247" spans="1:14" x14ac:dyDescent="0.2">
      <c r="A1247" s="230" t="str">
        <f t="shared" si="38"/>
        <v>-</v>
      </c>
      <c r="B1247" s="231"/>
      <c r="C1247" s="232"/>
      <c r="D1247" s="232"/>
      <c r="E1247" s="232"/>
      <c r="F1247" s="232"/>
      <c r="G1247" s="232"/>
      <c r="H1247" s="232"/>
      <c r="I1247" s="232"/>
      <c r="J1247" s="234" t="str">
        <f t="shared" si="39"/>
        <v>-</v>
      </c>
      <c r="K1247" s="233"/>
      <c r="L1247" s="233"/>
      <c r="M1247" s="304"/>
      <c r="N1247" s="232">
        <v>1</v>
      </c>
    </row>
    <row r="1248" spans="1:14" x14ac:dyDescent="0.2">
      <c r="A1248" s="230" t="str">
        <f t="shared" si="38"/>
        <v>-</v>
      </c>
      <c r="B1248" s="231"/>
      <c r="C1248" s="232"/>
      <c r="D1248" s="232"/>
      <c r="E1248" s="232"/>
      <c r="F1248" s="232"/>
      <c r="G1248" s="232"/>
      <c r="H1248" s="232"/>
      <c r="I1248" s="232"/>
      <c r="J1248" s="234" t="str">
        <f t="shared" si="39"/>
        <v>-</v>
      </c>
      <c r="K1248" s="233"/>
      <c r="L1248" s="233"/>
      <c r="M1248" s="304"/>
      <c r="N1248" s="232">
        <v>1</v>
      </c>
    </row>
    <row r="1249" spans="1:14" x14ac:dyDescent="0.2">
      <c r="A1249" s="230" t="str">
        <f t="shared" si="38"/>
        <v>-</v>
      </c>
      <c r="B1249" s="231"/>
      <c r="C1249" s="232"/>
      <c r="D1249" s="232"/>
      <c r="E1249" s="232"/>
      <c r="F1249" s="232"/>
      <c r="G1249" s="232"/>
      <c r="H1249" s="232"/>
      <c r="I1249" s="232"/>
      <c r="J1249" s="234" t="str">
        <f t="shared" si="39"/>
        <v>-</v>
      </c>
      <c r="K1249" s="233"/>
      <c r="L1249" s="233"/>
      <c r="M1249" s="304"/>
      <c r="N1249" s="232">
        <v>1</v>
      </c>
    </row>
    <row r="1250" spans="1:14" x14ac:dyDescent="0.2">
      <c r="A1250" s="230" t="str">
        <f t="shared" si="38"/>
        <v>-</v>
      </c>
      <c r="B1250" s="231"/>
      <c r="C1250" s="232"/>
      <c r="D1250" s="232"/>
      <c r="E1250" s="232"/>
      <c r="F1250" s="232"/>
      <c r="G1250" s="232"/>
      <c r="H1250" s="232"/>
      <c r="I1250" s="232"/>
      <c r="J1250" s="234" t="str">
        <f t="shared" si="39"/>
        <v>-</v>
      </c>
      <c r="K1250" s="233"/>
      <c r="L1250" s="233"/>
      <c r="M1250" s="304"/>
      <c r="N1250" s="232">
        <v>1</v>
      </c>
    </row>
    <row r="1251" spans="1:14" x14ac:dyDescent="0.2">
      <c r="A1251" s="230" t="str">
        <f t="shared" si="38"/>
        <v>-</v>
      </c>
      <c r="B1251" s="231"/>
      <c r="C1251" s="232"/>
      <c r="D1251" s="232"/>
      <c r="E1251" s="232"/>
      <c r="F1251" s="232"/>
      <c r="G1251" s="232"/>
      <c r="H1251" s="232"/>
      <c r="I1251" s="232"/>
      <c r="J1251" s="234" t="str">
        <f t="shared" si="39"/>
        <v>-</v>
      </c>
      <c r="K1251" s="233"/>
      <c r="L1251" s="233"/>
      <c r="M1251" s="304"/>
      <c r="N1251" s="232">
        <v>1</v>
      </c>
    </row>
    <row r="1252" spans="1:14" x14ac:dyDescent="0.2">
      <c r="A1252" s="230" t="str">
        <f t="shared" si="38"/>
        <v>-</v>
      </c>
      <c r="B1252" s="231"/>
      <c r="C1252" s="232"/>
      <c r="D1252" s="232"/>
      <c r="E1252" s="232"/>
      <c r="F1252" s="232"/>
      <c r="G1252" s="232"/>
      <c r="H1252" s="232"/>
      <c r="I1252" s="232"/>
      <c r="J1252" s="234" t="str">
        <f t="shared" si="39"/>
        <v>-</v>
      </c>
      <c r="K1252" s="233"/>
      <c r="L1252" s="233"/>
      <c r="M1252" s="304"/>
      <c r="N1252" s="232">
        <v>1</v>
      </c>
    </row>
    <row r="1253" spans="1:14" x14ac:dyDescent="0.2">
      <c r="A1253" s="230" t="str">
        <f t="shared" si="38"/>
        <v>-</v>
      </c>
      <c r="B1253" s="231"/>
      <c r="C1253" s="232"/>
      <c r="D1253" s="232"/>
      <c r="E1253" s="232"/>
      <c r="F1253" s="232"/>
      <c r="G1253" s="232"/>
      <c r="H1253" s="232"/>
      <c r="I1253" s="232"/>
      <c r="J1253" s="234" t="str">
        <f t="shared" si="39"/>
        <v>-</v>
      </c>
      <c r="K1253" s="233"/>
      <c r="L1253" s="233"/>
      <c r="M1253" s="304"/>
      <c r="N1253" s="232">
        <v>1</v>
      </c>
    </row>
    <row r="1254" spans="1:14" x14ac:dyDescent="0.2">
      <c r="A1254" s="230" t="str">
        <f t="shared" si="38"/>
        <v>-</v>
      </c>
      <c r="B1254" s="231"/>
      <c r="C1254" s="232"/>
      <c r="D1254" s="232"/>
      <c r="E1254" s="232"/>
      <c r="F1254" s="232"/>
      <c r="G1254" s="232"/>
      <c r="H1254" s="232"/>
      <c r="I1254" s="232"/>
      <c r="J1254" s="234" t="str">
        <f t="shared" si="39"/>
        <v>-</v>
      </c>
      <c r="K1254" s="233"/>
      <c r="L1254" s="233"/>
      <c r="M1254" s="304"/>
      <c r="N1254" s="232">
        <v>1</v>
      </c>
    </row>
    <row r="1255" spans="1:14" x14ac:dyDescent="0.2">
      <c r="A1255" s="230" t="str">
        <f t="shared" si="38"/>
        <v>-</v>
      </c>
      <c r="B1255" s="231"/>
      <c r="C1255" s="232"/>
      <c r="D1255" s="232"/>
      <c r="E1255" s="232"/>
      <c r="F1255" s="232"/>
      <c r="G1255" s="232"/>
      <c r="H1255" s="232"/>
      <c r="I1255" s="232"/>
      <c r="J1255" s="234" t="str">
        <f t="shared" si="39"/>
        <v>-</v>
      </c>
      <c r="K1255" s="233"/>
      <c r="L1255" s="233"/>
      <c r="M1255" s="304"/>
      <c r="N1255" s="232">
        <v>1</v>
      </c>
    </row>
    <row r="1256" spans="1:14" x14ac:dyDescent="0.2">
      <c r="A1256" s="230" t="str">
        <f t="shared" si="38"/>
        <v>-</v>
      </c>
      <c r="B1256" s="231"/>
      <c r="C1256" s="232"/>
      <c r="D1256" s="232"/>
      <c r="E1256" s="232"/>
      <c r="F1256" s="232"/>
      <c r="G1256" s="232"/>
      <c r="H1256" s="232"/>
      <c r="I1256" s="232"/>
      <c r="J1256" s="234" t="str">
        <f t="shared" si="39"/>
        <v>-</v>
      </c>
      <c r="K1256" s="233"/>
      <c r="L1256" s="233"/>
      <c r="M1256" s="304"/>
      <c r="N1256" s="232">
        <v>1</v>
      </c>
    </row>
    <row r="1257" spans="1:14" x14ac:dyDescent="0.2">
      <c r="A1257" s="230" t="str">
        <f t="shared" si="38"/>
        <v>-</v>
      </c>
      <c r="B1257" s="231"/>
      <c r="C1257" s="232"/>
      <c r="D1257" s="232"/>
      <c r="E1257" s="232"/>
      <c r="F1257" s="232"/>
      <c r="G1257" s="232"/>
      <c r="H1257" s="232"/>
      <c r="I1257" s="232"/>
      <c r="J1257" s="234" t="str">
        <f t="shared" si="39"/>
        <v>-</v>
      </c>
      <c r="K1257" s="233"/>
      <c r="L1257" s="233"/>
      <c r="M1257" s="304"/>
      <c r="N1257" s="232">
        <v>1</v>
      </c>
    </row>
    <row r="1258" spans="1:14" x14ac:dyDescent="0.2">
      <c r="A1258" s="230" t="str">
        <f t="shared" si="38"/>
        <v>-</v>
      </c>
      <c r="B1258" s="231"/>
      <c r="C1258" s="232"/>
      <c r="D1258" s="232"/>
      <c r="E1258" s="232"/>
      <c r="F1258" s="232"/>
      <c r="G1258" s="232"/>
      <c r="H1258" s="232"/>
      <c r="I1258" s="232"/>
      <c r="J1258" s="234" t="str">
        <f t="shared" si="39"/>
        <v>-</v>
      </c>
      <c r="K1258" s="233"/>
      <c r="L1258" s="233"/>
      <c r="M1258" s="304"/>
      <c r="N1258" s="232">
        <v>1</v>
      </c>
    </row>
    <row r="1259" spans="1:14" x14ac:dyDescent="0.2">
      <c r="A1259" s="230" t="str">
        <f t="shared" si="38"/>
        <v>-</v>
      </c>
      <c r="B1259" s="231"/>
      <c r="C1259" s="232"/>
      <c r="D1259" s="232"/>
      <c r="E1259" s="232"/>
      <c r="F1259" s="232"/>
      <c r="G1259" s="232"/>
      <c r="H1259" s="232"/>
      <c r="I1259" s="232"/>
      <c r="J1259" s="234" t="str">
        <f t="shared" si="39"/>
        <v>-</v>
      </c>
      <c r="K1259" s="233"/>
      <c r="L1259" s="233"/>
      <c r="M1259" s="304"/>
      <c r="N1259" s="232">
        <v>1</v>
      </c>
    </row>
    <row r="1260" spans="1:14" x14ac:dyDescent="0.2">
      <c r="A1260" s="230" t="str">
        <f t="shared" si="38"/>
        <v>-</v>
      </c>
      <c r="B1260" s="231"/>
      <c r="C1260" s="232"/>
      <c r="D1260" s="232"/>
      <c r="E1260" s="232"/>
      <c r="F1260" s="232"/>
      <c r="G1260" s="232"/>
      <c r="H1260" s="232"/>
      <c r="I1260" s="232"/>
      <c r="J1260" s="234" t="str">
        <f t="shared" si="39"/>
        <v>-</v>
      </c>
      <c r="K1260" s="233"/>
      <c r="L1260" s="233"/>
      <c r="M1260" s="304"/>
      <c r="N1260" s="232">
        <v>1</v>
      </c>
    </row>
    <row r="1261" spans="1:14" x14ac:dyDescent="0.2">
      <c r="A1261" s="230" t="str">
        <f t="shared" si="38"/>
        <v>-</v>
      </c>
      <c r="B1261" s="231"/>
      <c r="C1261" s="232"/>
      <c r="D1261" s="232"/>
      <c r="E1261" s="232"/>
      <c r="F1261" s="232"/>
      <c r="G1261" s="232"/>
      <c r="H1261" s="232"/>
      <c r="I1261" s="232"/>
      <c r="J1261" s="234" t="str">
        <f t="shared" si="39"/>
        <v>-</v>
      </c>
      <c r="K1261" s="233"/>
      <c r="L1261" s="233"/>
      <c r="M1261" s="304"/>
      <c r="N1261" s="232">
        <v>1</v>
      </c>
    </row>
    <row r="1262" spans="1:14" x14ac:dyDescent="0.2">
      <c r="A1262" s="230" t="str">
        <f t="shared" si="38"/>
        <v>-</v>
      </c>
      <c r="B1262" s="231"/>
      <c r="C1262" s="232"/>
      <c r="D1262" s="232"/>
      <c r="E1262" s="232"/>
      <c r="F1262" s="232"/>
      <c r="G1262" s="232"/>
      <c r="H1262" s="232"/>
      <c r="I1262" s="232"/>
      <c r="J1262" s="234" t="str">
        <f t="shared" si="39"/>
        <v>-</v>
      </c>
      <c r="K1262" s="233"/>
      <c r="L1262" s="233"/>
      <c r="M1262" s="304"/>
      <c r="N1262" s="232">
        <v>1</v>
      </c>
    </row>
    <row r="1263" spans="1:14" x14ac:dyDescent="0.2">
      <c r="A1263" s="230" t="str">
        <f t="shared" si="38"/>
        <v>-</v>
      </c>
      <c r="B1263" s="231"/>
      <c r="C1263" s="232"/>
      <c r="D1263" s="232"/>
      <c r="E1263" s="232"/>
      <c r="F1263" s="232"/>
      <c r="G1263" s="232"/>
      <c r="H1263" s="232"/>
      <c r="I1263" s="232"/>
      <c r="J1263" s="234" t="str">
        <f t="shared" si="39"/>
        <v>-</v>
      </c>
      <c r="K1263" s="233"/>
      <c r="L1263" s="233"/>
      <c r="M1263" s="304"/>
      <c r="N1263" s="232">
        <v>1</v>
      </c>
    </row>
    <row r="1264" spans="1:14" x14ac:dyDescent="0.2">
      <c r="A1264" s="230" t="str">
        <f t="shared" si="38"/>
        <v>-</v>
      </c>
      <c r="B1264" s="231"/>
      <c r="C1264" s="232"/>
      <c r="D1264" s="232"/>
      <c r="E1264" s="232"/>
      <c r="F1264" s="232"/>
      <c r="G1264" s="232"/>
      <c r="H1264" s="232"/>
      <c r="I1264" s="232"/>
      <c r="J1264" s="234" t="str">
        <f t="shared" si="39"/>
        <v>-</v>
      </c>
      <c r="K1264" s="233"/>
      <c r="L1264" s="233"/>
      <c r="M1264" s="304"/>
      <c r="N1264" s="232">
        <v>1</v>
      </c>
    </row>
    <row r="1265" spans="1:14" x14ac:dyDescent="0.2">
      <c r="A1265" s="230" t="str">
        <f t="shared" si="38"/>
        <v>-</v>
      </c>
      <c r="B1265" s="231"/>
      <c r="C1265" s="232"/>
      <c r="D1265" s="232"/>
      <c r="E1265" s="232"/>
      <c r="F1265" s="232"/>
      <c r="G1265" s="232"/>
      <c r="H1265" s="232"/>
      <c r="I1265" s="232"/>
      <c r="J1265" s="234" t="str">
        <f t="shared" si="39"/>
        <v>-</v>
      </c>
      <c r="K1265" s="233"/>
      <c r="L1265" s="233"/>
      <c r="M1265" s="304"/>
      <c r="N1265" s="232">
        <v>1</v>
      </c>
    </row>
    <row r="1266" spans="1:14" x14ac:dyDescent="0.2">
      <c r="A1266" s="230" t="str">
        <f t="shared" si="38"/>
        <v>-</v>
      </c>
      <c r="B1266" s="231"/>
      <c r="C1266" s="232"/>
      <c r="D1266" s="232"/>
      <c r="E1266" s="232"/>
      <c r="F1266" s="232"/>
      <c r="G1266" s="232"/>
      <c r="H1266" s="232"/>
      <c r="I1266" s="232"/>
      <c r="J1266" s="234" t="str">
        <f t="shared" si="39"/>
        <v>-</v>
      </c>
      <c r="K1266" s="233"/>
      <c r="L1266" s="233"/>
      <c r="M1266" s="304"/>
      <c r="N1266" s="232">
        <v>1</v>
      </c>
    </row>
    <row r="1267" spans="1:14" x14ac:dyDescent="0.2">
      <c r="A1267" s="230" t="str">
        <f t="shared" si="38"/>
        <v>-</v>
      </c>
      <c r="B1267" s="231"/>
      <c r="C1267" s="232"/>
      <c r="D1267" s="232"/>
      <c r="E1267" s="232"/>
      <c r="F1267" s="232"/>
      <c r="G1267" s="232"/>
      <c r="H1267" s="232"/>
      <c r="I1267" s="232"/>
      <c r="J1267" s="234" t="str">
        <f t="shared" si="39"/>
        <v>-</v>
      </c>
      <c r="K1267" s="233"/>
      <c r="L1267" s="233"/>
      <c r="M1267" s="304"/>
      <c r="N1267" s="232">
        <v>1</v>
      </c>
    </row>
    <row r="1268" spans="1:14" x14ac:dyDescent="0.2">
      <c r="A1268" s="230" t="str">
        <f t="shared" si="38"/>
        <v>-</v>
      </c>
      <c r="B1268" s="231"/>
      <c r="C1268" s="232"/>
      <c r="D1268" s="232"/>
      <c r="E1268" s="232"/>
      <c r="F1268" s="232"/>
      <c r="G1268" s="232"/>
      <c r="H1268" s="232"/>
      <c r="I1268" s="232"/>
      <c r="J1268" s="234" t="str">
        <f t="shared" si="39"/>
        <v>-</v>
      </c>
      <c r="K1268" s="233"/>
      <c r="L1268" s="233"/>
      <c r="M1268" s="304"/>
      <c r="N1268" s="232">
        <v>1</v>
      </c>
    </row>
    <row r="1269" spans="1:14" x14ac:dyDescent="0.2">
      <c r="A1269" s="230" t="str">
        <f t="shared" si="38"/>
        <v>-</v>
      </c>
      <c r="B1269" s="231"/>
      <c r="C1269" s="232"/>
      <c r="D1269" s="232"/>
      <c r="E1269" s="232"/>
      <c r="F1269" s="232"/>
      <c r="G1269" s="232"/>
      <c r="H1269" s="232"/>
      <c r="I1269" s="232"/>
      <c r="J1269" s="234" t="str">
        <f t="shared" si="39"/>
        <v>-</v>
      </c>
      <c r="K1269" s="233"/>
      <c r="L1269" s="233"/>
      <c r="M1269" s="304"/>
      <c r="N1269" s="232">
        <v>1</v>
      </c>
    </row>
    <row r="1270" spans="1:14" x14ac:dyDescent="0.2">
      <c r="A1270" s="230" t="str">
        <f t="shared" si="38"/>
        <v>-</v>
      </c>
      <c r="B1270" s="231"/>
      <c r="C1270" s="232"/>
      <c r="D1270" s="232"/>
      <c r="E1270" s="232"/>
      <c r="F1270" s="232"/>
      <c r="G1270" s="232"/>
      <c r="H1270" s="232"/>
      <c r="I1270" s="232"/>
      <c r="J1270" s="234" t="str">
        <f t="shared" si="39"/>
        <v>-</v>
      </c>
      <c r="K1270" s="233"/>
      <c r="L1270" s="233"/>
      <c r="M1270" s="304"/>
      <c r="N1270" s="232">
        <v>1</v>
      </c>
    </row>
    <row r="1271" spans="1:14" x14ac:dyDescent="0.2">
      <c r="A1271" s="230" t="str">
        <f t="shared" si="38"/>
        <v>-</v>
      </c>
      <c r="B1271" s="231"/>
      <c r="C1271" s="232"/>
      <c r="D1271" s="232"/>
      <c r="E1271" s="232"/>
      <c r="F1271" s="232"/>
      <c r="G1271" s="232"/>
      <c r="H1271" s="232"/>
      <c r="I1271" s="232"/>
      <c r="J1271" s="234" t="str">
        <f t="shared" si="39"/>
        <v>-</v>
      </c>
      <c r="K1271" s="233"/>
      <c r="L1271" s="233"/>
      <c r="M1271" s="304"/>
      <c r="N1271" s="232">
        <v>1</v>
      </c>
    </row>
    <row r="1272" spans="1:14" x14ac:dyDescent="0.2">
      <c r="A1272" s="230" t="str">
        <f t="shared" si="38"/>
        <v>-</v>
      </c>
      <c r="B1272" s="231"/>
      <c r="C1272" s="232"/>
      <c r="D1272" s="232"/>
      <c r="E1272" s="232"/>
      <c r="F1272" s="232"/>
      <c r="G1272" s="232"/>
      <c r="H1272" s="232"/>
      <c r="I1272" s="232"/>
      <c r="J1272" s="234" t="str">
        <f t="shared" si="39"/>
        <v>-</v>
      </c>
      <c r="K1272" s="233"/>
      <c r="L1272" s="233"/>
      <c r="M1272" s="304"/>
      <c r="N1272" s="232">
        <v>1</v>
      </c>
    </row>
    <row r="1273" spans="1:14" x14ac:dyDescent="0.2">
      <c r="A1273" s="230" t="str">
        <f t="shared" si="38"/>
        <v>-</v>
      </c>
      <c r="B1273" s="231"/>
      <c r="C1273" s="232"/>
      <c r="D1273" s="232"/>
      <c r="E1273" s="232"/>
      <c r="F1273" s="232"/>
      <c r="G1273" s="232"/>
      <c r="H1273" s="232"/>
      <c r="I1273" s="232"/>
      <c r="J1273" s="234" t="str">
        <f t="shared" si="39"/>
        <v>-</v>
      </c>
      <c r="K1273" s="233"/>
      <c r="L1273" s="233"/>
      <c r="M1273" s="304"/>
      <c r="N1273" s="232">
        <v>1</v>
      </c>
    </row>
    <row r="1274" spans="1:14" x14ac:dyDescent="0.2">
      <c r="A1274" s="230" t="str">
        <f t="shared" si="38"/>
        <v>-</v>
      </c>
      <c r="B1274" s="231"/>
      <c r="C1274" s="232"/>
      <c r="D1274" s="232"/>
      <c r="E1274" s="232"/>
      <c r="F1274" s="232"/>
      <c r="G1274" s="232"/>
      <c r="H1274" s="232"/>
      <c r="I1274" s="232"/>
      <c r="J1274" s="234" t="str">
        <f t="shared" si="39"/>
        <v>-</v>
      </c>
      <c r="K1274" s="233"/>
      <c r="L1274" s="233"/>
      <c r="M1274" s="304"/>
      <c r="N1274" s="232">
        <v>1</v>
      </c>
    </row>
    <row r="1275" spans="1:14" x14ac:dyDescent="0.2">
      <c r="A1275" s="230" t="str">
        <f t="shared" si="38"/>
        <v>-</v>
      </c>
      <c r="B1275" s="231"/>
      <c r="C1275" s="232"/>
      <c r="D1275" s="232"/>
      <c r="E1275" s="232"/>
      <c r="F1275" s="232"/>
      <c r="G1275" s="232"/>
      <c r="H1275" s="232"/>
      <c r="I1275" s="232"/>
      <c r="J1275" s="234" t="str">
        <f t="shared" si="39"/>
        <v>-</v>
      </c>
      <c r="K1275" s="233"/>
      <c r="L1275" s="233"/>
      <c r="M1275" s="304"/>
      <c r="N1275" s="232">
        <v>1</v>
      </c>
    </row>
    <row r="1276" spans="1:14" x14ac:dyDescent="0.2">
      <c r="A1276" s="230" t="str">
        <f t="shared" si="38"/>
        <v>-</v>
      </c>
      <c r="B1276" s="231"/>
      <c r="C1276" s="232"/>
      <c r="D1276" s="232"/>
      <c r="E1276" s="232"/>
      <c r="F1276" s="232"/>
      <c r="G1276" s="232"/>
      <c r="H1276" s="232"/>
      <c r="I1276" s="232"/>
      <c r="J1276" s="234" t="str">
        <f t="shared" si="39"/>
        <v>-</v>
      </c>
      <c r="K1276" s="233"/>
      <c r="L1276" s="233"/>
      <c r="M1276" s="304"/>
      <c r="N1276" s="232">
        <v>1</v>
      </c>
    </row>
    <row r="1277" spans="1:14" x14ac:dyDescent="0.2">
      <c r="A1277" s="230" t="str">
        <f t="shared" si="38"/>
        <v>-</v>
      </c>
      <c r="B1277" s="231"/>
      <c r="C1277" s="232"/>
      <c r="D1277" s="232"/>
      <c r="E1277" s="232"/>
      <c r="F1277" s="232"/>
      <c r="G1277" s="232"/>
      <c r="H1277" s="232"/>
      <c r="I1277" s="232"/>
      <c r="J1277" s="234" t="str">
        <f t="shared" si="39"/>
        <v>-</v>
      </c>
      <c r="K1277" s="233"/>
      <c r="L1277" s="233"/>
      <c r="M1277" s="304"/>
      <c r="N1277" s="232">
        <v>1</v>
      </c>
    </row>
    <row r="1278" spans="1:14" x14ac:dyDescent="0.2">
      <c r="A1278" s="230" t="str">
        <f t="shared" si="38"/>
        <v>-</v>
      </c>
      <c r="B1278" s="231"/>
      <c r="C1278" s="232"/>
      <c r="D1278" s="232"/>
      <c r="E1278" s="232"/>
      <c r="F1278" s="232"/>
      <c r="G1278" s="232"/>
      <c r="H1278" s="232"/>
      <c r="I1278" s="232"/>
      <c r="J1278" s="234" t="str">
        <f t="shared" si="39"/>
        <v>-</v>
      </c>
      <c r="K1278" s="233"/>
      <c r="L1278" s="233"/>
      <c r="M1278" s="304"/>
      <c r="N1278" s="232">
        <v>1</v>
      </c>
    </row>
    <row r="1279" spans="1:14" x14ac:dyDescent="0.2">
      <c r="A1279" s="230" t="str">
        <f t="shared" si="38"/>
        <v>-</v>
      </c>
      <c r="B1279" s="231"/>
      <c r="C1279" s="232"/>
      <c r="D1279" s="232"/>
      <c r="E1279" s="232"/>
      <c r="F1279" s="232"/>
      <c r="G1279" s="232"/>
      <c r="H1279" s="232"/>
      <c r="I1279" s="232"/>
      <c r="J1279" s="234" t="str">
        <f t="shared" si="39"/>
        <v>-</v>
      </c>
      <c r="K1279" s="233"/>
      <c r="L1279" s="233"/>
      <c r="M1279" s="304"/>
      <c r="N1279" s="232">
        <v>1</v>
      </c>
    </row>
    <row r="1280" spans="1:14" x14ac:dyDescent="0.2">
      <c r="A1280" s="230" t="str">
        <f t="shared" si="38"/>
        <v>-</v>
      </c>
      <c r="B1280" s="231"/>
      <c r="C1280" s="232"/>
      <c r="D1280" s="232"/>
      <c r="E1280" s="232"/>
      <c r="F1280" s="232"/>
      <c r="G1280" s="232"/>
      <c r="H1280" s="232"/>
      <c r="I1280" s="232"/>
      <c r="J1280" s="234" t="str">
        <f t="shared" si="39"/>
        <v>-</v>
      </c>
      <c r="K1280" s="233"/>
      <c r="L1280" s="233"/>
      <c r="M1280" s="304"/>
      <c r="N1280" s="232">
        <v>1</v>
      </c>
    </row>
    <row r="1281" spans="1:14" x14ac:dyDescent="0.2">
      <c r="A1281" s="230" t="str">
        <f t="shared" si="38"/>
        <v>-</v>
      </c>
      <c r="B1281" s="231"/>
      <c r="C1281" s="232"/>
      <c r="D1281" s="232"/>
      <c r="E1281" s="232"/>
      <c r="F1281" s="232"/>
      <c r="G1281" s="232"/>
      <c r="H1281" s="232"/>
      <c r="I1281" s="232"/>
      <c r="J1281" s="234" t="str">
        <f t="shared" si="39"/>
        <v>-</v>
      </c>
      <c r="K1281" s="233"/>
      <c r="L1281" s="233"/>
      <c r="M1281" s="304"/>
      <c r="N1281" s="232">
        <v>1</v>
      </c>
    </row>
    <row r="1282" spans="1:14" x14ac:dyDescent="0.2">
      <c r="A1282" s="230" t="str">
        <f t="shared" si="38"/>
        <v>-</v>
      </c>
      <c r="B1282" s="231"/>
      <c r="C1282" s="232"/>
      <c r="D1282" s="232"/>
      <c r="E1282" s="232"/>
      <c r="F1282" s="232"/>
      <c r="G1282" s="232"/>
      <c r="H1282" s="232"/>
      <c r="I1282" s="232"/>
      <c r="J1282" s="234" t="str">
        <f t="shared" si="39"/>
        <v>-</v>
      </c>
      <c r="K1282" s="233"/>
      <c r="L1282" s="233"/>
      <c r="M1282" s="304"/>
      <c r="N1282" s="232">
        <v>1</v>
      </c>
    </row>
    <row r="1283" spans="1:14" x14ac:dyDescent="0.2">
      <c r="A1283" s="230" t="str">
        <f t="shared" si="38"/>
        <v>-</v>
      </c>
      <c r="B1283" s="231"/>
      <c r="C1283" s="232"/>
      <c r="D1283" s="232"/>
      <c r="E1283" s="232"/>
      <c r="F1283" s="232"/>
      <c r="G1283" s="232"/>
      <c r="H1283" s="232"/>
      <c r="I1283" s="232"/>
      <c r="J1283" s="234" t="str">
        <f t="shared" si="39"/>
        <v>-</v>
      </c>
      <c r="K1283" s="233"/>
      <c r="L1283" s="233"/>
      <c r="M1283" s="304"/>
      <c r="N1283" s="232">
        <v>1</v>
      </c>
    </row>
    <row r="1284" spans="1:14" x14ac:dyDescent="0.2">
      <c r="A1284" s="230" t="str">
        <f t="shared" si="38"/>
        <v>-</v>
      </c>
      <c r="B1284" s="231"/>
      <c r="C1284" s="232"/>
      <c r="D1284" s="232"/>
      <c r="E1284" s="232"/>
      <c r="F1284" s="232"/>
      <c r="G1284" s="232"/>
      <c r="H1284" s="232"/>
      <c r="I1284" s="232"/>
      <c r="J1284" s="234" t="str">
        <f t="shared" si="39"/>
        <v>-</v>
      </c>
      <c r="K1284" s="233"/>
      <c r="L1284" s="233"/>
      <c r="M1284" s="304"/>
      <c r="N1284" s="232">
        <v>1</v>
      </c>
    </row>
    <row r="1285" spans="1:14" x14ac:dyDescent="0.2">
      <c r="A1285" s="230" t="str">
        <f t="shared" si="38"/>
        <v>-</v>
      </c>
      <c r="B1285" s="231"/>
      <c r="C1285" s="232"/>
      <c r="D1285" s="232"/>
      <c r="E1285" s="232"/>
      <c r="F1285" s="232"/>
      <c r="G1285" s="232"/>
      <c r="H1285" s="232"/>
      <c r="I1285" s="232"/>
      <c r="J1285" s="234" t="str">
        <f t="shared" si="39"/>
        <v>-</v>
      </c>
      <c r="K1285" s="233"/>
      <c r="L1285" s="233"/>
      <c r="M1285" s="304"/>
      <c r="N1285" s="232">
        <v>1</v>
      </c>
    </row>
    <row r="1286" spans="1:14" x14ac:dyDescent="0.2">
      <c r="A1286" s="230" t="str">
        <f t="shared" ref="A1286:A1349" si="40">IF(B1286=0,"-",VALUE(LEFT(B1286,4)))</f>
        <v>-</v>
      </c>
      <c r="B1286" s="231"/>
      <c r="C1286" s="232"/>
      <c r="D1286" s="232"/>
      <c r="E1286" s="232"/>
      <c r="F1286" s="232"/>
      <c r="G1286" s="232"/>
      <c r="H1286" s="232"/>
      <c r="I1286" s="232"/>
      <c r="J1286" s="234" t="str">
        <f t="shared" ref="J1286:J1349" si="41">IF($I1286=0,"-",VLOOKUP($I1286,ListaObligatiuniFataDeAngajati,2,0))</f>
        <v>-</v>
      </c>
      <c r="K1286" s="233"/>
      <c r="L1286" s="233"/>
      <c r="M1286" s="304"/>
      <c r="N1286" s="232">
        <v>1</v>
      </c>
    </row>
    <row r="1287" spans="1:14" x14ac:dyDescent="0.2">
      <c r="A1287" s="230" t="str">
        <f t="shared" si="40"/>
        <v>-</v>
      </c>
      <c r="B1287" s="231"/>
      <c r="C1287" s="232"/>
      <c r="D1287" s="232"/>
      <c r="E1287" s="232"/>
      <c r="F1287" s="232"/>
      <c r="G1287" s="232"/>
      <c r="H1287" s="232"/>
      <c r="I1287" s="232"/>
      <c r="J1287" s="234" t="str">
        <f t="shared" si="41"/>
        <v>-</v>
      </c>
      <c r="K1287" s="233"/>
      <c r="L1287" s="233"/>
      <c r="M1287" s="304"/>
      <c r="N1287" s="232">
        <v>1</v>
      </c>
    </row>
    <row r="1288" spans="1:14" x14ac:dyDescent="0.2">
      <c r="A1288" s="230" t="str">
        <f t="shared" si="40"/>
        <v>-</v>
      </c>
      <c r="B1288" s="231"/>
      <c r="C1288" s="232"/>
      <c r="D1288" s="232"/>
      <c r="E1288" s="232"/>
      <c r="F1288" s="232"/>
      <c r="G1288" s="232"/>
      <c r="H1288" s="232"/>
      <c r="I1288" s="232"/>
      <c r="J1288" s="234" t="str">
        <f t="shared" si="41"/>
        <v>-</v>
      </c>
      <c r="K1288" s="233"/>
      <c r="L1288" s="233"/>
      <c r="M1288" s="304"/>
      <c r="N1288" s="232">
        <v>1</v>
      </c>
    </row>
    <row r="1289" spans="1:14" x14ac:dyDescent="0.2">
      <c r="A1289" s="230" t="str">
        <f t="shared" si="40"/>
        <v>-</v>
      </c>
      <c r="B1289" s="231"/>
      <c r="C1289" s="232"/>
      <c r="D1289" s="232"/>
      <c r="E1289" s="232"/>
      <c r="F1289" s="232"/>
      <c r="G1289" s="232"/>
      <c r="H1289" s="232"/>
      <c r="I1289" s="232"/>
      <c r="J1289" s="234" t="str">
        <f t="shared" si="41"/>
        <v>-</v>
      </c>
      <c r="K1289" s="233"/>
      <c r="L1289" s="233"/>
      <c r="M1289" s="304"/>
      <c r="N1289" s="232">
        <v>1</v>
      </c>
    </row>
    <row r="1290" spans="1:14" x14ac:dyDescent="0.2">
      <c r="A1290" s="230" t="str">
        <f t="shared" si="40"/>
        <v>-</v>
      </c>
      <c r="B1290" s="231"/>
      <c r="C1290" s="232"/>
      <c r="D1290" s="232"/>
      <c r="E1290" s="232"/>
      <c r="F1290" s="232"/>
      <c r="G1290" s="232"/>
      <c r="H1290" s="232"/>
      <c r="I1290" s="232"/>
      <c r="J1290" s="234" t="str">
        <f t="shared" si="41"/>
        <v>-</v>
      </c>
      <c r="K1290" s="233"/>
      <c r="L1290" s="233"/>
      <c r="M1290" s="304"/>
      <c r="N1290" s="232">
        <v>1</v>
      </c>
    </row>
    <row r="1291" spans="1:14" x14ac:dyDescent="0.2">
      <c r="A1291" s="230" t="str">
        <f t="shared" si="40"/>
        <v>-</v>
      </c>
      <c r="B1291" s="231"/>
      <c r="C1291" s="232"/>
      <c r="D1291" s="232"/>
      <c r="E1291" s="232"/>
      <c r="F1291" s="232"/>
      <c r="G1291" s="232"/>
      <c r="H1291" s="232"/>
      <c r="I1291" s="232"/>
      <c r="J1291" s="234" t="str">
        <f t="shared" si="41"/>
        <v>-</v>
      </c>
      <c r="K1291" s="233"/>
      <c r="L1291" s="233"/>
      <c r="M1291" s="304"/>
      <c r="N1291" s="232">
        <v>1</v>
      </c>
    </row>
    <row r="1292" spans="1:14" x14ac:dyDescent="0.2">
      <c r="A1292" s="230" t="str">
        <f t="shared" si="40"/>
        <v>-</v>
      </c>
      <c r="B1292" s="231"/>
      <c r="C1292" s="232"/>
      <c r="D1292" s="232"/>
      <c r="E1292" s="232"/>
      <c r="F1292" s="232"/>
      <c r="G1292" s="232"/>
      <c r="H1292" s="232"/>
      <c r="I1292" s="232"/>
      <c r="J1292" s="234" t="str">
        <f t="shared" si="41"/>
        <v>-</v>
      </c>
      <c r="K1292" s="233"/>
      <c r="L1292" s="233"/>
      <c r="M1292" s="304"/>
      <c r="N1292" s="232">
        <v>1</v>
      </c>
    </row>
    <row r="1293" spans="1:14" x14ac:dyDescent="0.2">
      <c r="A1293" s="230" t="str">
        <f t="shared" si="40"/>
        <v>-</v>
      </c>
      <c r="B1293" s="231"/>
      <c r="C1293" s="232"/>
      <c r="D1293" s="232"/>
      <c r="E1293" s="232"/>
      <c r="F1293" s="232"/>
      <c r="G1293" s="232"/>
      <c r="H1293" s="232"/>
      <c r="I1293" s="232"/>
      <c r="J1293" s="234" t="str">
        <f t="shared" si="41"/>
        <v>-</v>
      </c>
      <c r="K1293" s="233"/>
      <c r="L1293" s="233"/>
      <c r="M1293" s="304"/>
      <c r="N1293" s="232">
        <v>1</v>
      </c>
    </row>
    <row r="1294" spans="1:14" x14ac:dyDescent="0.2">
      <c r="A1294" s="230" t="str">
        <f t="shared" si="40"/>
        <v>-</v>
      </c>
      <c r="B1294" s="231"/>
      <c r="C1294" s="232"/>
      <c r="D1294" s="232"/>
      <c r="E1294" s="232"/>
      <c r="F1294" s="232"/>
      <c r="G1294" s="232"/>
      <c r="H1294" s="232"/>
      <c r="I1294" s="232"/>
      <c r="J1294" s="234" t="str">
        <f t="shared" si="41"/>
        <v>-</v>
      </c>
      <c r="K1294" s="233"/>
      <c r="L1294" s="233"/>
      <c r="M1294" s="304"/>
      <c r="N1294" s="232">
        <v>1</v>
      </c>
    </row>
    <row r="1295" spans="1:14" x14ac:dyDescent="0.2">
      <c r="A1295" s="230" t="str">
        <f t="shared" si="40"/>
        <v>-</v>
      </c>
      <c r="B1295" s="231"/>
      <c r="C1295" s="232"/>
      <c r="D1295" s="232"/>
      <c r="E1295" s="232"/>
      <c r="F1295" s="232"/>
      <c r="G1295" s="232"/>
      <c r="H1295" s="232"/>
      <c r="I1295" s="232"/>
      <c r="J1295" s="234" t="str">
        <f t="shared" si="41"/>
        <v>-</v>
      </c>
      <c r="K1295" s="233"/>
      <c r="L1295" s="233"/>
      <c r="M1295" s="304"/>
      <c r="N1295" s="232">
        <v>1</v>
      </c>
    </row>
    <row r="1296" spans="1:14" x14ac:dyDescent="0.2">
      <c r="A1296" s="230" t="str">
        <f t="shared" si="40"/>
        <v>-</v>
      </c>
      <c r="B1296" s="231"/>
      <c r="C1296" s="232"/>
      <c r="D1296" s="232"/>
      <c r="E1296" s="232"/>
      <c r="F1296" s="232"/>
      <c r="G1296" s="232"/>
      <c r="H1296" s="232"/>
      <c r="I1296" s="232"/>
      <c r="J1296" s="234" t="str">
        <f t="shared" si="41"/>
        <v>-</v>
      </c>
      <c r="K1296" s="233"/>
      <c r="L1296" s="233"/>
      <c r="M1296" s="304"/>
      <c r="N1296" s="232">
        <v>1</v>
      </c>
    </row>
    <row r="1297" spans="1:14" x14ac:dyDescent="0.2">
      <c r="A1297" s="230" t="str">
        <f t="shared" si="40"/>
        <v>-</v>
      </c>
      <c r="B1297" s="231"/>
      <c r="C1297" s="232"/>
      <c r="D1297" s="232"/>
      <c r="E1297" s="232"/>
      <c r="F1297" s="232"/>
      <c r="G1297" s="232"/>
      <c r="H1297" s="232"/>
      <c r="I1297" s="232"/>
      <c r="J1297" s="234" t="str">
        <f t="shared" si="41"/>
        <v>-</v>
      </c>
      <c r="K1297" s="233"/>
      <c r="L1297" s="233"/>
      <c r="M1297" s="304"/>
      <c r="N1297" s="232">
        <v>1</v>
      </c>
    </row>
    <row r="1298" spans="1:14" x14ac:dyDescent="0.2">
      <c r="A1298" s="230" t="str">
        <f t="shared" si="40"/>
        <v>-</v>
      </c>
      <c r="B1298" s="231"/>
      <c r="C1298" s="232"/>
      <c r="D1298" s="232"/>
      <c r="E1298" s="232"/>
      <c r="F1298" s="232"/>
      <c r="G1298" s="232"/>
      <c r="H1298" s="232"/>
      <c r="I1298" s="232"/>
      <c r="J1298" s="234" t="str">
        <f t="shared" si="41"/>
        <v>-</v>
      </c>
      <c r="K1298" s="233"/>
      <c r="L1298" s="233"/>
      <c r="M1298" s="304"/>
      <c r="N1298" s="232">
        <v>1</v>
      </c>
    </row>
    <row r="1299" spans="1:14" x14ac:dyDescent="0.2">
      <c r="A1299" s="230" t="str">
        <f t="shared" si="40"/>
        <v>-</v>
      </c>
      <c r="B1299" s="231"/>
      <c r="C1299" s="232"/>
      <c r="D1299" s="232"/>
      <c r="E1299" s="232"/>
      <c r="F1299" s="232"/>
      <c r="G1299" s="232"/>
      <c r="H1299" s="232"/>
      <c r="I1299" s="232"/>
      <c r="J1299" s="234" t="str">
        <f t="shared" si="41"/>
        <v>-</v>
      </c>
      <c r="K1299" s="233"/>
      <c r="L1299" s="233"/>
      <c r="M1299" s="304"/>
      <c r="N1299" s="232">
        <v>1</v>
      </c>
    </row>
    <row r="1300" spans="1:14" x14ac:dyDescent="0.2">
      <c r="A1300" s="230" t="str">
        <f t="shared" si="40"/>
        <v>-</v>
      </c>
      <c r="B1300" s="231"/>
      <c r="C1300" s="232"/>
      <c r="D1300" s="232"/>
      <c r="E1300" s="232"/>
      <c r="F1300" s="232"/>
      <c r="G1300" s="232"/>
      <c r="H1300" s="232"/>
      <c r="I1300" s="232"/>
      <c r="J1300" s="234" t="str">
        <f t="shared" si="41"/>
        <v>-</v>
      </c>
      <c r="K1300" s="233"/>
      <c r="L1300" s="233"/>
      <c r="M1300" s="304"/>
      <c r="N1300" s="232">
        <v>1</v>
      </c>
    </row>
    <row r="1301" spans="1:14" x14ac:dyDescent="0.2">
      <c r="A1301" s="230" t="str">
        <f t="shared" si="40"/>
        <v>-</v>
      </c>
      <c r="B1301" s="231"/>
      <c r="C1301" s="232"/>
      <c r="D1301" s="232"/>
      <c r="E1301" s="232"/>
      <c r="F1301" s="232"/>
      <c r="G1301" s="232"/>
      <c r="H1301" s="232"/>
      <c r="I1301" s="232"/>
      <c r="J1301" s="234" t="str">
        <f t="shared" si="41"/>
        <v>-</v>
      </c>
      <c r="K1301" s="233"/>
      <c r="L1301" s="233"/>
      <c r="M1301" s="304"/>
      <c r="N1301" s="232">
        <v>1</v>
      </c>
    </row>
    <row r="1302" spans="1:14" x14ac:dyDescent="0.2">
      <c r="A1302" s="230" t="str">
        <f t="shared" si="40"/>
        <v>-</v>
      </c>
      <c r="B1302" s="231"/>
      <c r="C1302" s="232"/>
      <c r="D1302" s="232"/>
      <c r="E1302" s="232"/>
      <c r="F1302" s="232"/>
      <c r="G1302" s="232"/>
      <c r="H1302" s="232"/>
      <c r="I1302" s="232"/>
      <c r="J1302" s="234" t="str">
        <f t="shared" si="41"/>
        <v>-</v>
      </c>
      <c r="K1302" s="233"/>
      <c r="L1302" s="233"/>
      <c r="M1302" s="304"/>
      <c r="N1302" s="232">
        <v>1</v>
      </c>
    </row>
    <row r="1303" spans="1:14" x14ac:dyDescent="0.2">
      <c r="A1303" s="230" t="str">
        <f t="shared" si="40"/>
        <v>-</v>
      </c>
      <c r="B1303" s="231"/>
      <c r="C1303" s="232"/>
      <c r="D1303" s="232"/>
      <c r="E1303" s="232"/>
      <c r="F1303" s="232"/>
      <c r="G1303" s="232"/>
      <c r="H1303" s="232"/>
      <c r="I1303" s="232"/>
      <c r="J1303" s="234" t="str">
        <f t="shared" si="41"/>
        <v>-</v>
      </c>
      <c r="K1303" s="233"/>
      <c r="L1303" s="233"/>
      <c r="M1303" s="304"/>
      <c r="N1303" s="232">
        <v>1</v>
      </c>
    </row>
    <row r="1304" spans="1:14" x14ac:dyDescent="0.2">
      <c r="A1304" s="230" t="str">
        <f t="shared" si="40"/>
        <v>-</v>
      </c>
      <c r="B1304" s="231"/>
      <c r="C1304" s="232"/>
      <c r="D1304" s="232"/>
      <c r="E1304" s="232"/>
      <c r="F1304" s="232"/>
      <c r="G1304" s="232"/>
      <c r="H1304" s="232"/>
      <c r="I1304" s="232"/>
      <c r="J1304" s="234" t="str">
        <f t="shared" si="41"/>
        <v>-</v>
      </c>
      <c r="K1304" s="233"/>
      <c r="L1304" s="233"/>
      <c r="M1304" s="304"/>
      <c r="N1304" s="232">
        <v>1</v>
      </c>
    </row>
    <row r="1305" spans="1:14" x14ac:dyDescent="0.2">
      <c r="A1305" s="230" t="str">
        <f t="shared" si="40"/>
        <v>-</v>
      </c>
      <c r="B1305" s="231"/>
      <c r="C1305" s="232"/>
      <c r="D1305" s="232"/>
      <c r="E1305" s="232"/>
      <c r="F1305" s="232"/>
      <c r="G1305" s="232"/>
      <c r="H1305" s="232"/>
      <c r="I1305" s="232"/>
      <c r="J1305" s="234" t="str">
        <f t="shared" si="41"/>
        <v>-</v>
      </c>
      <c r="K1305" s="233"/>
      <c r="L1305" s="233"/>
      <c r="M1305" s="304"/>
      <c r="N1305" s="232">
        <v>1</v>
      </c>
    </row>
    <row r="1306" spans="1:14" x14ac:dyDescent="0.2">
      <c r="A1306" s="230" t="str">
        <f t="shared" si="40"/>
        <v>-</v>
      </c>
      <c r="B1306" s="231"/>
      <c r="C1306" s="232"/>
      <c r="D1306" s="232"/>
      <c r="E1306" s="232"/>
      <c r="F1306" s="232"/>
      <c r="G1306" s="232"/>
      <c r="H1306" s="232"/>
      <c r="I1306" s="232"/>
      <c r="J1306" s="234" t="str">
        <f t="shared" si="41"/>
        <v>-</v>
      </c>
      <c r="K1306" s="233"/>
      <c r="L1306" s="233"/>
      <c r="M1306" s="304"/>
      <c r="N1306" s="232">
        <v>1</v>
      </c>
    </row>
    <row r="1307" spans="1:14" x14ac:dyDescent="0.2">
      <c r="A1307" s="230" t="str">
        <f t="shared" si="40"/>
        <v>-</v>
      </c>
      <c r="B1307" s="231"/>
      <c r="C1307" s="232"/>
      <c r="D1307" s="232"/>
      <c r="E1307" s="232"/>
      <c r="F1307" s="232"/>
      <c r="G1307" s="232"/>
      <c r="H1307" s="232"/>
      <c r="I1307" s="232"/>
      <c r="J1307" s="234" t="str">
        <f t="shared" si="41"/>
        <v>-</v>
      </c>
      <c r="K1307" s="233"/>
      <c r="L1307" s="233"/>
      <c r="M1307" s="304"/>
      <c r="N1307" s="232">
        <v>1</v>
      </c>
    </row>
    <row r="1308" spans="1:14" x14ac:dyDescent="0.2">
      <c r="A1308" s="230" t="str">
        <f t="shared" si="40"/>
        <v>-</v>
      </c>
      <c r="B1308" s="231"/>
      <c r="C1308" s="232"/>
      <c r="D1308" s="232"/>
      <c r="E1308" s="232"/>
      <c r="F1308" s="232"/>
      <c r="G1308" s="232"/>
      <c r="H1308" s="232"/>
      <c r="I1308" s="232"/>
      <c r="J1308" s="234" t="str">
        <f t="shared" si="41"/>
        <v>-</v>
      </c>
      <c r="K1308" s="233"/>
      <c r="L1308" s="233"/>
      <c r="M1308" s="304"/>
      <c r="N1308" s="232">
        <v>1</v>
      </c>
    </row>
    <row r="1309" spans="1:14" x14ac:dyDescent="0.2">
      <c r="A1309" s="230" t="str">
        <f t="shared" si="40"/>
        <v>-</v>
      </c>
      <c r="B1309" s="231"/>
      <c r="C1309" s="232"/>
      <c r="D1309" s="232"/>
      <c r="E1309" s="232"/>
      <c r="F1309" s="232"/>
      <c r="G1309" s="232"/>
      <c r="H1309" s="232"/>
      <c r="I1309" s="232"/>
      <c r="J1309" s="234" t="str">
        <f t="shared" si="41"/>
        <v>-</v>
      </c>
      <c r="K1309" s="233"/>
      <c r="L1309" s="233"/>
      <c r="M1309" s="304"/>
      <c r="N1309" s="232">
        <v>1</v>
      </c>
    </row>
    <row r="1310" spans="1:14" x14ac:dyDescent="0.2">
      <c r="A1310" s="230" t="str">
        <f t="shared" si="40"/>
        <v>-</v>
      </c>
      <c r="B1310" s="231"/>
      <c r="C1310" s="232"/>
      <c r="D1310" s="232"/>
      <c r="E1310" s="232"/>
      <c r="F1310" s="232"/>
      <c r="G1310" s="232"/>
      <c r="H1310" s="232"/>
      <c r="I1310" s="232"/>
      <c r="J1310" s="234" t="str">
        <f t="shared" si="41"/>
        <v>-</v>
      </c>
      <c r="K1310" s="233"/>
      <c r="L1310" s="233"/>
      <c r="M1310" s="304"/>
      <c r="N1310" s="232">
        <v>1</v>
      </c>
    </row>
    <row r="1311" spans="1:14" x14ac:dyDescent="0.2">
      <c r="A1311" s="230" t="str">
        <f t="shared" si="40"/>
        <v>-</v>
      </c>
      <c r="B1311" s="231"/>
      <c r="C1311" s="232"/>
      <c r="D1311" s="232"/>
      <c r="E1311" s="232"/>
      <c r="F1311" s="232"/>
      <c r="G1311" s="232"/>
      <c r="H1311" s="232"/>
      <c r="I1311" s="232"/>
      <c r="J1311" s="234" t="str">
        <f t="shared" si="41"/>
        <v>-</v>
      </c>
      <c r="K1311" s="233"/>
      <c r="L1311" s="233"/>
      <c r="M1311" s="304"/>
      <c r="N1311" s="232">
        <v>1</v>
      </c>
    </row>
    <row r="1312" spans="1:14" x14ac:dyDescent="0.2">
      <c r="A1312" s="230" t="str">
        <f t="shared" si="40"/>
        <v>-</v>
      </c>
      <c r="B1312" s="231"/>
      <c r="C1312" s="232"/>
      <c r="D1312" s="232"/>
      <c r="E1312" s="232"/>
      <c r="F1312" s="232"/>
      <c r="G1312" s="232"/>
      <c r="H1312" s="232"/>
      <c r="I1312" s="232"/>
      <c r="J1312" s="234" t="str">
        <f t="shared" si="41"/>
        <v>-</v>
      </c>
      <c r="K1312" s="233"/>
      <c r="L1312" s="233"/>
      <c r="M1312" s="304"/>
      <c r="N1312" s="232">
        <v>1</v>
      </c>
    </row>
    <row r="1313" spans="1:14" x14ac:dyDescent="0.2">
      <c r="A1313" s="230" t="str">
        <f t="shared" si="40"/>
        <v>-</v>
      </c>
      <c r="B1313" s="231"/>
      <c r="C1313" s="232"/>
      <c r="D1313" s="232"/>
      <c r="E1313" s="232"/>
      <c r="F1313" s="232"/>
      <c r="G1313" s="232"/>
      <c r="H1313" s="232"/>
      <c r="I1313" s="232"/>
      <c r="J1313" s="234" t="str">
        <f t="shared" si="41"/>
        <v>-</v>
      </c>
      <c r="K1313" s="233"/>
      <c r="L1313" s="233"/>
      <c r="M1313" s="304"/>
      <c r="N1313" s="232">
        <v>1</v>
      </c>
    </row>
    <row r="1314" spans="1:14" x14ac:dyDescent="0.2">
      <c r="A1314" s="230" t="str">
        <f t="shared" si="40"/>
        <v>-</v>
      </c>
      <c r="B1314" s="231"/>
      <c r="C1314" s="232"/>
      <c r="D1314" s="232"/>
      <c r="E1314" s="232"/>
      <c r="F1314" s="232"/>
      <c r="G1314" s="232"/>
      <c r="H1314" s="232"/>
      <c r="I1314" s="232"/>
      <c r="J1314" s="234" t="str">
        <f t="shared" si="41"/>
        <v>-</v>
      </c>
      <c r="K1314" s="233"/>
      <c r="L1314" s="233"/>
      <c r="M1314" s="304"/>
      <c r="N1314" s="232">
        <v>1</v>
      </c>
    </row>
    <row r="1315" spans="1:14" x14ac:dyDescent="0.2">
      <c r="A1315" s="230" t="str">
        <f t="shared" si="40"/>
        <v>-</v>
      </c>
      <c r="B1315" s="231"/>
      <c r="C1315" s="232"/>
      <c r="D1315" s="232"/>
      <c r="E1315" s="232"/>
      <c r="F1315" s="232"/>
      <c r="G1315" s="232"/>
      <c r="H1315" s="232"/>
      <c r="I1315" s="232"/>
      <c r="J1315" s="234" t="str">
        <f t="shared" si="41"/>
        <v>-</v>
      </c>
      <c r="K1315" s="233"/>
      <c r="L1315" s="233"/>
      <c r="M1315" s="304"/>
      <c r="N1315" s="232">
        <v>1</v>
      </c>
    </row>
    <row r="1316" spans="1:14" x14ac:dyDescent="0.2">
      <c r="A1316" s="230" t="str">
        <f t="shared" si="40"/>
        <v>-</v>
      </c>
      <c r="B1316" s="231"/>
      <c r="C1316" s="232"/>
      <c r="D1316" s="232"/>
      <c r="E1316" s="232"/>
      <c r="F1316" s="232"/>
      <c r="G1316" s="232"/>
      <c r="H1316" s="232"/>
      <c r="I1316" s="232"/>
      <c r="J1316" s="234" t="str">
        <f t="shared" si="41"/>
        <v>-</v>
      </c>
      <c r="K1316" s="233"/>
      <c r="L1316" s="233"/>
      <c r="M1316" s="304"/>
      <c r="N1316" s="232">
        <v>1</v>
      </c>
    </row>
    <row r="1317" spans="1:14" x14ac:dyDescent="0.2">
      <c r="A1317" s="230" t="str">
        <f t="shared" si="40"/>
        <v>-</v>
      </c>
      <c r="B1317" s="231"/>
      <c r="C1317" s="232"/>
      <c r="D1317" s="232"/>
      <c r="E1317" s="232"/>
      <c r="F1317" s="232"/>
      <c r="G1317" s="232"/>
      <c r="H1317" s="232"/>
      <c r="I1317" s="232"/>
      <c r="J1317" s="234" t="str">
        <f t="shared" si="41"/>
        <v>-</v>
      </c>
      <c r="K1317" s="233"/>
      <c r="L1317" s="233"/>
      <c r="M1317" s="304"/>
      <c r="N1317" s="232">
        <v>1</v>
      </c>
    </row>
    <row r="1318" spans="1:14" x14ac:dyDescent="0.2">
      <c r="A1318" s="230" t="str">
        <f t="shared" si="40"/>
        <v>-</v>
      </c>
      <c r="B1318" s="231"/>
      <c r="C1318" s="232"/>
      <c r="D1318" s="232"/>
      <c r="E1318" s="232"/>
      <c r="F1318" s="232"/>
      <c r="G1318" s="232"/>
      <c r="H1318" s="232"/>
      <c r="I1318" s="232"/>
      <c r="J1318" s="234" t="str">
        <f t="shared" si="41"/>
        <v>-</v>
      </c>
      <c r="K1318" s="233"/>
      <c r="L1318" s="233"/>
      <c r="M1318" s="304"/>
      <c r="N1318" s="232">
        <v>1</v>
      </c>
    </row>
    <row r="1319" spans="1:14" x14ac:dyDescent="0.2">
      <c r="A1319" s="230" t="str">
        <f t="shared" si="40"/>
        <v>-</v>
      </c>
      <c r="B1319" s="231"/>
      <c r="C1319" s="232"/>
      <c r="D1319" s="232"/>
      <c r="E1319" s="232"/>
      <c r="F1319" s="232"/>
      <c r="G1319" s="232"/>
      <c r="H1319" s="232"/>
      <c r="I1319" s="232"/>
      <c r="J1319" s="234" t="str">
        <f t="shared" si="41"/>
        <v>-</v>
      </c>
      <c r="K1319" s="233"/>
      <c r="L1319" s="233"/>
      <c r="M1319" s="304"/>
      <c r="N1319" s="232">
        <v>1</v>
      </c>
    </row>
    <row r="1320" spans="1:14" x14ac:dyDescent="0.2">
      <c r="A1320" s="230" t="str">
        <f t="shared" si="40"/>
        <v>-</v>
      </c>
      <c r="B1320" s="231"/>
      <c r="C1320" s="232"/>
      <c r="D1320" s="232"/>
      <c r="E1320" s="232"/>
      <c r="F1320" s="232"/>
      <c r="G1320" s="232"/>
      <c r="H1320" s="232"/>
      <c r="I1320" s="232"/>
      <c r="J1320" s="234" t="str">
        <f t="shared" si="41"/>
        <v>-</v>
      </c>
      <c r="K1320" s="233"/>
      <c r="L1320" s="233"/>
      <c r="M1320" s="304"/>
      <c r="N1320" s="232">
        <v>1</v>
      </c>
    </row>
    <row r="1321" spans="1:14" x14ac:dyDescent="0.2">
      <c r="A1321" s="230" t="str">
        <f t="shared" si="40"/>
        <v>-</v>
      </c>
      <c r="B1321" s="231"/>
      <c r="C1321" s="232"/>
      <c r="D1321" s="232"/>
      <c r="E1321" s="232"/>
      <c r="F1321" s="232"/>
      <c r="G1321" s="232"/>
      <c r="H1321" s="232"/>
      <c r="I1321" s="232"/>
      <c r="J1321" s="234" t="str">
        <f t="shared" si="41"/>
        <v>-</v>
      </c>
      <c r="K1321" s="233"/>
      <c r="L1321" s="233"/>
      <c r="M1321" s="304"/>
      <c r="N1321" s="232">
        <v>1</v>
      </c>
    </row>
    <row r="1322" spans="1:14" x14ac:dyDescent="0.2">
      <c r="A1322" s="230" t="str">
        <f t="shared" si="40"/>
        <v>-</v>
      </c>
      <c r="B1322" s="231"/>
      <c r="C1322" s="232"/>
      <c r="D1322" s="232"/>
      <c r="E1322" s="232"/>
      <c r="F1322" s="232"/>
      <c r="G1322" s="232"/>
      <c r="H1322" s="232"/>
      <c r="I1322" s="232"/>
      <c r="J1322" s="234" t="str">
        <f t="shared" si="41"/>
        <v>-</v>
      </c>
      <c r="K1322" s="233"/>
      <c r="L1322" s="233"/>
      <c r="M1322" s="304"/>
      <c r="N1322" s="232">
        <v>1</v>
      </c>
    </row>
    <row r="1323" spans="1:14" x14ac:dyDescent="0.2">
      <c r="A1323" s="230" t="str">
        <f t="shared" si="40"/>
        <v>-</v>
      </c>
      <c r="B1323" s="231"/>
      <c r="C1323" s="232"/>
      <c r="D1323" s="232"/>
      <c r="E1323" s="232"/>
      <c r="F1323" s="232"/>
      <c r="G1323" s="232"/>
      <c r="H1323" s="232"/>
      <c r="I1323" s="232"/>
      <c r="J1323" s="234" t="str">
        <f t="shared" si="41"/>
        <v>-</v>
      </c>
      <c r="K1323" s="233"/>
      <c r="L1323" s="233"/>
      <c r="M1323" s="304"/>
      <c r="N1323" s="232">
        <v>1</v>
      </c>
    </row>
    <row r="1324" spans="1:14" x14ac:dyDescent="0.2">
      <c r="A1324" s="230" t="str">
        <f t="shared" si="40"/>
        <v>-</v>
      </c>
      <c r="B1324" s="231"/>
      <c r="C1324" s="232"/>
      <c r="D1324" s="232"/>
      <c r="E1324" s="232"/>
      <c r="F1324" s="232"/>
      <c r="G1324" s="232"/>
      <c r="H1324" s="232"/>
      <c r="I1324" s="232"/>
      <c r="J1324" s="234" t="str">
        <f t="shared" si="41"/>
        <v>-</v>
      </c>
      <c r="K1324" s="233"/>
      <c r="L1324" s="233"/>
      <c r="M1324" s="304"/>
      <c r="N1324" s="232">
        <v>1</v>
      </c>
    </row>
    <row r="1325" spans="1:14" x14ac:dyDescent="0.2">
      <c r="A1325" s="230" t="str">
        <f t="shared" si="40"/>
        <v>-</v>
      </c>
      <c r="B1325" s="231"/>
      <c r="C1325" s="232"/>
      <c r="D1325" s="232"/>
      <c r="E1325" s="232"/>
      <c r="F1325" s="232"/>
      <c r="G1325" s="232"/>
      <c r="H1325" s="232"/>
      <c r="I1325" s="232"/>
      <c r="J1325" s="234" t="str">
        <f t="shared" si="41"/>
        <v>-</v>
      </c>
      <c r="K1325" s="233"/>
      <c r="L1325" s="233"/>
      <c r="M1325" s="304"/>
      <c r="N1325" s="232">
        <v>1</v>
      </c>
    </row>
    <row r="1326" spans="1:14" x14ac:dyDescent="0.2">
      <c r="A1326" s="230" t="str">
        <f t="shared" si="40"/>
        <v>-</v>
      </c>
      <c r="B1326" s="231"/>
      <c r="C1326" s="232"/>
      <c r="D1326" s="232"/>
      <c r="E1326" s="232"/>
      <c r="F1326" s="232"/>
      <c r="G1326" s="232"/>
      <c r="H1326" s="232"/>
      <c r="I1326" s="232"/>
      <c r="J1326" s="234" t="str">
        <f t="shared" si="41"/>
        <v>-</v>
      </c>
      <c r="K1326" s="233"/>
      <c r="L1326" s="233"/>
      <c r="M1326" s="304"/>
      <c r="N1326" s="232">
        <v>1</v>
      </c>
    </row>
    <row r="1327" spans="1:14" x14ac:dyDescent="0.2">
      <c r="A1327" s="230" t="str">
        <f t="shared" si="40"/>
        <v>-</v>
      </c>
      <c r="B1327" s="231"/>
      <c r="C1327" s="232"/>
      <c r="D1327" s="232"/>
      <c r="E1327" s="232"/>
      <c r="F1327" s="232"/>
      <c r="G1327" s="232"/>
      <c r="H1327" s="232"/>
      <c r="I1327" s="232"/>
      <c r="J1327" s="234" t="str">
        <f t="shared" si="41"/>
        <v>-</v>
      </c>
      <c r="K1327" s="233"/>
      <c r="L1327" s="233"/>
      <c r="M1327" s="304"/>
      <c r="N1327" s="232">
        <v>1</v>
      </c>
    </row>
    <row r="1328" spans="1:14" x14ac:dyDescent="0.2">
      <c r="A1328" s="230" t="str">
        <f t="shared" si="40"/>
        <v>-</v>
      </c>
      <c r="B1328" s="231"/>
      <c r="C1328" s="232"/>
      <c r="D1328" s="232"/>
      <c r="E1328" s="232"/>
      <c r="F1328" s="232"/>
      <c r="G1328" s="232"/>
      <c r="H1328" s="232"/>
      <c r="I1328" s="232"/>
      <c r="J1328" s="234" t="str">
        <f t="shared" si="41"/>
        <v>-</v>
      </c>
      <c r="K1328" s="233"/>
      <c r="L1328" s="233"/>
      <c r="M1328" s="304"/>
      <c r="N1328" s="232">
        <v>1</v>
      </c>
    </row>
    <row r="1329" spans="1:14" x14ac:dyDescent="0.2">
      <c r="A1329" s="230" t="str">
        <f t="shared" si="40"/>
        <v>-</v>
      </c>
      <c r="B1329" s="231"/>
      <c r="C1329" s="232"/>
      <c r="D1329" s="232"/>
      <c r="E1329" s="232"/>
      <c r="F1329" s="232"/>
      <c r="G1329" s="232"/>
      <c r="H1329" s="232"/>
      <c r="I1329" s="232"/>
      <c r="J1329" s="234" t="str">
        <f t="shared" si="41"/>
        <v>-</v>
      </c>
      <c r="K1329" s="233"/>
      <c r="L1329" s="233"/>
      <c r="M1329" s="304"/>
      <c r="N1329" s="232">
        <v>1</v>
      </c>
    </row>
    <row r="1330" spans="1:14" x14ac:dyDescent="0.2">
      <c r="A1330" s="230" t="str">
        <f t="shared" si="40"/>
        <v>-</v>
      </c>
      <c r="B1330" s="231"/>
      <c r="C1330" s="232"/>
      <c r="D1330" s="232"/>
      <c r="E1330" s="232"/>
      <c r="F1330" s="232"/>
      <c r="G1330" s="232"/>
      <c r="H1330" s="232"/>
      <c r="I1330" s="232"/>
      <c r="J1330" s="234" t="str">
        <f t="shared" si="41"/>
        <v>-</v>
      </c>
      <c r="K1330" s="233"/>
      <c r="L1330" s="233"/>
      <c r="M1330" s="304"/>
      <c r="N1330" s="232">
        <v>1</v>
      </c>
    </row>
    <row r="1331" spans="1:14" x14ac:dyDescent="0.2">
      <c r="A1331" s="230" t="str">
        <f t="shared" si="40"/>
        <v>-</v>
      </c>
      <c r="B1331" s="231"/>
      <c r="C1331" s="232"/>
      <c r="D1331" s="232"/>
      <c r="E1331" s="232"/>
      <c r="F1331" s="232"/>
      <c r="G1331" s="232"/>
      <c r="H1331" s="232"/>
      <c r="I1331" s="232"/>
      <c r="J1331" s="234" t="str">
        <f t="shared" si="41"/>
        <v>-</v>
      </c>
      <c r="K1331" s="233"/>
      <c r="L1331" s="233"/>
      <c r="M1331" s="304"/>
      <c r="N1331" s="232">
        <v>1</v>
      </c>
    </row>
    <row r="1332" spans="1:14" x14ac:dyDescent="0.2">
      <c r="A1332" s="230" t="str">
        <f t="shared" si="40"/>
        <v>-</v>
      </c>
      <c r="B1332" s="231"/>
      <c r="C1332" s="232"/>
      <c r="D1332" s="232"/>
      <c r="E1332" s="232"/>
      <c r="F1332" s="232"/>
      <c r="G1332" s="232"/>
      <c r="H1332" s="232"/>
      <c r="I1332" s="232"/>
      <c r="J1332" s="234" t="str">
        <f t="shared" si="41"/>
        <v>-</v>
      </c>
      <c r="K1332" s="233"/>
      <c r="L1332" s="233"/>
      <c r="M1332" s="304"/>
      <c r="N1332" s="232">
        <v>1</v>
      </c>
    </row>
    <row r="1333" spans="1:14" x14ac:dyDescent="0.2">
      <c r="A1333" s="230" t="str">
        <f t="shared" si="40"/>
        <v>-</v>
      </c>
      <c r="B1333" s="231"/>
      <c r="C1333" s="232"/>
      <c r="D1333" s="232"/>
      <c r="E1333" s="232"/>
      <c r="F1333" s="232"/>
      <c r="G1333" s="232"/>
      <c r="H1333" s="232"/>
      <c r="I1333" s="232"/>
      <c r="J1333" s="234" t="str">
        <f t="shared" si="41"/>
        <v>-</v>
      </c>
      <c r="K1333" s="233"/>
      <c r="L1333" s="233"/>
      <c r="M1333" s="304"/>
      <c r="N1333" s="232">
        <v>1</v>
      </c>
    </row>
    <row r="1334" spans="1:14" x14ac:dyDescent="0.2">
      <c r="A1334" s="230" t="str">
        <f t="shared" si="40"/>
        <v>-</v>
      </c>
      <c r="B1334" s="231"/>
      <c r="C1334" s="232"/>
      <c r="D1334" s="232"/>
      <c r="E1334" s="232"/>
      <c r="F1334" s="232"/>
      <c r="G1334" s="232"/>
      <c r="H1334" s="232"/>
      <c r="I1334" s="232"/>
      <c r="J1334" s="234" t="str">
        <f t="shared" si="41"/>
        <v>-</v>
      </c>
      <c r="K1334" s="233"/>
      <c r="L1334" s="233"/>
      <c r="M1334" s="304"/>
      <c r="N1334" s="232">
        <v>1</v>
      </c>
    </row>
    <row r="1335" spans="1:14" x14ac:dyDescent="0.2">
      <c r="A1335" s="230" t="str">
        <f t="shared" si="40"/>
        <v>-</v>
      </c>
      <c r="B1335" s="231"/>
      <c r="C1335" s="232"/>
      <c r="D1335" s="232"/>
      <c r="E1335" s="232"/>
      <c r="F1335" s="232"/>
      <c r="G1335" s="232"/>
      <c r="H1335" s="232"/>
      <c r="I1335" s="232"/>
      <c r="J1335" s="234" t="str">
        <f t="shared" si="41"/>
        <v>-</v>
      </c>
      <c r="K1335" s="233"/>
      <c r="L1335" s="233"/>
      <c r="M1335" s="304"/>
      <c r="N1335" s="232">
        <v>1</v>
      </c>
    </row>
    <row r="1336" spans="1:14" x14ac:dyDescent="0.2">
      <c r="A1336" s="230" t="str">
        <f t="shared" si="40"/>
        <v>-</v>
      </c>
      <c r="B1336" s="231"/>
      <c r="C1336" s="232"/>
      <c r="D1336" s="232"/>
      <c r="E1336" s="232"/>
      <c r="F1336" s="232"/>
      <c r="G1336" s="232"/>
      <c r="H1336" s="232"/>
      <c r="I1336" s="232"/>
      <c r="J1336" s="234" t="str">
        <f t="shared" si="41"/>
        <v>-</v>
      </c>
      <c r="K1336" s="233"/>
      <c r="L1336" s="233"/>
      <c r="M1336" s="304"/>
      <c r="N1336" s="232">
        <v>1</v>
      </c>
    </row>
    <row r="1337" spans="1:14" x14ac:dyDescent="0.2">
      <c r="A1337" s="230" t="str">
        <f t="shared" si="40"/>
        <v>-</v>
      </c>
      <c r="B1337" s="231"/>
      <c r="C1337" s="232"/>
      <c r="D1337" s="232"/>
      <c r="E1337" s="232"/>
      <c r="F1337" s="232"/>
      <c r="G1337" s="232"/>
      <c r="H1337" s="232"/>
      <c r="I1337" s="232"/>
      <c r="J1337" s="234" t="str">
        <f t="shared" si="41"/>
        <v>-</v>
      </c>
      <c r="K1337" s="233"/>
      <c r="L1337" s="233"/>
      <c r="M1337" s="304"/>
      <c r="N1337" s="232">
        <v>1</v>
      </c>
    </row>
    <row r="1338" spans="1:14" x14ac:dyDescent="0.2">
      <c r="A1338" s="230" t="str">
        <f t="shared" si="40"/>
        <v>-</v>
      </c>
      <c r="B1338" s="231"/>
      <c r="C1338" s="232"/>
      <c r="D1338" s="232"/>
      <c r="E1338" s="232"/>
      <c r="F1338" s="232"/>
      <c r="G1338" s="232"/>
      <c r="H1338" s="232"/>
      <c r="I1338" s="232"/>
      <c r="J1338" s="234" t="str">
        <f t="shared" si="41"/>
        <v>-</v>
      </c>
      <c r="K1338" s="233"/>
      <c r="L1338" s="233"/>
      <c r="M1338" s="304"/>
      <c r="N1338" s="232">
        <v>1</v>
      </c>
    </row>
    <row r="1339" spans="1:14" x14ac:dyDescent="0.2">
      <c r="A1339" s="230" t="str">
        <f t="shared" si="40"/>
        <v>-</v>
      </c>
      <c r="B1339" s="231"/>
      <c r="C1339" s="232"/>
      <c r="D1339" s="232"/>
      <c r="E1339" s="232"/>
      <c r="F1339" s="232"/>
      <c r="G1339" s="232"/>
      <c r="H1339" s="232"/>
      <c r="I1339" s="232"/>
      <c r="J1339" s="234" t="str">
        <f t="shared" si="41"/>
        <v>-</v>
      </c>
      <c r="K1339" s="233"/>
      <c r="L1339" s="233"/>
      <c r="M1339" s="304"/>
      <c r="N1339" s="232">
        <v>1</v>
      </c>
    </row>
    <row r="1340" spans="1:14" x14ac:dyDescent="0.2">
      <c r="A1340" s="230" t="str">
        <f t="shared" si="40"/>
        <v>-</v>
      </c>
      <c r="B1340" s="231"/>
      <c r="C1340" s="232"/>
      <c r="D1340" s="232"/>
      <c r="E1340" s="232"/>
      <c r="F1340" s="232"/>
      <c r="G1340" s="232"/>
      <c r="H1340" s="232"/>
      <c r="I1340" s="232"/>
      <c r="J1340" s="234" t="str">
        <f t="shared" si="41"/>
        <v>-</v>
      </c>
      <c r="K1340" s="233"/>
      <c r="L1340" s="233"/>
      <c r="M1340" s="304"/>
      <c r="N1340" s="232">
        <v>1</v>
      </c>
    </row>
    <row r="1341" spans="1:14" x14ac:dyDescent="0.2">
      <c r="A1341" s="230" t="str">
        <f t="shared" si="40"/>
        <v>-</v>
      </c>
      <c r="B1341" s="231"/>
      <c r="C1341" s="232"/>
      <c r="D1341" s="232"/>
      <c r="E1341" s="232"/>
      <c r="F1341" s="232"/>
      <c r="G1341" s="232"/>
      <c r="H1341" s="232"/>
      <c r="I1341" s="232"/>
      <c r="J1341" s="234" t="str">
        <f t="shared" si="41"/>
        <v>-</v>
      </c>
      <c r="K1341" s="233"/>
      <c r="L1341" s="233"/>
      <c r="M1341" s="304"/>
      <c r="N1341" s="232">
        <v>1</v>
      </c>
    </row>
    <row r="1342" spans="1:14" x14ac:dyDescent="0.2">
      <c r="A1342" s="230" t="str">
        <f t="shared" si="40"/>
        <v>-</v>
      </c>
      <c r="B1342" s="231"/>
      <c r="C1342" s="232"/>
      <c r="D1342" s="232"/>
      <c r="E1342" s="232"/>
      <c r="F1342" s="232"/>
      <c r="G1342" s="232"/>
      <c r="H1342" s="232"/>
      <c r="I1342" s="232"/>
      <c r="J1342" s="234" t="str">
        <f t="shared" si="41"/>
        <v>-</v>
      </c>
      <c r="K1342" s="233"/>
      <c r="L1342" s="233"/>
      <c r="M1342" s="304"/>
      <c r="N1342" s="232">
        <v>1</v>
      </c>
    </row>
    <row r="1343" spans="1:14" x14ac:dyDescent="0.2">
      <c r="A1343" s="230" t="str">
        <f t="shared" si="40"/>
        <v>-</v>
      </c>
      <c r="B1343" s="231"/>
      <c r="C1343" s="232"/>
      <c r="D1343" s="232"/>
      <c r="E1343" s="232"/>
      <c r="F1343" s="232"/>
      <c r="G1343" s="232"/>
      <c r="H1343" s="232"/>
      <c r="I1343" s="232"/>
      <c r="J1343" s="234" t="str">
        <f t="shared" si="41"/>
        <v>-</v>
      </c>
      <c r="K1343" s="233"/>
      <c r="L1343" s="233"/>
      <c r="M1343" s="304"/>
      <c r="N1343" s="232">
        <v>1</v>
      </c>
    </row>
    <row r="1344" spans="1:14" x14ac:dyDescent="0.2">
      <c r="A1344" s="230" t="str">
        <f t="shared" si="40"/>
        <v>-</v>
      </c>
      <c r="B1344" s="231"/>
      <c r="C1344" s="232"/>
      <c r="D1344" s="232"/>
      <c r="E1344" s="232"/>
      <c r="F1344" s="232"/>
      <c r="G1344" s="232"/>
      <c r="H1344" s="232"/>
      <c r="I1344" s="232"/>
      <c r="J1344" s="234" t="str">
        <f t="shared" si="41"/>
        <v>-</v>
      </c>
      <c r="K1344" s="233"/>
      <c r="L1344" s="233"/>
      <c r="M1344" s="304"/>
      <c r="N1344" s="232">
        <v>1</v>
      </c>
    </row>
    <row r="1345" spans="1:14" x14ac:dyDescent="0.2">
      <c r="A1345" s="230" t="str">
        <f t="shared" si="40"/>
        <v>-</v>
      </c>
      <c r="B1345" s="231"/>
      <c r="C1345" s="232"/>
      <c r="D1345" s="232"/>
      <c r="E1345" s="232"/>
      <c r="F1345" s="232"/>
      <c r="G1345" s="232"/>
      <c r="H1345" s="232"/>
      <c r="I1345" s="232"/>
      <c r="J1345" s="234" t="str">
        <f t="shared" si="41"/>
        <v>-</v>
      </c>
      <c r="K1345" s="233"/>
      <c r="L1345" s="233"/>
      <c r="M1345" s="304"/>
      <c r="N1345" s="232">
        <v>1</v>
      </c>
    </row>
    <row r="1346" spans="1:14" x14ac:dyDescent="0.2">
      <c r="A1346" s="230" t="str">
        <f t="shared" si="40"/>
        <v>-</v>
      </c>
      <c r="B1346" s="231"/>
      <c r="C1346" s="232"/>
      <c r="D1346" s="232"/>
      <c r="E1346" s="232"/>
      <c r="F1346" s="232"/>
      <c r="G1346" s="232"/>
      <c r="H1346" s="232"/>
      <c r="I1346" s="232"/>
      <c r="J1346" s="234" t="str">
        <f t="shared" si="41"/>
        <v>-</v>
      </c>
      <c r="K1346" s="233"/>
      <c r="L1346" s="233"/>
      <c r="M1346" s="304"/>
      <c r="N1346" s="232">
        <v>1</v>
      </c>
    </row>
    <row r="1347" spans="1:14" x14ac:dyDescent="0.2">
      <c r="A1347" s="230" t="str">
        <f t="shared" si="40"/>
        <v>-</v>
      </c>
      <c r="B1347" s="231"/>
      <c r="C1347" s="232"/>
      <c r="D1347" s="232"/>
      <c r="E1347" s="232"/>
      <c r="F1347" s="232"/>
      <c r="G1347" s="232"/>
      <c r="H1347" s="232"/>
      <c r="I1347" s="232"/>
      <c r="J1347" s="234" t="str">
        <f t="shared" si="41"/>
        <v>-</v>
      </c>
      <c r="K1347" s="233"/>
      <c r="L1347" s="233"/>
      <c r="M1347" s="304"/>
      <c r="N1347" s="232">
        <v>1</v>
      </c>
    </row>
    <row r="1348" spans="1:14" x14ac:dyDescent="0.2">
      <c r="A1348" s="230" t="str">
        <f t="shared" si="40"/>
        <v>-</v>
      </c>
      <c r="B1348" s="231"/>
      <c r="C1348" s="232"/>
      <c r="D1348" s="232"/>
      <c r="E1348" s="232"/>
      <c r="F1348" s="232"/>
      <c r="G1348" s="232"/>
      <c r="H1348" s="232"/>
      <c r="I1348" s="232"/>
      <c r="J1348" s="234" t="str">
        <f t="shared" si="41"/>
        <v>-</v>
      </c>
      <c r="K1348" s="233"/>
      <c r="L1348" s="233"/>
      <c r="M1348" s="304"/>
      <c r="N1348" s="232">
        <v>1</v>
      </c>
    </row>
    <row r="1349" spans="1:14" x14ac:dyDescent="0.2">
      <c r="A1349" s="230" t="str">
        <f t="shared" si="40"/>
        <v>-</v>
      </c>
      <c r="B1349" s="231"/>
      <c r="C1349" s="232"/>
      <c r="D1349" s="232"/>
      <c r="E1349" s="232"/>
      <c r="F1349" s="232"/>
      <c r="G1349" s="232"/>
      <c r="H1349" s="232"/>
      <c r="I1349" s="232"/>
      <c r="J1349" s="234" t="str">
        <f t="shared" si="41"/>
        <v>-</v>
      </c>
      <c r="K1349" s="233"/>
      <c r="L1349" s="233"/>
      <c r="M1349" s="304"/>
      <c r="N1349" s="232">
        <v>1</v>
      </c>
    </row>
    <row r="1350" spans="1:14" x14ac:dyDescent="0.2">
      <c r="A1350" s="230" t="str">
        <f t="shared" ref="A1350:A1413" si="42">IF(B1350=0,"-",VALUE(LEFT(B1350,4)))</f>
        <v>-</v>
      </c>
      <c r="B1350" s="231"/>
      <c r="C1350" s="232"/>
      <c r="D1350" s="232"/>
      <c r="E1350" s="232"/>
      <c r="F1350" s="232"/>
      <c r="G1350" s="232"/>
      <c r="H1350" s="232"/>
      <c r="I1350" s="232"/>
      <c r="J1350" s="234" t="str">
        <f t="shared" ref="J1350:J1413" si="43">IF($I1350=0,"-",VLOOKUP($I1350,ListaObligatiuniFataDeAngajati,2,0))</f>
        <v>-</v>
      </c>
      <c r="K1350" s="233"/>
      <c r="L1350" s="233"/>
      <c r="M1350" s="304"/>
      <c r="N1350" s="232">
        <v>1</v>
      </c>
    </row>
    <row r="1351" spans="1:14" x14ac:dyDescent="0.2">
      <c r="A1351" s="230" t="str">
        <f t="shared" si="42"/>
        <v>-</v>
      </c>
      <c r="B1351" s="231"/>
      <c r="C1351" s="232"/>
      <c r="D1351" s="232"/>
      <c r="E1351" s="232"/>
      <c r="F1351" s="232"/>
      <c r="G1351" s="232"/>
      <c r="H1351" s="232"/>
      <c r="I1351" s="232"/>
      <c r="J1351" s="234" t="str">
        <f t="shared" si="43"/>
        <v>-</v>
      </c>
      <c r="K1351" s="233"/>
      <c r="L1351" s="233"/>
      <c r="M1351" s="304"/>
      <c r="N1351" s="232">
        <v>1</v>
      </c>
    </row>
    <row r="1352" spans="1:14" x14ac:dyDescent="0.2">
      <c r="A1352" s="230" t="str">
        <f t="shared" si="42"/>
        <v>-</v>
      </c>
      <c r="B1352" s="231"/>
      <c r="C1352" s="232"/>
      <c r="D1352" s="232"/>
      <c r="E1352" s="232"/>
      <c r="F1352" s="232"/>
      <c r="G1352" s="232"/>
      <c r="H1352" s="232"/>
      <c r="I1352" s="232"/>
      <c r="J1352" s="234" t="str">
        <f t="shared" si="43"/>
        <v>-</v>
      </c>
      <c r="K1352" s="233"/>
      <c r="L1352" s="233"/>
      <c r="M1352" s="304"/>
      <c r="N1352" s="232">
        <v>1</v>
      </c>
    </row>
    <row r="1353" spans="1:14" x14ac:dyDescent="0.2">
      <c r="A1353" s="230" t="str">
        <f t="shared" si="42"/>
        <v>-</v>
      </c>
      <c r="B1353" s="231"/>
      <c r="C1353" s="232"/>
      <c r="D1353" s="232"/>
      <c r="E1353" s="232"/>
      <c r="F1353" s="232"/>
      <c r="G1353" s="232"/>
      <c r="H1353" s="232"/>
      <c r="I1353" s="232"/>
      <c r="J1353" s="234" t="str">
        <f t="shared" si="43"/>
        <v>-</v>
      </c>
      <c r="K1353" s="233"/>
      <c r="L1353" s="233"/>
      <c r="M1353" s="304"/>
      <c r="N1353" s="232">
        <v>1</v>
      </c>
    </row>
    <row r="1354" spans="1:14" x14ac:dyDescent="0.2">
      <c r="A1354" s="230" t="str">
        <f t="shared" si="42"/>
        <v>-</v>
      </c>
      <c r="B1354" s="231"/>
      <c r="C1354" s="232"/>
      <c r="D1354" s="232"/>
      <c r="E1354" s="232"/>
      <c r="F1354" s="232"/>
      <c r="G1354" s="232"/>
      <c r="H1354" s="232"/>
      <c r="I1354" s="232"/>
      <c r="J1354" s="234" t="str">
        <f t="shared" si="43"/>
        <v>-</v>
      </c>
      <c r="K1354" s="233"/>
      <c r="L1354" s="233"/>
      <c r="M1354" s="304"/>
      <c r="N1354" s="232">
        <v>1</v>
      </c>
    </row>
    <row r="1355" spans="1:14" x14ac:dyDescent="0.2">
      <c r="A1355" s="230" t="str">
        <f t="shared" si="42"/>
        <v>-</v>
      </c>
      <c r="B1355" s="231"/>
      <c r="C1355" s="232"/>
      <c r="D1355" s="232"/>
      <c r="E1355" s="232"/>
      <c r="F1355" s="232"/>
      <c r="G1355" s="232"/>
      <c r="H1355" s="232"/>
      <c r="I1355" s="232"/>
      <c r="J1355" s="234" t="str">
        <f t="shared" si="43"/>
        <v>-</v>
      </c>
      <c r="K1355" s="233"/>
      <c r="L1355" s="233"/>
      <c r="M1355" s="304"/>
      <c r="N1355" s="232">
        <v>1</v>
      </c>
    </row>
    <row r="1356" spans="1:14" x14ac:dyDescent="0.2">
      <c r="A1356" s="230" t="str">
        <f t="shared" si="42"/>
        <v>-</v>
      </c>
      <c r="B1356" s="231"/>
      <c r="C1356" s="232"/>
      <c r="D1356" s="232"/>
      <c r="E1356" s="232"/>
      <c r="F1356" s="232"/>
      <c r="G1356" s="232"/>
      <c r="H1356" s="232"/>
      <c r="I1356" s="232"/>
      <c r="J1356" s="234" t="str">
        <f t="shared" si="43"/>
        <v>-</v>
      </c>
      <c r="K1356" s="233"/>
      <c r="L1356" s="233"/>
      <c r="M1356" s="304"/>
      <c r="N1356" s="232">
        <v>1</v>
      </c>
    </row>
    <row r="1357" spans="1:14" x14ac:dyDescent="0.2">
      <c r="A1357" s="230" t="str">
        <f t="shared" si="42"/>
        <v>-</v>
      </c>
      <c r="B1357" s="231"/>
      <c r="C1357" s="232"/>
      <c r="D1357" s="232"/>
      <c r="E1357" s="232"/>
      <c r="F1357" s="232"/>
      <c r="G1357" s="232"/>
      <c r="H1357" s="232"/>
      <c r="I1357" s="232"/>
      <c r="J1357" s="234" t="str">
        <f t="shared" si="43"/>
        <v>-</v>
      </c>
      <c r="K1357" s="233"/>
      <c r="L1357" s="233"/>
      <c r="M1357" s="304"/>
      <c r="N1357" s="232">
        <v>1</v>
      </c>
    </row>
    <row r="1358" spans="1:14" x14ac:dyDescent="0.2">
      <c r="A1358" s="230" t="str">
        <f t="shared" si="42"/>
        <v>-</v>
      </c>
      <c r="B1358" s="231"/>
      <c r="C1358" s="232"/>
      <c r="D1358" s="232"/>
      <c r="E1358" s="232"/>
      <c r="F1358" s="232"/>
      <c r="G1358" s="232"/>
      <c r="H1358" s="232"/>
      <c r="I1358" s="232"/>
      <c r="J1358" s="234" t="str">
        <f t="shared" si="43"/>
        <v>-</v>
      </c>
      <c r="K1358" s="233"/>
      <c r="L1358" s="233"/>
      <c r="M1358" s="304"/>
      <c r="N1358" s="232">
        <v>1</v>
      </c>
    </row>
    <row r="1359" spans="1:14" x14ac:dyDescent="0.2">
      <c r="A1359" s="230" t="str">
        <f t="shared" si="42"/>
        <v>-</v>
      </c>
      <c r="B1359" s="231"/>
      <c r="C1359" s="232"/>
      <c r="D1359" s="232"/>
      <c r="E1359" s="232"/>
      <c r="F1359" s="232"/>
      <c r="G1359" s="232"/>
      <c r="H1359" s="232"/>
      <c r="I1359" s="232"/>
      <c r="J1359" s="234" t="str">
        <f t="shared" si="43"/>
        <v>-</v>
      </c>
      <c r="K1359" s="233"/>
      <c r="L1359" s="233"/>
      <c r="M1359" s="304"/>
      <c r="N1359" s="232">
        <v>1</v>
      </c>
    </row>
    <row r="1360" spans="1:14" x14ac:dyDescent="0.2">
      <c r="A1360" s="230" t="str">
        <f t="shared" si="42"/>
        <v>-</v>
      </c>
      <c r="B1360" s="231"/>
      <c r="C1360" s="232"/>
      <c r="D1360" s="232"/>
      <c r="E1360" s="232"/>
      <c r="F1360" s="232"/>
      <c r="G1360" s="232"/>
      <c r="H1360" s="232"/>
      <c r="I1360" s="232"/>
      <c r="J1360" s="234" t="str">
        <f t="shared" si="43"/>
        <v>-</v>
      </c>
      <c r="K1360" s="233"/>
      <c r="L1360" s="233"/>
      <c r="M1360" s="304"/>
      <c r="N1360" s="232">
        <v>1</v>
      </c>
    </row>
    <row r="1361" spans="1:14" x14ac:dyDescent="0.2">
      <c r="A1361" s="230" t="str">
        <f t="shared" si="42"/>
        <v>-</v>
      </c>
      <c r="B1361" s="231"/>
      <c r="C1361" s="232"/>
      <c r="D1361" s="232"/>
      <c r="E1361" s="232"/>
      <c r="F1361" s="232"/>
      <c r="G1361" s="232"/>
      <c r="H1361" s="232"/>
      <c r="I1361" s="232"/>
      <c r="J1361" s="234" t="str">
        <f t="shared" si="43"/>
        <v>-</v>
      </c>
      <c r="K1361" s="233"/>
      <c r="L1361" s="233"/>
      <c r="M1361" s="304"/>
      <c r="N1361" s="232">
        <v>1</v>
      </c>
    </row>
    <row r="1362" spans="1:14" x14ac:dyDescent="0.2">
      <c r="A1362" s="230" t="str">
        <f t="shared" si="42"/>
        <v>-</v>
      </c>
      <c r="B1362" s="231"/>
      <c r="C1362" s="232"/>
      <c r="D1362" s="232"/>
      <c r="E1362" s="232"/>
      <c r="F1362" s="232"/>
      <c r="G1362" s="232"/>
      <c r="H1362" s="232"/>
      <c r="I1362" s="232"/>
      <c r="J1362" s="234" t="str">
        <f t="shared" si="43"/>
        <v>-</v>
      </c>
      <c r="K1362" s="233"/>
      <c r="L1362" s="233"/>
      <c r="M1362" s="304"/>
      <c r="N1362" s="232">
        <v>1</v>
      </c>
    </row>
    <row r="1363" spans="1:14" x14ac:dyDescent="0.2">
      <c r="A1363" s="230" t="str">
        <f t="shared" si="42"/>
        <v>-</v>
      </c>
      <c r="B1363" s="231"/>
      <c r="C1363" s="232"/>
      <c r="D1363" s="232"/>
      <c r="E1363" s="232"/>
      <c r="F1363" s="232"/>
      <c r="G1363" s="232"/>
      <c r="H1363" s="232"/>
      <c r="I1363" s="232"/>
      <c r="J1363" s="234" t="str">
        <f t="shared" si="43"/>
        <v>-</v>
      </c>
      <c r="K1363" s="233"/>
      <c r="L1363" s="233"/>
      <c r="M1363" s="304"/>
      <c r="N1363" s="232">
        <v>1</v>
      </c>
    </row>
    <row r="1364" spans="1:14" x14ac:dyDescent="0.2">
      <c r="A1364" s="230" t="str">
        <f t="shared" si="42"/>
        <v>-</v>
      </c>
      <c r="B1364" s="231"/>
      <c r="C1364" s="232"/>
      <c r="D1364" s="232"/>
      <c r="E1364" s="232"/>
      <c r="F1364" s="232"/>
      <c r="G1364" s="232"/>
      <c r="H1364" s="232"/>
      <c r="I1364" s="232"/>
      <c r="J1364" s="234" t="str">
        <f t="shared" si="43"/>
        <v>-</v>
      </c>
      <c r="K1364" s="233"/>
      <c r="L1364" s="233"/>
      <c r="M1364" s="304"/>
      <c r="N1364" s="232">
        <v>1</v>
      </c>
    </row>
    <row r="1365" spans="1:14" x14ac:dyDescent="0.2">
      <c r="A1365" s="230" t="str">
        <f t="shared" si="42"/>
        <v>-</v>
      </c>
      <c r="B1365" s="231"/>
      <c r="C1365" s="232"/>
      <c r="D1365" s="232"/>
      <c r="E1365" s="232"/>
      <c r="F1365" s="232"/>
      <c r="G1365" s="232"/>
      <c r="H1365" s="232"/>
      <c r="I1365" s="232"/>
      <c r="J1365" s="234" t="str">
        <f t="shared" si="43"/>
        <v>-</v>
      </c>
      <c r="K1365" s="233"/>
      <c r="L1365" s="233"/>
      <c r="M1365" s="304"/>
      <c r="N1365" s="232">
        <v>1</v>
      </c>
    </row>
    <row r="1366" spans="1:14" x14ac:dyDescent="0.2">
      <c r="A1366" s="230" t="str">
        <f t="shared" si="42"/>
        <v>-</v>
      </c>
      <c r="B1366" s="231"/>
      <c r="C1366" s="232"/>
      <c r="D1366" s="232"/>
      <c r="E1366" s="232"/>
      <c r="F1366" s="232"/>
      <c r="G1366" s="232"/>
      <c r="H1366" s="232"/>
      <c r="I1366" s="232"/>
      <c r="J1366" s="234" t="str">
        <f t="shared" si="43"/>
        <v>-</v>
      </c>
      <c r="K1366" s="233"/>
      <c r="L1366" s="233"/>
      <c r="M1366" s="304"/>
      <c r="N1366" s="232">
        <v>1</v>
      </c>
    </row>
    <row r="1367" spans="1:14" x14ac:dyDescent="0.2">
      <c r="A1367" s="230" t="str">
        <f t="shared" si="42"/>
        <v>-</v>
      </c>
      <c r="B1367" s="231"/>
      <c r="C1367" s="232"/>
      <c r="D1367" s="232"/>
      <c r="E1367" s="232"/>
      <c r="F1367" s="232"/>
      <c r="G1367" s="232"/>
      <c r="H1367" s="232"/>
      <c r="I1367" s="232"/>
      <c r="J1367" s="234" t="str">
        <f t="shared" si="43"/>
        <v>-</v>
      </c>
      <c r="K1367" s="233"/>
      <c r="L1367" s="233"/>
      <c r="M1367" s="304"/>
      <c r="N1367" s="232">
        <v>1</v>
      </c>
    </row>
    <row r="1368" spans="1:14" x14ac:dyDescent="0.2">
      <c r="A1368" s="230" t="str">
        <f t="shared" si="42"/>
        <v>-</v>
      </c>
      <c r="B1368" s="231"/>
      <c r="C1368" s="232"/>
      <c r="D1368" s="232"/>
      <c r="E1368" s="232"/>
      <c r="F1368" s="232"/>
      <c r="G1368" s="232"/>
      <c r="H1368" s="232"/>
      <c r="I1368" s="232"/>
      <c r="J1368" s="234" t="str">
        <f t="shared" si="43"/>
        <v>-</v>
      </c>
      <c r="K1368" s="233"/>
      <c r="L1368" s="233"/>
      <c r="M1368" s="304"/>
      <c r="N1368" s="232">
        <v>1</v>
      </c>
    </row>
    <row r="1369" spans="1:14" x14ac:dyDescent="0.2">
      <c r="A1369" s="230" t="str">
        <f t="shared" si="42"/>
        <v>-</v>
      </c>
      <c r="B1369" s="231"/>
      <c r="C1369" s="232"/>
      <c r="D1369" s="232"/>
      <c r="E1369" s="232"/>
      <c r="F1369" s="232"/>
      <c r="G1369" s="232"/>
      <c r="H1369" s="232"/>
      <c r="I1369" s="232"/>
      <c r="J1369" s="234" t="str">
        <f t="shared" si="43"/>
        <v>-</v>
      </c>
      <c r="K1369" s="233"/>
      <c r="L1369" s="233"/>
      <c r="M1369" s="304"/>
      <c r="N1369" s="232">
        <v>1</v>
      </c>
    </row>
    <row r="1370" spans="1:14" x14ac:dyDescent="0.2">
      <c r="A1370" s="230" t="str">
        <f t="shared" si="42"/>
        <v>-</v>
      </c>
      <c r="B1370" s="231"/>
      <c r="C1370" s="232"/>
      <c r="D1370" s="232"/>
      <c r="E1370" s="232"/>
      <c r="F1370" s="232"/>
      <c r="G1370" s="232"/>
      <c r="H1370" s="232"/>
      <c r="I1370" s="232"/>
      <c r="J1370" s="234" t="str">
        <f t="shared" si="43"/>
        <v>-</v>
      </c>
      <c r="K1370" s="233"/>
      <c r="L1370" s="233"/>
      <c r="M1370" s="304"/>
      <c r="N1370" s="232">
        <v>1</v>
      </c>
    </row>
    <row r="1371" spans="1:14" x14ac:dyDescent="0.2">
      <c r="A1371" s="230" t="str">
        <f t="shared" si="42"/>
        <v>-</v>
      </c>
      <c r="B1371" s="231"/>
      <c r="C1371" s="232"/>
      <c r="D1371" s="232"/>
      <c r="E1371" s="232"/>
      <c r="F1371" s="232"/>
      <c r="G1371" s="232"/>
      <c r="H1371" s="232"/>
      <c r="I1371" s="232"/>
      <c r="J1371" s="234" t="str">
        <f t="shared" si="43"/>
        <v>-</v>
      </c>
      <c r="K1371" s="233"/>
      <c r="L1371" s="233"/>
      <c r="M1371" s="304"/>
      <c r="N1371" s="232">
        <v>1</v>
      </c>
    </row>
    <row r="1372" spans="1:14" x14ac:dyDescent="0.2">
      <c r="A1372" s="230" t="str">
        <f t="shared" si="42"/>
        <v>-</v>
      </c>
      <c r="B1372" s="231"/>
      <c r="C1372" s="232"/>
      <c r="D1372" s="232"/>
      <c r="E1372" s="232"/>
      <c r="F1372" s="232"/>
      <c r="G1372" s="232"/>
      <c r="H1372" s="232"/>
      <c r="I1372" s="232"/>
      <c r="J1372" s="234" t="str">
        <f t="shared" si="43"/>
        <v>-</v>
      </c>
      <c r="K1372" s="233"/>
      <c r="L1372" s="233"/>
      <c r="M1372" s="304"/>
      <c r="N1372" s="232">
        <v>1</v>
      </c>
    </row>
    <row r="1373" spans="1:14" x14ac:dyDescent="0.2">
      <c r="A1373" s="230" t="str">
        <f t="shared" si="42"/>
        <v>-</v>
      </c>
      <c r="B1373" s="231"/>
      <c r="C1373" s="232"/>
      <c r="D1373" s="232"/>
      <c r="E1373" s="232"/>
      <c r="F1373" s="232"/>
      <c r="G1373" s="232"/>
      <c r="H1373" s="232"/>
      <c r="I1373" s="232"/>
      <c r="J1373" s="234" t="str">
        <f t="shared" si="43"/>
        <v>-</v>
      </c>
      <c r="K1373" s="233"/>
      <c r="L1373" s="233"/>
      <c r="M1373" s="304"/>
      <c r="N1373" s="232">
        <v>1</v>
      </c>
    </row>
    <row r="1374" spans="1:14" x14ac:dyDescent="0.2">
      <c r="A1374" s="230" t="str">
        <f t="shared" si="42"/>
        <v>-</v>
      </c>
      <c r="B1374" s="231"/>
      <c r="C1374" s="232"/>
      <c r="D1374" s="232"/>
      <c r="E1374" s="232"/>
      <c r="F1374" s="232"/>
      <c r="G1374" s="232"/>
      <c r="H1374" s="232"/>
      <c r="I1374" s="232"/>
      <c r="J1374" s="234" t="str">
        <f t="shared" si="43"/>
        <v>-</v>
      </c>
      <c r="K1374" s="233"/>
      <c r="L1374" s="233"/>
      <c r="M1374" s="304"/>
      <c r="N1374" s="232">
        <v>1</v>
      </c>
    </row>
    <row r="1375" spans="1:14" x14ac:dyDescent="0.2">
      <c r="A1375" s="230" t="str">
        <f t="shared" si="42"/>
        <v>-</v>
      </c>
      <c r="B1375" s="231"/>
      <c r="C1375" s="232"/>
      <c r="D1375" s="232"/>
      <c r="E1375" s="232"/>
      <c r="F1375" s="232"/>
      <c r="G1375" s="232"/>
      <c r="H1375" s="232"/>
      <c r="I1375" s="232"/>
      <c r="J1375" s="234" t="str">
        <f t="shared" si="43"/>
        <v>-</v>
      </c>
      <c r="K1375" s="233"/>
      <c r="L1375" s="233"/>
      <c r="M1375" s="304"/>
      <c r="N1375" s="232">
        <v>1</v>
      </c>
    </row>
    <row r="1376" spans="1:14" x14ac:dyDescent="0.2">
      <c r="A1376" s="230" t="str">
        <f t="shared" si="42"/>
        <v>-</v>
      </c>
      <c r="B1376" s="231"/>
      <c r="C1376" s="232"/>
      <c r="D1376" s="232"/>
      <c r="E1376" s="232"/>
      <c r="F1376" s="232"/>
      <c r="G1376" s="232"/>
      <c r="H1376" s="232"/>
      <c r="I1376" s="232"/>
      <c r="J1376" s="234" t="str">
        <f t="shared" si="43"/>
        <v>-</v>
      </c>
      <c r="K1376" s="233"/>
      <c r="L1376" s="233"/>
      <c r="M1376" s="304"/>
      <c r="N1376" s="232">
        <v>1</v>
      </c>
    </row>
    <row r="1377" spans="1:14" x14ac:dyDescent="0.2">
      <c r="A1377" s="230" t="str">
        <f t="shared" si="42"/>
        <v>-</v>
      </c>
      <c r="B1377" s="231"/>
      <c r="C1377" s="232"/>
      <c r="D1377" s="232"/>
      <c r="E1377" s="232"/>
      <c r="F1377" s="232"/>
      <c r="G1377" s="232"/>
      <c r="H1377" s="232"/>
      <c r="I1377" s="232"/>
      <c r="J1377" s="234" t="str">
        <f t="shared" si="43"/>
        <v>-</v>
      </c>
      <c r="K1377" s="233"/>
      <c r="L1377" s="233"/>
      <c r="M1377" s="304"/>
      <c r="N1377" s="232">
        <v>1</v>
      </c>
    </row>
    <row r="1378" spans="1:14" x14ac:dyDescent="0.2">
      <c r="A1378" s="230" t="str">
        <f t="shared" si="42"/>
        <v>-</v>
      </c>
      <c r="B1378" s="231"/>
      <c r="C1378" s="232"/>
      <c r="D1378" s="232"/>
      <c r="E1378" s="232"/>
      <c r="F1378" s="232"/>
      <c r="G1378" s="232"/>
      <c r="H1378" s="232"/>
      <c r="I1378" s="232"/>
      <c r="J1378" s="234" t="str">
        <f t="shared" si="43"/>
        <v>-</v>
      </c>
      <c r="K1378" s="233"/>
      <c r="L1378" s="233"/>
      <c r="M1378" s="304"/>
      <c r="N1378" s="232">
        <v>1</v>
      </c>
    </row>
    <row r="1379" spans="1:14" x14ac:dyDescent="0.2">
      <c r="A1379" s="230" t="str">
        <f t="shared" si="42"/>
        <v>-</v>
      </c>
      <c r="B1379" s="231"/>
      <c r="C1379" s="232"/>
      <c r="D1379" s="232"/>
      <c r="E1379" s="232"/>
      <c r="F1379" s="232"/>
      <c r="G1379" s="232"/>
      <c r="H1379" s="232"/>
      <c r="I1379" s="232"/>
      <c r="J1379" s="234" t="str">
        <f t="shared" si="43"/>
        <v>-</v>
      </c>
      <c r="K1379" s="233"/>
      <c r="L1379" s="233"/>
      <c r="M1379" s="304"/>
      <c r="N1379" s="232">
        <v>1</v>
      </c>
    </row>
    <row r="1380" spans="1:14" x14ac:dyDescent="0.2">
      <c r="A1380" s="230" t="str">
        <f t="shared" si="42"/>
        <v>-</v>
      </c>
      <c r="B1380" s="231"/>
      <c r="C1380" s="232"/>
      <c r="D1380" s="232"/>
      <c r="E1380" s="232"/>
      <c r="F1380" s="232"/>
      <c r="G1380" s="232"/>
      <c r="H1380" s="232"/>
      <c r="I1380" s="232"/>
      <c r="J1380" s="234" t="str">
        <f t="shared" si="43"/>
        <v>-</v>
      </c>
      <c r="K1380" s="233"/>
      <c r="L1380" s="233"/>
      <c r="M1380" s="304"/>
      <c r="N1380" s="232">
        <v>1</v>
      </c>
    </row>
    <row r="1381" spans="1:14" x14ac:dyDescent="0.2">
      <c r="A1381" s="230" t="str">
        <f t="shared" si="42"/>
        <v>-</v>
      </c>
      <c r="B1381" s="231"/>
      <c r="C1381" s="232"/>
      <c r="D1381" s="232"/>
      <c r="E1381" s="232"/>
      <c r="F1381" s="232"/>
      <c r="G1381" s="232"/>
      <c r="H1381" s="232"/>
      <c r="I1381" s="232"/>
      <c r="J1381" s="234" t="str">
        <f t="shared" si="43"/>
        <v>-</v>
      </c>
      <c r="K1381" s="233"/>
      <c r="L1381" s="233"/>
      <c r="M1381" s="304"/>
      <c r="N1381" s="232">
        <v>1</v>
      </c>
    </row>
    <row r="1382" spans="1:14" x14ac:dyDescent="0.2">
      <c r="A1382" s="230" t="str">
        <f t="shared" si="42"/>
        <v>-</v>
      </c>
      <c r="B1382" s="231"/>
      <c r="C1382" s="232"/>
      <c r="D1382" s="232"/>
      <c r="E1382" s="232"/>
      <c r="F1382" s="232"/>
      <c r="G1382" s="232"/>
      <c r="H1382" s="232"/>
      <c r="I1382" s="232"/>
      <c r="J1382" s="234" t="str">
        <f t="shared" si="43"/>
        <v>-</v>
      </c>
      <c r="K1382" s="233"/>
      <c r="L1382" s="233"/>
      <c r="M1382" s="304"/>
      <c r="N1382" s="232">
        <v>1</v>
      </c>
    </row>
    <row r="1383" spans="1:14" x14ac:dyDescent="0.2">
      <c r="A1383" s="230" t="str">
        <f t="shared" si="42"/>
        <v>-</v>
      </c>
      <c r="B1383" s="231"/>
      <c r="C1383" s="232"/>
      <c r="D1383" s="232"/>
      <c r="E1383" s="232"/>
      <c r="F1383" s="232"/>
      <c r="G1383" s="232"/>
      <c r="H1383" s="232"/>
      <c r="I1383" s="232"/>
      <c r="J1383" s="234" t="str">
        <f t="shared" si="43"/>
        <v>-</v>
      </c>
      <c r="K1383" s="233"/>
      <c r="L1383" s="233"/>
      <c r="M1383" s="304"/>
      <c r="N1383" s="232">
        <v>1</v>
      </c>
    </row>
    <row r="1384" spans="1:14" x14ac:dyDescent="0.2">
      <c r="A1384" s="230" t="str">
        <f t="shared" si="42"/>
        <v>-</v>
      </c>
      <c r="B1384" s="231"/>
      <c r="C1384" s="232"/>
      <c r="D1384" s="232"/>
      <c r="E1384" s="232"/>
      <c r="F1384" s="232"/>
      <c r="G1384" s="232"/>
      <c r="H1384" s="232"/>
      <c r="I1384" s="232"/>
      <c r="J1384" s="234" t="str">
        <f t="shared" si="43"/>
        <v>-</v>
      </c>
      <c r="K1384" s="233"/>
      <c r="L1384" s="233"/>
      <c r="M1384" s="304"/>
      <c r="N1384" s="232">
        <v>1</v>
      </c>
    </row>
    <row r="1385" spans="1:14" x14ac:dyDescent="0.2">
      <c r="A1385" s="230" t="str">
        <f t="shared" si="42"/>
        <v>-</v>
      </c>
      <c r="B1385" s="231"/>
      <c r="C1385" s="232"/>
      <c r="D1385" s="232"/>
      <c r="E1385" s="232"/>
      <c r="F1385" s="232"/>
      <c r="G1385" s="232"/>
      <c r="H1385" s="232"/>
      <c r="I1385" s="232"/>
      <c r="J1385" s="234" t="str">
        <f t="shared" si="43"/>
        <v>-</v>
      </c>
      <c r="K1385" s="233"/>
      <c r="L1385" s="233"/>
      <c r="M1385" s="304"/>
      <c r="N1385" s="232">
        <v>1</v>
      </c>
    </row>
    <row r="1386" spans="1:14" x14ac:dyDescent="0.2">
      <c r="A1386" s="230" t="str">
        <f t="shared" si="42"/>
        <v>-</v>
      </c>
      <c r="B1386" s="231"/>
      <c r="C1386" s="232"/>
      <c r="D1386" s="232"/>
      <c r="E1386" s="232"/>
      <c r="F1386" s="232"/>
      <c r="G1386" s="232"/>
      <c r="H1386" s="232"/>
      <c r="I1386" s="232"/>
      <c r="J1386" s="234" t="str">
        <f t="shared" si="43"/>
        <v>-</v>
      </c>
      <c r="K1386" s="233"/>
      <c r="L1386" s="233"/>
      <c r="M1386" s="304"/>
      <c r="N1386" s="232">
        <v>1</v>
      </c>
    </row>
    <row r="1387" spans="1:14" x14ac:dyDescent="0.2">
      <c r="A1387" s="230" t="str">
        <f t="shared" si="42"/>
        <v>-</v>
      </c>
      <c r="B1387" s="231"/>
      <c r="C1387" s="232"/>
      <c r="D1387" s="232"/>
      <c r="E1387" s="232"/>
      <c r="F1387" s="232"/>
      <c r="G1387" s="232"/>
      <c r="H1387" s="232"/>
      <c r="I1387" s="232"/>
      <c r="J1387" s="234" t="str">
        <f t="shared" si="43"/>
        <v>-</v>
      </c>
      <c r="K1387" s="233"/>
      <c r="L1387" s="233"/>
      <c r="M1387" s="304"/>
      <c r="N1387" s="232">
        <v>1</v>
      </c>
    </row>
    <row r="1388" spans="1:14" x14ac:dyDescent="0.2">
      <c r="A1388" s="230" t="str">
        <f t="shared" si="42"/>
        <v>-</v>
      </c>
      <c r="B1388" s="231"/>
      <c r="C1388" s="232"/>
      <c r="D1388" s="232"/>
      <c r="E1388" s="232"/>
      <c r="F1388" s="232"/>
      <c r="G1388" s="232"/>
      <c r="H1388" s="232"/>
      <c r="I1388" s="232"/>
      <c r="J1388" s="234" t="str">
        <f t="shared" si="43"/>
        <v>-</v>
      </c>
      <c r="K1388" s="233"/>
      <c r="L1388" s="233"/>
      <c r="M1388" s="304"/>
      <c r="N1388" s="232">
        <v>1</v>
      </c>
    </row>
    <row r="1389" spans="1:14" x14ac:dyDescent="0.2">
      <c r="A1389" s="230" t="str">
        <f t="shared" si="42"/>
        <v>-</v>
      </c>
      <c r="B1389" s="231"/>
      <c r="C1389" s="232"/>
      <c r="D1389" s="232"/>
      <c r="E1389" s="232"/>
      <c r="F1389" s="232"/>
      <c r="G1389" s="232"/>
      <c r="H1389" s="232"/>
      <c r="I1389" s="232"/>
      <c r="J1389" s="234" t="str">
        <f t="shared" si="43"/>
        <v>-</v>
      </c>
      <c r="K1389" s="233"/>
      <c r="L1389" s="233"/>
      <c r="M1389" s="304"/>
      <c r="N1389" s="232">
        <v>1</v>
      </c>
    </row>
    <row r="1390" spans="1:14" x14ac:dyDescent="0.2">
      <c r="A1390" s="230" t="str">
        <f t="shared" si="42"/>
        <v>-</v>
      </c>
      <c r="B1390" s="231"/>
      <c r="C1390" s="232"/>
      <c r="D1390" s="232"/>
      <c r="E1390" s="232"/>
      <c r="F1390" s="232"/>
      <c r="G1390" s="232"/>
      <c r="H1390" s="232"/>
      <c r="I1390" s="232"/>
      <c r="J1390" s="234" t="str">
        <f t="shared" si="43"/>
        <v>-</v>
      </c>
      <c r="K1390" s="233"/>
      <c r="L1390" s="233"/>
      <c r="M1390" s="304"/>
      <c r="N1390" s="232">
        <v>1</v>
      </c>
    </row>
    <row r="1391" spans="1:14" x14ac:dyDescent="0.2">
      <c r="A1391" s="230" t="str">
        <f t="shared" si="42"/>
        <v>-</v>
      </c>
      <c r="B1391" s="231"/>
      <c r="C1391" s="232"/>
      <c r="D1391" s="232"/>
      <c r="E1391" s="232"/>
      <c r="F1391" s="232"/>
      <c r="G1391" s="232"/>
      <c r="H1391" s="232"/>
      <c r="I1391" s="232"/>
      <c r="J1391" s="234" t="str">
        <f t="shared" si="43"/>
        <v>-</v>
      </c>
      <c r="K1391" s="233"/>
      <c r="L1391" s="233"/>
      <c r="M1391" s="304"/>
      <c r="N1391" s="232">
        <v>1</v>
      </c>
    </row>
    <row r="1392" spans="1:14" x14ac:dyDescent="0.2">
      <c r="A1392" s="230" t="str">
        <f t="shared" si="42"/>
        <v>-</v>
      </c>
      <c r="B1392" s="231"/>
      <c r="C1392" s="232"/>
      <c r="D1392" s="232"/>
      <c r="E1392" s="232"/>
      <c r="F1392" s="232"/>
      <c r="G1392" s="232"/>
      <c r="H1392" s="232"/>
      <c r="I1392" s="232"/>
      <c r="J1392" s="234" t="str">
        <f t="shared" si="43"/>
        <v>-</v>
      </c>
      <c r="K1392" s="233"/>
      <c r="L1392" s="233"/>
      <c r="M1392" s="304"/>
      <c r="N1392" s="232">
        <v>1</v>
      </c>
    </row>
    <row r="1393" spans="1:14" x14ac:dyDescent="0.2">
      <c r="A1393" s="230" t="str">
        <f t="shared" si="42"/>
        <v>-</v>
      </c>
      <c r="B1393" s="231"/>
      <c r="C1393" s="232"/>
      <c r="D1393" s="232"/>
      <c r="E1393" s="232"/>
      <c r="F1393" s="232"/>
      <c r="G1393" s="232"/>
      <c r="H1393" s="232"/>
      <c r="I1393" s="232"/>
      <c r="J1393" s="234" t="str">
        <f t="shared" si="43"/>
        <v>-</v>
      </c>
      <c r="K1393" s="233"/>
      <c r="L1393" s="233"/>
      <c r="M1393" s="304"/>
      <c r="N1393" s="232">
        <v>1</v>
      </c>
    </row>
    <row r="1394" spans="1:14" x14ac:dyDescent="0.2">
      <c r="A1394" s="230" t="str">
        <f t="shared" si="42"/>
        <v>-</v>
      </c>
      <c r="B1394" s="231"/>
      <c r="C1394" s="232"/>
      <c r="D1394" s="232"/>
      <c r="E1394" s="232"/>
      <c r="F1394" s="232"/>
      <c r="G1394" s="232"/>
      <c r="H1394" s="232"/>
      <c r="I1394" s="232"/>
      <c r="J1394" s="234" t="str">
        <f t="shared" si="43"/>
        <v>-</v>
      </c>
      <c r="K1394" s="233"/>
      <c r="L1394" s="233"/>
      <c r="M1394" s="304"/>
      <c r="N1394" s="232">
        <v>1</v>
      </c>
    </row>
    <row r="1395" spans="1:14" x14ac:dyDescent="0.2">
      <c r="A1395" s="230" t="str">
        <f t="shared" si="42"/>
        <v>-</v>
      </c>
      <c r="B1395" s="231"/>
      <c r="C1395" s="232"/>
      <c r="D1395" s="232"/>
      <c r="E1395" s="232"/>
      <c r="F1395" s="232"/>
      <c r="G1395" s="232"/>
      <c r="H1395" s="232"/>
      <c r="I1395" s="232"/>
      <c r="J1395" s="234" t="str">
        <f t="shared" si="43"/>
        <v>-</v>
      </c>
      <c r="K1395" s="233"/>
      <c r="L1395" s="233"/>
      <c r="M1395" s="304"/>
      <c r="N1395" s="232">
        <v>1</v>
      </c>
    </row>
    <row r="1396" spans="1:14" x14ac:dyDescent="0.2">
      <c r="A1396" s="230" t="str">
        <f t="shared" si="42"/>
        <v>-</v>
      </c>
      <c r="B1396" s="231"/>
      <c r="C1396" s="232"/>
      <c r="D1396" s="232"/>
      <c r="E1396" s="232"/>
      <c r="F1396" s="232"/>
      <c r="G1396" s="232"/>
      <c r="H1396" s="232"/>
      <c r="I1396" s="232"/>
      <c r="J1396" s="234" t="str">
        <f t="shared" si="43"/>
        <v>-</v>
      </c>
      <c r="K1396" s="233"/>
      <c r="L1396" s="233"/>
      <c r="M1396" s="304"/>
      <c r="N1396" s="232">
        <v>1</v>
      </c>
    </row>
    <row r="1397" spans="1:14" x14ac:dyDescent="0.2">
      <c r="A1397" s="230" t="str">
        <f t="shared" si="42"/>
        <v>-</v>
      </c>
      <c r="B1397" s="231"/>
      <c r="C1397" s="232"/>
      <c r="D1397" s="232"/>
      <c r="E1397" s="232"/>
      <c r="F1397" s="232"/>
      <c r="G1397" s="232"/>
      <c r="H1397" s="232"/>
      <c r="I1397" s="232"/>
      <c r="J1397" s="234" t="str">
        <f t="shared" si="43"/>
        <v>-</v>
      </c>
      <c r="K1397" s="233"/>
      <c r="L1397" s="233"/>
      <c r="M1397" s="304"/>
      <c r="N1397" s="232">
        <v>1</v>
      </c>
    </row>
    <row r="1398" spans="1:14" x14ac:dyDescent="0.2">
      <c r="A1398" s="230" t="str">
        <f t="shared" si="42"/>
        <v>-</v>
      </c>
      <c r="B1398" s="231"/>
      <c r="C1398" s="232"/>
      <c r="D1398" s="232"/>
      <c r="E1398" s="232"/>
      <c r="F1398" s="232"/>
      <c r="G1398" s="232"/>
      <c r="H1398" s="232"/>
      <c r="I1398" s="232"/>
      <c r="J1398" s="234" t="str">
        <f t="shared" si="43"/>
        <v>-</v>
      </c>
      <c r="K1398" s="233"/>
      <c r="L1398" s="233"/>
      <c r="M1398" s="304"/>
      <c r="N1398" s="232">
        <v>1</v>
      </c>
    </row>
    <row r="1399" spans="1:14" x14ac:dyDescent="0.2">
      <c r="A1399" s="230" t="str">
        <f t="shared" si="42"/>
        <v>-</v>
      </c>
      <c r="B1399" s="231"/>
      <c r="C1399" s="232"/>
      <c r="D1399" s="232"/>
      <c r="E1399" s="232"/>
      <c r="F1399" s="232"/>
      <c r="G1399" s="232"/>
      <c r="H1399" s="232"/>
      <c r="I1399" s="232"/>
      <c r="J1399" s="234" t="str">
        <f t="shared" si="43"/>
        <v>-</v>
      </c>
      <c r="K1399" s="233"/>
      <c r="L1399" s="233"/>
      <c r="M1399" s="304"/>
      <c r="N1399" s="232">
        <v>1</v>
      </c>
    </row>
    <row r="1400" spans="1:14" x14ac:dyDescent="0.2">
      <c r="A1400" s="230" t="str">
        <f t="shared" si="42"/>
        <v>-</v>
      </c>
      <c r="B1400" s="231"/>
      <c r="C1400" s="232"/>
      <c r="D1400" s="232"/>
      <c r="E1400" s="232"/>
      <c r="F1400" s="232"/>
      <c r="G1400" s="232"/>
      <c r="H1400" s="232"/>
      <c r="I1400" s="232"/>
      <c r="J1400" s="234" t="str">
        <f t="shared" si="43"/>
        <v>-</v>
      </c>
      <c r="K1400" s="233"/>
      <c r="L1400" s="233"/>
      <c r="M1400" s="304"/>
      <c r="N1400" s="232">
        <v>1</v>
      </c>
    </row>
    <row r="1401" spans="1:14" x14ac:dyDescent="0.2">
      <c r="A1401" s="230" t="str">
        <f t="shared" si="42"/>
        <v>-</v>
      </c>
      <c r="B1401" s="231"/>
      <c r="C1401" s="232"/>
      <c r="D1401" s="232"/>
      <c r="E1401" s="232"/>
      <c r="F1401" s="232"/>
      <c r="G1401" s="232"/>
      <c r="H1401" s="232"/>
      <c r="I1401" s="232"/>
      <c r="J1401" s="234" t="str">
        <f t="shared" si="43"/>
        <v>-</v>
      </c>
      <c r="K1401" s="233"/>
      <c r="L1401" s="233"/>
      <c r="M1401" s="304"/>
      <c r="N1401" s="232">
        <v>1</v>
      </c>
    </row>
    <row r="1402" spans="1:14" x14ac:dyDescent="0.2">
      <c r="A1402" s="230" t="str">
        <f t="shared" si="42"/>
        <v>-</v>
      </c>
      <c r="B1402" s="231"/>
      <c r="C1402" s="232"/>
      <c r="D1402" s="232"/>
      <c r="E1402" s="232"/>
      <c r="F1402" s="232"/>
      <c r="G1402" s="232"/>
      <c r="H1402" s="232"/>
      <c r="I1402" s="232"/>
      <c r="J1402" s="234" t="str">
        <f t="shared" si="43"/>
        <v>-</v>
      </c>
      <c r="K1402" s="233"/>
      <c r="L1402" s="233"/>
      <c r="M1402" s="304"/>
      <c r="N1402" s="232">
        <v>1</v>
      </c>
    </row>
    <row r="1403" spans="1:14" x14ac:dyDescent="0.2">
      <c r="A1403" s="230" t="str">
        <f t="shared" si="42"/>
        <v>-</v>
      </c>
      <c r="B1403" s="231"/>
      <c r="C1403" s="232"/>
      <c r="D1403" s="232"/>
      <c r="E1403" s="232"/>
      <c r="F1403" s="232"/>
      <c r="G1403" s="232"/>
      <c r="H1403" s="232"/>
      <c r="I1403" s="232"/>
      <c r="J1403" s="234" t="str">
        <f t="shared" si="43"/>
        <v>-</v>
      </c>
      <c r="K1403" s="233"/>
      <c r="L1403" s="233"/>
      <c r="M1403" s="304"/>
      <c r="N1403" s="232">
        <v>1</v>
      </c>
    </row>
    <row r="1404" spans="1:14" x14ac:dyDescent="0.2">
      <c r="A1404" s="230" t="str">
        <f t="shared" si="42"/>
        <v>-</v>
      </c>
      <c r="B1404" s="231"/>
      <c r="C1404" s="232"/>
      <c r="D1404" s="232"/>
      <c r="E1404" s="232"/>
      <c r="F1404" s="232"/>
      <c r="G1404" s="232"/>
      <c r="H1404" s="232"/>
      <c r="I1404" s="232"/>
      <c r="J1404" s="234" t="str">
        <f t="shared" si="43"/>
        <v>-</v>
      </c>
      <c r="K1404" s="233"/>
      <c r="L1404" s="233"/>
      <c r="M1404" s="304"/>
      <c r="N1404" s="232">
        <v>1</v>
      </c>
    </row>
    <row r="1405" spans="1:14" x14ac:dyDescent="0.2">
      <c r="A1405" s="230" t="str">
        <f t="shared" si="42"/>
        <v>-</v>
      </c>
      <c r="B1405" s="231"/>
      <c r="C1405" s="232"/>
      <c r="D1405" s="232"/>
      <c r="E1405" s="232"/>
      <c r="F1405" s="232"/>
      <c r="G1405" s="232"/>
      <c r="H1405" s="232"/>
      <c r="I1405" s="232"/>
      <c r="J1405" s="234" t="str">
        <f t="shared" si="43"/>
        <v>-</v>
      </c>
      <c r="K1405" s="233"/>
      <c r="L1405" s="233"/>
      <c r="M1405" s="304"/>
      <c r="N1405" s="232">
        <v>1</v>
      </c>
    </row>
    <row r="1406" spans="1:14" x14ac:dyDescent="0.2">
      <c r="A1406" s="230" t="str">
        <f t="shared" si="42"/>
        <v>-</v>
      </c>
      <c r="B1406" s="231"/>
      <c r="C1406" s="232"/>
      <c r="D1406" s="232"/>
      <c r="E1406" s="232"/>
      <c r="F1406" s="232"/>
      <c r="G1406" s="232"/>
      <c r="H1406" s="232"/>
      <c r="I1406" s="232"/>
      <c r="J1406" s="234" t="str">
        <f t="shared" si="43"/>
        <v>-</v>
      </c>
      <c r="K1406" s="233"/>
      <c r="L1406" s="233"/>
      <c r="M1406" s="304"/>
      <c r="N1406" s="232">
        <v>1</v>
      </c>
    </row>
    <row r="1407" spans="1:14" x14ac:dyDescent="0.2">
      <c r="A1407" s="230" t="str">
        <f t="shared" si="42"/>
        <v>-</v>
      </c>
      <c r="B1407" s="231"/>
      <c r="C1407" s="232"/>
      <c r="D1407" s="232"/>
      <c r="E1407" s="232"/>
      <c r="F1407" s="232"/>
      <c r="G1407" s="232"/>
      <c r="H1407" s="232"/>
      <c r="I1407" s="232"/>
      <c r="J1407" s="234" t="str">
        <f t="shared" si="43"/>
        <v>-</v>
      </c>
      <c r="K1407" s="233"/>
      <c r="L1407" s="233"/>
      <c r="M1407" s="304"/>
      <c r="N1407" s="232">
        <v>1</v>
      </c>
    </row>
    <row r="1408" spans="1:14" x14ac:dyDescent="0.2">
      <c r="A1408" s="230" t="str">
        <f t="shared" si="42"/>
        <v>-</v>
      </c>
      <c r="B1408" s="231"/>
      <c r="C1408" s="232"/>
      <c r="D1408" s="232"/>
      <c r="E1408" s="232"/>
      <c r="F1408" s="232"/>
      <c r="G1408" s="232"/>
      <c r="H1408" s="232"/>
      <c r="I1408" s="232"/>
      <c r="J1408" s="234" t="str">
        <f t="shared" si="43"/>
        <v>-</v>
      </c>
      <c r="K1408" s="233"/>
      <c r="L1408" s="233"/>
      <c r="M1408" s="304"/>
      <c r="N1408" s="232">
        <v>1</v>
      </c>
    </row>
    <row r="1409" spans="1:14" x14ac:dyDescent="0.2">
      <c r="A1409" s="230" t="str">
        <f t="shared" si="42"/>
        <v>-</v>
      </c>
      <c r="B1409" s="231"/>
      <c r="C1409" s="232"/>
      <c r="D1409" s="232"/>
      <c r="E1409" s="232"/>
      <c r="F1409" s="232"/>
      <c r="G1409" s="232"/>
      <c r="H1409" s="232"/>
      <c r="I1409" s="232"/>
      <c r="J1409" s="234" t="str">
        <f t="shared" si="43"/>
        <v>-</v>
      </c>
      <c r="K1409" s="233"/>
      <c r="L1409" s="233"/>
      <c r="M1409" s="304"/>
      <c r="N1409" s="232">
        <v>1</v>
      </c>
    </row>
    <row r="1410" spans="1:14" x14ac:dyDescent="0.2">
      <c r="A1410" s="230" t="str">
        <f t="shared" si="42"/>
        <v>-</v>
      </c>
      <c r="B1410" s="231"/>
      <c r="C1410" s="232"/>
      <c r="D1410" s="232"/>
      <c r="E1410" s="232"/>
      <c r="F1410" s="232"/>
      <c r="G1410" s="232"/>
      <c r="H1410" s="232"/>
      <c r="I1410" s="232"/>
      <c r="J1410" s="234" t="str">
        <f t="shared" si="43"/>
        <v>-</v>
      </c>
      <c r="K1410" s="233"/>
      <c r="L1410" s="233"/>
      <c r="M1410" s="304"/>
      <c r="N1410" s="232">
        <v>1</v>
      </c>
    </row>
    <row r="1411" spans="1:14" x14ac:dyDescent="0.2">
      <c r="A1411" s="230" t="str">
        <f t="shared" si="42"/>
        <v>-</v>
      </c>
      <c r="B1411" s="231"/>
      <c r="C1411" s="232"/>
      <c r="D1411" s="232"/>
      <c r="E1411" s="232"/>
      <c r="F1411" s="232"/>
      <c r="G1411" s="232"/>
      <c r="H1411" s="232"/>
      <c r="I1411" s="232"/>
      <c r="J1411" s="234" t="str">
        <f t="shared" si="43"/>
        <v>-</v>
      </c>
      <c r="K1411" s="233"/>
      <c r="L1411" s="233"/>
      <c r="M1411" s="304"/>
      <c r="N1411" s="232">
        <v>1</v>
      </c>
    </row>
    <row r="1412" spans="1:14" x14ac:dyDescent="0.2">
      <c r="A1412" s="230" t="str">
        <f t="shared" si="42"/>
        <v>-</v>
      </c>
      <c r="B1412" s="231"/>
      <c r="C1412" s="232"/>
      <c r="D1412" s="232"/>
      <c r="E1412" s="232"/>
      <c r="F1412" s="232"/>
      <c r="G1412" s="232"/>
      <c r="H1412" s="232"/>
      <c r="I1412" s="232"/>
      <c r="J1412" s="234" t="str">
        <f t="shared" si="43"/>
        <v>-</v>
      </c>
      <c r="K1412" s="233"/>
      <c r="L1412" s="233"/>
      <c r="M1412" s="304"/>
      <c r="N1412" s="232">
        <v>1</v>
      </c>
    </row>
    <row r="1413" spans="1:14" x14ac:dyDescent="0.2">
      <c r="A1413" s="230" t="str">
        <f t="shared" si="42"/>
        <v>-</v>
      </c>
      <c r="B1413" s="231"/>
      <c r="C1413" s="232"/>
      <c r="D1413" s="232"/>
      <c r="E1413" s="232"/>
      <c r="F1413" s="232"/>
      <c r="G1413" s="232"/>
      <c r="H1413" s="232"/>
      <c r="I1413" s="232"/>
      <c r="J1413" s="234" t="str">
        <f t="shared" si="43"/>
        <v>-</v>
      </c>
      <c r="K1413" s="233"/>
      <c r="L1413" s="233"/>
      <c r="M1413" s="304"/>
      <c r="N1413" s="232">
        <v>1</v>
      </c>
    </row>
    <row r="1414" spans="1:14" x14ac:dyDescent="0.2">
      <c r="A1414" s="230" t="str">
        <f t="shared" ref="A1414:A1477" si="44">IF(B1414=0,"-",VALUE(LEFT(B1414,4)))</f>
        <v>-</v>
      </c>
      <c r="B1414" s="231"/>
      <c r="C1414" s="232"/>
      <c r="D1414" s="232"/>
      <c r="E1414" s="232"/>
      <c r="F1414" s="232"/>
      <c r="G1414" s="232"/>
      <c r="H1414" s="232"/>
      <c r="I1414" s="232"/>
      <c r="J1414" s="234" t="str">
        <f t="shared" ref="J1414:J1477" si="45">IF($I1414=0,"-",VLOOKUP($I1414,ListaObligatiuniFataDeAngajati,2,0))</f>
        <v>-</v>
      </c>
      <c r="K1414" s="233"/>
      <c r="L1414" s="233"/>
      <c r="M1414" s="304"/>
      <c r="N1414" s="232">
        <v>1</v>
      </c>
    </row>
    <row r="1415" spans="1:14" x14ac:dyDescent="0.2">
      <c r="A1415" s="230" t="str">
        <f t="shared" si="44"/>
        <v>-</v>
      </c>
      <c r="B1415" s="231"/>
      <c r="C1415" s="232"/>
      <c r="D1415" s="232"/>
      <c r="E1415" s="232"/>
      <c r="F1415" s="232"/>
      <c r="G1415" s="232"/>
      <c r="H1415" s="232"/>
      <c r="I1415" s="232"/>
      <c r="J1415" s="234" t="str">
        <f t="shared" si="45"/>
        <v>-</v>
      </c>
      <c r="K1415" s="233"/>
      <c r="L1415" s="233"/>
      <c r="M1415" s="304"/>
      <c r="N1415" s="232">
        <v>1</v>
      </c>
    </row>
    <row r="1416" spans="1:14" x14ac:dyDescent="0.2">
      <c r="A1416" s="230" t="str">
        <f t="shared" si="44"/>
        <v>-</v>
      </c>
      <c r="B1416" s="231"/>
      <c r="C1416" s="232"/>
      <c r="D1416" s="232"/>
      <c r="E1416" s="232"/>
      <c r="F1416" s="232"/>
      <c r="G1416" s="232"/>
      <c r="H1416" s="232"/>
      <c r="I1416" s="232"/>
      <c r="J1416" s="234" t="str">
        <f t="shared" si="45"/>
        <v>-</v>
      </c>
      <c r="K1416" s="233"/>
      <c r="L1416" s="233"/>
      <c r="M1416" s="304"/>
      <c r="N1416" s="232">
        <v>1</v>
      </c>
    </row>
    <row r="1417" spans="1:14" x14ac:dyDescent="0.2">
      <c r="A1417" s="230" t="str">
        <f t="shared" si="44"/>
        <v>-</v>
      </c>
      <c r="B1417" s="231"/>
      <c r="C1417" s="232"/>
      <c r="D1417" s="232"/>
      <c r="E1417" s="232"/>
      <c r="F1417" s="232"/>
      <c r="G1417" s="232"/>
      <c r="H1417" s="232"/>
      <c r="I1417" s="232"/>
      <c r="J1417" s="234" t="str">
        <f t="shared" si="45"/>
        <v>-</v>
      </c>
      <c r="K1417" s="233"/>
      <c r="L1417" s="233"/>
      <c r="M1417" s="304"/>
      <c r="N1417" s="232">
        <v>1</v>
      </c>
    </row>
    <row r="1418" spans="1:14" x14ac:dyDescent="0.2">
      <c r="A1418" s="230" t="str">
        <f t="shared" si="44"/>
        <v>-</v>
      </c>
      <c r="B1418" s="231"/>
      <c r="C1418" s="232"/>
      <c r="D1418" s="232"/>
      <c r="E1418" s="232"/>
      <c r="F1418" s="232"/>
      <c r="G1418" s="232"/>
      <c r="H1418" s="232"/>
      <c r="I1418" s="232"/>
      <c r="J1418" s="234" t="str">
        <f t="shared" si="45"/>
        <v>-</v>
      </c>
      <c r="K1418" s="233"/>
      <c r="L1418" s="233"/>
      <c r="M1418" s="304"/>
      <c r="N1418" s="232">
        <v>1</v>
      </c>
    </row>
    <row r="1419" spans="1:14" x14ac:dyDescent="0.2">
      <c r="A1419" s="230" t="str">
        <f t="shared" si="44"/>
        <v>-</v>
      </c>
      <c r="B1419" s="231"/>
      <c r="C1419" s="232"/>
      <c r="D1419" s="232"/>
      <c r="E1419" s="232"/>
      <c r="F1419" s="232"/>
      <c r="G1419" s="232"/>
      <c r="H1419" s="232"/>
      <c r="I1419" s="232"/>
      <c r="J1419" s="234" t="str">
        <f t="shared" si="45"/>
        <v>-</v>
      </c>
      <c r="K1419" s="233"/>
      <c r="L1419" s="233"/>
      <c r="M1419" s="304"/>
      <c r="N1419" s="232">
        <v>1</v>
      </c>
    </row>
    <row r="1420" spans="1:14" x14ac:dyDescent="0.2">
      <c r="A1420" s="230" t="str">
        <f t="shared" si="44"/>
        <v>-</v>
      </c>
      <c r="B1420" s="231"/>
      <c r="C1420" s="232"/>
      <c r="D1420" s="232"/>
      <c r="E1420" s="232"/>
      <c r="F1420" s="232"/>
      <c r="G1420" s="232"/>
      <c r="H1420" s="232"/>
      <c r="I1420" s="232"/>
      <c r="J1420" s="234" t="str">
        <f t="shared" si="45"/>
        <v>-</v>
      </c>
      <c r="K1420" s="233"/>
      <c r="L1420" s="233"/>
      <c r="M1420" s="304"/>
      <c r="N1420" s="232">
        <v>1</v>
      </c>
    </row>
    <row r="1421" spans="1:14" x14ac:dyDescent="0.2">
      <c r="A1421" s="230" t="str">
        <f t="shared" si="44"/>
        <v>-</v>
      </c>
      <c r="B1421" s="231"/>
      <c r="C1421" s="232"/>
      <c r="D1421" s="232"/>
      <c r="E1421" s="232"/>
      <c r="F1421" s="232"/>
      <c r="G1421" s="232"/>
      <c r="H1421" s="232"/>
      <c r="I1421" s="232"/>
      <c r="J1421" s="234" t="str">
        <f t="shared" si="45"/>
        <v>-</v>
      </c>
      <c r="K1421" s="233"/>
      <c r="L1421" s="233"/>
      <c r="M1421" s="304"/>
      <c r="N1421" s="232">
        <v>1</v>
      </c>
    </row>
    <row r="1422" spans="1:14" x14ac:dyDescent="0.2">
      <c r="A1422" s="230" t="str">
        <f t="shared" si="44"/>
        <v>-</v>
      </c>
      <c r="B1422" s="231"/>
      <c r="C1422" s="232"/>
      <c r="D1422" s="232"/>
      <c r="E1422" s="232"/>
      <c r="F1422" s="232"/>
      <c r="G1422" s="232"/>
      <c r="H1422" s="232"/>
      <c r="I1422" s="232"/>
      <c r="J1422" s="234" t="str">
        <f t="shared" si="45"/>
        <v>-</v>
      </c>
      <c r="K1422" s="233"/>
      <c r="L1422" s="233"/>
      <c r="M1422" s="304"/>
      <c r="N1422" s="232">
        <v>1</v>
      </c>
    </row>
    <row r="1423" spans="1:14" x14ac:dyDescent="0.2">
      <c r="A1423" s="230" t="str">
        <f t="shared" si="44"/>
        <v>-</v>
      </c>
      <c r="B1423" s="231"/>
      <c r="C1423" s="232"/>
      <c r="D1423" s="232"/>
      <c r="E1423" s="232"/>
      <c r="F1423" s="232"/>
      <c r="G1423" s="232"/>
      <c r="H1423" s="232"/>
      <c r="I1423" s="232"/>
      <c r="J1423" s="234" t="str">
        <f t="shared" si="45"/>
        <v>-</v>
      </c>
      <c r="K1423" s="233"/>
      <c r="L1423" s="233"/>
      <c r="M1423" s="304"/>
      <c r="N1423" s="232">
        <v>1</v>
      </c>
    </row>
    <row r="1424" spans="1:14" x14ac:dyDescent="0.2">
      <c r="A1424" s="230" t="str">
        <f t="shared" si="44"/>
        <v>-</v>
      </c>
      <c r="B1424" s="231"/>
      <c r="C1424" s="232"/>
      <c r="D1424" s="232"/>
      <c r="E1424" s="232"/>
      <c r="F1424" s="232"/>
      <c r="G1424" s="232"/>
      <c r="H1424" s="232"/>
      <c r="I1424" s="232"/>
      <c r="J1424" s="234" t="str">
        <f t="shared" si="45"/>
        <v>-</v>
      </c>
      <c r="K1424" s="233"/>
      <c r="L1424" s="233"/>
      <c r="M1424" s="304"/>
      <c r="N1424" s="232">
        <v>1</v>
      </c>
    </row>
    <row r="1425" spans="1:14" x14ac:dyDescent="0.2">
      <c r="A1425" s="230" t="str">
        <f t="shared" si="44"/>
        <v>-</v>
      </c>
      <c r="B1425" s="231"/>
      <c r="C1425" s="232"/>
      <c r="D1425" s="232"/>
      <c r="E1425" s="232"/>
      <c r="F1425" s="232"/>
      <c r="G1425" s="232"/>
      <c r="H1425" s="232"/>
      <c r="I1425" s="232"/>
      <c r="J1425" s="234" t="str">
        <f t="shared" si="45"/>
        <v>-</v>
      </c>
      <c r="K1425" s="233"/>
      <c r="L1425" s="233"/>
      <c r="M1425" s="304"/>
      <c r="N1425" s="232">
        <v>1</v>
      </c>
    </row>
    <row r="1426" spans="1:14" x14ac:dyDescent="0.2">
      <c r="A1426" s="230" t="str">
        <f t="shared" si="44"/>
        <v>-</v>
      </c>
      <c r="B1426" s="231"/>
      <c r="C1426" s="232"/>
      <c r="D1426" s="232"/>
      <c r="E1426" s="232"/>
      <c r="F1426" s="232"/>
      <c r="G1426" s="232"/>
      <c r="H1426" s="232"/>
      <c r="I1426" s="232"/>
      <c r="J1426" s="234" t="str">
        <f t="shared" si="45"/>
        <v>-</v>
      </c>
      <c r="K1426" s="233"/>
      <c r="L1426" s="233"/>
      <c r="M1426" s="304"/>
      <c r="N1426" s="232">
        <v>1</v>
      </c>
    </row>
    <row r="1427" spans="1:14" x14ac:dyDescent="0.2">
      <c r="A1427" s="230" t="str">
        <f t="shared" si="44"/>
        <v>-</v>
      </c>
      <c r="B1427" s="231"/>
      <c r="C1427" s="232"/>
      <c r="D1427" s="232"/>
      <c r="E1427" s="232"/>
      <c r="F1427" s="232"/>
      <c r="G1427" s="232"/>
      <c r="H1427" s="232"/>
      <c r="I1427" s="232"/>
      <c r="J1427" s="234" t="str">
        <f t="shared" si="45"/>
        <v>-</v>
      </c>
      <c r="K1427" s="233"/>
      <c r="L1427" s="233"/>
      <c r="M1427" s="304"/>
      <c r="N1427" s="232">
        <v>1</v>
      </c>
    </row>
    <row r="1428" spans="1:14" x14ac:dyDescent="0.2">
      <c r="A1428" s="230" t="str">
        <f t="shared" si="44"/>
        <v>-</v>
      </c>
      <c r="B1428" s="231"/>
      <c r="C1428" s="232"/>
      <c r="D1428" s="232"/>
      <c r="E1428" s="232"/>
      <c r="F1428" s="232"/>
      <c r="G1428" s="232"/>
      <c r="H1428" s="232"/>
      <c r="I1428" s="232"/>
      <c r="J1428" s="234" t="str">
        <f t="shared" si="45"/>
        <v>-</v>
      </c>
      <c r="K1428" s="233"/>
      <c r="L1428" s="233"/>
      <c r="M1428" s="304"/>
      <c r="N1428" s="232">
        <v>1</v>
      </c>
    </row>
    <row r="1429" spans="1:14" x14ac:dyDescent="0.2">
      <c r="A1429" s="230" t="str">
        <f t="shared" si="44"/>
        <v>-</v>
      </c>
      <c r="B1429" s="231"/>
      <c r="C1429" s="232"/>
      <c r="D1429" s="232"/>
      <c r="E1429" s="232"/>
      <c r="F1429" s="232"/>
      <c r="G1429" s="232"/>
      <c r="H1429" s="232"/>
      <c r="I1429" s="232"/>
      <c r="J1429" s="234" t="str">
        <f t="shared" si="45"/>
        <v>-</v>
      </c>
      <c r="K1429" s="233"/>
      <c r="L1429" s="233"/>
      <c r="M1429" s="304"/>
      <c r="N1429" s="232">
        <v>1</v>
      </c>
    </row>
    <row r="1430" spans="1:14" x14ac:dyDescent="0.2">
      <c r="A1430" s="230" t="str">
        <f t="shared" si="44"/>
        <v>-</v>
      </c>
      <c r="B1430" s="231"/>
      <c r="C1430" s="232"/>
      <c r="D1430" s="232"/>
      <c r="E1430" s="232"/>
      <c r="F1430" s="232"/>
      <c r="G1430" s="232"/>
      <c r="H1430" s="232"/>
      <c r="I1430" s="232"/>
      <c r="J1430" s="234" t="str">
        <f t="shared" si="45"/>
        <v>-</v>
      </c>
      <c r="K1430" s="233"/>
      <c r="L1430" s="233"/>
      <c r="M1430" s="304"/>
      <c r="N1430" s="232">
        <v>1</v>
      </c>
    </row>
    <row r="1431" spans="1:14" x14ac:dyDescent="0.2">
      <c r="A1431" s="230" t="str">
        <f t="shared" si="44"/>
        <v>-</v>
      </c>
      <c r="B1431" s="231"/>
      <c r="C1431" s="232"/>
      <c r="D1431" s="232"/>
      <c r="E1431" s="232"/>
      <c r="F1431" s="232"/>
      <c r="G1431" s="232"/>
      <c r="H1431" s="232"/>
      <c r="I1431" s="232"/>
      <c r="J1431" s="234" t="str">
        <f t="shared" si="45"/>
        <v>-</v>
      </c>
      <c r="K1431" s="233"/>
      <c r="L1431" s="233"/>
      <c r="M1431" s="304"/>
      <c r="N1431" s="232">
        <v>1</v>
      </c>
    </row>
    <row r="1432" spans="1:14" x14ac:dyDescent="0.2">
      <c r="A1432" s="230" t="str">
        <f t="shared" si="44"/>
        <v>-</v>
      </c>
      <c r="B1432" s="231"/>
      <c r="C1432" s="232"/>
      <c r="D1432" s="232"/>
      <c r="E1432" s="232"/>
      <c r="F1432" s="232"/>
      <c r="G1432" s="232"/>
      <c r="H1432" s="232"/>
      <c r="I1432" s="232"/>
      <c r="J1432" s="234" t="str">
        <f t="shared" si="45"/>
        <v>-</v>
      </c>
      <c r="K1432" s="233"/>
      <c r="L1432" s="233"/>
      <c r="M1432" s="304"/>
      <c r="N1432" s="232">
        <v>1</v>
      </c>
    </row>
    <row r="1433" spans="1:14" x14ac:dyDescent="0.2">
      <c r="A1433" s="230" t="str">
        <f t="shared" si="44"/>
        <v>-</v>
      </c>
      <c r="B1433" s="231"/>
      <c r="C1433" s="232"/>
      <c r="D1433" s="232"/>
      <c r="E1433" s="232"/>
      <c r="F1433" s="232"/>
      <c r="G1433" s="232"/>
      <c r="H1433" s="232"/>
      <c r="I1433" s="232"/>
      <c r="J1433" s="234" t="str">
        <f t="shared" si="45"/>
        <v>-</v>
      </c>
      <c r="K1433" s="233"/>
      <c r="L1433" s="233"/>
      <c r="M1433" s="304"/>
      <c r="N1433" s="232">
        <v>1</v>
      </c>
    </row>
    <row r="1434" spans="1:14" x14ac:dyDescent="0.2">
      <c r="A1434" s="230" t="str">
        <f t="shared" si="44"/>
        <v>-</v>
      </c>
      <c r="B1434" s="231"/>
      <c r="C1434" s="232"/>
      <c r="D1434" s="232"/>
      <c r="E1434" s="232"/>
      <c r="F1434" s="232"/>
      <c r="G1434" s="232"/>
      <c r="H1434" s="232"/>
      <c r="I1434" s="232"/>
      <c r="J1434" s="234" t="str">
        <f t="shared" si="45"/>
        <v>-</v>
      </c>
      <c r="K1434" s="233"/>
      <c r="L1434" s="233"/>
      <c r="M1434" s="304"/>
      <c r="N1434" s="232">
        <v>1</v>
      </c>
    </row>
    <row r="1435" spans="1:14" x14ac:dyDescent="0.2">
      <c r="A1435" s="230" t="str">
        <f t="shared" si="44"/>
        <v>-</v>
      </c>
      <c r="B1435" s="231"/>
      <c r="C1435" s="232"/>
      <c r="D1435" s="232"/>
      <c r="E1435" s="232"/>
      <c r="F1435" s="232"/>
      <c r="G1435" s="232"/>
      <c r="H1435" s="232"/>
      <c r="I1435" s="232"/>
      <c r="J1435" s="234" t="str">
        <f t="shared" si="45"/>
        <v>-</v>
      </c>
      <c r="K1435" s="233"/>
      <c r="L1435" s="233"/>
      <c r="M1435" s="304"/>
      <c r="N1435" s="232">
        <v>1</v>
      </c>
    </row>
    <row r="1436" spans="1:14" x14ac:dyDescent="0.2">
      <c r="A1436" s="230" t="str">
        <f t="shared" si="44"/>
        <v>-</v>
      </c>
      <c r="B1436" s="231"/>
      <c r="C1436" s="232"/>
      <c r="D1436" s="232"/>
      <c r="E1436" s="232"/>
      <c r="F1436" s="232"/>
      <c r="G1436" s="232"/>
      <c r="H1436" s="232"/>
      <c r="I1436" s="232"/>
      <c r="J1436" s="234" t="str">
        <f t="shared" si="45"/>
        <v>-</v>
      </c>
      <c r="K1436" s="233"/>
      <c r="L1436" s="233"/>
      <c r="M1436" s="304"/>
      <c r="N1436" s="232">
        <v>1</v>
      </c>
    </row>
    <row r="1437" spans="1:14" x14ac:dyDescent="0.2">
      <c r="A1437" s="230" t="str">
        <f t="shared" si="44"/>
        <v>-</v>
      </c>
      <c r="B1437" s="231"/>
      <c r="C1437" s="232"/>
      <c r="D1437" s="232"/>
      <c r="E1437" s="232"/>
      <c r="F1437" s="232"/>
      <c r="G1437" s="232"/>
      <c r="H1437" s="232"/>
      <c r="I1437" s="232"/>
      <c r="J1437" s="234" t="str">
        <f t="shared" si="45"/>
        <v>-</v>
      </c>
      <c r="K1437" s="233"/>
      <c r="L1437" s="233"/>
      <c r="M1437" s="304"/>
      <c r="N1437" s="232">
        <v>1</v>
      </c>
    </row>
    <row r="1438" spans="1:14" x14ac:dyDescent="0.2">
      <c r="A1438" s="230" t="str">
        <f t="shared" si="44"/>
        <v>-</v>
      </c>
      <c r="B1438" s="231"/>
      <c r="C1438" s="232"/>
      <c r="D1438" s="232"/>
      <c r="E1438" s="232"/>
      <c r="F1438" s="232"/>
      <c r="G1438" s="232"/>
      <c r="H1438" s="232"/>
      <c r="I1438" s="232"/>
      <c r="J1438" s="234" t="str">
        <f t="shared" si="45"/>
        <v>-</v>
      </c>
      <c r="K1438" s="233"/>
      <c r="L1438" s="233"/>
      <c r="M1438" s="304"/>
      <c r="N1438" s="232">
        <v>1</v>
      </c>
    </row>
    <row r="1439" spans="1:14" x14ac:dyDescent="0.2">
      <c r="A1439" s="230" t="str">
        <f t="shared" si="44"/>
        <v>-</v>
      </c>
      <c r="B1439" s="231"/>
      <c r="C1439" s="232"/>
      <c r="D1439" s="232"/>
      <c r="E1439" s="232"/>
      <c r="F1439" s="232"/>
      <c r="G1439" s="232"/>
      <c r="H1439" s="232"/>
      <c r="I1439" s="232"/>
      <c r="J1439" s="234" t="str">
        <f t="shared" si="45"/>
        <v>-</v>
      </c>
      <c r="K1439" s="233"/>
      <c r="L1439" s="233"/>
      <c r="M1439" s="304"/>
      <c r="N1439" s="232">
        <v>1</v>
      </c>
    </row>
    <row r="1440" spans="1:14" x14ac:dyDescent="0.2">
      <c r="A1440" s="230" t="str">
        <f t="shared" si="44"/>
        <v>-</v>
      </c>
      <c r="B1440" s="231"/>
      <c r="C1440" s="232"/>
      <c r="D1440" s="232"/>
      <c r="E1440" s="232"/>
      <c r="F1440" s="232"/>
      <c r="G1440" s="232"/>
      <c r="H1440" s="232"/>
      <c r="I1440" s="232"/>
      <c r="J1440" s="234" t="str">
        <f t="shared" si="45"/>
        <v>-</v>
      </c>
      <c r="K1440" s="233"/>
      <c r="L1440" s="233"/>
      <c r="M1440" s="304"/>
      <c r="N1440" s="232">
        <v>1</v>
      </c>
    </row>
    <row r="1441" spans="1:14" x14ac:dyDescent="0.2">
      <c r="A1441" s="230" t="str">
        <f t="shared" si="44"/>
        <v>-</v>
      </c>
      <c r="B1441" s="231"/>
      <c r="C1441" s="232"/>
      <c r="D1441" s="232"/>
      <c r="E1441" s="232"/>
      <c r="F1441" s="232"/>
      <c r="G1441" s="232"/>
      <c r="H1441" s="232"/>
      <c r="I1441" s="232"/>
      <c r="J1441" s="234" t="str">
        <f t="shared" si="45"/>
        <v>-</v>
      </c>
      <c r="K1441" s="233"/>
      <c r="L1441" s="233"/>
      <c r="M1441" s="304"/>
      <c r="N1441" s="232">
        <v>1</v>
      </c>
    </row>
    <row r="1442" spans="1:14" x14ac:dyDescent="0.2">
      <c r="A1442" s="230" t="str">
        <f t="shared" si="44"/>
        <v>-</v>
      </c>
      <c r="B1442" s="231"/>
      <c r="C1442" s="232"/>
      <c r="D1442" s="232"/>
      <c r="E1442" s="232"/>
      <c r="F1442" s="232"/>
      <c r="G1442" s="232"/>
      <c r="H1442" s="232"/>
      <c r="I1442" s="232"/>
      <c r="J1442" s="234" t="str">
        <f t="shared" si="45"/>
        <v>-</v>
      </c>
      <c r="K1442" s="233"/>
      <c r="L1442" s="233"/>
      <c r="M1442" s="304"/>
      <c r="N1442" s="232">
        <v>1</v>
      </c>
    </row>
    <row r="1443" spans="1:14" x14ac:dyDescent="0.2">
      <c r="A1443" s="230" t="str">
        <f t="shared" si="44"/>
        <v>-</v>
      </c>
      <c r="B1443" s="231"/>
      <c r="C1443" s="232"/>
      <c r="D1443" s="232"/>
      <c r="E1443" s="232"/>
      <c r="F1443" s="232"/>
      <c r="G1443" s="232"/>
      <c r="H1443" s="232"/>
      <c r="I1443" s="232"/>
      <c r="J1443" s="234" t="str">
        <f t="shared" si="45"/>
        <v>-</v>
      </c>
      <c r="K1443" s="233"/>
      <c r="L1443" s="233"/>
      <c r="M1443" s="304"/>
      <c r="N1443" s="232">
        <v>1</v>
      </c>
    </row>
    <row r="1444" spans="1:14" x14ac:dyDescent="0.2">
      <c r="A1444" s="230" t="str">
        <f t="shared" si="44"/>
        <v>-</v>
      </c>
      <c r="B1444" s="231"/>
      <c r="C1444" s="232"/>
      <c r="D1444" s="232"/>
      <c r="E1444" s="232"/>
      <c r="F1444" s="232"/>
      <c r="G1444" s="232"/>
      <c r="H1444" s="232"/>
      <c r="I1444" s="232"/>
      <c r="J1444" s="234" t="str">
        <f t="shared" si="45"/>
        <v>-</v>
      </c>
      <c r="K1444" s="233"/>
      <c r="L1444" s="233"/>
      <c r="M1444" s="304"/>
      <c r="N1444" s="232">
        <v>1</v>
      </c>
    </row>
    <row r="1445" spans="1:14" x14ac:dyDescent="0.2">
      <c r="A1445" s="230" t="str">
        <f t="shared" si="44"/>
        <v>-</v>
      </c>
      <c r="B1445" s="231"/>
      <c r="C1445" s="232"/>
      <c r="D1445" s="232"/>
      <c r="E1445" s="232"/>
      <c r="F1445" s="232"/>
      <c r="G1445" s="232"/>
      <c r="H1445" s="232"/>
      <c r="I1445" s="232"/>
      <c r="J1445" s="234" t="str">
        <f t="shared" si="45"/>
        <v>-</v>
      </c>
      <c r="K1445" s="233"/>
      <c r="L1445" s="233"/>
      <c r="M1445" s="304"/>
      <c r="N1445" s="232">
        <v>1</v>
      </c>
    </row>
    <row r="1446" spans="1:14" x14ac:dyDescent="0.2">
      <c r="A1446" s="230" t="str">
        <f t="shared" si="44"/>
        <v>-</v>
      </c>
      <c r="B1446" s="231"/>
      <c r="C1446" s="232"/>
      <c r="D1446" s="232"/>
      <c r="E1446" s="232"/>
      <c r="F1446" s="232"/>
      <c r="G1446" s="232"/>
      <c r="H1446" s="232"/>
      <c r="I1446" s="232"/>
      <c r="J1446" s="234" t="str">
        <f t="shared" si="45"/>
        <v>-</v>
      </c>
      <c r="K1446" s="233"/>
      <c r="L1446" s="233"/>
      <c r="M1446" s="304"/>
      <c r="N1446" s="232">
        <v>1</v>
      </c>
    </row>
    <row r="1447" spans="1:14" x14ac:dyDescent="0.2">
      <c r="A1447" s="230" t="str">
        <f t="shared" si="44"/>
        <v>-</v>
      </c>
      <c r="B1447" s="231"/>
      <c r="C1447" s="232"/>
      <c r="D1447" s="232"/>
      <c r="E1447" s="232"/>
      <c r="F1447" s="232"/>
      <c r="G1447" s="232"/>
      <c r="H1447" s="232"/>
      <c r="I1447" s="232"/>
      <c r="J1447" s="234" t="str">
        <f t="shared" si="45"/>
        <v>-</v>
      </c>
      <c r="K1447" s="233"/>
      <c r="L1447" s="233"/>
      <c r="M1447" s="304"/>
      <c r="N1447" s="232">
        <v>1</v>
      </c>
    </row>
    <row r="1448" spans="1:14" x14ac:dyDescent="0.2">
      <c r="A1448" s="230" t="str">
        <f t="shared" si="44"/>
        <v>-</v>
      </c>
      <c r="B1448" s="231"/>
      <c r="C1448" s="232"/>
      <c r="D1448" s="232"/>
      <c r="E1448" s="232"/>
      <c r="F1448" s="232"/>
      <c r="G1448" s="232"/>
      <c r="H1448" s="232"/>
      <c r="I1448" s="232"/>
      <c r="J1448" s="234" t="str">
        <f t="shared" si="45"/>
        <v>-</v>
      </c>
      <c r="K1448" s="233"/>
      <c r="L1448" s="233"/>
      <c r="M1448" s="304"/>
      <c r="N1448" s="232">
        <v>1</v>
      </c>
    </row>
    <row r="1449" spans="1:14" x14ac:dyDescent="0.2">
      <c r="A1449" s="230" t="str">
        <f t="shared" si="44"/>
        <v>-</v>
      </c>
      <c r="B1449" s="231"/>
      <c r="C1449" s="232"/>
      <c r="D1449" s="232"/>
      <c r="E1449" s="232"/>
      <c r="F1449" s="232"/>
      <c r="G1449" s="232"/>
      <c r="H1449" s="232"/>
      <c r="I1449" s="232"/>
      <c r="J1449" s="234" t="str">
        <f t="shared" si="45"/>
        <v>-</v>
      </c>
      <c r="K1449" s="233"/>
      <c r="L1449" s="233"/>
      <c r="M1449" s="304"/>
      <c r="N1449" s="232">
        <v>1</v>
      </c>
    </row>
    <row r="1450" spans="1:14" x14ac:dyDescent="0.2">
      <c r="A1450" s="230" t="str">
        <f t="shared" si="44"/>
        <v>-</v>
      </c>
      <c r="B1450" s="231"/>
      <c r="C1450" s="232"/>
      <c r="D1450" s="232"/>
      <c r="E1450" s="232"/>
      <c r="F1450" s="232"/>
      <c r="G1450" s="232"/>
      <c r="H1450" s="232"/>
      <c r="I1450" s="232"/>
      <c r="J1450" s="234" t="str">
        <f t="shared" si="45"/>
        <v>-</v>
      </c>
      <c r="K1450" s="233"/>
      <c r="L1450" s="233"/>
      <c r="M1450" s="304"/>
      <c r="N1450" s="232">
        <v>1</v>
      </c>
    </row>
    <row r="1451" spans="1:14" x14ac:dyDescent="0.2">
      <c r="A1451" s="230" t="str">
        <f t="shared" si="44"/>
        <v>-</v>
      </c>
      <c r="B1451" s="231"/>
      <c r="C1451" s="232"/>
      <c r="D1451" s="232"/>
      <c r="E1451" s="232"/>
      <c r="F1451" s="232"/>
      <c r="G1451" s="232"/>
      <c r="H1451" s="232"/>
      <c r="I1451" s="232"/>
      <c r="J1451" s="234" t="str">
        <f t="shared" si="45"/>
        <v>-</v>
      </c>
      <c r="K1451" s="233"/>
      <c r="L1451" s="233"/>
      <c r="M1451" s="304"/>
      <c r="N1451" s="232">
        <v>1</v>
      </c>
    </row>
    <row r="1452" spans="1:14" x14ac:dyDescent="0.2">
      <c r="A1452" s="230" t="str">
        <f t="shared" si="44"/>
        <v>-</v>
      </c>
      <c r="B1452" s="231"/>
      <c r="C1452" s="232"/>
      <c r="D1452" s="232"/>
      <c r="E1452" s="232"/>
      <c r="F1452" s="232"/>
      <c r="G1452" s="232"/>
      <c r="H1452" s="232"/>
      <c r="I1452" s="232"/>
      <c r="J1452" s="234" t="str">
        <f t="shared" si="45"/>
        <v>-</v>
      </c>
      <c r="K1452" s="233"/>
      <c r="L1452" s="233"/>
      <c r="M1452" s="304"/>
      <c r="N1452" s="232">
        <v>1</v>
      </c>
    </row>
    <row r="1453" spans="1:14" x14ac:dyDescent="0.2">
      <c r="A1453" s="230" t="str">
        <f t="shared" si="44"/>
        <v>-</v>
      </c>
      <c r="B1453" s="231"/>
      <c r="C1453" s="232"/>
      <c r="D1453" s="232"/>
      <c r="E1453" s="232"/>
      <c r="F1453" s="232"/>
      <c r="G1453" s="232"/>
      <c r="H1453" s="232"/>
      <c r="I1453" s="232"/>
      <c r="J1453" s="234" t="str">
        <f t="shared" si="45"/>
        <v>-</v>
      </c>
      <c r="K1453" s="233"/>
      <c r="L1453" s="233"/>
      <c r="M1453" s="304"/>
      <c r="N1453" s="232">
        <v>1</v>
      </c>
    </row>
    <row r="1454" spans="1:14" x14ac:dyDescent="0.2">
      <c r="A1454" s="230" t="str">
        <f t="shared" si="44"/>
        <v>-</v>
      </c>
      <c r="B1454" s="231"/>
      <c r="C1454" s="232"/>
      <c r="D1454" s="232"/>
      <c r="E1454" s="232"/>
      <c r="F1454" s="232"/>
      <c r="G1454" s="232"/>
      <c r="H1454" s="232"/>
      <c r="I1454" s="232"/>
      <c r="J1454" s="234" t="str">
        <f t="shared" si="45"/>
        <v>-</v>
      </c>
      <c r="K1454" s="233"/>
      <c r="L1454" s="233"/>
      <c r="M1454" s="304"/>
      <c r="N1454" s="232">
        <v>1</v>
      </c>
    </row>
    <row r="1455" spans="1:14" x14ac:dyDescent="0.2">
      <c r="A1455" s="230" t="str">
        <f t="shared" si="44"/>
        <v>-</v>
      </c>
      <c r="B1455" s="231"/>
      <c r="C1455" s="232"/>
      <c r="D1455" s="232"/>
      <c r="E1455" s="232"/>
      <c r="F1455" s="232"/>
      <c r="G1455" s="232"/>
      <c r="H1455" s="232"/>
      <c r="I1455" s="232"/>
      <c r="J1455" s="234" t="str">
        <f t="shared" si="45"/>
        <v>-</v>
      </c>
      <c r="K1455" s="233"/>
      <c r="L1455" s="233"/>
      <c r="M1455" s="304"/>
      <c r="N1455" s="232">
        <v>1</v>
      </c>
    </row>
    <row r="1456" spans="1:14" x14ac:dyDescent="0.2">
      <c r="A1456" s="230" t="str">
        <f t="shared" si="44"/>
        <v>-</v>
      </c>
      <c r="B1456" s="231"/>
      <c r="C1456" s="232"/>
      <c r="D1456" s="232"/>
      <c r="E1456" s="232"/>
      <c r="F1456" s="232"/>
      <c r="G1456" s="232"/>
      <c r="H1456" s="232"/>
      <c r="I1456" s="232"/>
      <c r="J1456" s="234" t="str">
        <f t="shared" si="45"/>
        <v>-</v>
      </c>
      <c r="K1456" s="233"/>
      <c r="L1456" s="233"/>
      <c r="M1456" s="304"/>
      <c r="N1456" s="232">
        <v>1</v>
      </c>
    </row>
    <row r="1457" spans="1:14" x14ac:dyDescent="0.2">
      <c r="A1457" s="230" t="str">
        <f t="shared" si="44"/>
        <v>-</v>
      </c>
      <c r="B1457" s="231"/>
      <c r="C1457" s="232"/>
      <c r="D1457" s="232"/>
      <c r="E1457" s="232"/>
      <c r="F1457" s="232"/>
      <c r="G1457" s="232"/>
      <c r="H1457" s="232"/>
      <c r="I1457" s="232"/>
      <c r="J1457" s="234" t="str">
        <f t="shared" si="45"/>
        <v>-</v>
      </c>
      <c r="K1457" s="233"/>
      <c r="L1457" s="233"/>
      <c r="M1457" s="304"/>
      <c r="N1457" s="232">
        <v>1</v>
      </c>
    </row>
    <row r="1458" spans="1:14" x14ac:dyDescent="0.2">
      <c r="A1458" s="230" t="str">
        <f t="shared" si="44"/>
        <v>-</v>
      </c>
      <c r="B1458" s="231"/>
      <c r="C1458" s="232"/>
      <c r="D1458" s="232"/>
      <c r="E1458" s="232"/>
      <c r="F1458" s="232"/>
      <c r="G1458" s="232"/>
      <c r="H1458" s="232"/>
      <c r="I1458" s="232"/>
      <c r="J1458" s="234" t="str">
        <f t="shared" si="45"/>
        <v>-</v>
      </c>
      <c r="K1458" s="233"/>
      <c r="L1458" s="233"/>
      <c r="M1458" s="304"/>
      <c r="N1458" s="232">
        <v>1</v>
      </c>
    </row>
    <row r="1459" spans="1:14" x14ac:dyDescent="0.2">
      <c r="A1459" s="230" t="str">
        <f t="shared" si="44"/>
        <v>-</v>
      </c>
      <c r="B1459" s="231"/>
      <c r="C1459" s="232"/>
      <c r="D1459" s="232"/>
      <c r="E1459" s="232"/>
      <c r="F1459" s="232"/>
      <c r="G1459" s="232"/>
      <c r="H1459" s="232"/>
      <c r="I1459" s="232"/>
      <c r="J1459" s="234" t="str">
        <f t="shared" si="45"/>
        <v>-</v>
      </c>
      <c r="K1459" s="233"/>
      <c r="L1459" s="233"/>
      <c r="M1459" s="304"/>
      <c r="N1459" s="232">
        <v>1</v>
      </c>
    </row>
    <row r="1460" spans="1:14" x14ac:dyDescent="0.2">
      <c r="A1460" s="230" t="str">
        <f t="shared" si="44"/>
        <v>-</v>
      </c>
      <c r="B1460" s="231"/>
      <c r="C1460" s="232"/>
      <c r="D1460" s="232"/>
      <c r="E1460" s="232"/>
      <c r="F1460" s="232"/>
      <c r="G1460" s="232"/>
      <c r="H1460" s="232"/>
      <c r="I1460" s="232"/>
      <c r="J1460" s="234" t="str">
        <f t="shared" si="45"/>
        <v>-</v>
      </c>
      <c r="K1460" s="233"/>
      <c r="L1460" s="233"/>
      <c r="M1460" s="304"/>
      <c r="N1460" s="232">
        <v>1</v>
      </c>
    </row>
    <row r="1461" spans="1:14" x14ac:dyDescent="0.2">
      <c r="A1461" s="230" t="str">
        <f t="shared" si="44"/>
        <v>-</v>
      </c>
      <c r="B1461" s="231"/>
      <c r="C1461" s="232"/>
      <c r="D1461" s="232"/>
      <c r="E1461" s="232"/>
      <c r="F1461" s="232"/>
      <c r="G1461" s="232"/>
      <c r="H1461" s="232"/>
      <c r="I1461" s="232"/>
      <c r="J1461" s="234" t="str">
        <f t="shared" si="45"/>
        <v>-</v>
      </c>
      <c r="K1461" s="233"/>
      <c r="L1461" s="233"/>
      <c r="M1461" s="304"/>
      <c r="N1461" s="232">
        <v>1</v>
      </c>
    </row>
    <row r="1462" spans="1:14" x14ac:dyDescent="0.2">
      <c r="A1462" s="230" t="str">
        <f t="shared" si="44"/>
        <v>-</v>
      </c>
      <c r="B1462" s="231"/>
      <c r="C1462" s="232"/>
      <c r="D1462" s="232"/>
      <c r="E1462" s="232"/>
      <c r="F1462" s="232"/>
      <c r="G1462" s="232"/>
      <c r="H1462" s="232"/>
      <c r="I1462" s="232"/>
      <c r="J1462" s="234" t="str">
        <f t="shared" si="45"/>
        <v>-</v>
      </c>
      <c r="K1462" s="233"/>
      <c r="L1462" s="233"/>
      <c r="M1462" s="304"/>
      <c r="N1462" s="232">
        <v>1</v>
      </c>
    </row>
    <row r="1463" spans="1:14" x14ac:dyDescent="0.2">
      <c r="A1463" s="230" t="str">
        <f t="shared" si="44"/>
        <v>-</v>
      </c>
      <c r="B1463" s="231"/>
      <c r="C1463" s="232"/>
      <c r="D1463" s="232"/>
      <c r="E1463" s="232"/>
      <c r="F1463" s="232"/>
      <c r="G1463" s="232"/>
      <c r="H1463" s="232"/>
      <c r="I1463" s="232"/>
      <c r="J1463" s="234" t="str">
        <f t="shared" si="45"/>
        <v>-</v>
      </c>
      <c r="K1463" s="233"/>
      <c r="L1463" s="233"/>
      <c r="M1463" s="304"/>
      <c r="N1463" s="232">
        <v>1</v>
      </c>
    </row>
    <row r="1464" spans="1:14" x14ac:dyDescent="0.2">
      <c r="A1464" s="230" t="str">
        <f t="shared" si="44"/>
        <v>-</v>
      </c>
      <c r="B1464" s="231"/>
      <c r="C1464" s="232"/>
      <c r="D1464" s="232"/>
      <c r="E1464" s="232"/>
      <c r="F1464" s="232"/>
      <c r="G1464" s="232"/>
      <c r="H1464" s="232"/>
      <c r="I1464" s="232"/>
      <c r="J1464" s="234" t="str">
        <f t="shared" si="45"/>
        <v>-</v>
      </c>
      <c r="K1464" s="233"/>
      <c r="L1464" s="233"/>
      <c r="M1464" s="304"/>
      <c r="N1464" s="232">
        <v>1</v>
      </c>
    </row>
    <row r="1465" spans="1:14" x14ac:dyDescent="0.2">
      <c r="A1465" s="230" t="str">
        <f t="shared" si="44"/>
        <v>-</v>
      </c>
      <c r="B1465" s="231"/>
      <c r="C1465" s="232"/>
      <c r="D1465" s="232"/>
      <c r="E1465" s="232"/>
      <c r="F1465" s="232"/>
      <c r="G1465" s="232"/>
      <c r="H1465" s="232"/>
      <c r="I1465" s="232"/>
      <c r="J1465" s="234" t="str">
        <f t="shared" si="45"/>
        <v>-</v>
      </c>
      <c r="K1465" s="233"/>
      <c r="L1465" s="233"/>
      <c r="M1465" s="304"/>
      <c r="N1465" s="232">
        <v>1</v>
      </c>
    </row>
    <row r="1466" spans="1:14" x14ac:dyDescent="0.2">
      <c r="A1466" s="230" t="str">
        <f t="shared" si="44"/>
        <v>-</v>
      </c>
      <c r="B1466" s="231"/>
      <c r="C1466" s="232"/>
      <c r="D1466" s="232"/>
      <c r="E1466" s="232"/>
      <c r="F1466" s="232"/>
      <c r="G1466" s="232"/>
      <c r="H1466" s="232"/>
      <c r="I1466" s="232"/>
      <c r="J1466" s="234" t="str">
        <f t="shared" si="45"/>
        <v>-</v>
      </c>
      <c r="K1466" s="233"/>
      <c r="L1466" s="233"/>
      <c r="M1466" s="304"/>
      <c r="N1466" s="232">
        <v>1</v>
      </c>
    </row>
    <row r="1467" spans="1:14" x14ac:dyDescent="0.2">
      <c r="A1467" s="230" t="str">
        <f t="shared" si="44"/>
        <v>-</v>
      </c>
      <c r="B1467" s="231"/>
      <c r="C1467" s="232"/>
      <c r="D1467" s="232"/>
      <c r="E1467" s="232"/>
      <c r="F1467" s="232"/>
      <c r="G1467" s="232"/>
      <c r="H1467" s="232"/>
      <c r="I1467" s="232"/>
      <c r="J1467" s="234" t="str">
        <f t="shared" si="45"/>
        <v>-</v>
      </c>
      <c r="K1467" s="233"/>
      <c r="L1467" s="233"/>
      <c r="M1467" s="304"/>
      <c r="N1467" s="232">
        <v>1</v>
      </c>
    </row>
    <row r="1468" spans="1:14" x14ac:dyDescent="0.2">
      <c r="A1468" s="230" t="str">
        <f t="shared" si="44"/>
        <v>-</v>
      </c>
      <c r="B1468" s="231"/>
      <c r="C1468" s="232"/>
      <c r="D1468" s="232"/>
      <c r="E1468" s="232"/>
      <c r="F1468" s="232"/>
      <c r="G1468" s="232"/>
      <c r="H1468" s="232"/>
      <c r="I1468" s="232"/>
      <c r="J1468" s="234" t="str">
        <f t="shared" si="45"/>
        <v>-</v>
      </c>
      <c r="K1468" s="233"/>
      <c r="L1468" s="233"/>
      <c r="M1468" s="304"/>
      <c r="N1468" s="232">
        <v>1</v>
      </c>
    </row>
    <row r="1469" spans="1:14" x14ac:dyDescent="0.2">
      <c r="A1469" s="230" t="str">
        <f t="shared" si="44"/>
        <v>-</v>
      </c>
      <c r="B1469" s="231"/>
      <c r="C1469" s="232"/>
      <c r="D1469" s="232"/>
      <c r="E1469" s="232"/>
      <c r="F1469" s="232"/>
      <c r="G1469" s="232"/>
      <c r="H1469" s="232"/>
      <c r="I1469" s="232"/>
      <c r="J1469" s="234" t="str">
        <f t="shared" si="45"/>
        <v>-</v>
      </c>
      <c r="K1469" s="233"/>
      <c r="L1469" s="233"/>
      <c r="M1469" s="304"/>
      <c r="N1469" s="232">
        <v>1</v>
      </c>
    </row>
    <row r="1470" spans="1:14" x14ac:dyDescent="0.2">
      <c r="A1470" s="230" t="str">
        <f t="shared" si="44"/>
        <v>-</v>
      </c>
      <c r="B1470" s="231"/>
      <c r="C1470" s="232"/>
      <c r="D1470" s="232"/>
      <c r="E1470" s="232"/>
      <c r="F1470" s="232"/>
      <c r="G1470" s="232"/>
      <c r="H1470" s="232"/>
      <c r="I1470" s="232"/>
      <c r="J1470" s="234" t="str">
        <f t="shared" si="45"/>
        <v>-</v>
      </c>
      <c r="K1470" s="233"/>
      <c r="L1470" s="233"/>
      <c r="M1470" s="304"/>
      <c r="N1470" s="232">
        <v>1</v>
      </c>
    </row>
    <row r="1471" spans="1:14" x14ac:dyDescent="0.2">
      <c r="A1471" s="230" t="str">
        <f t="shared" si="44"/>
        <v>-</v>
      </c>
      <c r="B1471" s="231"/>
      <c r="C1471" s="232"/>
      <c r="D1471" s="232"/>
      <c r="E1471" s="232"/>
      <c r="F1471" s="232"/>
      <c r="G1471" s="232"/>
      <c r="H1471" s="232"/>
      <c r="I1471" s="232"/>
      <c r="J1471" s="234" t="str">
        <f t="shared" si="45"/>
        <v>-</v>
      </c>
      <c r="K1471" s="233"/>
      <c r="L1471" s="233"/>
      <c r="M1471" s="304"/>
      <c r="N1471" s="232">
        <v>1</v>
      </c>
    </row>
    <row r="1472" spans="1:14" x14ac:dyDescent="0.2">
      <c r="A1472" s="230" t="str">
        <f t="shared" si="44"/>
        <v>-</v>
      </c>
      <c r="B1472" s="231"/>
      <c r="C1472" s="232"/>
      <c r="D1472" s="232"/>
      <c r="E1472" s="232"/>
      <c r="F1472" s="232"/>
      <c r="G1472" s="232"/>
      <c r="H1472" s="232"/>
      <c r="I1472" s="232"/>
      <c r="J1472" s="234" t="str">
        <f t="shared" si="45"/>
        <v>-</v>
      </c>
      <c r="K1472" s="233"/>
      <c r="L1472" s="233"/>
      <c r="M1472" s="304"/>
      <c r="N1472" s="232">
        <v>1</v>
      </c>
    </row>
    <row r="1473" spans="1:14" x14ac:dyDescent="0.2">
      <c r="A1473" s="230" t="str">
        <f t="shared" si="44"/>
        <v>-</v>
      </c>
      <c r="B1473" s="231"/>
      <c r="C1473" s="232"/>
      <c r="D1473" s="232"/>
      <c r="E1473" s="232"/>
      <c r="F1473" s="232"/>
      <c r="G1473" s="232"/>
      <c r="H1473" s="232"/>
      <c r="I1473" s="232"/>
      <c r="J1473" s="234" t="str">
        <f t="shared" si="45"/>
        <v>-</v>
      </c>
      <c r="K1473" s="233"/>
      <c r="L1473" s="233"/>
      <c r="M1473" s="304"/>
      <c r="N1473" s="232">
        <v>1</v>
      </c>
    </row>
    <row r="1474" spans="1:14" x14ac:dyDescent="0.2">
      <c r="A1474" s="230" t="str">
        <f t="shared" si="44"/>
        <v>-</v>
      </c>
      <c r="B1474" s="231"/>
      <c r="C1474" s="232"/>
      <c r="D1474" s="232"/>
      <c r="E1474" s="232"/>
      <c r="F1474" s="232"/>
      <c r="G1474" s="232"/>
      <c r="H1474" s="232"/>
      <c r="I1474" s="232"/>
      <c r="J1474" s="234" t="str">
        <f t="shared" si="45"/>
        <v>-</v>
      </c>
      <c r="K1474" s="233"/>
      <c r="L1474" s="233"/>
      <c r="M1474" s="304"/>
      <c r="N1474" s="232">
        <v>1</v>
      </c>
    </row>
    <row r="1475" spans="1:14" x14ac:dyDescent="0.2">
      <c r="A1475" s="230" t="str">
        <f t="shared" si="44"/>
        <v>-</v>
      </c>
      <c r="B1475" s="231"/>
      <c r="C1475" s="232"/>
      <c r="D1475" s="232"/>
      <c r="E1475" s="232"/>
      <c r="F1475" s="232"/>
      <c r="G1475" s="232"/>
      <c r="H1475" s="232"/>
      <c r="I1475" s="232"/>
      <c r="J1475" s="234" t="str">
        <f t="shared" si="45"/>
        <v>-</v>
      </c>
      <c r="K1475" s="233"/>
      <c r="L1475" s="233"/>
      <c r="M1475" s="304"/>
      <c r="N1475" s="232">
        <v>1</v>
      </c>
    </row>
    <row r="1476" spans="1:14" x14ac:dyDescent="0.2">
      <c r="A1476" s="230" t="str">
        <f t="shared" si="44"/>
        <v>-</v>
      </c>
      <c r="B1476" s="231"/>
      <c r="C1476" s="232"/>
      <c r="D1476" s="232"/>
      <c r="E1476" s="232"/>
      <c r="F1476" s="232"/>
      <c r="G1476" s="232"/>
      <c r="H1476" s="232"/>
      <c r="I1476" s="232"/>
      <c r="J1476" s="234" t="str">
        <f t="shared" si="45"/>
        <v>-</v>
      </c>
      <c r="K1476" s="233"/>
      <c r="L1476" s="233"/>
      <c r="M1476" s="304"/>
      <c r="N1476" s="232">
        <v>1</v>
      </c>
    </row>
    <row r="1477" spans="1:14" x14ac:dyDescent="0.2">
      <c r="A1477" s="230" t="str">
        <f t="shared" si="44"/>
        <v>-</v>
      </c>
      <c r="B1477" s="231"/>
      <c r="C1477" s="232"/>
      <c r="D1477" s="232"/>
      <c r="E1477" s="232"/>
      <c r="F1477" s="232"/>
      <c r="G1477" s="232"/>
      <c r="H1477" s="232"/>
      <c r="I1477" s="232"/>
      <c r="J1477" s="234" t="str">
        <f t="shared" si="45"/>
        <v>-</v>
      </c>
      <c r="K1477" s="233"/>
      <c r="L1477" s="233"/>
      <c r="M1477" s="304"/>
      <c r="N1477" s="232">
        <v>1</v>
      </c>
    </row>
    <row r="1478" spans="1:14" x14ac:dyDescent="0.2">
      <c r="A1478" s="230" t="str">
        <f t="shared" ref="A1478:A1541" si="46">IF(B1478=0,"-",VALUE(LEFT(B1478,4)))</f>
        <v>-</v>
      </c>
      <c r="B1478" s="231"/>
      <c r="C1478" s="232"/>
      <c r="D1478" s="232"/>
      <c r="E1478" s="232"/>
      <c r="F1478" s="232"/>
      <c r="G1478" s="232"/>
      <c r="H1478" s="232"/>
      <c r="I1478" s="232"/>
      <c r="J1478" s="234" t="str">
        <f t="shared" ref="J1478:J1541" si="47">IF($I1478=0,"-",VLOOKUP($I1478,ListaObligatiuniFataDeAngajati,2,0))</f>
        <v>-</v>
      </c>
      <c r="K1478" s="233"/>
      <c r="L1478" s="233"/>
      <c r="M1478" s="304"/>
      <c r="N1478" s="232">
        <v>1</v>
      </c>
    </row>
    <row r="1479" spans="1:14" x14ac:dyDescent="0.2">
      <c r="A1479" s="230" t="str">
        <f t="shared" si="46"/>
        <v>-</v>
      </c>
      <c r="B1479" s="231"/>
      <c r="C1479" s="232"/>
      <c r="D1479" s="232"/>
      <c r="E1479" s="232"/>
      <c r="F1479" s="232"/>
      <c r="G1479" s="232"/>
      <c r="H1479" s="232"/>
      <c r="I1479" s="232"/>
      <c r="J1479" s="234" t="str">
        <f t="shared" si="47"/>
        <v>-</v>
      </c>
      <c r="K1479" s="233"/>
      <c r="L1479" s="233"/>
      <c r="M1479" s="304"/>
      <c r="N1479" s="232">
        <v>1</v>
      </c>
    </row>
    <row r="1480" spans="1:14" x14ac:dyDescent="0.2">
      <c r="A1480" s="230" t="str">
        <f t="shared" si="46"/>
        <v>-</v>
      </c>
      <c r="B1480" s="231"/>
      <c r="C1480" s="232"/>
      <c r="D1480" s="232"/>
      <c r="E1480" s="232"/>
      <c r="F1480" s="232"/>
      <c r="G1480" s="232"/>
      <c r="H1480" s="232"/>
      <c r="I1480" s="232"/>
      <c r="J1480" s="234" t="str">
        <f t="shared" si="47"/>
        <v>-</v>
      </c>
      <c r="K1480" s="233"/>
      <c r="L1480" s="233"/>
      <c r="M1480" s="304"/>
      <c r="N1480" s="232">
        <v>1</v>
      </c>
    </row>
    <row r="1481" spans="1:14" x14ac:dyDescent="0.2">
      <c r="A1481" s="230" t="str">
        <f t="shared" si="46"/>
        <v>-</v>
      </c>
      <c r="B1481" s="231"/>
      <c r="C1481" s="232"/>
      <c r="D1481" s="232"/>
      <c r="E1481" s="232"/>
      <c r="F1481" s="232"/>
      <c r="G1481" s="232"/>
      <c r="H1481" s="232"/>
      <c r="I1481" s="232"/>
      <c r="J1481" s="234" t="str">
        <f t="shared" si="47"/>
        <v>-</v>
      </c>
      <c r="K1481" s="233"/>
      <c r="L1481" s="233"/>
      <c r="M1481" s="304"/>
      <c r="N1481" s="232">
        <v>1</v>
      </c>
    </row>
    <row r="1482" spans="1:14" x14ac:dyDescent="0.2">
      <c r="A1482" s="230" t="str">
        <f t="shared" si="46"/>
        <v>-</v>
      </c>
      <c r="B1482" s="231"/>
      <c r="C1482" s="232"/>
      <c r="D1482" s="232"/>
      <c r="E1482" s="232"/>
      <c r="F1482" s="232"/>
      <c r="G1482" s="232"/>
      <c r="H1482" s="232"/>
      <c r="I1482" s="232"/>
      <c r="J1482" s="234" t="str">
        <f t="shared" si="47"/>
        <v>-</v>
      </c>
      <c r="K1482" s="233"/>
      <c r="L1482" s="233"/>
      <c r="M1482" s="304"/>
      <c r="N1482" s="232">
        <v>1</v>
      </c>
    </row>
    <row r="1483" spans="1:14" x14ac:dyDescent="0.2">
      <c r="A1483" s="230" t="str">
        <f t="shared" si="46"/>
        <v>-</v>
      </c>
      <c r="B1483" s="231"/>
      <c r="C1483" s="232"/>
      <c r="D1483" s="232"/>
      <c r="E1483" s="232"/>
      <c r="F1483" s="232"/>
      <c r="G1483" s="232"/>
      <c r="H1483" s="232"/>
      <c r="I1483" s="232"/>
      <c r="J1483" s="234" t="str">
        <f t="shared" si="47"/>
        <v>-</v>
      </c>
      <c r="K1483" s="233"/>
      <c r="L1483" s="233"/>
      <c r="M1483" s="304"/>
      <c r="N1483" s="232">
        <v>1</v>
      </c>
    </row>
    <row r="1484" spans="1:14" x14ac:dyDescent="0.2">
      <c r="A1484" s="230" t="str">
        <f t="shared" si="46"/>
        <v>-</v>
      </c>
      <c r="B1484" s="231"/>
      <c r="C1484" s="232"/>
      <c r="D1484" s="232"/>
      <c r="E1484" s="232"/>
      <c r="F1484" s="232"/>
      <c r="G1484" s="232"/>
      <c r="H1484" s="232"/>
      <c r="I1484" s="232"/>
      <c r="J1484" s="234" t="str">
        <f t="shared" si="47"/>
        <v>-</v>
      </c>
      <c r="K1484" s="233"/>
      <c r="L1484" s="233"/>
      <c r="M1484" s="304"/>
      <c r="N1484" s="232">
        <v>1</v>
      </c>
    </row>
    <row r="1485" spans="1:14" x14ac:dyDescent="0.2">
      <c r="A1485" s="230" t="str">
        <f t="shared" si="46"/>
        <v>-</v>
      </c>
      <c r="B1485" s="231"/>
      <c r="C1485" s="232"/>
      <c r="D1485" s="232"/>
      <c r="E1485" s="232"/>
      <c r="F1485" s="232"/>
      <c r="G1485" s="232"/>
      <c r="H1485" s="232"/>
      <c r="I1485" s="232"/>
      <c r="J1485" s="234" t="str">
        <f t="shared" si="47"/>
        <v>-</v>
      </c>
      <c r="K1485" s="233"/>
      <c r="L1485" s="233"/>
      <c r="M1485" s="304"/>
      <c r="N1485" s="232">
        <v>1</v>
      </c>
    </row>
    <row r="1486" spans="1:14" x14ac:dyDescent="0.2">
      <c r="A1486" s="230" t="str">
        <f t="shared" si="46"/>
        <v>-</v>
      </c>
      <c r="B1486" s="231"/>
      <c r="C1486" s="232"/>
      <c r="D1486" s="232"/>
      <c r="E1486" s="232"/>
      <c r="F1486" s="232"/>
      <c r="G1486" s="232"/>
      <c r="H1486" s="232"/>
      <c r="I1486" s="232"/>
      <c r="J1486" s="234" t="str">
        <f t="shared" si="47"/>
        <v>-</v>
      </c>
      <c r="K1486" s="233"/>
      <c r="L1486" s="233"/>
      <c r="M1486" s="304"/>
      <c r="N1486" s="232">
        <v>1</v>
      </c>
    </row>
    <row r="1487" spans="1:14" x14ac:dyDescent="0.2">
      <c r="A1487" s="230" t="str">
        <f t="shared" si="46"/>
        <v>-</v>
      </c>
      <c r="B1487" s="231"/>
      <c r="C1487" s="232"/>
      <c r="D1487" s="232"/>
      <c r="E1487" s="232"/>
      <c r="F1487" s="232"/>
      <c r="G1487" s="232"/>
      <c r="H1487" s="232"/>
      <c r="I1487" s="232"/>
      <c r="J1487" s="234" t="str">
        <f t="shared" si="47"/>
        <v>-</v>
      </c>
      <c r="K1487" s="233"/>
      <c r="L1487" s="233"/>
      <c r="M1487" s="304"/>
      <c r="N1487" s="232">
        <v>1</v>
      </c>
    </row>
    <row r="1488" spans="1:14" x14ac:dyDescent="0.2">
      <c r="A1488" s="230" t="str">
        <f t="shared" si="46"/>
        <v>-</v>
      </c>
      <c r="B1488" s="231"/>
      <c r="C1488" s="232"/>
      <c r="D1488" s="232"/>
      <c r="E1488" s="232"/>
      <c r="F1488" s="232"/>
      <c r="G1488" s="232"/>
      <c r="H1488" s="232"/>
      <c r="I1488" s="232"/>
      <c r="J1488" s="234" t="str">
        <f t="shared" si="47"/>
        <v>-</v>
      </c>
      <c r="K1488" s="233"/>
      <c r="L1488" s="233"/>
      <c r="M1488" s="304"/>
      <c r="N1488" s="232">
        <v>1</v>
      </c>
    </row>
    <row r="1489" spans="1:14" x14ac:dyDescent="0.2">
      <c r="A1489" s="230" t="str">
        <f t="shared" si="46"/>
        <v>-</v>
      </c>
      <c r="B1489" s="231"/>
      <c r="C1489" s="232"/>
      <c r="D1489" s="232"/>
      <c r="E1489" s="232"/>
      <c r="F1489" s="232"/>
      <c r="G1489" s="232"/>
      <c r="H1489" s="232"/>
      <c r="I1489" s="232"/>
      <c r="J1489" s="234" t="str">
        <f t="shared" si="47"/>
        <v>-</v>
      </c>
      <c r="K1489" s="233"/>
      <c r="L1489" s="233"/>
      <c r="M1489" s="304"/>
      <c r="N1489" s="232">
        <v>1</v>
      </c>
    </row>
    <row r="1490" spans="1:14" x14ac:dyDescent="0.2">
      <c r="A1490" s="230" t="str">
        <f t="shared" si="46"/>
        <v>-</v>
      </c>
      <c r="B1490" s="231"/>
      <c r="C1490" s="232"/>
      <c r="D1490" s="232"/>
      <c r="E1490" s="232"/>
      <c r="F1490" s="232"/>
      <c r="G1490" s="232"/>
      <c r="H1490" s="232"/>
      <c r="I1490" s="232"/>
      <c r="J1490" s="234" t="str">
        <f t="shared" si="47"/>
        <v>-</v>
      </c>
      <c r="K1490" s="233"/>
      <c r="L1490" s="233"/>
      <c r="M1490" s="304"/>
      <c r="N1490" s="232">
        <v>1</v>
      </c>
    </row>
    <row r="1491" spans="1:14" x14ac:dyDescent="0.2">
      <c r="A1491" s="230" t="str">
        <f t="shared" si="46"/>
        <v>-</v>
      </c>
      <c r="B1491" s="231"/>
      <c r="C1491" s="232"/>
      <c r="D1491" s="232"/>
      <c r="E1491" s="232"/>
      <c r="F1491" s="232"/>
      <c r="G1491" s="232"/>
      <c r="H1491" s="232"/>
      <c r="I1491" s="232"/>
      <c r="J1491" s="234" t="str">
        <f t="shared" si="47"/>
        <v>-</v>
      </c>
      <c r="K1491" s="233"/>
      <c r="L1491" s="233"/>
      <c r="M1491" s="304"/>
      <c r="N1491" s="232">
        <v>1</v>
      </c>
    </row>
    <row r="1492" spans="1:14" x14ac:dyDescent="0.2">
      <c r="A1492" s="230" t="str">
        <f t="shared" si="46"/>
        <v>-</v>
      </c>
      <c r="B1492" s="231"/>
      <c r="C1492" s="232"/>
      <c r="D1492" s="232"/>
      <c r="E1492" s="232"/>
      <c r="F1492" s="232"/>
      <c r="G1492" s="232"/>
      <c r="H1492" s="232"/>
      <c r="I1492" s="232"/>
      <c r="J1492" s="234" t="str">
        <f t="shared" si="47"/>
        <v>-</v>
      </c>
      <c r="K1492" s="233"/>
      <c r="L1492" s="233"/>
      <c r="M1492" s="304"/>
      <c r="N1492" s="232">
        <v>1</v>
      </c>
    </row>
    <row r="1493" spans="1:14" x14ac:dyDescent="0.2">
      <c r="A1493" s="230" t="str">
        <f t="shared" si="46"/>
        <v>-</v>
      </c>
      <c r="B1493" s="231"/>
      <c r="C1493" s="232"/>
      <c r="D1493" s="232"/>
      <c r="E1493" s="232"/>
      <c r="F1493" s="232"/>
      <c r="G1493" s="232"/>
      <c r="H1493" s="232"/>
      <c r="I1493" s="232"/>
      <c r="J1493" s="234" t="str">
        <f t="shared" si="47"/>
        <v>-</v>
      </c>
      <c r="K1493" s="233"/>
      <c r="L1493" s="233"/>
      <c r="M1493" s="304"/>
      <c r="N1493" s="232">
        <v>1</v>
      </c>
    </row>
    <row r="1494" spans="1:14" x14ac:dyDescent="0.2">
      <c r="A1494" s="230" t="str">
        <f t="shared" si="46"/>
        <v>-</v>
      </c>
      <c r="B1494" s="231"/>
      <c r="C1494" s="232"/>
      <c r="D1494" s="232"/>
      <c r="E1494" s="232"/>
      <c r="F1494" s="232"/>
      <c r="G1494" s="232"/>
      <c r="H1494" s="232"/>
      <c r="I1494" s="232"/>
      <c r="J1494" s="234" t="str">
        <f t="shared" si="47"/>
        <v>-</v>
      </c>
      <c r="K1494" s="233"/>
      <c r="L1494" s="233"/>
      <c r="M1494" s="304"/>
      <c r="N1494" s="232">
        <v>1</v>
      </c>
    </row>
    <row r="1495" spans="1:14" x14ac:dyDescent="0.2">
      <c r="A1495" s="230" t="str">
        <f t="shared" si="46"/>
        <v>-</v>
      </c>
      <c r="B1495" s="231"/>
      <c r="C1495" s="232"/>
      <c r="D1495" s="232"/>
      <c r="E1495" s="232"/>
      <c r="F1495" s="232"/>
      <c r="G1495" s="232"/>
      <c r="H1495" s="232"/>
      <c r="I1495" s="232"/>
      <c r="J1495" s="234" t="str">
        <f t="shared" si="47"/>
        <v>-</v>
      </c>
      <c r="K1495" s="233"/>
      <c r="L1495" s="233"/>
      <c r="M1495" s="304"/>
      <c r="N1495" s="232">
        <v>1</v>
      </c>
    </row>
    <row r="1496" spans="1:14" x14ac:dyDescent="0.2">
      <c r="A1496" s="230" t="str">
        <f t="shared" si="46"/>
        <v>-</v>
      </c>
      <c r="B1496" s="231"/>
      <c r="C1496" s="232"/>
      <c r="D1496" s="232"/>
      <c r="E1496" s="232"/>
      <c r="F1496" s="232"/>
      <c r="G1496" s="232"/>
      <c r="H1496" s="232"/>
      <c r="I1496" s="232"/>
      <c r="J1496" s="234" t="str">
        <f t="shared" si="47"/>
        <v>-</v>
      </c>
      <c r="K1496" s="233"/>
      <c r="L1496" s="233"/>
      <c r="M1496" s="304"/>
      <c r="N1496" s="232">
        <v>1</v>
      </c>
    </row>
    <row r="1497" spans="1:14" x14ac:dyDescent="0.2">
      <c r="A1497" s="230" t="str">
        <f t="shared" si="46"/>
        <v>-</v>
      </c>
      <c r="B1497" s="231"/>
      <c r="C1497" s="232"/>
      <c r="D1497" s="232"/>
      <c r="E1497" s="232"/>
      <c r="F1497" s="232"/>
      <c r="G1497" s="232"/>
      <c r="H1497" s="232"/>
      <c r="I1497" s="232"/>
      <c r="J1497" s="234" t="str">
        <f t="shared" si="47"/>
        <v>-</v>
      </c>
      <c r="K1497" s="233"/>
      <c r="L1497" s="233"/>
      <c r="M1497" s="304"/>
      <c r="N1497" s="232">
        <v>1</v>
      </c>
    </row>
    <row r="1498" spans="1:14" x14ac:dyDescent="0.2">
      <c r="A1498" s="230" t="str">
        <f t="shared" si="46"/>
        <v>-</v>
      </c>
      <c r="B1498" s="231"/>
      <c r="C1498" s="232"/>
      <c r="D1498" s="232"/>
      <c r="E1498" s="232"/>
      <c r="F1498" s="232"/>
      <c r="G1498" s="232"/>
      <c r="H1498" s="232"/>
      <c r="I1498" s="232"/>
      <c r="J1498" s="234" t="str">
        <f t="shared" si="47"/>
        <v>-</v>
      </c>
      <c r="K1498" s="233"/>
      <c r="L1498" s="233"/>
      <c r="M1498" s="304"/>
      <c r="N1498" s="232">
        <v>1</v>
      </c>
    </row>
    <row r="1499" spans="1:14" x14ac:dyDescent="0.2">
      <c r="A1499" s="230" t="str">
        <f t="shared" si="46"/>
        <v>-</v>
      </c>
      <c r="B1499" s="231"/>
      <c r="C1499" s="232"/>
      <c r="D1499" s="232"/>
      <c r="E1499" s="232"/>
      <c r="F1499" s="232"/>
      <c r="G1499" s="232"/>
      <c r="H1499" s="232"/>
      <c r="I1499" s="232"/>
      <c r="J1499" s="234" t="str">
        <f t="shared" si="47"/>
        <v>-</v>
      </c>
      <c r="K1499" s="233"/>
      <c r="L1499" s="233"/>
      <c r="M1499" s="304"/>
      <c r="N1499" s="232">
        <v>1</v>
      </c>
    </row>
    <row r="1500" spans="1:14" x14ac:dyDescent="0.2">
      <c r="A1500" s="230" t="str">
        <f t="shared" si="46"/>
        <v>-</v>
      </c>
      <c r="B1500" s="231"/>
      <c r="C1500" s="232"/>
      <c r="D1500" s="232"/>
      <c r="E1500" s="232"/>
      <c r="F1500" s="232"/>
      <c r="G1500" s="232"/>
      <c r="H1500" s="232"/>
      <c r="I1500" s="232"/>
      <c r="J1500" s="234" t="str">
        <f t="shared" si="47"/>
        <v>-</v>
      </c>
      <c r="K1500" s="233"/>
      <c r="L1500" s="233"/>
      <c r="M1500" s="304"/>
      <c r="N1500" s="232">
        <v>1</v>
      </c>
    </row>
    <row r="1501" spans="1:14" x14ac:dyDescent="0.2">
      <c r="A1501" s="230" t="str">
        <f t="shared" si="46"/>
        <v>-</v>
      </c>
      <c r="B1501" s="231"/>
      <c r="C1501" s="232"/>
      <c r="D1501" s="232"/>
      <c r="E1501" s="232"/>
      <c r="F1501" s="232"/>
      <c r="G1501" s="232"/>
      <c r="H1501" s="232"/>
      <c r="I1501" s="232"/>
      <c r="J1501" s="234" t="str">
        <f t="shared" si="47"/>
        <v>-</v>
      </c>
      <c r="K1501" s="233"/>
      <c r="L1501" s="233"/>
      <c r="M1501" s="304"/>
      <c r="N1501" s="232">
        <v>1</v>
      </c>
    </row>
    <row r="1502" spans="1:14" x14ac:dyDescent="0.2">
      <c r="A1502" s="230" t="str">
        <f t="shared" si="46"/>
        <v>-</v>
      </c>
      <c r="B1502" s="231"/>
      <c r="C1502" s="232"/>
      <c r="D1502" s="232"/>
      <c r="E1502" s="232"/>
      <c r="F1502" s="232"/>
      <c r="G1502" s="232"/>
      <c r="H1502" s="232"/>
      <c r="I1502" s="232"/>
      <c r="J1502" s="234" t="str">
        <f t="shared" si="47"/>
        <v>-</v>
      </c>
      <c r="K1502" s="233"/>
      <c r="L1502" s="233"/>
      <c r="M1502" s="304"/>
      <c r="N1502" s="232">
        <v>1</v>
      </c>
    </row>
    <row r="1503" spans="1:14" x14ac:dyDescent="0.2">
      <c r="A1503" s="230" t="str">
        <f t="shared" si="46"/>
        <v>-</v>
      </c>
      <c r="B1503" s="231"/>
      <c r="C1503" s="232"/>
      <c r="D1503" s="232"/>
      <c r="E1503" s="232"/>
      <c r="F1503" s="232"/>
      <c r="G1503" s="232"/>
      <c r="H1503" s="232"/>
      <c r="I1503" s="232"/>
      <c r="J1503" s="234" t="str">
        <f t="shared" si="47"/>
        <v>-</v>
      </c>
      <c r="K1503" s="233"/>
      <c r="L1503" s="233"/>
      <c r="M1503" s="304"/>
      <c r="N1503" s="232">
        <v>1</v>
      </c>
    </row>
    <row r="1504" spans="1:14" x14ac:dyDescent="0.2">
      <c r="A1504" s="230" t="str">
        <f t="shared" si="46"/>
        <v>-</v>
      </c>
      <c r="B1504" s="231"/>
      <c r="C1504" s="232"/>
      <c r="D1504" s="232"/>
      <c r="E1504" s="232"/>
      <c r="F1504" s="232"/>
      <c r="G1504" s="232"/>
      <c r="H1504" s="232"/>
      <c r="I1504" s="232"/>
      <c r="J1504" s="234" t="str">
        <f t="shared" si="47"/>
        <v>-</v>
      </c>
      <c r="K1504" s="233"/>
      <c r="L1504" s="233"/>
      <c r="M1504" s="304"/>
      <c r="N1504" s="232">
        <v>1</v>
      </c>
    </row>
    <row r="1505" spans="1:14" x14ac:dyDescent="0.2">
      <c r="A1505" s="230" t="str">
        <f t="shared" si="46"/>
        <v>-</v>
      </c>
      <c r="B1505" s="231"/>
      <c r="C1505" s="232"/>
      <c r="D1505" s="232"/>
      <c r="E1505" s="232"/>
      <c r="F1505" s="232"/>
      <c r="G1505" s="232"/>
      <c r="H1505" s="232"/>
      <c r="I1505" s="232"/>
      <c r="J1505" s="234" t="str">
        <f t="shared" si="47"/>
        <v>-</v>
      </c>
      <c r="K1505" s="233"/>
      <c r="L1505" s="233"/>
      <c r="M1505" s="304"/>
      <c r="N1505" s="232">
        <v>1</v>
      </c>
    </row>
    <row r="1506" spans="1:14" x14ac:dyDescent="0.2">
      <c r="A1506" s="230" t="str">
        <f t="shared" si="46"/>
        <v>-</v>
      </c>
      <c r="B1506" s="231"/>
      <c r="C1506" s="232"/>
      <c r="D1506" s="232"/>
      <c r="E1506" s="232"/>
      <c r="F1506" s="232"/>
      <c r="G1506" s="232"/>
      <c r="H1506" s="232"/>
      <c r="I1506" s="232"/>
      <c r="J1506" s="234" t="str">
        <f t="shared" si="47"/>
        <v>-</v>
      </c>
      <c r="K1506" s="233"/>
      <c r="L1506" s="233"/>
      <c r="M1506" s="304"/>
      <c r="N1506" s="232">
        <v>1</v>
      </c>
    </row>
    <row r="1507" spans="1:14" x14ac:dyDescent="0.2">
      <c r="A1507" s="230" t="str">
        <f t="shared" si="46"/>
        <v>-</v>
      </c>
      <c r="B1507" s="231"/>
      <c r="C1507" s="232"/>
      <c r="D1507" s="232"/>
      <c r="E1507" s="232"/>
      <c r="F1507" s="232"/>
      <c r="G1507" s="232"/>
      <c r="H1507" s="232"/>
      <c r="I1507" s="232"/>
      <c r="J1507" s="234" t="str">
        <f t="shared" si="47"/>
        <v>-</v>
      </c>
      <c r="K1507" s="233"/>
      <c r="L1507" s="233"/>
      <c r="M1507" s="304"/>
      <c r="N1507" s="232">
        <v>1</v>
      </c>
    </row>
    <row r="1508" spans="1:14" x14ac:dyDescent="0.2">
      <c r="A1508" s="230" t="str">
        <f t="shared" si="46"/>
        <v>-</v>
      </c>
      <c r="B1508" s="231"/>
      <c r="C1508" s="232"/>
      <c r="D1508" s="232"/>
      <c r="E1508" s="232"/>
      <c r="F1508" s="232"/>
      <c r="G1508" s="232"/>
      <c r="H1508" s="232"/>
      <c r="I1508" s="232"/>
      <c r="J1508" s="234" t="str">
        <f t="shared" si="47"/>
        <v>-</v>
      </c>
      <c r="K1508" s="233"/>
      <c r="L1508" s="233"/>
      <c r="M1508" s="304"/>
      <c r="N1508" s="232">
        <v>1</v>
      </c>
    </row>
    <row r="1509" spans="1:14" x14ac:dyDescent="0.2">
      <c r="A1509" s="230" t="str">
        <f t="shared" si="46"/>
        <v>-</v>
      </c>
      <c r="B1509" s="231"/>
      <c r="C1509" s="232"/>
      <c r="D1509" s="232"/>
      <c r="E1509" s="232"/>
      <c r="F1509" s="232"/>
      <c r="G1509" s="232"/>
      <c r="H1509" s="232"/>
      <c r="I1509" s="232"/>
      <c r="J1509" s="234" t="str">
        <f t="shared" si="47"/>
        <v>-</v>
      </c>
      <c r="K1509" s="233"/>
      <c r="L1509" s="233"/>
      <c r="M1509" s="304"/>
      <c r="N1509" s="232">
        <v>1</v>
      </c>
    </row>
    <row r="1510" spans="1:14" x14ac:dyDescent="0.2">
      <c r="A1510" s="230" t="str">
        <f t="shared" si="46"/>
        <v>-</v>
      </c>
      <c r="B1510" s="231"/>
      <c r="C1510" s="232"/>
      <c r="D1510" s="232"/>
      <c r="E1510" s="232"/>
      <c r="F1510" s="232"/>
      <c r="G1510" s="232"/>
      <c r="H1510" s="232"/>
      <c r="I1510" s="232"/>
      <c r="J1510" s="234" t="str">
        <f t="shared" si="47"/>
        <v>-</v>
      </c>
      <c r="K1510" s="233"/>
      <c r="L1510" s="233"/>
      <c r="M1510" s="304"/>
      <c r="N1510" s="232">
        <v>1</v>
      </c>
    </row>
    <row r="1511" spans="1:14" x14ac:dyDescent="0.2">
      <c r="A1511" s="230" t="str">
        <f t="shared" si="46"/>
        <v>-</v>
      </c>
      <c r="B1511" s="231"/>
      <c r="C1511" s="232"/>
      <c r="D1511" s="232"/>
      <c r="E1511" s="232"/>
      <c r="F1511" s="232"/>
      <c r="G1511" s="232"/>
      <c r="H1511" s="232"/>
      <c r="I1511" s="232"/>
      <c r="J1511" s="234" t="str">
        <f t="shared" si="47"/>
        <v>-</v>
      </c>
      <c r="K1511" s="233"/>
      <c r="L1511" s="233"/>
      <c r="M1511" s="304"/>
      <c r="N1511" s="232">
        <v>1</v>
      </c>
    </row>
    <row r="1512" spans="1:14" x14ac:dyDescent="0.2">
      <c r="A1512" s="230" t="str">
        <f t="shared" si="46"/>
        <v>-</v>
      </c>
      <c r="B1512" s="231"/>
      <c r="C1512" s="232"/>
      <c r="D1512" s="232"/>
      <c r="E1512" s="232"/>
      <c r="F1512" s="232"/>
      <c r="G1512" s="232"/>
      <c r="H1512" s="232"/>
      <c r="I1512" s="232"/>
      <c r="J1512" s="234" t="str">
        <f t="shared" si="47"/>
        <v>-</v>
      </c>
      <c r="K1512" s="233"/>
      <c r="L1512" s="233"/>
      <c r="M1512" s="304"/>
      <c r="N1512" s="232">
        <v>1</v>
      </c>
    </row>
    <row r="1513" spans="1:14" x14ac:dyDescent="0.2">
      <c r="A1513" s="230" t="str">
        <f t="shared" si="46"/>
        <v>-</v>
      </c>
      <c r="B1513" s="231"/>
      <c r="C1513" s="232"/>
      <c r="D1513" s="232"/>
      <c r="E1513" s="232"/>
      <c r="F1513" s="232"/>
      <c r="G1513" s="232"/>
      <c r="H1513" s="232"/>
      <c r="I1513" s="232"/>
      <c r="J1513" s="234" t="str">
        <f t="shared" si="47"/>
        <v>-</v>
      </c>
      <c r="K1513" s="233"/>
      <c r="L1513" s="233"/>
      <c r="M1513" s="304"/>
      <c r="N1513" s="232">
        <v>1</v>
      </c>
    </row>
    <row r="1514" spans="1:14" x14ac:dyDescent="0.2">
      <c r="A1514" s="230" t="str">
        <f t="shared" si="46"/>
        <v>-</v>
      </c>
      <c r="B1514" s="231"/>
      <c r="C1514" s="232"/>
      <c r="D1514" s="232"/>
      <c r="E1514" s="232"/>
      <c r="F1514" s="232"/>
      <c r="G1514" s="232"/>
      <c r="H1514" s="232"/>
      <c r="I1514" s="232"/>
      <c r="J1514" s="234" t="str">
        <f t="shared" si="47"/>
        <v>-</v>
      </c>
      <c r="K1514" s="233"/>
      <c r="L1514" s="233"/>
      <c r="M1514" s="304"/>
      <c r="N1514" s="232">
        <v>1</v>
      </c>
    </row>
    <row r="1515" spans="1:14" x14ac:dyDescent="0.2">
      <c r="A1515" s="230" t="str">
        <f t="shared" si="46"/>
        <v>-</v>
      </c>
      <c r="B1515" s="231"/>
      <c r="C1515" s="232"/>
      <c r="D1515" s="232"/>
      <c r="E1515" s="232"/>
      <c r="F1515" s="232"/>
      <c r="G1515" s="232"/>
      <c r="H1515" s="232"/>
      <c r="I1515" s="232"/>
      <c r="J1515" s="234" t="str">
        <f t="shared" si="47"/>
        <v>-</v>
      </c>
      <c r="K1515" s="233"/>
      <c r="L1515" s="233"/>
      <c r="M1515" s="304"/>
      <c r="N1515" s="232">
        <v>1</v>
      </c>
    </row>
    <row r="1516" spans="1:14" x14ac:dyDescent="0.2">
      <c r="A1516" s="230" t="str">
        <f t="shared" si="46"/>
        <v>-</v>
      </c>
      <c r="B1516" s="231"/>
      <c r="C1516" s="232"/>
      <c r="D1516" s="232"/>
      <c r="E1516" s="232"/>
      <c r="F1516" s="232"/>
      <c r="G1516" s="232"/>
      <c r="H1516" s="232"/>
      <c r="I1516" s="232"/>
      <c r="J1516" s="234" t="str">
        <f t="shared" si="47"/>
        <v>-</v>
      </c>
      <c r="K1516" s="233"/>
      <c r="L1516" s="233"/>
      <c r="M1516" s="304"/>
      <c r="N1516" s="232">
        <v>1</v>
      </c>
    </row>
    <row r="1517" spans="1:14" x14ac:dyDescent="0.2">
      <c r="A1517" s="230" t="str">
        <f t="shared" si="46"/>
        <v>-</v>
      </c>
      <c r="B1517" s="231"/>
      <c r="C1517" s="232"/>
      <c r="D1517" s="232"/>
      <c r="E1517" s="232"/>
      <c r="F1517" s="232"/>
      <c r="G1517" s="232"/>
      <c r="H1517" s="232"/>
      <c r="I1517" s="232"/>
      <c r="J1517" s="234" t="str">
        <f t="shared" si="47"/>
        <v>-</v>
      </c>
      <c r="K1517" s="233"/>
      <c r="L1517" s="233"/>
      <c r="M1517" s="304"/>
      <c r="N1517" s="232">
        <v>1</v>
      </c>
    </row>
    <row r="1518" spans="1:14" x14ac:dyDescent="0.2">
      <c r="A1518" s="230" t="str">
        <f t="shared" si="46"/>
        <v>-</v>
      </c>
      <c r="B1518" s="231"/>
      <c r="C1518" s="232"/>
      <c r="D1518" s="232"/>
      <c r="E1518" s="232"/>
      <c r="F1518" s="232"/>
      <c r="G1518" s="232"/>
      <c r="H1518" s="232"/>
      <c r="I1518" s="232"/>
      <c r="J1518" s="234" t="str">
        <f t="shared" si="47"/>
        <v>-</v>
      </c>
      <c r="K1518" s="233"/>
      <c r="L1518" s="233"/>
      <c r="M1518" s="304"/>
      <c r="N1518" s="232">
        <v>1</v>
      </c>
    </row>
    <row r="1519" spans="1:14" x14ac:dyDescent="0.2">
      <c r="A1519" s="230" t="str">
        <f t="shared" si="46"/>
        <v>-</v>
      </c>
      <c r="B1519" s="231"/>
      <c r="C1519" s="232"/>
      <c r="D1519" s="232"/>
      <c r="E1519" s="232"/>
      <c r="F1519" s="232"/>
      <c r="G1519" s="232"/>
      <c r="H1519" s="232"/>
      <c r="I1519" s="232"/>
      <c r="J1519" s="234" t="str">
        <f t="shared" si="47"/>
        <v>-</v>
      </c>
      <c r="K1519" s="233"/>
      <c r="L1519" s="233"/>
      <c r="M1519" s="304"/>
      <c r="N1519" s="232">
        <v>1</v>
      </c>
    </row>
    <row r="1520" spans="1:14" x14ac:dyDescent="0.2">
      <c r="A1520" s="230" t="str">
        <f t="shared" si="46"/>
        <v>-</v>
      </c>
      <c r="B1520" s="231"/>
      <c r="C1520" s="232"/>
      <c r="D1520" s="232"/>
      <c r="E1520" s="232"/>
      <c r="F1520" s="232"/>
      <c r="G1520" s="232"/>
      <c r="H1520" s="232"/>
      <c r="I1520" s="232"/>
      <c r="J1520" s="234" t="str">
        <f t="shared" si="47"/>
        <v>-</v>
      </c>
      <c r="K1520" s="233"/>
      <c r="L1520" s="233"/>
      <c r="M1520" s="304"/>
      <c r="N1520" s="232">
        <v>1</v>
      </c>
    </row>
    <row r="1521" spans="1:14" x14ac:dyDescent="0.2">
      <c r="A1521" s="230" t="str">
        <f t="shared" si="46"/>
        <v>-</v>
      </c>
      <c r="B1521" s="231"/>
      <c r="C1521" s="232"/>
      <c r="D1521" s="232"/>
      <c r="E1521" s="232"/>
      <c r="F1521" s="232"/>
      <c r="G1521" s="232"/>
      <c r="H1521" s="232"/>
      <c r="I1521" s="232"/>
      <c r="J1521" s="234" t="str">
        <f t="shared" si="47"/>
        <v>-</v>
      </c>
      <c r="K1521" s="233"/>
      <c r="L1521" s="233"/>
      <c r="M1521" s="304"/>
      <c r="N1521" s="232">
        <v>1</v>
      </c>
    </row>
    <row r="1522" spans="1:14" x14ac:dyDescent="0.2">
      <c r="A1522" s="230" t="str">
        <f t="shared" si="46"/>
        <v>-</v>
      </c>
      <c r="B1522" s="231"/>
      <c r="C1522" s="232"/>
      <c r="D1522" s="232"/>
      <c r="E1522" s="232"/>
      <c r="F1522" s="232"/>
      <c r="G1522" s="232"/>
      <c r="H1522" s="232"/>
      <c r="I1522" s="232"/>
      <c r="J1522" s="234" t="str">
        <f t="shared" si="47"/>
        <v>-</v>
      </c>
      <c r="K1522" s="233"/>
      <c r="L1522" s="233"/>
      <c r="M1522" s="304"/>
      <c r="N1522" s="232">
        <v>1</v>
      </c>
    </row>
    <row r="1523" spans="1:14" x14ac:dyDescent="0.2">
      <c r="A1523" s="230" t="str">
        <f t="shared" si="46"/>
        <v>-</v>
      </c>
      <c r="B1523" s="231"/>
      <c r="C1523" s="232"/>
      <c r="D1523" s="232"/>
      <c r="E1523" s="232"/>
      <c r="F1523" s="232"/>
      <c r="G1523" s="232"/>
      <c r="H1523" s="232"/>
      <c r="I1523" s="232"/>
      <c r="J1523" s="234" t="str">
        <f t="shared" si="47"/>
        <v>-</v>
      </c>
      <c r="K1523" s="233"/>
      <c r="L1523" s="233"/>
      <c r="M1523" s="304"/>
      <c r="N1523" s="232">
        <v>1</v>
      </c>
    </row>
    <row r="1524" spans="1:14" x14ac:dyDescent="0.2">
      <c r="A1524" s="230" t="str">
        <f t="shared" si="46"/>
        <v>-</v>
      </c>
      <c r="B1524" s="231"/>
      <c r="C1524" s="232"/>
      <c r="D1524" s="232"/>
      <c r="E1524" s="232"/>
      <c r="F1524" s="232"/>
      <c r="G1524" s="232"/>
      <c r="H1524" s="232"/>
      <c r="I1524" s="232"/>
      <c r="J1524" s="234" t="str">
        <f t="shared" si="47"/>
        <v>-</v>
      </c>
      <c r="K1524" s="233"/>
      <c r="L1524" s="233"/>
      <c r="M1524" s="304"/>
      <c r="N1524" s="232">
        <v>1</v>
      </c>
    </row>
    <row r="1525" spans="1:14" x14ac:dyDescent="0.2">
      <c r="A1525" s="230" t="str">
        <f t="shared" si="46"/>
        <v>-</v>
      </c>
      <c r="B1525" s="231"/>
      <c r="C1525" s="232"/>
      <c r="D1525" s="232"/>
      <c r="E1525" s="232"/>
      <c r="F1525" s="232"/>
      <c r="G1525" s="232"/>
      <c r="H1525" s="232"/>
      <c r="I1525" s="232"/>
      <c r="J1525" s="234" t="str">
        <f t="shared" si="47"/>
        <v>-</v>
      </c>
      <c r="K1525" s="233"/>
      <c r="L1525" s="233"/>
      <c r="M1525" s="304"/>
      <c r="N1525" s="232">
        <v>1</v>
      </c>
    </row>
    <row r="1526" spans="1:14" x14ac:dyDescent="0.2">
      <c r="A1526" s="230" t="str">
        <f t="shared" si="46"/>
        <v>-</v>
      </c>
      <c r="B1526" s="231"/>
      <c r="C1526" s="232"/>
      <c r="D1526" s="232"/>
      <c r="E1526" s="232"/>
      <c r="F1526" s="232"/>
      <c r="G1526" s="232"/>
      <c r="H1526" s="232"/>
      <c r="I1526" s="232"/>
      <c r="J1526" s="234" t="str">
        <f t="shared" si="47"/>
        <v>-</v>
      </c>
      <c r="K1526" s="233"/>
      <c r="L1526" s="233"/>
      <c r="M1526" s="304"/>
      <c r="N1526" s="232">
        <v>1</v>
      </c>
    </row>
    <row r="1527" spans="1:14" x14ac:dyDescent="0.2">
      <c r="A1527" s="230" t="str">
        <f t="shared" si="46"/>
        <v>-</v>
      </c>
      <c r="B1527" s="231"/>
      <c r="C1527" s="232"/>
      <c r="D1527" s="232"/>
      <c r="E1527" s="232"/>
      <c r="F1527" s="232"/>
      <c r="G1527" s="232"/>
      <c r="H1527" s="232"/>
      <c r="I1527" s="232"/>
      <c r="J1527" s="234" t="str">
        <f t="shared" si="47"/>
        <v>-</v>
      </c>
      <c r="K1527" s="233"/>
      <c r="L1527" s="233"/>
      <c r="M1527" s="304"/>
      <c r="N1527" s="232">
        <v>1</v>
      </c>
    </row>
    <row r="1528" spans="1:14" x14ac:dyDescent="0.2">
      <c r="A1528" s="230" t="str">
        <f t="shared" si="46"/>
        <v>-</v>
      </c>
      <c r="B1528" s="231"/>
      <c r="C1528" s="232"/>
      <c r="D1528" s="232"/>
      <c r="E1528" s="232"/>
      <c r="F1528" s="232"/>
      <c r="G1528" s="232"/>
      <c r="H1528" s="232"/>
      <c r="I1528" s="232"/>
      <c r="J1528" s="234" t="str">
        <f t="shared" si="47"/>
        <v>-</v>
      </c>
      <c r="K1528" s="233"/>
      <c r="L1528" s="233"/>
      <c r="M1528" s="304"/>
      <c r="N1528" s="232">
        <v>1</v>
      </c>
    </row>
    <row r="1529" spans="1:14" x14ac:dyDescent="0.2">
      <c r="A1529" s="230" t="str">
        <f t="shared" si="46"/>
        <v>-</v>
      </c>
      <c r="B1529" s="231"/>
      <c r="C1529" s="232"/>
      <c r="D1529" s="232"/>
      <c r="E1529" s="232"/>
      <c r="F1529" s="232"/>
      <c r="G1529" s="232"/>
      <c r="H1529" s="232"/>
      <c r="I1529" s="232"/>
      <c r="J1529" s="234" t="str">
        <f t="shared" si="47"/>
        <v>-</v>
      </c>
      <c r="K1529" s="233"/>
      <c r="L1529" s="233"/>
      <c r="M1529" s="304"/>
      <c r="N1529" s="232">
        <v>1</v>
      </c>
    </row>
    <row r="1530" spans="1:14" x14ac:dyDescent="0.2">
      <c r="A1530" s="230" t="str">
        <f t="shared" si="46"/>
        <v>-</v>
      </c>
      <c r="B1530" s="231"/>
      <c r="C1530" s="232"/>
      <c r="D1530" s="232"/>
      <c r="E1530" s="232"/>
      <c r="F1530" s="232"/>
      <c r="G1530" s="232"/>
      <c r="H1530" s="232"/>
      <c r="I1530" s="232"/>
      <c r="J1530" s="234" t="str">
        <f t="shared" si="47"/>
        <v>-</v>
      </c>
      <c r="K1530" s="233"/>
      <c r="L1530" s="233"/>
      <c r="M1530" s="304"/>
      <c r="N1530" s="232">
        <v>1</v>
      </c>
    </row>
    <row r="1531" spans="1:14" x14ac:dyDescent="0.2">
      <c r="A1531" s="230" t="str">
        <f t="shared" si="46"/>
        <v>-</v>
      </c>
      <c r="B1531" s="231"/>
      <c r="C1531" s="232"/>
      <c r="D1531" s="232"/>
      <c r="E1531" s="232"/>
      <c r="F1531" s="232"/>
      <c r="G1531" s="232"/>
      <c r="H1531" s="232"/>
      <c r="I1531" s="232"/>
      <c r="J1531" s="234" t="str">
        <f t="shared" si="47"/>
        <v>-</v>
      </c>
      <c r="K1531" s="233"/>
      <c r="L1531" s="233"/>
      <c r="M1531" s="304"/>
      <c r="N1531" s="232">
        <v>1</v>
      </c>
    </row>
    <row r="1532" spans="1:14" x14ac:dyDescent="0.2">
      <c r="A1532" s="230" t="str">
        <f t="shared" si="46"/>
        <v>-</v>
      </c>
      <c r="B1532" s="231"/>
      <c r="C1532" s="232"/>
      <c r="D1532" s="232"/>
      <c r="E1532" s="232"/>
      <c r="F1532" s="232"/>
      <c r="G1532" s="232"/>
      <c r="H1532" s="232"/>
      <c r="I1532" s="232"/>
      <c r="J1532" s="234" t="str">
        <f t="shared" si="47"/>
        <v>-</v>
      </c>
      <c r="K1532" s="233"/>
      <c r="L1532" s="233"/>
      <c r="M1532" s="304"/>
      <c r="N1532" s="232">
        <v>1</v>
      </c>
    </row>
    <row r="1533" spans="1:14" x14ac:dyDescent="0.2">
      <c r="A1533" s="230" t="str">
        <f t="shared" si="46"/>
        <v>-</v>
      </c>
      <c r="B1533" s="231"/>
      <c r="C1533" s="232"/>
      <c r="D1533" s="232"/>
      <c r="E1533" s="232"/>
      <c r="F1533" s="232"/>
      <c r="G1533" s="232"/>
      <c r="H1533" s="232"/>
      <c r="I1533" s="232"/>
      <c r="J1533" s="234" t="str">
        <f t="shared" si="47"/>
        <v>-</v>
      </c>
      <c r="K1533" s="233"/>
      <c r="L1533" s="233"/>
      <c r="M1533" s="304"/>
      <c r="N1533" s="232">
        <v>1</v>
      </c>
    </row>
    <row r="1534" spans="1:14" x14ac:dyDescent="0.2">
      <c r="A1534" s="230" t="str">
        <f t="shared" si="46"/>
        <v>-</v>
      </c>
      <c r="B1534" s="231"/>
      <c r="C1534" s="232"/>
      <c r="D1534" s="232"/>
      <c r="E1534" s="232"/>
      <c r="F1534" s="232"/>
      <c r="G1534" s="232"/>
      <c r="H1534" s="232"/>
      <c r="I1534" s="232"/>
      <c r="J1534" s="234" t="str">
        <f t="shared" si="47"/>
        <v>-</v>
      </c>
      <c r="K1534" s="233"/>
      <c r="L1534" s="233"/>
      <c r="M1534" s="304"/>
      <c r="N1534" s="232">
        <v>1</v>
      </c>
    </row>
    <row r="1535" spans="1:14" x14ac:dyDescent="0.2">
      <c r="A1535" s="230" t="str">
        <f t="shared" si="46"/>
        <v>-</v>
      </c>
      <c r="B1535" s="231"/>
      <c r="C1535" s="232"/>
      <c r="D1535" s="232"/>
      <c r="E1535" s="232"/>
      <c r="F1535" s="232"/>
      <c r="G1535" s="232"/>
      <c r="H1535" s="232"/>
      <c r="I1535" s="232"/>
      <c r="J1535" s="234" t="str">
        <f t="shared" si="47"/>
        <v>-</v>
      </c>
      <c r="K1535" s="233"/>
      <c r="L1535" s="233"/>
      <c r="M1535" s="304"/>
      <c r="N1535" s="232">
        <v>1</v>
      </c>
    </row>
    <row r="1536" spans="1:14" x14ac:dyDescent="0.2">
      <c r="A1536" s="230" t="str">
        <f t="shared" si="46"/>
        <v>-</v>
      </c>
      <c r="B1536" s="231"/>
      <c r="C1536" s="232"/>
      <c r="D1536" s="232"/>
      <c r="E1536" s="232"/>
      <c r="F1536" s="232"/>
      <c r="G1536" s="232"/>
      <c r="H1536" s="232"/>
      <c r="I1536" s="232"/>
      <c r="J1536" s="234" t="str">
        <f t="shared" si="47"/>
        <v>-</v>
      </c>
      <c r="K1536" s="233"/>
      <c r="L1536" s="233"/>
      <c r="M1536" s="304"/>
      <c r="N1536" s="232">
        <v>1</v>
      </c>
    </row>
    <row r="1537" spans="1:14" x14ac:dyDescent="0.2">
      <c r="A1537" s="230" t="str">
        <f t="shared" si="46"/>
        <v>-</v>
      </c>
      <c r="B1537" s="231"/>
      <c r="C1537" s="232"/>
      <c r="D1537" s="232"/>
      <c r="E1537" s="232"/>
      <c r="F1537" s="232"/>
      <c r="G1537" s="232"/>
      <c r="H1537" s="232"/>
      <c r="I1537" s="232"/>
      <c r="J1537" s="234" t="str">
        <f t="shared" si="47"/>
        <v>-</v>
      </c>
      <c r="K1537" s="233"/>
      <c r="L1537" s="233"/>
      <c r="M1537" s="304"/>
      <c r="N1537" s="232">
        <v>1</v>
      </c>
    </row>
    <row r="1538" spans="1:14" x14ac:dyDescent="0.2">
      <c r="A1538" s="230" t="str">
        <f t="shared" si="46"/>
        <v>-</v>
      </c>
      <c r="B1538" s="231"/>
      <c r="C1538" s="232"/>
      <c r="D1538" s="232"/>
      <c r="E1538" s="232"/>
      <c r="F1538" s="232"/>
      <c r="G1538" s="232"/>
      <c r="H1538" s="232"/>
      <c r="I1538" s="232"/>
      <c r="J1538" s="234" t="str">
        <f t="shared" si="47"/>
        <v>-</v>
      </c>
      <c r="K1538" s="233"/>
      <c r="L1538" s="233"/>
      <c r="M1538" s="304"/>
      <c r="N1538" s="232">
        <v>1</v>
      </c>
    </row>
    <row r="1539" spans="1:14" x14ac:dyDescent="0.2">
      <c r="A1539" s="230" t="str">
        <f t="shared" si="46"/>
        <v>-</v>
      </c>
      <c r="B1539" s="231"/>
      <c r="C1539" s="232"/>
      <c r="D1539" s="232"/>
      <c r="E1539" s="232"/>
      <c r="F1539" s="232"/>
      <c r="G1539" s="232"/>
      <c r="H1539" s="232"/>
      <c r="I1539" s="232"/>
      <c r="J1539" s="234" t="str">
        <f t="shared" si="47"/>
        <v>-</v>
      </c>
      <c r="K1539" s="233"/>
      <c r="L1539" s="233"/>
      <c r="M1539" s="304"/>
      <c r="N1539" s="232">
        <v>1</v>
      </c>
    </row>
    <row r="1540" spans="1:14" x14ac:dyDescent="0.2">
      <c r="A1540" s="230" t="str">
        <f t="shared" si="46"/>
        <v>-</v>
      </c>
      <c r="B1540" s="231"/>
      <c r="C1540" s="232"/>
      <c r="D1540" s="232"/>
      <c r="E1540" s="232"/>
      <c r="F1540" s="232"/>
      <c r="G1540" s="232"/>
      <c r="H1540" s="232"/>
      <c r="I1540" s="232"/>
      <c r="J1540" s="234" t="str">
        <f t="shared" si="47"/>
        <v>-</v>
      </c>
      <c r="K1540" s="233"/>
      <c r="L1540" s="233"/>
      <c r="M1540" s="304"/>
      <c r="N1540" s="232">
        <v>1</v>
      </c>
    </row>
    <row r="1541" spans="1:14" x14ac:dyDescent="0.2">
      <c r="A1541" s="230" t="str">
        <f t="shared" si="46"/>
        <v>-</v>
      </c>
      <c r="B1541" s="231"/>
      <c r="C1541" s="232"/>
      <c r="D1541" s="232"/>
      <c r="E1541" s="232"/>
      <c r="F1541" s="232"/>
      <c r="G1541" s="232"/>
      <c r="H1541" s="232"/>
      <c r="I1541" s="232"/>
      <c r="J1541" s="234" t="str">
        <f t="shared" si="47"/>
        <v>-</v>
      </c>
      <c r="K1541" s="233"/>
      <c r="L1541" s="233"/>
      <c r="M1541" s="304"/>
      <c r="N1541" s="232">
        <v>1</v>
      </c>
    </row>
    <row r="1542" spans="1:14" x14ac:dyDescent="0.2">
      <c r="A1542" s="230" t="str">
        <f t="shared" ref="A1542:A1605" si="48">IF(B1542=0,"-",VALUE(LEFT(B1542,4)))</f>
        <v>-</v>
      </c>
      <c r="B1542" s="231"/>
      <c r="C1542" s="232"/>
      <c r="D1542" s="232"/>
      <c r="E1542" s="232"/>
      <c r="F1542" s="232"/>
      <c r="G1542" s="232"/>
      <c r="H1542" s="232"/>
      <c r="I1542" s="232"/>
      <c r="J1542" s="234" t="str">
        <f t="shared" ref="J1542:J1605" si="49">IF($I1542=0,"-",VLOOKUP($I1542,ListaObligatiuniFataDeAngajati,2,0))</f>
        <v>-</v>
      </c>
      <c r="K1542" s="233"/>
      <c r="L1542" s="233"/>
      <c r="M1542" s="304"/>
      <c r="N1542" s="232">
        <v>1</v>
      </c>
    </row>
    <row r="1543" spans="1:14" x14ac:dyDescent="0.2">
      <c r="A1543" s="230" t="str">
        <f t="shared" si="48"/>
        <v>-</v>
      </c>
      <c r="B1543" s="231"/>
      <c r="C1543" s="232"/>
      <c r="D1543" s="232"/>
      <c r="E1543" s="232"/>
      <c r="F1543" s="232"/>
      <c r="G1543" s="232"/>
      <c r="H1543" s="232"/>
      <c r="I1543" s="232"/>
      <c r="J1543" s="234" t="str">
        <f t="shared" si="49"/>
        <v>-</v>
      </c>
      <c r="K1543" s="233"/>
      <c r="L1543" s="233"/>
      <c r="M1543" s="304"/>
      <c r="N1543" s="232">
        <v>1</v>
      </c>
    </row>
    <row r="1544" spans="1:14" x14ac:dyDescent="0.2">
      <c r="A1544" s="230" t="str">
        <f t="shared" si="48"/>
        <v>-</v>
      </c>
      <c r="B1544" s="231"/>
      <c r="C1544" s="232"/>
      <c r="D1544" s="232"/>
      <c r="E1544" s="232"/>
      <c r="F1544" s="232"/>
      <c r="G1544" s="232"/>
      <c r="H1544" s="232"/>
      <c r="I1544" s="232"/>
      <c r="J1544" s="234" t="str">
        <f t="shared" si="49"/>
        <v>-</v>
      </c>
      <c r="K1544" s="233"/>
      <c r="L1544" s="233"/>
      <c r="M1544" s="304"/>
      <c r="N1544" s="232">
        <v>1</v>
      </c>
    </row>
    <row r="1545" spans="1:14" x14ac:dyDescent="0.2">
      <c r="A1545" s="230" t="str">
        <f t="shared" si="48"/>
        <v>-</v>
      </c>
      <c r="B1545" s="231"/>
      <c r="C1545" s="232"/>
      <c r="D1545" s="232"/>
      <c r="E1545" s="232"/>
      <c r="F1545" s="232"/>
      <c r="G1545" s="232"/>
      <c r="H1545" s="232"/>
      <c r="I1545" s="232"/>
      <c r="J1545" s="234" t="str">
        <f t="shared" si="49"/>
        <v>-</v>
      </c>
      <c r="K1545" s="233"/>
      <c r="L1545" s="233"/>
      <c r="M1545" s="304"/>
      <c r="N1545" s="232">
        <v>1</v>
      </c>
    </row>
    <row r="1546" spans="1:14" x14ac:dyDescent="0.2">
      <c r="A1546" s="230" t="str">
        <f t="shared" si="48"/>
        <v>-</v>
      </c>
      <c r="B1546" s="231"/>
      <c r="C1546" s="232"/>
      <c r="D1546" s="232"/>
      <c r="E1546" s="232"/>
      <c r="F1546" s="232"/>
      <c r="G1546" s="232"/>
      <c r="H1546" s="232"/>
      <c r="I1546" s="232"/>
      <c r="J1546" s="234" t="str">
        <f t="shared" si="49"/>
        <v>-</v>
      </c>
      <c r="K1546" s="233"/>
      <c r="L1546" s="233"/>
      <c r="M1546" s="304"/>
      <c r="N1546" s="232">
        <v>1</v>
      </c>
    </row>
    <row r="1547" spans="1:14" x14ac:dyDescent="0.2">
      <c r="A1547" s="230" t="str">
        <f t="shared" si="48"/>
        <v>-</v>
      </c>
      <c r="B1547" s="231"/>
      <c r="C1547" s="232"/>
      <c r="D1547" s="232"/>
      <c r="E1547" s="232"/>
      <c r="F1547" s="232"/>
      <c r="G1547" s="232"/>
      <c r="H1547" s="232"/>
      <c r="I1547" s="232"/>
      <c r="J1547" s="234" t="str">
        <f t="shared" si="49"/>
        <v>-</v>
      </c>
      <c r="K1547" s="233"/>
      <c r="L1547" s="233"/>
      <c r="M1547" s="304"/>
      <c r="N1547" s="232">
        <v>1</v>
      </c>
    </row>
    <row r="1548" spans="1:14" x14ac:dyDescent="0.2">
      <c r="A1548" s="230" t="str">
        <f t="shared" si="48"/>
        <v>-</v>
      </c>
      <c r="B1548" s="231"/>
      <c r="C1548" s="232"/>
      <c r="D1548" s="232"/>
      <c r="E1548" s="232"/>
      <c r="F1548" s="232"/>
      <c r="G1548" s="232"/>
      <c r="H1548" s="232"/>
      <c r="I1548" s="232"/>
      <c r="J1548" s="234" t="str">
        <f t="shared" si="49"/>
        <v>-</v>
      </c>
      <c r="K1548" s="233"/>
      <c r="L1548" s="233"/>
      <c r="M1548" s="304"/>
      <c r="N1548" s="232">
        <v>1</v>
      </c>
    </row>
    <row r="1549" spans="1:14" x14ac:dyDescent="0.2">
      <c r="A1549" s="230" t="str">
        <f t="shared" si="48"/>
        <v>-</v>
      </c>
      <c r="B1549" s="231"/>
      <c r="C1549" s="232"/>
      <c r="D1549" s="232"/>
      <c r="E1549" s="232"/>
      <c r="F1549" s="232"/>
      <c r="G1549" s="232"/>
      <c r="H1549" s="232"/>
      <c r="I1549" s="232"/>
      <c r="J1549" s="234" t="str">
        <f t="shared" si="49"/>
        <v>-</v>
      </c>
      <c r="K1549" s="233"/>
      <c r="L1549" s="233"/>
      <c r="M1549" s="304"/>
      <c r="N1549" s="232">
        <v>1</v>
      </c>
    </row>
    <row r="1550" spans="1:14" x14ac:dyDescent="0.2">
      <c r="A1550" s="230" t="str">
        <f t="shared" si="48"/>
        <v>-</v>
      </c>
      <c r="B1550" s="231"/>
      <c r="C1550" s="232"/>
      <c r="D1550" s="232"/>
      <c r="E1550" s="232"/>
      <c r="F1550" s="232"/>
      <c r="G1550" s="232"/>
      <c r="H1550" s="232"/>
      <c r="I1550" s="232"/>
      <c r="J1550" s="234" t="str">
        <f t="shared" si="49"/>
        <v>-</v>
      </c>
      <c r="K1550" s="233"/>
      <c r="L1550" s="233"/>
      <c r="M1550" s="304"/>
      <c r="N1550" s="232">
        <v>1</v>
      </c>
    </row>
    <row r="1551" spans="1:14" x14ac:dyDescent="0.2">
      <c r="A1551" s="230" t="str">
        <f t="shared" si="48"/>
        <v>-</v>
      </c>
      <c r="B1551" s="231"/>
      <c r="C1551" s="232"/>
      <c r="D1551" s="232"/>
      <c r="E1551" s="232"/>
      <c r="F1551" s="232"/>
      <c r="G1551" s="232"/>
      <c r="H1551" s="232"/>
      <c r="I1551" s="232"/>
      <c r="J1551" s="234" t="str">
        <f t="shared" si="49"/>
        <v>-</v>
      </c>
      <c r="K1551" s="233"/>
      <c r="L1551" s="233"/>
      <c r="M1551" s="304"/>
      <c r="N1551" s="232">
        <v>1</v>
      </c>
    </row>
    <row r="1552" spans="1:14" x14ac:dyDescent="0.2">
      <c r="A1552" s="230" t="str">
        <f t="shared" si="48"/>
        <v>-</v>
      </c>
      <c r="B1552" s="231"/>
      <c r="C1552" s="232"/>
      <c r="D1552" s="232"/>
      <c r="E1552" s="232"/>
      <c r="F1552" s="232"/>
      <c r="G1552" s="232"/>
      <c r="H1552" s="232"/>
      <c r="I1552" s="232"/>
      <c r="J1552" s="234" t="str">
        <f t="shared" si="49"/>
        <v>-</v>
      </c>
      <c r="K1552" s="233"/>
      <c r="L1552" s="233"/>
      <c r="M1552" s="304"/>
      <c r="N1552" s="232">
        <v>1</v>
      </c>
    </row>
    <row r="1553" spans="1:14" x14ac:dyDescent="0.2">
      <c r="A1553" s="230" t="str">
        <f t="shared" si="48"/>
        <v>-</v>
      </c>
      <c r="B1553" s="231"/>
      <c r="C1553" s="232"/>
      <c r="D1553" s="232"/>
      <c r="E1553" s="232"/>
      <c r="F1553" s="232"/>
      <c r="G1553" s="232"/>
      <c r="H1553" s="232"/>
      <c r="I1553" s="232"/>
      <c r="J1553" s="234" t="str">
        <f t="shared" si="49"/>
        <v>-</v>
      </c>
      <c r="K1553" s="233"/>
      <c r="L1553" s="233"/>
      <c r="M1553" s="304"/>
      <c r="N1553" s="232">
        <v>1</v>
      </c>
    </row>
    <row r="1554" spans="1:14" x14ac:dyDescent="0.2">
      <c r="A1554" s="230" t="str">
        <f t="shared" si="48"/>
        <v>-</v>
      </c>
      <c r="B1554" s="231"/>
      <c r="C1554" s="232"/>
      <c r="D1554" s="232"/>
      <c r="E1554" s="232"/>
      <c r="F1554" s="232"/>
      <c r="G1554" s="232"/>
      <c r="H1554" s="232"/>
      <c r="I1554" s="232"/>
      <c r="J1554" s="234" t="str">
        <f t="shared" si="49"/>
        <v>-</v>
      </c>
      <c r="K1554" s="233"/>
      <c r="L1554" s="233"/>
      <c r="M1554" s="304"/>
      <c r="N1554" s="232">
        <v>1</v>
      </c>
    </row>
    <row r="1555" spans="1:14" x14ac:dyDescent="0.2">
      <c r="A1555" s="230" t="str">
        <f t="shared" si="48"/>
        <v>-</v>
      </c>
      <c r="B1555" s="231"/>
      <c r="C1555" s="232"/>
      <c r="D1555" s="232"/>
      <c r="E1555" s="232"/>
      <c r="F1555" s="232"/>
      <c r="G1555" s="232"/>
      <c r="H1555" s="232"/>
      <c r="I1555" s="232"/>
      <c r="J1555" s="234" t="str">
        <f t="shared" si="49"/>
        <v>-</v>
      </c>
      <c r="K1555" s="233"/>
      <c r="L1555" s="233"/>
      <c r="M1555" s="304"/>
      <c r="N1555" s="232">
        <v>1</v>
      </c>
    </row>
    <row r="1556" spans="1:14" x14ac:dyDescent="0.2">
      <c r="A1556" s="230" t="str">
        <f t="shared" si="48"/>
        <v>-</v>
      </c>
      <c r="B1556" s="231"/>
      <c r="C1556" s="232"/>
      <c r="D1556" s="232"/>
      <c r="E1556" s="232"/>
      <c r="F1556" s="232"/>
      <c r="G1556" s="232"/>
      <c r="H1556" s="232"/>
      <c r="I1556" s="232"/>
      <c r="J1556" s="234" t="str">
        <f t="shared" si="49"/>
        <v>-</v>
      </c>
      <c r="K1556" s="233"/>
      <c r="L1556" s="233"/>
      <c r="M1556" s="304"/>
      <c r="N1556" s="232">
        <v>1</v>
      </c>
    </row>
    <row r="1557" spans="1:14" x14ac:dyDescent="0.2">
      <c r="A1557" s="230" t="str">
        <f t="shared" si="48"/>
        <v>-</v>
      </c>
      <c r="B1557" s="231"/>
      <c r="C1557" s="232"/>
      <c r="D1557" s="232"/>
      <c r="E1557" s="232"/>
      <c r="F1557" s="232"/>
      <c r="G1557" s="232"/>
      <c r="H1557" s="232"/>
      <c r="I1557" s="232"/>
      <c r="J1557" s="234" t="str">
        <f t="shared" si="49"/>
        <v>-</v>
      </c>
      <c r="K1557" s="233"/>
      <c r="L1557" s="233"/>
      <c r="M1557" s="304"/>
      <c r="N1557" s="232">
        <v>1</v>
      </c>
    </row>
    <row r="1558" spans="1:14" x14ac:dyDescent="0.2">
      <c r="A1558" s="230" t="str">
        <f t="shared" si="48"/>
        <v>-</v>
      </c>
      <c r="B1558" s="231"/>
      <c r="C1558" s="232"/>
      <c r="D1558" s="232"/>
      <c r="E1558" s="232"/>
      <c r="F1558" s="232"/>
      <c r="G1558" s="232"/>
      <c r="H1558" s="232"/>
      <c r="I1558" s="232"/>
      <c r="J1558" s="234" t="str">
        <f t="shared" si="49"/>
        <v>-</v>
      </c>
      <c r="K1558" s="233"/>
      <c r="L1558" s="233"/>
      <c r="M1558" s="304"/>
      <c r="N1558" s="232">
        <v>1</v>
      </c>
    </row>
    <row r="1559" spans="1:14" x14ac:dyDescent="0.2">
      <c r="A1559" s="230" t="str">
        <f t="shared" si="48"/>
        <v>-</v>
      </c>
      <c r="B1559" s="231"/>
      <c r="C1559" s="232"/>
      <c r="D1559" s="232"/>
      <c r="E1559" s="232"/>
      <c r="F1559" s="232"/>
      <c r="G1559" s="232"/>
      <c r="H1559" s="232"/>
      <c r="I1559" s="232"/>
      <c r="J1559" s="234" t="str">
        <f t="shared" si="49"/>
        <v>-</v>
      </c>
      <c r="K1559" s="233"/>
      <c r="L1559" s="233"/>
      <c r="M1559" s="304"/>
      <c r="N1559" s="232">
        <v>1</v>
      </c>
    </row>
    <row r="1560" spans="1:14" x14ac:dyDescent="0.2">
      <c r="A1560" s="230" t="str">
        <f t="shared" si="48"/>
        <v>-</v>
      </c>
      <c r="B1560" s="231"/>
      <c r="C1560" s="232"/>
      <c r="D1560" s="232"/>
      <c r="E1560" s="232"/>
      <c r="F1560" s="232"/>
      <c r="G1560" s="232"/>
      <c r="H1560" s="232"/>
      <c r="I1560" s="232"/>
      <c r="J1560" s="234" t="str">
        <f t="shared" si="49"/>
        <v>-</v>
      </c>
      <c r="K1560" s="233"/>
      <c r="L1560" s="233"/>
      <c r="M1560" s="304"/>
      <c r="N1560" s="232">
        <v>1</v>
      </c>
    </row>
    <row r="1561" spans="1:14" x14ac:dyDescent="0.2">
      <c r="A1561" s="230" t="str">
        <f t="shared" si="48"/>
        <v>-</v>
      </c>
      <c r="B1561" s="231"/>
      <c r="C1561" s="232"/>
      <c r="D1561" s="232"/>
      <c r="E1561" s="232"/>
      <c r="F1561" s="232"/>
      <c r="G1561" s="232"/>
      <c r="H1561" s="232"/>
      <c r="I1561" s="232"/>
      <c r="J1561" s="234" t="str">
        <f t="shared" si="49"/>
        <v>-</v>
      </c>
      <c r="K1561" s="233"/>
      <c r="L1561" s="233"/>
      <c r="M1561" s="304"/>
      <c r="N1561" s="232">
        <v>1</v>
      </c>
    </row>
    <row r="1562" spans="1:14" x14ac:dyDescent="0.2">
      <c r="A1562" s="230" t="str">
        <f t="shared" si="48"/>
        <v>-</v>
      </c>
      <c r="B1562" s="231"/>
      <c r="C1562" s="232"/>
      <c r="D1562" s="232"/>
      <c r="E1562" s="232"/>
      <c r="F1562" s="232"/>
      <c r="G1562" s="232"/>
      <c r="H1562" s="232"/>
      <c r="I1562" s="232"/>
      <c r="J1562" s="234" t="str">
        <f t="shared" si="49"/>
        <v>-</v>
      </c>
      <c r="K1562" s="233"/>
      <c r="L1562" s="233"/>
      <c r="M1562" s="304"/>
      <c r="N1562" s="232">
        <v>1</v>
      </c>
    </row>
    <row r="1563" spans="1:14" x14ac:dyDescent="0.2">
      <c r="A1563" s="230" t="str">
        <f t="shared" si="48"/>
        <v>-</v>
      </c>
      <c r="B1563" s="231"/>
      <c r="C1563" s="232"/>
      <c r="D1563" s="232"/>
      <c r="E1563" s="232"/>
      <c r="F1563" s="232"/>
      <c r="G1563" s="232"/>
      <c r="H1563" s="232"/>
      <c r="I1563" s="232"/>
      <c r="J1563" s="234" t="str">
        <f t="shared" si="49"/>
        <v>-</v>
      </c>
      <c r="K1563" s="233"/>
      <c r="L1563" s="233"/>
      <c r="M1563" s="304"/>
      <c r="N1563" s="232">
        <v>1</v>
      </c>
    </row>
    <row r="1564" spans="1:14" x14ac:dyDescent="0.2">
      <c r="A1564" s="230" t="str">
        <f t="shared" si="48"/>
        <v>-</v>
      </c>
      <c r="B1564" s="231"/>
      <c r="C1564" s="232"/>
      <c r="D1564" s="232"/>
      <c r="E1564" s="232"/>
      <c r="F1564" s="232"/>
      <c r="G1564" s="232"/>
      <c r="H1564" s="232"/>
      <c r="I1564" s="232"/>
      <c r="J1564" s="234" t="str">
        <f t="shared" si="49"/>
        <v>-</v>
      </c>
      <c r="K1564" s="233"/>
      <c r="L1564" s="233"/>
      <c r="M1564" s="304"/>
      <c r="N1564" s="232">
        <v>1</v>
      </c>
    </row>
    <row r="1565" spans="1:14" x14ac:dyDescent="0.2">
      <c r="A1565" s="230" t="str">
        <f t="shared" si="48"/>
        <v>-</v>
      </c>
      <c r="B1565" s="231"/>
      <c r="C1565" s="232"/>
      <c r="D1565" s="232"/>
      <c r="E1565" s="232"/>
      <c r="F1565" s="232"/>
      <c r="G1565" s="232"/>
      <c r="H1565" s="232"/>
      <c r="I1565" s="232"/>
      <c r="J1565" s="234" t="str">
        <f t="shared" si="49"/>
        <v>-</v>
      </c>
      <c r="K1565" s="233"/>
      <c r="L1565" s="233"/>
      <c r="M1565" s="304"/>
      <c r="N1565" s="232">
        <v>1</v>
      </c>
    </row>
    <row r="1566" spans="1:14" x14ac:dyDescent="0.2">
      <c r="A1566" s="230" t="str">
        <f t="shared" si="48"/>
        <v>-</v>
      </c>
      <c r="B1566" s="231"/>
      <c r="C1566" s="232"/>
      <c r="D1566" s="232"/>
      <c r="E1566" s="232"/>
      <c r="F1566" s="232"/>
      <c r="G1566" s="232"/>
      <c r="H1566" s="232"/>
      <c r="I1566" s="232"/>
      <c r="J1566" s="234" t="str">
        <f t="shared" si="49"/>
        <v>-</v>
      </c>
      <c r="K1566" s="233"/>
      <c r="L1566" s="233"/>
      <c r="M1566" s="304"/>
      <c r="N1566" s="232">
        <v>1</v>
      </c>
    </row>
    <row r="1567" spans="1:14" x14ac:dyDescent="0.2">
      <c r="A1567" s="230" t="str">
        <f t="shared" si="48"/>
        <v>-</v>
      </c>
      <c r="B1567" s="231"/>
      <c r="C1567" s="232"/>
      <c r="D1567" s="232"/>
      <c r="E1567" s="232"/>
      <c r="F1567" s="232"/>
      <c r="G1567" s="232"/>
      <c r="H1567" s="232"/>
      <c r="I1567" s="232"/>
      <c r="J1567" s="234" t="str">
        <f t="shared" si="49"/>
        <v>-</v>
      </c>
      <c r="K1567" s="233"/>
      <c r="L1567" s="233"/>
      <c r="M1567" s="304"/>
      <c r="N1567" s="232">
        <v>1</v>
      </c>
    </row>
    <row r="1568" spans="1:14" x14ac:dyDescent="0.2">
      <c r="A1568" s="230" t="str">
        <f t="shared" si="48"/>
        <v>-</v>
      </c>
      <c r="B1568" s="231"/>
      <c r="C1568" s="232"/>
      <c r="D1568" s="232"/>
      <c r="E1568" s="232"/>
      <c r="F1568" s="232"/>
      <c r="G1568" s="232"/>
      <c r="H1568" s="232"/>
      <c r="I1568" s="232"/>
      <c r="J1568" s="234" t="str">
        <f t="shared" si="49"/>
        <v>-</v>
      </c>
      <c r="K1568" s="233"/>
      <c r="L1568" s="233"/>
      <c r="M1568" s="304"/>
      <c r="N1568" s="232">
        <v>1</v>
      </c>
    </row>
    <row r="1569" spans="1:14" x14ac:dyDescent="0.2">
      <c r="A1569" s="230" t="str">
        <f t="shared" si="48"/>
        <v>-</v>
      </c>
      <c r="B1569" s="231"/>
      <c r="C1569" s="232"/>
      <c r="D1569" s="232"/>
      <c r="E1569" s="232"/>
      <c r="F1569" s="232"/>
      <c r="G1569" s="232"/>
      <c r="H1569" s="232"/>
      <c r="I1569" s="232"/>
      <c r="J1569" s="234" t="str">
        <f t="shared" si="49"/>
        <v>-</v>
      </c>
      <c r="K1569" s="233"/>
      <c r="L1569" s="233"/>
      <c r="M1569" s="304"/>
      <c r="N1569" s="232">
        <v>1</v>
      </c>
    </row>
    <row r="1570" spans="1:14" x14ac:dyDescent="0.2">
      <c r="A1570" s="230" t="str">
        <f t="shared" si="48"/>
        <v>-</v>
      </c>
      <c r="B1570" s="231"/>
      <c r="C1570" s="232"/>
      <c r="D1570" s="232"/>
      <c r="E1570" s="232"/>
      <c r="F1570" s="232"/>
      <c r="G1570" s="232"/>
      <c r="H1570" s="232"/>
      <c r="I1570" s="232"/>
      <c r="J1570" s="234" t="str">
        <f t="shared" si="49"/>
        <v>-</v>
      </c>
      <c r="K1570" s="233"/>
      <c r="L1570" s="233"/>
      <c r="M1570" s="304"/>
      <c r="N1570" s="232">
        <v>1</v>
      </c>
    </row>
    <row r="1571" spans="1:14" x14ac:dyDescent="0.2">
      <c r="A1571" s="230" t="str">
        <f t="shared" si="48"/>
        <v>-</v>
      </c>
      <c r="B1571" s="231"/>
      <c r="C1571" s="232"/>
      <c r="D1571" s="232"/>
      <c r="E1571" s="232"/>
      <c r="F1571" s="232"/>
      <c r="G1571" s="232"/>
      <c r="H1571" s="232"/>
      <c r="I1571" s="232"/>
      <c r="J1571" s="234" t="str">
        <f t="shared" si="49"/>
        <v>-</v>
      </c>
      <c r="K1571" s="233"/>
      <c r="L1571" s="233"/>
      <c r="M1571" s="304"/>
      <c r="N1571" s="232">
        <v>1</v>
      </c>
    </row>
    <row r="1572" spans="1:14" x14ac:dyDescent="0.2">
      <c r="A1572" s="230" t="str">
        <f t="shared" si="48"/>
        <v>-</v>
      </c>
      <c r="B1572" s="231"/>
      <c r="C1572" s="232"/>
      <c r="D1572" s="232"/>
      <c r="E1572" s="232"/>
      <c r="F1572" s="232"/>
      <c r="G1572" s="232"/>
      <c r="H1572" s="232"/>
      <c r="I1572" s="232"/>
      <c r="J1572" s="234" t="str">
        <f t="shared" si="49"/>
        <v>-</v>
      </c>
      <c r="K1572" s="233"/>
      <c r="L1572" s="233"/>
      <c r="M1572" s="304"/>
      <c r="N1572" s="232">
        <v>1</v>
      </c>
    </row>
    <row r="1573" spans="1:14" x14ac:dyDescent="0.2">
      <c r="A1573" s="230" t="str">
        <f t="shared" si="48"/>
        <v>-</v>
      </c>
      <c r="B1573" s="231"/>
      <c r="C1573" s="232"/>
      <c r="D1573" s="232"/>
      <c r="E1573" s="232"/>
      <c r="F1573" s="232"/>
      <c r="G1573" s="232"/>
      <c r="H1573" s="232"/>
      <c r="I1573" s="232"/>
      <c r="J1573" s="234" t="str">
        <f t="shared" si="49"/>
        <v>-</v>
      </c>
      <c r="K1573" s="233"/>
      <c r="L1573" s="233"/>
      <c r="M1573" s="304"/>
      <c r="N1573" s="232">
        <v>1</v>
      </c>
    </row>
    <row r="1574" spans="1:14" x14ac:dyDescent="0.2">
      <c r="A1574" s="230" t="str">
        <f t="shared" si="48"/>
        <v>-</v>
      </c>
      <c r="B1574" s="231"/>
      <c r="C1574" s="232"/>
      <c r="D1574" s="232"/>
      <c r="E1574" s="232"/>
      <c r="F1574" s="232"/>
      <c r="G1574" s="232"/>
      <c r="H1574" s="232"/>
      <c r="I1574" s="232"/>
      <c r="J1574" s="234" t="str">
        <f t="shared" si="49"/>
        <v>-</v>
      </c>
      <c r="K1574" s="233"/>
      <c r="L1574" s="233"/>
      <c r="M1574" s="304"/>
      <c r="N1574" s="232">
        <v>1</v>
      </c>
    </row>
    <row r="1575" spans="1:14" x14ac:dyDescent="0.2">
      <c r="A1575" s="230" t="str">
        <f t="shared" si="48"/>
        <v>-</v>
      </c>
      <c r="B1575" s="231"/>
      <c r="C1575" s="232"/>
      <c r="D1575" s="232"/>
      <c r="E1575" s="232"/>
      <c r="F1575" s="232"/>
      <c r="G1575" s="232"/>
      <c r="H1575" s="232"/>
      <c r="I1575" s="232"/>
      <c r="J1575" s="234" t="str">
        <f t="shared" si="49"/>
        <v>-</v>
      </c>
      <c r="K1575" s="233"/>
      <c r="L1575" s="233"/>
      <c r="M1575" s="304"/>
      <c r="N1575" s="232">
        <v>1</v>
      </c>
    </row>
    <row r="1576" spans="1:14" x14ac:dyDescent="0.2">
      <c r="A1576" s="230" t="str">
        <f t="shared" si="48"/>
        <v>-</v>
      </c>
      <c r="B1576" s="231"/>
      <c r="C1576" s="232"/>
      <c r="D1576" s="232"/>
      <c r="E1576" s="232"/>
      <c r="F1576" s="232"/>
      <c r="G1576" s="232"/>
      <c r="H1576" s="232"/>
      <c r="I1576" s="232"/>
      <c r="J1576" s="234" t="str">
        <f t="shared" si="49"/>
        <v>-</v>
      </c>
      <c r="K1576" s="233"/>
      <c r="L1576" s="233"/>
      <c r="M1576" s="304"/>
      <c r="N1576" s="232">
        <v>1</v>
      </c>
    </row>
    <row r="1577" spans="1:14" x14ac:dyDescent="0.2">
      <c r="A1577" s="230" t="str">
        <f t="shared" si="48"/>
        <v>-</v>
      </c>
      <c r="B1577" s="231"/>
      <c r="C1577" s="232"/>
      <c r="D1577" s="232"/>
      <c r="E1577" s="232"/>
      <c r="F1577" s="232"/>
      <c r="G1577" s="232"/>
      <c r="H1577" s="232"/>
      <c r="I1577" s="232"/>
      <c r="J1577" s="234" t="str">
        <f t="shared" si="49"/>
        <v>-</v>
      </c>
      <c r="K1577" s="233"/>
      <c r="L1577" s="233"/>
      <c r="M1577" s="304"/>
      <c r="N1577" s="232">
        <v>1</v>
      </c>
    </row>
    <row r="1578" spans="1:14" x14ac:dyDescent="0.2">
      <c r="A1578" s="230" t="str">
        <f t="shared" si="48"/>
        <v>-</v>
      </c>
      <c r="B1578" s="231"/>
      <c r="C1578" s="232"/>
      <c r="D1578" s="232"/>
      <c r="E1578" s="232"/>
      <c r="F1578" s="232"/>
      <c r="G1578" s="232"/>
      <c r="H1578" s="232"/>
      <c r="I1578" s="232"/>
      <c r="J1578" s="234" t="str">
        <f t="shared" si="49"/>
        <v>-</v>
      </c>
      <c r="K1578" s="233"/>
      <c r="L1578" s="233"/>
      <c r="M1578" s="304"/>
      <c r="N1578" s="232">
        <v>1</v>
      </c>
    </row>
    <row r="1579" spans="1:14" x14ac:dyDescent="0.2">
      <c r="A1579" s="230" t="str">
        <f t="shared" si="48"/>
        <v>-</v>
      </c>
      <c r="B1579" s="231"/>
      <c r="C1579" s="232"/>
      <c r="D1579" s="232"/>
      <c r="E1579" s="232"/>
      <c r="F1579" s="232"/>
      <c r="G1579" s="232"/>
      <c r="H1579" s="232"/>
      <c r="I1579" s="232"/>
      <c r="J1579" s="234" t="str">
        <f t="shared" si="49"/>
        <v>-</v>
      </c>
      <c r="K1579" s="233"/>
      <c r="L1579" s="233"/>
      <c r="M1579" s="304"/>
      <c r="N1579" s="232">
        <v>1</v>
      </c>
    </row>
    <row r="1580" spans="1:14" x14ac:dyDescent="0.2">
      <c r="A1580" s="230" t="str">
        <f t="shared" si="48"/>
        <v>-</v>
      </c>
      <c r="B1580" s="231"/>
      <c r="C1580" s="232"/>
      <c r="D1580" s="232"/>
      <c r="E1580" s="232"/>
      <c r="F1580" s="232"/>
      <c r="G1580" s="232"/>
      <c r="H1580" s="232"/>
      <c r="I1580" s="232"/>
      <c r="J1580" s="234" t="str">
        <f t="shared" si="49"/>
        <v>-</v>
      </c>
      <c r="K1580" s="233"/>
      <c r="L1580" s="233"/>
      <c r="M1580" s="304"/>
      <c r="N1580" s="232">
        <v>1</v>
      </c>
    </row>
    <row r="1581" spans="1:14" x14ac:dyDescent="0.2">
      <c r="A1581" s="230" t="str">
        <f t="shared" si="48"/>
        <v>-</v>
      </c>
      <c r="B1581" s="231"/>
      <c r="C1581" s="232"/>
      <c r="D1581" s="232"/>
      <c r="E1581" s="232"/>
      <c r="F1581" s="232"/>
      <c r="G1581" s="232"/>
      <c r="H1581" s="232"/>
      <c r="I1581" s="232"/>
      <c r="J1581" s="234" t="str">
        <f t="shared" si="49"/>
        <v>-</v>
      </c>
      <c r="K1581" s="233"/>
      <c r="L1581" s="233"/>
      <c r="M1581" s="304"/>
      <c r="N1581" s="232">
        <v>1</v>
      </c>
    </row>
    <row r="1582" spans="1:14" x14ac:dyDescent="0.2">
      <c r="A1582" s="230" t="str">
        <f t="shared" si="48"/>
        <v>-</v>
      </c>
      <c r="B1582" s="231"/>
      <c r="C1582" s="232"/>
      <c r="D1582" s="232"/>
      <c r="E1582" s="232"/>
      <c r="F1582" s="232"/>
      <c r="G1582" s="232"/>
      <c r="H1582" s="232"/>
      <c r="I1582" s="232"/>
      <c r="J1582" s="234" t="str">
        <f t="shared" si="49"/>
        <v>-</v>
      </c>
      <c r="K1582" s="233"/>
      <c r="L1582" s="233"/>
      <c r="M1582" s="304"/>
      <c r="N1582" s="232">
        <v>1</v>
      </c>
    </row>
    <row r="1583" spans="1:14" x14ac:dyDescent="0.2">
      <c r="A1583" s="230" t="str">
        <f t="shared" si="48"/>
        <v>-</v>
      </c>
      <c r="B1583" s="231"/>
      <c r="C1583" s="232"/>
      <c r="D1583" s="232"/>
      <c r="E1583" s="232"/>
      <c r="F1583" s="232"/>
      <c r="G1583" s="232"/>
      <c r="H1583" s="232"/>
      <c r="I1583" s="232"/>
      <c r="J1583" s="234" t="str">
        <f t="shared" si="49"/>
        <v>-</v>
      </c>
      <c r="K1583" s="233"/>
      <c r="L1583" s="233"/>
      <c r="M1583" s="304"/>
      <c r="N1583" s="232">
        <v>1</v>
      </c>
    </row>
    <row r="1584" spans="1:14" x14ac:dyDescent="0.2">
      <c r="A1584" s="230" t="str">
        <f t="shared" si="48"/>
        <v>-</v>
      </c>
      <c r="B1584" s="231"/>
      <c r="C1584" s="232"/>
      <c r="D1584" s="232"/>
      <c r="E1584" s="232"/>
      <c r="F1584" s="232"/>
      <c r="G1584" s="232"/>
      <c r="H1584" s="232"/>
      <c r="I1584" s="232"/>
      <c r="J1584" s="234" t="str">
        <f t="shared" si="49"/>
        <v>-</v>
      </c>
      <c r="K1584" s="233"/>
      <c r="L1584" s="233"/>
      <c r="M1584" s="304"/>
      <c r="N1584" s="232">
        <v>1</v>
      </c>
    </row>
    <row r="1585" spans="1:14" x14ac:dyDescent="0.2">
      <c r="A1585" s="230" t="str">
        <f t="shared" si="48"/>
        <v>-</v>
      </c>
      <c r="B1585" s="231"/>
      <c r="C1585" s="232"/>
      <c r="D1585" s="232"/>
      <c r="E1585" s="232"/>
      <c r="F1585" s="232"/>
      <c r="G1585" s="232"/>
      <c r="H1585" s="232"/>
      <c r="I1585" s="232"/>
      <c r="J1585" s="234" t="str">
        <f t="shared" si="49"/>
        <v>-</v>
      </c>
      <c r="K1585" s="233"/>
      <c r="L1585" s="233"/>
      <c r="M1585" s="304"/>
      <c r="N1585" s="232">
        <v>1</v>
      </c>
    </row>
    <row r="1586" spans="1:14" x14ac:dyDescent="0.2">
      <c r="A1586" s="230" t="str">
        <f t="shared" si="48"/>
        <v>-</v>
      </c>
      <c r="B1586" s="231"/>
      <c r="C1586" s="232"/>
      <c r="D1586" s="232"/>
      <c r="E1586" s="232"/>
      <c r="F1586" s="232"/>
      <c r="G1586" s="232"/>
      <c r="H1586" s="232"/>
      <c r="I1586" s="232"/>
      <c r="J1586" s="234" t="str">
        <f t="shared" si="49"/>
        <v>-</v>
      </c>
      <c r="K1586" s="233"/>
      <c r="L1586" s="233"/>
      <c r="M1586" s="304"/>
      <c r="N1586" s="232">
        <v>1</v>
      </c>
    </row>
    <row r="1587" spans="1:14" x14ac:dyDescent="0.2">
      <c r="A1587" s="230" t="str">
        <f t="shared" si="48"/>
        <v>-</v>
      </c>
      <c r="B1587" s="231"/>
      <c r="C1587" s="232"/>
      <c r="D1587" s="232"/>
      <c r="E1587" s="232"/>
      <c r="F1587" s="232"/>
      <c r="G1587" s="232"/>
      <c r="H1587" s="232"/>
      <c r="I1587" s="232"/>
      <c r="J1587" s="234" t="str">
        <f t="shared" si="49"/>
        <v>-</v>
      </c>
      <c r="K1587" s="233"/>
      <c r="L1587" s="233"/>
      <c r="M1587" s="304"/>
      <c r="N1587" s="232">
        <v>1</v>
      </c>
    </row>
    <row r="1588" spans="1:14" x14ac:dyDescent="0.2">
      <c r="A1588" s="230" t="str">
        <f t="shared" si="48"/>
        <v>-</v>
      </c>
      <c r="B1588" s="231"/>
      <c r="C1588" s="232"/>
      <c r="D1588" s="232"/>
      <c r="E1588" s="232"/>
      <c r="F1588" s="232"/>
      <c r="G1588" s="232"/>
      <c r="H1588" s="232"/>
      <c r="I1588" s="232"/>
      <c r="J1588" s="234" t="str">
        <f t="shared" si="49"/>
        <v>-</v>
      </c>
      <c r="K1588" s="233"/>
      <c r="L1588" s="233"/>
      <c r="M1588" s="304"/>
      <c r="N1588" s="232">
        <v>1</v>
      </c>
    </row>
    <row r="1589" spans="1:14" x14ac:dyDescent="0.2">
      <c r="A1589" s="230" t="str">
        <f t="shared" si="48"/>
        <v>-</v>
      </c>
      <c r="B1589" s="231"/>
      <c r="C1589" s="232"/>
      <c r="D1589" s="232"/>
      <c r="E1589" s="232"/>
      <c r="F1589" s="232"/>
      <c r="G1589" s="232"/>
      <c r="H1589" s="232"/>
      <c r="I1589" s="232"/>
      <c r="J1589" s="234" t="str">
        <f t="shared" si="49"/>
        <v>-</v>
      </c>
      <c r="K1589" s="233"/>
      <c r="L1589" s="233"/>
      <c r="M1589" s="304"/>
      <c r="N1589" s="232">
        <v>1</v>
      </c>
    </row>
    <row r="1590" spans="1:14" x14ac:dyDescent="0.2">
      <c r="A1590" s="230" t="str">
        <f t="shared" si="48"/>
        <v>-</v>
      </c>
      <c r="B1590" s="231"/>
      <c r="C1590" s="232"/>
      <c r="D1590" s="232"/>
      <c r="E1590" s="232"/>
      <c r="F1590" s="232"/>
      <c r="G1590" s="232"/>
      <c r="H1590" s="232"/>
      <c r="I1590" s="232"/>
      <c r="J1590" s="234" t="str">
        <f t="shared" si="49"/>
        <v>-</v>
      </c>
      <c r="K1590" s="233"/>
      <c r="L1590" s="233"/>
      <c r="M1590" s="304"/>
      <c r="N1590" s="232">
        <v>1</v>
      </c>
    </row>
    <row r="1591" spans="1:14" x14ac:dyDescent="0.2">
      <c r="A1591" s="230" t="str">
        <f t="shared" si="48"/>
        <v>-</v>
      </c>
      <c r="B1591" s="231"/>
      <c r="C1591" s="232"/>
      <c r="D1591" s="232"/>
      <c r="E1591" s="232"/>
      <c r="F1591" s="232"/>
      <c r="G1591" s="232"/>
      <c r="H1591" s="232"/>
      <c r="I1591" s="232"/>
      <c r="J1591" s="234" t="str">
        <f t="shared" si="49"/>
        <v>-</v>
      </c>
      <c r="K1591" s="233"/>
      <c r="L1591" s="233"/>
      <c r="M1591" s="304"/>
      <c r="N1591" s="232">
        <v>1</v>
      </c>
    </row>
    <row r="1592" spans="1:14" x14ac:dyDescent="0.2">
      <c r="A1592" s="230" t="str">
        <f t="shared" si="48"/>
        <v>-</v>
      </c>
      <c r="B1592" s="231"/>
      <c r="C1592" s="232"/>
      <c r="D1592" s="232"/>
      <c r="E1592" s="232"/>
      <c r="F1592" s="232"/>
      <c r="G1592" s="232"/>
      <c r="H1592" s="232"/>
      <c r="I1592" s="232"/>
      <c r="J1592" s="234" t="str">
        <f t="shared" si="49"/>
        <v>-</v>
      </c>
      <c r="K1592" s="233"/>
      <c r="L1592" s="233"/>
      <c r="M1592" s="304"/>
      <c r="N1592" s="232">
        <v>1</v>
      </c>
    </row>
    <row r="1593" spans="1:14" x14ac:dyDescent="0.2">
      <c r="A1593" s="230" t="str">
        <f t="shared" si="48"/>
        <v>-</v>
      </c>
      <c r="B1593" s="231"/>
      <c r="C1593" s="232"/>
      <c r="D1593" s="232"/>
      <c r="E1593" s="232"/>
      <c r="F1593" s="232"/>
      <c r="G1593" s="232"/>
      <c r="H1593" s="232"/>
      <c r="I1593" s="232"/>
      <c r="J1593" s="234" t="str">
        <f t="shared" si="49"/>
        <v>-</v>
      </c>
      <c r="K1593" s="233"/>
      <c r="L1593" s="233"/>
      <c r="M1593" s="304"/>
      <c r="N1593" s="232">
        <v>1</v>
      </c>
    </row>
    <row r="1594" spans="1:14" x14ac:dyDescent="0.2">
      <c r="A1594" s="230" t="str">
        <f t="shared" si="48"/>
        <v>-</v>
      </c>
      <c r="B1594" s="231"/>
      <c r="C1594" s="232"/>
      <c r="D1594" s="232"/>
      <c r="E1594" s="232"/>
      <c r="F1594" s="232"/>
      <c r="G1594" s="232"/>
      <c r="H1594" s="232"/>
      <c r="I1594" s="232"/>
      <c r="J1594" s="234" t="str">
        <f t="shared" si="49"/>
        <v>-</v>
      </c>
      <c r="K1594" s="233"/>
      <c r="L1594" s="233"/>
      <c r="M1594" s="304"/>
      <c r="N1594" s="232">
        <v>1</v>
      </c>
    </row>
    <row r="1595" spans="1:14" x14ac:dyDescent="0.2">
      <c r="A1595" s="230" t="str">
        <f t="shared" si="48"/>
        <v>-</v>
      </c>
      <c r="B1595" s="231"/>
      <c r="C1595" s="232"/>
      <c r="D1595" s="232"/>
      <c r="E1595" s="232"/>
      <c r="F1595" s="232"/>
      <c r="G1595" s="232"/>
      <c r="H1595" s="232"/>
      <c r="I1595" s="232"/>
      <c r="J1595" s="234" t="str">
        <f t="shared" si="49"/>
        <v>-</v>
      </c>
      <c r="K1595" s="233"/>
      <c r="L1595" s="233"/>
      <c r="M1595" s="304"/>
      <c r="N1595" s="232">
        <v>1</v>
      </c>
    </row>
    <row r="1596" spans="1:14" x14ac:dyDescent="0.2">
      <c r="A1596" s="230" t="str">
        <f t="shared" si="48"/>
        <v>-</v>
      </c>
      <c r="B1596" s="231"/>
      <c r="C1596" s="232"/>
      <c r="D1596" s="232"/>
      <c r="E1596" s="232"/>
      <c r="F1596" s="232"/>
      <c r="G1596" s="232"/>
      <c r="H1596" s="232"/>
      <c r="I1596" s="232"/>
      <c r="J1596" s="234" t="str">
        <f t="shared" si="49"/>
        <v>-</v>
      </c>
      <c r="K1596" s="233"/>
      <c r="L1596" s="233"/>
      <c r="M1596" s="304"/>
      <c r="N1596" s="232">
        <v>1</v>
      </c>
    </row>
    <row r="1597" spans="1:14" x14ac:dyDescent="0.2">
      <c r="A1597" s="230" t="str">
        <f t="shared" si="48"/>
        <v>-</v>
      </c>
      <c r="B1597" s="231"/>
      <c r="C1597" s="232"/>
      <c r="D1597" s="232"/>
      <c r="E1597" s="232"/>
      <c r="F1597" s="232"/>
      <c r="G1597" s="232"/>
      <c r="H1597" s="232"/>
      <c r="I1597" s="232"/>
      <c r="J1597" s="234" t="str">
        <f t="shared" si="49"/>
        <v>-</v>
      </c>
      <c r="K1597" s="233"/>
      <c r="L1597" s="233"/>
      <c r="M1597" s="304"/>
      <c r="N1597" s="232">
        <v>1</v>
      </c>
    </row>
    <row r="1598" spans="1:14" x14ac:dyDescent="0.2">
      <c r="A1598" s="230" t="str">
        <f t="shared" si="48"/>
        <v>-</v>
      </c>
      <c r="B1598" s="231"/>
      <c r="C1598" s="232"/>
      <c r="D1598" s="232"/>
      <c r="E1598" s="232"/>
      <c r="F1598" s="232"/>
      <c r="G1598" s="232"/>
      <c r="H1598" s="232"/>
      <c r="I1598" s="232"/>
      <c r="J1598" s="234" t="str">
        <f t="shared" si="49"/>
        <v>-</v>
      </c>
      <c r="K1598" s="233"/>
      <c r="L1598" s="233"/>
      <c r="M1598" s="304"/>
      <c r="N1598" s="232">
        <v>1</v>
      </c>
    </row>
    <row r="1599" spans="1:14" x14ac:dyDescent="0.2">
      <c r="A1599" s="230" t="str">
        <f t="shared" si="48"/>
        <v>-</v>
      </c>
      <c r="B1599" s="231"/>
      <c r="C1599" s="232"/>
      <c r="D1599" s="232"/>
      <c r="E1599" s="232"/>
      <c r="F1599" s="232"/>
      <c r="G1599" s="232"/>
      <c r="H1599" s="232"/>
      <c r="I1599" s="232"/>
      <c r="J1599" s="234" t="str">
        <f t="shared" si="49"/>
        <v>-</v>
      </c>
      <c r="K1599" s="233"/>
      <c r="L1599" s="233"/>
      <c r="M1599" s="304"/>
      <c r="N1599" s="232">
        <v>1</v>
      </c>
    </row>
    <row r="1600" spans="1:14" x14ac:dyDescent="0.2">
      <c r="A1600" s="230" t="str">
        <f t="shared" si="48"/>
        <v>-</v>
      </c>
      <c r="B1600" s="231"/>
      <c r="C1600" s="232"/>
      <c r="D1600" s="232"/>
      <c r="E1600" s="232"/>
      <c r="F1600" s="232"/>
      <c r="G1600" s="232"/>
      <c r="H1600" s="232"/>
      <c r="I1600" s="232"/>
      <c r="J1600" s="234" t="str">
        <f t="shared" si="49"/>
        <v>-</v>
      </c>
      <c r="K1600" s="233"/>
      <c r="L1600" s="233"/>
      <c r="M1600" s="304"/>
      <c r="N1600" s="232">
        <v>1</v>
      </c>
    </row>
    <row r="1601" spans="1:14" x14ac:dyDescent="0.2">
      <c r="A1601" s="230" t="str">
        <f t="shared" si="48"/>
        <v>-</v>
      </c>
      <c r="B1601" s="231"/>
      <c r="C1601" s="232"/>
      <c r="D1601" s="232"/>
      <c r="E1601" s="232"/>
      <c r="F1601" s="232"/>
      <c r="G1601" s="232"/>
      <c r="H1601" s="232"/>
      <c r="I1601" s="232"/>
      <c r="J1601" s="234" t="str">
        <f t="shared" si="49"/>
        <v>-</v>
      </c>
      <c r="K1601" s="233"/>
      <c r="L1601" s="233"/>
      <c r="M1601" s="304"/>
      <c r="N1601" s="232">
        <v>1</v>
      </c>
    </row>
    <row r="1602" spans="1:14" x14ac:dyDescent="0.2">
      <c r="A1602" s="230" t="str">
        <f t="shared" si="48"/>
        <v>-</v>
      </c>
      <c r="B1602" s="231"/>
      <c r="C1602" s="232"/>
      <c r="D1602" s="232"/>
      <c r="E1602" s="232"/>
      <c r="F1602" s="232"/>
      <c r="G1602" s="232"/>
      <c r="H1602" s="232"/>
      <c r="I1602" s="232"/>
      <c r="J1602" s="234" t="str">
        <f t="shared" si="49"/>
        <v>-</v>
      </c>
      <c r="K1602" s="233"/>
      <c r="L1602" s="233"/>
      <c r="M1602" s="304"/>
      <c r="N1602" s="232">
        <v>1</v>
      </c>
    </row>
    <row r="1603" spans="1:14" x14ac:dyDescent="0.2">
      <c r="A1603" s="230" t="str">
        <f t="shared" si="48"/>
        <v>-</v>
      </c>
      <c r="B1603" s="231"/>
      <c r="C1603" s="232"/>
      <c r="D1603" s="232"/>
      <c r="E1603" s="232"/>
      <c r="F1603" s="232"/>
      <c r="G1603" s="232"/>
      <c r="H1603" s="232"/>
      <c r="I1603" s="232"/>
      <c r="J1603" s="234" t="str">
        <f t="shared" si="49"/>
        <v>-</v>
      </c>
      <c r="K1603" s="233"/>
      <c r="L1603" s="233"/>
      <c r="M1603" s="304"/>
      <c r="N1603" s="232">
        <v>1</v>
      </c>
    </row>
    <row r="1604" spans="1:14" x14ac:dyDescent="0.2">
      <c r="A1604" s="230" t="str">
        <f t="shared" si="48"/>
        <v>-</v>
      </c>
      <c r="B1604" s="231"/>
      <c r="C1604" s="232"/>
      <c r="D1604" s="232"/>
      <c r="E1604" s="232"/>
      <c r="F1604" s="232"/>
      <c r="G1604" s="232"/>
      <c r="H1604" s="232"/>
      <c r="I1604" s="232"/>
      <c r="J1604" s="234" t="str">
        <f t="shared" si="49"/>
        <v>-</v>
      </c>
      <c r="K1604" s="233"/>
      <c r="L1604" s="233"/>
      <c r="M1604" s="304"/>
      <c r="N1604" s="232">
        <v>1</v>
      </c>
    </row>
    <row r="1605" spans="1:14" x14ac:dyDescent="0.2">
      <c r="A1605" s="230" t="str">
        <f t="shared" si="48"/>
        <v>-</v>
      </c>
      <c r="B1605" s="231"/>
      <c r="C1605" s="232"/>
      <c r="D1605" s="232"/>
      <c r="E1605" s="232"/>
      <c r="F1605" s="232"/>
      <c r="G1605" s="232"/>
      <c r="H1605" s="232"/>
      <c r="I1605" s="232"/>
      <c r="J1605" s="234" t="str">
        <f t="shared" si="49"/>
        <v>-</v>
      </c>
      <c r="K1605" s="233"/>
      <c r="L1605" s="233"/>
      <c r="M1605" s="304"/>
      <c r="N1605" s="232">
        <v>1</v>
      </c>
    </row>
    <row r="1606" spans="1:14" x14ac:dyDescent="0.2">
      <c r="A1606" s="230" t="str">
        <f t="shared" ref="A1606:A1669" si="50">IF(B1606=0,"-",VALUE(LEFT(B1606,4)))</f>
        <v>-</v>
      </c>
      <c r="B1606" s="231"/>
      <c r="C1606" s="232"/>
      <c r="D1606" s="232"/>
      <c r="E1606" s="232"/>
      <c r="F1606" s="232"/>
      <c r="G1606" s="232"/>
      <c r="H1606" s="232"/>
      <c r="I1606" s="232"/>
      <c r="J1606" s="234" t="str">
        <f t="shared" ref="J1606:J1669" si="51">IF($I1606=0,"-",VLOOKUP($I1606,ListaObligatiuniFataDeAngajati,2,0))</f>
        <v>-</v>
      </c>
      <c r="K1606" s="233"/>
      <c r="L1606" s="233"/>
      <c r="M1606" s="304"/>
      <c r="N1606" s="232">
        <v>1</v>
      </c>
    </row>
    <row r="1607" spans="1:14" x14ac:dyDescent="0.2">
      <c r="A1607" s="230" t="str">
        <f t="shared" si="50"/>
        <v>-</v>
      </c>
      <c r="B1607" s="231"/>
      <c r="C1607" s="232"/>
      <c r="D1607" s="232"/>
      <c r="E1607" s="232"/>
      <c r="F1607" s="232"/>
      <c r="G1607" s="232"/>
      <c r="H1607" s="232"/>
      <c r="I1607" s="232"/>
      <c r="J1607" s="234" t="str">
        <f t="shared" si="51"/>
        <v>-</v>
      </c>
      <c r="K1607" s="233"/>
      <c r="L1607" s="233"/>
      <c r="M1607" s="304"/>
      <c r="N1607" s="232">
        <v>1</v>
      </c>
    </row>
    <row r="1608" spans="1:14" x14ac:dyDescent="0.2">
      <c r="A1608" s="230" t="str">
        <f t="shared" si="50"/>
        <v>-</v>
      </c>
      <c r="B1608" s="231"/>
      <c r="C1608" s="232"/>
      <c r="D1608" s="232"/>
      <c r="E1608" s="232"/>
      <c r="F1608" s="232"/>
      <c r="G1608" s="232"/>
      <c r="H1608" s="232"/>
      <c r="I1608" s="232"/>
      <c r="J1608" s="234" t="str">
        <f t="shared" si="51"/>
        <v>-</v>
      </c>
      <c r="K1608" s="233"/>
      <c r="L1608" s="233"/>
      <c r="M1608" s="304"/>
      <c r="N1608" s="232">
        <v>1</v>
      </c>
    </row>
    <row r="1609" spans="1:14" x14ac:dyDescent="0.2">
      <c r="A1609" s="230" t="str">
        <f t="shared" si="50"/>
        <v>-</v>
      </c>
      <c r="B1609" s="231"/>
      <c r="C1609" s="232"/>
      <c r="D1609" s="232"/>
      <c r="E1609" s="232"/>
      <c r="F1609" s="232"/>
      <c r="G1609" s="232"/>
      <c r="H1609" s="232"/>
      <c r="I1609" s="232"/>
      <c r="J1609" s="234" t="str">
        <f t="shared" si="51"/>
        <v>-</v>
      </c>
      <c r="K1609" s="233"/>
      <c r="L1609" s="233"/>
      <c r="M1609" s="304"/>
      <c r="N1609" s="232">
        <v>1</v>
      </c>
    </row>
    <row r="1610" spans="1:14" x14ac:dyDescent="0.2">
      <c r="A1610" s="230" t="str">
        <f t="shared" si="50"/>
        <v>-</v>
      </c>
      <c r="B1610" s="231"/>
      <c r="C1610" s="232"/>
      <c r="D1610" s="232"/>
      <c r="E1610" s="232"/>
      <c r="F1610" s="232"/>
      <c r="G1610" s="232"/>
      <c r="H1610" s="232"/>
      <c r="I1610" s="232"/>
      <c r="J1610" s="234" t="str">
        <f t="shared" si="51"/>
        <v>-</v>
      </c>
      <c r="K1610" s="233"/>
      <c r="L1610" s="233"/>
      <c r="M1610" s="304"/>
      <c r="N1610" s="232">
        <v>1</v>
      </c>
    </row>
    <row r="1611" spans="1:14" x14ac:dyDescent="0.2">
      <c r="A1611" s="230" t="str">
        <f t="shared" si="50"/>
        <v>-</v>
      </c>
      <c r="B1611" s="231"/>
      <c r="C1611" s="232"/>
      <c r="D1611" s="232"/>
      <c r="E1611" s="232"/>
      <c r="F1611" s="232"/>
      <c r="G1611" s="232"/>
      <c r="H1611" s="232"/>
      <c r="I1611" s="232"/>
      <c r="J1611" s="234" t="str">
        <f t="shared" si="51"/>
        <v>-</v>
      </c>
      <c r="K1611" s="233"/>
      <c r="L1611" s="233"/>
      <c r="M1611" s="304"/>
      <c r="N1611" s="232">
        <v>1</v>
      </c>
    </row>
    <row r="1612" spans="1:14" x14ac:dyDescent="0.2">
      <c r="A1612" s="230" t="str">
        <f t="shared" si="50"/>
        <v>-</v>
      </c>
      <c r="B1612" s="231"/>
      <c r="C1612" s="232"/>
      <c r="D1612" s="232"/>
      <c r="E1612" s="232"/>
      <c r="F1612" s="232"/>
      <c r="G1612" s="232"/>
      <c r="H1612" s="232"/>
      <c r="I1612" s="232"/>
      <c r="J1612" s="234" t="str">
        <f t="shared" si="51"/>
        <v>-</v>
      </c>
      <c r="K1612" s="233"/>
      <c r="L1612" s="233"/>
      <c r="M1612" s="304"/>
      <c r="N1612" s="232">
        <v>1</v>
      </c>
    </row>
    <row r="1613" spans="1:14" x14ac:dyDescent="0.2">
      <c r="A1613" s="230" t="str">
        <f t="shared" si="50"/>
        <v>-</v>
      </c>
      <c r="B1613" s="231"/>
      <c r="C1613" s="232"/>
      <c r="D1613" s="232"/>
      <c r="E1613" s="232"/>
      <c r="F1613" s="232"/>
      <c r="G1613" s="232"/>
      <c r="H1613" s="232"/>
      <c r="I1613" s="232"/>
      <c r="J1613" s="234" t="str">
        <f t="shared" si="51"/>
        <v>-</v>
      </c>
      <c r="K1613" s="233"/>
      <c r="L1613" s="233"/>
      <c r="M1613" s="304"/>
      <c r="N1613" s="232">
        <v>1</v>
      </c>
    </row>
    <row r="1614" spans="1:14" x14ac:dyDescent="0.2">
      <c r="A1614" s="230" t="str">
        <f t="shared" si="50"/>
        <v>-</v>
      </c>
      <c r="B1614" s="231"/>
      <c r="C1614" s="232"/>
      <c r="D1614" s="232"/>
      <c r="E1614" s="232"/>
      <c r="F1614" s="232"/>
      <c r="G1614" s="232"/>
      <c r="H1614" s="232"/>
      <c r="I1614" s="232"/>
      <c r="J1614" s="234" t="str">
        <f t="shared" si="51"/>
        <v>-</v>
      </c>
      <c r="K1614" s="233"/>
      <c r="L1614" s="233"/>
      <c r="M1614" s="304"/>
      <c r="N1614" s="232">
        <v>1</v>
      </c>
    </row>
    <row r="1615" spans="1:14" x14ac:dyDescent="0.2">
      <c r="A1615" s="230" t="str">
        <f t="shared" si="50"/>
        <v>-</v>
      </c>
      <c r="B1615" s="231"/>
      <c r="C1615" s="232"/>
      <c r="D1615" s="232"/>
      <c r="E1615" s="232"/>
      <c r="F1615" s="232"/>
      <c r="G1615" s="232"/>
      <c r="H1615" s="232"/>
      <c r="I1615" s="232"/>
      <c r="J1615" s="234" t="str">
        <f t="shared" si="51"/>
        <v>-</v>
      </c>
      <c r="K1615" s="233"/>
      <c r="L1615" s="233"/>
      <c r="M1615" s="304"/>
      <c r="N1615" s="232">
        <v>1</v>
      </c>
    </row>
    <row r="1616" spans="1:14" x14ac:dyDescent="0.2">
      <c r="A1616" s="230" t="str">
        <f t="shared" si="50"/>
        <v>-</v>
      </c>
      <c r="B1616" s="231"/>
      <c r="C1616" s="232"/>
      <c r="D1616" s="232"/>
      <c r="E1616" s="232"/>
      <c r="F1616" s="232"/>
      <c r="G1616" s="232"/>
      <c r="H1616" s="232"/>
      <c r="I1616" s="232"/>
      <c r="J1616" s="234" t="str">
        <f t="shared" si="51"/>
        <v>-</v>
      </c>
      <c r="K1616" s="233"/>
      <c r="L1616" s="233"/>
      <c r="M1616" s="304"/>
      <c r="N1616" s="232">
        <v>1</v>
      </c>
    </row>
    <row r="1617" spans="1:14" x14ac:dyDescent="0.2">
      <c r="A1617" s="230" t="str">
        <f t="shared" si="50"/>
        <v>-</v>
      </c>
      <c r="B1617" s="231"/>
      <c r="C1617" s="232"/>
      <c r="D1617" s="232"/>
      <c r="E1617" s="232"/>
      <c r="F1617" s="232"/>
      <c r="G1617" s="232"/>
      <c r="H1617" s="232"/>
      <c r="I1617" s="232"/>
      <c r="J1617" s="234" t="str">
        <f t="shared" si="51"/>
        <v>-</v>
      </c>
      <c r="K1617" s="233"/>
      <c r="L1617" s="233"/>
      <c r="M1617" s="304"/>
      <c r="N1617" s="232">
        <v>1</v>
      </c>
    </row>
    <row r="1618" spans="1:14" x14ac:dyDescent="0.2">
      <c r="A1618" s="230" t="str">
        <f t="shared" si="50"/>
        <v>-</v>
      </c>
      <c r="B1618" s="231"/>
      <c r="C1618" s="232"/>
      <c r="D1618" s="232"/>
      <c r="E1618" s="232"/>
      <c r="F1618" s="232"/>
      <c r="G1618" s="232"/>
      <c r="H1618" s="232"/>
      <c r="I1618" s="232"/>
      <c r="J1618" s="234" t="str">
        <f t="shared" si="51"/>
        <v>-</v>
      </c>
      <c r="K1618" s="233"/>
      <c r="L1618" s="233"/>
      <c r="M1618" s="304"/>
      <c r="N1618" s="232">
        <v>1</v>
      </c>
    </row>
    <row r="1619" spans="1:14" x14ac:dyDescent="0.2">
      <c r="A1619" s="230" t="str">
        <f t="shared" si="50"/>
        <v>-</v>
      </c>
      <c r="B1619" s="231"/>
      <c r="C1619" s="232"/>
      <c r="D1619" s="232"/>
      <c r="E1619" s="232"/>
      <c r="F1619" s="232"/>
      <c r="G1619" s="232"/>
      <c r="H1619" s="232"/>
      <c r="I1619" s="232"/>
      <c r="J1619" s="234" t="str">
        <f t="shared" si="51"/>
        <v>-</v>
      </c>
      <c r="K1619" s="233"/>
      <c r="L1619" s="233"/>
      <c r="M1619" s="304"/>
      <c r="N1619" s="232">
        <v>1</v>
      </c>
    </row>
    <row r="1620" spans="1:14" x14ac:dyDescent="0.2">
      <c r="A1620" s="230" t="str">
        <f t="shared" si="50"/>
        <v>-</v>
      </c>
      <c r="B1620" s="231"/>
      <c r="C1620" s="232"/>
      <c r="D1620" s="232"/>
      <c r="E1620" s="232"/>
      <c r="F1620" s="232"/>
      <c r="G1620" s="232"/>
      <c r="H1620" s="232"/>
      <c r="I1620" s="232"/>
      <c r="J1620" s="234" t="str">
        <f t="shared" si="51"/>
        <v>-</v>
      </c>
      <c r="K1620" s="233"/>
      <c r="L1620" s="233"/>
      <c r="M1620" s="304"/>
      <c r="N1620" s="232">
        <v>1</v>
      </c>
    </row>
    <row r="1621" spans="1:14" x14ac:dyDescent="0.2">
      <c r="A1621" s="230" t="str">
        <f t="shared" si="50"/>
        <v>-</v>
      </c>
      <c r="B1621" s="231"/>
      <c r="C1621" s="232"/>
      <c r="D1621" s="232"/>
      <c r="E1621" s="232"/>
      <c r="F1621" s="232"/>
      <c r="G1621" s="232"/>
      <c r="H1621" s="232"/>
      <c r="I1621" s="232"/>
      <c r="J1621" s="234" t="str">
        <f t="shared" si="51"/>
        <v>-</v>
      </c>
      <c r="K1621" s="233"/>
      <c r="L1621" s="233"/>
      <c r="M1621" s="304"/>
      <c r="N1621" s="232">
        <v>1</v>
      </c>
    </row>
    <row r="1622" spans="1:14" x14ac:dyDescent="0.2">
      <c r="A1622" s="230" t="str">
        <f t="shared" si="50"/>
        <v>-</v>
      </c>
      <c r="B1622" s="231"/>
      <c r="C1622" s="232"/>
      <c r="D1622" s="232"/>
      <c r="E1622" s="232"/>
      <c r="F1622" s="232"/>
      <c r="G1622" s="232"/>
      <c r="H1622" s="232"/>
      <c r="I1622" s="232"/>
      <c r="J1622" s="234" t="str">
        <f t="shared" si="51"/>
        <v>-</v>
      </c>
      <c r="K1622" s="233"/>
      <c r="L1622" s="233"/>
      <c r="M1622" s="304"/>
      <c r="N1622" s="232">
        <v>1</v>
      </c>
    </row>
    <row r="1623" spans="1:14" x14ac:dyDescent="0.2">
      <c r="A1623" s="230" t="str">
        <f t="shared" si="50"/>
        <v>-</v>
      </c>
      <c r="B1623" s="231"/>
      <c r="C1623" s="232"/>
      <c r="D1623" s="232"/>
      <c r="E1623" s="232"/>
      <c r="F1623" s="232"/>
      <c r="G1623" s="232"/>
      <c r="H1623" s="232"/>
      <c r="I1623" s="232"/>
      <c r="J1623" s="234" t="str">
        <f t="shared" si="51"/>
        <v>-</v>
      </c>
      <c r="K1623" s="233"/>
      <c r="L1623" s="233"/>
      <c r="M1623" s="304"/>
      <c r="N1623" s="232">
        <v>1</v>
      </c>
    </row>
    <row r="1624" spans="1:14" x14ac:dyDescent="0.2">
      <c r="A1624" s="230" t="str">
        <f t="shared" si="50"/>
        <v>-</v>
      </c>
      <c r="B1624" s="231"/>
      <c r="C1624" s="232"/>
      <c r="D1624" s="232"/>
      <c r="E1624" s="232"/>
      <c r="F1624" s="232"/>
      <c r="G1624" s="232"/>
      <c r="H1624" s="232"/>
      <c r="I1624" s="232"/>
      <c r="J1624" s="234" t="str">
        <f t="shared" si="51"/>
        <v>-</v>
      </c>
      <c r="K1624" s="233"/>
      <c r="L1624" s="233"/>
      <c r="M1624" s="304"/>
      <c r="N1624" s="232">
        <v>1</v>
      </c>
    </row>
    <row r="1625" spans="1:14" x14ac:dyDescent="0.2">
      <c r="A1625" s="230" t="str">
        <f t="shared" si="50"/>
        <v>-</v>
      </c>
      <c r="B1625" s="231"/>
      <c r="C1625" s="232"/>
      <c r="D1625" s="232"/>
      <c r="E1625" s="232"/>
      <c r="F1625" s="232"/>
      <c r="G1625" s="232"/>
      <c r="H1625" s="232"/>
      <c r="I1625" s="232"/>
      <c r="J1625" s="234" t="str">
        <f t="shared" si="51"/>
        <v>-</v>
      </c>
      <c r="K1625" s="233"/>
      <c r="L1625" s="233"/>
      <c r="M1625" s="304"/>
      <c r="N1625" s="232">
        <v>1</v>
      </c>
    </row>
    <row r="1626" spans="1:14" x14ac:dyDescent="0.2">
      <c r="A1626" s="230" t="str">
        <f t="shared" si="50"/>
        <v>-</v>
      </c>
      <c r="B1626" s="231"/>
      <c r="C1626" s="232"/>
      <c r="D1626" s="232"/>
      <c r="E1626" s="232"/>
      <c r="F1626" s="232"/>
      <c r="G1626" s="232"/>
      <c r="H1626" s="232"/>
      <c r="I1626" s="232"/>
      <c r="J1626" s="234" t="str">
        <f t="shared" si="51"/>
        <v>-</v>
      </c>
      <c r="K1626" s="233"/>
      <c r="L1626" s="233"/>
      <c r="M1626" s="304"/>
      <c r="N1626" s="232">
        <v>1</v>
      </c>
    </row>
    <row r="1627" spans="1:14" x14ac:dyDescent="0.2">
      <c r="A1627" s="230" t="str">
        <f t="shared" si="50"/>
        <v>-</v>
      </c>
      <c r="B1627" s="231"/>
      <c r="C1627" s="232"/>
      <c r="D1627" s="232"/>
      <c r="E1627" s="232"/>
      <c r="F1627" s="232"/>
      <c r="G1627" s="232"/>
      <c r="H1627" s="232"/>
      <c r="I1627" s="232"/>
      <c r="J1627" s="234" t="str">
        <f t="shared" si="51"/>
        <v>-</v>
      </c>
      <c r="K1627" s="233"/>
      <c r="L1627" s="233"/>
      <c r="M1627" s="304"/>
      <c r="N1627" s="232">
        <v>1</v>
      </c>
    </row>
    <row r="1628" spans="1:14" x14ac:dyDescent="0.2">
      <c r="A1628" s="230" t="str">
        <f t="shared" si="50"/>
        <v>-</v>
      </c>
      <c r="B1628" s="231"/>
      <c r="C1628" s="232"/>
      <c r="D1628" s="232"/>
      <c r="E1628" s="232"/>
      <c r="F1628" s="232"/>
      <c r="G1628" s="232"/>
      <c r="H1628" s="232"/>
      <c r="I1628" s="232"/>
      <c r="J1628" s="234" t="str">
        <f t="shared" si="51"/>
        <v>-</v>
      </c>
      <c r="K1628" s="233"/>
      <c r="L1628" s="233"/>
      <c r="M1628" s="304"/>
      <c r="N1628" s="232">
        <v>1</v>
      </c>
    </row>
    <row r="1629" spans="1:14" x14ac:dyDescent="0.2">
      <c r="A1629" s="230" t="str">
        <f t="shared" si="50"/>
        <v>-</v>
      </c>
      <c r="B1629" s="231"/>
      <c r="C1629" s="232"/>
      <c r="D1629" s="232"/>
      <c r="E1629" s="232"/>
      <c r="F1629" s="232"/>
      <c r="G1629" s="232"/>
      <c r="H1629" s="232"/>
      <c r="I1629" s="232"/>
      <c r="J1629" s="234" t="str">
        <f t="shared" si="51"/>
        <v>-</v>
      </c>
      <c r="K1629" s="233"/>
      <c r="L1629" s="233"/>
      <c r="M1629" s="304"/>
      <c r="N1629" s="232">
        <v>1</v>
      </c>
    </row>
    <row r="1630" spans="1:14" x14ac:dyDescent="0.2">
      <c r="A1630" s="230" t="str">
        <f t="shared" si="50"/>
        <v>-</v>
      </c>
      <c r="B1630" s="231"/>
      <c r="C1630" s="232"/>
      <c r="D1630" s="232"/>
      <c r="E1630" s="232"/>
      <c r="F1630" s="232"/>
      <c r="G1630" s="232"/>
      <c r="H1630" s="232"/>
      <c r="I1630" s="232"/>
      <c r="J1630" s="234" t="str">
        <f t="shared" si="51"/>
        <v>-</v>
      </c>
      <c r="K1630" s="233"/>
      <c r="L1630" s="233"/>
      <c r="M1630" s="304"/>
      <c r="N1630" s="232">
        <v>1</v>
      </c>
    </row>
    <row r="1631" spans="1:14" x14ac:dyDescent="0.2">
      <c r="A1631" s="230" t="str">
        <f t="shared" si="50"/>
        <v>-</v>
      </c>
      <c r="B1631" s="231"/>
      <c r="C1631" s="232"/>
      <c r="D1631" s="232"/>
      <c r="E1631" s="232"/>
      <c r="F1631" s="232"/>
      <c r="G1631" s="232"/>
      <c r="H1631" s="232"/>
      <c r="I1631" s="232"/>
      <c r="J1631" s="234" t="str">
        <f t="shared" si="51"/>
        <v>-</v>
      </c>
      <c r="K1631" s="233"/>
      <c r="L1631" s="233"/>
      <c r="M1631" s="304"/>
      <c r="N1631" s="232">
        <v>1</v>
      </c>
    </row>
    <row r="1632" spans="1:14" x14ac:dyDescent="0.2">
      <c r="A1632" s="230" t="str">
        <f t="shared" si="50"/>
        <v>-</v>
      </c>
      <c r="B1632" s="231"/>
      <c r="C1632" s="232"/>
      <c r="D1632" s="232"/>
      <c r="E1632" s="232"/>
      <c r="F1632" s="232"/>
      <c r="G1632" s="232"/>
      <c r="H1632" s="232"/>
      <c r="I1632" s="232"/>
      <c r="J1632" s="234" t="str">
        <f t="shared" si="51"/>
        <v>-</v>
      </c>
      <c r="K1632" s="233"/>
      <c r="L1632" s="233"/>
      <c r="M1632" s="304"/>
      <c r="N1632" s="232">
        <v>1</v>
      </c>
    </row>
    <row r="1633" spans="1:14" x14ac:dyDescent="0.2">
      <c r="A1633" s="230" t="str">
        <f t="shared" si="50"/>
        <v>-</v>
      </c>
      <c r="B1633" s="231"/>
      <c r="C1633" s="232"/>
      <c r="D1633" s="232"/>
      <c r="E1633" s="232"/>
      <c r="F1633" s="232"/>
      <c r="G1633" s="232"/>
      <c r="H1633" s="232"/>
      <c r="I1633" s="232"/>
      <c r="J1633" s="234" t="str">
        <f t="shared" si="51"/>
        <v>-</v>
      </c>
      <c r="K1633" s="233"/>
      <c r="L1633" s="233"/>
      <c r="M1633" s="304"/>
      <c r="N1633" s="232">
        <v>1</v>
      </c>
    </row>
    <row r="1634" spans="1:14" x14ac:dyDescent="0.2">
      <c r="A1634" s="230" t="str">
        <f t="shared" si="50"/>
        <v>-</v>
      </c>
      <c r="B1634" s="231"/>
      <c r="C1634" s="232"/>
      <c r="D1634" s="232"/>
      <c r="E1634" s="232"/>
      <c r="F1634" s="232"/>
      <c r="G1634" s="232"/>
      <c r="H1634" s="232"/>
      <c r="I1634" s="232"/>
      <c r="J1634" s="234" t="str">
        <f t="shared" si="51"/>
        <v>-</v>
      </c>
      <c r="K1634" s="233"/>
      <c r="L1634" s="233"/>
      <c r="M1634" s="304"/>
      <c r="N1634" s="232">
        <v>1</v>
      </c>
    </row>
    <row r="1635" spans="1:14" x14ac:dyDescent="0.2">
      <c r="A1635" s="230" t="str">
        <f t="shared" si="50"/>
        <v>-</v>
      </c>
      <c r="B1635" s="231"/>
      <c r="C1635" s="232"/>
      <c r="D1635" s="232"/>
      <c r="E1635" s="232"/>
      <c r="F1635" s="232"/>
      <c r="G1635" s="232"/>
      <c r="H1635" s="232"/>
      <c r="I1635" s="232"/>
      <c r="J1635" s="234" t="str">
        <f t="shared" si="51"/>
        <v>-</v>
      </c>
      <c r="K1635" s="233"/>
      <c r="L1635" s="233"/>
      <c r="M1635" s="304"/>
      <c r="N1635" s="232">
        <v>1</v>
      </c>
    </row>
    <row r="1636" spans="1:14" x14ac:dyDescent="0.2">
      <c r="A1636" s="230" t="str">
        <f t="shared" si="50"/>
        <v>-</v>
      </c>
      <c r="B1636" s="231"/>
      <c r="C1636" s="232"/>
      <c r="D1636" s="232"/>
      <c r="E1636" s="232"/>
      <c r="F1636" s="232"/>
      <c r="G1636" s="232"/>
      <c r="H1636" s="232"/>
      <c r="I1636" s="232"/>
      <c r="J1636" s="234" t="str">
        <f t="shared" si="51"/>
        <v>-</v>
      </c>
      <c r="K1636" s="233"/>
      <c r="L1636" s="233"/>
      <c r="M1636" s="304"/>
      <c r="N1636" s="232">
        <v>1</v>
      </c>
    </row>
    <row r="1637" spans="1:14" x14ac:dyDescent="0.2">
      <c r="A1637" s="230" t="str">
        <f t="shared" si="50"/>
        <v>-</v>
      </c>
      <c r="B1637" s="231"/>
      <c r="C1637" s="232"/>
      <c r="D1637" s="232"/>
      <c r="E1637" s="232"/>
      <c r="F1637" s="232"/>
      <c r="G1637" s="232"/>
      <c r="H1637" s="232"/>
      <c r="I1637" s="232"/>
      <c r="J1637" s="234" t="str">
        <f t="shared" si="51"/>
        <v>-</v>
      </c>
      <c r="K1637" s="233"/>
      <c r="L1637" s="233"/>
      <c r="M1637" s="304"/>
      <c r="N1637" s="232">
        <v>1</v>
      </c>
    </row>
    <row r="1638" spans="1:14" x14ac:dyDescent="0.2">
      <c r="A1638" s="230" t="str">
        <f t="shared" si="50"/>
        <v>-</v>
      </c>
      <c r="B1638" s="231"/>
      <c r="C1638" s="232"/>
      <c r="D1638" s="232"/>
      <c r="E1638" s="232"/>
      <c r="F1638" s="232"/>
      <c r="G1638" s="232"/>
      <c r="H1638" s="232"/>
      <c r="I1638" s="232"/>
      <c r="J1638" s="234" t="str">
        <f t="shared" si="51"/>
        <v>-</v>
      </c>
      <c r="K1638" s="233"/>
      <c r="L1638" s="233"/>
      <c r="M1638" s="304"/>
      <c r="N1638" s="232">
        <v>1</v>
      </c>
    </row>
    <row r="1639" spans="1:14" x14ac:dyDescent="0.2">
      <c r="A1639" s="230" t="str">
        <f t="shared" si="50"/>
        <v>-</v>
      </c>
      <c r="B1639" s="231"/>
      <c r="C1639" s="232"/>
      <c r="D1639" s="232"/>
      <c r="E1639" s="232"/>
      <c r="F1639" s="232"/>
      <c r="G1639" s="232"/>
      <c r="H1639" s="232"/>
      <c r="I1639" s="232"/>
      <c r="J1639" s="234" t="str">
        <f t="shared" si="51"/>
        <v>-</v>
      </c>
      <c r="K1639" s="233"/>
      <c r="L1639" s="233"/>
      <c r="M1639" s="304"/>
      <c r="N1639" s="232">
        <v>1</v>
      </c>
    </row>
    <row r="1640" spans="1:14" x14ac:dyDescent="0.2">
      <c r="A1640" s="230" t="str">
        <f t="shared" si="50"/>
        <v>-</v>
      </c>
      <c r="B1640" s="231"/>
      <c r="C1640" s="232"/>
      <c r="D1640" s="232"/>
      <c r="E1640" s="232"/>
      <c r="F1640" s="232"/>
      <c r="G1640" s="232"/>
      <c r="H1640" s="232"/>
      <c r="I1640" s="232"/>
      <c r="J1640" s="234" t="str">
        <f t="shared" si="51"/>
        <v>-</v>
      </c>
      <c r="K1640" s="233"/>
      <c r="L1640" s="233"/>
      <c r="M1640" s="304"/>
      <c r="N1640" s="232">
        <v>1</v>
      </c>
    </row>
    <row r="1641" spans="1:14" x14ac:dyDescent="0.2">
      <c r="A1641" s="230" t="str">
        <f t="shared" si="50"/>
        <v>-</v>
      </c>
      <c r="B1641" s="231"/>
      <c r="C1641" s="232"/>
      <c r="D1641" s="232"/>
      <c r="E1641" s="232"/>
      <c r="F1641" s="232"/>
      <c r="G1641" s="232"/>
      <c r="H1641" s="232"/>
      <c r="I1641" s="232"/>
      <c r="J1641" s="234" t="str">
        <f t="shared" si="51"/>
        <v>-</v>
      </c>
      <c r="K1641" s="233"/>
      <c r="L1641" s="233"/>
      <c r="M1641" s="304"/>
      <c r="N1641" s="232">
        <v>1</v>
      </c>
    </row>
    <row r="1642" spans="1:14" x14ac:dyDescent="0.2">
      <c r="A1642" s="230" t="str">
        <f t="shared" si="50"/>
        <v>-</v>
      </c>
      <c r="B1642" s="231"/>
      <c r="C1642" s="232"/>
      <c r="D1642" s="232"/>
      <c r="E1642" s="232"/>
      <c r="F1642" s="232"/>
      <c r="G1642" s="232"/>
      <c r="H1642" s="232"/>
      <c r="I1642" s="232"/>
      <c r="J1642" s="234" t="str">
        <f t="shared" si="51"/>
        <v>-</v>
      </c>
      <c r="K1642" s="233"/>
      <c r="L1642" s="233"/>
      <c r="M1642" s="304"/>
      <c r="N1642" s="232">
        <v>1</v>
      </c>
    </row>
    <row r="1643" spans="1:14" x14ac:dyDescent="0.2">
      <c r="A1643" s="230" t="str">
        <f t="shared" si="50"/>
        <v>-</v>
      </c>
      <c r="B1643" s="231"/>
      <c r="C1643" s="232"/>
      <c r="D1643" s="232"/>
      <c r="E1643" s="232"/>
      <c r="F1643" s="232"/>
      <c r="G1643" s="232"/>
      <c r="H1643" s="232"/>
      <c r="I1643" s="232"/>
      <c r="J1643" s="234" t="str">
        <f t="shared" si="51"/>
        <v>-</v>
      </c>
      <c r="K1643" s="233"/>
      <c r="L1643" s="233"/>
      <c r="M1643" s="304"/>
      <c r="N1643" s="232">
        <v>1</v>
      </c>
    </row>
    <row r="1644" spans="1:14" x14ac:dyDescent="0.2">
      <c r="A1644" s="230" t="str">
        <f t="shared" si="50"/>
        <v>-</v>
      </c>
      <c r="B1644" s="231"/>
      <c r="C1644" s="232"/>
      <c r="D1644" s="232"/>
      <c r="E1644" s="232"/>
      <c r="F1644" s="232"/>
      <c r="G1644" s="232"/>
      <c r="H1644" s="232"/>
      <c r="I1644" s="232"/>
      <c r="J1644" s="234" t="str">
        <f t="shared" si="51"/>
        <v>-</v>
      </c>
      <c r="K1644" s="233"/>
      <c r="L1644" s="233"/>
      <c r="M1644" s="304"/>
      <c r="N1644" s="232">
        <v>1</v>
      </c>
    </row>
    <row r="1645" spans="1:14" x14ac:dyDescent="0.2">
      <c r="A1645" s="230" t="str">
        <f t="shared" si="50"/>
        <v>-</v>
      </c>
      <c r="B1645" s="231"/>
      <c r="C1645" s="232"/>
      <c r="D1645" s="232"/>
      <c r="E1645" s="232"/>
      <c r="F1645" s="232"/>
      <c r="G1645" s="232"/>
      <c r="H1645" s="232"/>
      <c r="I1645" s="232"/>
      <c r="J1645" s="234" t="str">
        <f t="shared" si="51"/>
        <v>-</v>
      </c>
      <c r="K1645" s="233"/>
      <c r="L1645" s="233"/>
      <c r="M1645" s="304"/>
      <c r="N1645" s="232">
        <v>1</v>
      </c>
    </row>
    <row r="1646" spans="1:14" x14ac:dyDescent="0.2">
      <c r="A1646" s="230" t="str">
        <f t="shared" si="50"/>
        <v>-</v>
      </c>
      <c r="B1646" s="231"/>
      <c r="C1646" s="232"/>
      <c r="D1646" s="232"/>
      <c r="E1646" s="232"/>
      <c r="F1646" s="232"/>
      <c r="G1646" s="232"/>
      <c r="H1646" s="232"/>
      <c r="I1646" s="232"/>
      <c r="J1646" s="234" t="str">
        <f t="shared" si="51"/>
        <v>-</v>
      </c>
      <c r="K1646" s="233"/>
      <c r="L1646" s="233"/>
      <c r="M1646" s="304"/>
      <c r="N1646" s="232">
        <v>1</v>
      </c>
    </row>
    <row r="1647" spans="1:14" x14ac:dyDescent="0.2">
      <c r="A1647" s="230" t="str">
        <f t="shared" si="50"/>
        <v>-</v>
      </c>
      <c r="B1647" s="231"/>
      <c r="C1647" s="232"/>
      <c r="D1647" s="232"/>
      <c r="E1647" s="232"/>
      <c r="F1647" s="232"/>
      <c r="G1647" s="232"/>
      <c r="H1647" s="232"/>
      <c r="I1647" s="232"/>
      <c r="J1647" s="234" t="str">
        <f t="shared" si="51"/>
        <v>-</v>
      </c>
      <c r="K1647" s="233"/>
      <c r="L1647" s="233"/>
      <c r="M1647" s="304"/>
      <c r="N1647" s="232">
        <v>1</v>
      </c>
    </row>
    <row r="1648" spans="1:14" x14ac:dyDescent="0.2">
      <c r="A1648" s="230" t="str">
        <f t="shared" si="50"/>
        <v>-</v>
      </c>
      <c r="B1648" s="231"/>
      <c r="C1648" s="232"/>
      <c r="D1648" s="232"/>
      <c r="E1648" s="232"/>
      <c r="F1648" s="232"/>
      <c r="G1648" s="232"/>
      <c r="H1648" s="232"/>
      <c r="I1648" s="232"/>
      <c r="J1648" s="234" t="str">
        <f t="shared" si="51"/>
        <v>-</v>
      </c>
      <c r="K1648" s="233"/>
      <c r="L1648" s="233"/>
      <c r="M1648" s="304"/>
      <c r="N1648" s="232">
        <v>1</v>
      </c>
    </row>
    <row r="1649" spans="1:14" x14ac:dyDescent="0.2">
      <c r="A1649" s="230" t="str">
        <f t="shared" si="50"/>
        <v>-</v>
      </c>
      <c r="B1649" s="231"/>
      <c r="C1649" s="232"/>
      <c r="D1649" s="232"/>
      <c r="E1649" s="232"/>
      <c r="F1649" s="232"/>
      <c r="G1649" s="232"/>
      <c r="H1649" s="232"/>
      <c r="I1649" s="232"/>
      <c r="J1649" s="234" t="str">
        <f t="shared" si="51"/>
        <v>-</v>
      </c>
      <c r="K1649" s="233"/>
      <c r="L1649" s="233"/>
      <c r="M1649" s="304"/>
      <c r="N1649" s="232">
        <v>1</v>
      </c>
    </row>
    <row r="1650" spans="1:14" x14ac:dyDescent="0.2">
      <c r="A1650" s="230" t="str">
        <f t="shared" si="50"/>
        <v>-</v>
      </c>
      <c r="B1650" s="231"/>
      <c r="C1650" s="232"/>
      <c r="D1650" s="232"/>
      <c r="E1650" s="232"/>
      <c r="F1650" s="232"/>
      <c r="G1650" s="232"/>
      <c r="H1650" s="232"/>
      <c r="I1650" s="232"/>
      <c r="J1650" s="234" t="str">
        <f t="shared" si="51"/>
        <v>-</v>
      </c>
      <c r="K1650" s="233"/>
      <c r="L1650" s="233"/>
      <c r="M1650" s="304"/>
      <c r="N1650" s="232">
        <v>1</v>
      </c>
    </row>
    <row r="1651" spans="1:14" x14ac:dyDescent="0.2">
      <c r="A1651" s="230" t="str">
        <f t="shared" si="50"/>
        <v>-</v>
      </c>
      <c r="B1651" s="231"/>
      <c r="C1651" s="232"/>
      <c r="D1651" s="232"/>
      <c r="E1651" s="232"/>
      <c r="F1651" s="232"/>
      <c r="G1651" s="232"/>
      <c r="H1651" s="232"/>
      <c r="I1651" s="232"/>
      <c r="J1651" s="234" t="str">
        <f t="shared" si="51"/>
        <v>-</v>
      </c>
      <c r="K1651" s="233"/>
      <c r="L1651" s="233"/>
      <c r="M1651" s="304"/>
      <c r="N1651" s="232">
        <v>1</v>
      </c>
    </row>
    <row r="1652" spans="1:14" x14ac:dyDescent="0.2">
      <c r="A1652" s="230" t="str">
        <f t="shared" si="50"/>
        <v>-</v>
      </c>
      <c r="B1652" s="231"/>
      <c r="C1652" s="232"/>
      <c r="D1652" s="232"/>
      <c r="E1652" s="232"/>
      <c r="F1652" s="232"/>
      <c r="G1652" s="232"/>
      <c r="H1652" s="232"/>
      <c r="I1652" s="232"/>
      <c r="J1652" s="234" t="str">
        <f t="shared" si="51"/>
        <v>-</v>
      </c>
      <c r="K1652" s="233"/>
      <c r="L1652" s="233"/>
      <c r="M1652" s="304"/>
      <c r="N1652" s="232">
        <v>1</v>
      </c>
    </row>
    <row r="1653" spans="1:14" x14ac:dyDescent="0.2">
      <c r="A1653" s="230" t="str">
        <f t="shared" si="50"/>
        <v>-</v>
      </c>
      <c r="B1653" s="231"/>
      <c r="C1653" s="232"/>
      <c r="D1653" s="232"/>
      <c r="E1653" s="232"/>
      <c r="F1653" s="232"/>
      <c r="G1653" s="232"/>
      <c r="H1653" s="232"/>
      <c r="I1653" s="232"/>
      <c r="J1653" s="234" t="str">
        <f t="shared" si="51"/>
        <v>-</v>
      </c>
      <c r="K1653" s="233"/>
      <c r="L1653" s="233"/>
      <c r="M1653" s="304"/>
      <c r="N1653" s="232">
        <v>1</v>
      </c>
    </row>
    <row r="1654" spans="1:14" x14ac:dyDescent="0.2">
      <c r="A1654" s="230" t="str">
        <f t="shared" si="50"/>
        <v>-</v>
      </c>
      <c r="B1654" s="231"/>
      <c r="C1654" s="232"/>
      <c r="D1654" s="232"/>
      <c r="E1654" s="232"/>
      <c r="F1654" s="232"/>
      <c r="G1654" s="232"/>
      <c r="H1654" s="232"/>
      <c r="I1654" s="232"/>
      <c r="J1654" s="234" t="str">
        <f t="shared" si="51"/>
        <v>-</v>
      </c>
      <c r="K1654" s="233"/>
      <c r="L1654" s="233"/>
      <c r="M1654" s="304"/>
      <c r="N1654" s="232">
        <v>1</v>
      </c>
    </row>
    <row r="1655" spans="1:14" x14ac:dyDescent="0.2">
      <c r="A1655" s="230" t="str">
        <f t="shared" si="50"/>
        <v>-</v>
      </c>
      <c r="B1655" s="231"/>
      <c r="C1655" s="232"/>
      <c r="D1655" s="232"/>
      <c r="E1655" s="232"/>
      <c r="F1655" s="232"/>
      <c r="G1655" s="232"/>
      <c r="H1655" s="232"/>
      <c r="I1655" s="232"/>
      <c r="J1655" s="234" t="str">
        <f t="shared" si="51"/>
        <v>-</v>
      </c>
      <c r="K1655" s="233"/>
      <c r="L1655" s="233"/>
      <c r="M1655" s="304"/>
      <c r="N1655" s="232">
        <v>1</v>
      </c>
    </row>
    <row r="1656" spans="1:14" x14ac:dyDescent="0.2">
      <c r="A1656" s="230" t="str">
        <f t="shared" si="50"/>
        <v>-</v>
      </c>
      <c r="B1656" s="231"/>
      <c r="C1656" s="232"/>
      <c r="D1656" s="232"/>
      <c r="E1656" s="232"/>
      <c r="F1656" s="232"/>
      <c r="G1656" s="232"/>
      <c r="H1656" s="232"/>
      <c r="I1656" s="232"/>
      <c r="J1656" s="234" t="str">
        <f t="shared" si="51"/>
        <v>-</v>
      </c>
      <c r="K1656" s="233"/>
      <c r="L1656" s="233"/>
      <c r="M1656" s="304"/>
      <c r="N1656" s="232">
        <v>1</v>
      </c>
    </row>
    <row r="1657" spans="1:14" x14ac:dyDescent="0.2">
      <c r="A1657" s="230" t="str">
        <f t="shared" si="50"/>
        <v>-</v>
      </c>
      <c r="B1657" s="231"/>
      <c r="C1657" s="232"/>
      <c r="D1657" s="232"/>
      <c r="E1657" s="232"/>
      <c r="F1657" s="232"/>
      <c r="G1657" s="232"/>
      <c r="H1657" s="232"/>
      <c r="I1657" s="232"/>
      <c r="J1657" s="234" t="str">
        <f t="shared" si="51"/>
        <v>-</v>
      </c>
      <c r="K1657" s="233"/>
      <c r="L1657" s="233"/>
      <c r="M1657" s="304"/>
      <c r="N1657" s="232">
        <v>1</v>
      </c>
    </row>
    <row r="1658" spans="1:14" x14ac:dyDescent="0.2">
      <c r="A1658" s="230" t="str">
        <f t="shared" si="50"/>
        <v>-</v>
      </c>
      <c r="B1658" s="231"/>
      <c r="C1658" s="232"/>
      <c r="D1658" s="232"/>
      <c r="E1658" s="232"/>
      <c r="F1658" s="232"/>
      <c r="G1658" s="232"/>
      <c r="H1658" s="232"/>
      <c r="I1658" s="232"/>
      <c r="J1658" s="234" t="str">
        <f t="shared" si="51"/>
        <v>-</v>
      </c>
      <c r="K1658" s="233"/>
      <c r="L1658" s="233"/>
      <c r="M1658" s="304"/>
      <c r="N1658" s="232">
        <v>1</v>
      </c>
    </row>
    <row r="1659" spans="1:14" x14ac:dyDescent="0.2">
      <c r="A1659" s="230" t="str">
        <f t="shared" si="50"/>
        <v>-</v>
      </c>
      <c r="B1659" s="231"/>
      <c r="C1659" s="232"/>
      <c r="D1659" s="232"/>
      <c r="E1659" s="232"/>
      <c r="F1659" s="232"/>
      <c r="G1659" s="232"/>
      <c r="H1659" s="232"/>
      <c r="I1659" s="232"/>
      <c r="J1659" s="234" t="str">
        <f t="shared" si="51"/>
        <v>-</v>
      </c>
      <c r="K1659" s="233"/>
      <c r="L1659" s="233"/>
      <c r="M1659" s="304"/>
      <c r="N1659" s="232">
        <v>1</v>
      </c>
    </row>
    <row r="1660" spans="1:14" x14ac:dyDescent="0.2">
      <c r="A1660" s="230" t="str">
        <f t="shared" si="50"/>
        <v>-</v>
      </c>
      <c r="B1660" s="231"/>
      <c r="C1660" s="232"/>
      <c r="D1660" s="232"/>
      <c r="E1660" s="232"/>
      <c r="F1660" s="232"/>
      <c r="G1660" s="232"/>
      <c r="H1660" s="232"/>
      <c r="I1660" s="232"/>
      <c r="J1660" s="234" t="str">
        <f t="shared" si="51"/>
        <v>-</v>
      </c>
      <c r="K1660" s="233"/>
      <c r="L1660" s="233"/>
      <c r="M1660" s="304"/>
      <c r="N1660" s="232">
        <v>1</v>
      </c>
    </row>
    <row r="1661" spans="1:14" x14ac:dyDescent="0.2">
      <c r="A1661" s="230" t="str">
        <f t="shared" si="50"/>
        <v>-</v>
      </c>
      <c r="B1661" s="231"/>
      <c r="C1661" s="232"/>
      <c r="D1661" s="232"/>
      <c r="E1661" s="232"/>
      <c r="F1661" s="232"/>
      <c r="G1661" s="232"/>
      <c r="H1661" s="232"/>
      <c r="I1661" s="232"/>
      <c r="J1661" s="234" t="str">
        <f t="shared" si="51"/>
        <v>-</v>
      </c>
      <c r="K1661" s="233"/>
      <c r="L1661" s="233"/>
      <c r="M1661" s="304"/>
      <c r="N1661" s="232">
        <v>1</v>
      </c>
    </row>
    <row r="1662" spans="1:14" x14ac:dyDescent="0.2">
      <c r="A1662" s="230" t="str">
        <f t="shared" si="50"/>
        <v>-</v>
      </c>
      <c r="B1662" s="231"/>
      <c r="C1662" s="232"/>
      <c r="D1662" s="232"/>
      <c r="E1662" s="232"/>
      <c r="F1662" s="232"/>
      <c r="G1662" s="232"/>
      <c r="H1662" s="232"/>
      <c r="I1662" s="232"/>
      <c r="J1662" s="234" t="str">
        <f t="shared" si="51"/>
        <v>-</v>
      </c>
      <c r="K1662" s="233"/>
      <c r="L1662" s="233"/>
      <c r="M1662" s="304"/>
      <c r="N1662" s="232">
        <v>1</v>
      </c>
    </row>
    <row r="1663" spans="1:14" x14ac:dyDescent="0.2">
      <c r="A1663" s="230" t="str">
        <f t="shared" si="50"/>
        <v>-</v>
      </c>
      <c r="B1663" s="231"/>
      <c r="C1663" s="232"/>
      <c r="D1663" s="232"/>
      <c r="E1663" s="232"/>
      <c r="F1663" s="232"/>
      <c r="G1663" s="232"/>
      <c r="H1663" s="232"/>
      <c r="I1663" s="232"/>
      <c r="J1663" s="234" t="str">
        <f t="shared" si="51"/>
        <v>-</v>
      </c>
      <c r="K1663" s="233"/>
      <c r="L1663" s="233"/>
      <c r="M1663" s="304"/>
      <c r="N1663" s="232">
        <v>1</v>
      </c>
    </row>
    <row r="1664" spans="1:14" x14ac:dyDescent="0.2">
      <c r="A1664" s="230" t="str">
        <f t="shared" si="50"/>
        <v>-</v>
      </c>
      <c r="B1664" s="231"/>
      <c r="C1664" s="232"/>
      <c r="D1664" s="232"/>
      <c r="E1664" s="232"/>
      <c r="F1664" s="232"/>
      <c r="G1664" s="232"/>
      <c r="H1664" s="232"/>
      <c r="I1664" s="232"/>
      <c r="J1664" s="234" t="str">
        <f t="shared" si="51"/>
        <v>-</v>
      </c>
      <c r="K1664" s="233"/>
      <c r="L1664" s="233"/>
      <c r="M1664" s="304"/>
      <c r="N1664" s="232">
        <v>1</v>
      </c>
    </row>
    <row r="1665" spans="1:14" x14ac:dyDescent="0.2">
      <c r="A1665" s="230" t="str">
        <f t="shared" si="50"/>
        <v>-</v>
      </c>
      <c r="B1665" s="231"/>
      <c r="C1665" s="232"/>
      <c r="D1665" s="232"/>
      <c r="E1665" s="232"/>
      <c r="F1665" s="232"/>
      <c r="G1665" s="232"/>
      <c r="H1665" s="232"/>
      <c r="I1665" s="232"/>
      <c r="J1665" s="234" t="str">
        <f t="shared" si="51"/>
        <v>-</v>
      </c>
      <c r="K1665" s="233"/>
      <c r="L1665" s="233"/>
      <c r="M1665" s="304"/>
      <c r="N1665" s="232">
        <v>1</v>
      </c>
    </row>
    <row r="1666" spans="1:14" x14ac:dyDescent="0.2">
      <c r="A1666" s="230" t="str">
        <f t="shared" si="50"/>
        <v>-</v>
      </c>
      <c r="B1666" s="231"/>
      <c r="C1666" s="232"/>
      <c r="D1666" s="232"/>
      <c r="E1666" s="232"/>
      <c r="F1666" s="232"/>
      <c r="G1666" s="232"/>
      <c r="H1666" s="232"/>
      <c r="I1666" s="232"/>
      <c r="J1666" s="234" t="str">
        <f t="shared" si="51"/>
        <v>-</v>
      </c>
      <c r="K1666" s="233"/>
      <c r="L1666" s="233"/>
      <c r="M1666" s="304"/>
      <c r="N1666" s="232">
        <v>1</v>
      </c>
    </row>
    <row r="1667" spans="1:14" x14ac:dyDescent="0.2">
      <c r="A1667" s="230" t="str">
        <f t="shared" si="50"/>
        <v>-</v>
      </c>
      <c r="B1667" s="231"/>
      <c r="C1667" s="232"/>
      <c r="D1667" s="232"/>
      <c r="E1667" s="232"/>
      <c r="F1667" s="232"/>
      <c r="G1667" s="232"/>
      <c r="H1667" s="232"/>
      <c r="I1667" s="232"/>
      <c r="J1667" s="234" t="str">
        <f t="shared" si="51"/>
        <v>-</v>
      </c>
      <c r="K1667" s="233"/>
      <c r="L1667" s="233"/>
      <c r="M1667" s="304"/>
      <c r="N1667" s="232">
        <v>1</v>
      </c>
    </row>
    <row r="1668" spans="1:14" x14ac:dyDescent="0.2">
      <c r="A1668" s="230" t="str">
        <f t="shared" si="50"/>
        <v>-</v>
      </c>
      <c r="B1668" s="231"/>
      <c r="C1668" s="232"/>
      <c r="D1668" s="232"/>
      <c r="E1668" s="232"/>
      <c r="F1668" s="232"/>
      <c r="G1668" s="232"/>
      <c r="H1668" s="232"/>
      <c r="I1668" s="232"/>
      <c r="J1668" s="234" t="str">
        <f t="shared" si="51"/>
        <v>-</v>
      </c>
      <c r="K1668" s="233"/>
      <c r="L1668" s="233"/>
      <c r="M1668" s="304"/>
      <c r="N1668" s="232">
        <v>1</v>
      </c>
    </row>
    <row r="1669" spans="1:14" x14ac:dyDescent="0.2">
      <c r="A1669" s="230" t="str">
        <f t="shared" si="50"/>
        <v>-</v>
      </c>
      <c r="B1669" s="231"/>
      <c r="C1669" s="232"/>
      <c r="D1669" s="232"/>
      <c r="E1669" s="232"/>
      <c r="F1669" s="232"/>
      <c r="G1669" s="232"/>
      <c r="H1669" s="232"/>
      <c r="I1669" s="232"/>
      <c r="J1669" s="234" t="str">
        <f t="shared" si="51"/>
        <v>-</v>
      </c>
      <c r="K1669" s="233"/>
      <c r="L1669" s="233"/>
      <c r="M1669" s="304"/>
      <c r="N1669" s="232">
        <v>1</v>
      </c>
    </row>
    <row r="1670" spans="1:14" x14ac:dyDescent="0.2">
      <c r="A1670" s="230" t="str">
        <f t="shared" ref="A1670:A1733" si="52">IF(B1670=0,"-",VALUE(LEFT(B1670,4)))</f>
        <v>-</v>
      </c>
      <c r="B1670" s="231"/>
      <c r="C1670" s="232"/>
      <c r="D1670" s="232"/>
      <c r="E1670" s="232"/>
      <c r="F1670" s="232"/>
      <c r="G1670" s="232"/>
      <c r="H1670" s="232"/>
      <c r="I1670" s="232"/>
      <c r="J1670" s="234" t="str">
        <f t="shared" ref="J1670:J1733" si="53">IF($I1670=0,"-",VLOOKUP($I1670,ListaObligatiuniFataDeAngajati,2,0))</f>
        <v>-</v>
      </c>
      <c r="K1670" s="233"/>
      <c r="L1670" s="233"/>
      <c r="M1670" s="304"/>
      <c r="N1670" s="232">
        <v>1</v>
      </c>
    </row>
    <row r="1671" spans="1:14" x14ac:dyDescent="0.2">
      <c r="A1671" s="230" t="str">
        <f t="shared" si="52"/>
        <v>-</v>
      </c>
      <c r="B1671" s="231"/>
      <c r="C1671" s="232"/>
      <c r="D1671" s="232"/>
      <c r="E1671" s="232"/>
      <c r="F1671" s="232"/>
      <c r="G1671" s="232"/>
      <c r="H1671" s="232"/>
      <c r="I1671" s="232"/>
      <c r="J1671" s="234" t="str">
        <f t="shared" si="53"/>
        <v>-</v>
      </c>
      <c r="K1671" s="233"/>
      <c r="L1671" s="233"/>
      <c r="M1671" s="304"/>
      <c r="N1671" s="232">
        <v>1</v>
      </c>
    </row>
    <row r="1672" spans="1:14" x14ac:dyDescent="0.2">
      <c r="A1672" s="230" t="str">
        <f t="shared" si="52"/>
        <v>-</v>
      </c>
      <c r="B1672" s="231"/>
      <c r="C1672" s="232"/>
      <c r="D1672" s="232"/>
      <c r="E1672" s="232"/>
      <c r="F1672" s="232"/>
      <c r="G1672" s="232"/>
      <c r="H1672" s="232"/>
      <c r="I1672" s="232"/>
      <c r="J1672" s="234" t="str">
        <f t="shared" si="53"/>
        <v>-</v>
      </c>
      <c r="K1672" s="233"/>
      <c r="L1672" s="233"/>
      <c r="M1672" s="304"/>
      <c r="N1672" s="232">
        <v>1</v>
      </c>
    </row>
    <row r="1673" spans="1:14" x14ac:dyDescent="0.2">
      <c r="A1673" s="230" t="str">
        <f t="shared" si="52"/>
        <v>-</v>
      </c>
      <c r="B1673" s="231"/>
      <c r="C1673" s="232"/>
      <c r="D1673" s="232"/>
      <c r="E1673" s="232"/>
      <c r="F1673" s="232"/>
      <c r="G1673" s="232"/>
      <c r="H1673" s="232"/>
      <c r="I1673" s="232"/>
      <c r="J1673" s="234" t="str">
        <f t="shared" si="53"/>
        <v>-</v>
      </c>
      <c r="K1673" s="233"/>
      <c r="L1673" s="233"/>
      <c r="M1673" s="304"/>
      <c r="N1673" s="232">
        <v>1</v>
      </c>
    </row>
    <row r="1674" spans="1:14" x14ac:dyDescent="0.2">
      <c r="A1674" s="230" t="str">
        <f t="shared" si="52"/>
        <v>-</v>
      </c>
      <c r="B1674" s="231"/>
      <c r="C1674" s="232"/>
      <c r="D1674" s="232"/>
      <c r="E1674" s="232"/>
      <c r="F1674" s="232"/>
      <c r="G1674" s="232"/>
      <c r="H1674" s="232"/>
      <c r="I1674" s="232"/>
      <c r="J1674" s="234" t="str">
        <f t="shared" si="53"/>
        <v>-</v>
      </c>
      <c r="K1674" s="233"/>
      <c r="L1674" s="233"/>
      <c r="M1674" s="304"/>
      <c r="N1674" s="232">
        <v>1</v>
      </c>
    </row>
    <row r="1675" spans="1:14" x14ac:dyDescent="0.2">
      <c r="A1675" s="230" t="str">
        <f t="shared" si="52"/>
        <v>-</v>
      </c>
      <c r="B1675" s="231"/>
      <c r="C1675" s="232"/>
      <c r="D1675" s="232"/>
      <c r="E1675" s="232"/>
      <c r="F1675" s="232"/>
      <c r="G1675" s="232"/>
      <c r="H1675" s="232"/>
      <c r="I1675" s="232"/>
      <c r="J1675" s="234" t="str">
        <f t="shared" si="53"/>
        <v>-</v>
      </c>
      <c r="K1675" s="233"/>
      <c r="L1675" s="233"/>
      <c r="M1675" s="304"/>
      <c r="N1675" s="232">
        <v>1</v>
      </c>
    </row>
    <row r="1676" spans="1:14" x14ac:dyDescent="0.2">
      <c r="A1676" s="230" t="str">
        <f t="shared" si="52"/>
        <v>-</v>
      </c>
      <c r="B1676" s="231"/>
      <c r="C1676" s="232"/>
      <c r="D1676" s="232"/>
      <c r="E1676" s="232"/>
      <c r="F1676" s="232"/>
      <c r="G1676" s="232"/>
      <c r="H1676" s="232"/>
      <c r="I1676" s="232"/>
      <c r="J1676" s="234" t="str">
        <f t="shared" si="53"/>
        <v>-</v>
      </c>
      <c r="K1676" s="233"/>
      <c r="L1676" s="233"/>
      <c r="M1676" s="304"/>
      <c r="N1676" s="232">
        <v>1</v>
      </c>
    </row>
    <row r="1677" spans="1:14" x14ac:dyDescent="0.2">
      <c r="A1677" s="230" t="str">
        <f t="shared" si="52"/>
        <v>-</v>
      </c>
      <c r="B1677" s="231"/>
      <c r="C1677" s="232"/>
      <c r="D1677" s="232"/>
      <c r="E1677" s="232"/>
      <c r="F1677" s="232"/>
      <c r="G1677" s="232"/>
      <c r="H1677" s="232"/>
      <c r="I1677" s="232"/>
      <c r="J1677" s="234" t="str">
        <f t="shared" si="53"/>
        <v>-</v>
      </c>
      <c r="K1677" s="233"/>
      <c r="L1677" s="233"/>
      <c r="M1677" s="304"/>
      <c r="N1677" s="232">
        <v>1</v>
      </c>
    </row>
    <row r="1678" spans="1:14" x14ac:dyDescent="0.2">
      <c r="A1678" s="230" t="str">
        <f t="shared" si="52"/>
        <v>-</v>
      </c>
      <c r="B1678" s="231"/>
      <c r="C1678" s="232"/>
      <c r="D1678" s="232"/>
      <c r="E1678" s="232"/>
      <c r="F1678" s="232"/>
      <c r="G1678" s="232"/>
      <c r="H1678" s="232"/>
      <c r="I1678" s="232"/>
      <c r="J1678" s="234" t="str">
        <f t="shared" si="53"/>
        <v>-</v>
      </c>
      <c r="K1678" s="233"/>
      <c r="L1678" s="233"/>
      <c r="M1678" s="304"/>
      <c r="N1678" s="232">
        <v>1</v>
      </c>
    </row>
    <row r="1679" spans="1:14" x14ac:dyDescent="0.2">
      <c r="A1679" s="230" t="str">
        <f t="shared" si="52"/>
        <v>-</v>
      </c>
      <c r="B1679" s="231"/>
      <c r="C1679" s="232"/>
      <c r="D1679" s="232"/>
      <c r="E1679" s="232"/>
      <c r="F1679" s="232"/>
      <c r="G1679" s="232"/>
      <c r="H1679" s="232"/>
      <c r="I1679" s="232"/>
      <c r="J1679" s="234" t="str">
        <f t="shared" si="53"/>
        <v>-</v>
      </c>
      <c r="K1679" s="233"/>
      <c r="L1679" s="233"/>
      <c r="M1679" s="304"/>
      <c r="N1679" s="232">
        <v>1</v>
      </c>
    </row>
    <row r="1680" spans="1:14" x14ac:dyDescent="0.2">
      <c r="A1680" s="230" t="str">
        <f t="shared" si="52"/>
        <v>-</v>
      </c>
      <c r="B1680" s="231"/>
      <c r="C1680" s="232"/>
      <c r="D1680" s="232"/>
      <c r="E1680" s="232"/>
      <c r="F1680" s="232"/>
      <c r="G1680" s="232"/>
      <c r="H1680" s="232"/>
      <c r="I1680" s="232"/>
      <c r="J1680" s="234" t="str">
        <f t="shared" si="53"/>
        <v>-</v>
      </c>
      <c r="K1680" s="233"/>
      <c r="L1680" s="233"/>
      <c r="M1680" s="304"/>
      <c r="N1680" s="232">
        <v>1</v>
      </c>
    </row>
    <row r="1681" spans="1:14" x14ac:dyDescent="0.2">
      <c r="A1681" s="230" t="str">
        <f t="shared" si="52"/>
        <v>-</v>
      </c>
      <c r="B1681" s="231"/>
      <c r="C1681" s="232"/>
      <c r="D1681" s="232"/>
      <c r="E1681" s="232"/>
      <c r="F1681" s="232"/>
      <c r="G1681" s="232"/>
      <c r="H1681" s="232"/>
      <c r="I1681" s="232"/>
      <c r="J1681" s="234" t="str">
        <f t="shared" si="53"/>
        <v>-</v>
      </c>
      <c r="K1681" s="233"/>
      <c r="L1681" s="233"/>
      <c r="M1681" s="304"/>
      <c r="N1681" s="232">
        <v>1</v>
      </c>
    </row>
    <row r="1682" spans="1:14" x14ac:dyDescent="0.2">
      <c r="A1682" s="230" t="str">
        <f t="shared" si="52"/>
        <v>-</v>
      </c>
      <c r="B1682" s="231"/>
      <c r="C1682" s="232"/>
      <c r="D1682" s="232"/>
      <c r="E1682" s="232"/>
      <c r="F1682" s="232"/>
      <c r="G1682" s="232"/>
      <c r="H1682" s="232"/>
      <c r="I1682" s="232"/>
      <c r="J1682" s="234" t="str">
        <f t="shared" si="53"/>
        <v>-</v>
      </c>
      <c r="K1682" s="233"/>
      <c r="L1682" s="233"/>
      <c r="M1682" s="304"/>
      <c r="N1682" s="232">
        <v>1</v>
      </c>
    </row>
    <row r="1683" spans="1:14" x14ac:dyDescent="0.2">
      <c r="A1683" s="230" t="str">
        <f t="shared" si="52"/>
        <v>-</v>
      </c>
      <c r="B1683" s="231"/>
      <c r="C1683" s="232"/>
      <c r="D1683" s="232"/>
      <c r="E1683" s="232"/>
      <c r="F1683" s="232"/>
      <c r="G1683" s="232"/>
      <c r="H1683" s="232"/>
      <c r="I1683" s="232"/>
      <c r="J1683" s="234" t="str">
        <f t="shared" si="53"/>
        <v>-</v>
      </c>
      <c r="K1683" s="233"/>
      <c r="L1683" s="233"/>
      <c r="M1683" s="304"/>
      <c r="N1683" s="232">
        <v>1</v>
      </c>
    </row>
    <row r="1684" spans="1:14" x14ac:dyDescent="0.2">
      <c r="A1684" s="230" t="str">
        <f t="shared" si="52"/>
        <v>-</v>
      </c>
      <c r="B1684" s="231"/>
      <c r="C1684" s="232"/>
      <c r="D1684" s="232"/>
      <c r="E1684" s="232"/>
      <c r="F1684" s="232"/>
      <c r="G1684" s="232"/>
      <c r="H1684" s="232"/>
      <c r="I1684" s="232"/>
      <c r="J1684" s="234" t="str">
        <f t="shared" si="53"/>
        <v>-</v>
      </c>
      <c r="K1684" s="233"/>
      <c r="L1684" s="233"/>
      <c r="M1684" s="304"/>
      <c r="N1684" s="232">
        <v>1</v>
      </c>
    </row>
    <row r="1685" spans="1:14" x14ac:dyDescent="0.2">
      <c r="A1685" s="230" t="str">
        <f t="shared" si="52"/>
        <v>-</v>
      </c>
      <c r="B1685" s="231"/>
      <c r="C1685" s="232"/>
      <c r="D1685" s="232"/>
      <c r="E1685" s="232"/>
      <c r="F1685" s="232"/>
      <c r="G1685" s="232"/>
      <c r="H1685" s="232"/>
      <c r="I1685" s="232"/>
      <c r="J1685" s="234" t="str">
        <f t="shared" si="53"/>
        <v>-</v>
      </c>
      <c r="K1685" s="233"/>
      <c r="L1685" s="233"/>
      <c r="M1685" s="304"/>
      <c r="N1685" s="232">
        <v>1</v>
      </c>
    </row>
    <row r="1686" spans="1:14" x14ac:dyDescent="0.2">
      <c r="A1686" s="230" t="str">
        <f t="shared" si="52"/>
        <v>-</v>
      </c>
      <c r="B1686" s="231"/>
      <c r="C1686" s="232"/>
      <c r="D1686" s="232"/>
      <c r="E1686" s="232"/>
      <c r="F1686" s="232"/>
      <c r="G1686" s="232"/>
      <c r="H1686" s="232"/>
      <c r="I1686" s="232"/>
      <c r="J1686" s="234" t="str">
        <f t="shared" si="53"/>
        <v>-</v>
      </c>
      <c r="K1686" s="233"/>
      <c r="L1686" s="233"/>
      <c r="M1686" s="304"/>
      <c r="N1686" s="232">
        <v>1</v>
      </c>
    </row>
    <row r="1687" spans="1:14" x14ac:dyDescent="0.2">
      <c r="A1687" s="230" t="str">
        <f t="shared" si="52"/>
        <v>-</v>
      </c>
      <c r="B1687" s="231"/>
      <c r="C1687" s="232"/>
      <c r="D1687" s="232"/>
      <c r="E1687" s="232"/>
      <c r="F1687" s="232"/>
      <c r="G1687" s="232"/>
      <c r="H1687" s="232"/>
      <c r="I1687" s="232"/>
      <c r="J1687" s="234" t="str">
        <f t="shared" si="53"/>
        <v>-</v>
      </c>
      <c r="K1687" s="233"/>
      <c r="L1687" s="233"/>
      <c r="M1687" s="304"/>
      <c r="N1687" s="232">
        <v>1</v>
      </c>
    </row>
    <row r="1688" spans="1:14" x14ac:dyDescent="0.2">
      <c r="A1688" s="230" t="str">
        <f t="shared" si="52"/>
        <v>-</v>
      </c>
      <c r="B1688" s="231"/>
      <c r="C1688" s="232"/>
      <c r="D1688" s="232"/>
      <c r="E1688" s="232"/>
      <c r="F1688" s="232"/>
      <c r="G1688" s="232"/>
      <c r="H1688" s="232"/>
      <c r="I1688" s="232"/>
      <c r="J1688" s="234" t="str">
        <f t="shared" si="53"/>
        <v>-</v>
      </c>
      <c r="K1688" s="233"/>
      <c r="L1688" s="233"/>
      <c r="M1688" s="304"/>
      <c r="N1688" s="232">
        <v>1</v>
      </c>
    </row>
    <row r="1689" spans="1:14" x14ac:dyDescent="0.2">
      <c r="A1689" s="230" t="str">
        <f t="shared" si="52"/>
        <v>-</v>
      </c>
      <c r="B1689" s="231"/>
      <c r="C1689" s="232"/>
      <c r="D1689" s="232"/>
      <c r="E1689" s="232"/>
      <c r="F1689" s="232"/>
      <c r="G1689" s="232"/>
      <c r="H1689" s="232"/>
      <c r="I1689" s="232"/>
      <c r="J1689" s="234" t="str">
        <f t="shared" si="53"/>
        <v>-</v>
      </c>
      <c r="K1689" s="233"/>
      <c r="L1689" s="233"/>
      <c r="M1689" s="304"/>
      <c r="N1689" s="232">
        <v>1</v>
      </c>
    </row>
    <row r="1690" spans="1:14" x14ac:dyDescent="0.2">
      <c r="A1690" s="230" t="str">
        <f t="shared" si="52"/>
        <v>-</v>
      </c>
      <c r="B1690" s="231"/>
      <c r="C1690" s="232"/>
      <c r="D1690" s="232"/>
      <c r="E1690" s="232"/>
      <c r="F1690" s="232"/>
      <c r="G1690" s="232"/>
      <c r="H1690" s="232"/>
      <c r="I1690" s="232"/>
      <c r="J1690" s="234" t="str">
        <f t="shared" si="53"/>
        <v>-</v>
      </c>
      <c r="K1690" s="233"/>
      <c r="L1690" s="233"/>
      <c r="M1690" s="304"/>
      <c r="N1690" s="232">
        <v>1</v>
      </c>
    </row>
    <row r="1691" spans="1:14" x14ac:dyDescent="0.2">
      <c r="A1691" s="230" t="str">
        <f t="shared" si="52"/>
        <v>-</v>
      </c>
      <c r="B1691" s="231"/>
      <c r="C1691" s="232"/>
      <c r="D1691" s="232"/>
      <c r="E1691" s="232"/>
      <c r="F1691" s="232"/>
      <c r="G1691" s="232"/>
      <c r="H1691" s="232"/>
      <c r="I1691" s="232"/>
      <c r="J1691" s="234" t="str">
        <f t="shared" si="53"/>
        <v>-</v>
      </c>
      <c r="K1691" s="233"/>
      <c r="L1691" s="233"/>
      <c r="M1691" s="304"/>
      <c r="N1691" s="232">
        <v>1</v>
      </c>
    </row>
    <row r="1692" spans="1:14" x14ac:dyDescent="0.2">
      <c r="A1692" s="230" t="str">
        <f t="shared" si="52"/>
        <v>-</v>
      </c>
      <c r="B1692" s="231"/>
      <c r="C1692" s="232"/>
      <c r="D1692" s="232"/>
      <c r="E1692" s="232"/>
      <c r="F1692" s="232"/>
      <c r="G1692" s="232"/>
      <c r="H1692" s="232"/>
      <c r="I1692" s="232"/>
      <c r="J1692" s="234" t="str">
        <f t="shared" si="53"/>
        <v>-</v>
      </c>
      <c r="K1692" s="233"/>
      <c r="L1692" s="233"/>
      <c r="M1692" s="304"/>
      <c r="N1692" s="232">
        <v>1</v>
      </c>
    </row>
    <row r="1693" spans="1:14" x14ac:dyDescent="0.2">
      <c r="A1693" s="230" t="str">
        <f t="shared" si="52"/>
        <v>-</v>
      </c>
      <c r="B1693" s="231"/>
      <c r="C1693" s="232"/>
      <c r="D1693" s="232"/>
      <c r="E1693" s="232"/>
      <c r="F1693" s="232"/>
      <c r="G1693" s="232"/>
      <c r="H1693" s="232"/>
      <c r="I1693" s="232"/>
      <c r="J1693" s="234" t="str">
        <f t="shared" si="53"/>
        <v>-</v>
      </c>
      <c r="K1693" s="233"/>
      <c r="L1693" s="233"/>
      <c r="M1693" s="304"/>
      <c r="N1693" s="232">
        <v>1</v>
      </c>
    </row>
    <row r="1694" spans="1:14" x14ac:dyDescent="0.2">
      <c r="A1694" s="230" t="str">
        <f t="shared" si="52"/>
        <v>-</v>
      </c>
      <c r="B1694" s="231"/>
      <c r="C1694" s="232"/>
      <c r="D1694" s="232"/>
      <c r="E1694" s="232"/>
      <c r="F1694" s="232"/>
      <c r="G1694" s="232"/>
      <c r="H1694" s="232"/>
      <c r="I1694" s="232"/>
      <c r="J1694" s="234" t="str">
        <f t="shared" si="53"/>
        <v>-</v>
      </c>
      <c r="K1694" s="233"/>
      <c r="L1694" s="233"/>
      <c r="M1694" s="304"/>
      <c r="N1694" s="232">
        <v>1</v>
      </c>
    </row>
    <row r="1695" spans="1:14" x14ac:dyDescent="0.2">
      <c r="A1695" s="230" t="str">
        <f t="shared" si="52"/>
        <v>-</v>
      </c>
      <c r="B1695" s="231"/>
      <c r="C1695" s="232"/>
      <c r="D1695" s="232"/>
      <c r="E1695" s="232"/>
      <c r="F1695" s="232"/>
      <c r="G1695" s="232"/>
      <c r="H1695" s="232"/>
      <c r="I1695" s="232"/>
      <c r="J1695" s="234" t="str">
        <f t="shared" si="53"/>
        <v>-</v>
      </c>
      <c r="K1695" s="233"/>
      <c r="L1695" s="233"/>
      <c r="M1695" s="304"/>
      <c r="N1695" s="232">
        <v>1</v>
      </c>
    </row>
    <row r="1696" spans="1:14" x14ac:dyDescent="0.2">
      <c r="A1696" s="230" t="str">
        <f t="shared" si="52"/>
        <v>-</v>
      </c>
      <c r="B1696" s="231"/>
      <c r="C1696" s="232"/>
      <c r="D1696" s="232"/>
      <c r="E1696" s="232"/>
      <c r="F1696" s="232"/>
      <c r="G1696" s="232"/>
      <c r="H1696" s="232"/>
      <c r="I1696" s="232"/>
      <c r="J1696" s="234" t="str">
        <f t="shared" si="53"/>
        <v>-</v>
      </c>
      <c r="K1696" s="233"/>
      <c r="L1696" s="233"/>
      <c r="M1696" s="304"/>
      <c r="N1696" s="232">
        <v>1</v>
      </c>
    </row>
    <row r="1697" spans="1:14" x14ac:dyDescent="0.2">
      <c r="A1697" s="230" t="str">
        <f t="shared" si="52"/>
        <v>-</v>
      </c>
      <c r="B1697" s="231"/>
      <c r="C1697" s="232"/>
      <c r="D1697" s="232"/>
      <c r="E1697" s="232"/>
      <c r="F1697" s="232"/>
      <c r="G1697" s="232"/>
      <c r="H1697" s="232"/>
      <c r="I1697" s="232"/>
      <c r="J1697" s="234" t="str">
        <f t="shared" si="53"/>
        <v>-</v>
      </c>
      <c r="K1697" s="233"/>
      <c r="L1697" s="233"/>
      <c r="M1697" s="304"/>
      <c r="N1697" s="232">
        <v>1</v>
      </c>
    </row>
    <row r="1698" spans="1:14" x14ac:dyDescent="0.2">
      <c r="A1698" s="230" t="str">
        <f t="shared" si="52"/>
        <v>-</v>
      </c>
      <c r="B1698" s="231"/>
      <c r="C1698" s="232"/>
      <c r="D1698" s="232"/>
      <c r="E1698" s="232"/>
      <c r="F1698" s="232"/>
      <c r="G1698" s="232"/>
      <c r="H1698" s="232"/>
      <c r="I1698" s="232"/>
      <c r="J1698" s="234" t="str">
        <f t="shared" si="53"/>
        <v>-</v>
      </c>
      <c r="K1698" s="233"/>
      <c r="L1698" s="233"/>
      <c r="M1698" s="304"/>
      <c r="N1698" s="232">
        <v>1</v>
      </c>
    </row>
    <row r="1699" spans="1:14" x14ac:dyDescent="0.2">
      <c r="A1699" s="230" t="str">
        <f t="shared" si="52"/>
        <v>-</v>
      </c>
      <c r="B1699" s="231"/>
      <c r="C1699" s="232"/>
      <c r="D1699" s="232"/>
      <c r="E1699" s="232"/>
      <c r="F1699" s="232"/>
      <c r="G1699" s="232"/>
      <c r="H1699" s="232"/>
      <c r="I1699" s="232"/>
      <c r="J1699" s="234" t="str">
        <f t="shared" si="53"/>
        <v>-</v>
      </c>
      <c r="K1699" s="233"/>
      <c r="L1699" s="233"/>
      <c r="M1699" s="304"/>
      <c r="N1699" s="232">
        <v>1</v>
      </c>
    </row>
    <row r="1700" spans="1:14" x14ac:dyDescent="0.2">
      <c r="A1700" s="230" t="str">
        <f t="shared" si="52"/>
        <v>-</v>
      </c>
      <c r="B1700" s="231"/>
      <c r="C1700" s="232"/>
      <c r="D1700" s="232"/>
      <c r="E1700" s="232"/>
      <c r="F1700" s="232"/>
      <c r="G1700" s="232"/>
      <c r="H1700" s="232"/>
      <c r="I1700" s="232"/>
      <c r="J1700" s="234" t="str">
        <f t="shared" si="53"/>
        <v>-</v>
      </c>
      <c r="K1700" s="233"/>
      <c r="L1700" s="233"/>
      <c r="M1700" s="304"/>
      <c r="N1700" s="232">
        <v>1</v>
      </c>
    </row>
    <row r="1701" spans="1:14" x14ac:dyDescent="0.2">
      <c r="A1701" s="230" t="str">
        <f t="shared" si="52"/>
        <v>-</v>
      </c>
      <c r="B1701" s="231"/>
      <c r="C1701" s="232"/>
      <c r="D1701" s="232"/>
      <c r="E1701" s="232"/>
      <c r="F1701" s="232"/>
      <c r="G1701" s="232"/>
      <c r="H1701" s="232"/>
      <c r="I1701" s="232"/>
      <c r="J1701" s="234" t="str">
        <f t="shared" si="53"/>
        <v>-</v>
      </c>
      <c r="K1701" s="233"/>
      <c r="L1701" s="233"/>
      <c r="M1701" s="304"/>
      <c r="N1701" s="232">
        <v>1</v>
      </c>
    </row>
    <row r="1702" spans="1:14" x14ac:dyDescent="0.2">
      <c r="A1702" s="230" t="str">
        <f t="shared" si="52"/>
        <v>-</v>
      </c>
      <c r="B1702" s="231"/>
      <c r="C1702" s="232"/>
      <c r="D1702" s="232"/>
      <c r="E1702" s="232"/>
      <c r="F1702" s="232"/>
      <c r="G1702" s="232"/>
      <c r="H1702" s="232"/>
      <c r="I1702" s="232"/>
      <c r="J1702" s="234" t="str">
        <f t="shared" si="53"/>
        <v>-</v>
      </c>
      <c r="K1702" s="233"/>
      <c r="L1702" s="233"/>
      <c r="M1702" s="304"/>
      <c r="N1702" s="232">
        <v>1</v>
      </c>
    </row>
    <row r="1703" spans="1:14" x14ac:dyDescent="0.2">
      <c r="A1703" s="230" t="str">
        <f t="shared" si="52"/>
        <v>-</v>
      </c>
      <c r="B1703" s="231"/>
      <c r="C1703" s="232"/>
      <c r="D1703" s="232"/>
      <c r="E1703" s="232"/>
      <c r="F1703" s="232"/>
      <c r="G1703" s="232"/>
      <c r="H1703" s="232"/>
      <c r="I1703" s="232"/>
      <c r="J1703" s="234" t="str">
        <f t="shared" si="53"/>
        <v>-</v>
      </c>
      <c r="K1703" s="233"/>
      <c r="L1703" s="233"/>
      <c r="M1703" s="304"/>
      <c r="N1703" s="232">
        <v>1</v>
      </c>
    </row>
    <row r="1704" spans="1:14" x14ac:dyDescent="0.2">
      <c r="A1704" s="230" t="str">
        <f t="shared" si="52"/>
        <v>-</v>
      </c>
      <c r="B1704" s="231"/>
      <c r="C1704" s="232"/>
      <c r="D1704" s="232"/>
      <c r="E1704" s="232"/>
      <c r="F1704" s="232"/>
      <c r="G1704" s="232"/>
      <c r="H1704" s="232"/>
      <c r="I1704" s="232"/>
      <c r="J1704" s="234" t="str">
        <f t="shared" si="53"/>
        <v>-</v>
      </c>
      <c r="K1704" s="233"/>
      <c r="L1704" s="233"/>
      <c r="M1704" s="304"/>
      <c r="N1704" s="232">
        <v>1</v>
      </c>
    </row>
    <row r="1705" spans="1:14" x14ac:dyDescent="0.2">
      <c r="A1705" s="230" t="str">
        <f t="shared" si="52"/>
        <v>-</v>
      </c>
      <c r="B1705" s="231"/>
      <c r="C1705" s="232"/>
      <c r="D1705" s="232"/>
      <c r="E1705" s="232"/>
      <c r="F1705" s="232"/>
      <c r="G1705" s="232"/>
      <c r="H1705" s="232"/>
      <c r="I1705" s="232"/>
      <c r="J1705" s="234" t="str">
        <f t="shared" si="53"/>
        <v>-</v>
      </c>
      <c r="K1705" s="233"/>
      <c r="L1705" s="233"/>
      <c r="M1705" s="304"/>
      <c r="N1705" s="232">
        <v>1</v>
      </c>
    </row>
    <row r="1706" spans="1:14" x14ac:dyDescent="0.2">
      <c r="A1706" s="230" t="str">
        <f t="shared" si="52"/>
        <v>-</v>
      </c>
      <c r="B1706" s="231"/>
      <c r="C1706" s="232"/>
      <c r="D1706" s="232"/>
      <c r="E1706" s="232"/>
      <c r="F1706" s="232"/>
      <c r="G1706" s="232"/>
      <c r="H1706" s="232"/>
      <c r="I1706" s="232"/>
      <c r="J1706" s="234" t="str">
        <f t="shared" si="53"/>
        <v>-</v>
      </c>
      <c r="K1706" s="233"/>
      <c r="L1706" s="233"/>
      <c r="M1706" s="304"/>
      <c r="N1706" s="232">
        <v>1</v>
      </c>
    </row>
    <row r="1707" spans="1:14" x14ac:dyDescent="0.2">
      <c r="A1707" s="230" t="str">
        <f t="shared" si="52"/>
        <v>-</v>
      </c>
      <c r="B1707" s="231"/>
      <c r="C1707" s="232"/>
      <c r="D1707" s="232"/>
      <c r="E1707" s="232"/>
      <c r="F1707" s="232"/>
      <c r="G1707" s="232"/>
      <c r="H1707" s="232"/>
      <c r="I1707" s="232"/>
      <c r="J1707" s="234" t="str">
        <f t="shared" si="53"/>
        <v>-</v>
      </c>
      <c r="K1707" s="233"/>
      <c r="L1707" s="233"/>
      <c r="M1707" s="304"/>
      <c r="N1707" s="232">
        <v>1</v>
      </c>
    </row>
    <row r="1708" spans="1:14" x14ac:dyDescent="0.2">
      <c r="A1708" s="230" t="str">
        <f t="shared" si="52"/>
        <v>-</v>
      </c>
      <c r="B1708" s="231"/>
      <c r="C1708" s="232"/>
      <c r="D1708" s="232"/>
      <c r="E1708" s="232"/>
      <c r="F1708" s="232"/>
      <c r="G1708" s="232"/>
      <c r="H1708" s="232"/>
      <c r="I1708" s="232"/>
      <c r="J1708" s="234" t="str">
        <f t="shared" si="53"/>
        <v>-</v>
      </c>
      <c r="K1708" s="233"/>
      <c r="L1708" s="233"/>
      <c r="M1708" s="304"/>
      <c r="N1708" s="232">
        <v>1</v>
      </c>
    </row>
    <row r="1709" spans="1:14" x14ac:dyDescent="0.2">
      <c r="A1709" s="230" t="str">
        <f t="shared" si="52"/>
        <v>-</v>
      </c>
      <c r="B1709" s="231"/>
      <c r="C1709" s="232"/>
      <c r="D1709" s="232"/>
      <c r="E1709" s="232"/>
      <c r="F1709" s="232"/>
      <c r="G1709" s="232"/>
      <c r="H1709" s="232"/>
      <c r="I1709" s="232"/>
      <c r="J1709" s="234" t="str">
        <f t="shared" si="53"/>
        <v>-</v>
      </c>
      <c r="K1709" s="233"/>
      <c r="L1709" s="233"/>
      <c r="M1709" s="304"/>
      <c r="N1709" s="232">
        <v>1</v>
      </c>
    </row>
    <row r="1710" spans="1:14" x14ac:dyDescent="0.2">
      <c r="A1710" s="230" t="str">
        <f t="shared" si="52"/>
        <v>-</v>
      </c>
      <c r="B1710" s="231"/>
      <c r="C1710" s="232"/>
      <c r="D1710" s="232"/>
      <c r="E1710" s="232"/>
      <c r="F1710" s="232"/>
      <c r="G1710" s="232"/>
      <c r="H1710" s="232"/>
      <c r="I1710" s="232"/>
      <c r="J1710" s="234" t="str">
        <f t="shared" si="53"/>
        <v>-</v>
      </c>
      <c r="K1710" s="233"/>
      <c r="L1710" s="233"/>
      <c r="M1710" s="304"/>
      <c r="N1710" s="232">
        <v>1</v>
      </c>
    </row>
    <row r="1711" spans="1:14" x14ac:dyDescent="0.2">
      <c r="A1711" s="230" t="str">
        <f t="shared" si="52"/>
        <v>-</v>
      </c>
      <c r="B1711" s="231"/>
      <c r="C1711" s="232"/>
      <c r="D1711" s="232"/>
      <c r="E1711" s="232"/>
      <c r="F1711" s="232"/>
      <c r="G1711" s="232"/>
      <c r="H1711" s="232"/>
      <c r="I1711" s="232"/>
      <c r="J1711" s="234" t="str">
        <f t="shared" si="53"/>
        <v>-</v>
      </c>
      <c r="K1711" s="233"/>
      <c r="L1711" s="233"/>
      <c r="M1711" s="304"/>
      <c r="N1711" s="232">
        <v>1</v>
      </c>
    </row>
    <row r="1712" spans="1:14" x14ac:dyDescent="0.2">
      <c r="A1712" s="230" t="str">
        <f t="shared" si="52"/>
        <v>-</v>
      </c>
      <c r="B1712" s="231"/>
      <c r="C1712" s="232"/>
      <c r="D1712" s="232"/>
      <c r="E1712" s="232"/>
      <c r="F1712" s="232"/>
      <c r="G1712" s="232"/>
      <c r="H1712" s="232"/>
      <c r="I1712" s="232"/>
      <c r="J1712" s="234" t="str">
        <f t="shared" si="53"/>
        <v>-</v>
      </c>
      <c r="K1712" s="233"/>
      <c r="L1712" s="233"/>
      <c r="M1712" s="304"/>
      <c r="N1712" s="232">
        <v>1</v>
      </c>
    </row>
    <row r="1713" spans="1:14" x14ac:dyDescent="0.2">
      <c r="A1713" s="230" t="str">
        <f t="shared" si="52"/>
        <v>-</v>
      </c>
      <c r="B1713" s="231"/>
      <c r="C1713" s="232"/>
      <c r="D1713" s="232"/>
      <c r="E1713" s="232"/>
      <c r="F1713" s="232"/>
      <c r="G1713" s="232"/>
      <c r="H1713" s="232"/>
      <c r="I1713" s="232"/>
      <c r="J1713" s="234" t="str">
        <f t="shared" si="53"/>
        <v>-</v>
      </c>
      <c r="K1713" s="233"/>
      <c r="L1713" s="233"/>
      <c r="M1713" s="304"/>
      <c r="N1713" s="232">
        <v>1</v>
      </c>
    </row>
    <row r="1714" spans="1:14" x14ac:dyDescent="0.2">
      <c r="A1714" s="230" t="str">
        <f t="shared" si="52"/>
        <v>-</v>
      </c>
      <c r="B1714" s="231"/>
      <c r="C1714" s="232"/>
      <c r="D1714" s="232"/>
      <c r="E1714" s="232"/>
      <c r="F1714" s="232"/>
      <c r="G1714" s="232"/>
      <c r="H1714" s="232"/>
      <c r="I1714" s="232"/>
      <c r="J1714" s="234" t="str">
        <f t="shared" si="53"/>
        <v>-</v>
      </c>
      <c r="K1714" s="233"/>
      <c r="L1714" s="233"/>
      <c r="M1714" s="304"/>
      <c r="N1714" s="232">
        <v>1</v>
      </c>
    </row>
    <row r="1715" spans="1:14" x14ac:dyDescent="0.2">
      <c r="A1715" s="230" t="str">
        <f t="shared" si="52"/>
        <v>-</v>
      </c>
      <c r="B1715" s="231"/>
      <c r="C1715" s="232"/>
      <c r="D1715" s="232"/>
      <c r="E1715" s="232"/>
      <c r="F1715" s="232"/>
      <c r="G1715" s="232"/>
      <c r="H1715" s="232"/>
      <c r="I1715" s="232"/>
      <c r="J1715" s="234" t="str">
        <f t="shared" si="53"/>
        <v>-</v>
      </c>
      <c r="K1715" s="233"/>
      <c r="L1715" s="233"/>
      <c r="M1715" s="304"/>
      <c r="N1715" s="232">
        <v>1</v>
      </c>
    </row>
    <row r="1716" spans="1:14" x14ac:dyDescent="0.2">
      <c r="A1716" s="230" t="str">
        <f t="shared" si="52"/>
        <v>-</v>
      </c>
      <c r="B1716" s="231"/>
      <c r="C1716" s="232"/>
      <c r="D1716" s="232"/>
      <c r="E1716" s="232"/>
      <c r="F1716" s="232"/>
      <c r="G1716" s="232"/>
      <c r="H1716" s="232"/>
      <c r="I1716" s="232"/>
      <c r="J1716" s="234" t="str">
        <f t="shared" si="53"/>
        <v>-</v>
      </c>
      <c r="K1716" s="233"/>
      <c r="L1716" s="233"/>
      <c r="M1716" s="304"/>
      <c r="N1716" s="232">
        <v>1</v>
      </c>
    </row>
    <row r="1717" spans="1:14" x14ac:dyDescent="0.2">
      <c r="A1717" s="230" t="str">
        <f t="shared" si="52"/>
        <v>-</v>
      </c>
      <c r="B1717" s="231"/>
      <c r="C1717" s="232"/>
      <c r="D1717" s="232"/>
      <c r="E1717" s="232"/>
      <c r="F1717" s="232"/>
      <c r="G1717" s="232"/>
      <c r="H1717" s="232"/>
      <c r="I1717" s="232"/>
      <c r="J1717" s="234" t="str">
        <f t="shared" si="53"/>
        <v>-</v>
      </c>
      <c r="K1717" s="233"/>
      <c r="L1717" s="233"/>
      <c r="M1717" s="304"/>
      <c r="N1717" s="232">
        <v>1</v>
      </c>
    </row>
    <row r="1718" spans="1:14" x14ac:dyDescent="0.2">
      <c r="A1718" s="230" t="str">
        <f t="shared" si="52"/>
        <v>-</v>
      </c>
      <c r="B1718" s="231"/>
      <c r="C1718" s="232"/>
      <c r="D1718" s="232"/>
      <c r="E1718" s="232"/>
      <c r="F1718" s="232"/>
      <c r="G1718" s="232"/>
      <c r="H1718" s="232"/>
      <c r="I1718" s="232"/>
      <c r="J1718" s="234" t="str">
        <f t="shared" si="53"/>
        <v>-</v>
      </c>
      <c r="K1718" s="233"/>
      <c r="L1718" s="233"/>
      <c r="M1718" s="304"/>
      <c r="N1718" s="232">
        <v>1</v>
      </c>
    </row>
    <row r="1719" spans="1:14" x14ac:dyDescent="0.2">
      <c r="A1719" s="230" t="str">
        <f t="shared" si="52"/>
        <v>-</v>
      </c>
      <c r="B1719" s="231"/>
      <c r="C1719" s="232"/>
      <c r="D1719" s="232"/>
      <c r="E1719" s="232"/>
      <c r="F1719" s="232"/>
      <c r="G1719" s="232"/>
      <c r="H1719" s="232"/>
      <c r="I1719" s="232"/>
      <c r="J1719" s="234" t="str">
        <f t="shared" si="53"/>
        <v>-</v>
      </c>
      <c r="K1719" s="233"/>
      <c r="L1719" s="233"/>
      <c r="M1719" s="304"/>
      <c r="N1719" s="232">
        <v>1</v>
      </c>
    </row>
    <row r="1720" spans="1:14" x14ac:dyDescent="0.2">
      <c r="A1720" s="230" t="str">
        <f t="shared" si="52"/>
        <v>-</v>
      </c>
      <c r="B1720" s="231"/>
      <c r="C1720" s="232"/>
      <c r="D1720" s="232"/>
      <c r="E1720" s="232"/>
      <c r="F1720" s="232"/>
      <c r="G1720" s="232"/>
      <c r="H1720" s="232"/>
      <c r="I1720" s="232"/>
      <c r="J1720" s="234" t="str">
        <f t="shared" si="53"/>
        <v>-</v>
      </c>
      <c r="K1720" s="233"/>
      <c r="L1720" s="233"/>
      <c r="M1720" s="304"/>
      <c r="N1720" s="232">
        <v>1</v>
      </c>
    </row>
    <row r="1721" spans="1:14" x14ac:dyDescent="0.2">
      <c r="A1721" s="230" t="str">
        <f t="shared" si="52"/>
        <v>-</v>
      </c>
      <c r="B1721" s="231"/>
      <c r="C1721" s="232"/>
      <c r="D1721" s="232"/>
      <c r="E1721" s="232"/>
      <c r="F1721" s="232"/>
      <c r="G1721" s="232"/>
      <c r="H1721" s="232"/>
      <c r="I1721" s="232"/>
      <c r="J1721" s="234" t="str">
        <f t="shared" si="53"/>
        <v>-</v>
      </c>
      <c r="K1721" s="233"/>
      <c r="L1721" s="233"/>
      <c r="M1721" s="304"/>
      <c r="N1721" s="232">
        <v>1</v>
      </c>
    </row>
    <row r="1722" spans="1:14" x14ac:dyDescent="0.2">
      <c r="A1722" s="230" t="str">
        <f t="shared" si="52"/>
        <v>-</v>
      </c>
      <c r="B1722" s="231"/>
      <c r="C1722" s="232"/>
      <c r="D1722" s="232"/>
      <c r="E1722" s="232"/>
      <c r="F1722" s="232"/>
      <c r="G1722" s="232"/>
      <c r="H1722" s="232"/>
      <c r="I1722" s="232"/>
      <c r="J1722" s="234" t="str">
        <f t="shared" si="53"/>
        <v>-</v>
      </c>
      <c r="K1722" s="233"/>
      <c r="L1722" s="233"/>
      <c r="M1722" s="304"/>
      <c r="N1722" s="232">
        <v>1</v>
      </c>
    </row>
    <row r="1723" spans="1:14" x14ac:dyDescent="0.2">
      <c r="A1723" s="230" t="str">
        <f t="shared" si="52"/>
        <v>-</v>
      </c>
      <c r="B1723" s="231"/>
      <c r="C1723" s="232"/>
      <c r="D1723" s="232"/>
      <c r="E1723" s="232"/>
      <c r="F1723" s="232"/>
      <c r="G1723" s="232"/>
      <c r="H1723" s="232"/>
      <c r="I1723" s="232"/>
      <c r="J1723" s="234" t="str">
        <f t="shared" si="53"/>
        <v>-</v>
      </c>
      <c r="K1723" s="233"/>
      <c r="L1723" s="233"/>
      <c r="M1723" s="304"/>
      <c r="N1723" s="232">
        <v>1</v>
      </c>
    </row>
    <row r="1724" spans="1:14" x14ac:dyDescent="0.2">
      <c r="A1724" s="230" t="str">
        <f t="shared" si="52"/>
        <v>-</v>
      </c>
      <c r="B1724" s="231"/>
      <c r="C1724" s="232"/>
      <c r="D1724" s="232"/>
      <c r="E1724" s="232"/>
      <c r="F1724" s="232"/>
      <c r="G1724" s="232"/>
      <c r="H1724" s="232"/>
      <c r="I1724" s="232"/>
      <c r="J1724" s="234" t="str">
        <f t="shared" si="53"/>
        <v>-</v>
      </c>
      <c r="K1724" s="233"/>
      <c r="L1724" s="233"/>
      <c r="M1724" s="304"/>
      <c r="N1724" s="232">
        <v>1</v>
      </c>
    </row>
    <row r="1725" spans="1:14" x14ac:dyDescent="0.2">
      <c r="A1725" s="230" t="str">
        <f t="shared" si="52"/>
        <v>-</v>
      </c>
      <c r="B1725" s="231"/>
      <c r="C1725" s="232"/>
      <c r="D1725" s="232"/>
      <c r="E1725" s="232"/>
      <c r="F1725" s="232"/>
      <c r="G1725" s="232"/>
      <c r="H1725" s="232"/>
      <c r="I1725" s="232"/>
      <c r="J1725" s="234" t="str">
        <f t="shared" si="53"/>
        <v>-</v>
      </c>
      <c r="K1725" s="233"/>
      <c r="L1725" s="233"/>
      <c r="M1725" s="304"/>
      <c r="N1725" s="232">
        <v>1</v>
      </c>
    </row>
    <row r="1726" spans="1:14" x14ac:dyDescent="0.2">
      <c r="A1726" s="230" t="str">
        <f t="shared" si="52"/>
        <v>-</v>
      </c>
      <c r="B1726" s="231"/>
      <c r="C1726" s="232"/>
      <c r="D1726" s="232"/>
      <c r="E1726" s="232"/>
      <c r="F1726" s="232"/>
      <c r="G1726" s="232"/>
      <c r="H1726" s="232"/>
      <c r="I1726" s="232"/>
      <c r="J1726" s="234" t="str">
        <f t="shared" si="53"/>
        <v>-</v>
      </c>
      <c r="K1726" s="233"/>
      <c r="L1726" s="233"/>
      <c r="M1726" s="304"/>
      <c r="N1726" s="232">
        <v>1</v>
      </c>
    </row>
    <row r="1727" spans="1:14" x14ac:dyDescent="0.2">
      <c r="A1727" s="230" t="str">
        <f t="shared" si="52"/>
        <v>-</v>
      </c>
      <c r="B1727" s="231"/>
      <c r="C1727" s="232"/>
      <c r="D1727" s="232"/>
      <c r="E1727" s="232"/>
      <c r="F1727" s="232"/>
      <c r="G1727" s="232"/>
      <c r="H1727" s="232"/>
      <c r="I1727" s="232"/>
      <c r="J1727" s="234" t="str">
        <f t="shared" si="53"/>
        <v>-</v>
      </c>
      <c r="K1727" s="233"/>
      <c r="L1727" s="233"/>
      <c r="M1727" s="304"/>
      <c r="N1727" s="232">
        <v>1</v>
      </c>
    </row>
    <row r="1728" spans="1:14" x14ac:dyDescent="0.2">
      <c r="A1728" s="230" t="str">
        <f t="shared" si="52"/>
        <v>-</v>
      </c>
      <c r="B1728" s="231"/>
      <c r="C1728" s="232"/>
      <c r="D1728" s="232"/>
      <c r="E1728" s="232"/>
      <c r="F1728" s="232"/>
      <c r="G1728" s="232"/>
      <c r="H1728" s="232"/>
      <c r="I1728" s="232"/>
      <c r="J1728" s="234" t="str">
        <f t="shared" si="53"/>
        <v>-</v>
      </c>
      <c r="K1728" s="233"/>
      <c r="L1728" s="233"/>
      <c r="M1728" s="304"/>
      <c r="N1728" s="232">
        <v>1</v>
      </c>
    </row>
    <row r="1729" spans="1:14" x14ac:dyDescent="0.2">
      <c r="A1729" s="230" t="str">
        <f t="shared" si="52"/>
        <v>-</v>
      </c>
      <c r="B1729" s="231"/>
      <c r="C1729" s="232"/>
      <c r="D1729" s="232"/>
      <c r="E1729" s="232"/>
      <c r="F1729" s="232"/>
      <c r="G1729" s="232"/>
      <c r="H1729" s="232"/>
      <c r="I1729" s="232"/>
      <c r="J1729" s="234" t="str">
        <f t="shared" si="53"/>
        <v>-</v>
      </c>
      <c r="K1729" s="233"/>
      <c r="L1729" s="233"/>
      <c r="M1729" s="304"/>
      <c r="N1729" s="232">
        <v>1</v>
      </c>
    </row>
    <row r="1730" spans="1:14" x14ac:dyDescent="0.2">
      <c r="A1730" s="230" t="str">
        <f t="shared" si="52"/>
        <v>-</v>
      </c>
      <c r="B1730" s="231"/>
      <c r="C1730" s="232"/>
      <c r="D1730" s="232"/>
      <c r="E1730" s="232"/>
      <c r="F1730" s="232"/>
      <c r="G1730" s="232"/>
      <c r="H1730" s="232"/>
      <c r="I1730" s="232"/>
      <c r="J1730" s="234" t="str">
        <f t="shared" si="53"/>
        <v>-</v>
      </c>
      <c r="K1730" s="233"/>
      <c r="L1730" s="233"/>
      <c r="M1730" s="304"/>
      <c r="N1730" s="232">
        <v>1</v>
      </c>
    </row>
    <row r="1731" spans="1:14" x14ac:dyDescent="0.2">
      <c r="A1731" s="230" t="str">
        <f t="shared" si="52"/>
        <v>-</v>
      </c>
      <c r="B1731" s="231"/>
      <c r="C1731" s="232"/>
      <c r="D1731" s="232"/>
      <c r="E1731" s="232"/>
      <c r="F1731" s="232"/>
      <c r="G1731" s="232"/>
      <c r="H1731" s="232"/>
      <c r="I1731" s="232"/>
      <c r="J1731" s="234" t="str">
        <f t="shared" si="53"/>
        <v>-</v>
      </c>
      <c r="K1731" s="233"/>
      <c r="L1731" s="233"/>
      <c r="M1731" s="304"/>
      <c r="N1731" s="232">
        <v>1</v>
      </c>
    </row>
    <row r="1732" spans="1:14" x14ac:dyDescent="0.2">
      <c r="A1732" s="230" t="str">
        <f t="shared" si="52"/>
        <v>-</v>
      </c>
      <c r="B1732" s="231"/>
      <c r="C1732" s="232"/>
      <c r="D1732" s="232"/>
      <c r="E1732" s="232"/>
      <c r="F1732" s="232"/>
      <c r="G1732" s="232"/>
      <c r="H1732" s="232"/>
      <c r="I1732" s="232"/>
      <c r="J1732" s="234" t="str">
        <f t="shared" si="53"/>
        <v>-</v>
      </c>
      <c r="K1732" s="233"/>
      <c r="L1732" s="233"/>
      <c r="M1732" s="304"/>
      <c r="N1732" s="232">
        <v>1</v>
      </c>
    </row>
    <row r="1733" spans="1:14" x14ac:dyDescent="0.2">
      <c r="A1733" s="230" t="str">
        <f t="shared" si="52"/>
        <v>-</v>
      </c>
      <c r="B1733" s="231"/>
      <c r="C1733" s="232"/>
      <c r="D1733" s="232"/>
      <c r="E1733" s="232"/>
      <c r="F1733" s="232"/>
      <c r="G1733" s="232"/>
      <c r="H1733" s="232"/>
      <c r="I1733" s="232"/>
      <c r="J1733" s="234" t="str">
        <f t="shared" si="53"/>
        <v>-</v>
      </c>
      <c r="K1733" s="233"/>
      <c r="L1733" s="233"/>
      <c r="M1733" s="304"/>
      <c r="N1733" s="232">
        <v>1</v>
      </c>
    </row>
    <row r="1734" spans="1:14" x14ac:dyDescent="0.2">
      <c r="A1734" s="230" t="str">
        <f t="shared" ref="A1734:A1797" si="54">IF(B1734=0,"-",VALUE(LEFT(B1734,4)))</f>
        <v>-</v>
      </c>
      <c r="B1734" s="231"/>
      <c r="C1734" s="232"/>
      <c r="D1734" s="232"/>
      <c r="E1734" s="232"/>
      <c r="F1734" s="232"/>
      <c r="G1734" s="232"/>
      <c r="H1734" s="232"/>
      <c r="I1734" s="232"/>
      <c r="J1734" s="234" t="str">
        <f t="shared" ref="J1734:J1797" si="55">IF($I1734=0,"-",VLOOKUP($I1734,ListaObligatiuniFataDeAngajati,2,0))</f>
        <v>-</v>
      </c>
      <c r="K1734" s="233"/>
      <c r="L1734" s="233"/>
      <c r="M1734" s="304"/>
      <c r="N1734" s="232">
        <v>1</v>
      </c>
    </row>
    <row r="1735" spans="1:14" x14ac:dyDescent="0.2">
      <c r="A1735" s="230" t="str">
        <f t="shared" si="54"/>
        <v>-</v>
      </c>
      <c r="B1735" s="231"/>
      <c r="C1735" s="232"/>
      <c r="D1735" s="232"/>
      <c r="E1735" s="232"/>
      <c r="F1735" s="232"/>
      <c r="G1735" s="232"/>
      <c r="H1735" s="232"/>
      <c r="I1735" s="232"/>
      <c r="J1735" s="234" t="str">
        <f t="shared" si="55"/>
        <v>-</v>
      </c>
      <c r="K1735" s="233"/>
      <c r="L1735" s="233"/>
      <c r="M1735" s="304"/>
      <c r="N1735" s="232">
        <v>1</v>
      </c>
    </row>
    <row r="1736" spans="1:14" x14ac:dyDescent="0.2">
      <c r="A1736" s="230" t="str">
        <f t="shared" si="54"/>
        <v>-</v>
      </c>
      <c r="B1736" s="231"/>
      <c r="C1736" s="232"/>
      <c r="D1736" s="232"/>
      <c r="E1736" s="232"/>
      <c r="F1736" s="232"/>
      <c r="G1736" s="232"/>
      <c r="H1736" s="232"/>
      <c r="I1736" s="232"/>
      <c r="J1736" s="234" t="str">
        <f t="shared" si="55"/>
        <v>-</v>
      </c>
      <c r="K1736" s="233"/>
      <c r="L1736" s="233"/>
      <c r="M1736" s="304"/>
      <c r="N1736" s="232">
        <v>1</v>
      </c>
    </row>
    <row r="1737" spans="1:14" x14ac:dyDescent="0.2">
      <c r="A1737" s="230" t="str">
        <f t="shared" si="54"/>
        <v>-</v>
      </c>
      <c r="B1737" s="231"/>
      <c r="C1737" s="232"/>
      <c r="D1737" s="232"/>
      <c r="E1737" s="232"/>
      <c r="F1737" s="232"/>
      <c r="G1737" s="232"/>
      <c r="H1737" s="232"/>
      <c r="I1737" s="232"/>
      <c r="J1737" s="234" t="str">
        <f t="shared" si="55"/>
        <v>-</v>
      </c>
      <c r="K1737" s="233"/>
      <c r="L1737" s="233"/>
      <c r="M1737" s="304"/>
      <c r="N1737" s="232">
        <v>1</v>
      </c>
    </row>
    <row r="1738" spans="1:14" x14ac:dyDescent="0.2">
      <c r="A1738" s="230" t="str">
        <f t="shared" si="54"/>
        <v>-</v>
      </c>
      <c r="B1738" s="231"/>
      <c r="C1738" s="232"/>
      <c r="D1738" s="232"/>
      <c r="E1738" s="232"/>
      <c r="F1738" s="232"/>
      <c r="G1738" s="232"/>
      <c r="H1738" s="232"/>
      <c r="I1738" s="232"/>
      <c r="J1738" s="234" t="str">
        <f t="shared" si="55"/>
        <v>-</v>
      </c>
      <c r="K1738" s="233"/>
      <c r="L1738" s="233"/>
      <c r="M1738" s="304"/>
      <c r="N1738" s="232">
        <v>1</v>
      </c>
    </row>
    <row r="1739" spans="1:14" x14ac:dyDescent="0.2">
      <c r="A1739" s="230" t="str">
        <f t="shared" si="54"/>
        <v>-</v>
      </c>
      <c r="B1739" s="231"/>
      <c r="C1739" s="232"/>
      <c r="D1739" s="232"/>
      <c r="E1739" s="232"/>
      <c r="F1739" s="232"/>
      <c r="G1739" s="232"/>
      <c r="H1739" s="232"/>
      <c r="I1739" s="232"/>
      <c r="J1739" s="234" t="str">
        <f t="shared" si="55"/>
        <v>-</v>
      </c>
      <c r="K1739" s="233"/>
      <c r="L1739" s="233"/>
      <c r="M1739" s="304"/>
      <c r="N1739" s="232">
        <v>1</v>
      </c>
    </row>
    <row r="1740" spans="1:14" x14ac:dyDescent="0.2">
      <c r="A1740" s="230" t="str">
        <f t="shared" si="54"/>
        <v>-</v>
      </c>
      <c r="B1740" s="231"/>
      <c r="C1740" s="232"/>
      <c r="D1740" s="232"/>
      <c r="E1740" s="232"/>
      <c r="F1740" s="232"/>
      <c r="G1740" s="232"/>
      <c r="H1740" s="232"/>
      <c r="I1740" s="232"/>
      <c r="J1740" s="234" t="str">
        <f t="shared" si="55"/>
        <v>-</v>
      </c>
      <c r="K1740" s="233"/>
      <c r="L1740" s="233"/>
      <c r="M1740" s="304"/>
      <c r="N1740" s="232">
        <v>1</v>
      </c>
    </row>
    <row r="1741" spans="1:14" x14ac:dyDescent="0.2">
      <c r="A1741" s="230" t="str">
        <f t="shared" si="54"/>
        <v>-</v>
      </c>
      <c r="B1741" s="231"/>
      <c r="C1741" s="232"/>
      <c r="D1741" s="232"/>
      <c r="E1741" s="232"/>
      <c r="F1741" s="232"/>
      <c r="G1741" s="232"/>
      <c r="H1741" s="232"/>
      <c r="I1741" s="232"/>
      <c r="J1741" s="234" t="str">
        <f t="shared" si="55"/>
        <v>-</v>
      </c>
      <c r="K1741" s="233"/>
      <c r="L1741" s="233"/>
      <c r="M1741" s="304"/>
      <c r="N1741" s="232">
        <v>1</v>
      </c>
    </row>
    <row r="1742" spans="1:14" x14ac:dyDescent="0.2">
      <c r="A1742" s="230" t="str">
        <f t="shared" si="54"/>
        <v>-</v>
      </c>
      <c r="B1742" s="231"/>
      <c r="C1742" s="232"/>
      <c r="D1742" s="232"/>
      <c r="E1742" s="232"/>
      <c r="F1742" s="232"/>
      <c r="G1742" s="232"/>
      <c r="H1742" s="232"/>
      <c r="I1742" s="232"/>
      <c r="J1742" s="234" t="str">
        <f t="shared" si="55"/>
        <v>-</v>
      </c>
      <c r="K1742" s="233"/>
      <c r="L1742" s="233"/>
      <c r="M1742" s="304"/>
      <c r="N1742" s="232">
        <v>1</v>
      </c>
    </row>
    <row r="1743" spans="1:14" x14ac:dyDescent="0.2">
      <c r="A1743" s="230" t="str">
        <f t="shared" si="54"/>
        <v>-</v>
      </c>
      <c r="B1743" s="231"/>
      <c r="C1743" s="232"/>
      <c r="D1743" s="232"/>
      <c r="E1743" s="232"/>
      <c r="F1743" s="232"/>
      <c r="G1743" s="232"/>
      <c r="H1743" s="232"/>
      <c r="I1743" s="232"/>
      <c r="J1743" s="234" t="str">
        <f t="shared" si="55"/>
        <v>-</v>
      </c>
      <c r="K1743" s="233"/>
      <c r="L1743" s="233"/>
      <c r="M1743" s="304"/>
      <c r="N1743" s="232">
        <v>1</v>
      </c>
    </row>
    <row r="1744" spans="1:14" x14ac:dyDescent="0.2">
      <c r="A1744" s="230" t="str">
        <f t="shared" si="54"/>
        <v>-</v>
      </c>
      <c r="B1744" s="231"/>
      <c r="C1744" s="232"/>
      <c r="D1744" s="232"/>
      <c r="E1744" s="232"/>
      <c r="F1744" s="232"/>
      <c r="G1744" s="232"/>
      <c r="H1744" s="232"/>
      <c r="I1744" s="232"/>
      <c r="J1744" s="234" t="str">
        <f t="shared" si="55"/>
        <v>-</v>
      </c>
      <c r="K1744" s="233"/>
      <c r="L1744" s="233"/>
      <c r="M1744" s="304"/>
      <c r="N1744" s="232">
        <v>1</v>
      </c>
    </row>
    <row r="1745" spans="1:14" x14ac:dyDescent="0.2">
      <c r="A1745" s="230" t="str">
        <f t="shared" si="54"/>
        <v>-</v>
      </c>
      <c r="B1745" s="231"/>
      <c r="C1745" s="232"/>
      <c r="D1745" s="232"/>
      <c r="E1745" s="232"/>
      <c r="F1745" s="232"/>
      <c r="G1745" s="232"/>
      <c r="H1745" s="232"/>
      <c r="I1745" s="232"/>
      <c r="J1745" s="234" t="str">
        <f t="shared" si="55"/>
        <v>-</v>
      </c>
      <c r="K1745" s="233"/>
      <c r="L1745" s="233"/>
      <c r="M1745" s="304"/>
      <c r="N1745" s="232">
        <v>1</v>
      </c>
    </row>
    <row r="1746" spans="1:14" x14ac:dyDescent="0.2">
      <c r="A1746" s="230" t="str">
        <f t="shared" si="54"/>
        <v>-</v>
      </c>
      <c r="B1746" s="231"/>
      <c r="C1746" s="232"/>
      <c r="D1746" s="232"/>
      <c r="E1746" s="232"/>
      <c r="F1746" s="232"/>
      <c r="G1746" s="232"/>
      <c r="H1746" s="232"/>
      <c r="I1746" s="232"/>
      <c r="J1746" s="234" t="str">
        <f t="shared" si="55"/>
        <v>-</v>
      </c>
      <c r="K1746" s="233"/>
      <c r="L1746" s="233"/>
      <c r="M1746" s="304"/>
      <c r="N1746" s="232">
        <v>1</v>
      </c>
    </row>
    <row r="1747" spans="1:14" x14ac:dyDescent="0.2">
      <c r="A1747" s="230" t="str">
        <f t="shared" si="54"/>
        <v>-</v>
      </c>
      <c r="B1747" s="231"/>
      <c r="C1747" s="232"/>
      <c r="D1747" s="232"/>
      <c r="E1747" s="232"/>
      <c r="F1747" s="232"/>
      <c r="G1747" s="232"/>
      <c r="H1747" s="232"/>
      <c r="I1747" s="232"/>
      <c r="J1747" s="234" t="str">
        <f t="shared" si="55"/>
        <v>-</v>
      </c>
      <c r="K1747" s="233"/>
      <c r="L1747" s="233"/>
      <c r="M1747" s="304"/>
      <c r="N1747" s="232">
        <v>1</v>
      </c>
    </row>
    <row r="1748" spans="1:14" x14ac:dyDescent="0.2">
      <c r="A1748" s="230" t="str">
        <f t="shared" si="54"/>
        <v>-</v>
      </c>
      <c r="B1748" s="231"/>
      <c r="C1748" s="232"/>
      <c r="D1748" s="232"/>
      <c r="E1748" s="232"/>
      <c r="F1748" s="232"/>
      <c r="G1748" s="232"/>
      <c r="H1748" s="232"/>
      <c r="I1748" s="232"/>
      <c r="J1748" s="234" t="str">
        <f t="shared" si="55"/>
        <v>-</v>
      </c>
      <c r="K1748" s="233"/>
      <c r="L1748" s="233"/>
      <c r="M1748" s="304"/>
      <c r="N1748" s="232">
        <v>1</v>
      </c>
    </row>
    <row r="1749" spans="1:14" x14ac:dyDescent="0.2">
      <c r="A1749" s="230" t="str">
        <f t="shared" si="54"/>
        <v>-</v>
      </c>
      <c r="B1749" s="231"/>
      <c r="C1749" s="232"/>
      <c r="D1749" s="232"/>
      <c r="E1749" s="232"/>
      <c r="F1749" s="232"/>
      <c r="G1749" s="232"/>
      <c r="H1749" s="232"/>
      <c r="I1749" s="232"/>
      <c r="J1749" s="234" t="str">
        <f t="shared" si="55"/>
        <v>-</v>
      </c>
      <c r="K1749" s="233"/>
      <c r="L1749" s="233"/>
      <c r="M1749" s="304"/>
      <c r="N1749" s="232">
        <v>1</v>
      </c>
    </row>
    <row r="1750" spans="1:14" x14ac:dyDescent="0.2">
      <c r="A1750" s="230" t="str">
        <f t="shared" si="54"/>
        <v>-</v>
      </c>
      <c r="B1750" s="231"/>
      <c r="C1750" s="232"/>
      <c r="D1750" s="232"/>
      <c r="E1750" s="232"/>
      <c r="F1750" s="232"/>
      <c r="G1750" s="232"/>
      <c r="H1750" s="232"/>
      <c r="I1750" s="232"/>
      <c r="J1750" s="234" t="str">
        <f t="shared" si="55"/>
        <v>-</v>
      </c>
      <c r="K1750" s="233"/>
      <c r="L1750" s="233"/>
      <c r="M1750" s="304"/>
      <c r="N1750" s="232">
        <v>1</v>
      </c>
    </row>
    <row r="1751" spans="1:14" x14ac:dyDescent="0.2">
      <c r="A1751" s="230" t="str">
        <f t="shared" si="54"/>
        <v>-</v>
      </c>
      <c r="B1751" s="231"/>
      <c r="C1751" s="232"/>
      <c r="D1751" s="232"/>
      <c r="E1751" s="232"/>
      <c r="F1751" s="232"/>
      <c r="G1751" s="232"/>
      <c r="H1751" s="232"/>
      <c r="I1751" s="232"/>
      <c r="J1751" s="234" t="str">
        <f t="shared" si="55"/>
        <v>-</v>
      </c>
      <c r="K1751" s="233"/>
      <c r="L1751" s="233"/>
      <c r="M1751" s="304"/>
      <c r="N1751" s="232">
        <v>1</v>
      </c>
    </row>
    <row r="1752" spans="1:14" x14ac:dyDescent="0.2">
      <c r="A1752" s="230" t="str">
        <f t="shared" si="54"/>
        <v>-</v>
      </c>
      <c r="B1752" s="231"/>
      <c r="C1752" s="232"/>
      <c r="D1752" s="232"/>
      <c r="E1752" s="232"/>
      <c r="F1752" s="232"/>
      <c r="G1752" s="232"/>
      <c r="H1752" s="232"/>
      <c r="I1752" s="232"/>
      <c r="J1752" s="234" t="str">
        <f t="shared" si="55"/>
        <v>-</v>
      </c>
      <c r="K1752" s="233"/>
      <c r="L1752" s="233"/>
      <c r="M1752" s="304"/>
      <c r="N1752" s="232">
        <v>1</v>
      </c>
    </row>
    <row r="1753" spans="1:14" x14ac:dyDescent="0.2">
      <c r="A1753" s="230" t="str">
        <f t="shared" si="54"/>
        <v>-</v>
      </c>
      <c r="B1753" s="231"/>
      <c r="C1753" s="232"/>
      <c r="D1753" s="232"/>
      <c r="E1753" s="232"/>
      <c r="F1753" s="232"/>
      <c r="G1753" s="232"/>
      <c r="H1753" s="232"/>
      <c r="I1753" s="232"/>
      <c r="J1753" s="234" t="str">
        <f t="shared" si="55"/>
        <v>-</v>
      </c>
      <c r="K1753" s="233"/>
      <c r="L1753" s="233"/>
      <c r="M1753" s="304"/>
      <c r="N1753" s="232">
        <v>1</v>
      </c>
    </row>
    <row r="1754" spans="1:14" x14ac:dyDescent="0.2">
      <c r="A1754" s="230" t="str">
        <f t="shared" si="54"/>
        <v>-</v>
      </c>
      <c r="B1754" s="231"/>
      <c r="C1754" s="232"/>
      <c r="D1754" s="232"/>
      <c r="E1754" s="232"/>
      <c r="F1754" s="232"/>
      <c r="G1754" s="232"/>
      <c r="H1754" s="232"/>
      <c r="I1754" s="232"/>
      <c r="J1754" s="234" t="str">
        <f t="shared" si="55"/>
        <v>-</v>
      </c>
      <c r="K1754" s="233"/>
      <c r="L1754" s="233"/>
      <c r="M1754" s="304"/>
      <c r="N1754" s="232">
        <v>1</v>
      </c>
    </row>
    <row r="1755" spans="1:14" x14ac:dyDescent="0.2">
      <c r="A1755" s="230" t="str">
        <f t="shared" si="54"/>
        <v>-</v>
      </c>
      <c r="B1755" s="231"/>
      <c r="C1755" s="232"/>
      <c r="D1755" s="232"/>
      <c r="E1755" s="232"/>
      <c r="F1755" s="232"/>
      <c r="G1755" s="232"/>
      <c r="H1755" s="232"/>
      <c r="I1755" s="232"/>
      <c r="J1755" s="234" t="str">
        <f t="shared" si="55"/>
        <v>-</v>
      </c>
      <c r="K1755" s="233"/>
      <c r="L1755" s="233"/>
      <c r="M1755" s="304"/>
      <c r="N1755" s="232">
        <v>1</v>
      </c>
    </row>
    <row r="1756" spans="1:14" x14ac:dyDescent="0.2">
      <c r="A1756" s="230" t="str">
        <f t="shared" si="54"/>
        <v>-</v>
      </c>
      <c r="B1756" s="231"/>
      <c r="C1756" s="232"/>
      <c r="D1756" s="232"/>
      <c r="E1756" s="232"/>
      <c r="F1756" s="232"/>
      <c r="G1756" s="232"/>
      <c r="H1756" s="232"/>
      <c r="I1756" s="232"/>
      <c r="J1756" s="234" t="str">
        <f t="shared" si="55"/>
        <v>-</v>
      </c>
      <c r="K1756" s="233"/>
      <c r="L1756" s="233"/>
      <c r="M1756" s="304"/>
      <c r="N1756" s="232">
        <v>1</v>
      </c>
    </row>
    <row r="1757" spans="1:14" x14ac:dyDescent="0.2">
      <c r="A1757" s="230" t="str">
        <f t="shared" si="54"/>
        <v>-</v>
      </c>
      <c r="B1757" s="231"/>
      <c r="C1757" s="232"/>
      <c r="D1757" s="232"/>
      <c r="E1757" s="232"/>
      <c r="F1757" s="232"/>
      <c r="G1757" s="232"/>
      <c r="H1757" s="232"/>
      <c r="I1757" s="232"/>
      <c r="J1757" s="234" t="str">
        <f t="shared" si="55"/>
        <v>-</v>
      </c>
      <c r="K1757" s="233"/>
      <c r="L1757" s="233"/>
      <c r="M1757" s="304"/>
      <c r="N1757" s="232">
        <v>1</v>
      </c>
    </row>
    <row r="1758" spans="1:14" x14ac:dyDescent="0.2">
      <c r="A1758" s="230" t="str">
        <f t="shared" si="54"/>
        <v>-</v>
      </c>
      <c r="B1758" s="231"/>
      <c r="C1758" s="232"/>
      <c r="D1758" s="232"/>
      <c r="E1758" s="232"/>
      <c r="F1758" s="232"/>
      <c r="G1758" s="232"/>
      <c r="H1758" s="232"/>
      <c r="I1758" s="232"/>
      <c r="J1758" s="234" t="str">
        <f t="shared" si="55"/>
        <v>-</v>
      </c>
      <c r="K1758" s="233"/>
      <c r="L1758" s="233"/>
      <c r="M1758" s="304"/>
      <c r="N1758" s="232">
        <v>1</v>
      </c>
    </row>
    <row r="1759" spans="1:14" x14ac:dyDescent="0.2">
      <c r="A1759" s="230" t="str">
        <f t="shared" si="54"/>
        <v>-</v>
      </c>
      <c r="B1759" s="231"/>
      <c r="C1759" s="232"/>
      <c r="D1759" s="232"/>
      <c r="E1759" s="232"/>
      <c r="F1759" s="232"/>
      <c r="G1759" s="232"/>
      <c r="H1759" s="232"/>
      <c r="I1759" s="232"/>
      <c r="J1759" s="234" t="str">
        <f t="shared" si="55"/>
        <v>-</v>
      </c>
      <c r="K1759" s="233"/>
      <c r="L1759" s="233"/>
      <c r="M1759" s="304"/>
      <c r="N1759" s="232">
        <v>1</v>
      </c>
    </row>
    <row r="1760" spans="1:14" x14ac:dyDescent="0.2">
      <c r="A1760" s="230" t="str">
        <f t="shared" si="54"/>
        <v>-</v>
      </c>
      <c r="B1760" s="231"/>
      <c r="C1760" s="232"/>
      <c r="D1760" s="232"/>
      <c r="E1760" s="232"/>
      <c r="F1760" s="232"/>
      <c r="G1760" s="232"/>
      <c r="H1760" s="232"/>
      <c r="I1760" s="232"/>
      <c r="J1760" s="234" t="str">
        <f t="shared" si="55"/>
        <v>-</v>
      </c>
      <c r="K1760" s="233"/>
      <c r="L1760" s="233"/>
      <c r="M1760" s="304"/>
      <c r="N1760" s="232">
        <v>1</v>
      </c>
    </row>
    <row r="1761" spans="1:14" x14ac:dyDescent="0.2">
      <c r="A1761" s="230" t="str">
        <f t="shared" si="54"/>
        <v>-</v>
      </c>
      <c r="B1761" s="231"/>
      <c r="C1761" s="232"/>
      <c r="D1761" s="232"/>
      <c r="E1761" s="232"/>
      <c r="F1761" s="232"/>
      <c r="G1761" s="232"/>
      <c r="H1761" s="232"/>
      <c r="I1761" s="232"/>
      <c r="J1761" s="234" t="str">
        <f t="shared" si="55"/>
        <v>-</v>
      </c>
      <c r="K1761" s="233"/>
      <c r="L1761" s="233"/>
      <c r="M1761" s="304"/>
      <c r="N1761" s="232">
        <v>1</v>
      </c>
    </row>
    <row r="1762" spans="1:14" x14ac:dyDescent="0.2">
      <c r="A1762" s="230" t="str">
        <f t="shared" si="54"/>
        <v>-</v>
      </c>
      <c r="B1762" s="231"/>
      <c r="C1762" s="232"/>
      <c r="D1762" s="232"/>
      <c r="E1762" s="232"/>
      <c r="F1762" s="232"/>
      <c r="G1762" s="232"/>
      <c r="H1762" s="232"/>
      <c r="I1762" s="232"/>
      <c r="J1762" s="234" t="str">
        <f t="shared" si="55"/>
        <v>-</v>
      </c>
      <c r="K1762" s="233"/>
      <c r="L1762" s="233"/>
      <c r="M1762" s="304"/>
      <c r="N1762" s="232">
        <v>1</v>
      </c>
    </row>
    <row r="1763" spans="1:14" x14ac:dyDescent="0.2">
      <c r="A1763" s="230" t="str">
        <f t="shared" si="54"/>
        <v>-</v>
      </c>
      <c r="B1763" s="231"/>
      <c r="C1763" s="232"/>
      <c r="D1763" s="232"/>
      <c r="E1763" s="232"/>
      <c r="F1763" s="232"/>
      <c r="G1763" s="232"/>
      <c r="H1763" s="232"/>
      <c r="I1763" s="232"/>
      <c r="J1763" s="234" t="str">
        <f t="shared" si="55"/>
        <v>-</v>
      </c>
      <c r="K1763" s="233"/>
      <c r="L1763" s="233"/>
      <c r="M1763" s="304"/>
      <c r="N1763" s="232">
        <v>1</v>
      </c>
    </row>
    <row r="1764" spans="1:14" x14ac:dyDescent="0.2">
      <c r="A1764" s="230" t="str">
        <f t="shared" si="54"/>
        <v>-</v>
      </c>
      <c r="B1764" s="231"/>
      <c r="C1764" s="232"/>
      <c r="D1764" s="232"/>
      <c r="E1764" s="232"/>
      <c r="F1764" s="232"/>
      <c r="G1764" s="232"/>
      <c r="H1764" s="232"/>
      <c r="I1764" s="232"/>
      <c r="J1764" s="234" t="str">
        <f t="shared" si="55"/>
        <v>-</v>
      </c>
      <c r="K1764" s="233"/>
      <c r="L1764" s="233"/>
      <c r="M1764" s="304"/>
      <c r="N1764" s="232">
        <v>1</v>
      </c>
    </row>
    <row r="1765" spans="1:14" x14ac:dyDescent="0.2">
      <c r="A1765" s="230" t="str">
        <f t="shared" si="54"/>
        <v>-</v>
      </c>
      <c r="B1765" s="231"/>
      <c r="C1765" s="232"/>
      <c r="D1765" s="232"/>
      <c r="E1765" s="232"/>
      <c r="F1765" s="232"/>
      <c r="G1765" s="232"/>
      <c r="H1765" s="232"/>
      <c r="I1765" s="232"/>
      <c r="J1765" s="234" t="str">
        <f t="shared" si="55"/>
        <v>-</v>
      </c>
      <c r="K1765" s="233"/>
      <c r="L1765" s="233"/>
      <c r="M1765" s="304"/>
      <c r="N1765" s="232">
        <v>1</v>
      </c>
    </row>
    <row r="1766" spans="1:14" x14ac:dyDescent="0.2">
      <c r="A1766" s="230" t="str">
        <f t="shared" si="54"/>
        <v>-</v>
      </c>
      <c r="B1766" s="231"/>
      <c r="C1766" s="232"/>
      <c r="D1766" s="232"/>
      <c r="E1766" s="232"/>
      <c r="F1766" s="232"/>
      <c r="G1766" s="232"/>
      <c r="H1766" s="232"/>
      <c r="I1766" s="232"/>
      <c r="J1766" s="234" t="str">
        <f t="shared" si="55"/>
        <v>-</v>
      </c>
      <c r="K1766" s="233"/>
      <c r="L1766" s="233"/>
      <c r="M1766" s="304"/>
      <c r="N1766" s="232">
        <v>1</v>
      </c>
    </row>
    <row r="1767" spans="1:14" x14ac:dyDescent="0.2">
      <c r="A1767" s="230" t="str">
        <f t="shared" si="54"/>
        <v>-</v>
      </c>
      <c r="B1767" s="231"/>
      <c r="C1767" s="232"/>
      <c r="D1767" s="232"/>
      <c r="E1767" s="232"/>
      <c r="F1767" s="232"/>
      <c r="G1767" s="232"/>
      <c r="H1767" s="232"/>
      <c r="I1767" s="232"/>
      <c r="J1767" s="234" t="str">
        <f t="shared" si="55"/>
        <v>-</v>
      </c>
      <c r="K1767" s="233"/>
      <c r="L1767" s="233"/>
      <c r="M1767" s="304"/>
      <c r="N1767" s="232">
        <v>1</v>
      </c>
    </row>
    <row r="1768" spans="1:14" x14ac:dyDescent="0.2">
      <c r="A1768" s="230" t="str">
        <f t="shared" si="54"/>
        <v>-</v>
      </c>
      <c r="B1768" s="231"/>
      <c r="C1768" s="232"/>
      <c r="D1768" s="232"/>
      <c r="E1768" s="232"/>
      <c r="F1768" s="232"/>
      <c r="G1768" s="232"/>
      <c r="H1768" s="232"/>
      <c r="I1768" s="232"/>
      <c r="J1768" s="234" t="str">
        <f t="shared" si="55"/>
        <v>-</v>
      </c>
      <c r="K1768" s="233"/>
      <c r="L1768" s="233"/>
      <c r="M1768" s="304"/>
      <c r="N1768" s="232">
        <v>1</v>
      </c>
    </row>
    <row r="1769" spans="1:14" x14ac:dyDescent="0.2">
      <c r="A1769" s="230" t="str">
        <f t="shared" si="54"/>
        <v>-</v>
      </c>
      <c r="B1769" s="231"/>
      <c r="C1769" s="232"/>
      <c r="D1769" s="232"/>
      <c r="E1769" s="232"/>
      <c r="F1769" s="232"/>
      <c r="G1769" s="232"/>
      <c r="H1769" s="232"/>
      <c r="I1769" s="232"/>
      <c r="J1769" s="234" t="str">
        <f t="shared" si="55"/>
        <v>-</v>
      </c>
      <c r="K1769" s="233"/>
      <c r="L1769" s="233"/>
      <c r="M1769" s="304"/>
      <c r="N1769" s="232">
        <v>1</v>
      </c>
    </row>
    <row r="1770" spans="1:14" x14ac:dyDescent="0.2">
      <c r="A1770" s="230" t="str">
        <f t="shared" si="54"/>
        <v>-</v>
      </c>
      <c r="B1770" s="231"/>
      <c r="C1770" s="232"/>
      <c r="D1770" s="232"/>
      <c r="E1770" s="232"/>
      <c r="F1770" s="232"/>
      <c r="G1770" s="232"/>
      <c r="H1770" s="232"/>
      <c r="I1770" s="232"/>
      <c r="J1770" s="234" t="str">
        <f t="shared" si="55"/>
        <v>-</v>
      </c>
      <c r="K1770" s="233"/>
      <c r="L1770" s="233"/>
      <c r="M1770" s="304"/>
      <c r="N1770" s="232">
        <v>1</v>
      </c>
    </row>
    <row r="1771" spans="1:14" x14ac:dyDescent="0.2">
      <c r="A1771" s="230" t="str">
        <f t="shared" si="54"/>
        <v>-</v>
      </c>
      <c r="B1771" s="231"/>
      <c r="C1771" s="232"/>
      <c r="D1771" s="232"/>
      <c r="E1771" s="232"/>
      <c r="F1771" s="232"/>
      <c r="G1771" s="232"/>
      <c r="H1771" s="232"/>
      <c r="I1771" s="232"/>
      <c r="J1771" s="234" t="str">
        <f t="shared" si="55"/>
        <v>-</v>
      </c>
      <c r="K1771" s="233"/>
      <c r="L1771" s="233"/>
      <c r="M1771" s="304"/>
      <c r="N1771" s="232">
        <v>1</v>
      </c>
    </row>
    <row r="1772" spans="1:14" x14ac:dyDescent="0.2">
      <c r="A1772" s="230" t="str">
        <f t="shared" si="54"/>
        <v>-</v>
      </c>
      <c r="B1772" s="231"/>
      <c r="C1772" s="232"/>
      <c r="D1772" s="232"/>
      <c r="E1772" s="232"/>
      <c r="F1772" s="232"/>
      <c r="G1772" s="232"/>
      <c r="H1772" s="232"/>
      <c r="I1772" s="232"/>
      <c r="J1772" s="234" t="str">
        <f t="shared" si="55"/>
        <v>-</v>
      </c>
      <c r="K1772" s="233"/>
      <c r="L1772" s="233"/>
      <c r="M1772" s="304"/>
      <c r="N1772" s="232">
        <v>1</v>
      </c>
    </row>
    <row r="1773" spans="1:14" x14ac:dyDescent="0.2">
      <c r="A1773" s="230" t="str">
        <f t="shared" si="54"/>
        <v>-</v>
      </c>
      <c r="B1773" s="231"/>
      <c r="C1773" s="232"/>
      <c r="D1773" s="232"/>
      <c r="E1773" s="232"/>
      <c r="F1773" s="232"/>
      <c r="G1773" s="232"/>
      <c r="H1773" s="232"/>
      <c r="I1773" s="232"/>
      <c r="J1773" s="234" t="str">
        <f t="shared" si="55"/>
        <v>-</v>
      </c>
      <c r="K1773" s="233"/>
      <c r="L1773" s="233"/>
      <c r="M1773" s="304"/>
      <c r="N1773" s="232">
        <v>1</v>
      </c>
    </row>
    <row r="1774" spans="1:14" x14ac:dyDescent="0.2">
      <c r="A1774" s="230" t="str">
        <f t="shared" si="54"/>
        <v>-</v>
      </c>
      <c r="B1774" s="231"/>
      <c r="C1774" s="232"/>
      <c r="D1774" s="232"/>
      <c r="E1774" s="232"/>
      <c r="F1774" s="232"/>
      <c r="G1774" s="232"/>
      <c r="H1774" s="232"/>
      <c r="I1774" s="232"/>
      <c r="J1774" s="234" t="str">
        <f t="shared" si="55"/>
        <v>-</v>
      </c>
      <c r="K1774" s="233"/>
      <c r="L1774" s="233"/>
      <c r="M1774" s="304"/>
      <c r="N1774" s="232">
        <v>1</v>
      </c>
    </row>
    <row r="1775" spans="1:14" x14ac:dyDescent="0.2">
      <c r="A1775" s="230" t="str">
        <f t="shared" si="54"/>
        <v>-</v>
      </c>
      <c r="B1775" s="231"/>
      <c r="C1775" s="232"/>
      <c r="D1775" s="232"/>
      <c r="E1775" s="232"/>
      <c r="F1775" s="232"/>
      <c r="G1775" s="232"/>
      <c r="H1775" s="232"/>
      <c r="I1775" s="232"/>
      <c r="J1775" s="234" t="str">
        <f t="shared" si="55"/>
        <v>-</v>
      </c>
      <c r="K1775" s="233"/>
      <c r="L1775" s="233"/>
      <c r="M1775" s="304"/>
      <c r="N1775" s="232">
        <v>1</v>
      </c>
    </row>
    <row r="1776" spans="1:14" x14ac:dyDescent="0.2">
      <c r="A1776" s="230" t="str">
        <f t="shared" si="54"/>
        <v>-</v>
      </c>
      <c r="B1776" s="231"/>
      <c r="C1776" s="232"/>
      <c r="D1776" s="232"/>
      <c r="E1776" s="232"/>
      <c r="F1776" s="232"/>
      <c r="G1776" s="232"/>
      <c r="H1776" s="232"/>
      <c r="I1776" s="232"/>
      <c r="J1776" s="234" t="str">
        <f t="shared" si="55"/>
        <v>-</v>
      </c>
      <c r="K1776" s="233"/>
      <c r="L1776" s="233"/>
      <c r="M1776" s="304"/>
      <c r="N1776" s="232">
        <v>1</v>
      </c>
    </row>
    <row r="1777" spans="1:14" x14ac:dyDescent="0.2">
      <c r="A1777" s="230" t="str">
        <f t="shared" si="54"/>
        <v>-</v>
      </c>
      <c r="B1777" s="231"/>
      <c r="C1777" s="232"/>
      <c r="D1777" s="232"/>
      <c r="E1777" s="232"/>
      <c r="F1777" s="232"/>
      <c r="G1777" s="232"/>
      <c r="H1777" s="232"/>
      <c r="I1777" s="232"/>
      <c r="J1777" s="234" t="str">
        <f t="shared" si="55"/>
        <v>-</v>
      </c>
      <c r="K1777" s="233"/>
      <c r="L1777" s="233"/>
      <c r="M1777" s="304"/>
      <c r="N1777" s="232">
        <v>1</v>
      </c>
    </row>
    <row r="1778" spans="1:14" x14ac:dyDescent="0.2">
      <c r="A1778" s="230" t="str">
        <f t="shared" si="54"/>
        <v>-</v>
      </c>
      <c r="B1778" s="231"/>
      <c r="C1778" s="232"/>
      <c r="D1778" s="232"/>
      <c r="E1778" s="232"/>
      <c r="F1778" s="232"/>
      <c r="G1778" s="232"/>
      <c r="H1778" s="232"/>
      <c r="I1778" s="232"/>
      <c r="J1778" s="234" t="str">
        <f t="shared" si="55"/>
        <v>-</v>
      </c>
      <c r="K1778" s="233"/>
      <c r="L1778" s="233"/>
      <c r="M1778" s="304"/>
      <c r="N1778" s="232">
        <v>1</v>
      </c>
    </row>
    <row r="1779" spans="1:14" x14ac:dyDescent="0.2">
      <c r="A1779" s="230" t="str">
        <f t="shared" si="54"/>
        <v>-</v>
      </c>
      <c r="B1779" s="231"/>
      <c r="C1779" s="232"/>
      <c r="D1779" s="232"/>
      <c r="E1779" s="232"/>
      <c r="F1779" s="232"/>
      <c r="G1779" s="232"/>
      <c r="H1779" s="232"/>
      <c r="I1779" s="232"/>
      <c r="J1779" s="234" t="str">
        <f t="shared" si="55"/>
        <v>-</v>
      </c>
      <c r="K1779" s="233"/>
      <c r="L1779" s="233"/>
      <c r="M1779" s="304"/>
      <c r="N1779" s="232">
        <v>1</v>
      </c>
    </row>
    <row r="1780" spans="1:14" x14ac:dyDescent="0.2">
      <c r="A1780" s="230" t="str">
        <f t="shared" si="54"/>
        <v>-</v>
      </c>
      <c r="B1780" s="231"/>
      <c r="C1780" s="232"/>
      <c r="D1780" s="232"/>
      <c r="E1780" s="232"/>
      <c r="F1780" s="232"/>
      <c r="G1780" s="232"/>
      <c r="H1780" s="232"/>
      <c r="I1780" s="232"/>
      <c r="J1780" s="234" t="str">
        <f t="shared" si="55"/>
        <v>-</v>
      </c>
      <c r="K1780" s="233"/>
      <c r="L1780" s="233"/>
      <c r="M1780" s="304"/>
      <c r="N1780" s="232">
        <v>1</v>
      </c>
    </row>
    <row r="1781" spans="1:14" x14ac:dyDescent="0.2">
      <c r="A1781" s="230" t="str">
        <f t="shared" si="54"/>
        <v>-</v>
      </c>
      <c r="B1781" s="231"/>
      <c r="C1781" s="232"/>
      <c r="D1781" s="232"/>
      <c r="E1781" s="232"/>
      <c r="F1781" s="232"/>
      <c r="G1781" s="232"/>
      <c r="H1781" s="232"/>
      <c r="I1781" s="232"/>
      <c r="J1781" s="234" t="str">
        <f t="shared" si="55"/>
        <v>-</v>
      </c>
      <c r="K1781" s="233"/>
      <c r="L1781" s="233"/>
      <c r="M1781" s="304"/>
      <c r="N1781" s="232">
        <v>1</v>
      </c>
    </row>
    <row r="1782" spans="1:14" x14ac:dyDescent="0.2">
      <c r="A1782" s="230" t="str">
        <f t="shared" si="54"/>
        <v>-</v>
      </c>
      <c r="B1782" s="231"/>
      <c r="C1782" s="232"/>
      <c r="D1782" s="232"/>
      <c r="E1782" s="232"/>
      <c r="F1782" s="232"/>
      <c r="G1782" s="232"/>
      <c r="H1782" s="232"/>
      <c r="I1782" s="232"/>
      <c r="J1782" s="234" t="str">
        <f t="shared" si="55"/>
        <v>-</v>
      </c>
      <c r="K1782" s="233"/>
      <c r="L1782" s="233"/>
      <c r="M1782" s="304"/>
      <c r="N1782" s="232">
        <v>1</v>
      </c>
    </row>
    <row r="1783" spans="1:14" x14ac:dyDescent="0.2">
      <c r="A1783" s="230" t="str">
        <f t="shared" si="54"/>
        <v>-</v>
      </c>
      <c r="B1783" s="231"/>
      <c r="C1783" s="232"/>
      <c r="D1783" s="232"/>
      <c r="E1783" s="232"/>
      <c r="F1783" s="232"/>
      <c r="G1783" s="232"/>
      <c r="H1783" s="232"/>
      <c r="I1783" s="232"/>
      <c r="J1783" s="234" t="str">
        <f t="shared" si="55"/>
        <v>-</v>
      </c>
      <c r="K1783" s="233"/>
      <c r="L1783" s="233"/>
      <c r="M1783" s="304"/>
      <c r="N1783" s="232">
        <v>1</v>
      </c>
    </row>
    <row r="1784" spans="1:14" x14ac:dyDescent="0.2">
      <c r="A1784" s="230" t="str">
        <f t="shared" si="54"/>
        <v>-</v>
      </c>
      <c r="B1784" s="231"/>
      <c r="C1784" s="232"/>
      <c r="D1784" s="232"/>
      <c r="E1784" s="232"/>
      <c r="F1784" s="232"/>
      <c r="G1784" s="232"/>
      <c r="H1784" s="232"/>
      <c r="I1784" s="232"/>
      <c r="J1784" s="234" t="str">
        <f t="shared" si="55"/>
        <v>-</v>
      </c>
      <c r="K1784" s="233"/>
      <c r="L1784" s="233"/>
      <c r="M1784" s="304"/>
      <c r="N1784" s="232">
        <v>1</v>
      </c>
    </row>
    <row r="1785" spans="1:14" x14ac:dyDescent="0.2">
      <c r="A1785" s="230" t="str">
        <f t="shared" si="54"/>
        <v>-</v>
      </c>
      <c r="B1785" s="231"/>
      <c r="C1785" s="232"/>
      <c r="D1785" s="232"/>
      <c r="E1785" s="232"/>
      <c r="F1785" s="232"/>
      <c r="G1785" s="232"/>
      <c r="H1785" s="232"/>
      <c r="I1785" s="232"/>
      <c r="J1785" s="234" t="str">
        <f t="shared" si="55"/>
        <v>-</v>
      </c>
      <c r="K1785" s="233"/>
      <c r="L1785" s="233"/>
      <c r="M1785" s="304"/>
      <c r="N1785" s="232">
        <v>1</v>
      </c>
    </row>
    <row r="1786" spans="1:14" x14ac:dyDescent="0.2">
      <c r="A1786" s="230" t="str">
        <f t="shared" si="54"/>
        <v>-</v>
      </c>
      <c r="B1786" s="231"/>
      <c r="C1786" s="232"/>
      <c r="D1786" s="232"/>
      <c r="E1786" s="232"/>
      <c r="F1786" s="232"/>
      <c r="G1786" s="232"/>
      <c r="H1786" s="232"/>
      <c r="I1786" s="232"/>
      <c r="J1786" s="234" t="str">
        <f t="shared" si="55"/>
        <v>-</v>
      </c>
      <c r="K1786" s="233"/>
      <c r="L1786" s="233"/>
      <c r="M1786" s="304"/>
      <c r="N1786" s="232">
        <v>1</v>
      </c>
    </row>
    <row r="1787" spans="1:14" x14ac:dyDescent="0.2">
      <c r="A1787" s="230" t="str">
        <f t="shared" si="54"/>
        <v>-</v>
      </c>
      <c r="B1787" s="231"/>
      <c r="C1787" s="232"/>
      <c r="D1787" s="232"/>
      <c r="E1787" s="232"/>
      <c r="F1787" s="232"/>
      <c r="G1787" s="232"/>
      <c r="H1787" s="232"/>
      <c r="I1787" s="232"/>
      <c r="J1787" s="234" t="str">
        <f t="shared" si="55"/>
        <v>-</v>
      </c>
      <c r="K1787" s="233"/>
      <c r="L1787" s="233"/>
      <c r="M1787" s="304"/>
      <c r="N1787" s="232">
        <v>1</v>
      </c>
    </row>
    <row r="1788" spans="1:14" x14ac:dyDescent="0.2">
      <c r="A1788" s="230" t="str">
        <f t="shared" si="54"/>
        <v>-</v>
      </c>
      <c r="B1788" s="231"/>
      <c r="C1788" s="232"/>
      <c r="D1788" s="232"/>
      <c r="E1788" s="232"/>
      <c r="F1788" s="232"/>
      <c r="G1788" s="232"/>
      <c r="H1788" s="232"/>
      <c r="I1788" s="232"/>
      <c r="J1788" s="234" t="str">
        <f t="shared" si="55"/>
        <v>-</v>
      </c>
      <c r="K1788" s="233"/>
      <c r="L1788" s="233"/>
      <c r="M1788" s="304"/>
      <c r="N1788" s="232">
        <v>1</v>
      </c>
    </row>
    <row r="1789" spans="1:14" x14ac:dyDescent="0.2">
      <c r="A1789" s="230" t="str">
        <f t="shared" si="54"/>
        <v>-</v>
      </c>
      <c r="B1789" s="231"/>
      <c r="C1789" s="232"/>
      <c r="D1789" s="232"/>
      <c r="E1789" s="232"/>
      <c r="F1789" s="232"/>
      <c r="G1789" s="232"/>
      <c r="H1789" s="232"/>
      <c r="I1789" s="232"/>
      <c r="J1789" s="234" t="str">
        <f t="shared" si="55"/>
        <v>-</v>
      </c>
      <c r="K1789" s="233"/>
      <c r="L1789" s="233"/>
      <c r="M1789" s="304"/>
      <c r="N1789" s="232">
        <v>1</v>
      </c>
    </row>
    <row r="1790" spans="1:14" x14ac:dyDescent="0.2">
      <c r="A1790" s="230" t="str">
        <f t="shared" si="54"/>
        <v>-</v>
      </c>
      <c r="B1790" s="231"/>
      <c r="C1790" s="232"/>
      <c r="D1790" s="232"/>
      <c r="E1790" s="232"/>
      <c r="F1790" s="232"/>
      <c r="G1790" s="232"/>
      <c r="H1790" s="232"/>
      <c r="I1790" s="232"/>
      <c r="J1790" s="234" t="str">
        <f t="shared" si="55"/>
        <v>-</v>
      </c>
      <c r="K1790" s="233"/>
      <c r="L1790" s="233"/>
      <c r="M1790" s="304"/>
      <c r="N1790" s="232">
        <v>1</v>
      </c>
    </row>
    <row r="1791" spans="1:14" x14ac:dyDescent="0.2">
      <c r="A1791" s="230" t="str">
        <f t="shared" si="54"/>
        <v>-</v>
      </c>
      <c r="B1791" s="231"/>
      <c r="C1791" s="232"/>
      <c r="D1791" s="232"/>
      <c r="E1791" s="232"/>
      <c r="F1791" s="232"/>
      <c r="G1791" s="232"/>
      <c r="H1791" s="232"/>
      <c r="I1791" s="232"/>
      <c r="J1791" s="234" t="str">
        <f t="shared" si="55"/>
        <v>-</v>
      </c>
      <c r="K1791" s="233"/>
      <c r="L1791" s="233"/>
      <c r="M1791" s="304"/>
      <c r="N1791" s="232">
        <v>1</v>
      </c>
    </row>
    <row r="1792" spans="1:14" x14ac:dyDescent="0.2">
      <c r="A1792" s="230" t="str">
        <f t="shared" si="54"/>
        <v>-</v>
      </c>
      <c r="B1792" s="231"/>
      <c r="C1792" s="232"/>
      <c r="D1792" s="232"/>
      <c r="E1792" s="232"/>
      <c r="F1792" s="232"/>
      <c r="G1792" s="232"/>
      <c r="H1792" s="232"/>
      <c r="I1792" s="232"/>
      <c r="J1792" s="234" t="str">
        <f t="shared" si="55"/>
        <v>-</v>
      </c>
      <c r="K1792" s="233"/>
      <c r="L1792" s="233"/>
      <c r="M1792" s="304"/>
      <c r="N1792" s="232">
        <v>1</v>
      </c>
    </row>
    <row r="1793" spans="1:14" x14ac:dyDescent="0.2">
      <c r="A1793" s="230" t="str">
        <f t="shared" si="54"/>
        <v>-</v>
      </c>
      <c r="B1793" s="231"/>
      <c r="C1793" s="232"/>
      <c r="D1793" s="232"/>
      <c r="E1793" s="232"/>
      <c r="F1793" s="232"/>
      <c r="G1793" s="232"/>
      <c r="H1793" s="232"/>
      <c r="I1793" s="232"/>
      <c r="J1793" s="234" t="str">
        <f t="shared" si="55"/>
        <v>-</v>
      </c>
      <c r="K1793" s="233"/>
      <c r="L1793" s="233"/>
      <c r="M1793" s="304"/>
      <c r="N1793" s="232">
        <v>1</v>
      </c>
    </row>
    <row r="1794" spans="1:14" x14ac:dyDescent="0.2">
      <c r="A1794" s="230" t="str">
        <f t="shared" si="54"/>
        <v>-</v>
      </c>
      <c r="B1794" s="231"/>
      <c r="C1794" s="232"/>
      <c r="D1794" s="232"/>
      <c r="E1794" s="232"/>
      <c r="F1794" s="232"/>
      <c r="G1794" s="232"/>
      <c r="H1794" s="232"/>
      <c r="I1794" s="232"/>
      <c r="J1794" s="234" t="str">
        <f t="shared" si="55"/>
        <v>-</v>
      </c>
      <c r="K1794" s="233"/>
      <c r="L1794" s="233"/>
      <c r="M1794" s="304"/>
      <c r="N1794" s="232">
        <v>1</v>
      </c>
    </row>
    <row r="1795" spans="1:14" x14ac:dyDescent="0.2">
      <c r="A1795" s="230" t="str">
        <f t="shared" si="54"/>
        <v>-</v>
      </c>
      <c r="B1795" s="231"/>
      <c r="C1795" s="232"/>
      <c r="D1795" s="232"/>
      <c r="E1795" s="232"/>
      <c r="F1795" s="232"/>
      <c r="G1795" s="232"/>
      <c r="H1795" s="232"/>
      <c r="I1795" s="232"/>
      <c r="J1795" s="234" t="str">
        <f t="shared" si="55"/>
        <v>-</v>
      </c>
      <c r="K1795" s="233"/>
      <c r="L1795" s="233"/>
      <c r="M1795" s="304"/>
      <c r="N1795" s="232">
        <v>1</v>
      </c>
    </row>
    <row r="1796" spans="1:14" x14ac:dyDescent="0.2">
      <c r="A1796" s="230" t="str">
        <f t="shared" si="54"/>
        <v>-</v>
      </c>
      <c r="B1796" s="231"/>
      <c r="C1796" s="232"/>
      <c r="D1796" s="232"/>
      <c r="E1796" s="232"/>
      <c r="F1796" s="232"/>
      <c r="G1796" s="232"/>
      <c r="H1796" s="232"/>
      <c r="I1796" s="232"/>
      <c r="J1796" s="234" t="str">
        <f t="shared" si="55"/>
        <v>-</v>
      </c>
      <c r="K1796" s="233"/>
      <c r="L1796" s="233"/>
      <c r="M1796" s="304"/>
      <c r="N1796" s="232">
        <v>1</v>
      </c>
    </row>
    <row r="1797" spans="1:14" x14ac:dyDescent="0.2">
      <c r="A1797" s="230" t="str">
        <f t="shared" si="54"/>
        <v>-</v>
      </c>
      <c r="B1797" s="231"/>
      <c r="C1797" s="232"/>
      <c r="D1797" s="232"/>
      <c r="E1797" s="232"/>
      <c r="F1797" s="232"/>
      <c r="G1797" s="232"/>
      <c r="H1797" s="232"/>
      <c r="I1797" s="232"/>
      <c r="J1797" s="234" t="str">
        <f t="shared" si="55"/>
        <v>-</v>
      </c>
      <c r="K1797" s="233"/>
      <c r="L1797" s="233"/>
      <c r="M1797" s="304"/>
      <c r="N1797" s="232">
        <v>1</v>
      </c>
    </row>
    <row r="1798" spans="1:14" x14ac:dyDescent="0.2">
      <c r="A1798" s="230" t="str">
        <f t="shared" ref="A1798:A1861" si="56">IF(B1798=0,"-",VALUE(LEFT(B1798,4)))</f>
        <v>-</v>
      </c>
      <c r="B1798" s="231"/>
      <c r="C1798" s="232"/>
      <c r="D1798" s="232"/>
      <c r="E1798" s="232"/>
      <c r="F1798" s="232"/>
      <c r="G1798" s="232"/>
      <c r="H1798" s="232"/>
      <c r="I1798" s="232"/>
      <c r="J1798" s="234" t="str">
        <f t="shared" ref="J1798:J1861" si="57">IF($I1798=0,"-",VLOOKUP($I1798,ListaObligatiuniFataDeAngajati,2,0))</f>
        <v>-</v>
      </c>
      <c r="K1798" s="233"/>
      <c r="L1798" s="233"/>
      <c r="M1798" s="304"/>
      <c r="N1798" s="232">
        <v>1</v>
      </c>
    </row>
    <row r="1799" spans="1:14" x14ac:dyDescent="0.2">
      <c r="A1799" s="230" t="str">
        <f t="shared" si="56"/>
        <v>-</v>
      </c>
      <c r="B1799" s="231"/>
      <c r="C1799" s="232"/>
      <c r="D1799" s="232"/>
      <c r="E1799" s="232"/>
      <c r="F1799" s="232"/>
      <c r="G1799" s="232"/>
      <c r="H1799" s="232"/>
      <c r="I1799" s="232"/>
      <c r="J1799" s="234" t="str">
        <f t="shared" si="57"/>
        <v>-</v>
      </c>
      <c r="K1799" s="233"/>
      <c r="L1799" s="233"/>
      <c r="M1799" s="304"/>
      <c r="N1799" s="232">
        <v>1</v>
      </c>
    </row>
    <row r="1800" spans="1:14" x14ac:dyDescent="0.2">
      <c r="A1800" s="230" t="str">
        <f t="shared" si="56"/>
        <v>-</v>
      </c>
      <c r="B1800" s="231"/>
      <c r="C1800" s="232"/>
      <c r="D1800" s="232"/>
      <c r="E1800" s="232"/>
      <c r="F1800" s="232"/>
      <c r="G1800" s="232"/>
      <c r="H1800" s="232"/>
      <c r="I1800" s="232"/>
      <c r="J1800" s="234" t="str">
        <f t="shared" si="57"/>
        <v>-</v>
      </c>
      <c r="K1800" s="233"/>
      <c r="L1800" s="233"/>
      <c r="M1800" s="304"/>
      <c r="N1800" s="232">
        <v>1</v>
      </c>
    </row>
    <row r="1801" spans="1:14" x14ac:dyDescent="0.2">
      <c r="A1801" s="230" t="str">
        <f t="shared" si="56"/>
        <v>-</v>
      </c>
      <c r="B1801" s="231"/>
      <c r="C1801" s="232"/>
      <c r="D1801" s="232"/>
      <c r="E1801" s="232"/>
      <c r="F1801" s="232"/>
      <c r="G1801" s="232"/>
      <c r="H1801" s="232"/>
      <c r="I1801" s="232"/>
      <c r="J1801" s="234" t="str">
        <f t="shared" si="57"/>
        <v>-</v>
      </c>
      <c r="K1801" s="233"/>
      <c r="L1801" s="233"/>
      <c r="M1801" s="304"/>
      <c r="N1801" s="232">
        <v>1</v>
      </c>
    </row>
    <row r="1802" spans="1:14" x14ac:dyDescent="0.2">
      <c r="A1802" s="230" t="str">
        <f t="shared" si="56"/>
        <v>-</v>
      </c>
      <c r="B1802" s="231"/>
      <c r="C1802" s="232"/>
      <c r="D1802" s="232"/>
      <c r="E1802" s="232"/>
      <c r="F1802" s="232"/>
      <c r="G1802" s="232"/>
      <c r="H1802" s="232"/>
      <c r="I1802" s="232"/>
      <c r="J1802" s="234" t="str">
        <f t="shared" si="57"/>
        <v>-</v>
      </c>
      <c r="K1802" s="233"/>
      <c r="L1802" s="233"/>
      <c r="M1802" s="304"/>
      <c r="N1802" s="232">
        <v>1</v>
      </c>
    </row>
    <row r="1803" spans="1:14" x14ac:dyDescent="0.2">
      <c r="A1803" s="230" t="str">
        <f t="shared" si="56"/>
        <v>-</v>
      </c>
      <c r="B1803" s="231"/>
      <c r="C1803" s="232"/>
      <c r="D1803" s="232"/>
      <c r="E1803" s="232"/>
      <c r="F1803" s="232"/>
      <c r="G1803" s="232"/>
      <c r="H1803" s="232"/>
      <c r="I1803" s="232"/>
      <c r="J1803" s="234" t="str">
        <f t="shared" si="57"/>
        <v>-</v>
      </c>
      <c r="K1803" s="233"/>
      <c r="L1803" s="233"/>
      <c r="M1803" s="304"/>
      <c r="N1803" s="232">
        <v>1</v>
      </c>
    </row>
    <row r="1804" spans="1:14" x14ac:dyDescent="0.2">
      <c r="A1804" s="230" t="str">
        <f t="shared" si="56"/>
        <v>-</v>
      </c>
      <c r="B1804" s="231"/>
      <c r="C1804" s="232"/>
      <c r="D1804" s="232"/>
      <c r="E1804" s="232"/>
      <c r="F1804" s="232"/>
      <c r="G1804" s="232"/>
      <c r="H1804" s="232"/>
      <c r="I1804" s="232"/>
      <c r="J1804" s="234" t="str">
        <f t="shared" si="57"/>
        <v>-</v>
      </c>
      <c r="K1804" s="233"/>
      <c r="L1804" s="233"/>
      <c r="M1804" s="304"/>
      <c r="N1804" s="232">
        <v>1</v>
      </c>
    </row>
    <row r="1805" spans="1:14" x14ac:dyDescent="0.2">
      <c r="A1805" s="230" t="str">
        <f t="shared" si="56"/>
        <v>-</v>
      </c>
      <c r="B1805" s="231"/>
      <c r="C1805" s="232"/>
      <c r="D1805" s="232"/>
      <c r="E1805" s="232"/>
      <c r="F1805" s="232"/>
      <c r="G1805" s="232"/>
      <c r="H1805" s="232"/>
      <c r="I1805" s="232"/>
      <c r="J1805" s="234" t="str">
        <f t="shared" si="57"/>
        <v>-</v>
      </c>
      <c r="K1805" s="233"/>
      <c r="L1805" s="233"/>
      <c r="M1805" s="304"/>
      <c r="N1805" s="232">
        <v>1</v>
      </c>
    </row>
    <row r="1806" spans="1:14" x14ac:dyDescent="0.2">
      <c r="A1806" s="230" t="str">
        <f t="shared" si="56"/>
        <v>-</v>
      </c>
      <c r="B1806" s="231"/>
      <c r="C1806" s="232"/>
      <c r="D1806" s="232"/>
      <c r="E1806" s="232"/>
      <c r="F1806" s="232"/>
      <c r="G1806" s="232"/>
      <c r="H1806" s="232"/>
      <c r="I1806" s="232"/>
      <c r="J1806" s="234" t="str">
        <f t="shared" si="57"/>
        <v>-</v>
      </c>
      <c r="K1806" s="233"/>
      <c r="L1806" s="233"/>
      <c r="M1806" s="304"/>
      <c r="N1806" s="232">
        <v>1</v>
      </c>
    </row>
    <row r="1807" spans="1:14" x14ac:dyDescent="0.2">
      <c r="A1807" s="230" t="str">
        <f t="shared" si="56"/>
        <v>-</v>
      </c>
      <c r="B1807" s="231"/>
      <c r="C1807" s="232"/>
      <c r="D1807" s="232"/>
      <c r="E1807" s="232"/>
      <c r="F1807" s="232"/>
      <c r="G1807" s="232"/>
      <c r="H1807" s="232"/>
      <c r="I1807" s="232"/>
      <c r="J1807" s="234" t="str">
        <f t="shared" si="57"/>
        <v>-</v>
      </c>
      <c r="K1807" s="233"/>
      <c r="L1807" s="233"/>
      <c r="M1807" s="304"/>
      <c r="N1807" s="232">
        <v>1</v>
      </c>
    </row>
    <row r="1808" spans="1:14" x14ac:dyDescent="0.2">
      <c r="A1808" s="230" t="str">
        <f t="shared" si="56"/>
        <v>-</v>
      </c>
      <c r="B1808" s="231"/>
      <c r="C1808" s="232"/>
      <c r="D1808" s="232"/>
      <c r="E1808" s="232"/>
      <c r="F1808" s="232"/>
      <c r="G1808" s="232"/>
      <c r="H1808" s="232"/>
      <c r="I1808" s="232"/>
      <c r="J1808" s="234" t="str">
        <f t="shared" si="57"/>
        <v>-</v>
      </c>
      <c r="K1808" s="233"/>
      <c r="L1808" s="233"/>
      <c r="M1808" s="304"/>
      <c r="N1808" s="232">
        <v>1</v>
      </c>
    </row>
    <row r="1809" spans="1:14" x14ac:dyDescent="0.2">
      <c r="A1809" s="230" t="str">
        <f t="shared" si="56"/>
        <v>-</v>
      </c>
      <c r="B1809" s="231"/>
      <c r="C1809" s="232"/>
      <c r="D1809" s="232"/>
      <c r="E1809" s="232"/>
      <c r="F1809" s="232"/>
      <c r="G1809" s="232"/>
      <c r="H1809" s="232"/>
      <c r="I1809" s="232"/>
      <c r="J1809" s="234" t="str">
        <f t="shared" si="57"/>
        <v>-</v>
      </c>
      <c r="K1809" s="233"/>
      <c r="L1809" s="233"/>
      <c r="M1809" s="304"/>
      <c r="N1809" s="232">
        <v>1</v>
      </c>
    </row>
    <row r="1810" spans="1:14" x14ac:dyDescent="0.2">
      <c r="A1810" s="230" t="str">
        <f t="shared" si="56"/>
        <v>-</v>
      </c>
      <c r="B1810" s="231"/>
      <c r="C1810" s="232"/>
      <c r="D1810" s="232"/>
      <c r="E1810" s="232"/>
      <c r="F1810" s="232"/>
      <c r="G1810" s="232"/>
      <c r="H1810" s="232"/>
      <c r="I1810" s="232"/>
      <c r="J1810" s="234" t="str">
        <f t="shared" si="57"/>
        <v>-</v>
      </c>
      <c r="K1810" s="233"/>
      <c r="L1810" s="233"/>
      <c r="M1810" s="304"/>
      <c r="N1810" s="232">
        <v>1</v>
      </c>
    </row>
    <row r="1811" spans="1:14" x14ac:dyDescent="0.2">
      <c r="A1811" s="230" t="str">
        <f t="shared" si="56"/>
        <v>-</v>
      </c>
      <c r="B1811" s="231"/>
      <c r="C1811" s="232"/>
      <c r="D1811" s="232"/>
      <c r="E1811" s="232"/>
      <c r="F1811" s="232"/>
      <c r="G1811" s="232"/>
      <c r="H1811" s="232"/>
      <c r="I1811" s="232"/>
      <c r="J1811" s="234" t="str">
        <f t="shared" si="57"/>
        <v>-</v>
      </c>
      <c r="K1811" s="233"/>
      <c r="L1811" s="233"/>
      <c r="M1811" s="304"/>
      <c r="N1811" s="232">
        <v>1</v>
      </c>
    </row>
    <row r="1812" spans="1:14" x14ac:dyDescent="0.2">
      <c r="A1812" s="230" t="str">
        <f t="shared" si="56"/>
        <v>-</v>
      </c>
      <c r="B1812" s="231"/>
      <c r="C1812" s="232"/>
      <c r="D1812" s="232"/>
      <c r="E1812" s="232"/>
      <c r="F1812" s="232"/>
      <c r="G1812" s="232"/>
      <c r="H1812" s="232"/>
      <c r="I1812" s="232"/>
      <c r="J1812" s="234" t="str">
        <f t="shared" si="57"/>
        <v>-</v>
      </c>
      <c r="K1812" s="233"/>
      <c r="L1812" s="233"/>
      <c r="M1812" s="304"/>
      <c r="N1812" s="232">
        <v>1</v>
      </c>
    </row>
    <row r="1813" spans="1:14" x14ac:dyDescent="0.2">
      <c r="A1813" s="230" t="str">
        <f t="shared" si="56"/>
        <v>-</v>
      </c>
      <c r="B1813" s="231"/>
      <c r="C1813" s="232"/>
      <c r="D1813" s="232"/>
      <c r="E1813" s="232"/>
      <c r="F1813" s="232"/>
      <c r="G1813" s="232"/>
      <c r="H1813" s="232"/>
      <c r="I1813" s="232"/>
      <c r="J1813" s="234" t="str">
        <f t="shared" si="57"/>
        <v>-</v>
      </c>
      <c r="K1813" s="233"/>
      <c r="L1813" s="233"/>
      <c r="M1813" s="304"/>
      <c r="N1813" s="232">
        <v>1</v>
      </c>
    </row>
    <row r="1814" spans="1:14" x14ac:dyDescent="0.2">
      <c r="A1814" s="230" t="str">
        <f t="shared" si="56"/>
        <v>-</v>
      </c>
      <c r="B1814" s="231"/>
      <c r="C1814" s="232"/>
      <c r="D1814" s="232"/>
      <c r="E1814" s="232"/>
      <c r="F1814" s="232"/>
      <c r="G1814" s="232"/>
      <c r="H1814" s="232"/>
      <c r="I1814" s="232"/>
      <c r="J1814" s="234" t="str">
        <f t="shared" si="57"/>
        <v>-</v>
      </c>
      <c r="K1814" s="233"/>
      <c r="L1814" s="233"/>
      <c r="M1814" s="304"/>
      <c r="N1814" s="232">
        <v>1</v>
      </c>
    </row>
    <row r="1815" spans="1:14" x14ac:dyDescent="0.2">
      <c r="A1815" s="230" t="str">
        <f t="shared" si="56"/>
        <v>-</v>
      </c>
      <c r="B1815" s="231"/>
      <c r="C1815" s="232"/>
      <c r="D1815" s="232"/>
      <c r="E1815" s="232"/>
      <c r="F1815" s="232"/>
      <c r="G1815" s="232"/>
      <c r="H1815" s="232"/>
      <c r="I1815" s="232"/>
      <c r="J1815" s="234" t="str">
        <f t="shared" si="57"/>
        <v>-</v>
      </c>
      <c r="K1815" s="233"/>
      <c r="L1815" s="233"/>
      <c r="M1815" s="304"/>
      <c r="N1815" s="232">
        <v>1</v>
      </c>
    </row>
    <row r="1816" spans="1:14" x14ac:dyDescent="0.2">
      <c r="A1816" s="230" t="str">
        <f t="shared" si="56"/>
        <v>-</v>
      </c>
      <c r="B1816" s="231"/>
      <c r="C1816" s="232"/>
      <c r="D1816" s="232"/>
      <c r="E1816" s="232"/>
      <c r="F1816" s="232"/>
      <c r="G1816" s="232"/>
      <c r="H1816" s="232"/>
      <c r="I1816" s="232"/>
      <c r="J1816" s="234" t="str">
        <f t="shared" si="57"/>
        <v>-</v>
      </c>
      <c r="K1816" s="233"/>
      <c r="L1816" s="233"/>
      <c r="M1816" s="304"/>
      <c r="N1816" s="232">
        <v>1</v>
      </c>
    </row>
    <row r="1817" spans="1:14" x14ac:dyDescent="0.2">
      <c r="A1817" s="230" t="str">
        <f t="shared" si="56"/>
        <v>-</v>
      </c>
      <c r="B1817" s="231"/>
      <c r="C1817" s="232"/>
      <c r="D1817" s="232"/>
      <c r="E1817" s="232"/>
      <c r="F1817" s="232"/>
      <c r="G1817" s="232"/>
      <c r="H1817" s="232"/>
      <c r="I1817" s="232"/>
      <c r="J1817" s="234" t="str">
        <f t="shared" si="57"/>
        <v>-</v>
      </c>
      <c r="K1817" s="233"/>
      <c r="L1817" s="233"/>
      <c r="M1817" s="304"/>
      <c r="N1817" s="232">
        <v>1</v>
      </c>
    </row>
    <row r="1818" spans="1:14" x14ac:dyDescent="0.2">
      <c r="A1818" s="230" t="str">
        <f t="shared" si="56"/>
        <v>-</v>
      </c>
      <c r="B1818" s="231"/>
      <c r="C1818" s="232"/>
      <c r="D1818" s="232"/>
      <c r="E1818" s="232"/>
      <c r="F1818" s="232"/>
      <c r="G1818" s="232"/>
      <c r="H1818" s="232"/>
      <c r="I1818" s="232"/>
      <c r="J1818" s="234" t="str">
        <f t="shared" si="57"/>
        <v>-</v>
      </c>
      <c r="K1818" s="233"/>
      <c r="L1818" s="233"/>
      <c r="M1818" s="304"/>
      <c r="N1818" s="232">
        <v>1</v>
      </c>
    </row>
    <row r="1819" spans="1:14" x14ac:dyDescent="0.2">
      <c r="A1819" s="230" t="str">
        <f t="shared" si="56"/>
        <v>-</v>
      </c>
      <c r="B1819" s="231"/>
      <c r="C1819" s="232"/>
      <c r="D1819" s="232"/>
      <c r="E1819" s="232"/>
      <c r="F1819" s="232"/>
      <c r="G1819" s="232"/>
      <c r="H1819" s="232"/>
      <c r="I1819" s="232"/>
      <c r="J1819" s="234" t="str">
        <f t="shared" si="57"/>
        <v>-</v>
      </c>
      <c r="K1819" s="233"/>
      <c r="L1819" s="233"/>
      <c r="M1819" s="304"/>
      <c r="N1819" s="232">
        <v>1</v>
      </c>
    </row>
    <row r="1820" spans="1:14" x14ac:dyDescent="0.2">
      <c r="A1820" s="230" t="str">
        <f t="shared" si="56"/>
        <v>-</v>
      </c>
      <c r="B1820" s="231"/>
      <c r="C1820" s="232"/>
      <c r="D1820" s="232"/>
      <c r="E1820" s="232"/>
      <c r="F1820" s="232"/>
      <c r="G1820" s="232"/>
      <c r="H1820" s="232"/>
      <c r="I1820" s="232"/>
      <c r="J1820" s="234" t="str">
        <f t="shared" si="57"/>
        <v>-</v>
      </c>
      <c r="K1820" s="233"/>
      <c r="L1820" s="233"/>
      <c r="M1820" s="304"/>
      <c r="N1820" s="232">
        <v>1</v>
      </c>
    </row>
    <row r="1821" spans="1:14" x14ac:dyDescent="0.2">
      <c r="A1821" s="230" t="str">
        <f t="shared" si="56"/>
        <v>-</v>
      </c>
      <c r="B1821" s="231"/>
      <c r="C1821" s="232"/>
      <c r="D1821" s="232"/>
      <c r="E1821" s="232"/>
      <c r="F1821" s="232"/>
      <c r="G1821" s="232"/>
      <c r="H1821" s="232"/>
      <c r="I1821" s="232"/>
      <c r="J1821" s="234" t="str">
        <f t="shared" si="57"/>
        <v>-</v>
      </c>
      <c r="K1821" s="233"/>
      <c r="L1821" s="233"/>
      <c r="M1821" s="304"/>
      <c r="N1821" s="232">
        <v>1</v>
      </c>
    </row>
    <row r="1822" spans="1:14" x14ac:dyDescent="0.2">
      <c r="A1822" s="230" t="str">
        <f t="shared" si="56"/>
        <v>-</v>
      </c>
      <c r="B1822" s="231"/>
      <c r="C1822" s="232"/>
      <c r="D1822" s="232"/>
      <c r="E1822" s="232"/>
      <c r="F1822" s="232"/>
      <c r="G1822" s="232"/>
      <c r="H1822" s="232"/>
      <c r="I1822" s="232"/>
      <c r="J1822" s="234" t="str">
        <f t="shared" si="57"/>
        <v>-</v>
      </c>
      <c r="K1822" s="233"/>
      <c r="L1822" s="233"/>
      <c r="M1822" s="304"/>
      <c r="N1822" s="232">
        <v>1</v>
      </c>
    </row>
    <row r="1823" spans="1:14" x14ac:dyDescent="0.2">
      <c r="A1823" s="230" t="str">
        <f t="shared" si="56"/>
        <v>-</v>
      </c>
      <c r="B1823" s="231"/>
      <c r="C1823" s="232"/>
      <c r="D1823" s="232"/>
      <c r="E1823" s="232"/>
      <c r="F1823" s="232"/>
      <c r="G1823" s="232"/>
      <c r="H1823" s="232"/>
      <c r="I1823" s="232"/>
      <c r="J1823" s="234" t="str">
        <f t="shared" si="57"/>
        <v>-</v>
      </c>
      <c r="K1823" s="233"/>
      <c r="L1823" s="233"/>
      <c r="M1823" s="304"/>
      <c r="N1823" s="232">
        <v>1</v>
      </c>
    </row>
    <row r="1824" spans="1:14" x14ac:dyDescent="0.2">
      <c r="A1824" s="230" t="str">
        <f t="shared" si="56"/>
        <v>-</v>
      </c>
      <c r="B1824" s="231"/>
      <c r="C1824" s="232"/>
      <c r="D1824" s="232"/>
      <c r="E1824" s="232"/>
      <c r="F1824" s="232"/>
      <c r="G1824" s="232"/>
      <c r="H1824" s="232"/>
      <c r="I1824" s="232"/>
      <c r="J1824" s="234" t="str">
        <f t="shared" si="57"/>
        <v>-</v>
      </c>
      <c r="K1824" s="233"/>
      <c r="L1824" s="233"/>
      <c r="M1824" s="304"/>
      <c r="N1824" s="232">
        <v>1</v>
      </c>
    </row>
    <row r="1825" spans="1:14" x14ac:dyDescent="0.2">
      <c r="A1825" s="230" t="str">
        <f t="shared" si="56"/>
        <v>-</v>
      </c>
      <c r="B1825" s="231"/>
      <c r="C1825" s="232"/>
      <c r="D1825" s="232"/>
      <c r="E1825" s="232"/>
      <c r="F1825" s="232"/>
      <c r="G1825" s="232"/>
      <c r="H1825" s="232"/>
      <c r="I1825" s="232"/>
      <c r="J1825" s="234" t="str">
        <f t="shared" si="57"/>
        <v>-</v>
      </c>
      <c r="K1825" s="233"/>
      <c r="L1825" s="233"/>
      <c r="M1825" s="304"/>
      <c r="N1825" s="232">
        <v>1</v>
      </c>
    </row>
    <row r="1826" spans="1:14" x14ac:dyDescent="0.2">
      <c r="A1826" s="230" t="str">
        <f t="shared" si="56"/>
        <v>-</v>
      </c>
      <c r="B1826" s="231"/>
      <c r="C1826" s="232"/>
      <c r="D1826" s="232"/>
      <c r="E1826" s="232"/>
      <c r="F1826" s="232"/>
      <c r="G1826" s="232"/>
      <c r="H1826" s="232"/>
      <c r="I1826" s="232"/>
      <c r="J1826" s="234" t="str">
        <f t="shared" si="57"/>
        <v>-</v>
      </c>
      <c r="K1826" s="233"/>
      <c r="L1826" s="233"/>
      <c r="M1826" s="304"/>
      <c r="N1826" s="232">
        <v>1</v>
      </c>
    </row>
    <row r="1827" spans="1:14" x14ac:dyDescent="0.2">
      <c r="A1827" s="230" t="str">
        <f t="shared" si="56"/>
        <v>-</v>
      </c>
      <c r="B1827" s="231"/>
      <c r="C1827" s="232"/>
      <c r="D1827" s="232"/>
      <c r="E1827" s="232"/>
      <c r="F1827" s="232"/>
      <c r="G1827" s="232"/>
      <c r="H1827" s="232"/>
      <c r="I1827" s="232"/>
      <c r="J1827" s="234" t="str">
        <f t="shared" si="57"/>
        <v>-</v>
      </c>
      <c r="K1827" s="233"/>
      <c r="L1827" s="233"/>
      <c r="M1827" s="304"/>
      <c r="N1827" s="232">
        <v>1</v>
      </c>
    </row>
    <row r="1828" spans="1:14" x14ac:dyDescent="0.2">
      <c r="A1828" s="230" t="str">
        <f t="shared" si="56"/>
        <v>-</v>
      </c>
      <c r="B1828" s="231"/>
      <c r="C1828" s="232"/>
      <c r="D1828" s="232"/>
      <c r="E1828" s="232"/>
      <c r="F1828" s="232"/>
      <c r="G1828" s="232"/>
      <c r="H1828" s="232"/>
      <c r="I1828" s="232"/>
      <c r="J1828" s="234" t="str">
        <f t="shared" si="57"/>
        <v>-</v>
      </c>
      <c r="K1828" s="233"/>
      <c r="L1828" s="233"/>
      <c r="M1828" s="304"/>
      <c r="N1828" s="232">
        <v>1</v>
      </c>
    </row>
    <row r="1829" spans="1:14" x14ac:dyDescent="0.2">
      <c r="A1829" s="230" t="str">
        <f t="shared" si="56"/>
        <v>-</v>
      </c>
      <c r="B1829" s="231"/>
      <c r="C1829" s="232"/>
      <c r="D1829" s="232"/>
      <c r="E1829" s="232"/>
      <c r="F1829" s="232"/>
      <c r="G1829" s="232"/>
      <c r="H1829" s="232"/>
      <c r="I1829" s="232"/>
      <c r="J1829" s="234" t="str">
        <f t="shared" si="57"/>
        <v>-</v>
      </c>
      <c r="K1829" s="233"/>
      <c r="L1829" s="233"/>
      <c r="M1829" s="304"/>
      <c r="N1829" s="232">
        <v>1</v>
      </c>
    </row>
    <row r="1830" spans="1:14" x14ac:dyDescent="0.2">
      <c r="A1830" s="230" t="str">
        <f t="shared" si="56"/>
        <v>-</v>
      </c>
      <c r="B1830" s="231"/>
      <c r="C1830" s="232"/>
      <c r="D1830" s="232"/>
      <c r="E1830" s="232"/>
      <c r="F1830" s="232"/>
      <c r="G1830" s="232"/>
      <c r="H1830" s="232"/>
      <c r="I1830" s="232"/>
      <c r="J1830" s="234" t="str">
        <f t="shared" si="57"/>
        <v>-</v>
      </c>
      <c r="K1830" s="233"/>
      <c r="L1830" s="233"/>
      <c r="M1830" s="304"/>
      <c r="N1830" s="232">
        <v>1</v>
      </c>
    </row>
    <row r="1831" spans="1:14" x14ac:dyDescent="0.2">
      <c r="A1831" s="230" t="str">
        <f t="shared" si="56"/>
        <v>-</v>
      </c>
      <c r="B1831" s="231"/>
      <c r="C1831" s="232"/>
      <c r="D1831" s="232"/>
      <c r="E1831" s="232"/>
      <c r="F1831" s="232"/>
      <c r="G1831" s="232"/>
      <c r="H1831" s="232"/>
      <c r="I1831" s="232"/>
      <c r="J1831" s="234" t="str">
        <f t="shared" si="57"/>
        <v>-</v>
      </c>
      <c r="K1831" s="233"/>
      <c r="L1831" s="233"/>
      <c r="M1831" s="304"/>
      <c r="N1831" s="232">
        <v>1</v>
      </c>
    </row>
    <row r="1832" spans="1:14" x14ac:dyDescent="0.2">
      <c r="A1832" s="230" t="str">
        <f t="shared" si="56"/>
        <v>-</v>
      </c>
      <c r="B1832" s="231"/>
      <c r="C1832" s="232"/>
      <c r="D1832" s="232"/>
      <c r="E1832" s="232"/>
      <c r="F1832" s="232"/>
      <c r="G1832" s="232"/>
      <c r="H1832" s="232"/>
      <c r="I1832" s="232"/>
      <c r="J1832" s="234" t="str">
        <f t="shared" si="57"/>
        <v>-</v>
      </c>
      <c r="K1832" s="233"/>
      <c r="L1832" s="233"/>
      <c r="M1832" s="304"/>
      <c r="N1832" s="232">
        <v>1</v>
      </c>
    </row>
    <row r="1833" spans="1:14" x14ac:dyDescent="0.2">
      <c r="A1833" s="230" t="str">
        <f t="shared" si="56"/>
        <v>-</v>
      </c>
      <c r="B1833" s="231"/>
      <c r="C1833" s="232"/>
      <c r="D1833" s="232"/>
      <c r="E1833" s="232"/>
      <c r="F1833" s="232"/>
      <c r="G1833" s="232"/>
      <c r="H1833" s="232"/>
      <c r="I1833" s="232"/>
      <c r="J1833" s="234" t="str">
        <f t="shared" si="57"/>
        <v>-</v>
      </c>
      <c r="K1833" s="233"/>
      <c r="L1833" s="233"/>
      <c r="M1833" s="304"/>
      <c r="N1833" s="232">
        <v>1</v>
      </c>
    </row>
    <row r="1834" spans="1:14" x14ac:dyDescent="0.2">
      <c r="A1834" s="230" t="str">
        <f t="shared" si="56"/>
        <v>-</v>
      </c>
      <c r="B1834" s="231"/>
      <c r="C1834" s="232"/>
      <c r="D1834" s="232"/>
      <c r="E1834" s="232"/>
      <c r="F1834" s="232"/>
      <c r="G1834" s="232"/>
      <c r="H1834" s="232"/>
      <c r="I1834" s="232"/>
      <c r="J1834" s="234" t="str">
        <f t="shared" si="57"/>
        <v>-</v>
      </c>
      <c r="K1834" s="233"/>
      <c r="L1834" s="233"/>
      <c r="M1834" s="304"/>
      <c r="N1834" s="232">
        <v>1</v>
      </c>
    </row>
    <row r="1835" spans="1:14" x14ac:dyDescent="0.2">
      <c r="A1835" s="230" t="str">
        <f t="shared" si="56"/>
        <v>-</v>
      </c>
      <c r="B1835" s="231"/>
      <c r="C1835" s="232"/>
      <c r="D1835" s="232"/>
      <c r="E1835" s="232"/>
      <c r="F1835" s="232"/>
      <c r="G1835" s="232"/>
      <c r="H1835" s="232"/>
      <c r="I1835" s="232"/>
      <c r="J1835" s="234" t="str">
        <f t="shared" si="57"/>
        <v>-</v>
      </c>
      <c r="K1835" s="233"/>
      <c r="L1835" s="233"/>
      <c r="M1835" s="304"/>
      <c r="N1835" s="232">
        <v>1</v>
      </c>
    </row>
    <row r="1836" spans="1:14" x14ac:dyDescent="0.2">
      <c r="A1836" s="230" t="str">
        <f t="shared" si="56"/>
        <v>-</v>
      </c>
      <c r="B1836" s="231"/>
      <c r="C1836" s="232"/>
      <c r="D1836" s="232"/>
      <c r="E1836" s="232"/>
      <c r="F1836" s="232"/>
      <c r="G1836" s="232"/>
      <c r="H1836" s="232"/>
      <c r="I1836" s="232"/>
      <c r="J1836" s="234" t="str">
        <f t="shared" si="57"/>
        <v>-</v>
      </c>
      <c r="K1836" s="233"/>
      <c r="L1836" s="233"/>
      <c r="M1836" s="304"/>
      <c r="N1836" s="232">
        <v>1</v>
      </c>
    </row>
    <row r="1837" spans="1:14" x14ac:dyDescent="0.2">
      <c r="A1837" s="230" t="str">
        <f t="shared" si="56"/>
        <v>-</v>
      </c>
      <c r="B1837" s="231"/>
      <c r="C1837" s="232"/>
      <c r="D1837" s="232"/>
      <c r="E1837" s="232"/>
      <c r="F1837" s="232"/>
      <c r="G1837" s="232"/>
      <c r="H1837" s="232"/>
      <c r="I1837" s="232"/>
      <c r="J1837" s="234" t="str">
        <f t="shared" si="57"/>
        <v>-</v>
      </c>
      <c r="K1837" s="233"/>
      <c r="L1837" s="233"/>
      <c r="M1837" s="304"/>
      <c r="N1837" s="232">
        <v>1</v>
      </c>
    </row>
    <row r="1838" spans="1:14" x14ac:dyDescent="0.2">
      <c r="A1838" s="230" t="str">
        <f t="shared" si="56"/>
        <v>-</v>
      </c>
      <c r="B1838" s="231"/>
      <c r="C1838" s="232"/>
      <c r="D1838" s="232"/>
      <c r="E1838" s="232"/>
      <c r="F1838" s="232"/>
      <c r="G1838" s="232"/>
      <c r="H1838" s="232"/>
      <c r="I1838" s="232"/>
      <c r="J1838" s="234" t="str">
        <f t="shared" si="57"/>
        <v>-</v>
      </c>
      <c r="K1838" s="233"/>
      <c r="L1838" s="233"/>
      <c r="M1838" s="304"/>
      <c r="N1838" s="232">
        <v>1</v>
      </c>
    </row>
    <row r="1839" spans="1:14" x14ac:dyDescent="0.2">
      <c r="A1839" s="230" t="str">
        <f t="shared" si="56"/>
        <v>-</v>
      </c>
      <c r="B1839" s="231"/>
      <c r="C1839" s="232"/>
      <c r="D1839" s="232"/>
      <c r="E1839" s="232"/>
      <c r="F1839" s="232"/>
      <c r="G1839" s="232"/>
      <c r="H1839" s="232"/>
      <c r="I1839" s="232"/>
      <c r="J1839" s="234" t="str">
        <f t="shared" si="57"/>
        <v>-</v>
      </c>
      <c r="K1839" s="233"/>
      <c r="L1839" s="233"/>
      <c r="M1839" s="304"/>
      <c r="N1839" s="232">
        <v>1</v>
      </c>
    </row>
    <row r="1840" spans="1:14" x14ac:dyDescent="0.2">
      <c r="A1840" s="230" t="str">
        <f t="shared" si="56"/>
        <v>-</v>
      </c>
      <c r="B1840" s="231"/>
      <c r="C1840" s="232"/>
      <c r="D1840" s="232"/>
      <c r="E1840" s="232"/>
      <c r="F1840" s="232"/>
      <c r="G1840" s="232"/>
      <c r="H1840" s="232"/>
      <c r="I1840" s="232"/>
      <c r="J1840" s="234" t="str">
        <f t="shared" si="57"/>
        <v>-</v>
      </c>
      <c r="K1840" s="233"/>
      <c r="L1840" s="233"/>
      <c r="M1840" s="304"/>
      <c r="N1840" s="232">
        <v>1</v>
      </c>
    </row>
    <row r="1841" spans="1:14" x14ac:dyDescent="0.2">
      <c r="A1841" s="230" t="str">
        <f t="shared" si="56"/>
        <v>-</v>
      </c>
      <c r="B1841" s="231"/>
      <c r="C1841" s="232"/>
      <c r="D1841" s="232"/>
      <c r="E1841" s="232"/>
      <c r="F1841" s="232"/>
      <c r="G1841" s="232"/>
      <c r="H1841" s="232"/>
      <c r="I1841" s="232"/>
      <c r="J1841" s="234" t="str">
        <f t="shared" si="57"/>
        <v>-</v>
      </c>
      <c r="K1841" s="233"/>
      <c r="L1841" s="233"/>
      <c r="M1841" s="304"/>
      <c r="N1841" s="232">
        <v>1</v>
      </c>
    </row>
    <row r="1842" spans="1:14" x14ac:dyDescent="0.2">
      <c r="A1842" s="230" t="str">
        <f t="shared" si="56"/>
        <v>-</v>
      </c>
      <c r="B1842" s="231"/>
      <c r="C1842" s="232"/>
      <c r="D1842" s="232"/>
      <c r="E1842" s="232"/>
      <c r="F1842" s="232"/>
      <c r="G1842" s="232"/>
      <c r="H1842" s="232"/>
      <c r="I1842" s="232"/>
      <c r="J1842" s="234" t="str">
        <f t="shared" si="57"/>
        <v>-</v>
      </c>
      <c r="K1842" s="233"/>
      <c r="L1842" s="233"/>
      <c r="M1842" s="304"/>
      <c r="N1842" s="232">
        <v>1</v>
      </c>
    </row>
    <row r="1843" spans="1:14" x14ac:dyDescent="0.2">
      <c r="A1843" s="230" t="str">
        <f t="shared" si="56"/>
        <v>-</v>
      </c>
      <c r="B1843" s="231"/>
      <c r="C1843" s="232"/>
      <c r="D1843" s="232"/>
      <c r="E1843" s="232"/>
      <c r="F1843" s="232"/>
      <c r="G1843" s="232"/>
      <c r="H1843" s="232"/>
      <c r="I1843" s="232"/>
      <c r="J1843" s="234" t="str">
        <f t="shared" si="57"/>
        <v>-</v>
      </c>
      <c r="K1843" s="233"/>
      <c r="L1843" s="233"/>
      <c r="M1843" s="304"/>
      <c r="N1843" s="232">
        <v>1</v>
      </c>
    </row>
    <row r="1844" spans="1:14" x14ac:dyDescent="0.2">
      <c r="A1844" s="230" t="str">
        <f t="shared" si="56"/>
        <v>-</v>
      </c>
      <c r="B1844" s="231"/>
      <c r="C1844" s="232"/>
      <c r="D1844" s="232"/>
      <c r="E1844" s="232"/>
      <c r="F1844" s="232"/>
      <c r="G1844" s="232"/>
      <c r="H1844" s="232"/>
      <c r="I1844" s="232"/>
      <c r="J1844" s="234" t="str">
        <f t="shared" si="57"/>
        <v>-</v>
      </c>
      <c r="K1844" s="233"/>
      <c r="L1844" s="233"/>
      <c r="M1844" s="304"/>
      <c r="N1844" s="232">
        <v>1</v>
      </c>
    </row>
    <row r="1845" spans="1:14" x14ac:dyDescent="0.2">
      <c r="A1845" s="230" t="str">
        <f t="shared" si="56"/>
        <v>-</v>
      </c>
      <c r="B1845" s="231"/>
      <c r="C1845" s="232"/>
      <c r="D1845" s="232"/>
      <c r="E1845" s="232"/>
      <c r="F1845" s="232"/>
      <c r="G1845" s="232"/>
      <c r="H1845" s="232"/>
      <c r="I1845" s="232"/>
      <c r="J1845" s="234" t="str">
        <f t="shared" si="57"/>
        <v>-</v>
      </c>
      <c r="K1845" s="233"/>
      <c r="L1845" s="233"/>
      <c r="M1845" s="304"/>
      <c r="N1845" s="232">
        <v>1</v>
      </c>
    </row>
    <row r="1846" spans="1:14" x14ac:dyDescent="0.2">
      <c r="A1846" s="230" t="str">
        <f t="shared" si="56"/>
        <v>-</v>
      </c>
      <c r="B1846" s="231"/>
      <c r="C1846" s="232"/>
      <c r="D1846" s="232"/>
      <c r="E1846" s="232"/>
      <c r="F1846" s="232"/>
      <c r="G1846" s="232"/>
      <c r="H1846" s="232"/>
      <c r="I1846" s="232"/>
      <c r="J1846" s="234" t="str">
        <f t="shared" si="57"/>
        <v>-</v>
      </c>
      <c r="K1846" s="233"/>
      <c r="L1846" s="233"/>
      <c r="M1846" s="304"/>
      <c r="N1846" s="232">
        <v>1</v>
      </c>
    </row>
    <row r="1847" spans="1:14" x14ac:dyDescent="0.2">
      <c r="A1847" s="230" t="str">
        <f t="shared" si="56"/>
        <v>-</v>
      </c>
      <c r="B1847" s="231"/>
      <c r="C1847" s="232"/>
      <c r="D1847" s="232"/>
      <c r="E1847" s="232"/>
      <c r="F1847" s="232"/>
      <c r="G1847" s="232"/>
      <c r="H1847" s="232"/>
      <c r="I1847" s="232"/>
      <c r="J1847" s="234" t="str">
        <f t="shared" si="57"/>
        <v>-</v>
      </c>
      <c r="K1847" s="233"/>
      <c r="L1847" s="233"/>
      <c r="M1847" s="304"/>
      <c r="N1847" s="232">
        <v>1</v>
      </c>
    </row>
    <row r="1848" spans="1:14" x14ac:dyDescent="0.2">
      <c r="A1848" s="230" t="str">
        <f t="shared" si="56"/>
        <v>-</v>
      </c>
      <c r="B1848" s="231"/>
      <c r="C1848" s="232"/>
      <c r="D1848" s="232"/>
      <c r="E1848" s="232"/>
      <c r="F1848" s="232"/>
      <c r="G1848" s="232"/>
      <c r="H1848" s="232"/>
      <c r="I1848" s="232"/>
      <c r="J1848" s="234" t="str">
        <f t="shared" si="57"/>
        <v>-</v>
      </c>
      <c r="K1848" s="233"/>
      <c r="L1848" s="233"/>
      <c r="M1848" s="304"/>
      <c r="N1848" s="232">
        <v>1</v>
      </c>
    </row>
    <row r="1849" spans="1:14" x14ac:dyDescent="0.2">
      <c r="A1849" s="230" t="str">
        <f t="shared" si="56"/>
        <v>-</v>
      </c>
      <c r="B1849" s="231"/>
      <c r="C1849" s="232"/>
      <c r="D1849" s="232"/>
      <c r="E1849" s="232"/>
      <c r="F1849" s="232"/>
      <c r="G1849" s="232"/>
      <c r="H1849" s="232"/>
      <c r="I1849" s="232"/>
      <c r="J1849" s="234" t="str">
        <f t="shared" si="57"/>
        <v>-</v>
      </c>
      <c r="K1849" s="233"/>
      <c r="L1849" s="233"/>
      <c r="M1849" s="304"/>
      <c r="N1849" s="232">
        <v>1</v>
      </c>
    </row>
    <row r="1850" spans="1:14" x14ac:dyDescent="0.2">
      <c r="A1850" s="230" t="str">
        <f t="shared" si="56"/>
        <v>-</v>
      </c>
      <c r="B1850" s="231"/>
      <c r="C1850" s="232"/>
      <c r="D1850" s="232"/>
      <c r="E1850" s="232"/>
      <c r="F1850" s="232"/>
      <c r="G1850" s="232"/>
      <c r="H1850" s="232"/>
      <c r="I1850" s="232"/>
      <c r="J1850" s="234" t="str">
        <f t="shared" si="57"/>
        <v>-</v>
      </c>
      <c r="K1850" s="233"/>
      <c r="L1850" s="233"/>
      <c r="M1850" s="304"/>
      <c r="N1850" s="232">
        <v>1</v>
      </c>
    </row>
    <row r="1851" spans="1:14" x14ac:dyDescent="0.2">
      <c r="A1851" s="230" t="str">
        <f t="shared" si="56"/>
        <v>-</v>
      </c>
      <c r="B1851" s="231"/>
      <c r="C1851" s="232"/>
      <c r="D1851" s="232"/>
      <c r="E1851" s="232"/>
      <c r="F1851" s="232"/>
      <c r="G1851" s="232"/>
      <c r="H1851" s="232"/>
      <c r="I1851" s="232"/>
      <c r="J1851" s="234" t="str">
        <f t="shared" si="57"/>
        <v>-</v>
      </c>
      <c r="K1851" s="233"/>
      <c r="L1851" s="233"/>
      <c r="M1851" s="304"/>
      <c r="N1851" s="232">
        <v>1</v>
      </c>
    </row>
    <row r="1852" spans="1:14" x14ac:dyDescent="0.2">
      <c r="A1852" s="230" t="str">
        <f t="shared" si="56"/>
        <v>-</v>
      </c>
      <c r="B1852" s="231"/>
      <c r="C1852" s="232"/>
      <c r="D1852" s="232"/>
      <c r="E1852" s="232"/>
      <c r="F1852" s="232"/>
      <c r="G1852" s="232"/>
      <c r="H1852" s="232"/>
      <c r="I1852" s="232"/>
      <c r="J1852" s="234" t="str">
        <f t="shared" si="57"/>
        <v>-</v>
      </c>
      <c r="K1852" s="233"/>
      <c r="L1852" s="233"/>
      <c r="M1852" s="304"/>
      <c r="N1852" s="232">
        <v>1</v>
      </c>
    </row>
    <row r="1853" spans="1:14" x14ac:dyDescent="0.2">
      <c r="A1853" s="230" t="str">
        <f t="shared" si="56"/>
        <v>-</v>
      </c>
      <c r="B1853" s="231"/>
      <c r="C1853" s="232"/>
      <c r="D1853" s="232"/>
      <c r="E1853" s="232"/>
      <c r="F1853" s="232"/>
      <c r="G1853" s="232"/>
      <c r="H1853" s="232"/>
      <c r="I1853" s="232"/>
      <c r="J1853" s="234" t="str">
        <f t="shared" si="57"/>
        <v>-</v>
      </c>
      <c r="K1853" s="233"/>
      <c r="L1853" s="233"/>
      <c r="M1853" s="304"/>
      <c r="N1853" s="232">
        <v>1</v>
      </c>
    </row>
    <row r="1854" spans="1:14" x14ac:dyDescent="0.2">
      <c r="A1854" s="230" t="str">
        <f t="shared" si="56"/>
        <v>-</v>
      </c>
      <c r="B1854" s="231"/>
      <c r="C1854" s="232"/>
      <c r="D1854" s="232"/>
      <c r="E1854" s="232"/>
      <c r="F1854" s="232"/>
      <c r="G1854" s="232"/>
      <c r="H1854" s="232"/>
      <c r="I1854" s="232"/>
      <c r="J1854" s="234" t="str">
        <f t="shared" si="57"/>
        <v>-</v>
      </c>
      <c r="K1854" s="233"/>
      <c r="L1854" s="233"/>
      <c r="M1854" s="304"/>
      <c r="N1854" s="232">
        <v>1</v>
      </c>
    </row>
    <row r="1855" spans="1:14" x14ac:dyDescent="0.2">
      <c r="A1855" s="230" t="str">
        <f t="shared" si="56"/>
        <v>-</v>
      </c>
      <c r="B1855" s="231"/>
      <c r="C1855" s="232"/>
      <c r="D1855" s="232"/>
      <c r="E1855" s="232"/>
      <c r="F1855" s="232"/>
      <c r="G1855" s="232"/>
      <c r="H1855" s="232"/>
      <c r="I1855" s="232"/>
      <c r="J1855" s="234" t="str">
        <f t="shared" si="57"/>
        <v>-</v>
      </c>
      <c r="K1855" s="233"/>
      <c r="L1855" s="233"/>
      <c r="M1855" s="304"/>
      <c r="N1855" s="232">
        <v>1</v>
      </c>
    </row>
    <row r="1856" spans="1:14" x14ac:dyDescent="0.2">
      <c r="A1856" s="230" t="str">
        <f t="shared" si="56"/>
        <v>-</v>
      </c>
      <c r="B1856" s="231"/>
      <c r="C1856" s="232"/>
      <c r="D1856" s="232"/>
      <c r="E1856" s="232"/>
      <c r="F1856" s="232"/>
      <c r="G1856" s="232"/>
      <c r="H1856" s="232"/>
      <c r="I1856" s="232"/>
      <c r="J1856" s="234" t="str">
        <f t="shared" si="57"/>
        <v>-</v>
      </c>
      <c r="K1856" s="233"/>
      <c r="L1856" s="233"/>
      <c r="M1856" s="304"/>
      <c r="N1856" s="232">
        <v>1</v>
      </c>
    </row>
    <row r="1857" spans="1:14" x14ac:dyDescent="0.2">
      <c r="A1857" s="230" t="str">
        <f t="shared" si="56"/>
        <v>-</v>
      </c>
      <c r="B1857" s="231"/>
      <c r="C1857" s="232"/>
      <c r="D1857" s="232"/>
      <c r="E1857" s="232"/>
      <c r="F1857" s="232"/>
      <c r="G1857" s="232"/>
      <c r="H1857" s="232"/>
      <c r="I1857" s="232"/>
      <c r="J1857" s="234" t="str">
        <f t="shared" si="57"/>
        <v>-</v>
      </c>
      <c r="K1857" s="233"/>
      <c r="L1857" s="233"/>
      <c r="M1857" s="304"/>
      <c r="N1857" s="232">
        <v>1</v>
      </c>
    </row>
    <row r="1858" spans="1:14" x14ac:dyDescent="0.2">
      <c r="A1858" s="230" t="str">
        <f t="shared" si="56"/>
        <v>-</v>
      </c>
      <c r="B1858" s="231"/>
      <c r="C1858" s="232"/>
      <c r="D1858" s="232"/>
      <c r="E1858" s="232"/>
      <c r="F1858" s="232"/>
      <c r="G1858" s="232"/>
      <c r="H1858" s="232"/>
      <c r="I1858" s="232"/>
      <c r="J1858" s="234" t="str">
        <f t="shared" si="57"/>
        <v>-</v>
      </c>
      <c r="K1858" s="233"/>
      <c r="L1858" s="233"/>
      <c r="M1858" s="304"/>
      <c r="N1858" s="232">
        <v>1</v>
      </c>
    </row>
    <row r="1859" spans="1:14" x14ac:dyDescent="0.2">
      <c r="A1859" s="230" t="str">
        <f t="shared" si="56"/>
        <v>-</v>
      </c>
      <c r="B1859" s="231"/>
      <c r="C1859" s="232"/>
      <c r="D1859" s="232"/>
      <c r="E1859" s="232"/>
      <c r="F1859" s="232"/>
      <c r="G1859" s="232"/>
      <c r="H1859" s="232"/>
      <c r="I1859" s="232"/>
      <c r="J1859" s="234" t="str">
        <f t="shared" si="57"/>
        <v>-</v>
      </c>
      <c r="K1859" s="233"/>
      <c r="L1859" s="233"/>
      <c r="M1859" s="304"/>
      <c r="N1859" s="232">
        <v>1</v>
      </c>
    </row>
    <row r="1860" spans="1:14" x14ac:dyDescent="0.2">
      <c r="A1860" s="230" t="str">
        <f t="shared" si="56"/>
        <v>-</v>
      </c>
      <c r="B1860" s="231"/>
      <c r="C1860" s="232"/>
      <c r="D1860" s="232"/>
      <c r="E1860" s="232"/>
      <c r="F1860" s="232"/>
      <c r="G1860" s="232"/>
      <c r="H1860" s="232"/>
      <c r="I1860" s="232"/>
      <c r="J1860" s="234" t="str">
        <f t="shared" si="57"/>
        <v>-</v>
      </c>
      <c r="K1860" s="233"/>
      <c r="L1860" s="233"/>
      <c r="M1860" s="304"/>
      <c r="N1860" s="232">
        <v>1</v>
      </c>
    </row>
    <row r="1861" spans="1:14" x14ac:dyDescent="0.2">
      <c r="A1861" s="230" t="str">
        <f t="shared" si="56"/>
        <v>-</v>
      </c>
      <c r="B1861" s="231"/>
      <c r="C1861" s="232"/>
      <c r="D1861" s="232"/>
      <c r="E1861" s="232"/>
      <c r="F1861" s="232"/>
      <c r="G1861" s="232"/>
      <c r="H1861" s="232"/>
      <c r="I1861" s="232"/>
      <c r="J1861" s="234" t="str">
        <f t="shared" si="57"/>
        <v>-</v>
      </c>
      <c r="K1861" s="233"/>
      <c r="L1861" s="233"/>
      <c r="M1861" s="304"/>
      <c r="N1861" s="232">
        <v>1</v>
      </c>
    </row>
    <row r="1862" spans="1:14" x14ac:dyDescent="0.2">
      <c r="A1862" s="230" t="str">
        <f t="shared" ref="A1862:A1925" si="58">IF(B1862=0,"-",VALUE(LEFT(B1862,4)))</f>
        <v>-</v>
      </c>
      <c r="B1862" s="231"/>
      <c r="C1862" s="232"/>
      <c r="D1862" s="232"/>
      <c r="E1862" s="232"/>
      <c r="F1862" s="232"/>
      <c r="G1862" s="232"/>
      <c r="H1862" s="232"/>
      <c r="I1862" s="232"/>
      <c r="J1862" s="234" t="str">
        <f t="shared" ref="J1862:J1925" si="59">IF($I1862=0,"-",VLOOKUP($I1862,ListaObligatiuniFataDeAngajati,2,0))</f>
        <v>-</v>
      </c>
      <c r="K1862" s="233"/>
      <c r="L1862" s="233"/>
      <c r="M1862" s="304"/>
      <c r="N1862" s="232">
        <v>1</v>
      </c>
    </row>
    <row r="1863" spans="1:14" x14ac:dyDescent="0.2">
      <c r="A1863" s="230" t="str">
        <f t="shared" si="58"/>
        <v>-</v>
      </c>
      <c r="B1863" s="231"/>
      <c r="C1863" s="232"/>
      <c r="D1863" s="232"/>
      <c r="E1863" s="232"/>
      <c r="F1863" s="232"/>
      <c r="G1863" s="232"/>
      <c r="H1863" s="232"/>
      <c r="I1863" s="232"/>
      <c r="J1863" s="234" t="str">
        <f t="shared" si="59"/>
        <v>-</v>
      </c>
      <c r="K1863" s="233"/>
      <c r="L1863" s="233"/>
      <c r="M1863" s="304"/>
      <c r="N1863" s="232">
        <v>1</v>
      </c>
    </row>
    <row r="1864" spans="1:14" x14ac:dyDescent="0.2">
      <c r="A1864" s="230" t="str">
        <f t="shared" si="58"/>
        <v>-</v>
      </c>
      <c r="B1864" s="231"/>
      <c r="C1864" s="232"/>
      <c r="D1864" s="232"/>
      <c r="E1864" s="232"/>
      <c r="F1864" s="232"/>
      <c r="G1864" s="232"/>
      <c r="H1864" s="232"/>
      <c r="I1864" s="232"/>
      <c r="J1864" s="234" t="str">
        <f t="shared" si="59"/>
        <v>-</v>
      </c>
      <c r="K1864" s="233"/>
      <c r="L1864" s="233"/>
      <c r="M1864" s="304"/>
      <c r="N1864" s="232">
        <v>1</v>
      </c>
    </row>
    <row r="1865" spans="1:14" x14ac:dyDescent="0.2">
      <c r="A1865" s="230" t="str">
        <f t="shared" si="58"/>
        <v>-</v>
      </c>
      <c r="B1865" s="231"/>
      <c r="C1865" s="232"/>
      <c r="D1865" s="232"/>
      <c r="E1865" s="232"/>
      <c r="F1865" s="232"/>
      <c r="G1865" s="232"/>
      <c r="H1865" s="232"/>
      <c r="I1865" s="232"/>
      <c r="J1865" s="234" t="str">
        <f t="shared" si="59"/>
        <v>-</v>
      </c>
      <c r="K1865" s="233"/>
      <c r="L1865" s="233"/>
      <c r="M1865" s="304"/>
      <c r="N1865" s="232">
        <v>1</v>
      </c>
    </row>
    <row r="1866" spans="1:14" x14ac:dyDescent="0.2">
      <c r="A1866" s="230" t="str">
        <f t="shared" si="58"/>
        <v>-</v>
      </c>
      <c r="B1866" s="231"/>
      <c r="C1866" s="232"/>
      <c r="D1866" s="232"/>
      <c r="E1866" s="232"/>
      <c r="F1866" s="232"/>
      <c r="G1866" s="232"/>
      <c r="H1866" s="232"/>
      <c r="I1866" s="232"/>
      <c r="J1866" s="234" t="str">
        <f t="shared" si="59"/>
        <v>-</v>
      </c>
      <c r="K1866" s="233"/>
      <c r="L1866" s="233"/>
      <c r="M1866" s="304"/>
      <c r="N1866" s="232">
        <v>1</v>
      </c>
    </row>
    <row r="1867" spans="1:14" x14ac:dyDescent="0.2">
      <c r="A1867" s="230" t="str">
        <f t="shared" si="58"/>
        <v>-</v>
      </c>
      <c r="B1867" s="231"/>
      <c r="C1867" s="232"/>
      <c r="D1867" s="232"/>
      <c r="E1867" s="232"/>
      <c r="F1867" s="232"/>
      <c r="G1867" s="232"/>
      <c r="H1867" s="232"/>
      <c r="I1867" s="232"/>
      <c r="J1867" s="234" t="str">
        <f t="shared" si="59"/>
        <v>-</v>
      </c>
      <c r="K1867" s="233"/>
      <c r="L1867" s="233"/>
      <c r="M1867" s="304"/>
      <c r="N1867" s="232">
        <v>1</v>
      </c>
    </row>
    <row r="1868" spans="1:14" x14ac:dyDescent="0.2">
      <c r="A1868" s="230" t="str">
        <f t="shared" si="58"/>
        <v>-</v>
      </c>
      <c r="B1868" s="231"/>
      <c r="C1868" s="232"/>
      <c r="D1868" s="232"/>
      <c r="E1868" s="232"/>
      <c r="F1868" s="232"/>
      <c r="G1868" s="232"/>
      <c r="H1868" s="232"/>
      <c r="I1868" s="232"/>
      <c r="J1868" s="234" t="str">
        <f t="shared" si="59"/>
        <v>-</v>
      </c>
      <c r="K1868" s="233"/>
      <c r="L1868" s="233"/>
      <c r="M1868" s="304"/>
      <c r="N1868" s="232">
        <v>1</v>
      </c>
    </row>
    <row r="1869" spans="1:14" x14ac:dyDescent="0.2">
      <c r="A1869" s="230" t="str">
        <f t="shared" si="58"/>
        <v>-</v>
      </c>
      <c r="B1869" s="231"/>
      <c r="C1869" s="232"/>
      <c r="D1869" s="232"/>
      <c r="E1869" s="232"/>
      <c r="F1869" s="232"/>
      <c r="G1869" s="232"/>
      <c r="H1869" s="232"/>
      <c r="I1869" s="232"/>
      <c r="J1869" s="234" t="str">
        <f t="shared" si="59"/>
        <v>-</v>
      </c>
      <c r="K1869" s="233"/>
      <c r="L1869" s="233"/>
      <c r="M1869" s="304"/>
      <c r="N1869" s="232">
        <v>1</v>
      </c>
    </row>
    <row r="1870" spans="1:14" x14ac:dyDescent="0.2">
      <c r="A1870" s="230" t="str">
        <f t="shared" si="58"/>
        <v>-</v>
      </c>
      <c r="B1870" s="231"/>
      <c r="C1870" s="232"/>
      <c r="D1870" s="232"/>
      <c r="E1870" s="232"/>
      <c r="F1870" s="232"/>
      <c r="G1870" s="232"/>
      <c r="H1870" s="232"/>
      <c r="I1870" s="232"/>
      <c r="J1870" s="234" t="str">
        <f t="shared" si="59"/>
        <v>-</v>
      </c>
      <c r="K1870" s="233"/>
      <c r="L1870" s="233"/>
      <c r="M1870" s="304"/>
      <c r="N1870" s="232">
        <v>1</v>
      </c>
    </row>
    <row r="1871" spans="1:14" x14ac:dyDescent="0.2">
      <c r="A1871" s="230" t="str">
        <f t="shared" si="58"/>
        <v>-</v>
      </c>
      <c r="B1871" s="231"/>
      <c r="C1871" s="232"/>
      <c r="D1871" s="232"/>
      <c r="E1871" s="232"/>
      <c r="F1871" s="232"/>
      <c r="G1871" s="232"/>
      <c r="H1871" s="232"/>
      <c r="I1871" s="232"/>
      <c r="J1871" s="234" t="str">
        <f t="shared" si="59"/>
        <v>-</v>
      </c>
      <c r="K1871" s="233"/>
      <c r="L1871" s="233"/>
      <c r="M1871" s="304"/>
      <c r="N1871" s="232">
        <v>1</v>
      </c>
    </row>
    <row r="1872" spans="1:14" x14ac:dyDescent="0.2">
      <c r="A1872" s="230" t="str">
        <f t="shared" si="58"/>
        <v>-</v>
      </c>
      <c r="B1872" s="231"/>
      <c r="C1872" s="232"/>
      <c r="D1872" s="232"/>
      <c r="E1872" s="232"/>
      <c r="F1872" s="232"/>
      <c r="G1872" s="232"/>
      <c r="H1872" s="232"/>
      <c r="I1872" s="232"/>
      <c r="J1872" s="234" t="str">
        <f t="shared" si="59"/>
        <v>-</v>
      </c>
      <c r="K1872" s="233"/>
      <c r="L1872" s="233"/>
      <c r="M1872" s="304"/>
      <c r="N1872" s="232">
        <v>1</v>
      </c>
    </row>
    <row r="1873" spans="1:14" x14ac:dyDescent="0.2">
      <c r="A1873" s="230" t="str">
        <f t="shared" si="58"/>
        <v>-</v>
      </c>
      <c r="B1873" s="231"/>
      <c r="C1873" s="232"/>
      <c r="D1873" s="232"/>
      <c r="E1873" s="232"/>
      <c r="F1873" s="232"/>
      <c r="G1873" s="232"/>
      <c r="H1873" s="232"/>
      <c r="I1873" s="232"/>
      <c r="J1873" s="234" t="str">
        <f t="shared" si="59"/>
        <v>-</v>
      </c>
      <c r="K1873" s="233"/>
      <c r="L1873" s="233"/>
      <c r="M1873" s="304"/>
      <c r="N1873" s="232">
        <v>1</v>
      </c>
    </row>
    <row r="1874" spans="1:14" x14ac:dyDescent="0.2">
      <c r="A1874" s="230" t="str">
        <f t="shared" si="58"/>
        <v>-</v>
      </c>
      <c r="B1874" s="231"/>
      <c r="C1874" s="232"/>
      <c r="D1874" s="232"/>
      <c r="E1874" s="232"/>
      <c r="F1874" s="232"/>
      <c r="G1874" s="232"/>
      <c r="H1874" s="232"/>
      <c r="I1874" s="232"/>
      <c r="J1874" s="234" t="str">
        <f t="shared" si="59"/>
        <v>-</v>
      </c>
      <c r="K1874" s="233"/>
      <c r="L1874" s="233"/>
      <c r="M1874" s="304"/>
      <c r="N1874" s="232">
        <v>1</v>
      </c>
    </row>
    <row r="1875" spans="1:14" x14ac:dyDescent="0.2">
      <c r="A1875" s="230" t="str">
        <f t="shared" si="58"/>
        <v>-</v>
      </c>
      <c r="B1875" s="231"/>
      <c r="C1875" s="232"/>
      <c r="D1875" s="232"/>
      <c r="E1875" s="232"/>
      <c r="F1875" s="232"/>
      <c r="G1875" s="232"/>
      <c r="H1875" s="232"/>
      <c r="I1875" s="232"/>
      <c r="J1875" s="234" t="str">
        <f t="shared" si="59"/>
        <v>-</v>
      </c>
      <c r="K1875" s="233"/>
      <c r="L1875" s="233"/>
      <c r="M1875" s="304"/>
      <c r="N1875" s="232">
        <v>1</v>
      </c>
    </row>
    <row r="1876" spans="1:14" x14ac:dyDescent="0.2">
      <c r="A1876" s="230" t="str">
        <f t="shared" si="58"/>
        <v>-</v>
      </c>
      <c r="B1876" s="231"/>
      <c r="C1876" s="232"/>
      <c r="D1876" s="232"/>
      <c r="E1876" s="232"/>
      <c r="F1876" s="232"/>
      <c r="G1876" s="232"/>
      <c r="H1876" s="232"/>
      <c r="I1876" s="232"/>
      <c r="J1876" s="234" t="str">
        <f t="shared" si="59"/>
        <v>-</v>
      </c>
      <c r="K1876" s="233"/>
      <c r="L1876" s="233"/>
      <c r="M1876" s="304"/>
      <c r="N1876" s="232">
        <v>1</v>
      </c>
    </row>
    <row r="1877" spans="1:14" x14ac:dyDescent="0.2">
      <c r="A1877" s="230" t="str">
        <f t="shared" si="58"/>
        <v>-</v>
      </c>
      <c r="B1877" s="231"/>
      <c r="C1877" s="232"/>
      <c r="D1877" s="232"/>
      <c r="E1877" s="232"/>
      <c r="F1877" s="232"/>
      <c r="G1877" s="232"/>
      <c r="H1877" s="232"/>
      <c r="I1877" s="232"/>
      <c r="J1877" s="234" t="str">
        <f t="shared" si="59"/>
        <v>-</v>
      </c>
      <c r="K1877" s="233"/>
      <c r="L1877" s="233"/>
      <c r="M1877" s="304"/>
      <c r="N1877" s="232">
        <v>1</v>
      </c>
    </row>
    <row r="1878" spans="1:14" x14ac:dyDescent="0.2">
      <c r="A1878" s="230" t="str">
        <f t="shared" si="58"/>
        <v>-</v>
      </c>
      <c r="B1878" s="231"/>
      <c r="C1878" s="232"/>
      <c r="D1878" s="232"/>
      <c r="E1878" s="232"/>
      <c r="F1878" s="232"/>
      <c r="G1878" s="232"/>
      <c r="H1878" s="232"/>
      <c r="I1878" s="232"/>
      <c r="J1878" s="234" t="str">
        <f t="shared" si="59"/>
        <v>-</v>
      </c>
      <c r="K1878" s="233"/>
      <c r="L1878" s="233"/>
      <c r="M1878" s="304"/>
      <c r="N1878" s="232">
        <v>1</v>
      </c>
    </row>
    <row r="1879" spans="1:14" x14ac:dyDescent="0.2">
      <c r="A1879" s="230" t="str">
        <f t="shared" si="58"/>
        <v>-</v>
      </c>
      <c r="B1879" s="231"/>
      <c r="C1879" s="232"/>
      <c r="D1879" s="232"/>
      <c r="E1879" s="232"/>
      <c r="F1879" s="232"/>
      <c r="G1879" s="232"/>
      <c r="H1879" s="232"/>
      <c r="I1879" s="232"/>
      <c r="J1879" s="234" t="str">
        <f t="shared" si="59"/>
        <v>-</v>
      </c>
      <c r="K1879" s="233"/>
      <c r="L1879" s="233"/>
      <c r="M1879" s="304"/>
      <c r="N1879" s="232">
        <v>1</v>
      </c>
    </row>
    <row r="1880" spans="1:14" x14ac:dyDescent="0.2">
      <c r="A1880" s="230" t="str">
        <f t="shared" si="58"/>
        <v>-</v>
      </c>
      <c r="B1880" s="231"/>
      <c r="C1880" s="232"/>
      <c r="D1880" s="232"/>
      <c r="E1880" s="232"/>
      <c r="F1880" s="232"/>
      <c r="G1880" s="232"/>
      <c r="H1880" s="232"/>
      <c r="I1880" s="232"/>
      <c r="J1880" s="234" t="str">
        <f t="shared" si="59"/>
        <v>-</v>
      </c>
      <c r="K1880" s="233"/>
      <c r="L1880" s="233"/>
      <c r="M1880" s="304"/>
      <c r="N1880" s="232">
        <v>1</v>
      </c>
    </row>
    <row r="1881" spans="1:14" x14ac:dyDescent="0.2">
      <c r="A1881" s="230" t="str">
        <f t="shared" si="58"/>
        <v>-</v>
      </c>
      <c r="B1881" s="231"/>
      <c r="C1881" s="232"/>
      <c r="D1881" s="232"/>
      <c r="E1881" s="232"/>
      <c r="F1881" s="232"/>
      <c r="G1881" s="232"/>
      <c r="H1881" s="232"/>
      <c r="I1881" s="232"/>
      <c r="J1881" s="234" t="str">
        <f t="shared" si="59"/>
        <v>-</v>
      </c>
      <c r="K1881" s="233"/>
      <c r="L1881" s="233"/>
      <c r="M1881" s="304"/>
      <c r="N1881" s="232">
        <v>1</v>
      </c>
    </row>
    <row r="1882" spans="1:14" x14ac:dyDescent="0.2">
      <c r="A1882" s="230" t="str">
        <f t="shared" si="58"/>
        <v>-</v>
      </c>
      <c r="B1882" s="231"/>
      <c r="C1882" s="232"/>
      <c r="D1882" s="232"/>
      <c r="E1882" s="232"/>
      <c r="F1882" s="232"/>
      <c r="G1882" s="232"/>
      <c r="H1882" s="232"/>
      <c r="I1882" s="232"/>
      <c r="J1882" s="234" t="str">
        <f t="shared" si="59"/>
        <v>-</v>
      </c>
      <c r="K1882" s="233"/>
      <c r="L1882" s="233"/>
      <c r="M1882" s="304"/>
      <c r="N1882" s="232">
        <v>1</v>
      </c>
    </row>
    <row r="1883" spans="1:14" x14ac:dyDescent="0.2">
      <c r="A1883" s="230" t="str">
        <f t="shared" si="58"/>
        <v>-</v>
      </c>
      <c r="B1883" s="231"/>
      <c r="C1883" s="232"/>
      <c r="D1883" s="232"/>
      <c r="E1883" s="232"/>
      <c r="F1883" s="232"/>
      <c r="G1883" s="232"/>
      <c r="H1883" s="232"/>
      <c r="I1883" s="232"/>
      <c r="J1883" s="234" t="str">
        <f t="shared" si="59"/>
        <v>-</v>
      </c>
      <c r="K1883" s="233"/>
      <c r="L1883" s="233"/>
      <c r="M1883" s="304"/>
      <c r="N1883" s="232">
        <v>1</v>
      </c>
    </row>
    <row r="1884" spans="1:14" x14ac:dyDescent="0.2">
      <c r="A1884" s="230" t="str">
        <f t="shared" si="58"/>
        <v>-</v>
      </c>
      <c r="B1884" s="231"/>
      <c r="C1884" s="232"/>
      <c r="D1884" s="232"/>
      <c r="E1884" s="232"/>
      <c r="F1884" s="232"/>
      <c r="G1884" s="232"/>
      <c r="H1884" s="232"/>
      <c r="I1884" s="232"/>
      <c r="J1884" s="234" t="str">
        <f t="shared" si="59"/>
        <v>-</v>
      </c>
      <c r="K1884" s="233"/>
      <c r="L1884" s="233"/>
      <c r="M1884" s="304"/>
      <c r="N1884" s="232">
        <v>1</v>
      </c>
    </row>
    <row r="1885" spans="1:14" x14ac:dyDescent="0.2">
      <c r="A1885" s="230" t="str">
        <f t="shared" si="58"/>
        <v>-</v>
      </c>
      <c r="B1885" s="231"/>
      <c r="C1885" s="232"/>
      <c r="D1885" s="232"/>
      <c r="E1885" s="232"/>
      <c r="F1885" s="232"/>
      <c r="G1885" s="232"/>
      <c r="H1885" s="232"/>
      <c r="I1885" s="232"/>
      <c r="J1885" s="234" t="str">
        <f t="shared" si="59"/>
        <v>-</v>
      </c>
      <c r="K1885" s="233"/>
      <c r="L1885" s="233"/>
      <c r="M1885" s="304"/>
      <c r="N1885" s="232">
        <v>1</v>
      </c>
    </row>
    <row r="1886" spans="1:14" x14ac:dyDescent="0.2">
      <c r="A1886" s="230" t="str">
        <f t="shared" si="58"/>
        <v>-</v>
      </c>
      <c r="B1886" s="231"/>
      <c r="C1886" s="232"/>
      <c r="D1886" s="232"/>
      <c r="E1886" s="232"/>
      <c r="F1886" s="232"/>
      <c r="G1886" s="232"/>
      <c r="H1886" s="232"/>
      <c r="I1886" s="232"/>
      <c r="J1886" s="234" t="str">
        <f t="shared" si="59"/>
        <v>-</v>
      </c>
      <c r="K1886" s="233"/>
      <c r="L1886" s="233"/>
      <c r="M1886" s="304"/>
      <c r="N1886" s="232">
        <v>1</v>
      </c>
    </row>
    <row r="1887" spans="1:14" x14ac:dyDescent="0.2">
      <c r="A1887" s="230" t="str">
        <f t="shared" si="58"/>
        <v>-</v>
      </c>
      <c r="B1887" s="231"/>
      <c r="C1887" s="232"/>
      <c r="D1887" s="232"/>
      <c r="E1887" s="232"/>
      <c r="F1887" s="232"/>
      <c r="G1887" s="232"/>
      <c r="H1887" s="232"/>
      <c r="I1887" s="232"/>
      <c r="J1887" s="234" t="str">
        <f t="shared" si="59"/>
        <v>-</v>
      </c>
      <c r="K1887" s="233"/>
      <c r="L1887" s="233"/>
      <c r="M1887" s="304"/>
      <c r="N1887" s="232">
        <v>1</v>
      </c>
    </row>
    <row r="1888" spans="1:14" x14ac:dyDescent="0.2">
      <c r="A1888" s="230" t="str">
        <f t="shared" si="58"/>
        <v>-</v>
      </c>
      <c r="B1888" s="231"/>
      <c r="C1888" s="232"/>
      <c r="D1888" s="232"/>
      <c r="E1888" s="232"/>
      <c r="F1888" s="232"/>
      <c r="G1888" s="232"/>
      <c r="H1888" s="232"/>
      <c r="I1888" s="232"/>
      <c r="J1888" s="234" t="str">
        <f t="shared" si="59"/>
        <v>-</v>
      </c>
      <c r="K1888" s="233"/>
      <c r="L1888" s="233"/>
      <c r="M1888" s="304"/>
      <c r="N1888" s="232">
        <v>1</v>
      </c>
    </row>
    <row r="1889" spans="1:14" x14ac:dyDescent="0.2">
      <c r="A1889" s="230" t="str">
        <f t="shared" si="58"/>
        <v>-</v>
      </c>
      <c r="B1889" s="231"/>
      <c r="C1889" s="232"/>
      <c r="D1889" s="232"/>
      <c r="E1889" s="232"/>
      <c r="F1889" s="232"/>
      <c r="G1889" s="232"/>
      <c r="H1889" s="232"/>
      <c r="I1889" s="232"/>
      <c r="J1889" s="234" t="str">
        <f t="shared" si="59"/>
        <v>-</v>
      </c>
      <c r="K1889" s="233"/>
      <c r="L1889" s="233"/>
      <c r="M1889" s="304"/>
      <c r="N1889" s="232">
        <v>1</v>
      </c>
    </row>
    <row r="1890" spans="1:14" x14ac:dyDescent="0.2">
      <c r="A1890" s="230" t="str">
        <f t="shared" si="58"/>
        <v>-</v>
      </c>
      <c r="B1890" s="231"/>
      <c r="C1890" s="232"/>
      <c r="D1890" s="232"/>
      <c r="E1890" s="232"/>
      <c r="F1890" s="232"/>
      <c r="G1890" s="232"/>
      <c r="H1890" s="232"/>
      <c r="I1890" s="232"/>
      <c r="J1890" s="234" t="str">
        <f t="shared" si="59"/>
        <v>-</v>
      </c>
      <c r="K1890" s="233"/>
      <c r="L1890" s="233"/>
      <c r="M1890" s="304"/>
      <c r="N1890" s="232">
        <v>1</v>
      </c>
    </row>
    <row r="1891" spans="1:14" x14ac:dyDescent="0.2">
      <c r="A1891" s="230" t="str">
        <f t="shared" si="58"/>
        <v>-</v>
      </c>
      <c r="B1891" s="231"/>
      <c r="C1891" s="232"/>
      <c r="D1891" s="232"/>
      <c r="E1891" s="232"/>
      <c r="F1891" s="232"/>
      <c r="G1891" s="232"/>
      <c r="H1891" s="232"/>
      <c r="I1891" s="232"/>
      <c r="J1891" s="234" t="str">
        <f t="shared" si="59"/>
        <v>-</v>
      </c>
      <c r="K1891" s="233"/>
      <c r="L1891" s="233"/>
      <c r="M1891" s="304"/>
      <c r="N1891" s="232">
        <v>1</v>
      </c>
    </row>
    <row r="1892" spans="1:14" x14ac:dyDescent="0.2">
      <c r="A1892" s="230" t="str">
        <f t="shared" si="58"/>
        <v>-</v>
      </c>
      <c r="B1892" s="231"/>
      <c r="C1892" s="232"/>
      <c r="D1892" s="232"/>
      <c r="E1892" s="232"/>
      <c r="F1892" s="232"/>
      <c r="G1892" s="232"/>
      <c r="H1892" s="232"/>
      <c r="I1892" s="232"/>
      <c r="J1892" s="234" t="str">
        <f t="shared" si="59"/>
        <v>-</v>
      </c>
      <c r="K1892" s="233"/>
      <c r="L1892" s="233"/>
      <c r="M1892" s="304"/>
      <c r="N1892" s="232">
        <v>1</v>
      </c>
    </row>
    <row r="1893" spans="1:14" x14ac:dyDescent="0.2">
      <c r="A1893" s="230" t="str">
        <f t="shared" si="58"/>
        <v>-</v>
      </c>
      <c r="B1893" s="231"/>
      <c r="C1893" s="232"/>
      <c r="D1893" s="232"/>
      <c r="E1893" s="232"/>
      <c r="F1893" s="232"/>
      <c r="G1893" s="232"/>
      <c r="H1893" s="232"/>
      <c r="I1893" s="232"/>
      <c r="J1893" s="234" t="str">
        <f t="shared" si="59"/>
        <v>-</v>
      </c>
      <c r="K1893" s="233"/>
      <c r="L1893" s="233"/>
      <c r="M1893" s="304"/>
      <c r="N1893" s="232">
        <v>1</v>
      </c>
    </row>
    <row r="1894" spans="1:14" x14ac:dyDescent="0.2">
      <c r="A1894" s="230" t="str">
        <f t="shared" si="58"/>
        <v>-</v>
      </c>
      <c r="B1894" s="231"/>
      <c r="C1894" s="232"/>
      <c r="D1894" s="232"/>
      <c r="E1894" s="232"/>
      <c r="F1894" s="232"/>
      <c r="G1894" s="232"/>
      <c r="H1894" s="232"/>
      <c r="I1894" s="232"/>
      <c r="J1894" s="234" t="str">
        <f t="shared" si="59"/>
        <v>-</v>
      </c>
      <c r="K1894" s="233"/>
      <c r="L1894" s="233"/>
      <c r="M1894" s="304"/>
      <c r="N1894" s="232">
        <v>1</v>
      </c>
    </row>
    <row r="1895" spans="1:14" x14ac:dyDescent="0.2">
      <c r="A1895" s="230" t="str">
        <f t="shared" si="58"/>
        <v>-</v>
      </c>
      <c r="B1895" s="231"/>
      <c r="C1895" s="232"/>
      <c r="D1895" s="232"/>
      <c r="E1895" s="232"/>
      <c r="F1895" s="232"/>
      <c r="G1895" s="232"/>
      <c r="H1895" s="232"/>
      <c r="I1895" s="232"/>
      <c r="J1895" s="234" t="str">
        <f t="shared" si="59"/>
        <v>-</v>
      </c>
      <c r="K1895" s="233"/>
      <c r="L1895" s="233"/>
      <c r="M1895" s="304"/>
      <c r="N1895" s="232">
        <v>1</v>
      </c>
    </row>
    <row r="1896" spans="1:14" x14ac:dyDescent="0.2">
      <c r="A1896" s="230" t="str">
        <f t="shared" si="58"/>
        <v>-</v>
      </c>
      <c r="B1896" s="231"/>
      <c r="C1896" s="232"/>
      <c r="D1896" s="232"/>
      <c r="E1896" s="232"/>
      <c r="F1896" s="232"/>
      <c r="G1896" s="232"/>
      <c r="H1896" s="232"/>
      <c r="I1896" s="232"/>
      <c r="J1896" s="234" t="str">
        <f t="shared" si="59"/>
        <v>-</v>
      </c>
      <c r="K1896" s="233"/>
      <c r="L1896" s="233"/>
      <c r="M1896" s="304"/>
      <c r="N1896" s="232">
        <v>1</v>
      </c>
    </row>
    <row r="1897" spans="1:14" x14ac:dyDescent="0.2">
      <c r="A1897" s="230" t="str">
        <f t="shared" si="58"/>
        <v>-</v>
      </c>
      <c r="B1897" s="231"/>
      <c r="C1897" s="232"/>
      <c r="D1897" s="232"/>
      <c r="E1897" s="232"/>
      <c r="F1897" s="232"/>
      <c r="G1897" s="232"/>
      <c r="H1897" s="232"/>
      <c r="I1897" s="232"/>
      <c r="J1897" s="234" t="str">
        <f t="shared" si="59"/>
        <v>-</v>
      </c>
      <c r="K1897" s="233"/>
      <c r="L1897" s="233"/>
      <c r="M1897" s="304"/>
      <c r="N1897" s="232">
        <v>1</v>
      </c>
    </row>
    <row r="1898" spans="1:14" x14ac:dyDescent="0.2">
      <c r="A1898" s="230" t="str">
        <f t="shared" si="58"/>
        <v>-</v>
      </c>
      <c r="B1898" s="231"/>
      <c r="C1898" s="232"/>
      <c r="D1898" s="232"/>
      <c r="E1898" s="232"/>
      <c r="F1898" s="232"/>
      <c r="G1898" s="232"/>
      <c r="H1898" s="232"/>
      <c r="I1898" s="232"/>
      <c r="J1898" s="234" t="str">
        <f t="shared" si="59"/>
        <v>-</v>
      </c>
      <c r="K1898" s="233"/>
      <c r="L1898" s="233"/>
      <c r="M1898" s="304"/>
      <c r="N1898" s="232">
        <v>1</v>
      </c>
    </row>
    <row r="1899" spans="1:14" x14ac:dyDescent="0.2">
      <c r="A1899" s="230" t="str">
        <f t="shared" si="58"/>
        <v>-</v>
      </c>
      <c r="B1899" s="231"/>
      <c r="C1899" s="232"/>
      <c r="D1899" s="232"/>
      <c r="E1899" s="232"/>
      <c r="F1899" s="232"/>
      <c r="G1899" s="232"/>
      <c r="H1899" s="232"/>
      <c r="I1899" s="232"/>
      <c r="J1899" s="234" t="str">
        <f t="shared" si="59"/>
        <v>-</v>
      </c>
      <c r="K1899" s="233"/>
      <c r="L1899" s="233"/>
      <c r="M1899" s="304"/>
      <c r="N1899" s="232">
        <v>1</v>
      </c>
    </row>
    <row r="1900" spans="1:14" x14ac:dyDescent="0.2">
      <c r="A1900" s="230" t="str">
        <f t="shared" si="58"/>
        <v>-</v>
      </c>
      <c r="B1900" s="231"/>
      <c r="C1900" s="232"/>
      <c r="D1900" s="232"/>
      <c r="E1900" s="232"/>
      <c r="F1900" s="232"/>
      <c r="G1900" s="232"/>
      <c r="H1900" s="232"/>
      <c r="I1900" s="232"/>
      <c r="J1900" s="234" t="str">
        <f t="shared" si="59"/>
        <v>-</v>
      </c>
      <c r="K1900" s="233"/>
      <c r="L1900" s="233"/>
      <c r="M1900" s="304"/>
      <c r="N1900" s="232">
        <v>1</v>
      </c>
    </row>
    <row r="1901" spans="1:14" x14ac:dyDescent="0.2">
      <c r="A1901" s="230" t="str">
        <f t="shared" si="58"/>
        <v>-</v>
      </c>
      <c r="B1901" s="231"/>
      <c r="C1901" s="232"/>
      <c r="D1901" s="232"/>
      <c r="E1901" s="232"/>
      <c r="F1901" s="232"/>
      <c r="G1901" s="232"/>
      <c r="H1901" s="232"/>
      <c r="I1901" s="232"/>
      <c r="J1901" s="234" t="str">
        <f t="shared" si="59"/>
        <v>-</v>
      </c>
      <c r="K1901" s="233"/>
      <c r="L1901" s="233"/>
      <c r="M1901" s="304"/>
      <c r="N1901" s="232">
        <v>1</v>
      </c>
    </row>
    <row r="1902" spans="1:14" x14ac:dyDescent="0.2">
      <c r="A1902" s="230" t="str">
        <f t="shared" si="58"/>
        <v>-</v>
      </c>
      <c r="B1902" s="231"/>
      <c r="C1902" s="232"/>
      <c r="D1902" s="232"/>
      <c r="E1902" s="232"/>
      <c r="F1902" s="232"/>
      <c r="G1902" s="232"/>
      <c r="H1902" s="232"/>
      <c r="I1902" s="232"/>
      <c r="J1902" s="234" t="str">
        <f t="shared" si="59"/>
        <v>-</v>
      </c>
      <c r="K1902" s="233"/>
      <c r="L1902" s="233"/>
      <c r="M1902" s="304"/>
      <c r="N1902" s="232">
        <v>1</v>
      </c>
    </row>
    <row r="1903" spans="1:14" x14ac:dyDescent="0.2">
      <c r="A1903" s="230" t="str">
        <f t="shared" si="58"/>
        <v>-</v>
      </c>
      <c r="B1903" s="231"/>
      <c r="C1903" s="232"/>
      <c r="D1903" s="232"/>
      <c r="E1903" s="232"/>
      <c r="F1903" s="232"/>
      <c r="G1903" s="232"/>
      <c r="H1903" s="232"/>
      <c r="I1903" s="232"/>
      <c r="J1903" s="234" t="str">
        <f t="shared" si="59"/>
        <v>-</v>
      </c>
      <c r="K1903" s="233"/>
      <c r="L1903" s="233"/>
      <c r="M1903" s="304"/>
      <c r="N1903" s="232">
        <v>1</v>
      </c>
    </row>
    <row r="1904" spans="1:14" x14ac:dyDescent="0.2">
      <c r="A1904" s="230" t="str">
        <f t="shared" si="58"/>
        <v>-</v>
      </c>
      <c r="B1904" s="231"/>
      <c r="C1904" s="232"/>
      <c r="D1904" s="232"/>
      <c r="E1904" s="232"/>
      <c r="F1904" s="232"/>
      <c r="G1904" s="232"/>
      <c r="H1904" s="232"/>
      <c r="I1904" s="232"/>
      <c r="J1904" s="234" t="str">
        <f t="shared" si="59"/>
        <v>-</v>
      </c>
      <c r="K1904" s="233"/>
      <c r="L1904" s="233"/>
      <c r="M1904" s="304"/>
      <c r="N1904" s="232">
        <v>1</v>
      </c>
    </row>
    <row r="1905" spans="1:14" x14ac:dyDescent="0.2">
      <c r="A1905" s="230" t="str">
        <f t="shared" si="58"/>
        <v>-</v>
      </c>
      <c r="B1905" s="231"/>
      <c r="C1905" s="232"/>
      <c r="D1905" s="232"/>
      <c r="E1905" s="232"/>
      <c r="F1905" s="232"/>
      <c r="G1905" s="232"/>
      <c r="H1905" s="232"/>
      <c r="I1905" s="232"/>
      <c r="J1905" s="234" t="str">
        <f t="shared" si="59"/>
        <v>-</v>
      </c>
      <c r="K1905" s="233"/>
      <c r="L1905" s="233"/>
      <c r="M1905" s="304"/>
      <c r="N1905" s="232">
        <v>1</v>
      </c>
    </row>
    <row r="1906" spans="1:14" x14ac:dyDescent="0.2">
      <c r="A1906" s="230" t="str">
        <f t="shared" si="58"/>
        <v>-</v>
      </c>
      <c r="B1906" s="231"/>
      <c r="C1906" s="232"/>
      <c r="D1906" s="232"/>
      <c r="E1906" s="232"/>
      <c r="F1906" s="232"/>
      <c r="G1906" s="232"/>
      <c r="H1906" s="232"/>
      <c r="I1906" s="232"/>
      <c r="J1906" s="234" t="str">
        <f t="shared" si="59"/>
        <v>-</v>
      </c>
      <c r="K1906" s="233"/>
      <c r="L1906" s="233"/>
      <c r="M1906" s="304"/>
      <c r="N1906" s="232">
        <v>1</v>
      </c>
    </row>
    <row r="1907" spans="1:14" x14ac:dyDescent="0.2">
      <c r="A1907" s="230" t="str">
        <f t="shared" si="58"/>
        <v>-</v>
      </c>
      <c r="B1907" s="231"/>
      <c r="C1907" s="232"/>
      <c r="D1907" s="232"/>
      <c r="E1907" s="232"/>
      <c r="F1907" s="232"/>
      <c r="G1907" s="232"/>
      <c r="H1907" s="232"/>
      <c r="I1907" s="232"/>
      <c r="J1907" s="234" t="str">
        <f t="shared" si="59"/>
        <v>-</v>
      </c>
      <c r="K1907" s="233"/>
      <c r="L1907" s="233"/>
      <c r="M1907" s="304"/>
      <c r="N1907" s="232">
        <v>1</v>
      </c>
    </row>
    <row r="1908" spans="1:14" x14ac:dyDescent="0.2">
      <c r="A1908" s="230" t="str">
        <f t="shared" si="58"/>
        <v>-</v>
      </c>
      <c r="B1908" s="231"/>
      <c r="C1908" s="232"/>
      <c r="D1908" s="232"/>
      <c r="E1908" s="232"/>
      <c r="F1908" s="232"/>
      <c r="G1908" s="232"/>
      <c r="H1908" s="232"/>
      <c r="I1908" s="232"/>
      <c r="J1908" s="234" t="str">
        <f t="shared" si="59"/>
        <v>-</v>
      </c>
      <c r="K1908" s="233"/>
      <c r="L1908" s="233"/>
      <c r="M1908" s="304"/>
      <c r="N1908" s="232">
        <v>1</v>
      </c>
    </row>
    <row r="1909" spans="1:14" x14ac:dyDescent="0.2">
      <c r="A1909" s="230" t="str">
        <f t="shared" si="58"/>
        <v>-</v>
      </c>
      <c r="B1909" s="231"/>
      <c r="C1909" s="232"/>
      <c r="D1909" s="232"/>
      <c r="E1909" s="232"/>
      <c r="F1909" s="232"/>
      <c r="G1909" s="232"/>
      <c r="H1909" s="232"/>
      <c r="I1909" s="232"/>
      <c r="J1909" s="234" t="str">
        <f t="shared" si="59"/>
        <v>-</v>
      </c>
      <c r="K1909" s="233"/>
      <c r="L1909" s="233"/>
      <c r="M1909" s="304"/>
      <c r="N1909" s="232">
        <v>1</v>
      </c>
    </row>
    <row r="1910" spans="1:14" x14ac:dyDescent="0.2">
      <c r="A1910" s="230" t="str">
        <f t="shared" si="58"/>
        <v>-</v>
      </c>
      <c r="B1910" s="231"/>
      <c r="C1910" s="232"/>
      <c r="D1910" s="232"/>
      <c r="E1910" s="232"/>
      <c r="F1910" s="232"/>
      <c r="G1910" s="232"/>
      <c r="H1910" s="232"/>
      <c r="I1910" s="232"/>
      <c r="J1910" s="234" t="str">
        <f t="shared" si="59"/>
        <v>-</v>
      </c>
      <c r="K1910" s="233"/>
      <c r="L1910" s="233"/>
      <c r="M1910" s="304"/>
      <c r="N1910" s="232">
        <v>1</v>
      </c>
    </row>
    <row r="1911" spans="1:14" x14ac:dyDescent="0.2">
      <c r="A1911" s="230" t="str">
        <f t="shared" si="58"/>
        <v>-</v>
      </c>
      <c r="B1911" s="231"/>
      <c r="C1911" s="232"/>
      <c r="D1911" s="232"/>
      <c r="E1911" s="232"/>
      <c r="F1911" s="232"/>
      <c r="G1911" s="232"/>
      <c r="H1911" s="232"/>
      <c r="I1911" s="232"/>
      <c r="J1911" s="234" t="str">
        <f t="shared" si="59"/>
        <v>-</v>
      </c>
      <c r="K1911" s="233"/>
      <c r="L1911" s="233"/>
      <c r="M1911" s="304"/>
      <c r="N1911" s="232">
        <v>1</v>
      </c>
    </row>
    <row r="1912" spans="1:14" x14ac:dyDescent="0.2">
      <c r="A1912" s="230" t="str">
        <f t="shared" si="58"/>
        <v>-</v>
      </c>
      <c r="B1912" s="231"/>
      <c r="C1912" s="232"/>
      <c r="D1912" s="232"/>
      <c r="E1912" s="232"/>
      <c r="F1912" s="232"/>
      <c r="G1912" s="232"/>
      <c r="H1912" s="232"/>
      <c r="I1912" s="232"/>
      <c r="J1912" s="234" t="str">
        <f t="shared" si="59"/>
        <v>-</v>
      </c>
      <c r="K1912" s="233"/>
      <c r="L1912" s="233"/>
      <c r="M1912" s="304"/>
      <c r="N1912" s="232">
        <v>1</v>
      </c>
    </row>
    <row r="1913" spans="1:14" x14ac:dyDescent="0.2">
      <c r="A1913" s="230" t="str">
        <f t="shared" si="58"/>
        <v>-</v>
      </c>
      <c r="B1913" s="231"/>
      <c r="C1913" s="232"/>
      <c r="D1913" s="232"/>
      <c r="E1913" s="232"/>
      <c r="F1913" s="232"/>
      <c r="G1913" s="232"/>
      <c r="H1913" s="232"/>
      <c r="I1913" s="232"/>
      <c r="J1913" s="234" t="str">
        <f t="shared" si="59"/>
        <v>-</v>
      </c>
      <c r="K1913" s="233"/>
      <c r="L1913" s="233"/>
      <c r="M1913" s="304"/>
      <c r="N1913" s="232">
        <v>1</v>
      </c>
    </row>
    <row r="1914" spans="1:14" x14ac:dyDescent="0.2">
      <c r="A1914" s="230" t="str">
        <f t="shared" si="58"/>
        <v>-</v>
      </c>
      <c r="B1914" s="231"/>
      <c r="C1914" s="232"/>
      <c r="D1914" s="232"/>
      <c r="E1914" s="232"/>
      <c r="F1914" s="232"/>
      <c r="G1914" s="232"/>
      <c r="H1914" s="232"/>
      <c r="I1914" s="232"/>
      <c r="J1914" s="234" t="str">
        <f t="shared" si="59"/>
        <v>-</v>
      </c>
      <c r="K1914" s="233"/>
      <c r="L1914" s="233"/>
      <c r="M1914" s="304"/>
      <c r="N1914" s="232">
        <v>1</v>
      </c>
    </row>
    <row r="1915" spans="1:14" x14ac:dyDescent="0.2">
      <c r="A1915" s="230" t="str">
        <f t="shared" si="58"/>
        <v>-</v>
      </c>
      <c r="B1915" s="231"/>
      <c r="C1915" s="232"/>
      <c r="D1915" s="232"/>
      <c r="E1915" s="232"/>
      <c r="F1915" s="232"/>
      <c r="G1915" s="232"/>
      <c r="H1915" s="232"/>
      <c r="I1915" s="232"/>
      <c r="J1915" s="234" t="str">
        <f t="shared" si="59"/>
        <v>-</v>
      </c>
      <c r="K1915" s="233"/>
      <c r="L1915" s="233"/>
      <c r="M1915" s="304"/>
      <c r="N1915" s="232">
        <v>1</v>
      </c>
    </row>
    <row r="1916" spans="1:14" x14ac:dyDescent="0.2">
      <c r="A1916" s="230" t="str">
        <f t="shared" si="58"/>
        <v>-</v>
      </c>
      <c r="B1916" s="231"/>
      <c r="C1916" s="232"/>
      <c r="D1916" s="232"/>
      <c r="E1916" s="232"/>
      <c r="F1916" s="232"/>
      <c r="G1916" s="232"/>
      <c r="H1916" s="232"/>
      <c r="I1916" s="232"/>
      <c r="J1916" s="234" t="str">
        <f t="shared" si="59"/>
        <v>-</v>
      </c>
      <c r="K1916" s="233"/>
      <c r="L1916" s="233"/>
      <c r="M1916" s="304"/>
      <c r="N1916" s="232">
        <v>1</v>
      </c>
    </row>
    <row r="1917" spans="1:14" x14ac:dyDescent="0.2">
      <c r="A1917" s="230" t="str">
        <f t="shared" si="58"/>
        <v>-</v>
      </c>
      <c r="B1917" s="231"/>
      <c r="C1917" s="232"/>
      <c r="D1917" s="232"/>
      <c r="E1917" s="232"/>
      <c r="F1917" s="232"/>
      <c r="G1917" s="232"/>
      <c r="H1917" s="232"/>
      <c r="I1917" s="232"/>
      <c r="J1917" s="234" t="str">
        <f t="shared" si="59"/>
        <v>-</v>
      </c>
      <c r="K1917" s="233"/>
      <c r="L1917" s="233"/>
      <c r="M1917" s="304"/>
      <c r="N1917" s="232">
        <v>1</v>
      </c>
    </row>
    <row r="1918" spans="1:14" x14ac:dyDescent="0.2">
      <c r="A1918" s="230" t="str">
        <f t="shared" si="58"/>
        <v>-</v>
      </c>
      <c r="B1918" s="231"/>
      <c r="C1918" s="232"/>
      <c r="D1918" s="232"/>
      <c r="E1918" s="232"/>
      <c r="F1918" s="232"/>
      <c r="G1918" s="232"/>
      <c r="H1918" s="232"/>
      <c r="I1918" s="232"/>
      <c r="J1918" s="234" t="str">
        <f t="shared" si="59"/>
        <v>-</v>
      </c>
      <c r="K1918" s="233"/>
      <c r="L1918" s="233"/>
      <c r="M1918" s="304"/>
      <c r="N1918" s="232">
        <v>1</v>
      </c>
    </row>
    <row r="1919" spans="1:14" x14ac:dyDescent="0.2">
      <c r="A1919" s="230" t="str">
        <f t="shared" si="58"/>
        <v>-</v>
      </c>
      <c r="B1919" s="231"/>
      <c r="C1919" s="232"/>
      <c r="D1919" s="232"/>
      <c r="E1919" s="232"/>
      <c r="F1919" s="232"/>
      <c r="G1919" s="232"/>
      <c r="H1919" s="232"/>
      <c r="I1919" s="232"/>
      <c r="J1919" s="234" t="str">
        <f t="shared" si="59"/>
        <v>-</v>
      </c>
      <c r="K1919" s="233"/>
      <c r="L1919" s="233"/>
      <c r="M1919" s="304"/>
      <c r="N1919" s="232">
        <v>1</v>
      </c>
    </row>
    <row r="1920" spans="1:14" x14ac:dyDescent="0.2">
      <c r="A1920" s="230" t="str">
        <f t="shared" si="58"/>
        <v>-</v>
      </c>
      <c r="B1920" s="231"/>
      <c r="C1920" s="232"/>
      <c r="D1920" s="232"/>
      <c r="E1920" s="232"/>
      <c r="F1920" s="232"/>
      <c r="G1920" s="232"/>
      <c r="H1920" s="232"/>
      <c r="I1920" s="232"/>
      <c r="J1920" s="234" t="str">
        <f t="shared" si="59"/>
        <v>-</v>
      </c>
      <c r="K1920" s="233"/>
      <c r="L1920" s="233"/>
      <c r="M1920" s="304"/>
      <c r="N1920" s="232">
        <v>1</v>
      </c>
    </row>
    <row r="1921" spans="1:14" x14ac:dyDescent="0.2">
      <c r="A1921" s="230" t="str">
        <f t="shared" si="58"/>
        <v>-</v>
      </c>
      <c r="B1921" s="231"/>
      <c r="C1921" s="232"/>
      <c r="D1921" s="232"/>
      <c r="E1921" s="232"/>
      <c r="F1921" s="232"/>
      <c r="G1921" s="232"/>
      <c r="H1921" s="232"/>
      <c r="I1921" s="232"/>
      <c r="J1921" s="234" t="str">
        <f t="shared" si="59"/>
        <v>-</v>
      </c>
      <c r="K1921" s="233"/>
      <c r="L1921" s="233"/>
      <c r="M1921" s="304"/>
      <c r="N1921" s="232">
        <v>1</v>
      </c>
    </row>
    <row r="1922" spans="1:14" x14ac:dyDescent="0.2">
      <c r="A1922" s="230" t="str">
        <f t="shared" si="58"/>
        <v>-</v>
      </c>
      <c r="B1922" s="231"/>
      <c r="C1922" s="232"/>
      <c r="D1922" s="232"/>
      <c r="E1922" s="232"/>
      <c r="F1922" s="232"/>
      <c r="G1922" s="232"/>
      <c r="H1922" s="232"/>
      <c r="I1922" s="232"/>
      <c r="J1922" s="234" t="str">
        <f t="shared" si="59"/>
        <v>-</v>
      </c>
      <c r="K1922" s="233"/>
      <c r="L1922" s="233"/>
      <c r="M1922" s="304"/>
      <c r="N1922" s="232">
        <v>1</v>
      </c>
    </row>
    <row r="1923" spans="1:14" x14ac:dyDescent="0.2">
      <c r="A1923" s="230" t="str">
        <f t="shared" si="58"/>
        <v>-</v>
      </c>
      <c r="B1923" s="231"/>
      <c r="C1923" s="232"/>
      <c r="D1923" s="232"/>
      <c r="E1923" s="232"/>
      <c r="F1923" s="232"/>
      <c r="G1923" s="232"/>
      <c r="H1923" s="232"/>
      <c r="I1923" s="232"/>
      <c r="J1923" s="234" t="str">
        <f t="shared" si="59"/>
        <v>-</v>
      </c>
      <c r="K1923" s="233"/>
      <c r="L1923" s="233"/>
      <c r="M1923" s="304"/>
      <c r="N1923" s="232">
        <v>1</v>
      </c>
    </row>
    <row r="1924" spans="1:14" x14ac:dyDescent="0.2">
      <c r="A1924" s="230" t="str">
        <f t="shared" si="58"/>
        <v>-</v>
      </c>
      <c r="B1924" s="231"/>
      <c r="C1924" s="232"/>
      <c r="D1924" s="232"/>
      <c r="E1924" s="232"/>
      <c r="F1924" s="232"/>
      <c r="G1924" s="232"/>
      <c r="H1924" s="232"/>
      <c r="I1924" s="232"/>
      <c r="J1924" s="234" t="str">
        <f t="shared" si="59"/>
        <v>-</v>
      </c>
      <c r="K1924" s="233"/>
      <c r="L1924" s="233"/>
      <c r="M1924" s="304"/>
      <c r="N1924" s="232">
        <v>1</v>
      </c>
    </row>
    <row r="1925" spans="1:14" x14ac:dyDescent="0.2">
      <c r="A1925" s="230" t="str">
        <f t="shared" si="58"/>
        <v>-</v>
      </c>
      <c r="B1925" s="231"/>
      <c r="C1925" s="232"/>
      <c r="D1925" s="232"/>
      <c r="E1925" s="232"/>
      <c r="F1925" s="232"/>
      <c r="G1925" s="232"/>
      <c r="H1925" s="232"/>
      <c r="I1925" s="232"/>
      <c r="J1925" s="234" t="str">
        <f t="shared" si="59"/>
        <v>-</v>
      </c>
      <c r="K1925" s="233"/>
      <c r="L1925" s="233"/>
      <c r="M1925" s="304"/>
      <c r="N1925" s="232">
        <v>1</v>
      </c>
    </row>
    <row r="1926" spans="1:14" x14ac:dyDescent="0.2">
      <c r="A1926" s="230" t="str">
        <f t="shared" ref="A1926:A1989" si="60">IF(B1926=0,"-",VALUE(LEFT(B1926,4)))</f>
        <v>-</v>
      </c>
      <c r="B1926" s="231"/>
      <c r="C1926" s="232"/>
      <c r="D1926" s="232"/>
      <c r="E1926" s="232"/>
      <c r="F1926" s="232"/>
      <c r="G1926" s="232"/>
      <c r="H1926" s="232"/>
      <c r="I1926" s="232"/>
      <c r="J1926" s="234" t="str">
        <f t="shared" ref="J1926:J1989" si="61">IF($I1926=0,"-",VLOOKUP($I1926,ListaObligatiuniFataDeAngajati,2,0))</f>
        <v>-</v>
      </c>
      <c r="K1926" s="233"/>
      <c r="L1926" s="233"/>
      <c r="M1926" s="304"/>
      <c r="N1926" s="232">
        <v>1</v>
      </c>
    </row>
    <row r="1927" spans="1:14" x14ac:dyDescent="0.2">
      <c r="A1927" s="230" t="str">
        <f t="shared" si="60"/>
        <v>-</v>
      </c>
      <c r="B1927" s="231"/>
      <c r="C1927" s="232"/>
      <c r="D1927" s="232"/>
      <c r="E1927" s="232"/>
      <c r="F1927" s="232"/>
      <c r="G1927" s="232"/>
      <c r="H1927" s="232"/>
      <c r="I1927" s="232"/>
      <c r="J1927" s="234" t="str">
        <f t="shared" si="61"/>
        <v>-</v>
      </c>
      <c r="K1927" s="233"/>
      <c r="L1927" s="233"/>
      <c r="M1927" s="304"/>
      <c r="N1927" s="232">
        <v>1</v>
      </c>
    </row>
    <row r="1928" spans="1:14" x14ac:dyDescent="0.2">
      <c r="A1928" s="230" t="str">
        <f t="shared" si="60"/>
        <v>-</v>
      </c>
      <c r="B1928" s="231"/>
      <c r="C1928" s="232"/>
      <c r="D1928" s="232"/>
      <c r="E1928" s="232"/>
      <c r="F1928" s="232"/>
      <c r="G1928" s="232"/>
      <c r="H1928" s="232"/>
      <c r="I1928" s="232"/>
      <c r="J1928" s="234" t="str">
        <f t="shared" si="61"/>
        <v>-</v>
      </c>
      <c r="K1928" s="233"/>
      <c r="L1928" s="233"/>
      <c r="M1928" s="304"/>
      <c r="N1928" s="232">
        <v>1</v>
      </c>
    </row>
    <row r="1929" spans="1:14" x14ac:dyDescent="0.2">
      <c r="A1929" s="230" t="str">
        <f t="shared" si="60"/>
        <v>-</v>
      </c>
      <c r="B1929" s="231"/>
      <c r="C1929" s="232"/>
      <c r="D1929" s="232"/>
      <c r="E1929" s="232"/>
      <c r="F1929" s="232"/>
      <c r="G1929" s="232"/>
      <c r="H1929" s="232"/>
      <c r="I1929" s="232"/>
      <c r="J1929" s="234" t="str">
        <f t="shared" si="61"/>
        <v>-</v>
      </c>
      <c r="K1929" s="233"/>
      <c r="L1929" s="233"/>
      <c r="M1929" s="304"/>
      <c r="N1929" s="232">
        <v>1</v>
      </c>
    </row>
    <row r="1930" spans="1:14" x14ac:dyDescent="0.2">
      <c r="A1930" s="230" t="str">
        <f t="shared" si="60"/>
        <v>-</v>
      </c>
      <c r="B1930" s="231"/>
      <c r="C1930" s="232"/>
      <c r="D1930" s="232"/>
      <c r="E1930" s="232"/>
      <c r="F1930" s="232"/>
      <c r="G1930" s="232"/>
      <c r="H1930" s="232"/>
      <c r="I1930" s="232"/>
      <c r="J1930" s="234" t="str">
        <f t="shared" si="61"/>
        <v>-</v>
      </c>
      <c r="K1930" s="233"/>
      <c r="L1930" s="233"/>
      <c r="M1930" s="304"/>
      <c r="N1930" s="232">
        <v>1</v>
      </c>
    </row>
    <row r="1931" spans="1:14" x14ac:dyDescent="0.2">
      <c r="A1931" s="230" t="str">
        <f t="shared" si="60"/>
        <v>-</v>
      </c>
      <c r="B1931" s="231"/>
      <c r="C1931" s="232"/>
      <c r="D1931" s="232"/>
      <c r="E1931" s="232"/>
      <c r="F1931" s="232"/>
      <c r="G1931" s="232"/>
      <c r="H1931" s="232"/>
      <c r="I1931" s="232"/>
      <c r="J1931" s="234" t="str">
        <f t="shared" si="61"/>
        <v>-</v>
      </c>
      <c r="K1931" s="233"/>
      <c r="L1931" s="233"/>
      <c r="M1931" s="304"/>
      <c r="N1931" s="232">
        <v>1</v>
      </c>
    </row>
    <row r="1932" spans="1:14" x14ac:dyDescent="0.2">
      <c r="A1932" s="230" t="str">
        <f t="shared" si="60"/>
        <v>-</v>
      </c>
      <c r="B1932" s="231"/>
      <c r="C1932" s="232"/>
      <c r="D1932" s="232"/>
      <c r="E1932" s="232"/>
      <c r="F1932" s="232"/>
      <c r="G1932" s="232"/>
      <c r="H1932" s="232"/>
      <c r="I1932" s="232"/>
      <c r="J1932" s="234" t="str">
        <f t="shared" si="61"/>
        <v>-</v>
      </c>
      <c r="K1932" s="233"/>
      <c r="L1932" s="233"/>
      <c r="M1932" s="304"/>
      <c r="N1932" s="232">
        <v>1</v>
      </c>
    </row>
    <row r="1933" spans="1:14" x14ac:dyDescent="0.2">
      <c r="A1933" s="230" t="str">
        <f t="shared" si="60"/>
        <v>-</v>
      </c>
      <c r="B1933" s="231"/>
      <c r="C1933" s="232"/>
      <c r="D1933" s="232"/>
      <c r="E1933" s="232"/>
      <c r="F1933" s="232"/>
      <c r="G1933" s="232"/>
      <c r="H1933" s="232"/>
      <c r="I1933" s="232"/>
      <c r="J1933" s="234" t="str">
        <f t="shared" si="61"/>
        <v>-</v>
      </c>
      <c r="K1933" s="233"/>
      <c r="L1933" s="233"/>
      <c r="M1933" s="304"/>
      <c r="N1933" s="232">
        <v>1</v>
      </c>
    </row>
    <row r="1934" spans="1:14" x14ac:dyDescent="0.2">
      <c r="A1934" s="230" t="str">
        <f t="shared" si="60"/>
        <v>-</v>
      </c>
      <c r="B1934" s="231"/>
      <c r="C1934" s="232"/>
      <c r="D1934" s="232"/>
      <c r="E1934" s="232"/>
      <c r="F1934" s="232"/>
      <c r="G1934" s="232"/>
      <c r="H1934" s="232"/>
      <c r="I1934" s="232"/>
      <c r="J1934" s="234" t="str">
        <f t="shared" si="61"/>
        <v>-</v>
      </c>
      <c r="K1934" s="233"/>
      <c r="L1934" s="233"/>
      <c r="M1934" s="304"/>
      <c r="N1934" s="232">
        <v>1</v>
      </c>
    </row>
    <row r="1935" spans="1:14" x14ac:dyDescent="0.2">
      <c r="A1935" s="230" t="str">
        <f t="shared" si="60"/>
        <v>-</v>
      </c>
      <c r="B1935" s="231"/>
      <c r="C1935" s="232"/>
      <c r="D1935" s="232"/>
      <c r="E1935" s="232"/>
      <c r="F1935" s="232"/>
      <c r="G1935" s="232"/>
      <c r="H1935" s="232"/>
      <c r="I1935" s="232"/>
      <c r="J1935" s="234" t="str">
        <f t="shared" si="61"/>
        <v>-</v>
      </c>
      <c r="K1935" s="233"/>
      <c r="L1935" s="233"/>
      <c r="M1935" s="304"/>
      <c r="N1935" s="232">
        <v>1</v>
      </c>
    </row>
    <row r="1936" spans="1:14" x14ac:dyDescent="0.2">
      <c r="A1936" s="230" t="str">
        <f t="shared" si="60"/>
        <v>-</v>
      </c>
      <c r="B1936" s="231"/>
      <c r="C1936" s="232"/>
      <c r="D1936" s="232"/>
      <c r="E1936" s="232"/>
      <c r="F1936" s="232"/>
      <c r="G1936" s="232"/>
      <c r="H1936" s="232"/>
      <c r="I1936" s="232"/>
      <c r="J1936" s="234" t="str">
        <f t="shared" si="61"/>
        <v>-</v>
      </c>
      <c r="K1936" s="233"/>
      <c r="L1936" s="233"/>
      <c r="M1936" s="304"/>
      <c r="N1936" s="232">
        <v>1</v>
      </c>
    </row>
    <row r="1937" spans="1:14" x14ac:dyDescent="0.2">
      <c r="A1937" s="230" t="str">
        <f t="shared" si="60"/>
        <v>-</v>
      </c>
      <c r="B1937" s="231"/>
      <c r="C1937" s="232"/>
      <c r="D1937" s="232"/>
      <c r="E1937" s="232"/>
      <c r="F1937" s="232"/>
      <c r="G1937" s="232"/>
      <c r="H1937" s="232"/>
      <c r="I1937" s="232"/>
      <c r="J1937" s="234" t="str">
        <f t="shared" si="61"/>
        <v>-</v>
      </c>
      <c r="K1937" s="233"/>
      <c r="L1937" s="233"/>
      <c r="M1937" s="304"/>
      <c r="N1937" s="232">
        <v>1</v>
      </c>
    </row>
    <row r="1938" spans="1:14" x14ac:dyDescent="0.2">
      <c r="A1938" s="230" t="str">
        <f t="shared" si="60"/>
        <v>-</v>
      </c>
      <c r="B1938" s="231"/>
      <c r="C1938" s="232"/>
      <c r="D1938" s="232"/>
      <c r="E1938" s="232"/>
      <c r="F1938" s="232"/>
      <c r="G1938" s="232"/>
      <c r="H1938" s="232"/>
      <c r="I1938" s="232"/>
      <c r="J1938" s="234" t="str">
        <f t="shared" si="61"/>
        <v>-</v>
      </c>
      <c r="K1938" s="233"/>
      <c r="L1938" s="233"/>
      <c r="M1938" s="304"/>
      <c r="N1938" s="232">
        <v>1</v>
      </c>
    </row>
    <row r="1939" spans="1:14" x14ac:dyDescent="0.2">
      <c r="A1939" s="230" t="str">
        <f t="shared" si="60"/>
        <v>-</v>
      </c>
      <c r="B1939" s="231"/>
      <c r="C1939" s="232"/>
      <c r="D1939" s="232"/>
      <c r="E1939" s="232"/>
      <c r="F1939" s="232"/>
      <c r="G1939" s="232"/>
      <c r="H1939" s="232"/>
      <c r="I1939" s="232"/>
      <c r="J1939" s="234" t="str">
        <f t="shared" si="61"/>
        <v>-</v>
      </c>
      <c r="K1939" s="233"/>
      <c r="L1939" s="233"/>
      <c r="M1939" s="304"/>
      <c r="N1939" s="232">
        <v>1</v>
      </c>
    </row>
    <row r="1940" spans="1:14" x14ac:dyDescent="0.2">
      <c r="A1940" s="230" t="str">
        <f t="shared" si="60"/>
        <v>-</v>
      </c>
      <c r="B1940" s="231"/>
      <c r="C1940" s="232"/>
      <c r="D1940" s="232"/>
      <c r="E1940" s="232"/>
      <c r="F1940" s="232"/>
      <c r="G1940" s="232"/>
      <c r="H1940" s="232"/>
      <c r="I1940" s="232"/>
      <c r="J1940" s="234" t="str">
        <f t="shared" si="61"/>
        <v>-</v>
      </c>
      <c r="K1940" s="233"/>
      <c r="L1940" s="233"/>
      <c r="M1940" s="304"/>
      <c r="N1940" s="232">
        <v>1</v>
      </c>
    </row>
    <row r="1941" spans="1:14" x14ac:dyDescent="0.2">
      <c r="A1941" s="230" t="str">
        <f t="shared" si="60"/>
        <v>-</v>
      </c>
      <c r="B1941" s="231"/>
      <c r="C1941" s="232"/>
      <c r="D1941" s="232"/>
      <c r="E1941" s="232"/>
      <c r="F1941" s="232"/>
      <c r="G1941" s="232"/>
      <c r="H1941" s="232"/>
      <c r="I1941" s="232"/>
      <c r="J1941" s="234" t="str">
        <f t="shared" si="61"/>
        <v>-</v>
      </c>
      <c r="K1941" s="233"/>
      <c r="L1941" s="233"/>
      <c r="M1941" s="304"/>
      <c r="N1941" s="232">
        <v>1</v>
      </c>
    </row>
    <row r="1942" spans="1:14" x14ac:dyDescent="0.2">
      <c r="A1942" s="230" t="str">
        <f t="shared" si="60"/>
        <v>-</v>
      </c>
      <c r="B1942" s="231"/>
      <c r="C1942" s="232"/>
      <c r="D1942" s="232"/>
      <c r="E1942" s="232"/>
      <c r="F1942" s="232"/>
      <c r="G1942" s="232"/>
      <c r="H1942" s="232"/>
      <c r="I1942" s="232"/>
      <c r="J1942" s="234" t="str">
        <f t="shared" si="61"/>
        <v>-</v>
      </c>
      <c r="K1942" s="233"/>
      <c r="L1942" s="233"/>
      <c r="M1942" s="304"/>
      <c r="N1942" s="232">
        <v>1</v>
      </c>
    </row>
    <row r="1943" spans="1:14" x14ac:dyDescent="0.2">
      <c r="A1943" s="230" t="str">
        <f t="shared" si="60"/>
        <v>-</v>
      </c>
      <c r="B1943" s="231"/>
      <c r="C1943" s="232"/>
      <c r="D1943" s="232"/>
      <c r="E1943" s="232"/>
      <c r="F1943" s="232"/>
      <c r="G1943" s="232"/>
      <c r="H1943" s="232"/>
      <c r="I1943" s="232"/>
      <c r="J1943" s="234" t="str">
        <f t="shared" si="61"/>
        <v>-</v>
      </c>
      <c r="K1943" s="233"/>
      <c r="L1943" s="233"/>
      <c r="M1943" s="304"/>
      <c r="N1943" s="232">
        <v>1</v>
      </c>
    </row>
    <row r="1944" spans="1:14" x14ac:dyDescent="0.2">
      <c r="A1944" s="230" t="str">
        <f t="shared" si="60"/>
        <v>-</v>
      </c>
      <c r="B1944" s="231"/>
      <c r="C1944" s="232"/>
      <c r="D1944" s="232"/>
      <c r="E1944" s="232"/>
      <c r="F1944" s="232"/>
      <c r="G1944" s="232"/>
      <c r="H1944" s="232"/>
      <c r="I1944" s="232"/>
      <c r="J1944" s="234" t="str">
        <f t="shared" si="61"/>
        <v>-</v>
      </c>
      <c r="K1944" s="233"/>
      <c r="L1944" s="233"/>
      <c r="M1944" s="304"/>
      <c r="N1944" s="232">
        <v>1</v>
      </c>
    </row>
    <row r="1945" spans="1:14" x14ac:dyDescent="0.2">
      <c r="A1945" s="230" t="str">
        <f t="shared" si="60"/>
        <v>-</v>
      </c>
      <c r="B1945" s="231"/>
      <c r="C1945" s="232"/>
      <c r="D1945" s="232"/>
      <c r="E1945" s="232"/>
      <c r="F1945" s="232"/>
      <c r="G1945" s="232"/>
      <c r="H1945" s="232"/>
      <c r="I1945" s="232"/>
      <c r="J1945" s="234" t="str">
        <f t="shared" si="61"/>
        <v>-</v>
      </c>
      <c r="K1945" s="233"/>
      <c r="L1945" s="233"/>
      <c r="M1945" s="304"/>
      <c r="N1945" s="232">
        <v>1</v>
      </c>
    </row>
    <row r="1946" spans="1:14" x14ac:dyDescent="0.2">
      <c r="A1946" s="230" t="str">
        <f t="shared" si="60"/>
        <v>-</v>
      </c>
      <c r="B1946" s="231"/>
      <c r="C1946" s="232"/>
      <c r="D1946" s="232"/>
      <c r="E1946" s="232"/>
      <c r="F1946" s="232"/>
      <c r="G1946" s="232"/>
      <c r="H1946" s="232"/>
      <c r="I1946" s="232"/>
      <c r="J1946" s="234" t="str">
        <f t="shared" si="61"/>
        <v>-</v>
      </c>
      <c r="K1946" s="233"/>
      <c r="L1946" s="233"/>
      <c r="M1946" s="304"/>
      <c r="N1946" s="232">
        <v>1</v>
      </c>
    </row>
    <row r="1947" spans="1:14" x14ac:dyDescent="0.2">
      <c r="A1947" s="230" t="str">
        <f t="shared" si="60"/>
        <v>-</v>
      </c>
      <c r="B1947" s="231"/>
      <c r="C1947" s="232"/>
      <c r="D1947" s="232"/>
      <c r="E1947" s="232"/>
      <c r="F1947" s="232"/>
      <c r="G1947" s="232"/>
      <c r="H1947" s="232"/>
      <c r="I1947" s="232"/>
      <c r="J1947" s="234" t="str">
        <f t="shared" si="61"/>
        <v>-</v>
      </c>
      <c r="K1947" s="233"/>
      <c r="L1947" s="233"/>
      <c r="M1947" s="304"/>
      <c r="N1947" s="232">
        <v>1</v>
      </c>
    </row>
    <row r="1948" spans="1:14" x14ac:dyDescent="0.2">
      <c r="A1948" s="230" t="str">
        <f t="shared" si="60"/>
        <v>-</v>
      </c>
      <c r="B1948" s="231"/>
      <c r="C1948" s="232"/>
      <c r="D1948" s="232"/>
      <c r="E1948" s="232"/>
      <c r="F1948" s="232"/>
      <c r="G1948" s="232"/>
      <c r="H1948" s="232"/>
      <c r="I1948" s="232"/>
      <c r="J1948" s="234" t="str">
        <f t="shared" si="61"/>
        <v>-</v>
      </c>
      <c r="K1948" s="233"/>
      <c r="L1948" s="233"/>
      <c r="M1948" s="304"/>
      <c r="N1948" s="232">
        <v>1</v>
      </c>
    </row>
    <row r="1949" spans="1:14" x14ac:dyDescent="0.2">
      <c r="A1949" s="230" t="str">
        <f t="shared" si="60"/>
        <v>-</v>
      </c>
      <c r="B1949" s="231"/>
      <c r="C1949" s="232"/>
      <c r="D1949" s="232"/>
      <c r="E1949" s="232"/>
      <c r="F1949" s="232"/>
      <c r="G1949" s="232"/>
      <c r="H1949" s="232"/>
      <c r="I1949" s="232"/>
      <c r="J1949" s="234" t="str">
        <f t="shared" si="61"/>
        <v>-</v>
      </c>
      <c r="K1949" s="233"/>
      <c r="L1949" s="233"/>
      <c r="M1949" s="304"/>
      <c r="N1949" s="232">
        <v>1</v>
      </c>
    </row>
    <row r="1950" spans="1:14" x14ac:dyDescent="0.2">
      <c r="A1950" s="230" t="str">
        <f t="shared" si="60"/>
        <v>-</v>
      </c>
      <c r="B1950" s="231"/>
      <c r="C1950" s="232"/>
      <c r="D1950" s="232"/>
      <c r="E1950" s="232"/>
      <c r="F1950" s="232"/>
      <c r="G1950" s="232"/>
      <c r="H1950" s="232"/>
      <c r="I1950" s="232"/>
      <c r="J1950" s="234" t="str">
        <f t="shared" si="61"/>
        <v>-</v>
      </c>
      <c r="K1950" s="233"/>
      <c r="L1950" s="233"/>
      <c r="M1950" s="304"/>
      <c r="N1950" s="232">
        <v>1</v>
      </c>
    </row>
    <row r="1951" spans="1:14" x14ac:dyDescent="0.2">
      <c r="A1951" s="230" t="str">
        <f t="shared" si="60"/>
        <v>-</v>
      </c>
      <c r="B1951" s="231"/>
      <c r="C1951" s="232"/>
      <c r="D1951" s="232"/>
      <c r="E1951" s="232"/>
      <c r="F1951" s="232"/>
      <c r="G1951" s="232"/>
      <c r="H1951" s="232"/>
      <c r="I1951" s="232"/>
      <c r="J1951" s="234" t="str">
        <f t="shared" si="61"/>
        <v>-</v>
      </c>
      <c r="K1951" s="233"/>
      <c r="L1951" s="233"/>
      <c r="M1951" s="304"/>
      <c r="N1951" s="232">
        <v>1</v>
      </c>
    </row>
    <row r="1952" spans="1:14" x14ac:dyDescent="0.2">
      <c r="A1952" s="230" t="str">
        <f t="shared" si="60"/>
        <v>-</v>
      </c>
      <c r="B1952" s="231"/>
      <c r="C1952" s="232"/>
      <c r="D1952" s="232"/>
      <c r="E1952" s="232"/>
      <c r="F1952" s="232"/>
      <c r="G1952" s="232"/>
      <c r="H1952" s="232"/>
      <c r="I1952" s="232"/>
      <c r="J1952" s="234" t="str">
        <f t="shared" si="61"/>
        <v>-</v>
      </c>
      <c r="K1952" s="233"/>
      <c r="L1952" s="233"/>
      <c r="M1952" s="304"/>
      <c r="N1952" s="232">
        <v>1</v>
      </c>
    </row>
    <row r="1953" spans="1:14" x14ac:dyDescent="0.2">
      <c r="A1953" s="230" t="str">
        <f t="shared" si="60"/>
        <v>-</v>
      </c>
      <c r="B1953" s="231"/>
      <c r="C1953" s="232"/>
      <c r="D1953" s="232"/>
      <c r="E1953" s="232"/>
      <c r="F1953" s="232"/>
      <c r="G1953" s="232"/>
      <c r="H1953" s="232"/>
      <c r="I1953" s="232"/>
      <c r="J1953" s="234" t="str">
        <f t="shared" si="61"/>
        <v>-</v>
      </c>
      <c r="K1953" s="233"/>
      <c r="L1953" s="233"/>
      <c r="M1953" s="304"/>
      <c r="N1953" s="232">
        <v>1</v>
      </c>
    </row>
    <row r="1954" spans="1:14" x14ac:dyDescent="0.2">
      <c r="A1954" s="230" t="str">
        <f t="shared" si="60"/>
        <v>-</v>
      </c>
      <c r="B1954" s="231"/>
      <c r="C1954" s="232"/>
      <c r="D1954" s="232"/>
      <c r="E1954" s="232"/>
      <c r="F1954" s="232"/>
      <c r="G1954" s="232"/>
      <c r="H1954" s="232"/>
      <c r="I1954" s="232"/>
      <c r="J1954" s="234" t="str">
        <f t="shared" si="61"/>
        <v>-</v>
      </c>
      <c r="K1954" s="233"/>
      <c r="L1954" s="233"/>
      <c r="M1954" s="304"/>
      <c r="N1954" s="232">
        <v>1</v>
      </c>
    </row>
    <row r="1955" spans="1:14" x14ac:dyDescent="0.2">
      <c r="A1955" s="230" t="str">
        <f t="shared" si="60"/>
        <v>-</v>
      </c>
      <c r="B1955" s="231"/>
      <c r="C1955" s="232"/>
      <c r="D1955" s="232"/>
      <c r="E1955" s="232"/>
      <c r="F1955" s="232"/>
      <c r="G1955" s="232"/>
      <c r="H1955" s="232"/>
      <c r="I1955" s="232"/>
      <c r="J1955" s="234" t="str">
        <f t="shared" si="61"/>
        <v>-</v>
      </c>
      <c r="K1955" s="233"/>
      <c r="L1955" s="233"/>
      <c r="M1955" s="304"/>
      <c r="N1955" s="232">
        <v>1</v>
      </c>
    </row>
    <row r="1956" spans="1:14" x14ac:dyDescent="0.2">
      <c r="A1956" s="230" t="str">
        <f t="shared" si="60"/>
        <v>-</v>
      </c>
      <c r="B1956" s="231"/>
      <c r="C1956" s="232"/>
      <c r="D1956" s="232"/>
      <c r="E1956" s="232"/>
      <c r="F1956" s="232"/>
      <c r="G1956" s="232"/>
      <c r="H1956" s="232"/>
      <c r="I1956" s="232"/>
      <c r="J1956" s="234" t="str">
        <f t="shared" si="61"/>
        <v>-</v>
      </c>
      <c r="K1956" s="233"/>
      <c r="L1956" s="233"/>
      <c r="M1956" s="304"/>
      <c r="N1956" s="232">
        <v>1</v>
      </c>
    </row>
    <row r="1957" spans="1:14" x14ac:dyDescent="0.2">
      <c r="A1957" s="230" t="str">
        <f t="shared" si="60"/>
        <v>-</v>
      </c>
      <c r="B1957" s="231"/>
      <c r="C1957" s="232"/>
      <c r="D1957" s="232"/>
      <c r="E1957" s="232"/>
      <c r="F1957" s="232"/>
      <c r="G1957" s="232"/>
      <c r="H1957" s="232"/>
      <c r="I1957" s="232"/>
      <c r="J1957" s="234" t="str">
        <f t="shared" si="61"/>
        <v>-</v>
      </c>
      <c r="K1957" s="233"/>
      <c r="L1957" s="233"/>
      <c r="M1957" s="304"/>
      <c r="N1957" s="232">
        <v>1</v>
      </c>
    </row>
    <row r="1958" spans="1:14" x14ac:dyDescent="0.2">
      <c r="A1958" s="230" t="str">
        <f t="shared" si="60"/>
        <v>-</v>
      </c>
      <c r="B1958" s="231"/>
      <c r="C1958" s="232"/>
      <c r="D1958" s="232"/>
      <c r="E1958" s="232"/>
      <c r="F1958" s="232"/>
      <c r="G1958" s="232"/>
      <c r="H1958" s="232"/>
      <c r="I1958" s="232"/>
      <c r="J1958" s="234" t="str">
        <f t="shared" si="61"/>
        <v>-</v>
      </c>
      <c r="K1958" s="233"/>
      <c r="L1958" s="233"/>
      <c r="M1958" s="304"/>
      <c r="N1958" s="232">
        <v>1</v>
      </c>
    </row>
    <row r="1959" spans="1:14" x14ac:dyDescent="0.2">
      <c r="A1959" s="230" t="str">
        <f t="shared" si="60"/>
        <v>-</v>
      </c>
      <c r="B1959" s="231"/>
      <c r="C1959" s="232"/>
      <c r="D1959" s="232"/>
      <c r="E1959" s="232"/>
      <c r="F1959" s="232"/>
      <c r="G1959" s="232"/>
      <c r="H1959" s="232"/>
      <c r="I1959" s="232"/>
      <c r="J1959" s="234" t="str">
        <f t="shared" si="61"/>
        <v>-</v>
      </c>
      <c r="K1959" s="233"/>
      <c r="L1959" s="233"/>
      <c r="M1959" s="304"/>
      <c r="N1959" s="232">
        <v>1</v>
      </c>
    </row>
    <row r="1960" spans="1:14" x14ac:dyDescent="0.2">
      <c r="A1960" s="230" t="str">
        <f t="shared" si="60"/>
        <v>-</v>
      </c>
      <c r="B1960" s="231"/>
      <c r="C1960" s="232"/>
      <c r="D1960" s="232"/>
      <c r="E1960" s="232"/>
      <c r="F1960" s="232"/>
      <c r="G1960" s="232"/>
      <c r="H1960" s="232"/>
      <c r="I1960" s="232"/>
      <c r="J1960" s="234" t="str">
        <f t="shared" si="61"/>
        <v>-</v>
      </c>
      <c r="K1960" s="233"/>
      <c r="L1960" s="233"/>
      <c r="M1960" s="304"/>
      <c r="N1960" s="232">
        <v>1</v>
      </c>
    </row>
    <row r="1961" spans="1:14" x14ac:dyDescent="0.2">
      <c r="A1961" s="230" t="str">
        <f t="shared" si="60"/>
        <v>-</v>
      </c>
      <c r="B1961" s="231"/>
      <c r="C1961" s="232"/>
      <c r="D1961" s="232"/>
      <c r="E1961" s="232"/>
      <c r="F1961" s="232"/>
      <c r="G1961" s="232"/>
      <c r="H1961" s="232"/>
      <c r="I1961" s="232"/>
      <c r="J1961" s="234" t="str">
        <f t="shared" si="61"/>
        <v>-</v>
      </c>
      <c r="K1961" s="233"/>
      <c r="L1961" s="233"/>
      <c r="M1961" s="304"/>
      <c r="N1961" s="232">
        <v>1</v>
      </c>
    </row>
    <row r="1962" spans="1:14" x14ac:dyDescent="0.2">
      <c r="A1962" s="230" t="str">
        <f t="shared" si="60"/>
        <v>-</v>
      </c>
      <c r="B1962" s="231"/>
      <c r="C1962" s="232"/>
      <c r="D1962" s="232"/>
      <c r="E1962" s="232"/>
      <c r="F1962" s="232"/>
      <c r="G1962" s="232"/>
      <c r="H1962" s="232"/>
      <c r="I1962" s="232"/>
      <c r="J1962" s="234" t="str">
        <f t="shared" si="61"/>
        <v>-</v>
      </c>
      <c r="K1962" s="233"/>
      <c r="L1962" s="233"/>
      <c r="M1962" s="304"/>
      <c r="N1962" s="232">
        <v>1</v>
      </c>
    </row>
    <row r="1963" spans="1:14" x14ac:dyDescent="0.2">
      <c r="A1963" s="230" t="str">
        <f t="shared" si="60"/>
        <v>-</v>
      </c>
      <c r="B1963" s="231"/>
      <c r="C1963" s="232"/>
      <c r="D1963" s="232"/>
      <c r="E1963" s="232"/>
      <c r="F1963" s="232"/>
      <c r="G1963" s="232"/>
      <c r="H1963" s="232"/>
      <c r="I1963" s="232"/>
      <c r="J1963" s="234" t="str">
        <f t="shared" si="61"/>
        <v>-</v>
      </c>
      <c r="K1963" s="233"/>
      <c r="L1963" s="233"/>
      <c r="M1963" s="304"/>
      <c r="N1963" s="232">
        <v>1</v>
      </c>
    </row>
    <row r="1964" spans="1:14" x14ac:dyDescent="0.2">
      <c r="A1964" s="230" t="str">
        <f t="shared" si="60"/>
        <v>-</v>
      </c>
      <c r="B1964" s="231"/>
      <c r="C1964" s="232"/>
      <c r="D1964" s="232"/>
      <c r="E1964" s="232"/>
      <c r="F1964" s="232"/>
      <c r="G1964" s="232"/>
      <c r="H1964" s="232"/>
      <c r="I1964" s="232"/>
      <c r="J1964" s="234" t="str">
        <f t="shared" si="61"/>
        <v>-</v>
      </c>
      <c r="K1964" s="233"/>
      <c r="L1964" s="233"/>
      <c r="M1964" s="304"/>
      <c r="N1964" s="232">
        <v>1</v>
      </c>
    </row>
    <row r="1965" spans="1:14" x14ac:dyDescent="0.2">
      <c r="A1965" s="230" t="str">
        <f t="shared" si="60"/>
        <v>-</v>
      </c>
      <c r="B1965" s="231"/>
      <c r="C1965" s="232"/>
      <c r="D1965" s="232"/>
      <c r="E1965" s="232"/>
      <c r="F1965" s="232"/>
      <c r="G1965" s="232"/>
      <c r="H1965" s="232"/>
      <c r="I1965" s="232"/>
      <c r="J1965" s="234" t="str">
        <f t="shared" si="61"/>
        <v>-</v>
      </c>
      <c r="K1965" s="233"/>
      <c r="L1965" s="233"/>
      <c r="M1965" s="304"/>
      <c r="N1965" s="232">
        <v>1</v>
      </c>
    </row>
    <row r="1966" spans="1:14" x14ac:dyDescent="0.2">
      <c r="A1966" s="230" t="str">
        <f t="shared" si="60"/>
        <v>-</v>
      </c>
      <c r="B1966" s="231"/>
      <c r="C1966" s="232"/>
      <c r="D1966" s="232"/>
      <c r="E1966" s="232"/>
      <c r="F1966" s="232"/>
      <c r="G1966" s="232"/>
      <c r="H1966" s="232"/>
      <c r="I1966" s="232"/>
      <c r="J1966" s="234" t="str">
        <f t="shared" si="61"/>
        <v>-</v>
      </c>
      <c r="K1966" s="233"/>
      <c r="L1966" s="233"/>
      <c r="M1966" s="304"/>
      <c r="N1966" s="232">
        <v>1</v>
      </c>
    </row>
    <row r="1967" spans="1:14" x14ac:dyDescent="0.2">
      <c r="A1967" s="230" t="str">
        <f t="shared" si="60"/>
        <v>-</v>
      </c>
      <c r="B1967" s="231"/>
      <c r="C1967" s="232"/>
      <c r="D1967" s="232"/>
      <c r="E1967" s="232"/>
      <c r="F1967" s="232"/>
      <c r="G1967" s="232"/>
      <c r="H1967" s="232"/>
      <c r="I1967" s="232"/>
      <c r="J1967" s="234" t="str">
        <f t="shared" si="61"/>
        <v>-</v>
      </c>
      <c r="K1967" s="233"/>
      <c r="L1967" s="233"/>
      <c r="M1967" s="304"/>
      <c r="N1967" s="232">
        <v>1</v>
      </c>
    </row>
    <row r="1968" spans="1:14" x14ac:dyDescent="0.2">
      <c r="A1968" s="230" t="str">
        <f t="shared" si="60"/>
        <v>-</v>
      </c>
      <c r="B1968" s="231"/>
      <c r="C1968" s="232"/>
      <c r="D1968" s="232"/>
      <c r="E1968" s="232"/>
      <c r="F1968" s="232"/>
      <c r="G1968" s="232"/>
      <c r="H1968" s="232"/>
      <c r="I1968" s="232"/>
      <c r="J1968" s="234" t="str">
        <f t="shared" si="61"/>
        <v>-</v>
      </c>
      <c r="K1968" s="233"/>
      <c r="L1968" s="233"/>
      <c r="M1968" s="304"/>
      <c r="N1968" s="232">
        <v>1</v>
      </c>
    </row>
    <row r="1969" spans="1:14" x14ac:dyDescent="0.2">
      <c r="A1969" s="230" t="str">
        <f t="shared" si="60"/>
        <v>-</v>
      </c>
      <c r="B1969" s="231"/>
      <c r="C1969" s="232"/>
      <c r="D1969" s="232"/>
      <c r="E1969" s="232"/>
      <c r="F1969" s="232"/>
      <c r="G1969" s="232"/>
      <c r="H1969" s="232"/>
      <c r="I1969" s="232"/>
      <c r="J1969" s="234" t="str">
        <f t="shared" si="61"/>
        <v>-</v>
      </c>
      <c r="K1969" s="233"/>
      <c r="L1969" s="233"/>
      <c r="M1969" s="304"/>
      <c r="N1969" s="232">
        <v>1</v>
      </c>
    </row>
    <row r="1970" spans="1:14" x14ac:dyDescent="0.2">
      <c r="A1970" s="230" t="str">
        <f t="shared" si="60"/>
        <v>-</v>
      </c>
      <c r="B1970" s="231"/>
      <c r="C1970" s="232"/>
      <c r="D1970" s="232"/>
      <c r="E1970" s="232"/>
      <c r="F1970" s="232"/>
      <c r="G1970" s="232"/>
      <c r="H1970" s="232"/>
      <c r="I1970" s="232"/>
      <c r="J1970" s="234" t="str">
        <f t="shared" si="61"/>
        <v>-</v>
      </c>
      <c r="K1970" s="233"/>
      <c r="L1970" s="233"/>
      <c r="M1970" s="304"/>
      <c r="N1970" s="232">
        <v>1</v>
      </c>
    </row>
    <row r="1971" spans="1:14" x14ac:dyDescent="0.2">
      <c r="A1971" s="230" t="str">
        <f t="shared" si="60"/>
        <v>-</v>
      </c>
      <c r="B1971" s="231"/>
      <c r="C1971" s="232"/>
      <c r="D1971" s="232"/>
      <c r="E1971" s="232"/>
      <c r="F1971" s="232"/>
      <c r="G1971" s="232"/>
      <c r="H1971" s="232"/>
      <c r="I1971" s="232"/>
      <c r="J1971" s="234" t="str">
        <f t="shared" si="61"/>
        <v>-</v>
      </c>
      <c r="K1971" s="233"/>
      <c r="L1971" s="233"/>
      <c r="M1971" s="304"/>
      <c r="N1971" s="232">
        <v>1</v>
      </c>
    </row>
    <row r="1972" spans="1:14" x14ac:dyDescent="0.2">
      <c r="A1972" s="230" t="str">
        <f t="shared" si="60"/>
        <v>-</v>
      </c>
      <c r="B1972" s="231"/>
      <c r="C1972" s="232"/>
      <c r="D1972" s="232"/>
      <c r="E1972" s="232"/>
      <c r="F1972" s="232"/>
      <c r="G1972" s="232"/>
      <c r="H1972" s="232"/>
      <c r="I1972" s="232"/>
      <c r="J1972" s="234" t="str">
        <f t="shared" si="61"/>
        <v>-</v>
      </c>
      <c r="K1972" s="233"/>
      <c r="L1972" s="233"/>
      <c r="M1972" s="304"/>
      <c r="N1972" s="232">
        <v>1</v>
      </c>
    </row>
    <row r="1973" spans="1:14" x14ac:dyDescent="0.2">
      <c r="A1973" s="230" t="str">
        <f t="shared" si="60"/>
        <v>-</v>
      </c>
      <c r="B1973" s="231"/>
      <c r="C1973" s="232"/>
      <c r="D1973" s="232"/>
      <c r="E1973" s="232"/>
      <c r="F1973" s="232"/>
      <c r="G1973" s="232"/>
      <c r="H1973" s="232"/>
      <c r="I1973" s="232"/>
      <c r="J1973" s="234" t="str">
        <f t="shared" si="61"/>
        <v>-</v>
      </c>
      <c r="K1973" s="233"/>
      <c r="L1973" s="233"/>
      <c r="M1973" s="304"/>
      <c r="N1973" s="232">
        <v>1</v>
      </c>
    </row>
    <row r="1974" spans="1:14" x14ac:dyDescent="0.2">
      <c r="A1974" s="230" t="str">
        <f t="shared" si="60"/>
        <v>-</v>
      </c>
      <c r="B1974" s="231"/>
      <c r="C1974" s="232"/>
      <c r="D1974" s="232"/>
      <c r="E1974" s="232"/>
      <c r="F1974" s="232"/>
      <c r="G1974" s="232"/>
      <c r="H1974" s="232"/>
      <c r="I1974" s="232"/>
      <c r="J1974" s="234" t="str">
        <f t="shared" si="61"/>
        <v>-</v>
      </c>
      <c r="K1974" s="233"/>
      <c r="L1974" s="233"/>
      <c r="M1974" s="304"/>
      <c r="N1974" s="232">
        <v>1</v>
      </c>
    </row>
    <row r="1975" spans="1:14" x14ac:dyDescent="0.2">
      <c r="A1975" s="230" t="str">
        <f t="shared" si="60"/>
        <v>-</v>
      </c>
      <c r="B1975" s="231"/>
      <c r="C1975" s="232"/>
      <c r="D1975" s="232"/>
      <c r="E1975" s="232"/>
      <c r="F1975" s="232"/>
      <c r="G1975" s="232"/>
      <c r="H1975" s="232"/>
      <c r="I1975" s="232"/>
      <c r="J1975" s="234" t="str">
        <f t="shared" si="61"/>
        <v>-</v>
      </c>
      <c r="K1975" s="233"/>
      <c r="L1975" s="233"/>
      <c r="M1975" s="304"/>
      <c r="N1975" s="232">
        <v>1</v>
      </c>
    </row>
    <row r="1976" spans="1:14" x14ac:dyDescent="0.2">
      <c r="A1976" s="230" t="str">
        <f t="shared" si="60"/>
        <v>-</v>
      </c>
      <c r="B1976" s="231"/>
      <c r="C1976" s="232"/>
      <c r="D1976" s="232"/>
      <c r="E1976" s="232"/>
      <c r="F1976" s="232"/>
      <c r="G1976" s="232"/>
      <c r="H1976" s="232"/>
      <c r="I1976" s="232"/>
      <c r="J1976" s="234" t="str">
        <f t="shared" si="61"/>
        <v>-</v>
      </c>
      <c r="K1976" s="233"/>
      <c r="L1976" s="233"/>
      <c r="M1976" s="304"/>
      <c r="N1976" s="232">
        <v>1</v>
      </c>
    </row>
    <row r="1977" spans="1:14" x14ac:dyDescent="0.2">
      <c r="A1977" s="230" t="str">
        <f t="shared" si="60"/>
        <v>-</v>
      </c>
      <c r="B1977" s="231"/>
      <c r="C1977" s="232"/>
      <c r="D1977" s="232"/>
      <c r="E1977" s="232"/>
      <c r="F1977" s="232"/>
      <c r="G1977" s="232"/>
      <c r="H1977" s="232"/>
      <c r="I1977" s="232"/>
      <c r="J1977" s="234" t="str">
        <f t="shared" si="61"/>
        <v>-</v>
      </c>
      <c r="K1977" s="233"/>
      <c r="L1977" s="233"/>
      <c r="M1977" s="304"/>
      <c r="N1977" s="232">
        <v>1</v>
      </c>
    </row>
    <row r="1978" spans="1:14" x14ac:dyDescent="0.2">
      <c r="A1978" s="230" t="str">
        <f t="shared" si="60"/>
        <v>-</v>
      </c>
      <c r="B1978" s="231"/>
      <c r="C1978" s="232"/>
      <c r="D1978" s="232"/>
      <c r="E1978" s="232"/>
      <c r="F1978" s="232"/>
      <c r="G1978" s="232"/>
      <c r="H1978" s="232"/>
      <c r="I1978" s="232"/>
      <c r="J1978" s="234" t="str">
        <f t="shared" si="61"/>
        <v>-</v>
      </c>
      <c r="K1978" s="233"/>
      <c r="L1978" s="233"/>
      <c r="M1978" s="304"/>
      <c r="N1978" s="232">
        <v>1</v>
      </c>
    </row>
    <row r="1979" spans="1:14" x14ac:dyDescent="0.2">
      <c r="A1979" s="230" t="str">
        <f t="shared" si="60"/>
        <v>-</v>
      </c>
      <c r="B1979" s="231"/>
      <c r="C1979" s="232"/>
      <c r="D1979" s="232"/>
      <c r="E1979" s="232"/>
      <c r="F1979" s="232"/>
      <c r="G1979" s="232"/>
      <c r="H1979" s="232"/>
      <c r="I1979" s="232"/>
      <c r="J1979" s="234" t="str">
        <f t="shared" si="61"/>
        <v>-</v>
      </c>
      <c r="K1979" s="233"/>
      <c r="L1979" s="233"/>
      <c r="M1979" s="304"/>
      <c r="N1979" s="232">
        <v>1</v>
      </c>
    </row>
    <row r="1980" spans="1:14" x14ac:dyDescent="0.2">
      <c r="A1980" s="230" t="str">
        <f t="shared" si="60"/>
        <v>-</v>
      </c>
      <c r="B1980" s="231"/>
      <c r="C1980" s="232"/>
      <c r="D1980" s="232"/>
      <c r="E1980" s="232"/>
      <c r="F1980" s="232"/>
      <c r="G1980" s="232"/>
      <c r="H1980" s="232"/>
      <c r="I1980" s="232"/>
      <c r="J1980" s="234" t="str">
        <f t="shared" si="61"/>
        <v>-</v>
      </c>
      <c r="K1980" s="233"/>
      <c r="L1980" s="233"/>
      <c r="M1980" s="304"/>
      <c r="N1980" s="232">
        <v>1</v>
      </c>
    </row>
    <row r="1981" spans="1:14" x14ac:dyDescent="0.2">
      <c r="A1981" s="230" t="str">
        <f t="shared" si="60"/>
        <v>-</v>
      </c>
      <c r="B1981" s="231"/>
      <c r="C1981" s="232"/>
      <c r="D1981" s="232"/>
      <c r="E1981" s="232"/>
      <c r="F1981" s="232"/>
      <c r="G1981" s="232"/>
      <c r="H1981" s="232"/>
      <c r="I1981" s="232"/>
      <c r="J1981" s="234" t="str">
        <f t="shared" si="61"/>
        <v>-</v>
      </c>
      <c r="K1981" s="233"/>
      <c r="L1981" s="233"/>
      <c r="M1981" s="304"/>
      <c r="N1981" s="232">
        <v>1</v>
      </c>
    </row>
    <row r="1982" spans="1:14" x14ac:dyDescent="0.2">
      <c r="A1982" s="230" t="str">
        <f t="shared" si="60"/>
        <v>-</v>
      </c>
      <c r="B1982" s="231"/>
      <c r="C1982" s="232"/>
      <c r="D1982" s="232"/>
      <c r="E1982" s="232"/>
      <c r="F1982" s="232"/>
      <c r="G1982" s="232"/>
      <c r="H1982" s="232"/>
      <c r="I1982" s="232"/>
      <c r="J1982" s="234" t="str">
        <f t="shared" si="61"/>
        <v>-</v>
      </c>
      <c r="K1982" s="233"/>
      <c r="L1982" s="233"/>
      <c r="M1982" s="304"/>
      <c r="N1982" s="232">
        <v>1</v>
      </c>
    </row>
    <row r="1983" spans="1:14" x14ac:dyDescent="0.2">
      <c r="A1983" s="230" t="str">
        <f t="shared" si="60"/>
        <v>-</v>
      </c>
      <c r="B1983" s="231"/>
      <c r="C1983" s="232"/>
      <c r="D1983" s="232"/>
      <c r="E1983" s="232"/>
      <c r="F1983" s="232"/>
      <c r="G1983" s="232"/>
      <c r="H1983" s="232"/>
      <c r="I1983" s="232"/>
      <c r="J1983" s="234" t="str">
        <f t="shared" si="61"/>
        <v>-</v>
      </c>
      <c r="K1983" s="233"/>
      <c r="L1983" s="233"/>
      <c r="M1983" s="304"/>
      <c r="N1983" s="232">
        <v>1</v>
      </c>
    </row>
    <row r="1984" spans="1:14" x14ac:dyDescent="0.2">
      <c r="A1984" s="230" t="str">
        <f t="shared" si="60"/>
        <v>-</v>
      </c>
      <c r="B1984" s="231"/>
      <c r="C1984" s="232"/>
      <c r="D1984" s="232"/>
      <c r="E1984" s="232"/>
      <c r="F1984" s="232"/>
      <c r="G1984" s="232"/>
      <c r="H1984" s="232"/>
      <c r="I1984" s="232"/>
      <c r="J1984" s="234" t="str">
        <f t="shared" si="61"/>
        <v>-</v>
      </c>
      <c r="K1984" s="233"/>
      <c r="L1984" s="233"/>
      <c r="M1984" s="304"/>
      <c r="N1984" s="232">
        <v>1</v>
      </c>
    </row>
    <row r="1985" spans="1:14" x14ac:dyDescent="0.2">
      <c r="A1985" s="230" t="str">
        <f t="shared" si="60"/>
        <v>-</v>
      </c>
      <c r="B1985" s="231"/>
      <c r="C1985" s="232"/>
      <c r="D1985" s="232"/>
      <c r="E1985" s="232"/>
      <c r="F1985" s="232"/>
      <c r="G1985" s="232"/>
      <c r="H1985" s="232"/>
      <c r="I1985" s="232"/>
      <c r="J1985" s="234" t="str">
        <f t="shared" si="61"/>
        <v>-</v>
      </c>
      <c r="K1985" s="233"/>
      <c r="L1985" s="233"/>
      <c r="M1985" s="304"/>
      <c r="N1985" s="232">
        <v>1</v>
      </c>
    </row>
    <row r="1986" spans="1:14" x14ac:dyDescent="0.2">
      <c r="A1986" s="230" t="str">
        <f t="shared" si="60"/>
        <v>-</v>
      </c>
      <c r="B1986" s="231"/>
      <c r="C1986" s="232"/>
      <c r="D1986" s="232"/>
      <c r="E1986" s="232"/>
      <c r="F1986" s="232"/>
      <c r="G1986" s="232"/>
      <c r="H1986" s="232"/>
      <c r="I1986" s="232"/>
      <c r="J1986" s="234" t="str">
        <f t="shared" si="61"/>
        <v>-</v>
      </c>
      <c r="K1986" s="233"/>
      <c r="L1986" s="233"/>
      <c r="M1986" s="304"/>
      <c r="N1986" s="232">
        <v>1</v>
      </c>
    </row>
    <row r="1987" spans="1:14" x14ac:dyDescent="0.2">
      <c r="A1987" s="230" t="str">
        <f t="shared" si="60"/>
        <v>-</v>
      </c>
      <c r="B1987" s="231"/>
      <c r="C1987" s="232"/>
      <c r="D1987" s="232"/>
      <c r="E1987" s="232"/>
      <c r="F1987" s="232"/>
      <c r="G1987" s="232"/>
      <c r="H1987" s="232"/>
      <c r="I1987" s="232"/>
      <c r="J1987" s="234" t="str">
        <f t="shared" si="61"/>
        <v>-</v>
      </c>
      <c r="K1987" s="233"/>
      <c r="L1987" s="233"/>
      <c r="M1987" s="304"/>
      <c r="N1987" s="232">
        <v>1</v>
      </c>
    </row>
    <row r="1988" spans="1:14" x14ac:dyDescent="0.2">
      <c r="A1988" s="230" t="str">
        <f t="shared" si="60"/>
        <v>-</v>
      </c>
      <c r="B1988" s="231"/>
      <c r="C1988" s="232"/>
      <c r="D1988" s="232"/>
      <c r="E1988" s="232"/>
      <c r="F1988" s="232"/>
      <c r="G1988" s="232"/>
      <c r="H1988" s="232"/>
      <c r="I1988" s="232"/>
      <c r="J1988" s="234" t="str">
        <f t="shared" si="61"/>
        <v>-</v>
      </c>
      <c r="K1988" s="233"/>
      <c r="L1988" s="233"/>
      <c r="M1988" s="304"/>
      <c r="N1988" s="232">
        <v>1</v>
      </c>
    </row>
    <row r="1989" spans="1:14" x14ac:dyDescent="0.2">
      <c r="A1989" s="230" t="str">
        <f t="shared" si="60"/>
        <v>-</v>
      </c>
      <c r="B1989" s="231"/>
      <c r="C1989" s="232"/>
      <c r="D1989" s="232"/>
      <c r="E1989" s="232"/>
      <c r="F1989" s="232"/>
      <c r="G1989" s="232"/>
      <c r="H1989" s="232"/>
      <c r="I1989" s="232"/>
      <c r="J1989" s="234" t="str">
        <f t="shared" si="61"/>
        <v>-</v>
      </c>
      <c r="K1989" s="233"/>
      <c r="L1989" s="233"/>
      <c r="M1989" s="304"/>
      <c r="N1989" s="232">
        <v>1</v>
      </c>
    </row>
    <row r="1990" spans="1:14" x14ac:dyDescent="0.2">
      <c r="A1990" s="230" t="str">
        <f t="shared" ref="A1990:A2053" si="62">IF(B1990=0,"-",VALUE(LEFT(B1990,4)))</f>
        <v>-</v>
      </c>
      <c r="B1990" s="231"/>
      <c r="C1990" s="232"/>
      <c r="D1990" s="232"/>
      <c r="E1990" s="232"/>
      <c r="F1990" s="232"/>
      <c r="G1990" s="232"/>
      <c r="H1990" s="232"/>
      <c r="I1990" s="232"/>
      <c r="J1990" s="234" t="str">
        <f t="shared" ref="J1990:J2053" si="63">IF($I1990=0,"-",VLOOKUP($I1990,ListaObligatiuniFataDeAngajati,2,0))</f>
        <v>-</v>
      </c>
      <c r="K1990" s="233"/>
      <c r="L1990" s="233"/>
      <c r="M1990" s="304"/>
      <c r="N1990" s="232">
        <v>1</v>
      </c>
    </row>
    <row r="1991" spans="1:14" x14ac:dyDescent="0.2">
      <c r="A1991" s="230" t="str">
        <f t="shared" si="62"/>
        <v>-</v>
      </c>
      <c r="B1991" s="231"/>
      <c r="C1991" s="232"/>
      <c r="D1991" s="232"/>
      <c r="E1991" s="232"/>
      <c r="F1991" s="232"/>
      <c r="G1991" s="232"/>
      <c r="H1991" s="232"/>
      <c r="I1991" s="232"/>
      <c r="J1991" s="234" t="str">
        <f t="shared" si="63"/>
        <v>-</v>
      </c>
      <c r="K1991" s="233"/>
      <c r="L1991" s="233"/>
      <c r="M1991" s="304"/>
      <c r="N1991" s="232">
        <v>1</v>
      </c>
    </row>
    <row r="1992" spans="1:14" x14ac:dyDescent="0.2">
      <c r="A1992" s="230" t="str">
        <f t="shared" si="62"/>
        <v>-</v>
      </c>
      <c r="B1992" s="231"/>
      <c r="C1992" s="232"/>
      <c r="D1992" s="232"/>
      <c r="E1992" s="232"/>
      <c r="F1992" s="232"/>
      <c r="G1992" s="232"/>
      <c r="H1992" s="232"/>
      <c r="I1992" s="232"/>
      <c r="J1992" s="234" t="str">
        <f t="shared" si="63"/>
        <v>-</v>
      </c>
      <c r="K1992" s="233"/>
      <c r="L1992" s="233"/>
      <c r="M1992" s="304"/>
      <c r="N1992" s="232">
        <v>1</v>
      </c>
    </row>
    <row r="1993" spans="1:14" x14ac:dyDescent="0.2">
      <c r="A1993" s="230" t="str">
        <f t="shared" si="62"/>
        <v>-</v>
      </c>
      <c r="B1993" s="231"/>
      <c r="C1993" s="232"/>
      <c r="D1993" s="232"/>
      <c r="E1993" s="232"/>
      <c r="F1993" s="232"/>
      <c r="G1993" s="232"/>
      <c r="H1993" s="232"/>
      <c r="I1993" s="232"/>
      <c r="J1993" s="234" t="str">
        <f t="shared" si="63"/>
        <v>-</v>
      </c>
      <c r="K1993" s="233"/>
      <c r="L1993" s="233"/>
      <c r="M1993" s="304"/>
      <c r="N1993" s="232">
        <v>1</v>
      </c>
    </row>
    <row r="1994" spans="1:14" x14ac:dyDescent="0.2">
      <c r="A1994" s="230" t="str">
        <f t="shared" si="62"/>
        <v>-</v>
      </c>
      <c r="B1994" s="231"/>
      <c r="C1994" s="232"/>
      <c r="D1994" s="232"/>
      <c r="E1994" s="232"/>
      <c r="F1994" s="232"/>
      <c r="G1994" s="232"/>
      <c r="H1994" s="232"/>
      <c r="I1994" s="232"/>
      <c r="J1994" s="234" t="str">
        <f t="shared" si="63"/>
        <v>-</v>
      </c>
      <c r="K1994" s="233"/>
      <c r="L1994" s="233"/>
      <c r="M1994" s="304"/>
      <c r="N1994" s="232">
        <v>1</v>
      </c>
    </row>
    <row r="1995" spans="1:14" x14ac:dyDescent="0.2">
      <c r="A1995" s="230" t="str">
        <f t="shared" si="62"/>
        <v>-</v>
      </c>
      <c r="B1995" s="231"/>
      <c r="C1995" s="232"/>
      <c r="D1995" s="232"/>
      <c r="E1995" s="232"/>
      <c r="F1995" s="232"/>
      <c r="G1995" s="232"/>
      <c r="H1995" s="232"/>
      <c r="I1995" s="232"/>
      <c r="J1995" s="234" t="str">
        <f t="shared" si="63"/>
        <v>-</v>
      </c>
      <c r="K1995" s="233"/>
      <c r="L1995" s="233"/>
      <c r="M1995" s="304"/>
      <c r="N1995" s="232">
        <v>1</v>
      </c>
    </row>
    <row r="1996" spans="1:14" x14ac:dyDescent="0.2">
      <c r="A1996" s="230" t="str">
        <f t="shared" si="62"/>
        <v>-</v>
      </c>
      <c r="B1996" s="231"/>
      <c r="C1996" s="232"/>
      <c r="D1996" s="232"/>
      <c r="E1996" s="232"/>
      <c r="F1996" s="232"/>
      <c r="G1996" s="232"/>
      <c r="H1996" s="232"/>
      <c r="I1996" s="232"/>
      <c r="J1996" s="234" t="str">
        <f t="shared" si="63"/>
        <v>-</v>
      </c>
      <c r="K1996" s="233"/>
      <c r="L1996" s="233"/>
      <c r="M1996" s="304"/>
      <c r="N1996" s="232">
        <v>1</v>
      </c>
    </row>
    <row r="1997" spans="1:14" x14ac:dyDescent="0.2">
      <c r="A1997" s="230" t="str">
        <f t="shared" si="62"/>
        <v>-</v>
      </c>
      <c r="B1997" s="231"/>
      <c r="C1997" s="232"/>
      <c r="D1997" s="232"/>
      <c r="E1997" s="232"/>
      <c r="F1997" s="232"/>
      <c r="G1997" s="232"/>
      <c r="H1997" s="232"/>
      <c r="I1997" s="232"/>
      <c r="J1997" s="234" t="str">
        <f t="shared" si="63"/>
        <v>-</v>
      </c>
      <c r="K1997" s="233"/>
      <c r="L1997" s="233"/>
      <c r="M1997" s="304"/>
      <c r="N1997" s="232">
        <v>1</v>
      </c>
    </row>
    <row r="1998" spans="1:14" x14ac:dyDescent="0.2">
      <c r="A1998" s="230" t="str">
        <f t="shared" si="62"/>
        <v>-</v>
      </c>
      <c r="B1998" s="231"/>
      <c r="C1998" s="232"/>
      <c r="D1998" s="232"/>
      <c r="E1998" s="232"/>
      <c r="F1998" s="232"/>
      <c r="G1998" s="232"/>
      <c r="H1998" s="232"/>
      <c r="I1998" s="232"/>
      <c r="J1998" s="234" t="str">
        <f t="shared" si="63"/>
        <v>-</v>
      </c>
      <c r="K1998" s="233"/>
      <c r="L1998" s="233"/>
      <c r="M1998" s="304"/>
      <c r="N1998" s="232">
        <v>1</v>
      </c>
    </row>
    <row r="1999" spans="1:14" x14ac:dyDescent="0.2">
      <c r="A1999" s="230" t="str">
        <f t="shared" si="62"/>
        <v>-</v>
      </c>
      <c r="B1999" s="231"/>
      <c r="C1999" s="232"/>
      <c r="D1999" s="232"/>
      <c r="E1999" s="232"/>
      <c r="F1999" s="232"/>
      <c r="G1999" s="232"/>
      <c r="H1999" s="232"/>
      <c r="I1999" s="232"/>
      <c r="J1999" s="234" t="str">
        <f t="shared" si="63"/>
        <v>-</v>
      </c>
      <c r="K1999" s="233"/>
      <c r="L1999" s="233"/>
      <c r="M1999" s="304"/>
      <c r="N1999" s="232">
        <v>1</v>
      </c>
    </row>
    <row r="2000" spans="1:14" x14ac:dyDescent="0.2">
      <c r="A2000" s="230" t="str">
        <f t="shared" si="62"/>
        <v>-</v>
      </c>
      <c r="B2000" s="231"/>
      <c r="C2000" s="232"/>
      <c r="D2000" s="232"/>
      <c r="E2000" s="232"/>
      <c r="F2000" s="232"/>
      <c r="G2000" s="232"/>
      <c r="H2000" s="232"/>
      <c r="I2000" s="232"/>
      <c r="J2000" s="234" t="str">
        <f t="shared" si="63"/>
        <v>-</v>
      </c>
      <c r="K2000" s="233"/>
      <c r="L2000" s="233"/>
      <c r="M2000" s="304"/>
      <c r="N2000" s="232">
        <v>1</v>
      </c>
    </row>
    <row r="2001" spans="1:14" x14ac:dyDescent="0.2">
      <c r="A2001" s="230" t="str">
        <f t="shared" si="62"/>
        <v>-</v>
      </c>
      <c r="B2001" s="231"/>
      <c r="C2001" s="232"/>
      <c r="D2001" s="232"/>
      <c r="E2001" s="232"/>
      <c r="F2001" s="232"/>
      <c r="G2001" s="232"/>
      <c r="H2001" s="232"/>
      <c r="I2001" s="232"/>
      <c r="J2001" s="234" t="str">
        <f t="shared" si="63"/>
        <v>-</v>
      </c>
      <c r="K2001" s="233"/>
      <c r="L2001" s="233"/>
      <c r="M2001" s="304"/>
      <c r="N2001" s="232">
        <v>1</v>
      </c>
    </row>
    <row r="2002" spans="1:14" x14ac:dyDescent="0.2">
      <c r="A2002" s="230" t="str">
        <f t="shared" si="62"/>
        <v>-</v>
      </c>
      <c r="B2002" s="231"/>
      <c r="C2002" s="232"/>
      <c r="D2002" s="232"/>
      <c r="E2002" s="232"/>
      <c r="F2002" s="232"/>
      <c r="G2002" s="232"/>
      <c r="H2002" s="232"/>
      <c r="I2002" s="232"/>
      <c r="J2002" s="234" t="str">
        <f t="shared" si="63"/>
        <v>-</v>
      </c>
      <c r="K2002" s="233"/>
      <c r="L2002" s="233"/>
      <c r="M2002" s="304"/>
      <c r="N2002" s="232">
        <v>1</v>
      </c>
    </row>
    <row r="2003" spans="1:14" x14ac:dyDescent="0.2">
      <c r="A2003" s="230" t="str">
        <f t="shared" si="62"/>
        <v>-</v>
      </c>
      <c r="B2003" s="231"/>
      <c r="C2003" s="232"/>
      <c r="D2003" s="232"/>
      <c r="E2003" s="232"/>
      <c r="F2003" s="232"/>
      <c r="G2003" s="232"/>
      <c r="H2003" s="232"/>
      <c r="I2003" s="232"/>
      <c r="J2003" s="234" t="str">
        <f t="shared" si="63"/>
        <v>-</v>
      </c>
      <c r="K2003" s="233"/>
      <c r="L2003" s="233"/>
      <c r="M2003" s="304"/>
      <c r="N2003" s="232">
        <v>1</v>
      </c>
    </row>
    <row r="2004" spans="1:14" x14ac:dyDescent="0.2">
      <c r="A2004" s="230" t="str">
        <f t="shared" si="62"/>
        <v>-</v>
      </c>
      <c r="B2004" s="231"/>
      <c r="C2004" s="232"/>
      <c r="D2004" s="232"/>
      <c r="E2004" s="232"/>
      <c r="F2004" s="232"/>
      <c r="G2004" s="232"/>
      <c r="H2004" s="232"/>
      <c r="I2004" s="232"/>
      <c r="J2004" s="234" t="str">
        <f t="shared" si="63"/>
        <v>-</v>
      </c>
      <c r="K2004" s="233"/>
      <c r="L2004" s="233"/>
      <c r="M2004" s="304"/>
      <c r="N2004" s="232">
        <v>1</v>
      </c>
    </row>
    <row r="2005" spans="1:14" x14ac:dyDescent="0.2">
      <c r="A2005" s="230" t="str">
        <f t="shared" si="62"/>
        <v>-</v>
      </c>
      <c r="B2005" s="231"/>
      <c r="C2005" s="232"/>
      <c r="D2005" s="232"/>
      <c r="E2005" s="232"/>
      <c r="F2005" s="232"/>
      <c r="G2005" s="232"/>
      <c r="H2005" s="232"/>
      <c r="I2005" s="232"/>
      <c r="J2005" s="234" t="str">
        <f t="shared" si="63"/>
        <v>-</v>
      </c>
      <c r="K2005" s="233"/>
      <c r="L2005" s="233"/>
      <c r="M2005" s="304"/>
      <c r="N2005" s="232">
        <v>1</v>
      </c>
    </row>
    <row r="2006" spans="1:14" x14ac:dyDescent="0.2">
      <c r="A2006" s="230" t="str">
        <f t="shared" si="62"/>
        <v>-</v>
      </c>
      <c r="B2006" s="231"/>
      <c r="C2006" s="232"/>
      <c r="D2006" s="232"/>
      <c r="E2006" s="232"/>
      <c r="F2006" s="232"/>
      <c r="G2006" s="232"/>
      <c r="H2006" s="232"/>
      <c r="I2006" s="232"/>
      <c r="J2006" s="234" t="str">
        <f t="shared" si="63"/>
        <v>-</v>
      </c>
      <c r="K2006" s="233"/>
      <c r="L2006" s="233"/>
      <c r="M2006" s="304"/>
      <c r="N2006" s="232">
        <v>1</v>
      </c>
    </row>
    <row r="2007" spans="1:14" x14ac:dyDescent="0.2">
      <c r="A2007" s="230" t="str">
        <f t="shared" si="62"/>
        <v>-</v>
      </c>
      <c r="B2007" s="231"/>
      <c r="C2007" s="232"/>
      <c r="D2007" s="232"/>
      <c r="E2007" s="232"/>
      <c r="F2007" s="232"/>
      <c r="G2007" s="232"/>
      <c r="H2007" s="232"/>
      <c r="I2007" s="232"/>
      <c r="J2007" s="234" t="str">
        <f t="shared" si="63"/>
        <v>-</v>
      </c>
      <c r="K2007" s="233"/>
      <c r="L2007" s="233"/>
      <c r="M2007" s="304"/>
      <c r="N2007" s="232">
        <v>1</v>
      </c>
    </row>
    <row r="2008" spans="1:14" x14ac:dyDescent="0.2">
      <c r="A2008" s="230" t="str">
        <f t="shared" si="62"/>
        <v>-</v>
      </c>
      <c r="B2008" s="231"/>
      <c r="C2008" s="232"/>
      <c r="D2008" s="232"/>
      <c r="E2008" s="232"/>
      <c r="F2008" s="232"/>
      <c r="G2008" s="232"/>
      <c r="H2008" s="232"/>
      <c r="I2008" s="232"/>
      <c r="J2008" s="234" t="str">
        <f t="shared" si="63"/>
        <v>-</v>
      </c>
      <c r="K2008" s="233"/>
      <c r="L2008" s="233"/>
      <c r="M2008" s="304"/>
      <c r="N2008" s="232">
        <v>1</v>
      </c>
    </row>
    <row r="2009" spans="1:14" x14ac:dyDescent="0.2">
      <c r="A2009" s="230" t="str">
        <f t="shared" si="62"/>
        <v>-</v>
      </c>
      <c r="B2009" s="231"/>
      <c r="C2009" s="232"/>
      <c r="D2009" s="232"/>
      <c r="E2009" s="232"/>
      <c r="F2009" s="232"/>
      <c r="G2009" s="232"/>
      <c r="H2009" s="232"/>
      <c r="I2009" s="232"/>
      <c r="J2009" s="234" t="str">
        <f t="shared" si="63"/>
        <v>-</v>
      </c>
      <c r="K2009" s="233"/>
      <c r="L2009" s="233"/>
      <c r="M2009" s="304"/>
      <c r="N2009" s="232">
        <v>1</v>
      </c>
    </row>
    <row r="2010" spans="1:14" x14ac:dyDescent="0.2">
      <c r="A2010" s="230" t="str">
        <f t="shared" si="62"/>
        <v>-</v>
      </c>
      <c r="B2010" s="231"/>
      <c r="C2010" s="232"/>
      <c r="D2010" s="232"/>
      <c r="E2010" s="232"/>
      <c r="F2010" s="232"/>
      <c r="G2010" s="232"/>
      <c r="H2010" s="232"/>
      <c r="I2010" s="232"/>
      <c r="J2010" s="234" t="str">
        <f t="shared" si="63"/>
        <v>-</v>
      </c>
      <c r="K2010" s="233"/>
      <c r="L2010" s="233"/>
      <c r="M2010" s="304"/>
      <c r="N2010" s="232">
        <v>1</v>
      </c>
    </row>
    <row r="2011" spans="1:14" x14ac:dyDescent="0.2">
      <c r="A2011" s="230" t="str">
        <f t="shared" si="62"/>
        <v>-</v>
      </c>
      <c r="B2011" s="231"/>
      <c r="C2011" s="232"/>
      <c r="D2011" s="232"/>
      <c r="E2011" s="232"/>
      <c r="F2011" s="232"/>
      <c r="G2011" s="232"/>
      <c r="H2011" s="232"/>
      <c r="I2011" s="232"/>
      <c r="J2011" s="234" t="str">
        <f t="shared" si="63"/>
        <v>-</v>
      </c>
      <c r="K2011" s="233"/>
      <c r="L2011" s="233"/>
      <c r="M2011" s="304"/>
      <c r="N2011" s="232">
        <v>1</v>
      </c>
    </row>
    <row r="2012" spans="1:14" x14ac:dyDescent="0.2">
      <c r="A2012" s="230" t="str">
        <f t="shared" si="62"/>
        <v>-</v>
      </c>
      <c r="B2012" s="231"/>
      <c r="C2012" s="232"/>
      <c r="D2012" s="232"/>
      <c r="E2012" s="232"/>
      <c r="F2012" s="232"/>
      <c r="G2012" s="232"/>
      <c r="H2012" s="232"/>
      <c r="I2012" s="232"/>
      <c r="J2012" s="234" t="str">
        <f t="shared" si="63"/>
        <v>-</v>
      </c>
      <c r="K2012" s="233"/>
      <c r="L2012" s="233"/>
      <c r="M2012" s="304"/>
      <c r="N2012" s="232">
        <v>1</v>
      </c>
    </row>
    <row r="2013" spans="1:14" x14ac:dyDescent="0.2">
      <c r="A2013" s="230" t="str">
        <f t="shared" si="62"/>
        <v>-</v>
      </c>
      <c r="B2013" s="231"/>
      <c r="C2013" s="232"/>
      <c r="D2013" s="232"/>
      <c r="E2013" s="232"/>
      <c r="F2013" s="232"/>
      <c r="G2013" s="232"/>
      <c r="H2013" s="232"/>
      <c r="I2013" s="232"/>
      <c r="J2013" s="234" t="str">
        <f t="shared" si="63"/>
        <v>-</v>
      </c>
      <c r="K2013" s="233"/>
      <c r="L2013" s="233"/>
      <c r="M2013" s="304"/>
      <c r="N2013" s="232">
        <v>1</v>
      </c>
    </row>
    <row r="2014" spans="1:14" x14ac:dyDescent="0.2">
      <c r="A2014" s="230" t="str">
        <f t="shared" si="62"/>
        <v>-</v>
      </c>
      <c r="B2014" s="231"/>
      <c r="C2014" s="232"/>
      <c r="D2014" s="232"/>
      <c r="E2014" s="232"/>
      <c r="F2014" s="232"/>
      <c r="G2014" s="232"/>
      <c r="H2014" s="232"/>
      <c r="I2014" s="232"/>
      <c r="J2014" s="234" t="str">
        <f t="shared" si="63"/>
        <v>-</v>
      </c>
      <c r="K2014" s="233"/>
      <c r="L2014" s="233"/>
      <c r="M2014" s="304"/>
      <c r="N2014" s="232">
        <v>1</v>
      </c>
    </row>
    <row r="2015" spans="1:14" x14ac:dyDescent="0.2">
      <c r="A2015" s="230" t="str">
        <f t="shared" si="62"/>
        <v>-</v>
      </c>
      <c r="B2015" s="231"/>
      <c r="C2015" s="232"/>
      <c r="D2015" s="232"/>
      <c r="E2015" s="232"/>
      <c r="F2015" s="232"/>
      <c r="G2015" s="232"/>
      <c r="H2015" s="232"/>
      <c r="I2015" s="232"/>
      <c r="J2015" s="234" t="str">
        <f t="shared" si="63"/>
        <v>-</v>
      </c>
      <c r="K2015" s="233"/>
      <c r="L2015" s="233"/>
      <c r="M2015" s="304"/>
      <c r="N2015" s="232">
        <v>1</v>
      </c>
    </row>
    <row r="2016" spans="1:14" x14ac:dyDescent="0.2">
      <c r="A2016" s="230" t="str">
        <f t="shared" si="62"/>
        <v>-</v>
      </c>
      <c r="B2016" s="231"/>
      <c r="C2016" s="232"/>
      <c r="D2016" s="232"/>
      <c r="E2016" s="232"/>
      <c r="F2016" s="232"/>
      <c r="G2016" s="232"/>
      <c r="H2016" s="232"/>
      <c r="I2016" s="232"/>
      <c r="J2016" s="234" t="str">
        <f t="shared" si="63"/>
        <v>-</v>
      </c>
      <c r="K2016" s="233"/>
      <c r="L2016" s="233"/>
      <c r="M2016" s="304"/>
      <c r="N2016" s="232">
        <v>1</v>
      </c>
    </row>
    <row r="2017" spans="1:14" x14ac:dyDescent="0.2">
      <c r="A2017" s="230" t="str">
        <f t="shared" si="62"/>
        <v>-</v>
      </c>
      <c r="B2017" s="231"/>
      <c r="C2017" s="232"/>
      <c r="D2017" s="232"/>
      <c r="E2017" s="232"/>
      <c r="F2017" s="232"/>
      <c r="G2017" s="232"/>
      <c r="H2017" s="232"/>
      <c r="I2017" s="232"/>
      <c r="J2017" s="234" t="str">
        <f t="shared" si="63"/>
        <v>-</v>
      </c>
      <c r="K2017" s="233"/>
      <c r="L2017" s="233"/>
      <c r="M2017" s="304"/>
      <c r="N2017" s="232">
        <v>1</v>
      </c>
    </row>
    <row r="2018" spans="1:14" x14ac:dyDescent="0.2">
      <c r="A2018" s="230" t="str">
        <f t="shared" si="62"/>
        <v>-</v>
      </c>
      <c r="B2018" s="231"/>
      <c r="C2018" s="232"/>
      <c r="D2018" s="232"/>
      <c r="E2018" s="232"/>
      <c r="F2018" s="232"/>
      <c r="G2018" s="232"/>
      <c r="H2018" s="232"/>
      <c r="I2018" s="232"/>
      <c r="J2018" s="234" t="str">
        <f t="shared" si="63"/>
        <v>-</v>
      </c>
      <c r="K2018" s="233"/>
      <c r="L2018" s="233"/>
      <c r="M2018" s="304"/>
      <c r="N2018" s="232">
        <v>1</v>
      </c>
    </row>
    <row r="2019" spans="1:14" x14ac:dyDescent="0.2">
      <c r="A2019" s="230" t="str">
        <f t="shared" si="62"/>
        <v>-</v>
      </c>
      <c r="B2019" s="231"/>
      <c r="C2019" s="232"/>
      <c r="D2019" s="232"/>
      <c r="E2019" s="232"/>
      <c r="F2019" s="232"/>
      <c r="G2019" s="232"/>
      <c r="H2019" s="232"/>
      <c r="I2019" s="232"/>
      <c r="J2019" s="234" t="str">
        <f t="shared" si="63"/>
        <v>-</v>
      </c>
      <c r="K2019" s="233"/>
      <c r="L2019" s="233"/>
      <c r="M2019" s="304"/>
      <c r="N2019" s="232">
        <v>1</v>
      </c>
    </row>
    <row r="2020" spans="1:14" x14ac:dyDescent="0.2">
      <c r="A2020" s="230" t="str">
        <f t="shared" si="62"/>
        <v>-</v>
      </c>
      <c r="B2020" s="231"/>
      <c r="C2020" s="232"/>
      <c r="D2020" s="232"/>
      <c r="E2020" s="232"/>
      <c r="F2020" s="232"/>
      <c r="G2020" s="232"/>
      <c r="H2020" s="232"/>
      <c r="I2020" s="232"/>
      <c r="J2020" s="234" t="str">
        <f t="shared" si="63"/>
        <v>-</v>
      </c>
      <c r="K2020" s="233"/>
      <c r="L2020" s="233"/>
      <c r="M2020" s="304"/>
      <c r="N2020" s="232">
        <v>1</v>
      </c>
    </row>
    <row r="2021" spans="1:14" x14ac:dyDescent="0.2">
      <c r="A2021" s="230" t="str">
        <f t="shared" si="62"/>
        <v>-</v>
      </c>
      <c r="B2021" s="231"/>
      <c r="C2021" s="232"/>
      <c r="D2021" s="232"/>
      <c r="E2021" s="232"/>
      <c r="F2021" s="232"/>
      <c r="G2021" s="232"/>
      <c r="H2021" s="232"/>
      <c r="I2021" s="232"/>
      <c r="J2021" s="234" t="str">
        <f t="shared" si="63"/>
        <v>-</v>
      </c>
      <c r="K2021" s="233"/>
      <c r="L2021" s="233"/>
      <c r="M2021" s="304"/>
      <c r="N2021" s="232">
        <v>1</v>
      </c>
    </row>
    <row r="2022" spans="1:14" x14ac:dyDescent="0.2">
      <c r="A2022" s="230" t="str">
        <f t="shared" si="62"/>
        <v>-</v>
      </c>
      <c r="B2022" s="231"/>
      <c r="C2022" s="232"/>
      <c r="D2022" s="232"/>
      <c r="E2022" s="232"/>
      <c r="F2022" s="232"/>
      <c r="G2022" s="232"/>
      <c r="H2022" s="232"/>
      <c r="I2022" s="232"/>
      <c r="J2022" s="234" t="str">
        <f t="shared" si="63"/>
        <v>-</v>
      </c>
      <c r="K2022" s="233"/>
      <c r="L2022" s="233"/>
      <c r="M2022" s="304"/>
      <c r="N2022" s="232">
        <v>1</v>
      </c>
    </row>
    <row r="2023" spans="1:14" x14ac:dyDescent="0.2">
      <c r="A2023" s="230" t="str">
        <f t="shared" si="62"/>
        <v>-</v>
      </c>
      <c r="B2023" s="231"/>
      <c r="C2023" s="232"/>
      <c r="D2023" s="232"/>
      <c r="E2023" s="232"/>
      <c r="F2023" s="232"/>
      <c r="G2023" s="232"/>
      <c r="H2023" s="232"/>
      <c r="I2023" s="232"/>
      <c r="J2023" s="234" t="str">
        <f t="shared" si="63"/>
        <v>-</v>
      </c>
      <c r="K2023" s="233"/>
      <c r="L2023" s="233"/>
      <c r="M2023" s="304"/>
      <c r="N2023" s="232">
        <v>1</v>
      </c>
    </row>
    <row r="2024" spans="1:14" x14ac:dyDescent="0.2">
      <c r="A2024" s="230" t="str">
        <f t="shared" si="62"/>
        <v>-</v>
      </c>
      <c r="B2024" s="231"/>
      <c r="C2024" s="232"/>
      <c r="D2024" s="232"/>
      <c r="E2024" s="232"/>
      <c r="F2024" s="232"/>
      <c r="G2024" s="232"/>
      <c r="H2024" s="232"/>
      <c r="I2024" s="232"/>
      <c r="J2024" s="234" t="str">
        <f t="shared" si="63"/>
        <v>-</v>
      </c>
      <c r="K2024" s="233"/>
      <c r="L2024" s="233"/>
      <c r="M2024" s="304"/>
      <c r="N2024" s="232">
        <v>1</v>
      </c>
    </row>
    <row r="2025" spans="1:14" x14ac:dyDescent="0.2">
      <c r="A2025" s="230" t="str">
        <f t="shared" si="62"/>
        <v>-</v>
      </c>
      <c r="B2025" s="231"/>
      <c r="C2025" s="232"/>
      <c r="D2025" s="232"/>
      <c r="E2025" s="232"/>
      <c r="F2025" s="232"/>
      <c r="G2025" s="232"/>
      <c r="H2025" s="232"/>
      <c r="I2025" s="232"/>
      <c r="J2025" s="234" t="str">
        <f t="shared" si="63"/>
        <v>-</v>
      </c>
      <c r="K2025" s="233"/>
      <c r="L2025" s="233"/>
      <c r="M2025" s="304"/>
      <c r="N2025" s="232">
        <v>1</v>
      </c>
    </row>
    <row r="2026" spans="1:14" x14ac:dyDescent="0.2">
      <c r="A2026" s="230" t="str">
        <f t="shared" si="62"/>
        <v>-</v>
      </c>
      <c r="B2026" s="231"/>
      <c r="C2026" s="232"/>
      <c r="D2026" s="232"/>
      <c r="E2026" s="232"/>
      <c r="F2026" s="232"/>
      <c r="G2026" s="232"/>
      <c r="H2026" s="232"/>
      <c r="I2026" s="232"/>
      <c r="J2026" s="234" t="str">
        <f t="shared" si="63"/>
        <v>-</v>
      </c>
      <c r="K2026" s="233"/>
      <c r="L2026" s="233"/>
      <c r="M2026" s="304"/>
      <c r="N2026" s="232">
        <v>1</v>
      </c>
    </row>
    <row r="2027" spans="1:14" x14ac:dyDescent="0.2">
      <c r="A2027" s="230" t="str">
        <f t="shared" si="62"/>
        <v>-</v>
      </c>
      <c r="B2027" s="231"/>
      <c r="C2027" s="232"/>
      <c r="D2027" s="232"/>
      <c r="E2027" s="232"/>
      <c r="F2027" s="232"/>
      <c r="G2027" s="232"/>
      <c r="H2027" s="232"/>
      <c r="I2027" s="232"/>
      <c r="J2027" s="234" t="str">
        <f t="shared" si="63"/>
        <v>-</v>
      </c>
      <c r="K2027" s="233"/>
      <c r="L2027" s="233"/>
      <c r="M2027" s="304"/>
      <c r="N2027" s="232">
        <v>1</v>
      </c>
    </row>
    <row r="2028" spans="1:14" x14ac:dyDescent="0.2">
      <c r="A2028" s="230" t="str">
        <f t="shared" si="62"/>
        <v>-</v>
      </c>
      <c r="B2028" s="231"/>
      <c r="C2028" s="232"/>
      <c r="D2028" s="232"/>
      <c r="E2028" s="232"/>
      <c r="F2028" s="232"/>
      <c r="G2028" s="232"/>
      <c r="H2028" s="232"/>
      <c r="I2028" s="232"/>
      <c r="J2028" s="234" t="str">
        <f t="shared" si="63"/>
        <v>-</v>
      </c>
      <c r="K2028" s="233"/>
      <c r="L2028" s="233"/>
      <c r="M2028" s="304"/>
      <c r="N2028" s="232">
        <v>1</v>
      </c>
    </row>
    <row r="2029" spans="1:14" x14ac:dyDescent="0.2">
      <c r="A2029" s="230" t="str">
        <f t="shared" si="62"/>
        <v>-</v>
      </c>
      <c r="B2029" s="231"/>
      <c r="C2029" s="232"/>
      <c r="D2029" s="232"/>
      <c r="E2029" s="232"/>
      <c r="F2029" s="232"/>
      <c r="G2029" s="232"/>
      <c r="H2029" s="232"/>
      <c r="I2029" s="232"/>
      <c r="J2029" s="234" t="str">
        <f t="shared" si="63"/>
        <v>-</v>
      </c>
      <c r="K2029" s="233"/>
      <c r="L2029" s="233"/>
      <c r="M2029" s="304"/>
      <c r="N2029" s="232">
        <v>1</v>
      </c>
    </row>
    <row r="2030" spans="1:14" x14ac:dyDescent="0.2">
      <c r="A2030" s="230" t="str">
        <f t="shared" si="62"/>
        <v>-</v>
      </c>
      <c r="B2030" s="231"/>
      <c r="C2030" s="232"/>
      <c r="D2030" s="232"/>
      <c r="E2030" s="232"/>
      <c r="F2030" s="232"/>
      <c r="G2030" s="232"/>
      <c r="H2030" s="232"/>
      <c r="I2030" s="232"/>
      <c r="J2030" s="234" t="str">
        <f t="shared" si="63"/>
        <v>-</v>
      </c>
      <c r="K2030" s="233"/>
      <c r="L2030" s="233"/>
      <c r="M2030" s="304"/>
      <c r="N2030" s="232">
        <v>1</v>
      </c>
    </row>
    <row r="2031" spans="1:14" x14ac:dyDescent="0.2">
      <c r="A2031" s="230" t="str">
        <f t="shared" si="62"/>
        <v>-</v>
      </c>
      <c r="B2031" s="231"/>
      <c r="C2031" s="232"/>
      <c r="D2031" s="232"/>
      <c r="E2031" s="232"/>
      <c r="F2031" s="232"/>
      <c r="G2031" s="232"/>
      <c r="H2031" s="232"/>
      <c r="I2031" s="232"/>
      <c r="J2031" s="234" t="str">
        <f t="shared" si="63"/>
        <v>-</v>
      </c>
      <c r="K2031" s="233"/>
      <c r="L2031" s="233"/>
      <c r="M2031" s="304"/>
      <c r="N2031" s="232">
        <v>1</v>
      </c>
    </row>
    <row r="2032" spans="1:14" x14ac:dyDescent="0.2">
      <c r="A2032" s="230" t="str">
        <f t="shared" si="62"/>
        <v>-</v>
      </c>
      <c r="B2032" s="231"/>
      <c r="C2032" s="232"/>
      <c r="D2032" s="232"/>
      <c r="E2032" s="232"/>
      <c r="F2032" s="232"/>
      <c r="G2032" s="232"/>
      <c r="H2032" s="232"/>
      <c r="I2032" s="232"/>
      <c r="J2032" s="234" t="str">
        <f t="shared" si="63"/>
        <v>-</v>
      </c>
      <c r="K2032" s="233"/>
      <c r="L2032" s="233"/>
      <c r="M2032" s="304"/>
      <c r="N2032" s="232">
        <v>1</v>
      </c>
    </row>
    <row r="2033" spans="1:14" x14ac:dyDescent="0.2">
      <c r="A2033" s="230" t="str">
        <f t="shared" si="62"/>
        <v>-</v>
      </c>
      <c r="B2033" s="231"/>
      <c r="C2033" s="232"/>
      <c r="D2033" s="232"/>
      <c r="E2033" s="232"/>
      <c r="F2033" s="232"/>
      <c r="G2033" s="232"/>
      <c r="H2033" s="232"/>
      <c r="I2033" s="232"/>
      <c r="J2033" s="234" t="str">
        <f t="shared" si="63"/>
        <v>-</v>
      </c>
      <c r="K2033" s="233"/>
      <c r="L2033" s="233"/>
      <c r="M2033" s="304"/>
      <c r="N2033" s="232">
        <v>1</v>
      </c>
    </row>
    <row r="2034" spans="1:14" x14ac:dyDescent="0.2">
      <c r="A2034" s="230" t="str">
        <f t="shared" si="62"/>
        <v>-</v>
      </c>
      <c r="B2034" s="231"/>
      <c r="C2034" s="232"/>
      <c r="D2034" s="232"/>
      <c r="E2034" s="232"/>
      <c r="F2034" s="232"/>
      <c r="G2034" s="232"/>
      <c r="H2034" s="232"/>
      <c r="I2034" s="232"/>
      <c r="J2034" s="234" t="str">
        <f t="shared" si="63"/>
        <v>-</v>
      </c>
      <c r="K2034" s="233"/>
      <c r="L2034" s="233"/>
      <c r="M2034" s="304"/>
      <c r="N2034" s="232">
        <v>1</v>
      </c>
    </row>
    <row r="2035" spans="1:14" x14ac:dyDescent="0.2">
      <c r="A2035" s="230" t="str">
        <f t="shared" si="62"/>
        <v>-</v>
      </c>
      <c r="B2035" s="231"/>
      <c r="C2035" s="232"/>
      <c r="D2035" s="232"/>
      <c r="E2035" s="232"/>
      <c r="F2035" s="232"/>
      <c r="G2035" s="232"/>
      <c r="H2035" s="232"/>
      <c r="I2035" s="232"/>
      <c r="J2035" s="234" t="str">
        <f t="shared" si="63"/>
        <v>-</v>
      </c>
      <c r="K2035" s="233"/>
      <c r="L2035" s="233"/>
      <c r="M2035" s="304"/>
      <c r="N2035" s="232">
        <v>1</v>
      </c>
    </row>
    <row r="2036" spans="1:14" x14ac:dyDescent="0.2">
      <c r="A2036" s="230" t="str">
        <f t="shared" si="62"/>
        <v>-</v>
      </c>
      <c r="B2036" s="231"/>
      <c r="C2036" s="232"/>
      <c r="D2036" s="232"/>
      <c r="E2036" s="232"/>
      <c r="F2036" s="232"/>
      <c r="G2036" s="232"/>
      <c r="H2036" s="232"/>
      <c r="I2036" s="232"/>
      <c r="J2036" s="234" t="str">
        <f t="shared" si="63"/>
        <v>-</v>
      </c>
      <c r="K2036" s="233"/>
      <c r="L2036" s="233"/>
      <c r="M2036" s="304"/>
      <c r="N2036" s="232">
        <v>1</v>
      </c>
    </row>
    <row r="2037" spans="1:14" x14ac:dyDescent="0.2">
      <c r="A2037" s="230" t="str">
        <f t="shared" si="62"/>
        <v>-</v>
      </c>
      <c r="B2037" s="231"/>
      <c r="C2037" s="232"/>
      <c r="D2037" s="232"/>
      <c r="E2037" s="232"/>
      <c r="F2037" s="232"/>
      <c r="G2037" s="232"/>
      <c r="H2037" s="232"/>
      <c r="I2037" s="232"/>
      <c r="J2037" s="234" t="str">
        <f t="shared" si="63"/>
        <v>-</v>
      </c>
      <c r="K2037" s="233"/>
      <c r="L2037" s="233"/>
      <c r="M2037" s="304"/>
      <c r="N2037" s="232">
        <v>1</v>
      </c>
    </row>
    <row r="2038" spans="1:14" x14ac:dyDescent="0.2">
      <c r="A2038" s="230" t="str">
        <f t="shared" si="62"/>
        <v>-</v>
      </c>
      <c r="B2038" s="231"/>
      <c r="C2038" s="232"/>
      <c r="D2038" s="232"/>
      <c r="E2038" s="232"/>
      <c r="F2038" s="232"/>
      <c r="G2038" s="232"/>
      <c r="H2038" s="232"/>
      <c r="I2038" s="232"/>
      <c r="J2038" s="234" t="str">
        <f t="shared" si="63"/>
        <v>-</v>
      </c>
      <c r="K2038" s="233"/>
      <c r="L2038" s="233"/>
      <c r="M2038" s="304"/>
      <c r="N2038" s="232">
        <v>1</v>
      </c>
    </row>
    <row r="2039" spans="1:14" x14ac:dyDescent="0.2">
      <c r="A2039" s="230" t="str">
        <f t="shared" si="62"/>
        <v>-</v>
      </c>
      <c r="B2039" s="231"/>
      <c r="C2039" s="232"/>
      <c r="D2039" s="232"/>
      <c r="E2039" s="232"/>
      <c r="F2039" s="232"/>
      <c r="G2039" s="232"/>
      <c r="H2039" s="232"/>
      <c r="I2039" s="232"/>
      <c r="J2039" s="234" t="str">
        <f t="shared" si="63"/>
        <v>-</v>
      </c>
      <c r="K2039" s="233"/>
      <c r="L2039" s="233"/>
      <c r="M2039" s="304"/>
      <c r="N2039" s="232">
        <v>1</v>
      </c>
    </row>
    <row r="2040" spans="1:14" x14ac:dyDescent="0.2">
      <c r="A2040" s="230" t="str">
        <f t="shared" si="62"/>
        <v>-</v>
      </c>
      <c r="B2040" s="231"/>
      <c r="C2040" s="232"/>
      <c r="D2040" s="232"/>
      <c r="E2040" s="232"/>
      <c r="F2040" s="232"/>
      <c r="G2040" s="232"/>
      <c r="H2040" s="232"/>
      <c r="I2040" s="232"/>
      <c r="J2040" s="234" t="str">
        <f t="shared" si="63"/>
        <v>-</v>
      </c>
      <c r="K2040" s="233"/>
      <c r="L2040" s="233"/>
      <c r="M2040" s="304"/>
      <c r="N2040" s="232">
        <v>1</v>
      </c>
    </row>
    <row r="2041" spans="1:14" x14ac:dyDescent="0.2">
      <c r="A2041" s="230" t="str">
        <f t="shared" si="62"/>
        <v>-</v>
      </c>
      <c r="B2041" s="231"/>
      <c r="C2041" s="232"/>
      <c r="D2041" s="232"/>
      <c r="E2041" s="232"/>
      <c r="F2041" s="232"/>
      <c r="G2041" s="232"/>
      <c r="H2041" s="232"/>
      <c r="I2041" s="232"/>
      <c r="J2041" s="234" t="str">
        <f t="shared" si="63"/>
        <v>-</v>
      </c>
      <c r="K2041" s="233"/>
      <c r="L2041" s="233"/>
      <c r="M2041" s="304"/>
      <c r="N2041" s="232">
        <v>1</v>
      </c>
    </row>
    <row r="2042" spans="1:14" x14ac:dyDescent="0.2">
      <c r="A2042" s="230" t="str">
        <f t="shared" si="62"/>
        <v>-</v>
      </c>
      <c r="B2042" s="231"/>
      <c r="C2042" s="232"/>
      <c r="D2042" s="232"/>
      <c r="E2042" s="232"/>
      <c r="F2042" s="232"/>
      <c r="G2042" s="232"/>
      <c r="H2042" s="232"/>
      <c r="I2042" s="232"/>
      <c r="J2042" s="234" t="str">
        <f t="shared" si="63"/>
        <v>-</v>
      </c>
      <c r="K2042" s="233"/>
      <c r="L2042" s="233"/>
      <c r="M2042" s="304"/>
      <c r="N2042" s="232">
        <v>1</v>
      </c>
    </row>
    <row r="2043" spans="1:14" x14ac:dyDescent="0.2">
      <c r="A2043" s="230" t="str">
        <f t="shared" si="62"/>
        <v>-</v>
      </c>
      <c r="B2043" s="231"/>
      <c r="C2043" s="232"/>
      <c r="D2043" s="232"/>
      <c r="E2043" s="232"/>
      <c r="F2043" s="232"/>
      <c r="G2043" s="232"/>
      <c r="H2043" s="232"/>
      <c r="I2043" s="232"/>
      <c r="J2043" s="234" t="str">
        <f t="shared" si="63"/>
        <v>-</v>
      </c>
      <c r="K2043" s="233"/>
      <c r="L2043" s="233"/>
      <c r="M2043" s="304"/>
      <c r="N2043" s="232">
        <v>1</v>
      </c>
    </row>
    <row r="2044" spans="1:14" x14ac:dyDescent="0.2">
      <c r="A2044" s="230" t="str">
        <f t="shared" si="62"/>
        <v>-</v>
      </c>
      <c r="B2044" s="231"/>
      <c r="C2044" s="232"/>
      <c r="D2044" s="232"/>
      <c r="E2044" s="232"/>
      <c r="F2044" s="232"/>
      <c r="G2044" s="232"/>
      <c r="H2044" s="232"/>
      <c r="I2044" s="232"/>
      <c r="J2044" s="234" t="str">
        <f t="shared" si="63"/>
        <v>-</v>
      </c>
      <c r="K2044" s="233"/>
      <c r="L2044" s="233"/>
      <c r="M2044" s="304"/>
      <c r="N2044" s="232">
        <v>1</v>
      </c>
    </row>
    <row r="2045" spans="1:14" x14ac:dyDescent="0.2">
      <c r="A2045" s="230" t="str">
        <f t="shared" si="62"/>
        <v>-</v>
      </c>
      <c r="B2045" s="231"/>
      <c r="C2045" s="232"/>
      <c r="D2045" s="232"/>
      <c r="E2045" s="232"/>
      <c r="F2045" s="232"/>
      <c r="G2045" s="232"/>
      <c r="H2045" s="232"/>
      <c r="I2045" s="232"/>
      <c r="J2045" s="234" t="str">
        <f t="shared" si="63"/>
        <v>-</v>
      </c>
      <c r="K2045" s="233"/>
      <c r="L2045" s="233"/>
      <c r="M2045" s="304"/>
      <c r="N2045" s="232">
        <v>1</v>
      </c>
    </row>
    <row r="2046" spans="1:14" x14ac:dyDescent="0.2">
      <c r="A2046" s="230" t="str">
        <f t="shared" si="62"/>
        <v>-</v>
      </c>
      <c r="B2046" s="231"/>
      <c r="C2046" s="232"/>
      <c r="D2046" s="232"/>
      <c r="E2046" s="232"/>
      <c r="F2046" s="232"/>
      <c r="G2046" s="232"/>
      <c r="H2046" s="232"/>
      <c r="I2046" s="232"/>
      <c r="J2046" s="234" t="str">
        <f t="shared" si="63"/>
        <v>-</v>
      </c>
      <c r="K2046" s="233"/>
      <c r="L2046" s="233"/>
      <c r="M2046" s="304"/>
      <c r="N2046" s="232">
        <v>1</v>
      </c>
    </row>
    <row r="2047" spans="1:14" x14ac:dyDescent="0.2">
      <c r="A2047" s="230" t="str">
        <f t="shared" si="62"/>
        <v>-</v>
      </c>
      <c r="B2047" s="231"/>
      <c r="C2047" s="232"/>
      <c r="D2047" s="232"/>
      <c r="E2047" s="232"/>
      <c r="F2047" s="232"/>
      <c r="G2047" s="232"/>
      <c r="H2047" s="232"/>
      <c r="I2047" s="232"/>
      <c r="J2047" s="234" t="str">
        <f t="shared" si="63"/>
        <v>-</v>
      </c>
      <c r="K2047" s="233"/>
      <c r="L2047" s="233"/>
      <c r="M2047" s="304"/>
      <c r="N2047" s="232">
        <v>1</v>
      </c>
    </row>
    <row r="2048" spans="1:14" x14ac:dyDescent="0.2">
      <c r="A2048" s="230" t="str">
        <f t="shared" si="62"/>
        <v>-</v>
      </c>
      <c r="B2048" s="231"/>
      <c r="C2048" s="232"/>
      <c r="D2048" s="232"/>
      <c r="E2048" s="232"/>
      <c r="F2048" s="232"/>
      <c r="G2048" s="232"/>
      <c r="H2048" s="232"/>
      <c r="I2048" s="232"/>
      <c r="J2048" s="234" t="str">
        <f t="shared" si="63"/>
        <v>-</v>
      </c>
      <c r="K2048" s="233"/>
      <c r="L2048" s="233"/>
      <c r="M2048" s="304"/>
      <c r="N2048" s="232">
        <v>1</v>
      </c>
    </row>
    <row r="2049" spans="1:14" x14ac:dyDescent="0.2">
      <c r="A2049" s="230" t="str">
        <f t="shared" si="62"/>
        <v>-</v>
      </c>
      <c r="B2049" s="231"/>
      <c r="C2049" s="232"/>
      <c r="D2049" s="232"/>
      <c r="E2049" s="232"/>
      <c r="F2049" s="232"/>
      <c r="G2049" s="232"/>
      <c r="H2049" s="232"/>
      <c r="I2049" s="232"/>
      <c r="J2049" s="234" t="str">
        <f t="shared" si="63"/>
        <v>-</v>
      </c>
      <c r="K2049" s="233"/>
      <c r="L2049" s="233"/>
      <c r="M2049" s="304"/>
      <c r="N2049" s="232">
        <v>1</v>
      </c>
    </row>
    <row r="2050" spans="1:14" x14ac:dyDescent="0.2">
      <c r="A2050" s="230" t="str">
        <f t="shared" si="62"/>
        <v>-</v>
      </c>
      <c r="B2050" s="231"/>
      <c r="C2050" s="232"/>
      <c r="D2050" s="232"/>
      <c r="E2050" s="232"/>
      <c r="F2050" s="232"/>
      <c r="G2050" s="232"/>
      <c r="H2050" s="232"/>
      <c r="I2050" s="232"/>
      <c r="J2050" s="234" t="str">
        <f t="shared" si="63"/>
        <v>-</v>
      </c>
      <c r="K2050" s="233"/>
      <c r="L2050" s="233"/>
      <c r="M2050" s="304"/>
      <c r="N2050" s="232">
        <v>1</v>
      </c>
    </row>
    <row r="2051" spans="1:14" x14ac:dyDescent="0.2">
      <c r="A2051" s="230" t="str">
        <f t="shared" si="62"/>
        <v>-</v>
      </c>
      <c r="B2051" s="231"/>
      <c r="C2051" s="232"/>
      <c r="D2051" s="232"/>
      <c r="E2051" s="232"/>
      <c r="F2051" s="232"/>
      <c r="G2051" s="232"/>
      <c r="H2051" s="232"/>
      <c r="I2051" s="232"/>
      <c r="J2051" s="234" t="str">
        <f t="shared" si="63"/>
        <v>-</v>
      </c>
      <c r="K2051" s="233"/>
      <c r="L2051" s="233"/>
      <c r="M2051" s="304"/>
      <c r="N2051" s="232">
        <v>1</v>
      </c>
    </row>
    <row r="2052" spans="1:14" x14ac:dyDescent="0.2">
      <c r="A2052" s="230" t="str">
        <f t="shared" si="62"/>
        <v>-</v>
      </c>
      <c r="B2052" s="231"/>
      <c r="C2052" s="232"/>
      <c r="D2052" s="232"/>
      <c r="E2052" s="232"/>
      <c r="F2052" s="232"/>
      <c r="G2052" s="232"/>
      <c r="H2052" s="232"/>
      <c r="I2052" s="232"/>
      <c r="J2052" s="234" t="str">
        <f t="shared" si="63"/>
        <v>-</v>
      </c>
      <c r="K2052" s="233"/>
      <c r="L2052" s="233"/>
      <c r="M2052" s="304"/>
      <c r="N2052" s="232">
        <v>1</v>
      </c>
    </row>
    <row r="2053" spans="1:14" x14ac:dyDescent="0.2">
      <c r="A2053" s="230" t="str">
        <f t="shared" si="62"/>
        <v>-</v>
      </c>
      <c r="B2053" s="231"/>
      <c r="C2053" s="232"/>
      <c r="D2053" s="232"/>
      <c r="E2053" s="232"/>
      <c r="F2053" s="232"/>
      <c r="G2053" s="232"/>
      <c r="H2053" s="232"/>
      <c r="I2053" s="232"/>
      <c r="J2053" s="234" t="str">
        <f t="shared" si="63"/>
        <v>-</v>
      </c>
      <c r="K2053" s="233"/>
      <c r="L2053" s="233"/>
      <c r="M2053" s="304"/>
      <c r="N2053" s="232">
        <v>1</v>
      </c>
    </row>
    <row r="2054" spans="1:14" x14ac:dyDescent="0.2">
      <c r="A2054" s="230" t="str">
        <f t="shared" ref="A2054:A2117" si="64">IF(B2054=0,"-",VALUE(LEFT(B2054,4)))</f>
        <v>-</v>
      </c>
      <c r="B2054" s="231"/>
      <c r="C2054" s="232"/>
      <c r="D2054" s="232"/>
      <c r="E2054" s="232"/>
      <c r="F2054" s="232"/>
      <c r="G2054" s="232"/>
      <c r="H2054" s="232"/>
      <c r="I2054" s="232"/>
      <c r="J2054" s="234" t="str">
        <f t="shared" ref="J2054:J2117" si="65">IF($I2054=0,"-",VLOOKUP($I2054,ListaObligatiuniFataDeAngajati,2,0))</f>
        <v>-</v>
      </c>
      <c r="K2054" s="233"/>
      <c r="L2054" s="233"/>
      <c r="M2054" s="304"/>
      <c r="N2054" s="232">
        <v>1</v>
      </c>
    </row>
    <row r="2055" spans="1:14" x14ac:dyDescent="0.2">
      <c r="A2055" s="230" t="str">
        <f t="shared" si="64"/>
        <v>-</v>
      </c>
      <c r="B2055" s="231"/>
      <c r="C2055" s="232"/>
      <c r="D2055" s="232"/>
      <c r="E2055" s="232"/>
      <c r="F2055" s="232"/>
      <c r="G2055" s="232"/>
      <c r="H2055" s="232"/>
      <c r="I2055" s="232"/>
      <c r="J2055" s="234" t="str">
        <f t="shared" si="65"/>
        <v>-</v>
      </c>
      <c r="K2055" s="233"/>
      <c r="L2055" s="233"/>
      <c r="M2055" s="304"/>
      <c r="N2055" s="232">
        <v>1</v>
      </c>
    </row>
    <row r="2056" spans="1:14" x14ac:dyDescent="0.2">
      <c r="A2056" s="230" t="str">
        <f t="shared" si="64"/>
        <v>-</v>
      </c>
      <c r="B2056" s="231"/>
      <c r="C2056" s="232"/>
      <c r="D2056" s="232"/>
      <c r="E2056" s="232"/>
      <c r="F2056" s="232"/>
      <c r="G2056" s="232"/>
      <c r="H2056" s="232"/>
      <c r="I2056" s="232"/>
      <c r="J2056" s="234" t="str">
        <f t="shared" si="65"/>
        <v>-</v>
      </c>
      <c r="K2056" s="233"/>
      <c r="L2056" s="233"/>
      <c r="M2056" s="304"/>
      <c r="N2056" s="232">
        <v>1</v>
      </c>
    </row>
    <row r="2057" spans="1:14" x14ac:dyDescent="0.2">
      <c r="A2057" s="230" t="str">
        <f t="shared" si="64"/>
        <v>-</v>
      </c>
      <c r="B2057" s="231"/>
      <c r="C2057" s="232"/>
      <c r="D2057" s="232"/>
      <c r="E2057" s="232"/>
      <c r="F2057" s="232"/>
      <c r="G2057" s="232"/>
      <c r="H2057" s="232"/>
      <c r="I2057" s="232"/>
      <c r="J2057" s="234" t="str">
        <f t="shared" si="65"/>
        <v>-</v>
      </c>
      <c r="K2057" s="233"/>
      <c r="L2057" s="233"/>
      <c r="M2057" s="304"/>
      <c r="N2057" s="232">
        <v>1</v>
      </c>
    </row>
    <row r="2058" spans="1:14" x14ac:dyDescent="0.2">
      <c r="A2058" s="230" t="str">
        <f t="shared" si="64"/>
        <v>-</v>
      </c>
      <c r="B2058" s="231"/>
      <c r="C2058" s="232"/>
      <c r="D2058" s="232"/>
      <c r="E2058" s="232"/>
      <c r="F2058" s="232"/>
      <c r="G2058" s="232"/>
      <c r="H2058" s="232"/>
      <c r="I2058" s="232"/>
      <c r="J2058" s="234" t="str">
        <f t="shared" si="65"/>
        <v>-</v>
      </c>
      <c r="K2058" s="233"/>
      <c r="L2058" s="233"/>
      <c r="M2058" s="304"/>
      <c r="N2058" s="232">
        <v>1</v>
      </c>
    </row>
    <row r="2059" spans="1:14" x14ac:dyDescent="0.2">
      <c r="A2059" s="230" t="str">
        <f t="shared" si="64"/>
        <v>-</v>
      </c>
      <c r="B2059" s="231"/>
      <c r="C2059" s="232"/>
      <c r="D2059" s="232"/>
      <c r="E2059" s="232"/>
      <c r="F2059" s="232"/>
      <c r="G2059" s="232"/>
      <c r="H2059" s="232"/>
      <c r="I2059" s="232"/>
      <c r="J2059" s="234" t="str">
        <f t="shared" si="65"/>
        <v>-</v>
      </c>
      <c r="K2059" s="233"/>
      <c r="L2059" s="233"/>
      <c r="M2059" s="304"/>
      <c r="N2059" s="232">
        <v>1</v>
      </c>
    </row>
    <row r="2060" spans="1:14" x14ac:dyDescent="0.2">
      <c r="A2060" s="230" t="str">
        <f t="shared" si="64"/>
        <v>-</v>
      </c>
      <c r="B2060" s="231"/>
      <c r="C2060" s="232"/>
      <c r="D2060" s="232"/>
      <c r="E2060" s="232"/>
      <c r="F2060" s="232"/>
      <c r="G2060" s="232"/>
      <c r="H2060" s="232"/>
      <c r="I2060" s="232"/>
      <c r="J2060" s="234" t="str">
        <f t="shared" si="65"/>
        <v>-</v>
      </c>
      <c r="K2060" s="233"/>
      <c r="L2060" s="233"/>
      <c r="M2060" s="304"/>
      <c r="N2060" s="232">
        <v>1</v>
      </c>
    </row>
    <row r="2061" spans="1:14" x14ac:dyDescent="0.2">
      <c r="A2061" s="230" t="str">
        <f t="shared" si="64"/>
        <v>-</v>
      </c>
      <c r="B2061" s="231"/>
      <c r="C2061" s="232"/>
      <c r="D2061" s="232"/>
      <c r="E2061" s="232"/>
      <c r="F2061" s="232"/>
      <c r="G2061" s="232"/>
      <c r="H2061" s="232"/>
      <c r="I2061" s="232"/>
      <c r="J2061" s="234" t="str">
        <f t="shared" si="65"/>
        <v>-</v>
      </c>
      <c r="K2061" s="233"/>
      <c r="L2061" s="233"/>
      <c r="M2061" s="304"/>
      <c r="N2061" s="232">
        <v>1</v>
      </c>
    </row>
    <row r="2062" spans="1:14" x14ac:dyDescent="0.2">
      <c r="A2062" s="230" t="str">
        <f t="shared" si="64"/>
        <v>-</v>
      </c>
      <c r="B2062" s="231"/>
      <c r="C2062" s="232"/>
      <c r="D2062" s="232"/>
      <c r="E2062" s="232"/>
      <c r="F2062" s="232"/>
      <c r="G2062" s="232"/>
      <c r="H2062" s="232"/>
      <c r="I2062" s="232"/>
      <c r="J2062" s="234" t="str">
        <f t="shared" si="65"/>
        <v>-</v>
      </c>
      <c r="K2062" s="233"/>
      <c r="L2062" s="233"/>
      <c r="M2062" s="304"/>
      <c r="N2062" s="232">
        <v>1</v>
      </c>
    </row>
    <row r="2063" spans="1:14" x14ac:dyDescent="0.2">
      <c r="A2063" s="230" t="str">
        <f t="shared" si="64"/>
        <v>-</v>
      </c>
      <c r="B2063" s="231"/>
      <c r="C2063" s="232"/>
      <c r="D2063" s="232"/>
      <c r="E2063" s="232"/>
      <c r="F2063" s="232"/>
      <c r="G2063" s="232"/>
      <c r="H2063" s="232"/>
      <c r="I2063" s="232"/>
      <c r="J2063" s="234" t="str">
        <f t="shared" si="65"/>
        <v>-</v>
      </c>
      <c r="K2063" s="233"/>
      <c r="L2063" s="233"/>
      <c r="M2063" s="304"/>
      <c r="N2063" s="232">
        <v>1</v>
      </c>
    </row>
    <row r="2064" spans="1:14" x14ac:dyDescent="0.2">
      <c r="A2064" s="230" t="str">
        <f t="shared" si="64"/>
        <v>-</v>
      </c>
      <c r="B2064" s="231"/>
      <c r="C2064" s="232"/>
      <c r="D2064" s="232"/>
      <c r="E2064" s="232"/>
      <c r="F2064" s="232"/>
      <c r="G2064" s="232"/>
      <c r="H2064" s="232"/>
      <c r="I2064" s="232"/>
      <c r="J2064" s="234" t="str">
        <f t="shared" si="65"/>
        <v>-</v>
      </c>
      <c r="K2064" s="233"/>
      <c r="L2064" s="233"/>
      <c r="M2064" s="304"/>
      <c r="N2064" s="232">
        <v>1</v>
      </c>
    </row>
    <row r="2065" spans="1:14" x14ac:dyDescent="0.2">
      <c r="A2065" s="230" t="str">
        <f t="shared" si="64"/>
        <v>-</v>
      </c>
      <c r="B2065" s="231"/>
      <c r="C2065" s="232"/>
      <c r="D2065" s="232"/>
      <c r="E2065" s="232"/>
      <c r="F2065" s="232"/>
      <c r="G2065" s="232"/>
      <c r="H2065" s="232"/>
      <c r="I2065" s="232"/>
      <c r="J2065" s="234" t="str">
        <f t="shared" si="65"/>
        <v>-</v>
      </c>
      <c r="K2065" s="233"/>
      <c r="L2065" s="233"/>
      <c r="M2065" s="304"/>
      <c r="N2065" s="232">
        <v>1</v>
      </c>
    </row>
    <row r="2066" spans="1:14" x14ac:dyDescent="0.2">
      <c r="A2066" s="230" t="str">
        <f t="shared" si="64"/>
        <v>-</v>
      </c>
      <c r="B2066" s="231"/>
      <c r="C2066" s="232"/>
      <c r="D2066" s="232"/>
      <c r="E2066" s="232"/>
      <c r="F2066" s="232"/>
      <c r="G2066" s="232"/>
      <c r="H2066" s="232"/>
      <c r="I2066" s="232"/>
      <c r="J2066" s="234" t="str">
        <f t="shared" si="65"/>
        <v>-</v>
      </c>
      <c r="K2066" s="233"/>
      <c r="L2066" s="233"/>
      <c r="M2066" s="304"/>
      <c r="N2066" s="232">
        <v>1</v>
      </c>
    </row>
    <row r="2067" spans="1:14" x14ac:dyDescent="0.2">
      <c r="A2067" s="230" t="str">
        <f t="shared" si="64"/>
        <v>-</v>
      </c>
      <c r="B2067" s="231"/>
      <c r="C2067" s="232"/>
      <c r="D2067" s="232"/>
      <c r="E2067" s="232"/>
      <c r="F2067" s="232"/>
      <c r="G2067" s="232"/>
      <c r="H2067" s="232"/>
      <c r="I2067" s="232"/>
      <c r="J2067" s="234" t="str">
        <f t="shared" si="65"/>
        <v>-</v>
      </c>
      <c r="K2067" s="233"/>
      <c r="L2067" s="233"/>
      <c r="M2067" s="304"/>
      <c r="N2067" s="232">
        <v>1</v>
      </c>
    </row>
    <row r="2068" spans="1:14" x14ac:dyDescent="0.2">
      <c r="A2068" s="230" t="str">
        <f t="shared" si="64"/>
        <v>-</v>
      </c>
      <c r="B2068" s="231"/>
      <c r="C2068" s="232"/>
      <c r="D2068" s="232"/>
      <c r="E2068" s="232"/>
      <c r="F2068" s="232"/>
      <c r="G2068" s="232"/>
      <c r="H2068" s="232"/>
      <c r="I2068" s="232"/>
      <c r="J2068" s="234" t="str">
        <f t="shared" si="65"/>
        <v>-</v>
      </c>
      <c r="K2068" s="233"/>
      <c r="L2068" s="233"/>
      <c r="M2068" s="304"/>
      <c r="N2068" s="232">
        <v>1</v>
      </c>
    </row>
    <row r="2069" spans="1:14" x14ac:dyDescent="0.2">
      <c r="A2069" s="230" t="str">
        <f t="shared" si="64"/>
        <v>-</v>
      </c>
      <c r="B2069" s="231"/>
      <c r="C2069" s="232"/>
      <c r="D2069" s="232"/>
      <c r="E2069" s="232"/>
      <c r="F2069" s="232"/>
      <c r="G2069" s="232"/>
      <c r="H2069" s="232"/>
      <c r="I2069" s="232"/>
      <c r="J2069" s="234" t="str">
        <f t="shared" si="65"/>
        <v>-</v>
      </c>
      <c r="K2069" s="233"/>
      <c r="L2069" s="233"/>
      <c r="M2069" s="304"/>
      <c r="N2069" s="232">
        <v>1</v>
      </c>
    </row>
    <row r="2070" spans="1:14" x14ac:dyDescent="0.2">
      <c r="A2070" s="230" t="str">
        <f t="shared" si="64"/>
        <v>-</v>
      </c>
      <c r="B2070" s="231"/>
      <c r="C2070" s="232"/>
      <c r="D2070" s="232"/>
      <c r="E2070" s="232"/>
      <c r="F2070" s="232"/>
      <c r="G2070" s="232"/>
      <c r="H2070" s="232"/>
      <c r="I2070" s="232"/>
      <c r="J2070" s="234" t="str">
        <f t="shared" si="65"/>
        <v>-</v>
      </c>
      <c r="K2070" s="233"/>
      <c r="L2070" s="233"/>
      <c r="M2070" s="304"/>
      <c r="N2070" s="232">
        <v>1</v>
      </c>
    </row>
    <row r="2071" spans="1:14" x14ac:dyDescent="0.2">
      <c r="A2071" s="230" t="str">
        <f t="shared" si="64"/>
        <v>-</v>
      </c>
      <c r="B2071" s="231"/>
      <c r="C2071" s="232"/>
      <c r="D2071" s="232"/>
      <c r="E2071" s="232"/>
      <c r="F2071" s="232"/>
      <c r="G2071" s="232"/>
      <c r="H2071" s="232"/>
      <c r="I2071" s="232"/>
      <c r="J2071" s="234" t="str">
        <f t="shared" si="65"/>
        <v>-</v>
      </c>
      <c r="K2071" s="233"/>
      <c r="L2071" s="233"/>
      <c r="M2071" s="304"/>
      <c r="N2071" s="232">
        <v>1</v>
      </c>
    </row>
    <row r="2072" spans="1:14" x14ac:dyDescent="0.2">
      <c r="A2072" s="230" t="str">
        <f t="shared" si="64"/>
        <v>-</v>
      </c>
      <c r="B2072" s="231"/>
      <c r="C2072" s="232"/>
      <c r="D2072" s="232"/>
      <c r="E2072" s="232"/>
      <c r="F2072" s="232"/>
      <c r="G2072" s="232"/>
      <c r="H2072" s="232"/>
      <c r="I2072" s="232"/>
      <c r="J2072" s="234" t="str">
        <f t="shared" si="65"/>
        <v>-</v>
      </c>
      <c r="K2072" s="233"/>
      <c r="L2072" s="233"/>
      <c r="M2072" s="304"/>
      <c r="N2072" s="232">
        <v>1</v>
      </c>
    </row>
    <row r="2073" spans="1:14" x14ac:dyDescent="0.2">
      <c r="A2073" s="230" t="str">
        <f t="shared" si="64"/>
        <v>-</v>
      </c>
      <c r="B2073" s="231"/>
      <c r="C2073" s="232"/>
      <c r="D2073" s="232"/>
      <c r="E2073" s="232"/>
      <c r="F2073" s="232"/>
      <c r="G2073" s="232"/>
      <c r="H2073" s="232"/>
      <c r="I2073" s="232"/>
      <c r="J2073" s="234" t="str">
        <f t="shared" si="65"/>
        <v>-</v>
      </c>
      <c r="K2073" s="233"/>
      <c r="L2073" s="233"/>
      <c r="M2073" s="304"/>
      <c r="N2073" s="232">
        <v>1</v>
      </c>
    </row>
    <row r="2074" spans="1:14" x14ac:dyDescent="0.2">
      <c r="A2074" s="230" t="str">
        <f t="shared" si="64"/>
        <v>-</v>
      </c>
      <c r="B2074" s="231"/>
      <c r="C2074" s="232"/>
      <c r="D2074" s="232"/>
      <c r="E2074" s="232"/>
      <c r="F2074" s="232"/>
      <c r="G2074" s="232"/>
      <c r="H2074" s="232"/>
      <c r="I2074" s="232"/>
      <c r="J2074" s="234" t="str">
        <f t="shared" si="65"/>
        <v>-</v>
      </c>
      <c r="K2074" s="233"/>
      <c r="L2074" s="233"/>
      <c r="M2074" s="304"/>
      <c r="N2074" s="232">
        <v>1</v>
      </c>
    </row>
    <row r="2075" spans="1:14" x14ac:dyDescent="0.2">
      <c r="A2075" s="230" t="str">
        <f t="shared" si="64"/>
        <v>-</v>
      </c>
      <c r="B2075" s="231"/>
      <c r="C2075" s="232"/>
      <c r="D2075" s="232"/>
      <c r="E2075" s="232"/>
      <c r="F2075" s="232"/>
      <c r="G2075" s="232"/>
      <c r="H2075" s="232"/>
      <c r="I2075" s="232"/>
      <c r="J2075" s="234" t="str">
        <f t="shared" si="65"/>
        <v>-</v>
      </c>
      <c r="K2075" s="233"/>
      <c r="L2075" s="233"/>
      <c r="M2075" s="304"/>
      <c r="N2075" s="232">
        <v>1</v>
      </c>
    </row>
    <row r="2076" spans="1:14" x14ac:dyDescent="0.2">
      <c r="A2076" s="230" t="str">
        <f t="shared" si="64"/>
        <v>-</v>
      </c>
      <c r="B2076" s="231"/>
      <c r="C2076" s="232"/>
      <c r="D2076" s="232"/>
      <c r="E2076" s="232"/>
      <c r="F2076" s="232"/>
      <c r="G2076" s="232"/>
      <c r="H2076" s="232"/>
      <c r="I2076" s="232"/>
      <c r="J2076" s="234" t="str">
        <f t="shared" si="65"/>
        <v>-</v>
      </c>
      <c r="K2076" s="233"/>
      <c r="L2076" s="233"/>
      <c r="M2076" s="304"/>
      <c r="N2076" s="232">
        <v>1</v>
      </c>
    </row>
    <row r="2077" spans="1:14" x14ac:dyDescent="0.2">
      <c r="A2077" s="230" t="str">
        <f t="shared" si="64"/>
        <v>-</v>
      </c>
      <c r="B2077" s="231"/>
      <c r="C2077" s="232"/>
      <c r="D2077" s="232"/>
      <c r="E2077" s="232"/>
      <c r="F2077" s="232"/>
      <c r="G2077" s="232"/>
      <c r="H2077" s="232"/>
      <c r="I2077" s="232"/>
      <c r="J2077" s="234" t="str">
        <f t="shared" si="65"/>
        <v>-</v>
      </c>
      <c r="K2077" s="233"/>
      <c r="L2077" s="233"/>
      <c r="M2077" s="304"/>
      <c r="N2077" s="232">
        <v>1</v>
      </c>
    </row>
    <row r="2078" spans="1:14" x14ac:dyDescent="0.2">
      <c r="A2078" s="230" t="str">
        <f t="shared" si="64"/>
        <v>-</v>
      </c>
      <c r="B2078" s="231"/>
      <c r="C2078" s="232"/>
      <c r="D2078" s="232"/>
      <c r="E2078" s="232"/>
      <c r="F2078" s="232"/>
      <c r="G2078" s="232"/>
      <c r="H2078" s="232"/>
      <c r="I2078" s="232"/>
      <c r="J2078" s="234" t="str">
        <f t="shared" si="65"/>
        <v>-</v>
      </c>
      <c r="K2078" s="233"/>
      <c r="L2078" s="233"/>
      <c r="M2078" s="304"/>
      <c r="N2078" s="232">
        <v>1</v>
      </c>
    </row>
    <row r="2079" spans="1:14" x14ac:dyDescent="0.2">
      <c r="A2079" s="230" t="str">
        <f t="shared" si="64"/>
        <v>-</v>
      </c>
      <c r="B2079" s="231"/>
      <c r="C2079" s="232"/>
      <c r="D2079" s="232"/>
      <c r="E2079" s="232"/>
      <c r="F2079" s="232"/>
      <c r="G2079" s="232"/>
      <c r="H2079" s="232"/>
      <c r="I2079" s="232"/>
      <c r="J2079" s="234" t="str">
        <f t="shared" si="65"/>
        <v>-</v>
      </c>
      <c r="K2079" s="233"/>
      <c r="L2079" s="233"/>
      <c r="M2079" s="304"/>
      <c r="N2079" s="232">
        <v>1</v>
      </c>
    </row>
    <row r="2080" spans="1:14" x14ac:dyDescent="0.2">
      <c r="A2080" s="230" t="str">
        <f t="shared" si="64"/>
        <v>-</v>
      </c>
      <c r="B2080" s="231"/>
      <c r="C2080" s="232"/>
      <c r="D2080" s="232"/>
      <c r="E2080" s="232"/>
      <c r="F2080" s="232"/>
      <c r="G2080" s="232"/>
      <c r="H2080" s="232"/>
      <c r="I2080" s="232"/>
      <c r="J2080" s="234" t="str">
        <f t="shared" si="65"/>
        <v>-</v>
      </c>
      <c r="K2080" s="233"/>
      <c r="L2080" s="233"/>
      <c r="M2080" s="304"/>
      <c r="N2080" s="232">
        <v>1</v>
      </c>
    </row>
    <row r="2081" spans="1:14" x14ac:dyDescent="0.2">
      <c r="A2081" s="230" t="str">
        <f t="shared" si="64"/>
        <v>-</v>
      </c>
      <c r="B2081" s="231"/>
      <c r="C2081" s="232"/>
      <c r="D2081" s="232"/>
      <c r="E2081" s="232"/>
      <c r="F2081" s="232"/>
      <c r="G2081" s="232"/>
      <c r="H2081" s="232"/>
      <c r="I2081" s="232"/>
      <c r="J2081" s="234" t="str">
        <f t="shared" si="65"/>
        <v>-</v>
      </c>
      <c r="K2081" s="233"/>
      <c r="L2081" s="233"/>
      <c r="M2081" s="304"/>
      <c r="N2081" s="232">
        <v>1</v>
      </c>
    </row>
    <row r="2082" spans="1:14" x14ac:dyDescent="0.2">
      <c r="A2082" s="230" t="str">
        <f t="shared" si="64"/>
        <v>-</v>
      </c>
      <c r="B2082" s="231"/>
      <c r="C2082" s="232"/>
      <c r="D2082" s="232"/>
      <c r="E2082" s="232"/>
      <c r="F2082" s="232"/>
      <c r="G2082" s="232"/>
      <c r="H2082" s="232"/>
      <c r="I2082" s="232"/>
      <c r="J2082" s="234" t="str">
        <f t="shared" si="65"/>
        <v>-</v>
      </c>
      <c r="K2082" s="233"/>
      <c r="L2082" s="233"/>
      <c r="M2082" s="304"/>
      <c r="N2082" s="232">
        <v>1</v>
      </c>
    </row>
    <row r="2083" spans="1:14" x14ac:dyDescent="0.2">
      <c r="A2083" s="230" t="str">
        <f t="shared" si="64"/>
        <v>-</v>
      </c>
      <c r="B2083" s="231"/>
      <c r="C2083" s="232"/>
      <c r="D2083" s="232"/>
      <c r="E2083" s="232"/>
      <c r="F2083" s="232"/>
      <c r="G2083" s="232"/>
      <c r="H2083" s="232"/>
      <c r="I2083" s="232"/>
      <c r="J2083" s="234" t="str">
        <f t="shared" si="65"/>
        <v>-</v>
      </c>
      <c r="K2083" s="233"/>
      <c r="L2083" s="233"/>
      <c r="M2083" s="304"/>
      <c r="N2083" s="232">
        <v>1</v>
      </c>
    </row>
    <row r="2084" spans="1:14" x14ac:dyDescent="0.2">
      <c r="A2084" s="230" t="str">
        <f t="shared" si="64"/>
        <v>-</v>
      </c>
      <c r="B2084" s="231"/>
      <c r="C2084" s="232"/>
      <c r="D2084" s="232"/>
      <c r="E2084" s="232"/>
      <c r="F2084" s="232"/>
      <c r="G2084" s="232"/>
      <c r="H2084" s="232"/>
      <c r="I2084" s="232"/>
      <c r="J2084" s="234" t="str">
        <f t="shared" si="65"/>
        <v>-</v>
      </c>
      <c r="K2084" s="233"/>
      <c r="L2084" s="233"/>
      <c r="M2084" s="304"/>
      <c r="N2084" s="232">
        <v>1</v>
      </c>
    </row>
    <row r="2085" spans="1:14" x14ac:dyDescent="0.2">
      <c r="A2085" s="230" t="str">
        <f t="shared" si="64"/>
        <v>-</v>
      </c>
      <c r="B2085" s="231"/>
      <c r="C2085" s="232"/>
      <c r="D2085" s="232"/>
      <c r="E2085" s="232"/>
      <c r="F2085" s="232"/>
      <c r="G2085" s="232"/>
      <c r="H2085" s="232"/>
      <c r="I2085" s="232"/>
      <c r="J2085" s="234" t="str">
        <f t="shared" si="65"/>
        <v>-</v>
      </c>
      <c r="K2085" s="233"/>
      <c r="L2085" s="233"/>
      <c r="M2085" s="304"/>
      <c r="N2085" s="232">
        <v>1</v>
      </c>
    </row>
    <row r="2086" spans="1:14" x14ac:dyDescent="0.2">
      <c r="A2086" s="230" t="str">
        <f t="shared" si="64"/>
        <v>-</v>
      </c>
      <c r="B2086" s="231"/>
      <c r="C2086" s="232"/>
      <c r="D2086" s="232"/>
      <c r="E2086" s="232"/>
      <c r="F2086" s="232"/>
      <c r="G2086" s="232"/>
      <c r="H2086" s="232"/>
      <c r="I2086" s="232"/>
      <c r="J2086" s="234" t="str">
        <f t="shared" si="65"/>
        <v>-</v>
      </c>
      <c r="K2086" s="233"/>
      <c r="L2086" s="233"/>
      <c r="M2086" s="304"/>
      <c r="N2086" s="232">
        <v>1</v>
      </c>
    </row>
    <row r="2087" spans="1:14" x14ac:dyDescent="0.2">
      <c r="A2087" s="230" t="str">
        <f t="shared" si="64"/>
        <v>-</v>
      </c>
      <c r="B2087" s="231"/>
      <c r="C2087" s="232"/>
      <c r="D2087" s="232"/>
      <c r="E2087" s="232"/>
      <c r="F2087" s="232"/>
      <c r="G2087" s="232"/>
      <c r="H2087" s="232"/>
      <c r="I2087" s="232"/>
      <c r="J2087" s="234" t="str">
        <f t="shared" si="65"/>
        <v>-</v>
      </c>
      <c r="K2087" s="233"/>
      <c r="L2087" s="233"/>
      <c r="M2087" s="304"/>
      <c r="N2087" s="232">
        <v>1</v>
      </c>
    </row>
    <row r="2088" spans="1:14" x14ac:dyDescent="0.2">
      <c r="A2088" s="230" t="str">
        <f t="shared" si="64"/>
        <v>-</v>
      </c>
      <c r="B2088" s="231"/>
      <c r="C2088" s="232"/>
      <c r="D2088" s="232"/>
      <c r="E2088" s="232"/>
      <c r="F2088" s="232"/>
      <c r="G2088" s="232"/>
      <c r="H2088" s="232"/>
      <c r="I2088" s="232"/>
      <c r="J2088" s="234" t="str">
        <f t="shared" si="65"/>
        <v>-</v>
      </c>
      <c r="K2088" s="233"/>
      <c r="L2088" s="233"/>
      <c r="M2088" s="304"/>
      <c r="N2088" s="232">
        <v>1</v>
      </c>
    </row>
    <row r="2089" spans="1:14" x14ac:dyDescent="0.2">
      <c r="A2089" s="230" t="str">
        <f t="shared" si="64"/>
        <v>-</v>
      </c>
      <c r="B2089" s="231"/>
      <c r="C2089" s="232"/>
      <c r="D2089" s="232"/>
      <c r="E2089" s="232"/>
      <c r="F2089" s="232"/>
      <c r="G2089" s="232"/>
      <c r="H2089" s="232"/>
      <c r="I2089" s="232"/>
      <c r="J2089" s="234" t="str">
        <f t="shared" si="65"/>
        <v>-</v>
      </c>
      <c r="K2089" s="233"/>
      <c r="L2089" s="233"/>
      <c r="M2089" s="304"/>
      <c r="N2089" s="232">
        <v>1</v>
      </c>
    </row>
    <row r="2090" spans="1:14" x14ac:dyDescent="0.2">
      <c r="A2090" s="230" t="str">
        <f t="shared" si="64"/>
        <v>-</v>
      </c>
      <c r="B2090" s="231"/>
      <c r="C2090" s="232"/>
      <c r="D2090" s="232"/>
      <c r="E2090" s="232"/>
      <c r="F2090" s="232"/>
      <c r="G2090" s="232"/>
      <c r="H2090" s="232"/>
      <c r="I2090" s="232"/>
      <c r="J2090" s="234" t="str">
        <f t="shared" si="65"/>
        <v>-</v>
      </c>
      <c r="K2090" s="233"/>
      <c r="L2090" s="233"/>
      <c r="M2090" s="304"/>
      <c r="N2090" s="232">
        <v>1</v>
      </c>
    </row>
    <row r="2091" spans="1:14" x14ac:dyDescent="0.2">
      <c r="A2091" s="230" t="str">
        <f t="shared" si="64"/>
        <v>-</v>
      </c>
      <c r="B2091" s="231"/>
      <c r="C2091" s="232"/>
      <c r="D2091" s="232"/>
      <c r="E2091" s="232"/>
      <c r="F2091" s="232"/>
      <c r="G2091" s="232"/>
      <c r="H2091" s="232"/>
      <c r="I2091" s="232"/>
      <c r="J2091" s="234" t="str">
        <f t="shared" si="65"/>
        <v>-</v>
      </c>
      <c r="K2091" s="233"/>
      <c r="L2091" s="233"/>
      <c r="M2091" s="304"/>
      <c r="N2091" s="232">
        <v>1</v>
      </c>
    </row>
    <row r="2092" spans="1:14" x14ac:dyDescent="0.2">
      <c r="A2092" s="230" t="str">
        <f t="shared" si="64"/>
        <v>-</v>
      </c>
      <c r="B2092" s="231"/>
      <c r="C2092" s="232"/>
      <c r="D2092" s="232"/>
      <c r="E2092" s="232"/>
      <c r="F2092" s="232"/>
      <c r="G2092" s="232"/>
      <c r="H2092" s="232"/>
      <c r="I2092" s="232"/>
      <c r="J2092" s="234" t="str">
        <f t="shared" si="65"/>
        <v>-</v>
      </c>
      <c r="K2092" s="233"/>
      <c r="L2092" s="233"/>
      <c r="M2092" s="304"/>
      <c r="N2092" s="232">
        <v>1</v>
      </c>
    </row>
    <row r="2093" spans="1:14" x14ac:dyDescent="0.2">
      <c r="A2093" s="230" t="str">
        <f t="shared" si="64"/>
        <v>-</v>
      </c>
      <c r="B2093" s="231"/>
      <c r="C2093" s="232"/>
      <c r="D2093" s="232"/>
      <c r="E2093" s="232"/>
      <c r="F2093" s="232"/>
      <c r="G2093" s="232"/>
      <c r="H2093" s="232"/>
      <c r="I2093" s="232"/>
      <c r="J2093" s="234" t="str">
        <f t="shared" si="65"/>
        <v>-</v>
      </c>
      <c r="K2093" s="233"/>
      <c r="L2093" s="233"/>
      <c r="M2093" s="304"/>
      <c r="N2093" s="232">
        <v>1</v>
      </c>
    </row>
    <row r="2094" spans="1:14" x14ac:dyDescent="0.2">
      <c r="A2094" s="230" t="str">
        <f t="shared" si="64"/>
        <v>-</v>
      </c>
      <c r="B2094" s="231"/>
      <c r="C2094" s="232"/>
      <c r="D2094" s="232"/>
      <c r="E2094" s="232"/>
      <c r="F2094" s="232"/>
      <c r="G2094" s="232"/>
      <c r="H2094" s="232"/>
      <c r="I2094" s="232"/>
      <c r="J2094" s="234" t="str">
        <f t="shared" si="65"/>
        <v>-</v>
      </c>
      <c r="K2094" s="233"/>
      <c r="L2094" s="233"/>
      <c r="M2094" s="304"/>
      <c r="N2094" s="232">
        <v>1</v>
      </c>
    </row>
    <row r="2095" spans="1:14" x14ac:dyDescent="0.2">
      <c r="A2095" s="230" t="str">
        <f t="shared" si="64"/>
        <v>-</v>
      </c>
      <c r="B2095" s="231"/>
      <c r="C2095" s="232"/>
      <c r="D2095" s="232"/>
      <c r="E2095" s="232"/>
      <c r="F2095" s="232"/>
      <c r="G2095" s="232"/>
      <c r="H2095" s="232"/>
      <c r="I2095" s="232"/>
      <c r="J2095" s="234" t="str">
        <f t="shared" si="65"/>
        <v>-</v>
      </c>
      <c r="K2095" s="233"/>
      <c r="L2095" s="233"/>
      <c r="M2095" s="304"/>
      <c r="N2095" s="232">
        <v>1</v>
      </c>
    </row>
    <row r="2096" spans="1:14" x14ac:dyDescent="0.2">
      <c r="A2096" s="230" t="str">
        <f t="shared" si="64"/>
        <v>-</v>
      </c>
      <c r="B2096" s="231"/>
      <c r="C2096" s="232"/>
      <c r="D2096" s="232"/>
      <c r="E2096" s="232"/>
      <c r="F2096" s="232"/>
      <c r="G2096" s="232"/>
      <c r="H2096" s="232"/>
      <c r="I2096" s="232"/>
      <c r="J2096" s="234" t="str">
        <f t="shared" si="65"/>
        <v>-</v>
      </c>
      <c r="K2096" s="233"/>
      <c r="L2096" s="233"/>
      <c r="M2096" s="304"/>
      <c r="N2096" s="232">
        <v>1</v>
      </c>
    </row>
    <row r="2097" spans="1:14" x14ac:dyDescent="0.2">
      <c r="A2097" s="230" t="str">
        <f t="shared" si="64"/>
        <v>-</v>
      </c>
      <c r="B2097" s="231"/>
      <c r="C2097" s="232"/>
      <c r="D2097" s="232"/>
      <c r="E2097" s="232"/>
      <c r="F2097" s="232"/>
      <c r="G2097" s="232"/>
      <c r="H2097" s="232"/>
      <c r="I2097" s="232"/>
      <c r="J2097" s="234" t="str">
        <f t="shared" si="65"/>
        <v>-</v>
      </c>
      <c r="K2097" s="233"/>
      <c r="L2097" s="233"/>
      <c r="M2097" s="304"/>
      <c r="N2097" s="232">
        <v>1</v>
      </c>
    </row>
    <row r="2098" spans="1:14" x14ac:dyDescent="0.2">
      <c r="A2098" s="230" t="str">
        <f t="shared" si="64"/>
        <v>-</v>
      </c>
      <c r="B2098" s="231"/>
      <c r="C2098" s="232"/>
      <c r="D2098" s="232"/>
      <c r="E2098" s="232"/>
      <c r="F2098" s="232"/>
      <c r="G2098" s="232"/>
      <c r="H2098" s="232"/>
      <c r="I2098" s="232"/>
      <c r="J2098" s="234" t="str">
        <f t="shared" si="65"/>
        <v>-</v>
      </c>
      <c r="K2098" s="233"/>
      <c r="L2098" s="233"/>
      <c r="M2098" s="304"/>
      <c r="N2098" s="232">
        <v>1</v>
      </c>
    </row>
    <row r="2099" spans="1:14" x14ac:dyDescent="0.2">
      <c r="A2099" s="230" t="str">
        <f t="shared" si="64"/>
        <v>-</v>
      </c>
      <c r="B2099" s="231"/>
      <c r="C2099" s="232"/>
      <c r="D2099" s="232"/>
      <c r="E2099" s="232"/>
      <c r="F2099" s="232"/>
      <c r="G2099" s="232"/>
      <c r="H2099" s="232"/>
      <c r="I2099" s="232"/>
      <c r="J2099" s="234" t="str">
        <f t="shared" si="65"/>
        <v>-</v>
      </c>
      <c r="K2099" s="233"/>
      <c r="L2099" s="233"/>
      <c r="M2099" s="304"/>
      <c r="N2099" s="232">
        <v>1</v>
      </c>
    </row>
    <row r="2100" spans="1:14" x14ac:dyDescent="0.2">
      <c r="A2100" s="230" t="str">
        <f t="shared" si="64"/>
        <v>-</v>
      </c>
      <c r="B2100" s="231"/>
      <c r="C2100" s="232"/>
      <c r="D2100" s="232"/>
      <c r="E2100" s="232"/>
      <c r="F2100" s="232"/>
      <c r="G2100" s="232"/>
      <c r="H2100" s="232"/>
      <c r="I2100" s="232"/>
      <c r="J2100" s="234" t="str">
        <f t="shared" si="65"/>
        <v>-</v>
      </c>
      <c r="K2100" s="233"/>
      <c r="L2100" s="233"/>
      <c r="M2100" s="304"/>
      <c r="N2100" s="232">
        <v>1</v>
      </c>
    </row>
    <row r="2101" spans="1:14" x14ac:dyDescent="0.2">
      <c r="A2101" s="230" t="str">
        <f t="shared" si="64"/>
        <v>-</v>
      </c>
      <c r="B2101" s="231"/>
      <c r="C2101" s="232"/>
      <c r="D2101" s="232"/>
      <c r="E2101" s="232"/>
      <c r="F2101" s="232"/>
      <c r="G2101" s="232"/>
      <c r="H2101" s="232"/>
      <c r="I2101" s="232"/>
      <c r="J2101" s="234" t="str">
        <f t="shared" si="65"/>
        <v>-</v>
      </c>
      <c r="K2101" s="233"/>
      <c r="L2101" s="233"/>
      <c r="M2101" s="304"/>
      <c r="N2101" s="232">
        <v>1</v>
      </c>
    </row>
    <row r="2102" spans="1:14" x14ac:dyDescent="0.2">
      <c r="A2102" s="230" t="str">
        <f t="shared" si="64"/>
        <v>-</v>
      </c>
      <c r="B2102" s="231"/>
      <c r="C2102" s="232"/>
      <c r="D2102" s="232"/>
      <c r="E2102" s="232"/>
      <c r="F2102" s="232"/>
      <c r="G2102" s="232"/>
      <c r="H2102" s="232"/>
      <c r="I2102" s="232"/>
      <c r="J2102" s="234" t="str">
        <f t="shared" si="65"/>
        <v>-</v>
      </c>
      <c r="K2102" s="233"/>
      <c r="L2102" s="233"/>
      <c r="M2102" s="304"/>
      <c r="N2102" s="232">
        <v>1</v>
      </c>
    </row>
    <row r="2103" spans="1:14" x14ac:dyDescent="0.2">
      <c r="A2103" s="230" t="str">
        <f t="shared" si="64"/>
        <v>-</v>
      </c>
      <c r="B2103" s="231"/>
      <c r="C2103" s="232"/>
      <c r="D2103" s="232"/>
      <c r="E2103" s="232"/>
      <c r="F2103" s="232"/>
      <c r="G2103" s="232"/>
      <c r="H2103" s="232"/>
      <c r="I2103" s="232"/>
      <c r="J2103" s="234" t="str">
        <f t="shared" si="65"/>
        <v>-</v>
      </c>
      <c r="K2103" s="233"/>
      <c r="L2103" s="233"/>
      <c r="M2103" s="304"/>
      <c r="N2103" s="232">
        <v>1</v>
      </c>
    </row>
    <row r="2104" spans="1:14" x14ac:dyDescent="0.2">
      <c r="A2104" s="230" t="str">
        <f t="shared" si="64"/>
        <v>-</v>
      </c>
      <c r="B2104" s="231"/>
      <c r="C2104" s="232"/>
      <c r="D2104" s="232"/>
      <c r="E2104" s="232"/>
      <c r="F2104" s="232"/>
      <c r="G2104" s="232"/>
      <c r="H2104" s="232"/>
      <c r="I2104" s="232"/>
      <c r="J2104" s="234" t="str">
        <f t="shared" si="65"/>
        <v>-</v>
      </c>
      <c r="K2104" s="233"/>
      <c r="L2104" s="233"/>
      <c r="M2104" s="304"/>
      <c r="N2104" s="232">
        <v>1</v>
      </c>
    </row>
    <row r="2105" spans="1:14" x14ac:dyDescent="0.2">
      <c r="A2105" s="230" t="str">
        <f t="shared" si="64"/>
        <v>-</v>
      </c>
      <c r="B2105" s="231"/>
      <c r="C2105" s="232"/>
      <c r="D2105" s="232"/>
      <c r="E2105" s="232"/>
      <c r="F2105" s="232"/>
      <c r="G2105" s="232"/>
      <c r="H2105" s="232"/>
      <c r="I2105" s="232"/>
      <c r="J2105" s="234" t="str">
        <f t="shared" si="65"/>
        <v>-</v>
      </c>
      <c r="K2105" s="233"/>
      <c r="L2105" s="233"/>
      <c r="M2105" s="304"/>
      <c r="N2105" s="232">
        <v>1</v>
      </c>
    </row>
    <row r="2106" spans="1:14" x14ac:dyDescent="0.2">
      <c r="A2106" s="230" t="str">
        <f t="shared" si="64"/>
        <v>-</v>
      </c>
      <c r="B2106" s="231"/>
      <c r="C2106" s="232"/>
      <c r="D2106" s="232"/>
      <c r="E2106" s="232"/>
      <c r="F2106" s="232"/>
      <c r="G2106" s="232"/>
      <c r="H2106" s="232"/>
      <c r="I2106" s="232"/>
      <c r="J2106" s="234" t="str">
        <f t="shared" si="65"/>
        <v>-</v>
      </c>
      <c r="K2106" s="233"/>
      <c r="L2106" s="233"/>
      <c r="M2106" s="304"/>
      <c r="N2106" s="232">
        <v>1</v>
      </c>
    </row>
    <row r="2107" spans="1:14" x14ac:dyDescent="0.2">
      <c r="A2107" s="230" t="str">
        <f t="shared" si="64"/>
        <v>-</v>
      </c>
      <c r="B2107" s="231"/>
      <c r="C2107" s="232"/>
      <c r="D2107" s="232"/>
      <c r="E2107" s="232"/>
      <c r="F2107" s="232"/>
      <c r="G2107" s="232"/>
      <c r="H2107" s="232"/>
      <c r="I2107" s="232"/>
      <c r="J2107" s="234" t="str">
        <f t="shared" si="65"/>
        <v>-</v>
      </c>
      <c r="K2107" s="233"/>
      <c r="L2107" s="233"/>
      <c r="M2107" s="304"/>
      <c r="N2107" s="232">
        <v>1</v>
      </c>
    </row>
    <row r="2108" spans="1:14" x14ac:dyDescent="0.2">
      <c r="A2108" s="230" t="str">
        <f t="shared" si="64"/>
        <v>-</v>
      </c>
      <c r="B2108" s="231"/>
      <c r="C2108" s="232"/>
      <c r="D2108" s="232"/>
      <c r="E2108" s="232"/>
      <c r="F2108" s="232"/>
      <c r="G2108" s="232"/>
      <c r="H2108" s="232"/>
      <c r="I2108" s="232"/>
      <c r="J2108" s="234" t="str">
        <f t="shared" si="65"/>
        <v>-</v>
      </c>
      <c r="K2108" s="233"/>
      <c r="L2108" s="233"/>
      <c r="M2108" s="304"/>
      <c r="N2108" s="232">
        <v>1</v>
      </c>
    </row>
    <row r="2109" spans="1:14" x14ac:dyDescent="0.2">
      <c r="A2109" s="230" t="str">
        <f t="shared" si="64"/>
        <v>-</v>
      </c>
      <c r="B2109" s="231"/>
      <c r="C2109" s="232"/>
      <c r="D2109" s="232"/>
      <c r="E2109" s="232"/>
      <c r="F2109" s="232"/>
      <c r="G2109" s="232"/>
      <c r="H2109" s="232"/>
      <c r="I2109" s="232"/>
      <c r="J2109" s="234" t="str">
        <f t="shared" si="65"/>
        <v>-</v>
      </c>
      <c r="K2109" s="233"/>
      <c r="L2109" s="233"/>
      <c r="M2109" s="304"/>
      <c r="N2109" s="232">
        <v>1</v>
      </c>
    </row>
    <row r="2110" spans="1:14" x14ac:dyDescent="0.2">
      <c r="A2110" s="230" t="str">
        <f t="shared" si="64"/>
        <v>-</v>
      </c>
      <c r="B2110" s="231"/>
      <c r="C2110" s="232"/>
      <c r="D2110" s="232"/>
      <c r="E2110" s="232"/>
      <c r="F2110" s="232"/>
      <c r="G2110" s="232"/>
      <c r="H2110" s="232"/>
      <c r="I2110" s="232"/>
      <c r="J2110" s="234" t="str">
        <f t="shared" si="65"/>
        <v>-</v>
      </c>
      <c r="K2110" s="233"/>
      <c r="L2110" s="233"/>
      <c r="M2110" s="304"/>
      <c r="N2110" s="232">
        <v>1</v>
      </c>
    </row>
    <row r="2111" spans="1:14" x14ac:dyDescent="0.2">
      <c r="A2111" s="230" t="str">
        <f t="shared" si="64"/>
        <v>-</v>
      </c>
      <c r="B2111" s="231"/>
      <c r="C2111" s="232"/>
      <c r="D2111" s="232"/>
      <c r="E2111" s="232"/>
      <c r="F2111" s="232"/>
      <c r="G2111" s="232"/>
      <c r="H2111" s="232"/>
      <c r="I2111" s="232"/>
      <c r="J2111" s="234" t="str">
        <f t="shared" si="65"/>
        <v>-</v>
      </c>
      <c r="K2111" s="233"/>
      <c r="L2111" s="233"/>
      <c r="M2111" s="304"/>
      <c r="N2111" s="232">
        <v>1</v>
      </c>
    </row>
    <row r="2112" spans="1:14" x14ac:dyDescent="0.2">
      <c r="A2112" s="230" t="str">
        <f t="shared" si="64"/>
        <v>-</v>
      </c>
      <c r="B2112" s="231"/>
      <c r="C2112" s="232"/>
      <c r="D2112" s="232"/>
      <c r="E2112" s="232"/>
      <c r="F2112" s="232"/>
      <c r="G2112" s="232"/>
      <c r="H2112" s="232"/>
      <c r="I2112" s="232"/>
      <c r="J2112" s="234" t="str">
        <f t="shared" si="65"/>
        <v>-</v>
      </c>
      <c r="K2112" s="233"/>
      <c r="L2112" s="233"/>
      <c r="M2112" s="304"/>
      <c r="N2112" s="232">
        <v>1</v>
      </c>
    </row>
    <row r="2113" spans="1:14" x14ac:dyDescent="0.2">
      <c r="A2113" s="230" t="str">
        <f t="shared" si="64"/>
        <v>-</v>
      </c>
      <c r="B2113" s="231"/>
      <c r="C2113" s="232"/>
      <c r="D2113" s="232"/>
      <c r="E2113" s="232"/>
      <c r="F2113" s="232"/>
      <c r="G2113" s="232"/>
      <c r="H2113" s="232"/>
      <c r="I2113" s="232"/>
      <c r="J2113" s="234" t="str">
        <f t="shared" si="65"/>
        <v>-</v>
      </c>
      <c r="K2113" s="233"/>
      <c r="L2113" s="233"/>
      <c r="M2113" s="304"/>
      <c r="N2113" s="232">
        <v>1</v>
      </c>
    </row>
    <row r="2114" spans="1:14" x14ac:dyDescent="0.2">
      <c r="A2114" s="230" t="str">
        <f t="shared" si="64"/>
        <v>-</v>
      </c>
      <c r="B2114" s="231"/>
      <c r="C2114" s="232"/>
      <c r="D2114" s="232"/>
      <c r="E2114" s="232"/>
      <c r="F2114" s="232"/>
      <c r="G2114" s="232"/>
      <c r="H2114" s="232"/>
      <c r="I2114" s="232"/>
      <c r="J2114" s="234" t="str">
        <f t="shared" si="65"/>
        <v>-</v>
      </c>
      <c r="K2114" s="233"/>
      <c r="L2114" s="233"/>
      <c r="M2114" s="304"/>
      <c r="N2114" s="232">
        <v>1</v>
      </c>
    </row>
    <row r="2115" spans="1:14" x14ac:dyDescent="0.2">
      <c r="A2115" s="230" t="str">
        <f t="shared" si="64"/>
        <v>-</v>
      </c>
      <c r="B2115" s="231"/>
      <c r="C2115" s="232"/>
      <c r="D2115" s="232"/>
      <c r="E2115" s="232"/>
      <c r="F2115" s="232"/>
      <c r="G2115" s="232"/>
      <c r="H2115" s="232"/>
      <c r="I2115" s="232"/>
      <c r="J2115" s="234" t="str">
        <f t="shared" si="65"/>
        <v>-</v>
      </c>
      <c r="K2115" s="233"/>
      <c r="L2115" s="233"/>
      <c r="M2115" s="304"/>
      <c r="N2115" s="232">
        <v>1</v>
      </c>
    </row>
    <row r="2116" spans="1:14" x14ac:dyDescent="0.2">
      <c r="A2116" s="230" t="str">
        <f t="shared" si="64"/>
        <v>-</v>
      </c>
      <c r="B2116" s="231"/>
      <c r="C2116" s="232"/>
      <c r="D2116" s="232"/>
      <c r="E2116" s="232"/>
      <c r="F2116" s="232"/>
      <c r="G2116" s="232"/>
      <c r="H2116" s="232"/>
      <c r="I2116" s="232"/>
      <c r="J2116" s="234" t="str">
        <f t="shared" si="65"/>
        <v>-</v>
      </c>
      <c r="K2116" s="233"/>
      <c r="L2116" s="233"/>
      <c r="M2116" s="304"/>
      <c r="N2116" s="232">
        <v>1</v>
      </c>
    </row>
    <row r="2117" spans="1:14" x14ac:dyDescent="0.2">
      <c r="A2117" s="230" t="str">
        <f t="shared" si="64"/>
        <v>-</v>
      </c>
      <c r="B2117" s="231"/>
      <c r="C2117" s="232"/>
      <c r="D2117" s="232"/>
      <c r="E2117" s="232"/>
      <c r="F2117" s="232"/>
      <c r="G2117" s="232"/>
      <c r="H2117" s="232"/>
      <c r="I2117" s="232"/>
      <c r="J2117" s="234" t="str">
        <f t="shared" si="65"/>
        <v>-</v>
      </c>
      <c r="K2117" s="233"/>
      <c r="L2117" s="233"/>
      <c r="M2117" s="304"/>
      <c r="N2117" s="232">
        <v>1</v>
      </c>
    </row>
    <row r="2118" spans="1:14" x14ac:dyDescent="0.2">
      <c r="A2118" s="230" t="str">
        <f t="shared" ref="A2118:A2181" si="66">IF(B2118=0,"-",VALUE(LEFT(B2118,4)))</f>
        <v>-</v>
      </c>
      <c r="B2118" s="231"/>
      <c r="C2118" s="232"/>
      <c r="D2118" s="232"/>
      <c r="E2118" s="232"/>
      <c r="F2118" s="232"/>
      <c r="G2118" s="232"/>
      <c r="H2118" s="232"/>
      <c r="I2118" s="232"/>
      <c r="J2118" s="234" t="str">
        <f t="shared" ref="J2118:J2181" si="67">IF($I2118=0,"-",VLOOKUP($I2118,ListaObligatiuniFataDeAngajati,2,0))</f>
        <v>-</v>
      </c>
      <c r="K2118" s="233"/>
      <c r="L2118" s="233"/>
      <c r="M2118" s="304"/>
      <c r="N2118" s="232">
        <v>1</v>
      </c>
    </row>
    <row r="2119" spans="1:14" x14ac:dyDescent="0.2">
      <c r="A2119" s="230" t="str">
        <f t="shared" si="66"/>
        <v>-</v>
      </c>
      <c r="B2119" s="231"/>
      <c r="C2119" s="232"/>
      <c r="D2119" s="232"/>
      <c r="E2119" s="232"/>
      <c r="F2119" s="232"/>
      <c r="G2119" s="232"/>
      <c r="H2119" s="232"/>
      <c r="I2119" s="232"/>
      <c r="J2119" s="234" t="str">
        <f t="shared" si="67"/>
        <v>-</v>
      </c>
      <c r="K2119" s="233"/>
      <c r="L2119" s="233"/>
      <c r="M2119" s="304"/>
      <c r="N2119" s="232">
        <v>1</v>
      </c>
    </row>
    <row r="2120" spans="1:14" x14ac:dyDescent="0.2">
      <c r="A2120" s="230" t="str">
        <f t="shared" si="66"/>
        <v>-</v>
      </c>
      <c r="B2120" s="231"/>
      <c r="C2120" s="232"/>
      <c r="D2120" s="232"/>
      <c r="E2120" s="232"/>
      <c r="F2120" s="232"/>
      <c r="G2120" s="232"/>
      <c r="H2120" s="232"/>
      <c r="I2120" s="232"/>
      <c r="J2120" s="234" t="str">
        <f t="shared" si="67"/>
        <v>-</v>
      </c>
      <c r="K2120" s="233"/>
      <c r="L2120" s="233"/>
      <c r="M2120" s="304"/>
      <c r="N2120" s="232">
        <v>1</v>
      </c>
    </row>
    <row r="2121" spans="1:14" x14ac:dyDescent="0.2">
      <c r="A2121" s="230" t="str">
        <f t="shared" si="66"/>
        <v>-</v>
      </c>
      <c r="B2121" s="231"/>
      <c r="C2121" s="232"/>
      <c r="D2121" s="232"/>
      <c r="E2121" s="232"/>
      <c r="F2121" s="232"/>
      <c r="G2121" s="232"/>
      <c r="H2121" s="232"/>
      <c r="I2121" s="232"/>
      <c r="J2121" s="234" t="str">
        <f t="shared" si="67"/>
        <v>-</v>
      </c>
      <c r="K2121" s="233"/>
      <c r="L2121" s="233"/>
      <c r="M2121" s="304"/>
      <c r="N2121" s="232">
        <v>1</v>
      </c>
    </row>
    <row r="2122" spans="1:14" x14ac:dyDescent="0.2">
      <c r="A2122" s="230" t="str">
        <f t="shared" si="66"/>
        <v>-</v>
      </c>
      <c r="B2122" s="231"/>
      <c r="C2122" s="232"/>
      <c r="D2122" s="232"/>
      <c r="E2122" s="232"/>
      <c r="F2122" s="232"/>
      <c r="G2122" s="232"/>
      <c r="H2122" s="232"/>
      <c r="I2122" s="232"/>
      <c r="J2122" s="234" t="str">
        <f t="shared" si="67"/>
        <v>-</v>
      </c>
      <c r="K2122" s="233"/>
      <c r="L2122" s="233"/>
      <c r="M2122" s="304"/>
      <c r="N2122" s="232">
        <v>1</v>
      </c>
    </row>
    <row r="2123" spans="1:14" x14ac:dyDescent="0.2">
      <c r="A2123" s="230" t="str">
        <f t="shared" si="66"/>
        <v>-</v>
      </c>
      <c r="B2123" s="231"/>
      <c r="C2123" s="232"/>
      <c r="D2123" s="232"/>
      <c r="E2123" s="232"/>
      <c r="F2123" s="232"/>
      <c r="G2123" s="232"/>
      <c r="H2123" s="232"/>
      <c r="I2123" s="232"/>
      <c r="J2123" s="234" t="str">
        <f t="shared" si="67"/>
        <v>-</v>
      </c>
      <c r="K2123" s="233"/>
      <c r="L2123" s="233"/>
      <c r="M2123" s="304"/>
      <c r="N2123" s="232">
        <v>1</v>
      </c>
    </row>
    <row r="2124" spans="1:14" x14ac:dyDescent="0.2">
      <c r="A2124" s="230" t="str">
        <f t="shared" si="66"/>
        <v>-</v>
      </c>
      <c r="B2124" s="231"/>
      <c r="C2124" s="232"/>
      <c r="D2124" s="232"/>
      <c r="E2124" s="232"/>
      <c r="F2124" s="232"/>
      <c r="G2124" s="232"/>
      <c r="H2124" s="232"/>
      <c r="I2124" s="232"/>
      <c r="J2124" s="234" t="str">
        <f t="shared" si="67"/>
        <v>-</v>
      </c>
      <c r="K2124" s="233"/>
      <c r="L2124" s="233"/>
      <c r="M2124" s="304"/>
      <c r="N2124" s="232">
        <v>1</v>
      </c>
    </row>
    <row r="2125" spans="1:14" x14ac:dyDescent="0.2">
      <c r="A2125" s="230" t="str">
        <f t="shared" si="66"/>
        <v>-</v>
      </c>
      <c r="B2125" s="231"/>
      <c r="C2125" s="232"/>
      <c r="D2125" s="232"/>
      <c r="E2125" s="232"/>
      <c r="F2125" s="232"/>
      <c r="G2125" s="232"/>
      <c r="H2125" s="232"/>
      <c r="I2125" s="232"/>
      <c r="J2125" s="234" t="str">
        <f t="shared" si="67"/>
        <v>-</v>
      </c>
      <c r="K2125" s="233"/>
      <c r="L2125" s="233"/>
      <c r="M2125" s="304"/>
      <c r="N2125" s="232">
        <v>1</v>
      </c>
    </row>
    <row r="2126" spans="1:14" x14ac:dyDescent="0.2">
      <c r="A2126" s="230" t="str">
        <f t="shared" si="66"/>
        <v>-</v>
      </c>
      <c r="B2126" s="231"/>
      <c r="C2126" s="232"/>
      <c r="D2126" s="232"/>
      <c r="E2126" s="232"/>
      <c r="F2126" s="232"/>
      <c r="G2126" s="232"/>
      <c r="H2126" s="232"/>
      <c r="I2126" s="232"/>
      <c r="J2126" s="234" t="str">
        <f t="shared" si="67"/>
        <v>-</v>
      </c>
      <c r="K2126" s="233"/>
      <c r="L2126" s="233"/>
      <c r="M2126" s="304"/>
      <c r="N2126" s="232">
        <v>1</v>
      </c>
    </row>
    <row r="2127" spans="1:14" x14ac:dyDescent="0.2">
      <c r="A2127" s="230" t="str">
        <f t="shared" si="66"/>
        <v>-</v>
      </c>
      <c r="B2127" s="231"/>
      <c r="C2127" s="232"/>
      <c r="D2127" s="232"/>
      <c r="E2127" s="232"/>
      <c r="F2127" s="232"/>
      <c r="G2127" s="232"/>
      <c r="H2127" s="232"/>
      <c r="I2127" s="232"/>
      <c r="J2127" s="234" t="str">
        <f t="shared" si="67"/>
        <v>-</v>
      </c>
      <c r="K2127" s="233"/>
      <c r="L2127" s="233"/>
      <c r="M2127" s="304"/>
      <c r="N2127" s="232">
        <v>1</v>
      </c>
    </row>
    <row r="2128" spans="1:14" x14ac:dyDescent="0.2">
      <c r="A2128" s="230" t="str">
        <f t="shared" si="66"/>
        <v>-</v>
      </c>
      <c r="B2128" s="231"/>
      <c r="C2128" s="232"/>
      <c r="D2128" s="232"/>
      <c r="E2128" s="232"/>
      <c r="F2128" s="232"/>
      <c r="G2128" s="232"/>
      <c r="H2128" s="232"/>
      <c r="I2128" s="232"/>
      <c r="J2128" s="234" t="str">
        <f t="shared" si="67"/>
        <v>-</v>
      </c>
      <c r="K2128" s="233"/>
      <c r="L2128" s="233"/>
      <c r="M2128" s="304"/>
      <c r="N2128" s="232">
        <v>1</v>
      </c>
    </row>
    <row r="2129" spans="1:14" x14ac:dyDescent="0.2">
      <c r="A2129" s="230" t="str">
        <f t="shared" si="66"/>
        <v>-</v>
      </c>
      <c r="B2129" s="231"/>
      <c r="C2129" s="232"/>
      <c r="D2129" s="232"/>
      <c r="E2129" s="232"/>
      <c r="F2129" s="232"/>
      <c r="G2129" s="232"/>
      <c r="H2129" s="232"/>
      <c r="I2129" s="232"/>
      <c r="J2129" s="234" t="str">
        <f t="shared" si="67"/>
        <v>-</v>
      </c>
      <c r="K2129" s="233"/>
      <c r="L2129" s="233"/>
      <c r="M2129" s="304"/>
      <c r="N2129" s="232">
        <v>1</v>
      </c>
    </row>
    <row r="2130" spans="1:14" x14ac:dyDescent="0.2">
      <c r="A2130" s="230" t="str">
        <f t="shared" si="66"/>
        <v>-</v>
      </c>
      <c r="B2130" s="231"/>
      <c r="C2130" s="232"/>
      <c r="D2130" s="232"/>
      <c r="E2130" s="232"/>
      <c r="F2130" s="232"/>
      <c r="G2130" s="232"/>
      <c r="H2130" s="232"/>
      <c r="I2130" s="232"/>
      <c r="J2130" s="234" t="str">
        <f t="shared" si="67"/>
        <v>-</v>
      </c>
      <c r="K2130" s="233"/>
      <c r="L2130" s="233"/>
      <c r="M2130" s="304"/>
      <c r="N2130" s="232">
        <v>1</v>
      </c>
    </row>
    <row r="2131" spans="1:14" x14ac:dyDescent="0.2">
      <c r="A2131" s="230" t="str">
        <f t="shared" si="66"/>
        <v>-</v>
      </c>
      <c r="B2131" s="231"/>
      <c r="C2131" s="232"/>
      <c r="D2131" s="232"/>
      <c r="E2131" s="232"/>
      <c r="F2131" s="232"/>
      <c r="G2131" s="232"/>
      <c r="H2131" s="232"/>
      <c r="I2131" s="232"/>
      <c r="J2131" s="234" t="str">
        <f t="shared" si="67"/>
        <v>-</v>
      </c>
      <c r="K2131" s="233"/>
      <c r="L2131" s="233"/>
      <c r="M2131" s="304"/>
      <c r="N2131" s="232">
        <v>1</v>
      </c>
    </row>
    <row r="2132" spans="1:14" x14ac:dyDescent="0.2">
      <c r="A2132" s="230" t="str">
        <f t="shared" si="66"/>
        <v>-</v>
      </c>
      <c r="B2132" s="231"/>
      <c r="C2132" s="232"/>
      <c r="D2132" s="232"/>
      <c r="E2132" s="232"/>
      <c r="F2132" s="232"/>
      <c r="G2132" s="232"/>
      <c r="H2132" s="232"/>
      <c r="I2132" s="232"/>
      <c r="J2132" s="234" t="str">
        <f t="shared" si="67"/>
        <v>-</v>
      </c>
      <c r="K2132" s="233"/>
      <c r="L2132" s="233"/>
      <c r="M2132" s="304"/>
      <c r="N2132" s="232">
        <v>1</v>
      </c>
    </row>
    <row r="2133" spans="1:14" x14ac:dyDescent="0.2">
      <c r="A2133" s="230" t="str">
        <f t="shared" si="66"/>
        <v>-</v>
      </c>
      <c r="B2133" s="231"/>
      <c r="C2133" s="232"/>
      <c r="D2133" s="232"/>
      <c r="E2133" s="232"/>
      <c r="F2133" s="232"/>
      <c r="G2133" s="232"/>
      <c r="H2133" s="232"/>
      <c r="I2133" s="232"/>
      <c r="J2133" s="234" t="str">
        <f t="shared" si="67"/>
        <v>-</v>
      </c>
      <c r="K2133" s="233"/>
      <c r="L2133" s="233"/>
      <c r="M2133" s="304"/>
      <c r="N2133" s="232">
        <v>1</v>
      </c>
    </row>
    <row r="2134" spans="1:14" x14ac:dyDescent="0.2">
      <c r="A2134" s="230" t="str">
        <f t="shared" si="66"/>
        <v>-</v>
      </c>
      <c r="B2134" s="231"/>
      <c r="C2134" s="232"/>
      <c r="D2134" s="232"/>
      <c r="E2134" s="232"/>
      <c r="F2134" s="232"/>
      <c r="G2134" s="232"/>
      <c r="H2134" s="232"/>
      <c r="I2134" s="232"/>
      <c r="J2134" s="234" t="str">
        <f t="shared" si="67"/>
        <v>-</v>
      </c>
      <c r="K2134" s="233"/>
      <c r="L2134" s="233"/>
      <c r="M2134" s="304"/>
      <c r="N2134" s="232">
        <v>1</v>
      </c>
    </row>
    <row r="2135" spans="1:14" x14ac:dyDescent="0.2">
      <c r="A2135" s="230" t="str">
        <f t="shared" si="66"/>
        <v>-</v>
      </c>
      <c r="B2135" s="231"/>
      <c r="C2135" s="232"/>
      <c r="D2135" s="232"/>
      <c r="E2135" s="232"/>
      <c r="F2135" s="232"/>
      <c r="G2135" s="232"/>
      <c r="H2135" s="232"/>
      <c r="I2135" s="232"/>
      <c r="J2135" s="234" t="str">
        <f t="shared" si="67"/>
        <v>-</v>
      </c>
      <c r="K2135" s="233"/>
      <c r="L2135" s="233"/>
      <c r="M2135" s="304"/>
      <c r="N2135" s="232">
        <v>1</v>
      </c>
    </row>
    <row r="2136" spans="1:14" x14ac:dyDescent="0.2">
      <c r="A2136" s="230" t="str">
        <f t="shared" si="66"/>
        <v>-</v>
      </c>
      <c r="B2136" s="231"/>
      <c r="C2136" s="232"/>
      <c r="D2136" s="232"/>
      <c r="E2136" s="232"/>
      <c r="F2136" s="232"/>
      <c r="G2136" s="232"/>
      <c r="H2136" s="232"/>
      <c r="I2136" s="232"/>
      <c r="J2136" s="234" t="str">
        <f t="shared" si="67"/>
        <v>-</v>
      </c>
      <c r="K2136" s="233"/>
      <c r="L2136" s="233"/>
      <c r="M2136" s="304"/>
      <c r="N2136" s="232">
        <v>1</v>
      </c>
    </row>
    <row r="2137" spans="1:14" x14ac:dyDescent="0.2">
      <c r="A2137" s="230" t="str">
        <f t="shared" si="66"/>
        <v>-</v>
      </c>
      <c r="B2137" s="231"/>
      <c r="C2137" s="232"/>
      <c r="D2137" s="232"/>
      <c r="E2137" s="232"/>
      <c r="F2137" s="232"/>
      <c r="G2137" s="232"/>
      <c r="H2137" s="232"/>
      <c r="I2137" s="232"/>
      <c r="J2137" s="234" t="str">
        <f t="shared" si="67"/>
        <v>-</v>
      </c>
      <c r="K2137" s="233"/>
      <c r="L2137" s="233"/>
      <c r="M2137" s="304"/>
      <c r="N2137" s="232">
        <v>1</v>
      </c>
    </row>
    <row r="2138" spans="1:14" x14ac:dyDescent="0.2">
      <c r="A2138" s="230" t="str">
        <f t="shared" si="66"/>
        <v>-</v>
      </c>
      <c r="B2138" s="231"/>
      <c r="C2138" s="232"/>
      <c r="D2138" s="232"/>
      <c r="E2138" s="232"/>
      <c r="F2138" s="232"/>
      <c r="G2138" s="232"/>
      <c r="H2138" s="232"/>
      <c r="I2138" s="232"/>
      <c r="J2138" s="234" t="str">
        <f t="shared" si="67"/>
        <v>-</v>
      </c>
      <c r="K2138" s="233"/>
      <c r="L2138" s="233"/>
      <c r="M2138" s="304"/>
      <c r="N2138" s="232">
        <v>1</v>
      </c>
    </row>
    <row r="2139" spans="1:14" x14ac:dyDescent="0.2">
      <c r="A2139" s="230" t="str">
        <f t="shared" si="66"/>
        <v>-</v>
      </c>
      <c r="B2139" s="231"/>
      <c r="C2139" s="232"/>
      <c r="D2139" s="232"/>
      <c r="E2139" s="232"/>
      <c r="F2139" s="232"/>
      <c r="G2139" s="232"/>
      <c r="H2139" s="232"/>
      <c r="I2139" s="232"/>
      <c r="J2139" s="234" t="str">
        <f t="shared" si="67"/>
        <v>-</v>
      </c>
      <c r="K2139" s="233"/>
      <c r="L2139" s="233"/>
      <c r="M2139" s="304"/>
      <c r="N2139" s="232">
        <v>1</v>
      </c>
    </row>
    <row r="2140" spans="1:14" x14ac:dyDescent="0.2">
      <c r="A2140" s="230" t="str">
        <f t="shared" si="66"/>
        <v>-</v>
      </c>
      <c r="B2140" s="231"/>
      <c r="C2140" s="232"/>
      <c r="D2140" s="232"/>
      <c r="E2140" s="232"/>
      <c r="F2140" s="232"/>
      <c r="G2140" s="232"/>
      <c r="H2140" s="232"/>
      <c r="I2140" s="232"/>
      <c r="J2140" s="234" t="str">
        <f t="shared" si="67"/>
        <v>-</v>
      </c>
      <c r="K2140" s="233"/>
      <c r="L2140" s="233"/>
      <c r="M2140" s="304"/>
      <c r="N2140" s="232">
        <v>1</v>
      </c>
    </row>
    <row r="2141" spans="1:14" x14ac:dyDescent="0.2">
      <c r="A2141" s="230" t="str">
        <f t="shared" si="66"/>
        <v>-</v>
      </c>
      <c r="B2141" s="231"/>
      <c r="C2141" s="232"/>
      <c r="D2141" s="232"/>
      <c r="E2141" s="232"/>
      <c r="F2141" s="232"/>
      <c r="G2141" s="232"/>
      <c r="H2141" s="232"/>
      <c r="I2141" s="232"/>
      <c r="J2141" s="234" t="str">
        <f t="shared" si="67"/>
        <v>-</v>
      </c>
      <c r="K2141" s="233"/>
      <c r="L2141" s="233"/>
      <c r="M2141" s="304"/>
      <c r="N2141" s="232">
        <v>1</v>
      </c>
    </row>
    <row r="2142" spans="1:14" x14ac:dyDescent="0.2">
      <c r="A2142" s="230" t="str">
        <f t="shared" si="66"/>
        <v>-</v>
      </c>
      <c r="B2142" s="231"/>
      <c r="C2142" s="232"/>
      <c r="D2142" s="232"/>
      <c r="E2142" s="232"/>
      <c r="F2142" s="232"/>
      <c r="G2142" s="232"/>
      <c r="H2142" s="232"/>
      <c r="I2142" s="232"/>
      <c r="J2142" s="234" t="str">
        <f t="shared" si="67"/>
        <v>-</v>
      </c>
      <c r="K2142" s="233"/>
      <c r="L2142" s="233"/>
      <c r="M2142" s="304"/>
      <c r="N2142" s="232">
        <v>1</v>
      </c>
    </row>
    <row r="2143" spans="1:14" x14ac:dyDescent="0.2">
      <c r="A2143" s="230" t="str">
        <f t="shared" si="66"/>
        <v>-</v>
      </c>
      <c r="B2143" s="231"/>
      <c r="C2143" s="232"/>
      <c r="D2143" s="232"/>
      <c r="E2143" s="232"/>
      <c r="F2143" s="232"/>
      <c r="G2143" s="232"/>
      <c r="H2143" s="232"/>
      <c r="I2143" s="232"/>
      <c r="J2143" s="234" t="str">
        <f t="shared" si="67"/>
        <v>-</v>
      </c>
      <c r="K2143" s="233"/>
      <c r="L2143" s="233"/>
      <c r="M2143" s="304"/>
      <c r="N2143" s="232">
        <v>1</v>
      </c>
    </row>
    <row r="2144" spans="1:14" x14ac:dyDescent="0.2">
      <c r="A2144" s="230" t="str">
        <f t="shared" si="66"/>
        <v>-</v>
      </c>
      <c r="B2144" s="231"/>
      <c r="C2144" s="232"/>
      <c r="D2144" s="232"/>
      <c r="E2144" s="232"/>
      <c r="F2144" s="232"/>
      <c r="G2144" s="232"/>
      <c r="H2144" s="232"/>
      <c r="I2144" s="232"/>
      <c r="J2144" s="234" t="str">
        <f t="shared" si="67"/>
        <v>-</v>
      </c>
      <c r="K2144" s="233"/>
      <c r="L2144" s="233"/>
      <c r="M2144" s="304"/>
      <c r="N2144" s="232">
        <v>1</v>
      </c>
    </row>
    <row r="2145" spans="1:14" x14ac:dyDescent="0.2">
      <c r="A2145" s="230" t="str">
        <f t="shared" si="66"/>
        <v>-</v>
      </c>
      <c r="B2145" s="231"/>
      <c r="C2145" s="232"/>
      <c r="D2145" s="232"/>
      <c r="E2145" s="232"/>
      <c r="F2145" s="232"/>
      <c r="G2145" s="232"/>
      <c r="H2145" s="232"/>
      <c r="I2145" s="232"/>
      <c r="J2145" s="234" t="str">
        <f t="shared" si="67"/>
        <v>-</v>
      </c>
      <c r="K2145" s="233"/>
      <c r="L2145" s="233"/>
      <c r="M2145" s="304"/>
      <c r="N2145" s="232">
        <v>1</v>
      </c>
    </row>
    <row r="2146" spans="1:14" x14ac:dyDescent="0.2">
      <c r="A2146" s="230" t="str">
        <f t="shared" si="66"/>
        <v>-</v>
      </c>
      <c r="B2146" s="231"/>
      <c r="C2146" s="232"/>
      <c r="D2146" s="232"/>
      <c r="E2146" s="232"/>
      <c r="F2146" s="232"/>
      <c r="G2146" s="232"/>
      <c r="H2146" s="232"/>
      <c r="I2146" s="232"/>
      <c r="J2146" s="234" t="str">
        <f t="shared" si="67"/>
        <v>-</v>
      </c>
      <c r="K2146" s="233"/>
      <c r="L2146" s="233"/>
      <c r="M2146" s="304"/>
      <c r="N2146" s="232">
        <v>1</v>
      </c>
    </row>
    <row r="2147" spans="1:14" x14ac:dyDescent="0.2">
      <c r="A2147" s="230" t="str">
        <f t="shared" si="66"/>
        <v>-</v>
      </c>
      <c r="B2147" s="231"/>
      <c r="C2147" s="232"/>
      <c r="D2147" s="232"/>
      <c r="E2147" s="232"/>
      <c r="F2147" s="232"/>
      <c r="G2147" s="232"/>
      <c r="H2147" s="232"/>
      <c r="I2147" s="232"/>
      <c r="J2147" s="234" t="str">
        <f t="shared" si="67"/>
        <v>-</v>
      </c>
      <c r="K2147" s="233"/>
      <c r="L2147" s="233"/>
      <c r="M2147" s="304"/>
      <c r="N2147" s="232">
        <v>1</v>
      </c>
    </row>
    <row r="2148" spans="1:14" x14ac:dyDescent="0.2">
      <c r="A2148" s="230" t="str">
        <f t="shared" si="66"/>
        <v>-</v>
      </c>
      <c r="B2148" s="231"/>
      <c r="C2148" s="232"/>
      <c r="D2148" s="232"/>
      <c r="E2148" s="232"/>
      <c r="F2148" s="232"/>
      <c r="G2148" s="232"/>
      <c r="H2148" s="232"/>
      <c r="I2148" s="232"/>
      <c r="J2148" s="234" t="str">
        <f t="shared" si="67"/>
        <v>-</v>
      </c>
      <c r="K2148" s="233"/>
      <c r="L2148" s="233"/>
      <c r="M2148" s="304"/>
      <c r="N2148" s="232">
        <v>1</v>
      </c>
    </row>
    <row r="2149" spans="1:14" x14ac:dyDescent="0.2">
      <c r="A2149" s="230" t="str">
        <f t="shared" si="66"/>
        <v>-</v>
      </c>
      <c r="B2149" s="231"/>
      <c r="C2149" s="232"/>
      <c r="D2149" s="232"/>
      <c r="E2149" s="232"/>
      <c r="F2149" s="232"/>
      <c r="G2149" s="232"/>
      <c r="H2149" s="232"/>
      <c r="I2149" s="232"/>
      <c r="J2149" s="234" t="str">
        <f t="shared" si="67"/>
        <v>-</v>
      </c>
      <c r="K2149" s="233"/>
      <c r="L2149" s="233"/>
      <c r="M2149" s="304"/>
      <c r="N2149" s="232">
        <v>1</v>
      </c>
    </row>
    <row r="2150" spans="1:14" x14ac:dyDescent="0.2">
      <c r="A2150" s="230" t="str">
        <f t="shared" si="66"/>
        <v>-</v>
      </c>
      <c r="B2150" s="231"/>
      <c r="C2150" s="232"/>
      <c r="D2150" s="232"/>
      <c r="E2150" s="232"/>
      <c r="F2150" s="232"/>
      <c r="G2150" s="232"/>
      <c r="H2150" s="232"/>
      <c r="I2150" s="232"/>
      <c r="J2150" s="234" t="str">
        <f t="shared" si="67"/>
        <v>-</v>
      </c>
      <c r="K2150" s="233"/>
      <c r="L2150" s="233"/>
      <c r="M2150" s="304"/>
      <c r="N2150" s="232">
        <v>1</v>
      </c>
    </row>
    <row r="2151" spans="1:14" x14ac:dyDescent="0.2">
      <c r="A2151" s="230" t="str">
        <f t="shared" si="66"/>
        <v>-</v>
      </c>
      <c r="B2151" s="231"/>
      <c r="C2151" s="232"/>
      <c r="D2151" s="232"/>
      <c r="E2151" s="232"/>
      <c r="F2151" s="232"/>
      <c r="G2151" s="232"/>
      <c r="H2151" s="232"/>
      <c r="I2151" s="232"/>
      <c r="J2151" s="234" t="str">
        <f t="shared" si="67"/>
        <v>-</v>
      </c>
      <c r="K2151" s="233"/>
      <c r="L2151" s="233"/>
      <c r="M2151" s="304"/>
      <c r="N2151" s="232">
        <v>1</v>
      </c>
    </row>
    <row r="2152" spans="1:14" x14ac:dyDescent="0.2">
      <c r="A2152" s="230" t="str">
        <f t="shared" si="66"/>
        <v>-</v>
      </c>
      <c r="B2152" s="231"/>
      <c r="C2152" s="232"/>
      <c r="D2152" s="232"/>
      <c r="E2152" s="232"/>
      <c r="F2152" s="232"/>
      <c r="G2152" s="232"/>
      <c r="H2152" s="232"/>
      <c r="I2152" s="232"/>
      <c r="J2152" s="234" t="str">
        <f t="shared" si="67"/>
        <v>-</v>
      </c>
      <c r="K2152" s="233"/>
      <c r="L2152" s="233"/>
      <c r="M2152" s="304"/>
      <c r="N2152" s="232">
        <v>1</v>
      </c>
    </row>
    <row r="2153" spans="1:14" x14ac:dyDescent="0.2">
      <c r="A2153" s="230" t="str">
        <f t="shared" si="66"/>
        <v>-</v>
      </c>
      <c r="B2153" s="231"/>
      <c r="C2153" s="232"/>
      <c r="D2153" s="232"/>
      <c r="E2153" s="232"/>
      <c r="F2153" s="232"/>
      <c r="G2153" s="232"/>
      <c r="H2153" s="232"/>
      <c r="I2153" s="232"/>
      <c r="J2153" s="234" t="str">
        <f t="shared" si="67"/>
        <v>-</v>
      </c>
      <c r="K2153" s="233"/>
      <c r="L2153" s="233"/>
      <c r="M2153" s="304"/>
      <c r="N2153" s="232">
        <v>1</v>
      </c>
    </row>
    <row r="2154" spans="1:14" x14ac:dyDescent="0.2">
      <c r="A2154" s="230" t="str">
        <f t="shared" si="66"/>
        <v>-</v>
      </c>
      <c r="B2154" s="231"/>
      <c r="C2154" s="232"/>
      <c r="D2154" s="232"/>
      <c r="E2154" s="232"/>
      <c r="F2154" s="232"/>
      <c r="G2154" s="232"/>
      <c r="H2154" s="232"/>
      <c r="I2154" s="232"/>
      <c r="J2154" s="234" t="str">
        <f t="shared" si="67"/>
        <v>-</v>
      </c>
      <c r="K2154" s="233"/>
      <c r="L2154" s="233"/>
      <c r="M2154" s="304"/>
      <c r="N2154" s="232">
        <v>1</v>
      </c>
    </row>
    <row r="2155" spans="1:14" x14ac:dyDescent="0.2">
      <c r="A2155" s="230" t="str">
        <f t="shared" si="66"/>
        <v>-</v>
      </c>
      <c r="B2155" s="231"/>
      <c r="C2155" s="232"/>
      <c r="D2155" s="232"/>
      <c r="E2155" s="232"/>
      <c r="F2155" s="232"/>
      <c r="G2155" s="232"/>
      <c r="H2155" s="232"/>
      <c r="I2155" s="232"/>
      <c r="J2155" s="234" t="str">
        <f t="shared" si="67"/>
        <v>-</v>
      </c>
      <c r="K2155" s="233"/>
      <c r="L2155" s="233"/>
      <c r="M2155" s="304"/>
      <c r="N2155" s="232">
        <v>1</v>
      </c>
    </row>
    <row r="2156" spans="1:14" x14ac:dyDescent="0.2">
      <c r="A2156" s="230" t="str">
        <f t="shared" si="66"/>
        <v>-</v>
      </c>
      <c r="B2156" s="231"/>
      <c r="C2156" s="232"/>
      <c r="D2156" s="232"/>
      <c r="E2156" s="232"/>
      <c r="F2156" s="232"/>
      <c r="G2156" s="232"/>
      <c r="H2156" s="232"/>
      <c r="I2156" s="232"/>
      <c r="J2156" s="234" t="str">
        <f t="shared" si="67"/>
        <v>-</v>
      </c>
      <c r="K2156" s="233"/>
      <c r="L2156" s="233"/>
      <c r="M2156" s="304"/>
      <c r="N2156" s="232">
        <v>1</v>
      </c>
    </row>
    <row r="2157" spans="1:14" x14ac:dyDescent="0.2">
      <c r="A2157" s="230" t="str">
        <f t="shared" si="66"/>
        <v>-</v>
      </c>
      <c r="B2157" s="231"/>
      <c r="C2157" s="232"/>
      <c r="D2157" s="232"/>
      <c r="E2157" s="232"/>
      <c r="F2157" s="232"/>
      <c r="G2157" s="232"/>
      <c r="H2157" s="232"/>
      <c r="I2157" s="232"/>
      <c r="J2157" s="234" t="str">
        <f t="shared" si="67"/>
        <v>-</v>
      </c>
      <c r="K2157" s="233"/>
      <c r="L2157" s="233"/>
      <c r="M2157" s="304"/>
      <c r="N2157" s="232">
        <v>1</v>
      </c>
    </row>
    <row r="2158" spans="1:14" x14ac:dyDescent="0.2">
      <c r="A2158" s="230" t="str">
        <f t="shared" si="66"/>
        <v>-</v>
      </c>
      <c r="B2158" s="231"/>
      <c r="C2158" s="232"/>
      <c r="D2158" s="232"/>
      <c r="E2158" s="232"/>
      <c r="F2158" s="232"/>
      <c r="G2158" s="232"/>
      <c r="H2158" s="232"/>
      <c r="I2158" s="232"/>
      <c r="J2158" s="234" t="str">
        <f t="shared" si="67"/>
        <v>-</v>
      </c>
      <c r="K2158" s="233"/>
      <c r="L2158" s="233"/>
      <c r="M2158" s="304"/>
      <c r="N2158" s="232">
        <v>1</v>
      </c>
    </row>
    <row r="2159" spans="1:14" x14ac:dyDescent="0.2">
      <c r="A2159" s="230" t="str">
        <f t="shared" si="66"/>
        <v>-</v>
      </c>
      <c r="B2159" s="231"/>
      <c r="C2159" s="232"/>
      <c r="D2159" s="232"/>
      <c r="E2159" s="232"/>
      <c r="F2159" s="232"/>
      <c r="G2159" s="232"/>
      <c r="H2159" s="232"/>
      <c r="I2159" s="232"/>
      <c r="J2159" s="234" t="str">
        <f t="shared" si="67"/>
        <v>-</v>
      </c>
      <c r="K2159" s="233"/>
      <c r="L2159" s="233"/>
      <c r="M2159" s="304"/>
      <c r="N2159" s="232">
        <v>1</v>
      </c>
    </row>
    <row r="2160" spans="1:14" x14ac:dyDescent="0.2">
      <c r="A2160" s="230" t="str">
        <f t="shared" si="66"/>
        <v>-</v>
      </c>
      <c r="B2160" s="231"/>
      <c r="C2160" s="232"/>
      <c r="D2160" s="232"/>
      <c r="E2160" s="232"/>
      <c r="F2160" s="232"/>
      <c r="G2160" s="232"/>
      <c r="H2160" s="232"/>
      <c r="I2160" s="232"/>
      <c r="J2160" s="234" t="str">
        <f t="shared" si="67"/>
        <v>-</v>
      </c>
      <c r="K2160" s="233"/>
      <c r="L2160" s="233"/>
      <c r="M2160" s="304"/>
      <c r="N2160" s="232">
        <v>1</v>
      </c>
    </row>
    <row r="2161" spans="1:14" x14ac:dyDescent="0.2">
      <c r="A2161" s="230" t="str">
        <f t="shared" si="66"/>
        <v>-</v>
      </c>
      <c r="B2161" s="231"/>
      <c r="C2161" s="232"/>
      <c r="D2161" s="232"/>
      <c r="E2161" s="232"/>
      <c r="F2161" s="232"/>
      <c r="G2161" s="232"/>
      <c r="H2161" s="232"/>
      <c r="I2161" s="232"/>
      <c r="J2161" s="234" t="str">
        <f t="shared" si="67"/>
        <v>-</v>
      </c>
      <c r="K2161" s="233"/>
      <c r="L2161" s="233"/>
      <c r="M2161" s="304"/>
      <c r="N2161" s="232">
        <v>1</v>
      </c>
    </row>
    <row r="2162" spans="1:14" x14ac:dyDescent="0.2">
      <c r="A2162" s="230" t="str">
        <f t="shared" si="66"/>
        <v>-</v>
      </c>
      <c r="B2162" s="231"/>
      <c r="C2162" s="232"/>
      <c r="D2162" s="232"/>
      <c r="E2162" s="232"/>
      <c r="F2162" s="232"/>
      <c r="G2162" s="232"/>
      <c r="H2162" s="232"/>
      <c r="I2162" s="232"/>
      <c r="J2162" s="234" t="str">
        <f t="shared" si="67"/>
        <v>-</v>
      </c>
      <c r="K2162" s="233"/>
      <c r="L2162" s="233"/>
      <c r="M2162" s="304"/>
      <c r="N2162" s="232">
        <v>1</v>
      </c>
    </row>
    <row r="2163" spans="1:14" x14ac:dyDescent="0.2">
      <c r="A2163" s="230" t="str">
        <f t="shared" si="66"/>
        <v>-</v>
      </c>
      <c r="B2163" s="231"/>
      <c r="C2163" s="232"/>
      <c r="D2163" s="232"/>
      <c r="E2163" s="232"/>
      <c r="F2163" s="232"/>
      <c r="G2163" s="232"/>
      <c r="H2163" s="232"/>
      <c r="I2163" s="232"/>
      <c r="J2163" s="234" t="str">
        <f t="shared" si="67"/>
        <v>-</v>
      </c>
      <c r="K2163" s="233"/>
      <c r="L2163" s="233"/>
      <c r="M2163" s="304"/>
      <c r="N2163" s="232">
        <v>1</v>
      </c>
    </row>
    <row r="2164" spans="1:14" x14ac:dyDescent="0.2">
      <c r="A2164" s="230" t="str">
        <f t="shared" si="66"/>
        <v>-</v>
      </c>
      <c r="B2164" s="231"/>
      <c r="C2164" s="232"/>
      <c r="D2164" s="232"/>
      <c r="E2164" s="232"/>
      <c r="F2164" s="232"/>
      <c r="G2164" s="232"/>
      <c r="H2164" s="232"/>
      <c r="I2164" s="232"/>
      <c r="J2164" s="234" t="str">
        <f t="shared" si="67"/>
        <v>-</v>
      </c>
      <c r="K2164" s="233"/>
      <c r="L2164" s="233"/>
      <c r="M2164" s="304"/>
      <c r="N2164" s="232">
        <v>1</v>
      </c>
    </row>
    <row r="2165" spans="1:14" x14ac:dyDescent="0.2">
      <c r="A2165" s="230" t="str">
        <f t="shared" si="66"/>
        <v>-</v>
      </c>
      <c r="B2165" s="231"/>
      <c r="C2165" s="232"/>
      <c r="D2165" s="232"/>
      <c r="E2165" s="232"/>
      <c r="F2165" s="232"/>
      <c r="G2165" s="232"/>
      <c r="H2165" s="232"/>
      <c r="I2165" s="232"/>
      <c r="J2165" s="234" t="str">
        <f t="shared" si="67"/>
        <v>-</v>
      </c>
      <c r="K2165" s="233"/>
      <c r="L2165" s="233"/>
      <c r="M2165" s="304"/>
      <c r="N2165" s="232">
        <v>1</v>
      </c>
    </row>
    <row r="2166" spans="1:14" x14ac:dyDescent="0.2">
      <c r="A2166" s="230" t="str">
        <f t="shared" si="66"/>
        <v>-</v>
      </c>
      <c r="B2166" s="231"/>
      <c r="C2166" s="232"/>
      <c r="D2166" s="232"/>
      <c r="E2166" s="232"/>
      <c r="F2166" s="232"/>
      <c r="G2166" s="232"/>
      <c r="H2166" s="232"/>
      <c r="I2166" s="232"/>
      <c r="J2166" s="234" t="str">
        <f t="shared" si="67"/>
        <v>-</v>
      </c>
      <c r="K2166" s="233"/>
      <c r="L2166" s="233"/>
      <c r="M2166" s="304"/>
      <c r="N2166" s="232">
        <v>1</v>
      </c>
    </row>
    <row r="2167" spans="1:14" x14ac:dyDescent="0.2">
      <c r="A2167" s="230" t="str">
        <f t="shared" si="66"/>
        <v>-</v>
      </c>
      <c r="B2167" s="231"/>
      <c r="C2167" s="232"/>
      <c r="D2167" s="232"/>
      <c r="E2167" s="232"/>
      <c r="F2167" s="232"/>
      <c r="G2167" s="232"/>
      <c r="H2167" s="232"/>
      <c r="I2167" s="232"/>
      <c r="J2167" s="234" t="str">
        <f t="shared" si="67"/>
        <v>-</v>
      </c>
      <c r="K2167" s="233"/>
      <c r="L2167" s="233"/>
      <c r="M2167" s="304"/>
      <c r="N2167" s="232">
        <v>1</v>
      </c>
    </row>
    <row r="2168" spans="1:14" x14ac:dyDescent="0.2">
      <c r="A2168" s="230" t="str">
        <f t="shared" si="66"/>
        <v>-</v>
      </c>
      <c r="B2168" s="231"/>
      <c r="C2168" s="232"/>
      <c r="D2168" s="232"/>
      <c r="E2168" s="232"/>
      <c r="F2168" s="232"/>
      <c r="G2168" s="232"/>
      <c r="H2168" s="232"/>
      <c r="I2168" s="232"/>
      <c r="J2168" s="234" t="str">
        <f t="shared" si="67"/>
        <v>-</v>
      </c>
      <c r="K2168" s="233"/>
      <c r="L2168" s="233"/>
      <c r="M2168" s="304"/>
      <c r="N2168" s="232">
        <v>1</v>
      </c>
    </row>
    <row r="2169" spans="1:14" x14ac:dyDescent="0.2">
      <c r="A2169" s="230" t="str">
        <f t="shared" si="66"/>
        <v>-</v>
      </c>
      <c r="B2169" s="231"/>
      <c r="C2169" s="232"/>
      <c r="D2169" s="232"/>
      <c r="E2169" s="232"/>
      <c r="F2169" s="232"/>
      <c r="G2169" s="232"/>
      <c r="H2169" s="232"/>
      <c r="I2169" s="232"/>
      <c r="J2169" s="234" t="str">
        <f t="shared" si="67"/>
        <v>-</v>
      </c>
      <c r="K2169" s="233"/>
      <c r="L2169" s="233"/>
      <c r="M2169" s="304"/>
      <c r="N2169" s="232">
        <v>1</v>
      </c>
    </row>
    <row r="2170" spans="1:14" x14ac:dyDescent="0.2">
      <c r="A2170" s="230" t="str">
        <f t="shared" si="66"/>
        <v>-</v>
      </c>
      <c r="B2170" s="231"/>
      <c r="C2170" s="232"/>
      <c r="D2170" s="232"/>
      <c r="E2170" s="232"/>
      <c r="F2170" s="232"/>
      <c r="G2170" s="232"/>
      <c r="H2170" s="232"/>
      <c r="I2170" s="232"/>
      <c r="J2170" s="234" t="str">
        <f t="shared" si="67"/>
        <v>-</v>
      </c>
      <c r="K2170" s="233"/>
      <c r="L2170" s="233"/>
      <c r="M2170" s="304"/>
      <c r="N2170" s="232">
        <v>1</v>
      </c>
    </row>
    <row r="2171" spans="1:14" x14ac:dyDescent="0.2">
      <c r="A2171" s="230" t="str">
        <f t="shared" si="66"/>
        <v>-</v>
      </c>
      <c r="B2171" s="231"/>
      <c r="C2171" s="232"/>
      <c r="D2171" s="232"/>
      <c r="E2171" s="232"/>
      <c r="F2171" s="232"/>
      <c r="G2171" s="232"/>
      <c r="H2171" s="232"/>
      <c r="I2171" s="232"/>
      <c r="J2171" s="234" t="str">
        <f t="shared" si="67"/>
        <v>-</v>
      </c>
      <c r="K2171" s="233"/>
      <c r="L2171" s="233"/>
      <c r="M2171" s="304"/>
      <c r="N2171" s="232">
        <v>1</v>
      </c>
    </row>
    <row r="2172" spans="1:14" x14ac:dyDescent="0.2">
      <c r="A2172" s="230" t="str">
        <f t="shared" si="66"/>
        <v>-</v>
      </c>
      <c r="B2172" s="231"/>
      <c r="C2172" s="232"/>
      <c r="D2172" s="232"/>
      <c r="E2172" s="232"/>
      <c r="F2172" s="232"/>
      <c r="G2172" s="232"/>
      <c r="H2172" s="232"/>
      <c r="I2172" s="232"/>
      <c r="J2172" s="234" t="str">
        <f t="shared" si="67"/>
        <v>-</v>
      </c>
      <c r="K2172" s="233"/>
      <c r="L2172" s="233"/>
      <c r="M2172" s="304"/>
      <c r="N2172" s="232">
        <v>1</v>
      </c>
    </row>
    <row r="2173" spans="1:14" x14ac:dyDescent="0.2">
      <c r="A2173" s="230" t="str">
        <f t="shared" si="66"/>
        <v>-</v>
      </c>
      <c r="B2173" s="231"/>
      <c r="C2173" s="232"/>
      <c r="D2173" s="232"/>
      <c r="E2173" s="232"/>
      <c r="F2173" s="232"/>
      <c r="G2173" s="232"/>
      <c r="H2173" s="232"/>
      <c r="I2173" s="232"/>
      <c r="J2173" s="234" t="str">
        <f t="shared" si="67"/>
        <v>-</v>
      </c>
      <c r="K2173" s="233"/>
      <c r="L2173" s="233"/>
      <c r="M2173" s="304"/>
      <c r="N2173" s="232">
        <v>1</v>
      </c>
    </row>
    <row r="2174" spans="1:14" x14ac:dyDescent="0.2">
      <c r="A2174" s="230" t="str">
        <f t="shared" si="66"/>
        <v>-</v>
      </c>
      <c r="B2174" s="231"/>
      <c r="C2174" s="232"/>
      <c r="D2174" s="232"/>
      <c r="E2174" s="232"/>
      <c r="F2174" s="232"/>
      <c r="G2174" s="232"/>
      <c r="H2174" s="232"/>
      <c r="I2174" s="232"/>
      <c r="J2174" s="234" t="str">
        <f t="shared" si="67"/>
        <v>-</v>
      </c>
      <c r="K2174" s="233"/>
      <c r="L2174" s="233"/>
      <c r="M2174" s="304"/>
      <c r="N2174" s="232">
        <v>1</v>
      </c>
    </row>
    <row r="2175" spans="1:14" x14ac:dyDescent="0.2">
      <c r="A2175" s="230" t="str">
        <f t="shared" si="66"/>
        <v>-</v>
      </c>
      <c r="B2175" s="231"/>
      <c r="C2175" s="232"/>
      <c r="D2175" s="232"/>
      <c r="E2175" s="232"/>
      <c r="F2175" s="232"/>
      <c r="G2175" s="232"/>
      <c r="H2175" s="232"/>
      <c r="I2175" s="232"/>
      <c r="J2175" s="234" t="str">
        <f t="shared" si="67"/>
        <v>-</v>
      </c>
      <c r="K2175" s="233"/>
      <c r="L2175" s="233"/>
      <c r="M2175" s="304"/>
      <c r="N2175" s="232">
        <v>1</v>
      </c>
    </row>
    <row r="2176" spans="1:14" x14ac:dyDescent="0.2">
      <c r="A2176" s="230" t="str">
        <f t="shared" si="66"/>
        <v>-</v>
      </c>
      <c r="B2176" s="231"/>
      <c r="C2176" s="232"/>
      <c r="D2176" s="232"/>
      <c r="E2176" s="232"/>
      <c r="F2176" s="232"/>
      <c r="G2176" s="232"/>
      <c r="H2176" s="232"/>
      <c r="I2176" s="232"/>
      <c r="J2176" s="234" t="str">
        <f t="shared" si="67"/>
        <v>-</v>
      </c>
      <c r="K2176" s="233"/>
      <c r="L2176" s="233"/>
      <c r="M2176" s="304"/>
      <c r="N2176" s="232">
        <v>1</v>
      </c>
    </row>
    <row r="2177" spans="1:14" x14ac:dyDescent="0.2">
      <c r="A2177" s="230" t="str">
        <f t="shared" si="66"/>
        <v>-</v>
      </c>
      <c r="B2177" s="231"/>
      <c r="C2177" s="232"/>
      <c r="D2177" s="232"/>
      <c r="E2177" s="232"/>
      <c r="F2177" s="232"/>
      <c r="G2177" s="232"/>
      <c r="H2177" s="232"/>
      <c r="I2177" s="232"/>
      <c r="J2177" s="234" t="str">
        <f t="shared" si="67"/>
        <v>-</v>
      </c>
      <c r="K2177" s="233"/>
      <c r="L2177" s="233"/>
      <c r="M2177" s="304"/>
      <c r="N2177" s="232">
        <v>1</v>
      </c>
    </row>
    <row r="2178" spans="1:14" x14ac:dyDescent="0.2">
      <c r="A2178" s="230" t="str">
        <f t="shared" si="66"/>
        <v>-</v>
      </c>
      <c r="B2178" s="231"/>
      <c r="C2178" s="232"/>
      <c r="D2178" s="232"/>
      <c r="E2178" s="232"/>
      <c r="F2178" s="232"/>
      <c r="G2178" s="232"/>
      <c r="H2178" s="232"/>
      <c r="I2178" s="232"/>
      <c r="J2178" s="234" t="str">
        <f t="shared" si="67"/>
        <v>-</v>
      </c>
      <c r="K2178" s="233"/>
      <c r="L2178" s="233"/>
      <c r="M2178" s="304"/>
      <c r="N2178" s="232">
        <v>1</v>
      </c>
    </row>
    <row r="2179" spans="1:14" x14ac:dyDescent="0.2">
      <c r="A2179" s="230" t="str">
        <f t="shared" si="66"/>
        <v>-</v>
      </c>
      <c r="B2179" s="231"/>
      <c r="C2179" s="232"/>
      <c r="D2179" s="232"/>
      <c r="E2179" s="232"/>
      <c r="F2179" s="232"/>
      <c r="G2179" s="232"/>
      <c r="H2179" s="232"/>
      <c r="I2179" s="232"/>
      <c r="J2179" s="234" t="str">
        <f t="shared" si="67"/>
        <v>-</v>
      </c>
      <c r="K2179" s="233"/>
      <c r="L2179" s="233"/>
      <c r="M2179" s="304"/>
      <c r="N2179" s="232">
        <v>1</v>
      </c>
    </row>
    <row r="2180" spans="1:14" x14ac:dyDescent="0.2">
      <c r="A2180" s="230" t="str">
        <f t="shared" si="66"/>
        <v>-</v>
      </c>
      <c r="B2180" s="231"/>
      <c r="C2180" s="232"/>
      <c r="D2180" s="232"/>
      <c r="E2180" s="232"/>
      <c r="F2180" s="232"/>
      <c r="G2180" s="232"/>
      <c r="H2180" s="232"/>
      <c r="I2180" s="232"/>
      <c r="J2180" s="234" t="str">
        <f t="shared" si="67"/>
        <v>-</v>
      </c>
      <c r="K2180" s="233"/>
      <c r="L2180" s="233"/>
      <c r="M2180" s="304"/>
      <c r="N2180" s="232">
        <v>1</v>
      </c>
    </row>
    <row r="2181" spans="1:14" x14ac:dyDescent="0.2">
      <c r="A2181" s="230" t="str">
        <f t="shared" si="66"/>
        <v>-</v>
      </c>
      <c r="B2181" s="231"/>
      <c r="C2181" s="232"/>
      <c r="D2181" s="232"/>
      <c r="E2181" s="232"/>
      <c r="F2181" s="232"/>
      <c r="G2181" s="232"/>
      <c r="H2181" s="232"/>
      <c r="I2181" s="232"/>
      <c r="J2181" s="234" t="str">
        <f t="shared" si="67"/>
        <v>-</v>
      </c>
      <c r="K2181" s="233"/>
      <c r="L2181" s="233"/>
      <c r="M2181" s="304"/>
      <c r="N2181" s="232">
        <v>1</v>
      </c>
    </row>
    <row r="2182" spans="1:14" x14ac:dyDescent="0.2">
      <c r="A2182" s="230" t="str">
        <f t="shared" ref="A2182:A2245" si="68">IF(B2182=0,"-",VALUE(LEFT(B2182,4)))</f>
        <v>-</v>
      </c>
      <c r="B2182" s="231"/>
      <c r="C2182" s="232"/>
      <c r="D2182" s="232"/>
      <c r="E2182" s="232"/>
      <c r="F2182" s="232"/>
      <c r="G2182" s="232"/>
      <c r="H2182" s="232"/>
      <c r="I2182" s="232"/>
      <c r="J2182" s="234" t="str">
        <f t="shared" ref="J2182:J2245" si="69">IF($I2182=0,"-",VLOOKUP($I2182,ListaObligatiuniFataDeAngajati,2,0))</f>
        <v>-</v>
      </c>
      <c r="K2182" s="233"/>
      <c r="L2182" s="233"/>
      <c r="M2182" s="304"/>
      <c r="N2182" s="232">
        <v>1</v>
      </c>
    </row>
    <row r="2183" spans="1:14" x14ac:dyDescent="0.2">
      <c r="A2183" s="230" t="str">
        <f t="shared" si="68"/>
        <v>-</v>
      </c>
      <c r="B2183" s="231"/>
      <c r="C2183" s="232"/>
      <c r="D2183" s="232"/>
      <c r="E2183" s="232"/>
      <c r="F2183" s="232"/>
      <c r="G2183" s="232"/>
      <c r="H2183" s="232"/>
      <c r="I2183" s="232"/>
      <c r="J2183" s="234" t="str">
        <f t="shared" si="69"/>
        <v>-</v>
      </c>
      <c r="K2183" s="233"/>
      <c r="L2183" s="233"/>
      <c r="M2183" s="304"/>
      <c r="N2183" s="232">
        <v>1</v>
      </c>
    </row>
    <row r="2184" spans="1:14" x14ac:dyDescent="0.2">
      <c r="A2184" s="230" t="str">
        <f t="shared" si="68"/>
        <v>-</v>
      </c>
      <c r="B2184" s="231"/>
      <c r="C2184" s="232"/>
      <c r="D2184" s="232"/>
      <c r="E2184" s="232"/>
      <c r="F2184" s="232"/>
      <c r="G2184" s="232"/>
      <c r="H2184" s="232"/>
      <c r="I2184" s="232"/>
      <c r="J2184" s="234" t="str">
        <f t="shared" si="69"/>
        <v>-</v>
      </c>
      <c r="K2184" s="233"/>
      <c r="L2184" s="233"/>
      <c r="M2184" s="304"/>
      <c r="N2184" s="232">
        <v>1</v>
      </c>
    </row>
    <row r="2185" spans="1:14" x14ac:dyDescent="0.2">
      <c r="A2185" s="230" t="str">
        <f t="shared" si="68"/>
        <v>-</v>
      </c>
      <c r="B2185" s="231"/>
      <c r="C2185" s="232"/>
      <c r="D2185" s="232"/>
      <c r="E2185" s="232"/>
      <c r="F2185" s="232"/>
      <c r="G2185" s="232"/>
      <c r="H2185" s="232"/>
      <c r="I2185" s="232"/>
      <c r="J2185" s="234" t="str">
        <f t="shared" si="69"/>
        <v>-</v>
      </c>
      <c r="K2185" s="233"/>
      <c r="L2185" s="233"/>
      <c r="M2185" s="304"/>
      <c r="N2185" s="232">
        <v>1</v>
      </c>
    </row>
    <row r="2186" spans="1:14" x14ac:dyDescent="0.2">
      <c r="A2186" s="230" t="str">
        <f t="shared" si="68"/>
        <v>-</v>
      </c>
      <c r="B2186" s="231"/>
      <c r="C2186" s="232"/>
      <c r="D2186" s="232"/>
      <c r="E2186" s="232"/>
      <c r="F2186" s="232"/>
      <c r="G2186" s="232"/>
      <c r="H2186" s="232"/>
      <c r="I2186" s="232"/>
      <c r="J2186" s="234" t="str">
        <f t="shared" si="69"/>
        <v>-</v>
      </c>
      <c r="K2186" s="233"/>
      <c r="L2186" s="233"/>
      <c r="M2186" s="304"/>
      <c r="N2186" s="232">
        <v>1</v>
      </c>
    </row>
    <row r="2187" spans="1:14" x14ac:dyDescent="0.2">
      <c r="A2187" s="230" t="str">
        <f t="shared" si="68"/>
        <v>-</v>
      </c>
      <c r="B2187" s="231"/>
      <c r="C2187" s="232"/>
      <c r="D2187" s="232"/>
      <c r="E2187" s="232"/>
      <c r="F2187" s="232"/>
      <c r="G2187" s="232"/>
      <c r="H2187" s="232"/>
      <c r="I2187" s="232"/>
      <c r="J2187" s="234" t="str">
        <f t="shared" si="69"/>
        <v>-</v>
      </c>
      <c r="K2187" s="233"/>
      <c r="L2187" s="233"/>
      <c r="M2187" s="304"/>
      <c r="N2187" s="232">
        <v>1</v>
      </c>
    </row>
    <row r="2188" spans="1:14" x14ac:dyDescent="0.2">
      <c r="A2188" s="230" t="str">
        <f t="shared" si="68"/>
        <v>-</v>
      </c>
      <c r="B2188" s="231"/>
      <c r="C2188" s="232"/>
      <c r="D2188" s="232"/>
      <c r="E2188" s="232"/>
      <c r="F2188" s="232"/>
      <c r="G2188" s="232"/>
      <c r="H2188" s="232"/>
      <c r="I2188" s="232"/>
      <c r="J2188" s="234" t="str">
        <f t="shared" si="69"/>
        <v>-</v>
      </c>
      <c r="K2188" s="233"/>
      <c r="L2188" s="233"/>
      <c r="M2188" s="304"/>
      <c r="N2188" s="232">
        <v>1</v>
      </c>
    </row>
    <row r="2189" spans="1:14" x14ac:dyDescent="0.2">
      <c r="A2189" s="230" t="str">
        <f t="shared" si="68"/>
        <v>-</v>
      </c>
      <c r="B2189" s="231"/>
      <c r="C2189" s="232"/>
      <c r="D2189" s="232"/>
      <c r="E2189" s="232"/>
      <c r="F2189" s="232"/>
      <c r="G2189" s="232"/>
      <c r="H2189" s="232"/>
      <c r="I2189" s="232"/>
      <c r="J2189" s="234" t="str">
        <f t="shared" si="69"/>
        <v>-</v>
      </c>
      <c r="K2189" s="233"/>
      <c r="L2189" s="233"/>
      <c r="M2189" s="304"/>
      <c r="N2189" s="232">
        <v>1</v>
      </c>
    </row>
    <row r="2190" spans="1:14" x14ac:dyDescent="0.2">
      <c r="A2190" s="230" t="str">
        <f t="shared" si="68"/>
        <v>-</v>
      </c>
      <c r="B2190" s="231"/>
      <c r="C2190" s="232"/>
      <c r="D2190" s="232"/>
      <c r="E2190" s="232"/>
      <c r="F2190" s="232"/>
      <c r="G2190" s="232"/>
      <c r="H2190" s="232"/>
      <c r="I2190" s="232"/>
      <c r="J2190" s="234" t="str">
        <f t="shared" si="69"/>
        <v>-</v>
      </c>
      <c r="K2190" s="233"/>
      <c r="L2190" s="233"/>
      <c r="M2190" s="304"/>
      <c r="N2190" s="232">
        <v>1</v>
      </c>
    </row>
    <row r="2191" spans="1:14" x14ac:dyDescent="0.2">
      <c r="A2191" s="230" t="str">
        <f t="shared" si="68"/>
        <v>-</v>
      </c>
      <c r="B2191" s="231"/>
      <c r="C2191" s="232"/>
      <c r="D2191" s="232"/>
      <c r="E2191" s="232"/>
      <c r="F2191" s="232"/>
      <c r="G2191" s="232"/>
      <c r="H2191" s="232"/>
      <c r="I2191" s="232"/>
      <c r="J2191" s="234" t="str">
        <f t="shared" si="69"/>
        <v>-</v>
      </c>
      <c r="K2191" s="233"/>
      <c r="L2191" s="233"/>
      <c r="M2191" s="304"/>
      <c r="N2191" s="232">
        <v>1</v>
      </c>
    </row>
    <row r="2192" spans="1:14" x14ac:dyDescent="0.2">
      <c r="A2192" s="230" t="str">
        <f t="shared" si="68"/>
        <v>-</v>
      </c>
      <c r="B2192" s="231"/>
      <c r="C2192" s="232"/>
      <c r="D2192" s="232"/>
      <c r="E2192" s="232"/>
      <c r="F2192" s="232"/>
      <c r="G2192" s="232"/>
      <c r="H2192" s="232"/>
      <c r="I2192" s="232"/>
      <c r="J2192" s="234" t="str">
        <f t="shared" si="69"/>
        <v>-</v>
      </c>
      <c r="K2192" s="233"/>
      <c r="L2192" s="233"/>
      <c r="M2192" s="304"/>
      <c r="N2192" s="232">
        <v>1</v>
      </c>
    </row>
    <row r="2193" spans="1:14" x14ac:dyDescent="0.2">
      <c r="A2193" s="230" t="str">
        <f t="shared" si="68"/>
        <v>-</v>
      </c>
      <c r="B2193" s="231"/>
      <c r="C2193" s="232"/>
      <c r="D2193" s="232"/>
      <c r="E2193" s="232"/>
      <c r="F2193" s="232"/>
      <c r="G2193" s="232"/>
      <c r="H2193" s="232"/>
      <c r="I2193" s="232"/>
      <c r="J2193" s="234" t="str">
        <f t="shared" si="69"/>
        <v>-</v>
      </c>
      <c r="K2193" s="233"/>
      <c r="L2193" s="233"/>
      <c r="M2193" s="304"/>
      <c r="N2193" s="232">
        <v>1</v>
      </c>
    </row>
    <row r="2194" spans="1:14" x14ac:dyDescent="0.2">
      <c r="A2194" s="230" t="str">
        <f t="shared" si="68"/>
        <v>-</v>
      </c>
      <c r="B2194" s="231"/>
      <c r="C2194" s="232"/>
      <c r="D2194" s="232"/>
      <c r="E2194" s="232"/>
      <c r="F2194" s="232"/>
      <c r="G2194" s="232"/>
      <c r="H2194" s="232"/>
      <c r="I2194" s="232"/>
      <c r="J2194" s="234" t="str">
        <f t="shared" si="69"/>
        <v>-</v>
      </c>
      <c r="K2194" s="233"/>
      <c r="L2194" s="233"/>
      <c r="M2194" s="304"/>
      <c r="N2194" s="232">
        <v>1</v>
      </c>
    </row>
    <row r="2195" spans="1:14" x14ac:dyDescent="0.2">
      <c r="A2195" s="230" t="str">
        <f t="shared" si="68"/>
        <v>-</v>
      </c>
      <c r="B2195" s="231"/>
      <c r="C2195" s="232"/>
      <c r="D2195" s="232"/>
      <c r="E2195" s="232"/>
      <c r="F2195" s="232"/>
      <c r="G2195" s="232"/>
      <c r="H2195" s="232"/>
      <c r="I2195" s="232"/>
      <c r="J2195" s="234" t="str">
        <f t="shared" si="69"/>
        <v>-</v>
      </c>
      <c r="K2195" s="233"/>
      <c r="L2195" s="233"/>
      <c r="M2195" s="304"/>
      <c r="N2195" s="232">
        <v>1</v>
      </c>
    </row>
    <row r="2196" spans="1:14" x14ac:dyDescent="0.2">
      <c r="A2196" s="230" t="str">
        <f t="shared" si="68"/>
        <v>-</v>
      </c>
      <c r="B2196" s="231"/>
      <c r="C2196" s="232"/>
      <c r="D2196" s="232"/>
      <c r="E2196" s="232"/>
      <c r="F2196" s="232"/>
      <c r="G2196" s="232"/>
      <c r="H2196" s="232"/>
      <c r="I2196" s="232"/>
      <c r="J2196" s="234" t="str">
        <f t="shared" si="69"/>
        <v>-</v>
      </c>
      <c r="K2196" s="233"/>
      <c r="L2196" s="233"/>
      <c r="M2196" s="304"/>
      <c r="N2196" s="232">
        <v>1</v>
      </c>
    </row>
    <row r="2197" spans="1:14" x14ac:dyDescent="0.2">
      <c r="A2197" s="230" t="str">
        <f t="shared" si="68"/>
        <v>-</v>
      </c>
      <c r="B2197" s="231"/>
      <c r="C2197" s="232"/>
      <c r="D2197" s="232"/>
      <c r="E2197" s="232"/>
      <c r="F2197" s="232"/>
      <c r="G2197" s="232"/>
      <c r="H2197" s="232"/>
      <c r="I2197" s="232"/>
      <c r="J2197" s="234" t="str">
        <f t="shared" si="69"/>
        <v>-</v>
      </c>
      <c r="K2197" s="233"/>
      <c r="L2197" s="233"/>
      <c r="M2197" s="304"/>
      <c r="N2197" s="232">
        <v>1</v>
      </c>
    </row>
    <row r="2198" spans="1:14" x14ac:dyDescent="0.2">
      <c r="A2198" s="230" t="str">
        <f t="shared" si="68"/>
        <v>-</v>
      </c>
      <c r="B2198" s="231"/>
      <c r="C2198" s="232"/>
      <c r="D2198" s="232"/>
      <c r="E2198" s="232"/>
      <c r="F2198" s="232"/>
      <c r="G2198" s="232"/>
      <c r="H2198" s="232"/>
      <c r="I2198" s="232"/>
      <c r="J2198" s="234" t="str">
        <f t="shared" si="69"/>
        <v>-</v>
      </c>
      <c r="K2198" s="233"/>
      <c r="L2198" s="233"/>
      <c r="M2198" s="304"/>
      <c r="N2198" s="232">
        <v>1</v>
      </c>
    </row>
    <row r="2199" spans="1:14" x14ac:dyDescent="0.2">
      <c r="A2199" s="230" t="str">
        <f t="shared" si="68"/>
        <v>-</v>
      </c>
      <c r="B2199" s="231"/>
      <c r="C2199" s="232"/>
      <c r="D2199" s="232"/>
      <c r="E2199" s="232"/>
      <c r="F2199" s="232"/>
      <c r="G2199" s="232"/>
      <c r="H2199" s="232"/>
      <c r="I2199" s="232"/>
      <c r="J2199" s="234" t="str">
        <f t="shared" si="69"/>
        <v>-</v>
      </c>
      <c r="K2199" s="233"/>
      <c r="L2199" s="233"/>
      <c r="M2199" s="304"/>
      <c r="N2199" s="232">
        <v>1</v>
      </c>
    </row>
    <row r="2200" spans="1:14" x14ac:dyDescent="0.2">
      <c r="A2200" s="230" t="str">
        <f t="shared" si="68"/>
        <v>-</v>
      </c>
      <c r="B2200" s="231"/>
      <c r="C2200" s="232"/>
      <c r="D2200" s="232"/>
      <c r="E2200" s="232"/>
      <c r="F2200" s="232"/>
      <c r="G2200" s="232"/>
      <c r="H2200" s="232"/>
      <c r="I2200" s="232"/>
      <c r="J2200" s="234" t="str">
        <f t="shared" si="69"/>
        <v>-</v>
      </c>
      <c r="K2200" s="233"/>
      <c r="L2200" s="233"/>
      <c r="M2200" s="304"/>
      <c r="N2200" s="232">
        <v>1</v>
      </c>
    </row>
    <row r="2201" spans="1:14" x14ac:dyDescent="0.2">
      <c r="A2201" s="230" t="str">
        <f t="shared" si="68"/>
        <v>-</v>
      </c>
      <c r="B2201" s="231"/>
      <c r="C2201" s="232"/>
      <c r="D2201" s="232"/>
      <c r="E2201" s="232"/>
      <c r="F2201" s="232"/>
      <c r="G2201" s="232"/>
      <c r="H2201" s="232"/>
      <c r="I2201" s="232"/>
      <c r="J2201" s="234" t="str">
        <f t="shared" si="69"/>
        <v>-</v>
      </c>
      <c r="K2201" s="233"/>
      <c r="L2201" s="233"/>
      <c r="M2201" s="304"/>
      <c r="N2201" s="232">
        <v>1</v>
      </c>
    </row>
    <row r="2202" spans="1:14" x14ac:dyDescent="0.2">
      <c r="A2202" s="230" t="str">
        <f t="shared" si="68"/>
        <v>-</v>
      </c>
      <c r="B2202" s="231"/>
      <c r="C2202" s="232"/>
      <c r="D2202" s="232"/>
      <c r="E2202" s="232"/>
      <c r="F2202" s="232"/>
      <c r="G2202" s="232"/>
      <c r="H2202" s="232"/>
      <c r="I2202" s="232"/>
      <c r="J2202" s="234" t="str">
        <f t="shared" si="69"/>
        <v>-</v>
      </c>
      <c r="K2202" s="233"/>
      <c r="L2202" s="233"/>
      <c r="M2202" s="304"/>
      <c r="N2202" s="232">
        <v>1</v>
      </c>
    </row>
    <row r="2203" spans="1:14" x14ac:dyDescent="0.2">
      <c r="A2203" s="230" t="str">
        <f t="shared" si="68"/>
        <v>-</v>
      </c>
      <c r="B2203" s="231"/>
      <c r="C2203" s="232"/>
      <c r="D2203" s="232"/>
      <c r="E2203" s="232"/>
      <c r="F2203" s="232"/>
      <c r="G2203" s="232"/>
      <c r="H2203" s="232"/>
      <c r="I2203" s="232"/>
      <c r="J2203" s="234" t="str">
        <f t="shared" si="69"/>
        <v>-</v>
      </c>
      <c r="K2203" s="233"/>
      <c r="L2203" s="233"/>
      <c r="M2203" s="304"/>
      <c r="N2203" s="232">
        <v>1</v>
      </c>
    </row>
    <row r="2204" spans="1:14" x14ac:dyDescent="0.2">
      <c r="A2204" s="230" t="str">
        <f t="shared" si="68"/>
        <v>-</v>
      </c>
      <c r="B2204" s="231"/>
      <c r="C2204" s="232"/>
      <c r="D2204" s="232"/>
      <c r="E2204" s="232"/>
      <c r="F2204" s="232"/>
      <c r="G2204" s="232"/>
      <c r="H2204" s="232"/>
      <c r="I2204" s="232"/>
      <c r="J2204" s="234" t="str">
        <f t="shared" si="69"/>
        <v>-</v>
      </c>
      <c r="K2204" s="233"/>
      <c r="L2204" s="233"/>
      <c r="M2204" s="304"/>
      <c r="N2204" s="232">
        <v>1</v>
      </c>
    </row>
    <row r="2205" spans="1:14" x14ac:dyDescent="0.2">
      <c r="A2205" s="230" t="str">
        <f t="shared" si="68"/>
        <v>-</v>
      </c>
      <c r="B2205" s="231"/>
      <c r="C2205" s="232"/>
      <c r="D2205" s="232"/>
      <c r="E2205" s="232"/>
      <c r="F2205" s="232"/>
      <c r="G2205" s="232"/>
      <c r="H2205" s="232"/>
      <c r="I2205" s="232"/>
      <c r="J2205" s="234" t="str">
        <f t="shared" si="69"/>
        <v>-</v>
      </c>
      <c r="K2205" s="233"/>
      <c r="L2205" s="233"/>
      <c r="M2205" s="304"/>
      <c r="N2205" s="232">
        <v>1</v>
      </c>
    </row>
    <row r="2206" spans="1:14" x14ac:dyDescent="0.2">
      <c r="A2206" s="230" t="str">
        <f t="shared" si="68"/>
        <v>-</v>
      </c>
      <c r="B2206" s="231"/>
      <c r="C2206" s="232"/>
      <c r="D2206" s="232"/>
      <c r="E2206" s="232"/>
      <c r="F2206" s="232"/>
      <c r="G2206" s="232"/>
      <c r="H2206" s="232"/>
      <c r="I2206" s="232"/>
      <c r="J2206" s="234" t="str">
        <f t="shared" si="69"/>
        <v>-</v>
      </c>
      <c r="K2206" s="233"/>
      <c r="L2206" s="233"/>
      <c r="M2206" s="304"/>
      <c r="N2206" s="232">
        <v>1</v>
      </c>
    </row>
    <row r="2207" spans="1:14" x14ac:dyDescent="0.2">
      <c r="A2207" s="230" t="str">
        <f t="shared" si="68"/>
        <v>-</v>
      </c>
      <c r="B2207" s="231"/>
      <c r="C2207" s="232"/>
      <c r="D2207" s="232"/>
      <c r="E2207" s="232"/>
      <c r="F2207" s="232"/>
      <c r="G2207" s="232"/>
      <c r="H2207" s="232"/>
      <c r="I2207" s="232"/>
      <c r="J2207" s="234" t="str">
        <f t="shared" si="69"/>
        <v>-</v>
      </c>
      <c r="K2207" s="233"/>
      <c r="L2207" s="233"/>
      <c r="M2207" s="304"/>
      <c r="N2207" s="232">
        <v>1</v>
      </c>
    </row>
    <row r="2208" spans="1:14" x14ac:dyDescent="0.2">
      <c r="A2208" s="230" t="str">
        <f t="shared" si="68"/>
        <v>-</v>
      </c>
      <c r="B2208" s="231"/>
      <c r="C2208" s="232"/>
      <c r="D2208" s="232"/>
      <c r="E2208" s="232"/>
      <c r="F2208" s="232"/>
      <c r="G2208" s="232"/>
      <c r="H2208" s="232"/>
      <c r="I2208" s="232"/>
      <c r="J2208" s="234" t="str">
        <f t="shared" si="69"/>
        <v>-</v>
      </c>
      <c r="K2208" s="233"/>
      <c r="L2208" s="233"/>
      <c r="M2208" s="304"/>
      <c r="N2208" s="232">
        <v>1</v>
      </c>
    </row>
    <row r="2209" spans="1:14" x14ac:dyDescent="0.2">
      <c r="A2209" s="230" t="str">
        <f t="shared" si="68"/>
        <v>-</v>
      </c>
      <c r="B2209" s="231"/>
      <c r="C2209" s="232"/>
      <c r="D2209" s="232"/>
      <c r="E2209" s="232"/>
      <c r="F2209" s="232"/>
      <c r="G2209" s="232"/>
      <c r="H2209" s="232"/>
      <c r="I2209" s="232"/>
      <c r="J2209" s="234" t="str">
        <f t="shared" si="69"/>
        <v>-</v>
      </c>
      <c r="K2209" s="233"/>
      <c r="L2209" s="233"/>
      <c r="M2209" s="304"/>
      <c r="N2209" s="232">
        <v>1</v>
      </c>
    </row>
    <row r="2210" spans="1:14" x14ac:dyDescent="0.2">
      <c r="A2210" s="230" t="str">
        <f t="shared" si="68"/>
        <v>-</v>
      </c>
      <c r="B2210" s="231"/>
      <c r="C2210" s="232"/>
      <c r="D2210" s="232"/>
      <c r="E2210" s="232"/>
      <c r="F2210" s="232"/>
      <c r="G2210" s="232"/>
      <c r="H2210" s="232"/>
      <c r="I2210" s="232"/>
      <c r="J2210" s="234" t="str">
        <f t="shared" si="69"/>
        <v>-</v>
      </c>
      <c r="K2210" s="233"/>
      <c r="L2210" s="233"/>
      <c r="M2210" s="304"/>
      <c r="N2210" s="232">
        <v>1</v>
      </c>
    </row>
    <row r="2211" spans="1:14" x14ac:dyDescent="0.2">
      <c r="A2211" s="230" t="str">
        <f t="shared" si="68"/>
        <v>-</v>
      </c>
      <c r="B2211" s="231"/>
      <c r="C2211" s="232"/>
      <c r="D2211" s="232"/>
      <c r="E2211" s="232"/>
      <c r="F2211" s="232"/>
      <c r="G2211" s="232"/>
      <c r="H2211" s="232"/>
      <c r="I2211" s="232"/>
      <c r="J2211" s="234" t="str">
        <f t="shared" si="69"/>
        <v>-</v>
      </c>
      <c r="K2211" s="233"/>
      <c r="L2211" s="233"/>
      <c r="M2211" s="304"/>
      <c r="N2211" s="232">
        <v>1</v>
      </c>
    </row>
    <row r="2212" spans="1:14" x14ac:dyDescent="0.2">
      <c r="A2212" s="230" t="str">
        <f t="shared" si="68"/>
        <v>-</v>
      </c>
      <c r="B2212" s="231"/>
      <c r="C2212" s="232"/>
      <c r="D2212" s="232"/>
      <c r="E2212" s="232"/>
      <c r="F2212" s="232"/>
      <c r="G2212" s="232"/>
      <c r="H2212" s="232"/>
      <c r="I2212" s="232"/>
      <c r="J2212" s="234" t="str">
        <f t="shared" si="69"/>
        <v>-</v>
      </c>
      <c r="K2212" s="233"/>
      <c r="L2212" s="233"/>
      <c r="M2212" s="304"/>
      <c r="N2212" s="232">
        <v>1</v>
      </c>
    </row>
    <row r="2213" spans="1:14" x14ac:dyDescent="0.2">
      <c r="A2213" s="230" t="str">
        <f t="shared" si="68"/>
        <v>-</v>
      </c>
      <c r="B2213" s="231"/>
      <c r="C2213" s="232"/>
      <c r="D2213" s="232"/>
      <c r="E2213" s="232"/>
      <c r="F2213" s="232"/>
      <c r="G2213" s="232"/>
      <c r="H2213" s="232"/>
      <c r="I2213" s="232"/>
      <c r="J2213" s="234" t="str">
        <f t="shared" si="69"/>
        <v>-</v>
      </c>
      <c r="K2213" s="233"/>
      <c r="L2213" s="233"/>
      <c r="M2213" s="304"/>
      <c r="N2213" s="232">
        <v>1</v>
      </c>
    </row>
    <row r="2214" spans="1:14" x14ac:dyDescent="0.2">
      <c r="A2214" s="230" t="str">
        <f t="shared" si="68"/>
        <v>-</v>
      </c>
      <c r="B2214" s="231"/>
      <c r="C2214" s="232"/>
      <c r="D2214" s="232"/>
      <c r="E2214" s="232"/>
      <c r="F2214" s="232"/>
      <c r="G2214" s="232"/>
      <c r="H2214" s="232"/>
      <c r="I2214" s="232"/>
      <c r="J2214" s="234" t="str">
        <f t="shared" si="69"/>
        <v>-</v>
      </c>
      <c r="K2214" s="233"/>
      <c r="L2214" s="233"/>
      <c r="M2214" s="304"/>
      <c r="N2214" s="232">
        <v>1</v>
      </c>
    </row>
    <row r="2215" spans="1:14" x14ac:dyDescent="0.2">
      <c r="A2215" s="230" t="str">
        <f t="shared" si="68"/>
        <v>-</v>
      </c>
      <c r="B2215" s="231"/>
      <c r="C2215" s="232"/>
      <c r="D2215" s="232"/>
      <c r="E2215" s="232"/>
      <c r="F2215" s="232"/>
      <c r="G2215" s="232"/>
      <c r="H2215" s="232"/>
      <c r="I2215" s="232"/>
      <c r="J2215" s="234" t="str">
        <f t="shared" si="69"/>
        <v>-</v>
      </c>
      <c r="K2215" s="233"/>
      <c r="L2215" s="233"/>
      <c r="M2215" s="304"/>
      <c r="N2215" s="232">
        <v>1</v>
      </c>
    </row>
    <row r="2216" spans="1:14" x14ac:dyDescent="0.2">
      <c r="A2216" s="230" t="str">
        <f t="shared" si="68"/>
        <v>-</v>
      </c>
      <c r="B2216" s="231"/>
      <c r="C2216" s="232"/>
      <c r="D2216" s="232"/>
      <c r="E2216" s="232"/>
      <c r="F2216" s="232"/>
      <c r="G2216" s="232"/>
      <c r="H2216" s="232"/>
      <c r="I2216" s="232"/>
      <c r="J2216" s="234" t="str">
        <f t="shared" si="69"/>
        <v>-</v>
      </c>
      <c r="K2216" s="233"/>
      <c r="L2216" s="233"/>
      <c r="M2216" s="304"/>
      <c r="N2216" s="232">
        <v>1</v>
      </c>
    </row>
    <row r="2217" spans="1:14" x14ac:dyDescent="0.2">
      <c r="A2217" s="230" t="str">
        <f t="shared" si="68"/>
        <v>-</v>
      </c>
      <c r="B2217" s="231"/>
      <c r="C2217" s="232"/>
      <c r="D2217" s="232"/>
      <c r="E2217" s="232"/>
      <c r="F2217" s="232"/>
      <c r="G2217" s="232"/>
      <c r="H2217" s="232"/>
      <c r="I2217" s="232"/>
      <c r="J2217" s="234" t="str">
        <f t="shared" si="69"/>
        <v>-</v>
      </c>
      <c r="K2217" s="233"/>
      <c r="L2217" s="233"/>
      <c r="M2217" s="304"/>
      <c r="N2217" s="232">
        <v>1</v>
      </c>
    </row>
    <row r="2218" spans="1:14" x14ac:dyDescent="0.2">
      <c r="A2218" s="230" t="str">
        <f t="shared" si="68"/>
        <v>-</v>
      </c>
      <c r="B2218" s="231"/>
      <c r="C2218" s="232"/>
      <c r="D2218" s="232"/>
      <c r="E2218" s="232"/>
      <c r="F2218" s="232"/>
      <c r="G2218" s="232"/>
      <c r="H2218" s="232"/>
      <c r="I2218" s="232"/>
      <c r="J2218" s="234" t="str">
        <f t="shared" si="69"/>
        <v>-</v>
      </c>
      <c r="K2218" s="233"/>
      <c r="L2218" s="233"/>
      <c r="M2218" s="304"/>
      <c r="N2218" s="232">
        <v>1</v>
      </c>
    </row>
    <row r="2219" spans="1:14" x14ac:dyDescent="0.2">
      <c r="A2219" s="230" t="str">
        <f t="shared" si="68"/>
        <v>-</v>
      </c>
      <c r="B2219" s="231"/>
      <c r="C2219" s="232"/>
      <c r="D2219" s="232"/>
      <c r="E2219" s="232"/>
      <c r="F2219" s="232"/>
      <c r="G2219" s="232"/>
      <c r="H2219" s="232"/>
      <c r="I2219" s="232"/>
      <c r="J2219" s="234" t="str">
        <f t="shared" si="69"/>
        <v>-</v>
      </c>
      <c r="K2219" s="233"/>
      <c r="L2219" s="233"/>
      <c r="M2219" s="304"/>
      <c r="N2219" s="232">
        <v>1</v>
      </c>
    </row>
    <row r="2220" spans="1:14" x14ac:dyDescent="0.2">
      <c r="A2220" s="230" t="str">
        <f t="shared" si="68"/>
        <v>-</v>
      </c>
      <c r="B2220" s="231"/>
      <c r="C2220" s="232"/>
      <c r="D2220" s="232"/>
      <c r="E2220" s="232"/>
      <c r="F2220" s="232"/>
      <c r="G2220" s="232"/>
      <c r="H2220" s="232"/>
      <c r="I2220" s="232"/>
      <c r="J2220" s="234" t="str">
        <f t="shared" si="69"/>
        <v>-</v>
      </c>
      <c r="K2220" s="233"/>
      <c r="L2220" s="233"/>
      <c r="M2220" s="304"/>
      <c r="N2220" s="232">
        <v>1</v>
      </c>
    </row>
    <row r="2221" spans="1:14" x14ac:dyDescent="0.2">
      <c r="A2221" s="230" t="str">
        <f t="shared" si="68"/>
        <v>-</v>
      </c>
      <c r="B2221" s="231"/>
      <c r="C2221" s="232"/>
      <c r="D2221" s="232"/>
      <c r="E2221" s="232"/>
      <c r="F2221" s="232"/>
      <c r="G2221" s="232"/>
      <c r="H2221" s="232"/>
      <c r="I2221" s="232"/>
      <c r="J2221" s="234" t="str">
        <f t="shared" si="69"/>
        <v>-</v>
      </c>
      <c r="K2221" s="233"/>
      <c r="L2221" s="233"/>
      <c r="M2221" s="304"/>
      <c r="N2221" s="232">
        <v>1</v>
      </c>
    </row>
    <row r="2222" spans="1:14" x14ac:dyDescent="0.2">
      <c r="A2222" s="230" t="str">
        <f t="shared" si="68"/>
        <v>-</v>
      </c>
      <c r="B2222" s="231"/>
      <c r="C2222" s="232"/>
      <c r="D2222" s="232"/>
      <c r="E2222" s="232"/>
      <c r="F2222" s="232"/>
      <c r="G2222" s="232"/>
      <c r="H2222" s="232"/>
      <c r="I2222" s="232"/>
      <c r="J2222" s="234" t="str">
        <f t="shared" si="69"/>
        <v>-</v>
      </c>
      <c r="K2222" s="233"/>
      <c r="L2222" s="233"/>
      <c r="M2222" s="304"/>
      <c r="N2222" s="232">
        <v>1</v>
      </c>
    </row>
    <row r="2223" spans="1:14" x14ac:dyDescent="0.2">
      <c r="A2223" s="230" t="str">
        <f t="shared" si="68"/>
        <v>-</v>
      </c>
      <c r="B2223" s="231"/>
      <c r="C2223" s="232"/>
      <c r="D2223" s="232"/>
      <c r="E2223" s="232"/>
      <c r="F2223" s="232"/>
      <c r="G2223" s="232"/>
      <c r="H2223" s="232"/>
      <c r="I2223" s="232"/>
      <c r="J2223" s="234" t="str">
        <f t="shared" si="69"/>
        <v>-</v>
      </c>
      <c r="K2223" s="233"/>
      <c r="L2223" s="233"/>
      <c r="M2223" s="304"/>
      <c r="N2223" s="232">
        <v>1</v>
      </c>
    </row>
    <row r="2224" spans="1:14" x14ac:dyDescent="0.2">
      <c r="A2224" s="230" t="str">
        <f t="shared" si="68"/>
        <v>-</v>
      </c>
      <c r="B2224" s="231"/>
      <c r="C2224" s="232"/>
      <c r="D2224" s="232"/>
      <c r="E2224" s="232"/>
      <c r="F2224" s="232"/>
      <c r="G2224" s="232"/>
      <c r="H2224" s="232"/>
      <c r="I2224" s="232"/>
      <c r="J2224" s="234" t="str">
        <f t="shared" si="69"/>
        <v>-</v>
      </c>
      <c r="K2224" s="233"/>
      <c r="L2224" s="233"/>
      <c r="M2224" s="304"/>
      <c r="N2224" s="232">
        <v>1</v>
      </c>
    </row>
    <row r="2225" spans="1:14" x14ac:dyDescent="0.2">
      <c r="A2225" s="230" t="str">
        <f t="shared" si="68"/>
        <v>-</v>
      </c>
      <c r="B2225" s="231"/>
      <c r="C2225" s="232"/>
      <c r="D2225" s="232"/>
      <c r="E2225" s="232"/>
      <c r="F2225" s="232"/>
      <c r="G2225" s="232"/>
      <c r="H2225" s="232"/>
      <c r="I2225" s="232"/>
      <c r="J2225" s="234" t="str">
        <f t="shared" si="69"/>
        <v>-</v>
      </c>
      <c r="K2225" s="233"/>
      <c r="L2225" s="233"/>
      <c r="M2225" s="304"/>
      <c r="N2225" s="232">
        <v>1</v>
      </c>
    </row>
    <row r="2226" spans="1:14" x14ac:dyDescent="0.2">
      <c r="A2226" s="230" t="str">
        <f t="shared" si="68"/>
        <v>-</v>
      </c>
      <c r="B2226" s="231"/>
      <c r="C2226" s="232"/>
      <c r="D2226" s="232"/>
      <c r="E2226" s="232"/>
      <c r="F2226" s="232"/>
      <c r="G2226" s="232"/>
      <c r="H2226" s="232"/>
      <c r="I2226" s="232"/>
      <c r="J2226" s="234" t="str">
        <f t="shared" si="69"/>
        <v>-</v>
      </c>
      <c r="K2226" s="233"/>
      <c r="L2226" s="233"/>
      <c r="M2226" s="304"/>
      <c r="N2226" s="232">
        <v>1</v>
      </c>
    </row>
    <row r="2227" spans="1:14" x14ac:dyDescent="0.2">
      <c r="A2227" s="230" t="str">
        <f t="shared" si="68"/>
        <v>-</v>
      </c>
      <c r="B2227" s="231"/>
      <c r="C2227" s="232"/>
      <c r="D2227" s="232"/>
      <c r="E2227" s="232"/>
      <c r="F2227" s="232"/>
      <c r="G2227" s="232"/>
      <c r="H2227" s="232"/>
      <c r="I2227" s="232"/>
      <c r="J2227" s="234" t="str">
        <f t="shared" si="69"/>
        <v>-</v>
      </c>
      <c r="K2227" s="233"/>
      <c r="L2227" s="233"/>
      <c r="M2227" s="304"/>
      <c r="N2227" s="232">
        <v>1</v>
      </c>
    </row>
    <row r="2228" spans="1:14" x14ac:dyDescent="0.2">
      <c r="A2228" s="230" t="str">
        <f t="shared" si="68"/>
        <v>-</v>
      </c>
      <c r="B2228" s="231"/>
      <c r="C2228" s="232"/>
      <c r="D2228" s="232"/>
      <c r="E2228" s="232"/>
      <c r="F2228" s="232"/>
      <c r="G2228" s="232"/>
      <c r="H2228" s="232"/>
      <c r="I2228" s="232"/>
      <c r="J2228" s="234" t="str">
        <f t="shared" si="69"/>
        <v>-</v>
      </c>
      <c r="K2228" s="233"/>
      <c r="L2228" s="233"/>
      <c r="M2228" s="304"/>
      <c r="N2228" s="232">
        <v>1</v>
      </c>
    </row>
    <row r="2229" spans="1:14" x14ac:dyDescent="0.2">
      <c r="A2229" s="230" t="str">
        <f t="shared" si="68"/>
        <v>-</v>
      </c>
      <c r="B2229" s="231"/>
      <c r="C2229" s="232"/>
      <c r="D2229" s="232"/>
      <c r="E2229" s="232"/>
      <c r="F2229" s="232"/>
      <c r="G2229" s="232"/>
      <c r="H2229" s="232"/>
      <c r="I2229" s="232"/>
      <c r="J2229" s="234" t="str">
        <f t="shared" si="69"/>
        <v>-</v>
      </c>
      <c r="K2229" s="233"/>
      <c r="L2229" s="233"/>
      <c r="M2229" s="304"/>
      <c r="N2229" s="232">
        <v>1</v>
      </c>
    </row>
    <row r="2230" spans="1:14" x14ac:dyDescent="0.2">
      <c r="A2230" s="230" t="str">
        <f t="shared" si="68"/>
        <v>-</v>
      </c>
      <c r="B2230" s="231"/>
      <c r="C2230" s="232"/>
      <c r="D2230" s="232"/>
      <c r="E2230" s="232"/>
      <c r="F2230" s="232"/>
      <c r="G2230" s="232"/>
      <c r="H2230" s="232"/>
      <c r="I2230" s="232"/>
      <c r="J2230" s="234" t="str">
        <f t="shared" si="69"/>
        <v>-</v>
      </c>
      <c r="K2230" s="233"/>
      <c r="L2230" s="233"/>
      <c r="M2230" s="304"/>
      <c r="N2230" s="232">
        <v>1</v>
      </c>
    </row>
    <row r="2231" spans="1:14" x14ac:dyDescent="0.2">
      <c r="A2231" s="230" t="str">
        <f t="shared" si="68"/>
        <v>-</v>
      </c>
      <c r="B2231" s="231"/>
      <c r="C2231" s="232"/>
      <c r="D2231" s="232"/>
      <c r="E2231" s="232"/>
      <c r="F2231" s="232"/>
      <c r="G2231" s="232"/>
      <c r="H2231" s="232"/>
      <c r="I2231" s="232"/>
      <c r="J2231" s="234" t="str">
        <f t="shared" si="69"/>
        <v>-</v>
      </c>
      <c r="K2231" s="233"/>
      <c r="L2231" s="233"/>
      <c r="M2231" s="304"/>
      <c r="N2231" s="232">
        <v>1</v>
      </c>
    </row>
    <row r="2232" spans="1:14" x14ac:dyDescent="0.2">
      <c r="A2232" s="230" t="str">
        <f t="shared" si="68"/>
        <v>-</v>
      </c>
      <c r="B2232" s="231"/>
      <c r="C2232" s="232"/>
      <c r="D2232" s="232"/>
      <c r="E2232" s="232"/>
      <c r="F2232" s="232"/>
      <c r="G2232" s="232"/>
      <c r="H2232" s="232"/>
      <c r="I2232" s="232"/>
      <c r="J2232" s="234" t="str">
        <f t="shared" si="69"/>
        <v>-</v>
      </c>
      <c r="K2232" s="233"/>
      <c r="L2232" s="233"/>
      <c r="M2232" s="304"/>
      <c r="N2232" s="232">
        <v>1</v>
      </c>
    </row>
    <row r="2233" spans="1:14" x14ac:dyDescent="0.2">
      <c r="A2233" s="230" t="str">
        <f t="shared" si="68"/>
        <v>-</v>
      </c>
      <c r="B2233" s="231"/>
      <c r="C2233" s="232"/>
      <c r="D2233" s="232"/>
      <c r="E2233" s="232"/>
      <c r="F2233" s="232"/>
      <c r="G2233" s="232"/>
      <c r="H2233" s="232"/>
      <c r="I2233" s="232"/>
      <c r="J2233" s="234" t="str">
        <f t="shared" si="69"/>
        <v>-</v>
      </c>
      <c r="K2233" s="233"/>
      <c r="L2233" s="233"/>
      <c r="M2233" s="304"/>
      <c r="N2233" s="232">
        <v>1</v>
      </c>
    </row>
    <row r="2234" spans="1:14" x14ac:dyDescent="0.2">
      <c r="A2234" s="230" t="str">
        <f t="shared" si="68"/>
        <v>-</v>
      </c>
      <c r="B2234" s="231"/>
      <c r="C2234" s="232"/>
      <c r="D2234" s="232"/>
      <c r="E2234" s="232"/>
      <c r="F2234" s="232"/>
      <c r="G2234" s="232"/>
      <c r="H2234" s="232"/>
      <c r="I2234" s="232"/>
      <c r="J2234" s="234" t="str">
        <f t="shared" si="69"/>
        <v>-</v>
      </c>
      <c r="K2234" s="233"/>
      <c r="L2234" s="233"/>
      <c r="M2234" s="304"/>
      <c r="N2234" s="232">
        <v>1</v>
      </c>
    </row>
    <row r="2235" spans="1:14" x14ac:dyDescent="0.2">
      <c r="A2235" s="230" t="str">
        <f t="shared" si="68"/>
        <v>-</v>
      </c>
      <c r="B2235" s="231"/>
      <c r="C2235" s="232"/>
      <c r="D2235" s="232"/>
      <c r="E2235" s="232"/>
      <c r="F2235" s="232"/>
      <c r="G2235" s="232"/>
      <c r="H2235" s="232"/>
      <c r="I2235" s="232"/>
      <c r="J2235" s="234" t="str">
        <f t="shared" si="69"/>
        <v>-</v>
      </c>
      <c r="K2235" s="233"/>
      <c r="L2235" s="233"/>
      <c r="M2235" s="304"/>
      <c r="N2235" s="232">
        <v>1</v>
      </c>
    </row>
    <row r="2236" spans="1:14" x14ac:dyDescent="0.2">
      <c r="A2236" s="230" t="str">
        <f t="shared" si="68"/>
        <v>-</v>
      </c>
      <c r="B2236" s="231"/>
      <c r="C2236" s="232"/>
      <c r="D2236" s="232"/>
      <c r="E2236" s="232"/>
      <c r="F2236" s="232"/>
      <c r="G2236" s="232"/>
      <c r="H2236" s="232"/>
      <c r="I2236" s="232"/>
      <c r="J2236" s="234" t="str">
        <f t="shared" si="69"/>
        <v>-</v>
      </c>
      <c r="K2236" s="233"/>
      <c r="L2236" s="233"/>
      <c r="M2236" s="304"/>
      <c r="N2236" s="232">
        <v>1</v>
      </c>
    </row>
    <row r="2237" spans="1:14" x14ac:dyDescent="0.2">
      <c r="A2237" s="230" t="str">
        <f t="shared" si="68"/>
        <v>-</v>
      </c>
      <c r="B2237" s="231"/>
      <c r="C2237" s="232"/>
      <c r="D2237" s="232"/>
      <c r="E2237" s="232"/>
      <c r="F2237" s="232"/>
      <c r="G2237" s="232"/>
      <c r="H2237" s="232"/>
      <c r="I2237" s="232"/>
      <c r="J2237" s="234" t="str">
        <f t="shared" si="69"/>
        <v>-</v>
      </c>
      <c r="K2237" s="233"/>
      <c r="L2237" s="233"/>
      <c r="M2237" s="304"/>
      <c r="N2237" s="232">
        <v>1</v>
      </c>
    </row>
    <row r="2238" spans="1:14" x14ac:dyDescent="0.2">
      <c r="A2238" s="230" t="str">
        <f t="shared" si="68"/>
        <v>-</v>
      </c>
      <c r="B2238" s="231"/>
      <c r="C2238" s="232"/>
      <c r="D2238" s="232"/>
      <c r="E2238" s="232"/>
      <c r="F2238" s="232"/>
      <c r="G2238" s="232"/>
      <c r="H2238" s="232"/>
      <c r="I2238" s="232"/>
      <c r="J2238" s="234" t="str">
        <f t="shared" si="69"/>
        <v>-</v>
      </c>
      <c r="K2238" s="233"/>
      <c r="L2238" s="233"/>
      <c r="M2238" s="304"/>
      <c r="N2238" s="232">
        <v>1</v>
      </c>
    </row>
    <row r="2239" spans="1:14" x14ac:dyDescent="0.2">
      <c r="A2239" s="230" t="str">
        <f t="shared" si="68"/>
        <v>-</v>
      </c>
      <c r="B2239" s="231"/>
      <c r="C2239" s="232"/>
      <c r="D2239" s="232"/>
      <c r="E2239" s="232"/>
      <c r="F2239" s="232"/>
      <c r="G2239" s="232"/>
      <c r="H2239" s="232"/>
      <c r="I2239" s="232"/>
      <c r="J2239" s="234" t="str">
        <f t="shared" si="69"/>
        <v>-</v>
      </c>
      <c r="K2239" s="233"/>
      <c r="L2239" s="233"/>
      <c r="M2239" s="304"/>
      <c r="N2239" s="232">
        <v>1</v>
      </c>
    </row>
    <row r="2240" spans="1:14" x14ac:dyDescent="0.2">
      <c r="A2240" s="230" t="str">
        <f t="shared" si="68"/>
        <v>-</v>
      </c>
      <c r="B2240" s="231"/>
      <c r="C2240" s="232"/>
      <c r="D2240" s="232"/>
      <c r="E2240" s="232"/>
      <c r="F2240" s="232"/>
      <c r="G2240" s="232"/>
      <c r="H2240" s="232"/>
      <c r="I2240" s="232"/>
      <c r="J2240" s="234" t="str">
        <f t="shared" si="69"/>
        <v>-</v>
      </c>
      <c r="K2240" s="233"/>
      <c r="L2240" s="233"/>
      <c r="M2240" s="304"/>
      <c r="N2240" s="232">
        <v>1</v>
      </c>
    </row>
    <row r="2241" spans="1:14" x14ac:dyDescent="0.2">
      <c r="A2241" s="230" t="str">
        <f t="shared" si="68"/>
        <v>-</v>
      </c>
      <c r="B2241" s="231"/>
      <c r="C2241" s="232"/>
      <c r="D2241" s="232"/>
      <c r="E2241" s="232"/>
      <c r="F2241" s="232"/>
      <c r="G2241" s="232"/>
      <c r="H2241" s="232"/>
      <c r="I2241" s="232"/>
      <c r="J2241" s="234" t="str">
        <f t="shared" si="69"/>
        <v>-</v>
      </c>
      <c r="K2241" s="233"/>
      <c r="L2241" s="233"/>
      <c r="M2241" s="304"/>
      <c r="N2241" s="232">
        <v>1</v>
      </c>
    </row>
    <row r="2242" spans="1:14" x14ac:dyDescent="0.2">
      <c r="A2242" s="230" t="str">
        <f t="shared" si="68"/>
        <v>-</v>
      </c>
      <c r="B2242" s="231"/>
      <c r="C2242" s="232"/>
      <c r="D2242" s="232"/>
      <c r="E2242" s="232"/>
      <c r="F2242" s="232"/>
      <c r="G2242" s="232"/>
      <c r="H2242" s="232"/>
      <c r="I2242" s="232"/>
      <c r="J2242" s="234" t="str">
        <f t="shared" si="69"/>
        <v>-</v>
      </c>
      <c r="K2242" s="233"/>
      <c r="L2242" s="233"/>
      <c r="M2242" s="304"/>
      <c r="N2242" s="232">
        <v>1</v>
      </c>
    </row>
    <row r="2243" spans="1:14" x14ac:dyDescent="0.2">
      <c r="A2243" s="230" t="str">
        <f t="shared" si="68"/>
        <v>-</v>
      </c>
      <c r="B2243" s="231"/>
      <c r="C2243" s="232"/>
      <c r="D2243" s="232"/>
      <c r="E2243" s="232"/>
      <c r="F2243" s="232"/>
      <c r="G2243" s="232"/>
      <c r="H2243" s="232"/>
      <c r="I2243" s="232"/>
      <c r="J2243" s="234" t="str">
        <f t="shared" si="69"/>
        <v>-</v>
      </c>
      <c r="K2243" s="233"/>
      <c r="L2243" s="233"/>
      <c r="M2243" s="304"/>
      <c r="N2243" s="232">
        <v>1</v>
      </c>
    </row>
    <row r="2244" spans="1:14" x14ac:dyDescent="0.2">
      <c r="A2244" s="230" t="str">
        <f t="shared" si="68"/>
        <v>-</v>
      </c>
      <c r="B2244" s="231"/>
      <c r="C2244" s="232"/>
      <c r="D2244" s="232"/>
      <c r="E2244" s="232"/>
      <c r="F2244" s="232"/>
      <c r="G2244" s="232"/>
      <c r="H2244" s="232"/>
      <c r="I2244" s="232"/>
      <c r="J2244" s="234" t="str">
        <f t="shared" si="69"/>
        <v>-</v>
      </c>
      <c r="K2244" s="233"/>
      <c r="L2244" s="233"/>
      <c r="M2244" s="304"/>
      <c r="N2244" s="232">
        <v>1</v>
      </c>
    </row>
    <row r="2245" spans="1:14" x14ac:dyDescent="0.2">
      <c r="A2245" s="230" t="str">
        <f t="shared" si="68"/>
        <v>-</v>
      </c>
      <c r="B2245" s="231"/>
      <c r="C2245" s="232"/>
      <c r="D2245" s="232"/>
      <c r="E2245" s="232"/>
      <c r="F2245" s="232"/>
      <c r="G2245" s="232"/>
      <c r="H2245" s="232"/>
      <c r="I2245" s="232"/>
      <c r="J2245" s="234" t="str">
        <f t="shared" si="69"/>
        <v>-</v>
      </c>
      <c r="K2245" s="233"/>
      <c r="L2245" s="233"/>
      <c r="M2245" s="304"/>
      <c r="N2245" s="232">
        <v>1</v>
      </c>
    </row>
    <row r="2246" spans="1:14" x14ac:dyDescent="0.2">
      <c r="A2246" s="230" t="str">
        <f t="shared" ref="A2246:A2309" si="70">IF(B2246=0,"-",VALUE(LEFT(B2246,4)))</f>
        <v>-</v>
      </c>
      <c r="B2246" s="231"/>
      <c r="C2246" s="232"/>
      <c r="D2246" s="232"/>
      <c r="E2246" s="232"/>
      <c r="F2246" s="232"/>
      <c r="G2246" s="232"/>
      <c r="H2246" s="232"/>
      <c r="I2246" s="232"/>
      <c r="J2246" s="234" t="str">
        <f t="shared" ref="J2246:J2309" si="71">IF($I2246=0,"-",VLOOKUP($I2246,ListaObligatiuniFataDeAngajati,2,0))</f>
        <v>-</v>
      </c>
      <c r="K2246" s="233"/>
      <c r="L2246" s="233"/>
      <c r="M2246" s="304"/>
      <c r="N2246" s="232">
        <v>1</v>
      </c>
    </row>
    <row r="2247" spans="1:14" x14ac:dyDescent="0.2">
      <c r="A2247" s="230" t="str">
        <f t="shared" si="70"/>
        <v>-</v>
      </c>
      <c r="B2247" s="231"/>
      <c r="C2247" s="232"/>
      <c r="D2247" s="232"/>
      <c r="E2247" s="232"/>
      <c r="F2247" s="232"/>
      <c r="G2247" s="232"/>
      <c r="H2247" s="232"/>
      <c r="I2247" s="232"/>
      <c r="J2247" s="234" t="str">
        <f t="shared" si="71"/>
        <v>-</v>
      </c>
      <c r="K2247" s="233"/>
      <c r="L2247" s="233"/>
      <c r="M2247" s="304"/>
      <c r="N2247" s="232">
        <v>1</v>
      </c>
    </row>
    <row r="2248" spans="1:14" x14ac:dyDescent="0.2">
      <c r="A2248" s="230" t="str">
        <f t="shared" si="70"/>
        <v>-</v>
      </c>
      <c r="B2248" s="231"/>
      <c r="C2248" s="232"/>
      <c r="D2248" s="232"/>
      <c r="E2248" s="232"/>
      <c r="F2248" s="232"/>
      <c r="G2248" s="232"/>
      <c r="H2248" s="232"/>
      <c r="I2248" s="232"/>
      <c r="J2248" s="234" t="str">
        <f t="shared" si="71"/>
        <v>-</v>
      </c>
      <c r="K2248" s="233"/>
      <c r="L2248" s="233"/>
      <c r="M2248" s="304"/>
      <c r="N2248" s="232">
        <v>1</v>
      </c>
    </row>
    <row r="2249" spans="1:14" x14ac:dyDescent="0.2">
      <c r="A2249" s="230" t="str">
        <f t="shared" si="70"/>
        <v>-</v>
      </c>
      <c r="B2249" s="231"/>
      <c r="C2249" s="232"/>
      <c r="D2249" s="232"/>
      <c r="E2249" s="232"/>
      <c r="F2249" s="232"/>
      <c r="G2249" s="232"/>
      <c r="H2249" s="232"/>
      <c r="I2249" s="232"/>
      <c r="J2249" s="234" t="str">
        <f t="shared" si="71"/>
        <v>-</v>
      </c>
      <c r="K2249" s="233"/>
      <c r="L2249" s="233"/>
      <c r="M2249" s="304"/>
      <c r="N2249" s="232">
        <v>1</v>
      </c>
    </row>
    <row r="2250" spans="1:14" x14ac:dyDescent="0.2">
      <c r="A2250" s="230" t="str">
        <f t="shared" si="70"/>
        <v>-</v>
      </c>
      <c r="B2250" s="231"/>
      <c r="C2250" s="232"/>
      <c r="D2250" s="232"/>
      <c r="E2250" s="232"/>
      <c r="F2250" s="232"/>
      <c r="G2250" s="232"/>
      <c r="H2250" s="232"/>
      <c r="I2250" s="232"/>
      <c r="J2250" s="234" t="str">
        <f t="shared" si="71"/>
        <v>-</v>
      </c>
      <c r="K2250" s="233"/>
      <c r="L2250" s="233"/>
      <c r="M2250" s="304"/>
      <c r="N2250" s="232">
        <v>1</v>
      </c>
    </row>
    <row r="2251" spans="1:14" x14ac:dyDescent="0.2">
      <c r="A2251" s="230" t="str">
        <f t="shared" si="70"/>
        <v>-</v>
      </c>
      <c r="B2251" s="231"/>
      <c r="C2251" s="232"/>
      <c r="D2251" s="232"/>
      <c r="E2251" s="232"/>
      <c r="F2251" s="232"/>
      <c r="G2251" s="232"/>
      <c r="H2251" s="232"/>
      <c r="I2251" s="232"/>
      <c r="J2251" s="234" t="str">
        <f t="shared" si="71"/>
        <v>-</v>
      </c>
      <c r="K2251" s="233"/>
      <c r="L2251" s="233"/>
      <c r="M2251" s="304"/>
      <c r="N2251" s="232">
        <v>1</v>
      </c>
    </row>
    <row r="2252" spans="1:14" x14ac:dyDescent="0.2">
      <c r="A2252" s="230" t="str">
        <f t="shared" si="70"/>
        <v>-</v>
      </c>
      <c r="B2252" s="231"/>
      <c r="C2252" s="232"/>
      <c r="D2252" s="232"/>
      <c r="E2252" s="232"/>
      <c r="F2252" s="232"/>
      <c r="G2252" s="232"/>
      <c r="H2252" s="232"/>
      <c r="I2252" s="232"/>
      <c r="J2252" s="234" t="str">
        <f t="shared" si="71"/>
        <v>-</v>
      </c>
      <c r="K2252" s="233"/>
      <c r="L2252" s="233"/>
      <c r="M2252" s="304"/>
      <c r="N2252" s="232">
        <v>1</v>
      </c>
    </row>
    <row r="2253" spans="1:14" x14ac:dyDescent="0.2">
      <c r="A2253" s="230" t="str">
        <f t="shared" si="70"/>
        <v>-</v>
      </c>
      <c r="B2253" s="231"/>
      <c r="C2253" s="232"/>
      <c r="D2253" s="232"/>
      <c r="E2253" s="232"/>
      <c r="F2253" s="232"/>
      <c r="G2253" s="232"/>
      <c r="H2253" s="232"/>
      <c r="I2253" s="232"/>
      <c r="J2253" s="234" t="str">
        <f t="shared" si="71"/>
        <v>-</v>
      </c>
      <c r="K2253" s="233"/>
      <c r="L2253" s="233"/>
      <c r="M2253" s="304"/>
      <c r="N2253" s="232">
        <v>1</v>
      </c>
    </row>
    <row r="2254" spans="1:14" x14ac:dyDescent="0.2">
      <c r="A2254" s="230" t="str">
        <f t="shared" si="70"/>
        <v>-</v>
      </c>
      <c r="B2254" s="231"/>
      <c r="C2254" s="232"/>
      <c r="D2254" s="232"/>
      <c r="E2254" s="232"/>
      <c r="F2254" s="232"/>
      <c r="G2254" s="232"/>
      <c r="H2254" s="232"/>
      <c r="I2254" s="232"/>
      <c r="J2254" s="234" t="str">
        <f t="shared" si="71"/>
        <v>-</v>
      </c>
      <c r="K2254" s="233"/>
      <c r="L2254" s="233"/>
      <c r="M2254" s="304"/>
      <c r="N2254" s="232">
        <v>1</v>
      </c>
    </row>
    <row r="2255" spans="1:14" x14ac:dyDescent="0.2">
      <c r="A2255" s="230" t="str">
        <f t="shared" si="70"/>
        <v>-</v>
      </c>
      <c r="B2255" s="231"/>
      <c r="C2255" s="232"/>
      <c r="D2255" s="232"/>
      <c r="E2255" s="232"/>
      <c r="F2255" s="232"/>
      <c r="G2255" s="232"/>
      <c r="H2255" s="232"/>
      <c r="I2255" s="232"/>
      <c r="J2255" s="234" t="str">
        <f t="shared" si="71"/>
        <v>-</v>
      </c>
      <c r="K2255" s="233"/>
      <c r="L2255" s="233"/>
      <c r="M2255" s="304"/>
      <c r="N2255" s="232">
        <v>1</v>
      </c>
    </row>
    <row r="2256" spans="1:14" x14ac:dyDescent="0.2">
      <c r="A2256" s="230" t="str">
        <f t="shared" si="70"/>
        <v>-</v>
      </c>
      <c r="B2256" s="231"/>
      <c r="C2256" s="232"/>
      <c r="D2256" s="232"/>
      <c r="E2256" s="232"/>
      <c r="F2256" s="232"/>
      <c r="G2256" s="232"/>
      <c r="H2256" s="232"/>
      <c r="I2256" s="232"/>
      <c r="J2256" s="234" t="str">
        <f t="shared" si="71"/>
        <v>-</v>
      </c>
      <c r="K2256" s="233"/>
      <c r="L2256" s="233"/>
      <c r="M2256" s="304"/>
      <c r="N2256" s="232">
        <v>1</v>
      </c>
    </row>
    <row r="2257" spans="1:14" x14ac:dyDescent="0.2">
      <c r="A2257" s="230" t="str">
        <f t="shared" si="70"/>
        <v>-</v>
      </c>
      <c r="B2257" s="231"/>
      <c r="C2257" s="232"/>
      <c r="D2257" s="232"/>
      <c r="E2257" s="232"/>
      <c r="F2257" s="232"/>
      <c r="G2257" s="232"/>
      <c r="H2257" s="232"/>
      <c r="I2257" s="232"/>
      <c r="J2257" s="234" t="str">
        <f t="shared" si="71"/>
        <v>-</v>
      </c>
      <c r="K2257" s="233"/>
      <c r="L2257" s="233"/>
      <c r="M2257" s="304"/>
      <c r="N2257" s="232">
        <v>1</v>
      </c>
    </row>
    <row r="2258" spans="1:14" x14ac:dyDescent="0.2">
      <c r="A2258" s="230" t="str">
        <f t="shared" si="70"/>
        <v>-</v>
      </c>
      <c r="B2258" s="231"/>
      <c r="C2258" s="232"/>
      <c r="D2258" s="232"/>
      <c r="E2258" s="232"/>
      <c r="F2258" s="232"/>
      <c r="G2258" s="232"/>
      <c r="H2258" s="232"/>
      <c r="I2258" s="232"/>
      <c r="J2258" s="234" t="str">
        <f t="shared" si="71"/>
        <v>-</v>
      </c>
      <c r="K2258" s="233"/>
      <c r="L2258" s="233"/>
      <c r="M2258" s="304"/>
      <c r="N2258" s="232">
        <v>1</v>
      </c>
    </row>
    <row r="2259" spans="1:14" x14ac:dyDescent="0.2">
      <c r="A2259" s="230" t="str">
        <f t="shared" si="70"/>
        <v>-</v>
      </c>
      <c r="B2259" s="231"/>
      <c r="C2259" s="232"/>
      <c r="D2259" s="232"/>
      <c r="E2259" s="232"/>
      <c r="F2259" s="232"/>
      <c r="G2259" s="232"/>
      <c r="H2259" s="232"/>
      <c r="I2259" s="232"/>
      <c r="J2259" s="234" t="str">
        <f t="shared" si="71"/>
        <v>-</v>
      </c>
      <c r="K2259" s="233"/>
      <c r="L2259" s="233"/>
      <c r="M2259" s="304"/>
      <c r="N2259" s="232">
        <v>1</v>
      </c>
    </row>
    <row r="2260" spans="1:14" x14ac:dyDescent="0.2">
      <c r="A2260" s="230" t="str">
        <f t="shared" si="70"/>
        <v>-</v>
      </c>
      <c r="B2260" s="231"/>
      <c r="C2260" s="232"/>
      <c r="D2260" s="232"/>
      <c r="E2260" s="232"/>
      <c r="F2260" s="232"/>
      <c r="G2260" s="232"/>
      <c r="H2260" s="232"/>
      <c r="I2260" s="232"/>
      <c r="J2260" s="234" t="str">
        <f t="shared" si="71"/>
        <v>-</v>
      </c>
      <c r="K2260" s="233"/>
      <c r="L2260" s="233"/>
      <c r="M2260" s="304"/>
      <c r="N2260" s="232">
        <v>1</v>
      </c>
    </row>
    <row r="2261" spans="1:14" x14ac:dyDescent="0.2">
      <c r="A2261" s="230" t="str">
        <f t="shared" si="70"/>
        <v>-</v>
      </c>
      <c r="B2261" s="231"/>
      <c r="C2261" s="232"/>
      <c r="D2261" s="232"/>
      <c r="E2261" s="232"/>
      <c r="F2261" s="232"/>
      <c r="G2261" s="232"/>
      <c r="H2261" s="232"/>
      <c r="I2261" s="232"/>
      <c r="J2261" s="234" t="str">
        <f t="shared" si="71"/>
        <v>-</v>
      </c>
      <c r="K2261" s="233"/>
      <c r="L2261" s="233"/>
      <c r="M2261" s="304"/>
      <c r="N2261" s="232">
        <v>1</v>
      </c>
    </row>
    <row r="2262" spans="1:14" x14ac:dyDescent="0.2">
      <c r="A2262" s="230" t="str">
        <f t="shared" si="70"/>
        <v>-</v>
      </c>
      <c r="B2262" s="231"/>
      <c r="C2262" s="232"/>
      <c r="D2262" s="232"/>
      <c r="E2262" s="232"/>
      <c r="F2262" s="232"/>
      <c r="G2262" s="232"/>
      <c r="H2262" s="232"/>
      <c r="I2262" s="232"/>
      <c r="J2262" s="234" t="str">
        <f t="shared" si="71"/>
        <v>-</v>
      </c>
      <c r="K2262" s="233"/>
      <c r="L2262" s="233"/>
      <c r="M2262" s="304"/>
      <c r="N2262" s="232">
        <v>1</v>
      </c>
    </row>
    <row r="2263" spans="1:14" x14ac:dyDescent="0.2">
      <c r="A2263" s="230" t="str">
        <f t="shared" si="70"/>
        <v>-</v>
      </c>
      <c r="B2263" s="231"/>
      <c r="C2263" s="232"/>
      <c r="D2263" s="232"/>
      <c r="E2263" s="232"/>
      <c r="F2263" s="232"/>
      <c r="G2263" s="232"/>
      <c r="H2263" s="232"/>
      <c r="I2263" s="232"/>
      <c r="J2263" s="234" t="str">
        <f t="shared" si="71"/>
        <v>-</v>
      </c>
      <c r="K2263" s="233"/>
      <c r="L2263" s="233"/>
      <c r="M2263" s="304"/>
      <c r="N2263" s="232">
        <v>1</v>
      </c>
    </row>
    <row r="2264" spans="1:14" x14ac:dyDescent="0.2">
      <c r="A2264" s="230" t="str">
        <f t="shared" si="70"/>
        <v>-</v>
      </c>
      <c r="B2264" s="231"/>
      <c r="C2264" s="232"/>
      <c r="D2264" s="232"/>
      <c r="E2264" s="232"/>
      <c r="F2264" s="232"/>
      <c r="G2264" s="232"/>
      <c r="H2264" s="232"/>
      <c r="I2264" s="232"/>
      <c r="J2264" s="234" t="str">
        <f t="shared" si="71"/>
        <v>-</v>
      </c>
      <c r="K2264" s="233"/>
      <c r="L2264" s="233"/>
      <c r="M2264" s="304"/>
      <c r="N2264" s="232">
        <v>1</v>
      </c>
    </row>
    <row r="2265" spans="1:14" x14ac:dyDescent="0.2">
      <c r="A2265" s="230" t="str">
        <f t="shared" si="70"/>
        <v>-</v>
      </c>
      <c r="B2265" s="231"/>
      <c r="C2265" s="232"/>
      <c r="D2265" s="232"/>
      <c r="E2265" s="232"/>
      <c r="F2265" s="232"/>
      <c r="G2265" s="232"/>
      <c r="H2265" s="232"/>
      <c r="I2265" s="232"/>
      <c r="J2265" s="234" t="str">
        <f t="shared" si="71"/>
        <v>-</v>
      </c>
      <c r="K2265" s="233"/>
      <c r="L2265" s="233"/>
      <c r="M2265" s="304"/>
      <c r="N2265" s="232">
        <v>1</v>
      </c>
    </row>
    <row r="2266" spans="1:14" x14ac:dyDescent="0.2">
      <c r="A2266" s="230" t="str">
        <f t="shared" si="70"/>
        <v>-</v>
      </c>
      <c r="B2266" s="231"/>
      <c r="C2266" s="232"/>
      <c r="D2266" s="232"/>
      <c r="E2266" s="232"/>
      <c r="F2266" s="232"/>
      <c r="G2266" s="232"/>
      <c r="H2266" s="232"/>
      <c r="I2266" s="232"/>
      <c r="J2266" s="234" t="str">
        <f t="shared" si="71"/>
        <v>-</v>
      </c>
      <c r="K2266" s="233"/>
      <c r="L2266" s="233"/>
      <c r="M2266" s="304"/>
      <c r="N2266" s="232">
        <v>1</v>
      </c>
    </row>
    <row r="2267" spans="1:14" x14ac:dyDescent="0.2">
      <c r="A2267" s="230" t="str">
        <f t="shared" si="70"/>
        <v>-</v>
      </c>
      <c r="B2267" s="231"/>
      <c r="C2267" s="232"/>
      <c r="D2267" s="232"/>
      <c r="E2267" s="232"/>
      <c r="F2267" s="232"/>
      <c r="G2267" s="232"/>
      <c r="H2267" s="232"/>
      <c r="I2267" s="232"/>
      <c r="J2267" s="234" t="str">
        <f t="shared" si="71"/>
        <v>-</v>
      </c>
      <c r="K2267" s="233"/>
      <c r="L2267" s="233"/>
      <c r="M2267" s="304"/>
      <c r="N2267" s="232">
        <v>1</v>
      </c>
    </row>
    <row r="2268" spans="1:14" x14ac:dyDescent="0.2">
      <c r="A2268" s="230" t="str">
        <f t="shared" si="70"/>
        <v>-</v>
      </c>
      <c r="B2268" s="231"/>
      <c r="C2268" s="232"/>
      <c r="D2268" s="232"/>
      <c r="E2268" s="232"/>
      <c r="F2268" s="232"/>
      <c r="G2268" s="232"/>
      <c r="H2268" s="232"/>
      <c r="I2268" s="232"/>
      <c r="J2268" s="234" t="str">
        <f t="shared" si="71"/>
        <v>-</v>
      </c>
      <c r="K2268" s="233"/>
      <c r="L2268" s="233"/>
      <c r="M2268" s="304"/>
      <c r="N2268" s="232">
        <v>1</v>
      </c>
    </row>
    <row r="2269" spans="1:14" x14ac:dyDescent="0.2">
      <c r="A2269" s="230" t="str">
        <f t="shared" si="70"/>
        <v>-</v>
      </c>
      <c r="B2269" s="231"/>
      <c r="C2269" s="232"/>
      <c r="D2269" s="232"/>
      <c r="E2269" s="232"/>
      <c r="F2269" s="232"/>
      <c r="G2269" s="232"/>
      <c r="H2269" s="232"/>
      <c r="I2269" s="232"/>
      <c r="J2269" s="234" t="str">
        <f t="shared" si="71"/>
        <v>-</v>
      </c>
      <c r="K2269" s="233"/>
      <c r="L2269" s="233"/>
      <c r="M2269" s="304"/>
      <c r="N2269" s="232">
        <v>1</v>
      </c>
    </row>
    <row r="2270" spans="1:14" x14ac:dyDescent="0.2">
      <c r="A2270" s="230" t="str">
        <f t="shared" si="70"/>
        <v>-</v>
      </c>
      <c r="B2270" s="231"/>
      <c r="C2270" s="232"/>
      <c r="D2270" s="232"/>
      <c r="E2270" s="232"/>
      <c r="F2270" s="232"/>
      <c r="G2270" s="232"/>
      <c r="H2270" s="232"/>
      <c r="I2270" s="232"/>
      <c r="J2270" s="234" t="str">
        <f t="shared" si="71"/>
        <v>-</v>
      </c>
      <c r="K2270" s="233"/>
      <c r="L2270" s="233"/>
      <c r="M2270" s="304"/>
      <c r="N2270" s="232">
        <v>1</v>
      </c>
    </row>
    <row r="2271" spans="1:14" x14ac:dyDescent="0.2">
      <c r="A2271" s="230" t="str">
        <f t="shared" si="70"/>
        <v>-</v>
      </c>
      <c r="B2271" s="231"/>
      <c r="C2271" s="232"/>
      <c r="D2271" s="232"/>
      <c r="E2271" s="232"/>
      <c r="F2271" s="232"/>
      <c r="G2271" s="232"/>
      <c r="H2271" s="232"/>
      <c r="I2271" s="232"/>
      <c r="J2271" s="234" t="str">
        <f t="shared" si="71"/>
        <v>-</v>
      </c>
      <c r="K2271" s="233"/>
      <c r="L2271" s="233"/>
      <c r="M2271" s="304"/>
      <c r="N2271" s="232">
        <v>1</v>
      </c>
    </row>
    <row r="2272" spans="1:14" x14ac:dyDescent="0.2">
      <c r="A2272" s="230" t="str">
        <f t="shared" si="70"/>
        <v>-</v>
      </c>
      <c r="B2272" s="231"/>
      <c r="C2272" s="232"/>
      <c r="D2272" s="232"/>
      <c r="E2272" s="232"/>
      <c r="F2272" s="232"/>
      <c r="G2272" s="232"/>
      <c r="H2272" s="232"/>
      <c r="I2272" s="232"/>
      <c r="J2272" s="234" t="str">
        <f t="shared" si="71"/>
        <v>-</v>
      </c>
      <c r="K2272" s="233"/>
      <c r="L2272" s="233"/>
      <c r="M2272" s="304"/>
      <c r="N2272" s="232">
        <v>1</v>
      </c>
    </row>
    <row r="2273" spans="1:14" x14ac:dyDescent="0.2">
      <c r="A2273" s="230" t="str">
        <f t="shared" si="70"/>
        <v>-</v>
      </c>
      <c r="B2273" s="231"/>
      <c r="C2273" s="232"/>
      <c r="D2273" s="232"/>
      <c r="E2273" s="232"/>
      <c r="F2273" s="232"/>
      <c r="G2273" s="232"/>
      <c r="H2273" s="232"/>
      <c r="I2273" s="232"/>
      <c r="J2273" s="234" t="str">
        <f t="shared" si="71"/>
        <v>-</v>
      </c>
      <c r="K2273" s="233"/>
      <c r="L2273" s="233"/>
      <c r="M2273" s="304"/>
      <c r="N2273" s="232">
        <v>1</v>
      </c>
    </row>
    <row r="2274" spans="1:14" x14ac:dyDescent="0.2">
      <c r="A2274" s="230" t="str">
        <f t="shared" si="70"/>
        <v>-</v>
      </c>
      <c r="B2274" s="231"/>
      <c r="C2274" s="232"/>
      <c r="D2274" s="232"/>
      <c r="E2274" s="232"/>
      <c r="F2274" s="232"/>
      <c r="G2274" s="232"/>
      <c r="H2274" s="232"/>
      <c r="I2274" s="232"/>
      <c r="J2274" s="234" t="str">
        <f t="shared" si="71"/>
        <v>-</v>
      </c>
      <c r="K2274" s="233"/>
      <c r="L2274" s="233"/>
      <c r="M2274" s="304"/>
      <c r="N2274" s="232">
        <v>1</v>
      </c>
    </row>
    <row r="2275" spans="1:14" x14ac:dyDescent="0.2">
      <c r="A2275" s="230" t="str">
        <f t="shared" si="70"/>
        <v>-</v>
      </c>
      <c r="B2275" s="231"/>
      <c r="C2275" s="232"/>
      <c r="D2275" s="232"/>
      <c r="E2275" s="232"/>
      <c r="F2275" s="232"/>
      <c r="G2275" s="232"/>
      <c r="H2275" s="232"/>
      <c r="I2275" s="232"/>
      <c r="J2275" s="234" t="str">
        <f t="shared" si="71"/>
        <v>-</v>
      </c>
      <c r="K2275" s="233"/>
      <c r="L2275" s="233"/>
      <c r="M2275" s="304"/>
      <c r="N2275" s="232">
        <v>1</v>
      </c>
    </row>
    <row r="2276" spans="1:14" x14ac:dyDescent="0.2">
      <c r="A2276" s="230" t="str">
        <f t="shared" si="70"/>
        <v>-</v>
      </c>
      <c r="B2276" s="231"/>
      <c r="C2276" s="232"/>
      <c r="D2276" s="232"/>
      <c r="E2276" s="232"/>
      <c r="F2276" s="232"/>
      <c r="G2276" s="232"/>
      <c r="H2276" s="232"/>
      <c r="I2276" s="232"/>
      <c r="J2276" s="234" t="str">
        <f t="shared" si="71"/>
        <v>-</v>
      </c>
      <c r="K2276" s="233"/>
      <c r="L2276" s="233"/>
      <c r="M2276" s="304"/>
      <c r="N2276" s="232">
        <v>1</v>
      </c>
    </row>
    <row r="2277" spans="1:14" x14ac:dyDescent="0.2">
      <c r="A2277" s="230" t="str">
        <f t="shared" si="70"/>
        <v>-</v>
      </c>
      <c r="B2277" s="231"/>
      <c r="C2277" s="232"/>
      <c r="D2277" s="232"/>
      <c r="E2277" s="232"/>
      <c r="F2277" s="232"/>
      <c r="G2277" s="232"/>
      <c r="H2277" s="232"/>
      <c r="I2277" s="232"/>
      <c r="J2277" s="234" t="str">
        <f t="shared" si="71"/>
        <v>-</v>
      </c>
      <c r="K2277" s="233"/>
      <c r="L2277" s="233"/>
      <c r="M2277" s="304"/>
      <c r="N2277" s="232">
        <v>1</v>
      </c>
    </row>
    <row r="2278" spans="1:14" x14ac:dyDescent="0.2">
      <c r="A2278" s="230" t="str">
        <f t="shared" si="70"/>
        <v>-</v>
      </c>
      <c r="B2278" s="231"/>
      <c r="C2278" s="232"/>
      <c r="D2278" s="232"/>
      <c r="E2278" s="232"/>
      <c r="F2278" s="232"/>
      <c r="G2278" s="232"/>
      <c r="H2278" s="232"/>
      <c r="I2278" s="232"/>
      <c r="J2278" s="234" t="str">
        <f t="shared" si="71"/>
        <v>-</v>
      </c>
      <c r="K2278" s="233"/>
      <c r="L2278" s="233"/>
      <c r="M2278" s="304"/>
      <c r="N2278" s="232">
        <v>1</v>
      </c>
    </row>
    <row r="2279" spans="1:14" x14ac:dyDescent="0.2">
      <c r="A2279" s="230" t="str">
        <f t="shared" si="70"/>
        <v>-</v>
      </c>
      <c r="B2279" s="231"/>
      <c r="C2279" s="232"/>
      <c r="D2279" s="232"/>
      <c r="E2279" s="232"/>
      <c r="F2279" s="232"/>
      <c r="G2279" s="232"/>
      <c r="H2279" s="232"/>
      <c r="I2279" s="232"/>
      <c r="J2279" s="234" t="str">
        <f t="shared" si="71"/>
        <v>-</v>
      </c>
      <c r="K2279" s="233"/>
      <c r="L2279" s="233"/>
      <c r="M2279" s="304"/>
      <c r="N2279" s="232">
        <v>1</v>
      </c>
    </row>
    <row r="2280" spans="1:14" x14ac:dyDescent="0.2">
      <c r="A2280" s="230" t="str">
        <f t="shared" si="70"/>
        <v>-</v>
      </c>
      <c r="B2280" s="231"/>
      <c r="C2280" s="232"/>
      <c r="D2280" s="232"/>
      <c r="E2280" s="232"/>
      <c r="F2280" s="232"/>
      <c r="G2280" s="232"/>
      <c r="H2280" s="232"/>
      <c r="I2280" s="232"/>
      <c r="J2280" s="234" t="str">
        <f t="shared" si="71"/>
        <v>-</v>
      </c>
      <c r="K2280" s="233"/>
      <c r="L2280" s="233"/>
      <c r="M2280" s="304"/>
      <c r="N2280" s="232">
        <v>1</v>
      </c>
    </row>
    <row r="2281" spans="1:14" x14ac:dyDescent="0.2">
      <c r="A2281" s="230" t="str">
        <f t="shared" si="70"/>
        <v>-</v>
      </c>
      <c r="B2281" s="231"/>
      <c r="C2281" s="232"/>
      <c r="D2281" s="232"/>
      <c r="E2281" s="232"/>
      <c r="F2281" s="232"/>
      <c r="G2281" s="232"/>
      <c r="H2281" s="232"/>
      <c r="I2281" s="232"/>
      <c r="J2281" s="234" t="str">
        <f t="shared" si="71"/>
        <v>-</v>
      </c>
      <c r="K2281" s="233"/>
      <c r="L2281" s="233"/>
      <c r="M2281" s="304"/>
      <c r="N2281" s="232">
        <v>1</v>
      </c>
    </row>
    <row r="2282" spans="1:14" x14ac:dyDescent="0.2">
      <c r="A2282" s="230" t="str">
        <f t="shared" si="70"/>
        <v>-</v>
      </c>
      <c r="B2282" s="231"/>
      <c r="C2282" s="232"/>
      <c r="D2282" s="232"/>
      <c r="E2282" s="232"/>
      <c r="F2282" s="232"/>
      <c r="G2282" s="232"/>
      <c r="H2282" s="232"/>
      <c r="I2282" s="232"/>
      <c r="J2282" s="234" t="str">
        <f t="shared" si="71"/>
        <v>-</v>
      </c>
      <c r="K2282" s="233"/>
      <c r="L2282" s="233"/>
      <c r="M2282" s="304"/>
      <c r="N2282" s="232">
        <v>1</v>
      </c>
    </row>
    <row r="2283" spans="1:14" x14ac:dyDescent="0.2">
      <c r="A2283" s="230" t="str">
        <f t="shared" si="70"/>
        <v>-</v>
      </c>
      <c r="B2283" s="231"/>
      <c r="C2283" s="232"/>
      <c r="D2283" s="232"/>
      <c r="E2283" s="232"/>
      <c r="F2283" s="232"/>
      <c r="G2283" s="232"/>
      <c r="H2283" s="232"/>
      <c r="I2283" s="232"/>
      <c r="J2283" s="234" t="str">
        <f t="shared" si="71"/>
        <v>-</v>
      </c>
      <c r="K2283" s="233"/>
      <c r="L2283" s="233"/>
      <c r="M2283" s="304"/>
      <c r="N2283" s="232">
        <v>1</v>
      </c>
    </row>
    <row r="2284" spans="1:14" x14ac:dyDescent="0.2">
      <c r="A2284" s="230" t="str">
        <f t="shared" si="70"/>
        <v>-</v>
      </c>
      <c r="B2284" s="231"/>
      <c r="C2284" s="232"/>
      <c r="D2284" s="232"/>
      <c r="E2284" s="232"/>
      <c r="F2284" s="232"/>
      <c r="G2284" s="232"/>
      <c r="H2284" s="232"/>
      <c r="I2284" s="232"/>
      <c r="J2284" s="234" t="str">
        <f t="shared" si="71"/>
        <v>-</v>
      </c>
      <c r="K2284" s="233"/>
      <c r="L2284" s="233"/>
      <c r="M2284" s="304"/>
      <c r="N2284" s="232">
        <v>1</v>
      </c>
    </row>
    <row r="2285" spans="1:14" x14ac:dyDescent="0.2">
      <c r="A2285" s="230" t="str">
        <f t="shared" si="70"/>
        <v>-</v>
      </c>
      <c r="B2285" s="231"/>
      <c r="C2285" s="232"/>
      <c r="D2285" s="232"/>
      <c r="E2285" s="232"/>
      <c r="F2285" s="232"/>
      <c r="G2285" s="232"/>
      <c r="H2285" s="232"/>
      <c r="I2285" s="232"/>
      <c r="J2285" s="234" t="str">
        <f t="shared" si="71"/>
        <v>-</v>
      </c>
      <c r="K2285" s="233"/>
      <c r="L2285" s="233"/>
      <c r="M2285" s="304"/>
      <c r="N2285" s="232">
        <v>1</v>
      </c>
    </row>
    <row r="2286" spans="1:14" x14ac:dyDescent="0.2">
      <c r="A2286" s="230" t="str">
        <f t="shared" si="70"/>
        <v>-</v>
      </c>
      <c r="B2286" s="231"/>
      <c r="C2286" s="232"/>
      <c r="D2286" s="232"/>
      <c r="E2286" s="232"/>
      <c r="F2286" s="232"/>
      <c r="G2286" s="232"/>
      <c r="H2286" s="232"/>
      <c r="I2286" s="232"/>
      <c r="J2286" s="234" t="str">
        <f t="shared" si="71"/>
        <v>-</v>
      </c>
      <c r="K2286" s="233"/>
      <c r="L2286" s="233"/>
      <c r="M2286" s="304"/>
      <c r="N2286" s="232">
        <v>1</v>
      </c>
    </row>
    <row r="2287" spans="1:14" x14ac:dyDescent="0.2">
      <c r="A2287" s="230" t="str">
        <f t="shared" si="70"/>
        <v>-</v>
      </c>
      <c r="B2287" s="231"/>
      <c r="C2287" s="232"/>
      <c r="D2287" s="232"/>
      <c r="E2287" s="232"/>
      <c r="F2287" s="232"/>
      <c r="G2287" s="232"/>
      <c r="H2287" s="232"/>
      <c r="I2287" s="232"/>
      <c r="J2287" s="234" t="str">
        <f t="shared" si="71"/>
        <v>-</v>
      </c>
      <c r="K2287" s="233"/>
      <c r="L2287" s="233"/>
      <c r="M2287" s="304"/>
      <c r="N2287" s="232">
        <v>1</v>
      </c>
    </row>
    <row r="2288" spans="1:14" x14ac:dyDescent="0.2">
      <c r="A2288" s="230" t="str">
        <f t="shared" si="70"/>
        <v>-</v>
      </c>
      <c r="B2288" s="231"/>
      <c r="C2288" s="232"/>
      <c r="D2288" s="232"/>
      <c r="E2288" s="232"/>
      <c r="F2288" s="232"/>
      <c r="G2288" s="232"/>
      <c r="H2288" s="232"/>
      <c r="I2288" s="232"/>
      <c r="J2288" s="234" t="str">
        <f t="shared" si="71"/>
        <v>-</v>
      </c>
      <c r="K2288" s="233"/>
      <c r="L2288" s="233"/>
      <c r="M2288" s="304"/>
      <c r="N2288" s="232">
        <v>1</v>
      </c>
    </row>
    <row r="2289" spans="1:14" x14ac:dyDescent="0.2">
      <c r="A2289" s="230" t="str">
        <f t="shared" si="70"/>
        <v>-</v>
      </c>
      <c r="B2289" s="231"/>
      <c r="C2289" s="232"/>
      <c r="D2289" s="232"/>
      <c r="E2289" s="232"/>
      <c r="F2289" s="232"/>
      <c r="G2289" s="232"/>
      <c r="H2289" s="232"/>
      <c r="I2289" s="232"/>
      <c r="J2289" s="234" t="str">
        <f t="shared" si="71"/>
        <v>-</v>
      </c>
      <c r="K2289" s="233"/>
      <c r="L2289" s="233"/>
      <c r="M2289" s="304"/>
      <c r="N2289" s="232">
        <v>1</v>
      </c>
    </row>
    <row r="2290" spans="1:14" x14ac:dyDescent="0.2">
      <c r="A2290" s="230" t="str">
        <f t="shared" si="70"/>
        <v>-</v>
      </c>
      <c r="B2290" s="231"/>
      <c r="C2290" s="232"/>
      <c r="D2290" s="232"/>
      <c r="E2290" s="232"/>
      <c r="F2290" s="232"/>
      <c r="G2290" s="232"/>
      <c r="H2290" s="232"/>
      <c r="I2290" s="232"/>
      <c r="J2290" s="234" t="str">
        <f t="shared" si="71"/>
        <v>-</v>
      </c>
      <c r="K2290" s="233"/>
      <c r="L2290" s="233"/>
      <c r="M2290" s="304"/>
      <c r="N2290" s="232">
        <v>1</v>
      </c>
    </row>
    <row r="2291" spans="1:14" x14ac:dyDescent="0.2">
      <c r="A2291" s="230" t="str">
        <f t="shared" si="70"/>
        <v>-</v>
      </c>
      <c r="B2291" s="231"/>
      <c r="C2291" s="232"/>
      <c r="D2291" s="232"/>
      <c r="E2291" s="232"/>
      <c r="F2291" s="232"/>
      <c r="G2291" s="232"/>
      <c r="H2291" s="232"/>
      <c r="I2291" s="232"/>
      <c r="J2291" s="234" t="str">
        <f t="shared" si="71"/>
        <v>-</v>
      </c>
      <c r="K2291" s="233"/>
      <c r="L2291" s="233"/>
      <c r="M2291" s="304"/>
      <c r="N2291" s="232">
        <v>1</v>
      </c>
    </row>
    <row r="2292" spans="1:14" x14ac:dyDescent="0.2">
      <c r="A2292" s="230" t="str">
        <f t="shared" si="70"/>
        <v>-</v>
      </c>
      <c r="B2292" s="231"/>
      <c r="C2292" s="232"/>
      <c r="D2292" s="232"/>
      <c r="E2292" s="232"/>
      <c r="F2292" s="232"/>
      <c r="G2292" s="232"/>
      <c r="H2292" s="232"/>
      <c r="I2292" s="232"/>
      <c r="J2292" s="234" t="str">
        <f t="shared" si="71"/>
        <v>-</v>
      </c>
      <c r="K2292" s="233"/>
      <c r="L2292" s="233"/>
      <c r="M2292" s="304"/>
      <c r="N2292" s="232">
        <v>1</v>
      </c>
    </row>
    <row r="2293" spans="1:14" x14ac:dyDescent="0.2">
      <c r="A2293" s="230" t="str">
        <f t="shared" si="70"/>
        <v>-</v>
      </c>
      <c r="B2293" s="231"/>
      <c r="C2293" s="232"/>
      <c r="D2293" s="232"/>
      <c r="E2293" s="232"/>
      <c r="F2293" s="232"/>
      <c r="G2293" s="232"/>
      <c r="H2293" s="232"/>
      <c r="I2293" s="232"/>
      <c r="J2293" s="234" t="str">
        <f t="shared" si="71"/>
        <v>-</v>
      </c>
      <c r="K2293" s="233"/>
      <c r="L2293" s="233"/>
      <c r="M2293" s="304"/>
      <c r="N2293" s="232">
        <v>1</v>
      </c>
    </row>
    <row r="2294" spans="1:14" x14ac:dyDescent="0.2">
      <c r="A2294" s="230" t="str">
        <f t="shared" si="70"/>
        <v>-</v>
      </c>
      <c r="B2294" s="231"/>
      <c r="C2294" s="232"/>
      <c r="D2294" s="232"/>
      <c r="E2294" s="232"/>
      <c r="F2294" s="232"/>
      <c r="G2294" s="232"/>
      <c r="H2294" s="232"/>
      <c r="I2294" s="232"/>
      <c r="J2294" s="234" t="str">
        <f t="shared" si="71"/>
        <v>-</v>
      </c>
      <c r="K2294" s="233"/>
      <c r="L2294" s="233"/>
      <c r="M2294" s="304"/>
      <c r="N2294" s="232">
        <v>1</v>
      </c>
    </row>
    <row r="2295" spans="1:14" x14ac:dyDescent="0.2">
      <c r="A2295" s="230" t="str">
        <f t="shared" si="70"/>
        <v>-</v>
      </c>
      <c r="B2295" s="231"/>
      <c r="C2295" s="232"/>
      <c r="D2295" s="232"/>
      <c r="E2295" s="232"/>
      <c r="F2295" s="232"/>
      <c r="G2295" s="232"/>
      <c r="H2295" s="232"/>
      <c r="I2295" s="232"/>
      <c r="J2295" s="234" t="str">
        <f t="shared" si="71"/>
        <v>-</v>
      </c>
      <c r="K2295" s="233"/>
      <c r="L2295" s="233"/>
      <c r="M2295" s="304"/>
      <c r="N2295" s="232">
        <v>1</v>
      </c>
    </row>
    <row r="2296" spans="1:14" x14ac:dyDescent="0.2">
      <c r="A2296" s="230" t="str">
        <f t="shared" si="70"/>
        <v>-</v>
      </c>
      <c r="B2296" s="231"/>
      <c r="C2296" s="232"/>
      <c r="D2296" s="232"/>
      <c r="E2296" s="232"/>
      <c r="F2296" s="232"/>
      <c r="G2296" s="232"/>
      <c r="H2296" s="232"/>
      <c r="I2296" s="232"/>
      <c r="J2296" s="234" t="str">
        <f t="shared" si="71"/>
        <v>-</v>
      </c>
      <c r="K2296" s="233"/>
      <c r="L2296" s="233"/>
      <c r="M2296" s="304"/>
      <c r="N2296" s="232">
        <v>1</v>
      </c>
    </row>
    <row r="2297" spans="1:14" x14ac:dyDescent="0.2">
      <c r="A2297" s="230" t="str">
        <f t="shared" si="70"/>
        <v>-</v>
      </c>
      <c r="B2297" s="231"/>
      <c r="C2297" s="232"/>
      <c r="D2297" s="232"/>
      <c r="E2297" s="232"/>
      <c r="F2297" s="232"/>
      <c r="G2297" s="232"/>
      <c r="H2297" s="232"/>
      <c r="I2297" s="232"/>
      <c r="J2297" s="234" t="str">
        <f t="shared" si="71"/>
        <v>-</v>
      </c>
      <c r="K2297" s="233"/>
      <c r="L2297" s="233"/>
      <c r="M2297" s="304"/>
      <c r="N2297" s="232">
        <v>1</v>
      </c>
    </row>
    <row r="2298" spans="1:14" x14ac:dyDescent="0.2">
      <c r="A2298" s="230" t="str">
        <f t="shared" si="70"/>
        <v>-</v>
      </c>
      <c r="B2298" s="231"/>
      <c r="C2298" s="232"/>
      <c r="D2298" s="232"/>
      <c r="E2298" s="232"/>
      <c r="F2298" s="232"/>
      <c r="G2298" s="232"/>
      <c r="H2298" s="232"/>
      <c r="I2298" s="232"/>
      <c r="J2298" s="234" t="str">
        <f t="shared" si="71"/>
        <v>-</v>
      </c>
      <c r="K2298" s="233"/>
      <c r="L2298" s="233"/>
      <c r="M2298" s="304"/>
      <c r="N2298" s="232">
        <v>1</v>
      </c>
    </row>
    <row r="2299" spans="1:14" x14ac:dyDescent="0.2">
      <c r="A2299" s="230" t="str">
        <f t="shared" si="70"/>
        <v>-</v>
      </c>
      <c r="B2299" s="231"/>
      <c r="C2299" s="232"/>
      <c r="D2299" s="232"/>
      <c r="E2299" s="232"/>
      <c r="F2299" s="232"/>
      <c r="G2299" s="232"/>
      <c r="H2299" s="232"/>
      <c r="I2299" s="232"/>
      <c r="J2299" s="234" t="str">
        <f t="shared" si="71"/>
        <v>-</v>
      </c>
      <c r="K2299" s="233"/>
      <c r="L2299" s="233"/>
      <c r="M2299" s="304"/>
      <c r="N2299" s="232">
        <v>1</v>
      </c>
    </row>
    <row r="2300" spans="1:14" x14ac:dyDescent="0.2">
      <c r="A2300" s="230" t="str">
        <f t="shared" si="70"/>
        <v>-</v>
      </c>
      <c r="B2300" s="231"/>
      <c r="C2300" s="232"/>
      <c r="D2300" s="232"/>
      <c r="E2300" s="232"/>
      <c r="F2300" s="232"/>
      <c r="G2300" s="232"/>
      <c r="H2300" s="232"/>
      <c r="I2300" s="232"/>
      <c r="J2300" s="234" t="str">
        <f t="shared" si="71"/>
        <v>-</v>
      </c>
      <c r="K2300" s="233"/>
      <c r="L2300" s="233"/>
      <c r="M2300" s="304"/>
      <c r="N2300" s="232">
        <v>1</v>
      </c>
    </row>
    <row r="2301" spans="1:14" x14ac:dyDescent="0.2">
      <c r="A2301" s="230" t="str">
        <f t="shared" si="70"/>
        <v>-</v>
      </c>
      <c r="B2301" s="231"/>
      <c r="C2301" s="232"/>
      <c r="D2301" s="232"/>
      <c r="E2301" s="232"/>
      <c r="F2301" s="232"/>
      <c r="G2301" s="232"/>
      <c r="H2301" s="232"/>
      <c r="I2301" s="232"/>
      <c r="J2301" s="234" t="str">
        <f t="shared" si="71"/>
        <v>-</v>
      </c>
      <c r="K2301" s="233"/>
      <c r="L2301" s="233"/>
      <c r="M2301" s="304"/>
      <c r="N2301" s="232">
        <v>1</v>
      </c>
    </row>
    <row r="2302" spans="1:14" x14ac:dyDescent="0.2">
      <c r="A2302" s="230" t="str">
        <f t="shared" si="70"/>
        <v>-</v>
      </c>
      <c r="B2302" s="231"/>
      <c r="C2302" s="232"/>
      <c r="D2302" s="232"/>
      <c r="E2302" s="232"/>
      <c r="F2302" s="232"/>
      <c r="G2302" s="232"/>
      <c r="H2302" s="232"/>
      <c r="I2302" s="232"/>
      <c r="J2302" s="234" t="str">
        <f t="shared" si="71"/>
        <v>-</v>
      </c>
      <c r="K2302" s="233"/>
      <c r="L2302" s="233"/>
      <c r="M2302" s="304"/>
      <c r="N2302" s="232">
        <v>1</v>
      </c>
    </row>
    <row r="2303" spans="1:14" x14ac:dyDescent="0.2">
      <c r="A2303" s="230" t="str">
        <f t="shared" si="70"/>
        <v>-</v>
      </c>
      <c r="B2303" s="231"/>
      <c r="C2303" s="232"/>
      <c r="D2303" s="232"/>
      <c r="E2303" s="232"/>
      <c r="F2303" s="232"/>
      <c r="G2303" s="232"/>
      <c r="H2303" s="232"/>
      <c r="I2303" s="232"/>
      <c r="J2303" s="234" t="str">
        <f t="shared" si="71"/>
        <v>-</v>
      </c>
      <c r="K2303" s="233"/>
      <c r="L2303" s="233"/>
      <c r="M2303" s="304"/>
      <c r="N2303" s="232">
        <v>1</v>
      </c>
    </row>
    <row r="2304" spans="1:14" x14ac:dyDescent="0.2">
      <c r="A2304" s="230" t="str">
        <f t="shared" si="70"/>
        <v>-</v>
      </c>
      <c r="B2304" s="231"/>
      <c r="C2304" s="232"/>
      <c r="D2304" s="232"/>
      <c r="E2304" s="232"/>
      <c r="F2304" s="232"/>
      <c r="G2304" s="232"/>
      <c r="H2304" s="232"/>
      <c r="I2304" s="232"/>
      <c r="J2304" s="234" t="str">
        <f t="shared" si="71"/>
        <v>-</v>
      </c>
      <c r="K2304" s="233"/>
      <c r="L2304" s="233"/>
      <c r="M2304" s="304"/>
      <c r="N2304" s="232">
        <v>1</v>
      </c>
    </row>
    <row r="2305" spans="1:14" x14ac:dyDescent="0.2">
      <c r="A2305" s="230" t="str">
        <f t="shared" si="70"/>
        <v>-</v>
      </c>
      <c r="B2305" s="231"/>
      <c r="C2305" s="232"/>
      <c r="D2305" s="232"/>
      <c r="E2305" s="232"/>
      <c r="F2305" s="232"/>
      <c r="G2305" s="232"/>
      <c r="H2305" s="232"/>
      <c r="I2305" s="232"/>
      <c r="J2305" s="234" t="str">
        <f t="shared" si="71"/>
        <v>-</v>
      </c>
      <c r="K2305" s="233"/>
      <c r="L2305" s="233"/>
      <c r="M2305" s="304"/>
      <c r="N2305" s="232">
        <v>1</v>
      </c>
    </row>
    <row r="2306" spans="1:14" x14ac:dyDescent="0.2">
      <c r="A2306" s="230" t="str">
        <f t="shared" si="70"/>
        <v>-</v>
      </c>
      <c r="B2306" s="231"/>
      <c r="C2306" s="232"/>
      <c r="D2306" s="232"/>
      <c r="E2306" s="232"/>
      <c r="F2306" s="232"/>
      <c r="G2306" s="232"/>
      <c r="H2306" s="232"/>
      <c r="I2306" s="232"/>
      <c r="J2306" s="234" t="str">
        <f t="shared" si="71"/>
        <v>-</v>
      </c>
      <c r="K2306" s="233"/>
      <c r="L2306" s="233"/>
      <c r="M2306" s="304"/>
      <c r="N2306" s="232">
        <v>1</v>
      </c>
    </row>
    <row r="2307" spans="1:14" x14ac:dyDescent="0.2">
      <c r="A2307" s="230" t="str">
        <f t="shared" si="70"/>
        <v>-</v>
      </c>
      <c r="B2307" s="231"/>
      <c r="C2307" s="232"/>
      <c r="D2307" s="232"/>
      <c r="E2307" s="232"/>
      <c r="F2307" s="232"/>
      <c r="G2307" s="232"/>
      <c r="H2307" s="232"/>
      <c r="I2307" s="232"/>
      <c r="J2307" s="234" t="str">
        <f t="shared" si="71"/>
        <v>-</v>
      </c>
      <c r="K2307" s="233"/>
      <c r="L2307" s="233"/>
      <c r="M2307" s="304"/>
      <c r="N2307" s="232">
        <v>1</v>
      </c>
    </row>
    <row r="2308" spans="1:14" x14ac:dyDescent="0.2">
      <c r="A2308" s="230" t="str">
        <f t="shared" si="70"/>
        <v>-</v>
      </c>
      <c r="B2308" s="231"/>
      <c r="C2308" s="232"/>
      <c r="D2308" s="232"/>
      <c r="E2308" s="232"/>
      <c r="F2308" s="232"/>
      <c r="G2308" s="232"/>
      <c r="H2308" s="232"/>
      <c r="I2308" s="232"/>
      <c r="J2308" s="234" t="str">
        <f t="shared" si="71"/>
        <v>-</v>
      </c>
      <c r="K2308" s="233"/>
      <c r="L2308" s="233"/>
      <c r="M2308" s="304"/>
      <c r="N2308" s="232">
        <v>1</v>
      </c>
    </row>
    <row r="2309" spans="1:14" x14ac:dyDescent="0.2">
      <c r="A2309" s="230" t="str">
        <f t="shared" si="70"/>
        <v>-</v>
      </c>
      <c r="B2309" s="231"/>
      <c r="C2309" s="232"/>
      <c r="D2309" s="232"/>
      <c r="E2309" s="232"/>
      <c r="F2309" s="232"/>
      <c r="G2309" s="232"/>
      <c r="H2309" s="232"/>
      <c r="I2309" s="232"/>
      <c r="J2309" s="234" t="str">
        <f t="shared" si="71"/>
        <v>-</v>
      </c>
      <c r="K2309" s="233"/>
      <c r="L2309" s="233"/>
      <c r="M2309" s="304"/>
      <c r="N2309" s="232">
        <v>1</v>
      </c>
    </row>
    <row r="2310" spans="1:14" x14ac:dyDescent="0.2">
      <c r="A2310" s="230" t="str">
        <f t="shared" ref="A2310:A2373" si="72">IF(B2310=0,"-",VALUE(LEFT(B2310,4)))</f>
        <v>-</v>
      </c>
      <c r="B2310" s="231"/>
      <c r="C2310" s="232"/>
      <c r="D2310" s="232"/>
      <c r="E2310" s="232"/>
      <c r="F2310" s="232"/>
      <c r="G2310" s="232"/>
      <c r="H2310" s="232"/>
      <c r="I2310" s="232"/>
      <c r="J2310" s="234" t="str">
        <f t="shared" ref="J2310:J2373" si="73">IF($I2310=0,"-",VLOOKUP($I2310,ListaObligatiuniFataDeAngajati,2,0))</f>
        <v>-</v>
      </c>
      <c r="K2310" s="233"/>
      <c r="L2310" s="233"/>
      <c r="M2310" s="304"/>
      <c r="N2310" s="232">
        <v>1</v>
      </c>
    </row>
    <row r="2311" spans="1:14" x14ac:dyDescent="0.2">
      <c r="A2311" s="230" t="str">
        <f t="shared" si="72"/>
        <v>-</v>
      </c>
      <c r="B2311" s="231"/>
      <c r="C2311" s="232"/>
      <c r="D2311" s="232"/>
      <c r="E2311" s="232"/>
      <c r="F2311" s="232"/>
      <c r="G2311" s="232"/>
      <c r="H2311" s="232"/>
      <c r="I2311" s="232"/>
      <c r="J2311" s="234" t="str">
        <f t="shared" si="73"/>
        <v>-</v>
      </c>
      <c r="K2311" s="233"/>
      <c r="L2311" s="233"/>
      <c r="M2311" s="304"/>
      <c r="N2311" s="232">
        <v>1</v>
      </c>
    </row>
    <row r="2312" spans="1:14" x14ac:dyDescent="0.2">
      <c r="A2312" s="230" t="str">
        <f t="shared" si="72"/>
        <v>-</v>
      </c>
      <c r="B2312" s="231"/>
      <c r="C2312" s="232"/>
      <c r="D2312" s="232"/>
      <c r="E2312" s="232"/>
      <c r="F2312" s="232"/>
      <c r="G2312" s="232"/>
      <c r="H2312" s="232"/>
      <c r="I2312" s="232"/>
      <c r="J2312" s="234" t="str">
        <f t="shared" si="73"/>
        <v>-</v>
      </c>
      <c r="K2312" s="233"/>
      <c r="L2312" s="233"/>
      <c r="M2312" s="304"/>
      <c r="N2312" s="232">
        <v>1</v>
      </c>
    </row>
    <row r="2313" spans="1:14" x14ac:dyDescent="0.2">
      <c r="A2313" s="230" t="str">
        <f t="shared" si="72"/>
        <v>-</v>
      </c>
      <c r="B2313" s="231"/>
      <c r="C2313" s="232"/>
      <c r="D2313" s="232"/>
      <c r="E2313" s="232"/>
      <c r="F2313" s="232"/>
      <c r="G2313" s="232"/>
      <c r="H2313" s="232"/>
      <c r="I2313" s="232"/>
      <c r="J2313" s="234" t="str">
        <f t="shared" si="73"/>
        <v>-</v>
      </c>
      <c r="K2313" s="233"/>
      <c r="L2313" s="233"/>
      <c r="M2313" s="304"/>
      <c r="N2313" s="232">
        <v>1</v>
      </c>
    </row>
    <row r="2314" spans="1:14" x14ac:dyDescent="0.2">
      <c r="A2314" s="230" t="str">
        <f t="shared" si="72"/>
        <v>-</v>
      </c>
      <c r="B2314" s="231"/>
      <c r="C2314" s="232"/>
      <c r="D2314" s="232"/>
      <c r="E2314" s="232"/>
      <c r="F2314" s="232"/>
      <c r="G2314" s="232"/>
      <c r="H2314" s="232"/>
      <c r="I2314" s="232"/>
      <c r="J2314" s="234" t="str">
        <f t="shared" si="73"/>
        <v>-</v>
      </c>
      <c r="K2314" s="233"/>
      <c r="L2314" s="233"/>
      <c r="M2314" s="304"/>
      <c r="N2314" s="232">
        <v>1</v>
      </c>
    </row>
    <row r="2315" spans="1:14" x14ac:dyDescent="0.2">
      <c r="A2315" s="230" t="str">
        <f t="shared" si="72"/>
        <v>-</v>
      </c>
      <c r="B2315" s="231"/>
      <c r="C2315" s="232"/>
      <c r="D2315" s="232"/>
      <c r="E2315" s="232"/>
      <c r="F2315" s="232"/>
      <c r="G2315" s="232"/>
      <c r="H2315" s="232"/>
      <c r="I2315" s="232"/>
      <c r="J2315" s="234" t="str">
        <f t="shared" si="73"/>
        <v>-</v>
      </c>
      <c r="K2315" s="233"/>
      <c r="L2315" s="233"/>
      <c r="M2315" s="304"/>
      <c r="N2315" s="232">
        <v>1</v>
      </c>
    </row>
    <row r="2316" spans="1:14" x14ac:dyDescent="0.2">
      <c r="A2316" s="230" t="str">
        <f t="shared" si="72"/>
        <v>-</v>
      </c>
      <c r="B2316" s="231"/>
      <c r="C2316" s="232"/>
      <c r="D2316" s="232"/>
      <c r="E2316" s="232"/>
      <c r="F2316" s="232"/>
      <c r="G2316" s="232"/>
      <c r="H2316" s="232"/>
      <c r="I2316" s="232"/>
      <c r="J2316" s="234" t="str">
        <f t="shared" si="73"/>
        <v>-</v>
      </c>
      <c r="K2316" s="233"/>
      <c r="L2316" s="233"/>
      <c r="M2316" s="304"/>
      <c r="N2316" s="232">
        <v>1</v>
      </c>
    </row>
    <row r="2317" spans="1:14" x14ac:dyDescent="0.2">
      <c r="A2317" s="230" t="str">
        <f t="shared" si="72"/>
        <v>-</v>
      </c>
      <c r="B2317" s="231"/>
      <c r="C2317" s="232"/>
      <c r="D2317" s="232"/>
      <c r="E2317" s="232"/>
      <c r="F2317" s="232"/>
      <c r="G2317" s="232"/>
      <c r="H2317" s="232"/>
      <c r="I2317" s="232"/>
      <c r="J2317" s="234" t="str">
        <f t="shared" si="73"/>
        <v>-</v>
      </c>
      <c r="K2317" s="233"/>
      <c r="L2317" s="233"/>
      <c r="M2317" s="304"/>
      <c r="N2317" s="232">
        <v>1</v>
      </c>
    </row>
    <row r="2318" spans="1:14" x14ac:dyDescent="0.2">
      <c r="A2318" s="230" t="str">
        <f t="shared" si="72"/>
        <v>-</v>
      </c>
      <c r="B2318" s="231"/>
      <c r="C2318" s="232"/>
      <c r="D2318" s="232"/>
      <c r="E2318" s="232"/>
      <c r="F2318" s="232"/>
      <c r="G2318" s="232"/>
      <c r="H2318" s="232"/>
      <c r="I2318" s="232"/>
      <c r="J2318" s="234" t="str">
        <f t="shared" si="73"/>
        <v>-</v>
      </c>
      <c r="K2318" s="233"/>
      <c r="L2318" s="233"/>
      <c r="M2318" s="304"/>
      <c r="N2318" s="232">
        <v>1</v>
      </c>
    </row>
    <row r="2319" spans="1:14" x14ac:dyDescent="0.2">
      <c r="A2319" s="230" t="str">
        <f t="shared" si="72"/>
        <v>-</v>
      </c>
      <c r="B2319" s="231"/>
      <c r="C2319" s="232"/>
      <c r="D2319" s="232"/>
      <c r="E2319" s="232"/>
      <c r="F2319" s="232"/>
      <c r="G2319" s="232"/>
      <c r="H2319" s="232"/>
      <c r="I2319" s="232"/>
      <c r="J2319" s="234" t="str">
        <f t="shared" si="73"/>
        <v>-</v>
      </c>
      <c r="K2319" s="233"/>
      <c r="L2319" s="233"/>
      <c r="M2319" s="304"/>
      <c r="N2319" s="232">
        <v>1</v>
      </c>
    </row>
    <row r="2320" spans="1:14" x14ac:dyDescent="0.2">
      <c r="A2320" s="230" t="str">
        <f t="shared" si="72"/>
        <v>-</v>
      </c>
      <c r="B2320" s="231"/>
      <c r="C2320" s="232"/>
      <c r="D2320" s="232"/>
      <c r="E2320" s="232"/>
      <c r="F2320" s="232"/>
      <c r="G2320" s="232"/>
      <c r="H2320" s="232"/>
      <c r="I2320" s="232"/>
      <c r="J2320" s="234" t="str">
        <f t="shared" si="73"/>
        <v>-</v>
      </c>
      <c r="K2320" s="233"/>
      <c r="L2320" s="233"/>
      <c r="M2320" s="304"/>
      <c r="N2320" s="232">
        <v>1</v>
      </c>
    </row>
    <row r="2321" spans="1:14" x14ac:dyDescent="0.2">
      <c r="A2321" s="230" t="str">
        <f t="shared" si="72"/>
        <v>-</v>
      </c>
      <c r="B2321" s="231"/>
      <c r="C2321" s="232"/>
      <c r="D2321" s="232"/>
      <c r="E2321" s="232"/>
      <c r="F2321" s="232"/>
      <c r="G2321" s="232"/>
      <c r="H2321" s="232"/>
      <c r="I2321" s="232"/>
      <c r="J2321" s="234" t="str">
        <f t="shared" si="73"/>
        <v>-</v>
      </c>
      <c r="K2321" s="233"/>
      <c r="L2321" s="233"/>
      <c r="M2321" s="304"/>
      <c r="N2321" s="232">
        <v>1</v>
      </c>
    </row>
    <row r="2322" spans="1:14" x14ac:dyDescent="0.2">
      <c r="A2322" s="230" t="str">
        <f t="shared" si="72"/>
        <v>-</v>
      </c>
      <c r="B2322" s="231"/>
      <c r="C2322" s="232"/>
      <c r="D2322" s="232"/>
      <c r="E2322" s="232"/>
      <c r="F2322" s="232"/>
      <c r="G2322" s="232"/>
      <c r="H2322" s="232"/>
      <c r="I2322" s="232"/>
      <c r="J2322" s="234" t="str">
        <f t="shared" si="73"/>
        <v>-</v>
      </c>
      <c r="K2322" s="233"/>
      <c r="L2322" s="233"/>
      <c r="M2322" s="304"/>
      <c r="N2322" s="232">
        <v>1</v>
      </c>
    </row>
    <row r="2323" spans="1:14" x14ac:dyDescent="0.2">
      <c r="A2323" s="230" t="str">
        <f t="shared" si="72"/>
        <v>-</v>
      </c>
      <c r="B2323" s="231"/>
      <c r="C2323" s="232"/>
      <c r="D2323" s="232"/>
      <c r="E2323" s="232"/>
      <c r="F2323" s="232"/>
      <c r="G2323" s="232"/>
      <c r="H2323" s="232"/>
      <c r="I2323" s="232"/>
      <c r="J2323" s="234" t="str">
        <f t="shared" si="73"/>
        <v>-</v>
      </c>
      <c r="K2323" s="233"/>
      <c r="L2323" s="233"/>
      <c r="M2323" s="304"/>
      <c r="N2323" s="232">
        <v>1</v>
      </c>
    </row>
    <row r="2324" spans="1:14" x14ac:dyDescent="0.2">
      <c r="A2324" s="230" t="str">
        <f t="shared" si="72"/>
        <v>-</v>
      </c>
      <c r="B2324" s="231"/>
      <c r="C2324" s="232"/>
      <c r="D2324" s="232"/>
      <c r="E2324" s="232"/>
      <c r="F2324" s="232"/>
      <c r="G2324" s="232"/>
      <c r="H2324" s="232"/>
      <c r="I2324" s="232"/>
      <c r="J2324" s="234" t="str">
        <f t="shared" si="73"/>
        <v>-</v>
      </c>
      <c r="K2324" s="233"/>
      <c r="L2324" s="233"/>
      <c r="M2324" s="304"/>
      <c r="N2324" s="232">
        <v>1</v>
      </c>
    </row>
    <row r="2325" spans="1:14" x14ac:dyDescent="0.2">
      <c r="A2325" s="230" t="str">
        <f t="shared" si="72"/>
        <v>-</v>
      </c>
      <c r="B2325" s="231"/>
      <c r="C2325" s="232"/>
      <c r="D2325" s="232"/>
      <c r="E2325" s="232"/>
      <c r="F2325" s="232"/>
      <c r="G2325" s="232"/>
      <c r="H2325" s="232"/>
      <c r="I2325" s="232"/>
      <c r="J2325" s="234" t="str">
        <f t="shared" si="73"/>
        <v>-</v>
      </c>
      <c r="K2325" s="233"/>
      <c r="L2325" s="233"/>
      <c r="M2325" s="304"/>
      <c r="N2325" s="232">
        <v>1</v>
      </c>
    </row>
    <row r="2326" spans="1:14" x14ac:dyDescent="0.2">
      <c r="A2326" s="230" t="str">
        <f t="shared" si="72"/>
        <v>-</v>
      </c>
      <c r="B2326" s="231"/>
      <c r="C2326" s="232"/>
      <c r="D2326" s="232"/>
      <c r="E2326" s="232"/>
      <c r="F2326" s="232"/>
      <c r="G2326" s="232"/>
      <c r="H2326" s="232"/>
      <c r="I2326" s="232"/>
      <c r="J2326" s="234" t="str">
        <f t="shared" si="73"/>
        <v>-</v>
      </c>
      <c r="K2326" s="233"/>
      <c r="L2326" s="233"/>
      <c r="M2326" s="304"/>
      <c r="N2326" s="232">
        <v>1</v>
      </c>
    </row>
    <row r="2327" spans="1:14" x14ac:dyDescent="0.2">
      <c r="A2327" s="230" t="str">
        <f t="shared" si="72"/>
        <v>-</v>
      </c>
      <c r="B2327" s="231"/>
      <c r="C2327" s="232"/>
      <c r="D2327" s="232"/>
      <c r="E2327" s="232"/>
      <c r="F2327" s="232"/>
      <c r="G2327" s="232"/>
      <c r="H2327" s="232"/>
      <c r="I2327" s="232"/>
      <c r="J2327" s="234" t="str">
        <f t="shared" si="73"/>
        <v>-</v>
      </c>
      <c r="K2327" s="233"/>
      <c r="L2327" s="233"/>
      <c r="M2327" s="304"/>
      <c r="N2327" s="232">
        <v>1</v>
      </c>
    </row>
    <row r="2328" spans="1:14" x14ac:dyDescent="0.2">
      <c r="A2328" s="230" t="str">
        <f t="shared" si="72"/>
        <v>-</v>
      </c>
      <c r="B2328" s="231"/>
      <c r="C2328" s="232"/>
      <c r="D2328" s="232"/>
      <c r="E2328" s="232"/>
      <c r="F2328" s="232"/>
      <c r="G2328" s="232"/>
      <c r="H2328" s="232"/>
      <c r="I2328" s="232"/>
      <c r="J2328" s="234" t="str">
        <f t="shared" si="73"/>
        <v>-</v>
      </c>
      <c r="K2328" s="233"/>
      <c r="L2328" s="233"/>
      <c r="M2328" s="304"/>
      <c r="N2328" s="232">
        <v>1</v>
      </c>
    </row>
    <row r="2329" spans="1:14" x14ac:dyDescent="0.2">
      <c r="A2329" s="230" t="str">
        <f t="shared" si="72"/>
        <v>-</v>
      </c>
      <c r="B2329" s="231"/>
      <c r="C2329" s="232"/>
      <c r="D2329" s="232"/>
      <c r="E2329" s="232"/>
      <c r="F2329" s="232"/>
      <c r="G2329" s="232"/>
      <c r="H2329" s="232"/>
      <c r="I2329" s="232"/>
      <c r="J2329" s="234" t="str">
        <f t="shared" si="73"/>
        <v>-</v>
      </c>
      <c r="K2329" s="233"/>
      <c r="L2329" s="233"/>
      <c r="M2329" s="304"/>
      <c r="N2329" s="232">
        <v>1</v>
      </c>
    </row>
    <row r="2330" spans="1:14" x14ac:dyDescent="0.2">
      <c r="A2330" s="230" t="str">
        <f t="shared" si="72"/>
        <v>-</v>
      </c>
      <c r="B2330" s="231"/>
      <c r="C2330" s="232"/>
      <c r="D2330" s="232"/>
      <c r="E2330" s="232"/>
      <c r="F2330" s="232"/>
      <c r="G2330" s="232"/>
      <c r="H2330" s="232"/>
      <c r="I2330" s="232"/>
      <c r="J2330" s="234" t="str">
        <f t="shared" si="73"/>
        <v>-</v>
      </c>
      <c r="K2330" s="233"/>
      <c r="L2330" s="233"/>
      <c r="M2330" s="304"/>
      <c r="N2330" s="232">
        <v>1</v>
      </c>
    </row>
    <row r="2331" spans="1:14" x14ac:dyDescent="0.2">
      <c r="A2331" s="230" t="str">
        <f t="shared" si="72"/>
        <v>-</v>
      </c>
      <c r="B2331" s="231"/>
      <c r="C2331" s="232"/>
      <c r="D2331" s="232"/>
      <c r="E2331" s="232"/>
      <c r="F2331" s="232"/>
      <c r="G2331" s="232"/>
      <c r="H2331" s="232"/>
      <c r="I2331" s="232"/>
      <c r="J2331" s="234" t="str">
        <f t="shared" si="73"/>
        <v>-</v>
      </c>
      <c r="K2331" s="233"/>
      <c r="L2331" s="233"/>
      <c r="M2331" s="304"/>
      <c r="N2331" s="232">
        <v>1</v>
      </c>
    </row>
    <row r="2332" spans="1:14" x14ac:dyDescent="0.2">
      <c r="A2332" s="230" t="str">
        <f t="shared" si="72"/>
        <v>-</v>
      </c>
      <c r="B2332" s="231"/>
      <c r="C2332" s="232"/>
      <c r="D2332" s="232"/>
      <c r="E2332" s="232"/>
      <c r="F2332" s="232"/>
      <c r="G2332" s="232"/>
      <c r="H2332" s="232"/>
      <c r="I2332" s="232"/>
      <c r="J2332" s="234" t="str">
        <f t="shared" si="73"/>
        <v>-</v>
      </c>
      <c r="K2332" s="233"/>
      <c r="L2332" s="233"/>
      <c r="M2332" s="304"/>
      <c r="N2332" s="232">
        <v>1</v>
      </c>
    </row>
    <row r="2333" spans="1:14" x14ac:dyDescent="0.2">
      <c r="A2333" s="230" t="str">
        <f t="shared" si="72"/>
        <v>-</v>
      </c>
      <c r="B2333" s="231"/>
      <c r="C2333" s="232"/>
      <c r="D2333" s="232"/>
      <c r="E2333" s="232"/>
      <c r="F2333" s="232"/>
      <c r="G2333" s="232"/>
      <c r="H2333" s="232"/>
      <c r="I2333" s="232"/>
      <c r="J2333" s="234" t="str">
        <f t="shared" si="73"/>
        <v>-</v>
      </c>
      <c r="K2333" s="233"/>
      <c r="L2333" s="233"/>
      <c r="M2333" s="304"/>
      <c r="N2333" s="232">
        <v>1</v>
      </c>
    </row>
    <row r="2334" spans="1:14" x14ac:dyDescent="0.2">
      <c r="A2334" s="230" t="str">
        <f t="shared" si="72"/>
        <v>-</v>
      </c>
      <c r="B2334" s="231"/>
      <c r="C2334" s="232"/>
      <c r="D2334" s="232"/>
      <c r="E2334" s="232"/>
      <c r="F2334" s="232"/>
      <c r="G2334" s="232"/>
      <c r="H2334" s="232"/>
      <c r="I2334" s="232"/>
      <c r="J2334" s="234" t="str">
        <f t="shared" si="73"/>
        <v>-</v>
      </c>
      <c r="K2334" s="233"/>
      <c r="L2334" s="233"/>
      <c r="M2334" s="304"/>
      <c r="N2334" s="232">
        <v>1</v>
      </c>
    </row>
    <row r="2335" spans="1:14" x14ac:dyDescent="0.2">
      <c r="A2335" s="230" t="str">
        <f t="shared" si="72"/>
        <v>-</v>
      </c>
      <c r="B2335" s="231"/>
      <c r="C2335" s="232"/>
      <c r="D2335" s="232"/>
      <c r="E2335" s="232"/>
      <c r="F2335" s="232"/>
      <c r="G2335" s="232"/>
      <c r="H2335" s="232"/>
      <c r="I2335" s="232"/>
      <c r="J2335" s="234" t="str">
        <f t="shared" si="73"/>
        <v>-</v>
      </c>
      <c r="K2335" s="233"/>
      <c r="L2335" s="233"/>
      <c r="M2335" s="304"/>
      <c r="N2335" s="232">
        <v>1</v>
      </c>
    </row>
    <row r="2336" spans="1:14" x14ac:dyDescent="0.2">
      <c r="A2336" s="230" t="str">
        <f t="shared" si="72"/>
        <v>-</v>
      </c>
      <c r="B2336" s="231"/>
      <c r="C2336" s="232"/>
      <c r="D2336" s="232"/>
      <c r="E2336" s="232"/>
      <c r="F2336" s="232"/>
      <c r="G2336" s="232"/>
      <c r="H2336" s="232"/>
      <c r="I2336" s="232"/>
      <c r="J2336" s="234" t="str">
        <f t="shared" si="73"/>
        <v>-</v>
      </c>
      <c r="K2336" s="233"/>
      <c r="L2336" s="233"/>
      <c r="M2336" s="304"/>
      <c r="N2336" s="232">
        <v>1</v>
      </c>
    </row>
    <row r="2337" spans="1:14" x14ac:dyDescent="0.2">
      <c r="A2337" s="230" t="str">
        <f t="shared" si="72"/>
        <v>-</v>
      </c>
      <c r="B2337" s="231"/>
      <c r="C2337" s="232"/>
      <c r="D2337" s="232"/>
      <c r="E2337" s="232"/>
      <c r="F2337" s="232"/>
      <c r="G2337" s="232"/>
      <c r="H2337" s="232"/>
      <c r="I2337" s="232"/>
      <c r="J2337" s="234" t="str">
        <f t="shared" si="73"/>
        <v>-</v>
      </c>
      <c r="K2337" s="233"/>
      <c r="L2337" s="233"/>
      <c r="M2337" s="304"/>
      <c r="N2337" s="232">
        <v>1</v>
      </c>
    </row>
    <row r="2338" spans="1:14" x14ac:dyDescent="0.2">
      <c r="A2338" s="230" t="str">
        <f t="shared" si="72"/>
        <v>-</v>
      </c>
      <c r="B2338" s="231"/>
      <c r="C2338" s="232"/>
      <c r="D2338" s="232"/>
      <c r="E2338" s="232"/>
      <c r="F2338" s="232"/>
      <c r="G2338" s="232"/>
      <c r="H2338" s="232"/>
      <c r="I2338" s="232"/>
      <c r="J2338" s="234" t="str">
        <f t="shared" si="73"/>
        <v>-</v>
      </c>
      <c r="K2338" s="233"/>
      <c r="L2338" s="233"/>
      <c r="M2338" s="304"/>
      <c r="N2338" s="232">
        <v>1</v>
      </c>
    </row>
    <row r="2339" spans="1:14" x14ac:dyDescent="0.2">
      <c r="A2339" s="230" t="str">
        <f t="shared" si="72"/>
        <v>-</v>
      </c>
      <c r="B2339" s="231"/>
      <c r="C2339" s="232"/>
      <c r="D2339" s="232"/>
      <c r="E2339" s="232"/>
      <c r="F2339" s="232"/>
      <c r="G2339" s="232"/>
      <c r="H2339" s="232"/>
      <c r="I2339" s="232"/>
      <c r="J2339" s="234" t="str">
        <f t="shared" si="73"/>
        <v>-</v>
      </c>
      <c r="K2339" s="233"/>
      <c r="L2339" s="233"/>
      <c r="M2339" s="304"/>
      <c r="N2339" s="232">
        <v>1</v>
      </c>
    </row>
    <row r="2340" spans="1:14" x14ac:dyDescent="0.2">
      <c r="A2340" s="230" t="str">
        <f t="shared" si="72"/>
        <v>-</v>
      </c>
      <c r="B2340" s="231"/>
      <c r="C2340" s="232"/>
      <c r="D2340" s="232"/>
      <c r="E2340" s="232"/>
      <c r="F2340" s="232"/>
      <c r="G2340" s="232"/>
      <c r="H2340" s="232"/>
      <c r="I2340" s="232"/>
      <c r="J2340" s="234" t="str">
        <f t="shared" si="73"/>
        <v>-</v>
      </c>
      <c r="K2340" s="233"/>
      <c r="L2340" s="233"/>
      <c r="M2340" s="304"/>
      <c r="N2340" s="232">
        <v>1</v>
      </c>
    </row>
    <row r="2341" spans="1:14" x14ac:dyDescent="0.2">
      <c r="A2341" s="230" t="str">
        <f t="shared" si="72"/>
        <v>-</v>
      </c>
      <c r="B2341" s="231"/>
      <c r="C2341" s="232"/>
      <c r="D2341" s="232"/>
      <c r="E2341" s="232"/>
      <c r="F2341" s="232"/>
      <c r="G2341" s="232"/>
      <c r="H2341" s="232"/>
      <c r="I2341" s="232"/>
      <c r="J2341" s="234" t="str">
        <f t="shared" si="73"/>
        <v>-</v>
      </c>
      <c r="K2341" s="233"/>
      <c r="L2341" s="233"/>
      <c r="M2341" s="304"/>
      <c r="N2341" s="232">
        <v>1</v>
      </c>
    </row>
    <row r="2342" spans="1:14" x14ac:dyDescent="0.2">
      <c r="A2342" s="230" t="str">
        <f t="shared" si="72"/>
        <v>-</v>
      </c>
      <c r="B2342" s="231"/>
      <c r="C2342" s="232"/>
      <c r="D2342" s="232"/>
      <c r="E2342" s="232"/>
      <c r="F2342" s="232"/>
      <c r="G2342" s="232"/>
      <c r="H2342" s="232"/>
      <c r="I2342" s="232"/>
      <c r="J2342" s="234" t="str">
        <f t="shared" si="73"/>
        <v>-</v>
      </c>
      <c r="K2342" s="233"/>
      <c r="L2342" s="233"/>
      <c r="M2342" s="304"/>
      <c r="N2342" s="232">
        <v>1</v>
      </c>
    </row>
    <row r="2343" spans="1:14" x14ac:dyDescent="0.2">
      <c r="A2343" s="230" t="str">
        <f t="shared" si="72"/>
        <v>-</v>
      </c>
      <c r="B2343" s="231"/>
      <c r="C2343" s="232"/>
      <c r="D2343" s="232"/>
      <c r="E2343" s="232"/>
      <c r="F2343" s="232"/>
      <c r="G2343" s="232"/>
      <c r="H2343" s="232"/>
      <c r="I2343" s="232"/>
      <c r="J2343" s="234" t="str">
        <f t="shared" si="73"/>
        <v>-</v>
      </c>
      <c r="K2343" s="233"/>
      <c r="L2343" s="233"/>
      <c r="M2343" s="304"/>
      <c r="N2343" s="232">
        <v>1</v>
      </c>
    </row>
    <row r="2344" spans="1:14" x14ac:dyDescent="0.2">
      <c r="A2344" s="230" t="str">
        <f t="shared" si="72"/>
        <v>-</v>
      </c>
      <c r="B2344" s="231"/>
      <c r="C2344" s="232"/>
      <c r="D2344" s="232"/>
      <c r="E2344" s="232"/>
      <c r="F2344" s="232"/>
      <c r="G2344" s="232"/>
      <c r="H2344" s="232"/>
      <c r="I2344" s="232"/>
      <c r="J2344" s="234" t="str">
        <f t="shared" si="73"/>
        <v>-</v>
      </c>
      <c r="K2344" s="233"/>
      <c r="L2344" s="233"/>
      <c r="M2344" s="304"/>
      <c r="N2344" s="232">
        <v>1</v>
      </c>
    </row>
    <row r="2345" spans="1:14" x14ac:dyDescent="0.2">
      <c r="A2345" s="230" t="str">
        <f t="shared" si="72"/>
        <v>-</v>
      </c>
      <c r="B2345" s="231"/>
      <c r="C2345" s="232"/>
      <c r="D2345" s="232"/>
      <c r="E2345" s="232"/>
      <c r="F2345" s="232"/>
      <c r="G2345" s="232"/>
      <c r="H2345" s="232"/>
      <c r="I2345" s="232"/>
      <c r="J2345" s="234" t="str">
        <f t="shared" si="73"/>
        <v>-</v>
      </c>
      <c r="K2345" s="233"/>
      <c r="L2345" s="233"/>
      <c r="M2345" s="304"/>
      <c r="N2345" s="232">
        <v>1</v>
      </c>
    </row>
    <row r="2346" spans="1:14" x14ac:dyDescent="0.2">
      <c r="A2346" s="230" t="str">
        <f t="shared" si="72"/>
        <v>-</v>
      </c>
      <c r="B2346" s="231"/>
      <c r="C2346" s="232"/>
      <c r="D2346" s="232"/>
      <c r="E2346" s="232"/>
      <c r="F2346" s="232"/>
      <c r="G2346" s="232"/>
      <c r="H2346" s="232"/>
      <c r="I2346" s="232"/>
      <c r="J2346" s="234" t="str">
        <f t="shared" si="73"/>
        <v>-</v>
      </c>
      <c r="K2346" s="233"/>
      <c r="L2346" s="233"/>
      <c r="M2346" s="304"/>
      <c r="N2346" s="232">
        <v>1</v>
      </c>
    </row>
    <row r="2347" spans="1:14" x14ac:dyDescent="0.2">
      <c r="A2347" s="230" t="str">
        <f t="shared" si="72"/>
        <v>-</v>
      </c>
      <c r="B2347" s="231"/>
      <c r="C2347" s="232"/>
      <c r="D2347" s="232"/>
      <c r="E2347" s="232"/>
      <c r="F2347" s="232"/>
      <c r="G2347" s="232"/>
      <c r="H2347" s="232"/>
      <c r="I2347" s="232"/>
      <c r="J2347" s="234" t="str">
        <f t="shared" si="73"/>
        <v>-</v>
      </c>
      <c r="K2347" s="233"/>
      <c r="L2347" s="233"/>
      <c r="M2347" s="304"/>
      <c r="N2347" s="232">
        <v>1</v>
      </c>
    </row>
    <row r="2348" spans="1:14" x14ac:dyDescent="0.2">
      <c r="A2348" s="230" t="str">
        <f t="shared" si="72"/>
        <v>-</v>
      </c>
      <c r="B2348" s="231"/>
      <c r="C2348" s="232"/>
      <c r="D2348" s="232"/>
      <c r="E2348" s="232"/>
      <c r="F2348" s="232"/>
      <c r="G2348" s="232"/>
      <c r="H2348" s="232"/>
      <c r="I2348" s="232"/>
      <c r="J2348" s="234" t="str">
        <f t="shared" si="73"/>
        <v>-</v>
      </c>
      <c r="K2348" s="233"/>
      <c r="L2348" s="233"/>
      <c r="M2348" s="304"/>
      <c r="N2348" s="232">
        <v>1</v>
      </c>
    </row>
    <row r="2349" spans="1:14" x14ac:dyDescent="0.2">
      <c r="A2349" s="230" t="str">
        <f t="shared" si="72"/>
        <v>-</v>
      </c>
      <c r="B2349" s="231"/>
      <c r="C2349" s="232"/>
      <c r="D2349" s="232"/>
      <c r="E2349" s="232"/>
      <c r="F2349" s="232"/>
      <c r="G2349" s="232"/>
      <c r="H2349" s="232"/>
      <c r="I2349" s="232"/>
      <c r="J2349" s="234" t="str">
        <f t="shared" si="73"/>
        <v>-</v>
      </c>
      <c r="K2349" s="233"/>
      <c r="L2349" s="233"/>
      <c r="M2349" s="304"/>
      <c r="N2349" s="232">
        <v>1</v>
      </c>
    </row>
    <row r="2350" spans="1:14" x14ac:dyDescent="0.2">
      <c r="A2350" s="230" t="str">
        <f t="shared" si="72"/>
        <v>-</v>
      </c>
      <c r="B2350" s="231"/>
      <c r="C2350" s="232"/>
      <c r="D2350" s="232"/>
      <c r="E2350" s="232"/>
      <c r="F2350" s="232"/>
      <c r="G2350" s="232"/>
      <c r="H2350" s="232"/>
      <c r="I2350" s="232"/>
      <c r="J2350" s="234" t="str">
        <f t="shared" si="73"/>
        <v>-</v>
      </c>
      <c r="K2350" s="233"/>
      <c r="L2350" s="233"/>
      <c r="M2350" s="304"/>
      <c r="N2350" s="232">
        <v>1</v>
      </c>
    </row>
    <row r="2351" spans="1:14" x14ac:dyDescent="0.2">
      <c r="A2351" s="230" t="str">
        <f t="shared" si="72"/>
        <v>-</v>
      </c>
      <c r="B2351" s="231"/>
      <c r="C2351" s="232"/>
      <c r="D2351" s="232"/>
      <c r="E2351" s="232"/>
      <c r="F2351" s="232"/>
      <c r="G2351" s="232"/>
      <c r="H2351" s="232"/>
      <c r="I2351" s="232"/>
      <c r="J2351" s="234" t="str">
        <f t="shared" si="73"/>
        <v>-</v>
      </c>
      <c r="K2351" s="233"/>
      <c r="L2351" s="233"/>
      <c r="M2351" s="304"/>
      <c r="N2351" s="232">
        <v>1</v>
      </c>
    </row>
    <row r="2352" spans="1:14" x14ac:dyDescent="0.2">
      <c r="A2352" s="230" t="str">
        <f t="shared" si="72"/>
        <v>-</v>
      </c>
      <c r="B2352" s="231"/>
      <c r="C2352" s="232"/>
      <c r="D2352" s="232"/>
      <c r="E2352" s="232"/>
      <c r="F2352" s="232"/>
      <c r="G2352" s="232"/>
      <c r="H2352" s="232"/>
      <c r="I2352" s="232"/>
      <c r="J2352" s="234" t="str">
        <f t="shared" si="73"/>
        <v>-</v>
      </c>
      <c r="K2352" s="233"/>
      <c r="L2352" s="233"/>
      <c r="M2352" s="304"/>
      <c r="N2352" s="232">
        <v>1</v>
      </c>
    </row>
    <row r="2353" spans="1:14" x14ac:dyDescent="0.2">
      <c r="A2353" s="230" t="str">
        <f t="shared" si="72"/>
        <v>-</v>
      </c>
      <c r="B2353" s="231"/>
      <c r="C2353" s="232"/>
      <c r="D2353" s="232"/>
      <c r="E2353" s="232"/>
      <c r="F2353" s="232"/>
      <c r="G2353" s="232"/>
      <c r="H2353" s="232"/>
      <c r="I2353" s="232"/>
      <c r="J2353" s="234" t="str">
        <f t="shared" si="73"/>
        <v>-</v>
      </c>
      <c r="K2353" s="233"/>
      <c r="L2353" s="233"/>
      <c r="M2353" s="304"/>
      <c r="N2353" s="232">
        <v>1</v>
      </c>
    </row>
    <row r="2354" spans="1:14" x14ac:dyDescent="0.2">
      <c r="A2354" s="230" t="str">
        <f t="shared" si="72"/>
        <v>-</v>
      </c>
      <c r="B2354" s="231"/>
      <c r="C2354" s="232"/>
      <c r="D2354" s="232"/>
      <c r="E2354" s="232"/>
      <c r="F2354" s="232"/>
      <c r="G2354" s="232"/>
      <c r="H2354" s="232"/>
      <c r="I2354" s="232"/>
      <c r="J2354" s="234" t="str">
        <f t="shared" si="73"/>
        <v>-</v>
      </c>
      <c r="K2354" s="233"/>
      <c r="L2354" s="233"/>
      <c r="M2354" s="304"/>
      <c r="N2354" s="232">
        <v>1</v>
      </c>
    </row>
    <row r="2355" spans="1:14" x14ac:dyDescent="0.2">
      <c r="A2355" s="230" t="str">
        <f t="shared" si="72"/>
        <v>-</v>
      </c>
      <c r="B2355" s="231"/>
      <c r="C2355" s="232"/>
      <c r="D2355" s="232"/>
      <c r="E2355" s="232"/>
      <c r="F2355" s="232"/>
      <c r="G2355" s="232"/>
      <c r="H2355" s="232"/>
      <c r="I2355" s="232"/>
      <c r="J2355" s="234" t="str">
        <f t="shared" si="73"/>
        <v>-</v>
      </c>
      <c r="K2355" s="233"/>
      <c r="L2355" s="233"/>
      <c r="M2355" s="304"/>
      <c r="N2355" s="232">
        <v>1</v>
      </c>
    </row>
    <row r="2356" spans="1:14" x14ac:dyDescent="0.2">
      <c r="A2356" s="230" t="str">
        <f t="shared" si="72"/>
        <v>-</v>
      </c>
      <c r="B2356" s="231"/>
      <c r="C2356" s="232"/>
      <c r="D2356" s="232"/>
      <c r="E2356" s="232"/>
      <c r="F2356" s="232"/>
      <c r="G2356" s="232"/>
      <c r="H2356" s="232"/>
      <c r="I2356" s="232"/>
      <c r="J2356" s="234" t="str">
        <f t="shared" si="73"/>
        <v>-</v>
      </c>
      <c r="K2356" s="233"/>
      <c r="L2356" s="233"/>
      <c r="M2356" s="304"/>
      <c r="N2356" s="232">
        <v>1</v>
      </c>
    </row>
    <row r="2357" spans="1:14" x14ac:dyDescent="0.2">
      <c r="A2357" s="230" t="str">
        <f t="shared" si="72"/>
        <v>-</v>
      </c>
      <c r="B2357" s="231"/>
      <c r="C2357" s="232"/>
      <c r="D2357" s="232"/>
      <c r="E2357" s="232"/>
      <c r="F2357" s="232"/>
      <c r="G2357" s="232"/>
      <c r="H2357" s="232"/>
      <c r="I2357" s="232"/>
      <c r="J2357" s="234" t="str">
        <f t="shared" si="73"/>
        <v>-</v>
      </c>
      <c r="K2357" s="233"/>
      <c r="L2357" s="233"/>
      <c r="M2357" s="304"/>
      <c r="N2357" s="232">
        <v>1</v>
      </c>
    </row>
    <row r="2358" spans="1:14" x14ac:dyDescent="0.2">
      <c r="A2358" s="230" t="str">
        <f t="shared" si="72"/>
        <v>-</v>
      </c>
      <c r="B2358" s="231"/>
      <c r="C2358" s="232"/>
      <c r="D2358" s="232"/>
      <c r="E2358" s="232"/>
      <c r="F2358" s="232"/>
      <c r="G2358" s="232"/>
      <c r="H2358" s="232"/>
      <c r="I2358" s="232"/>
      <c r="J2358" s="234" t="str">
        <f t="shared" si="73"/>
        <v>-</v>
      </c>
      <c r="K2358" s="233"/>
      <c r="L2358" s="233"/>
      <c r="M2358" s="304"/>
      <c r="N2358" s="232">
        <v>1</v>
      </c>
    </row>
    <row r="2359" spans="1:14" x14ac:dyDescent="0.2">
      <c r="A2359" s="230" t="str">
        <f t="shared" si="72"/>
        <v>-</v>
      </c>
      <c r="B2359" s="231"/>
      <c r="C2359" s="232"/>
      <c r="D2359" s="232"/>
      <c r="E2359" s="232"/>
      <c r="F2359" s="232"/>
      <c r="G2359" s="232"/>
      <c r="H2359" s="232"/>
      <c r="I2359" s="232"/>
      <c r="J2359" s="234" t="str">
        <f t="shared" si="73"/>
        <v>-</v>
      </c>
      <c r="K2359" s="233"/>
      <c r="L2359" s="233"/>
      <c r="M2359" s="304"/>
      <c r="N2359" s="232">
        <v>1</v>
      </c>
    </row>
    <row r="2360" spans="1:14" x14ac:dyDescent="0.2">
      <c r="A2360" s="230" t="str">
        <f t="shared" si="72"/>
        <v>-</v>
      </c>
      <c r="B2360" s="231"/>
      <c r="C2360" s="232"/>
      <c r="D2360" s="232"/>
      <c r="E2360" s="232"/>
      <c r="F2360" s="232"/>
      <c r="G2360" s="232"/>
      <c r="H2360" s="232"/>
      <c r="I2360" s="232"/>
      <c r="J2360" s="234" t="str">
        <f t="shared" si="73"/>
        <v>-</v>
      </c>
      <c r="K2360" s="233"/>
      <c r="L2360" s="233"/>
      <c r="M2360" s="304"/>
      <c r="N2360" s="232">
        <v>1</v>
      </c>
    </row>
    <row r="2361" spans="1:14" x14ac:dyDescent="0.2">
      <c r="A2361" s="230" t="str">
        <f t="shared" si="72"/>
        <v>-</v>
      </c>
      <c r="B2361" s="231"/>
      <c r="C2361" s="232"/>
      <c r="D2361" s="232"/>
      <c r="E2361" s="232"/>
      <c r="F2361" s="232"/>
      <c r="G2361" s="232"/>
      <c r="H2361" s="232"/>
      <c r="I2361" s="232"/>
      <c r="J2361" s="234" t="str">
        <f t="shared" si="73"/>
        <v>-</v>
      </c>
      <c r="K2361" s="233"/>
      <c r="L2361" s="233"/>
      <c r="M2361" s="304"/>
      <c r="N2361" s="232">
        <v>1</v>
      </c>
    </row>
    <row r="2362" spans="1:14" x14ac:dyDescent="0.2">
      <c r="A2362" s="230" t="str">
        <f t="shared" si="72"/>
        <v>-</v>
      </c>
      <c r="B2362" s="231"/>
      <c r="C2362" s="232"/>
      <c r="D2362" s="232"/>
      <c r="E2362" s="232"/>
      <c r="F2362" s="232"/>
      <c r="G2362" s="232"/>
      <c r="H2362" s="232"/>
      <c r="I2362" s="232"/>
      <c r="J2362" s="234" t="str">
        <f t="shared" si="73"/>
        <v>-</v>
      </c>
      <c r="K2362" s="233"/>
      <c r="L2362" s="233"/>
      <c r="M2362" s="304"/>
      <c r="N2362" s="232">
        <v>1</v>
      </c>
    </row>
    <row r="2363" spans="1:14" x14ac:dyDescent="0.2">
      <c r="A2363" s="230" t="str">
        <f t="shared" si="72"/>
        <v>-</v>
      </c>
      <c r="B2363" s="231"/>
      <c r="C2363" s="232"/>
      <c r="D2363" s="232"/>
      <c r="E2363" s="232"/>
      <c r="F2363" s="232"/>
      <c r="G2363" s="232"/>
      <c r="H2363" s="232"/>
      <c r="I2363" s="232"/>
      <c r="J2363" s="234" t="str">
        <f t="shared" si="73"/>
        <v>-</v>
      </c>
      <c r="K2363" s="233"/>
      <c r="L2363" s="233"/>
      <c r="M2363" s="304"/>
      <c r="N2363" s="232">
        <v>1</v>
      </c>
    </row>
    <row r="2364" spans="1:14" x14ac:dyDescent="0.2">
      <c r="A2364" s="230" t="str">
        <f t="shared" si="72"/>
        <v>-</v>
      </c>
      <c r="B2364" s="231"/>
      <c r="C2364" s="232"/>
      <c r="D2364" s="232"/>
      <c r="E2364" s="232"/>
      <c r="F2364" s="232"/>
      <c r="G2364" s="232"/>
      <c r="H2364" s="232"/>
      <c r="I2364" s="232"/>
      <c r="J2364" s="234" t="str">
        <f t="shared" si="73"/>
        <v>-</v>
      </c>
      <c r="K2364" s="233"/>
      <c r="L2364" s="233"/>
      <c r="M2364" s="304"/>
      <c r="N2364" s="232">
        <v>1</v>
      </c>
    </row>
    <row r="2365" spans="1:14" x14ac:dyDescent="0.2">
      <c r="A2365" s="230" t="str">
        <f t="shared" si="72"/>
        <v>-</v>
      </c>
      <c r="B2365" s="231"/>
      <c r="C2365" s="232"/>
      <c r="D2365" s="232"/>
      <c r="E2365" s="232"/>
      <c r="F2365" s="232"/>
      <c r="G2365" s="232"/>
      <c r="H2365" s="232"/>
      <c r="I2365" s="232"/>
      <c r="J2365" s="234" t="str">
        <f t="shared" si="73"/>
        <v>-</v>
      </c>
      <c r="K2365" s="233"/>
      <c r="L2365" s="233"/>
      <c r="M2365" s="304"/>
      <c r="N2365" s="232">
        <v>1</v>
      </c>
    </row>
    <row r="2366" spans="1:14" x14ac:dyDescent="0.2">
      <c r="A2366" s="230" t="str">
        <f t="shared" si="72"/>
        <v>-</v>
      </c>
      <c r="B2366" s="231"/>
      <c r="C2366" s="232"/>
      <c r="D2366" s="232"/>
      <c r="E2366" s="232"/>
      <c r="F2366" s="232"/>
      <c r="G2366" s="232"/>
      <c r="H2366" s="232"/>
      <c r="I2366" s="232"/>
      <c r="J2366" s="234" t="str">
        <f t="shared" si="73"/>
        <v>-</v>
      </c>
      <c r="K2366" s="233"/>
      <c r="L2366" s="233"/>
      <c r="M2366" s="304"/>
      <c r="N2366" s="232">
        <v>1</v>
      </c>
    </row>
    <row r="2367" spans="1:14" x14ac:dyDescent="0.2">
      <c r="A2367" s="230" t="str">
        <f t="shared" si="72"/>
        <v>-</v>
      </c>
      <c r="B2367" s="231"/>
      <c r="C2367" s="232"/>
      <c r="D2367" s="232"/>
      <c r="E2367" s="232"/>
      <c r="F2367" s="232"/>
      <c r="G2367" s="232"/>
      <c r="H2367" s="232"/>
      <c r="I2367" s="232"/>
      <c r="J2367" s="234" t="str">
        <f t="shared" si="73"/>
        <v>-</v>
      </c>
      <c r="K2367" s="233"/>
      <c r="L2367" s="233"/>
      <c r="M2367" s="304"/>
      <c r="N2367" s="232">
        <v>1</v>
      </c>
    </row>
    <row r="2368" spans="1:14" x14ac:dyDescent="0.2">
      <c r="A2368" s="230" t="str">
        <f t="shared" si="72"/>
        <v>-</v>
      </c>
      <c r="B2368" s="231"/>
      <c r="C2368" s="232"/>
      <c r="D2368" s="232"/>
      <c r="E2368" s="232"/>
      <c r="F2368" s="232"/>
      <c r="G2368" s="232"/>
      <c r="H2368" s="232"/>
      <c r="I2368" s="232"/>
      <c r="J2368" s="234" t="str">
        <f t="shared" si="73"/>
        <v>-</v>
      </c>
      <c r="K2368" s="233"/>
      <c r="L2368" s="233"/>
      <c r="M2368" s="304"/>
      <c r="N2368" s="232">
        <v>1</v>
      </c>
    </row>
    <row r="2369" spans="1:14" x14ac:dyDescent="0.2">
      <c r="A2369" s="230" t="str">
        <f t="shared" si="72"/>
        <v>-</v>
      </c>
      <c r="B2369" s="231"/>
      <c r="C2369" s="232"/>
      <c r="D2369" s="232"/>
      <c r="E2369" s="232"/>
      <c r="F2369" s="232"/>
      <c r="G2369" s="232"/>
      <c r="H2369" s="232"/>
      <c r="I2369" s="232"/>
      <c r="J2369" s="234" t="str">
        <f t="shared" si="73"/>
        <v>-</v>
      </c>
      <c r="K2369" s="233"/>
      <c r="L2369" s="233"/>
      <c r="M2369" s="304"/>
      <c r="N2369" s="232">
        <v>1</v>
      </c>
    </row>
    <row r="2370" spans="1:14" x14ac:dyDescent="0.2">
      <c r="A2370" s="230" t="str">
        <f t="shared" si="72"/>
        <v>-</v>
      </c>
      <c r="B2370" s="231"/>
      <c r="C2370" s="232"/>
      <c r="D2370" s="232"/>
      <c r="E2370" s="232"/>
      <c r="F2370" s="232"/>
      <c r="G2370" s="232"/>
      <c r="H2370" s="232"/>
      <c r="I2370" s="232"/>
      <c r="J2370" s="234" t="str">
        <f t="shared" si="73"/>
        <v>-</v>
      </c>
      <c r="K2370" s="233"/>
      <c r="L2370" s="233"/>
      <c r="M2370" s="304"/>
      <c r="N2370" s="232">
        <v>1</v>
      </c>
    </row>
    <row r="2371" spans="1:14" x14ac:dyDescent="0.2">
      <c r="A2371" s="230" t="str">
        <f t="shared" si="72"/>
        <v>-</v>
      </c>
      <c r="B2371" s="231"/>
      <c r="C2371" s="232"/>
      <c r="D2371" s="232"/>
      <c r="E2371" s="232"/>
      <c r="F2371" s="232"/>
      <c r="G2371" s="232"/>
      <c r="H2371" s="232"/>
      <c r="I2371" s="232"/>
      <c r="J2371" s="234" t="str">
        <f t="shared" si="73"/>
        <v>-</v>
      </c>
      <c r="K2371" s="233"/>
      <c r="L2371" s="233"/>
      <c r="M2371" s="304"/>
      <c r="N2371" s="232">
        <v>1</v>
      </c>
    </row>
    <row r="2372" spans="1:14" x14ac:dyDescent="0.2">
      <c r="A2372" s="230" t="str">
        <f t="shared" si="72"/>
        <v>-</v>
      </c>
      <c r="B2372" s="231"/>
      <c r="C2372" s="232"/>
      <c r="D2372" s="232"/>
      <c r="E2372" s="232"/>
      <c r="F2372" s="232"/>
      <c r="G2372" s="232"/>
      <c r="H2372" s="232"/>
      <c r="I2372" s="232"/>
      <c r="J2372" s="234" t="str">
        <f t="shared" si="73"/>
        <v>-</v>
      </c>
      <c r="K2372" s="233"/>
      <c r="L2372" s="233"/>
      <c r="M2372" s="304"/>
      <c r="N2372" s="232">
        <v>1</v>
      </c>
    </row>
    <row r="2373" spans="1:14" x14ac:dyDescent="0.2">
      <c r="A2373" s="230" t="str">
        <f t="shared" si="72"/>
        <v>-</v>
      </c>
      <c r="B2373" s="231"/>
      <c r="C2373" s="232"/>
      <c r="D2373" s="232"/>
      <c r="E2373" s="232"/>
      <c r="F2373" s="232"/>
      <c r="G2373" s="232"/>
      <c r="H2373" s="232"/>
      <c r="I2373" s="232"/>
      <c r="J2373" s="234" t="str">
        <f t="shared" si="73"/>
        <v>-</v>
      </c>
      <c r="K2373" s="233"/>
      <c r="L2373" s="233"/>
      <c r="M2373" s="304"/>
      <c r="N2373" s="232">
        <v>1</v>
      </c>
    </row>
    <row r="2374" spans="1:14" x14ac:dyDescent="0.2">
      <c r="A2374" s="230" t="str">
        <f t="shared" ref="A2374:A2437" si="74">IF(B2374=0,"-",VALUE(LEFT(B2374,4)))</f>
        <v>-</v>
      </c>
      <c r="B2374" s="231"/>
      <c r="C2374" s="232"/>
      <c r="D2374" s="232"/>
      <c r="E2374" s="232"/>
      <c r="F2374" s="232"/>
      <c r="G2374" s="232"/>
      <c r="H2374" s="232"/>
      <c r="I2374" s="232"/>
      <c r="J2374" s="234" t="str">
        <f t="shared" ref="J2374:J2437" si="75">IF($I2374=0,"-",VLOOKUP($I2374,ListaObligatiuniFataDeAngajati,2,0))</f>
        <v>-</v>
      </c>
      <c r="K2374" s="233"/>
      <c r="L2374" s="233"/>
      <c r="M2374" s="304"/>
      <c r="N2374" s="232">
        <v>1</v>
      </c>
    </row>
    <row r="2375" spans="1:14" x14ac:dyDescent="0.2">
      <c r="A2375" s="230" t="str">
        <f t="shared" si="74"/>
        <v>-</v>
      </c>
      <c r="B2375" s="231"/>
      <c r="C2375" s="232"/>
      <c r="D2375" s="232"/>
      <c r="E2375" s="232"/>
      <c r="F2375" s="232"/>
      <c r="G2375" s="232"/>
      <c r="H2375" s="232"/>
      <c r="I2375" s="232"/>
      <c r="J2375" s="234" t="str">
        <f t="shared" si="75"/>
        <v>-</v>
      </c>
      <c r="K2375" s="233"/>
      <c r="L2375" s="233"/>
      <c r="M2375" s="304"/>
      <c r="N2375" s="232">
        <v>1</v>
      </c>
    </row>
    <row r="2376" spans="1:14" x14ac:dyDescent="0.2">
      <c r="A2376" s="230" t="str">
        <f t="shared" si="74"/>
        <v>-</v>
      </c>
      <c r="B2376" s="231"/>
      <c r="C2376" s="232"/>
      <c r="D2376" s="232"/>
      <c r="E2376" s="232"/>
      <c r="F2376" s="232"/>
      <c r="G2376" s="232"/>
      <c r="H2376" s="232"/>
      <c r="I2376" s="232"/>
      <c r="J2376" s="234" t="str">
        <f t="shared" si="75"/>
        <v>-</v>
      </c>
      <c r="K2376" s="233"/>
      <c r="L2376" s="233"/>
      <c r="M2376" s="304"/>
      <c r="N2376" s="232">
        <v>1</v>
      </c>
    </row>
    <row r="2377" spans="1:14" x14ac:dyDescent="0.2">
      <c r="A2377" s="230" t="str">
        <f t="shared" si="74"/>
        <v>-</v>
      </c>
      <c r="B2377" s="231"/>
      <c r="C2377" s="232"/>
      <c r="D2377" s="232"/>
      <c r="E2377" s="232"/>
      <c r="F2377" s="232"/>
      <c r="G2377" s="232"/>
      <c r="H2377" s="232"/>
      <c r="I2377" s="232"/>
      <c r="J2377" s="234" t="str">
        <f t="shared" si="75"/>
        <v>-</v>
      </c>
      <c r="K2377" s="233"/>
      <c r="L2377" s="233"/>
      <c r="M2377" s="304"/>
      <c r="N2377" s="232">
        <v>1</v>
      </c>
    </row>
    <row r="2378" spans="1:14" x14ac:dyDescent="0.2">
      <c r="A2378" s="230" t="str">
        <f t="shared" si="74"/>
        <v>-</v>
      </c>
      <c r="B2378" s="231"/>
      <c r="C2378" s="232"/>
      <c r="D2378" s="232"/>
      <c r="E2378" s="232"/>
      <c r="F2378" s="232"/>
      <c r="G2378" s="232"/>
      <c r="H2378" s="232"/>
      <c r="I2378" s="232"/>
      <c r="J2378" s="234" t="str">
        <f t="shared" si="75"/>
        <v>-</v>
      </c>
      <c r="K2378" s="233"/>
      <c r="L2378" s="233"/>
      <c r="M2378" s="304"/>
      <c r="N2378" s="232">
        <v>1</v>
      </c>
    </row>
    <row r="2379" spans="1:14" x14ac:dyDescent="0.2">
      <c r="A2379" s="230" t="str">
        <f t="shared" si="74"/>
        <v>-</v>
      </c>
      <c r="B2379" s="231"/>
      <c r="C2379" s="232"/>
      <c r="D2379" s="232"/>
      <c r="E2379" s="232"/>
      <c r="F2379" s="232"/>
      <c r="G2379" s="232"/>
      <c r="H2379" s="232"/>
      <c r="I2379" s="232"/>
      <c r="J2379" s="234" t="str">
        <f t="shared" si="75"/>
        <v>-</v>
      </c>
      <c r="K2379" s="233"/>
      <c r="L2379" s="233"/>
      <c r="M2379" s="304"/>
      <c r="N2379" s="232">
        <v>1</v>
      </c>
    </row>
    <row r="2380" spans="1:14" x14ac:dyDescent="0.2">
      <c r="A2380" s="230" t="str">
        <f t="shared" si="74"/>
        <v>-</v>
      </c>
      <c r="B2380" s="231"/>
      <c r="C2380" s="232"/>
      <c r="D2380" s="232"/>
      <c r="E2380" s="232"/>
      <c r="F2380" s="232"/>
      <c r="G2380" s="232"/>
      <c r="H2380" s="232"/>
      <c r="I2380" s="232"/>
      <c r="J2380" s="234" t="str">
        <f t="shared" si="75"/>
        <v>-</v>
      </c>
      <c r="K2380" s="233"/>
      <c r="L2380" s="233"/>
      <c r="M2380" s="304"/>
      <c r="N2380" s="232">
        <v>1</v>
      </c>
    </row>
    <row r="2381" spans="1:14" x14ac:dyDescent="0.2">
      <c r="A2381" s="230" t="str">
        <f t="shared" si="74"/>
        <v>-</v>
      </c>
      <c r="B2381" s="231"/>
      <c r="C2381" s="232"/>
      <c r="D2381" s="232"/>
      <c r="E2381" s="232"/>
      <c r="F2381" s="232"/>
      <c r="G2381" s="232"/>
      <c r="H2381" s="232"/>
      <c r="I2381" s="232"/>
      <c r="J2381" s="234" t="str">
        <f t="shared" si="75"/>
        <v>-</v>
      </c>
      <c r="K2381" s="233"/>
      <c r="L2381" s="233"/>
      <c r="M2381" s="304"/>
      <c r="N2381" s="232">
        <v>1</v>
      </c>
    </row>
    <row r="2382" spans="1:14" x14ac:dyDescent="0.2">
      <c r="A2382" s="230" t="str">
        <f t="shared" si="74"/>
        <v>-</v>
      </c>
      <c r="B2382" s="231"/>
      <c r="C2382" s="232"/>
      <c r="D2382" s="232"/>
      <c r="E2382" s="232"/>
      <c r="F2382" s="232"/>
      <c r="G2382" s="232"/>
      <c r="H2382" s="232"/>
      <c r="I2382" s="232"/>
      <c r="J2382" s="234" t="str">
        <f t="shared" si="75"/>
        <v>-</v>
      </c>
      <c r="K2382" s="233"/>
      <c r="L2382" s="233"/>
      <c r="M2382" s="304"/>
      <c r="N2382" s="232">
        <v>1</v>
      </c>
    </row>
    <row r="2383" spans="1:14" x14ac:dyDescent="0.2">
      <c r="A2383" s="230" t="str">
        <f t="shared" si="74"/>
        <v>-</v>
      </c>
      <c r="B2383" s="231"/>
      <c r="C2383" s="232"/>
      <c r="D2383" s="232"/>
      <c r="E2383" s="232"/>
      <c r="F2383" s="232"/>
      <c r="G2383" s="232"/>
      <c r="H2383" s="232"/>
      <c r="I2383" s="232"/>
      <c r="J2383" s="234" t="str">
        <f t="shared" si="75"/>
        <v>-</v>
      </c>
      <c r="K2383" s="233"/>
      <c r="L2383" s="233"/>
      <c r="M2383" s="304"/>
      <c r="N2383" s="232">
        <v>1</v>
      </c>
    </row>
    <row r="2384" spans="1:14" x14ac:dyDescent="0.2">
      <c r="A2384" s="230" t="str">
        <f t="shared" si="74"/>
        <v>-</v>
      </c>
      <c r="B2384" s="231"/>
      <c r="C2384" s="232"/>
      <c r="D2384" s="232"/>
      <c r="E2384" s="232"/>
      <c r="F2384" s="232"/>
      <c r="G2384" s="232"/>
      <c r="H2384" s="232"/>
      <c r="I2384" s="232"/>
      <c r="J2384" s="234" t="str">
        <f t="shared" si="75"/>
        <v>-</v>
      </c>
      <c r="K2384" s="233"/>
      <c r="L2384" s="233"/>
      <c r="M2384" s="304"/>
      <c r="N2384" s="232">
        <v>1</v>
      </c>
    </row>
    <row r="2385" spans="1:14" x14ac:dyDescent="0.2">
      <c r="A2385" s="230" t="str">
        <f t="shared" si="74"/>
        <v>-</v>
      </c>
      <c r="B2385" s="231"/>
      <c r="C2385" s="232"/>
      <c r="D2385" s="232"/>
      <c r="E2385" s="232"/>
      <c r="F2385" s="232"/>
      <c r="G2385" s="232"/>
      <c r="H2385" s="232"/>
      <c r="I2385" s="232"/>
      <c r="J2385" s="234" t="str">
        <f t="shared" si="75"/>
        <v>-</v>
      </c>
      <c r="K2385" s="233"/>
      <c r="L2385" s="233"/>
      <c r="M2385" s="304"/>
      <c r="N2385" s="232">
        <v>1</v>
      </c>
    </row>
    <row r="2386" spans="1:14" x14ac:dyDescent="0.2">
      <c r="A2386" s="230" t="str">
        <f t="shared" si="74"/>
        <v>-</v>
      </c>
      <c r="B2386" s="231"/>
      <c r="C2386" s="232"/>
      <c r="D2386" s="232"/>
      <c r="E2386" s="232"/>
      <c r="F2386" s="232"/>
      <c r="G2386" s="232"/>
      <c r="H2386" s="232"/>
      <c r="I2386" s="232"/>
      <c r="J2386" s="234" t="str">
        <f t="shared" si="75"/>
        <v>-</v>
      </c>
      <c r="K2386" s="233"/>
      <c r="L2386" s="233"/>
      <c r="M2386" s="304"/>
      <c r="N2386" s="232">
        <v>1</v>
      </c>
    </row>
    <row r="2387" spans="1:14" x14ac:dyDescent="0.2">
      <c r="A2387" s="230" t="str">
        <f t="shared" si="74"/>
        <v>-</v>
      </c>
      <c r="B2387" s="231"/>
      <c r="C2387" s="232"/>
      <c r="D2387" s="232"/>
      <c r="E2387" s="232"/>
      <c r="F2387" s="232"/>
      <c r="G2387" s="232"/>
      <c r="H2387" s="232"/>
      <c r="I2387" s="232"/>
      <c r="J2387" s="234" t="str">
        <f t="shared" si="75"/>
        <v>-</v>
      </c>
      <c r="K2387" s="233"/>
      <c r="L2387" s="233"/>
      <c r="M2387" s="304"/>
      <c r="N2387" s="232">
        <v>1</v>
      </c>
    </row>
    <row r="2388" spans="1:14" x14ac:dyDescent="0.2">
      <c r="A2388" s="230" t="str">
        <f t="shared" si="74"/>
        <v>-</v>
      </c>
      <c r="B2388" s="231"/>
      <c r="C2388" s="232"/>
      <c r="D2388" s="232"/>
      <c r="E2388" s="232"/>
      <c r="F2388" s="232"/>
      <c r="G2388" s="232"/>
      <c r="H2388" s="232"/>
      <c r="I2388" s="232"/>
      <c r="J2388" s="234" t="str">
        <f t="shared" si="75"/>
        <v>-</v>
      </c>
      <c r="K2388" s="233"/>
      <c r="L2388" s="233"/>
      <c r="M2388" s="304"/>
      <c r="N2388" s="232">
        <v>1</v>
      </c>
    </row>
    <row r="2389" spans="1:14" x14ac:dyDescent="0.2">
      <c r="A2389" s="230" t="str">
        <f t="shared" si="74"/>
        <v>-</v>
      </c>
      <c r="B2389" s="231"/>
      <c r="C2389" s="232"/>
      <c r="D2389" s="232"/>
      <c r="E2389" s="232"/>
      <c r="F2389" s="232"/>
      <c r="G2389" s="232"/>
      <c r="H2389" s="232"/>
      <c r="I2389" s="232"/>
      <c r="J2389" s="234" t="str">
        <f t="shared" si="75"/>
        <v>-</v>
      </c>
      <c r="K2389" s="233"/>
      <c r="L2389" s="233"/>
      <c r="M2389" s="304"/>
      <c r="N2389" s="232">
        <v>1</v>
      </c>
    </row>
    <row r="2390" spans="1:14" x14ac:dyDescent="0.2">
      <c r="A2390" s="230" t="str">
        <f t="shared" si="74"/>
        <v>-</v>
      </c>
      <c r="B2390" s="231"/>
      <c r="C2390" s="232"/>
      <c r="D2390" s="232"/>
      <c r="E2390" s="232"/>
      <c r="F2390" s="232"/>
      <c r="G2390" s="232"/>
      <c r="H2390" s="232"/>
      <c r="I2390" s="232"/>
      <c r="J2390" s="234" t="str">
        <f t="shared" si="75"/>
        <v>-</v>
      </c>
      <c r="K2390" s="233"/>
      <c r="L2390" s="233"/>
      <c r="M2390" s="304"/>
      <c r="N2390" s="232">
        <v>1</v>
      </c>
    </row>
    <row r="2391" spans="1:14" x14ac:dyDescent="0.2">
      <c r="A2391" s="230" t="str">
        <f t="shared" si="74"/>
        <v>-</v>
      </c>
      <c r="B2391" s="231"/>
      <c r="C2391" s="232"/>
      <c r="D2391" s="232"/>
      <c r="E2391" s="232"/>
      <c r="F2391" s="232"/>
      <c r="G2391" s="232"/>
      <c r="H2391" s="232"/>
      <c r="I2391" s="232"/>
      <c r="J2391" s="234" t="str">
        <f t="shared" si="75"/>
        <v>-</v>
      </c>
      <c r="K2391" s="233"/>
      <c r="L2391" s="233"/>
      <c r="M2391" s="304"/>
      <c r="N2391" s="232">
        <v>1</v>
      </c>
    </row>
    <row r="2392" spans="1:14" x14ac:dyDescent="0.2">
      <c r="A2392" s="230" t="str">
        <f t="shared" si="74"/>
        <v>-</v>
      </c>
      <c r="B2392" s="231"/>
      <c r="C2392" s="232"/>
      <c r="D2392" s="232"/>
      <c r="E2392" s="232"/>
      <c r="F2392" s="232"/>
      <c r="G2392" s="232"/>
      <c r="H2392" s="232"/>
      <c r="I2392" s="232"/>
      <c r="J2392" s="234" t="str">
        <f t="shared" si="75"/>
        <v>-</v>
      </c>
      <c r="K2392" s="233"/>
      <c r="L2392" s="233"/>
      <c r="M2392" s="304"/>
      <c r="N2392" s="232">
        <v>1</v>
      </c>
    </row>
    <row r="2393" spans="1:14" x14ac:dyDescent="0.2">
      <c r="A2393" s="230" t="str">
        <f t="shared" si="74"/>
        <v>-</v>
      </c>
      <c r="B2393" s="231"/>
      <c r="C2393" s="232"/>
      <c r="D2393" s="232"/>
      <c r="E2393" s="232"/>
      <c r="F2393" s="232"/>
      <c r="G2393" s="232"/>
      <c r="H2393" s="232"/>
      <c r="I2393" s="232"/>
      <c r="J2393" s="234" t="str">
        <f t="shared" si="75"/>
        <v>-</v>
      </c>
      <c r="K2393" s="233"/>
      <c r="L2393" s="233"/>
      <c r="M2393" s="304"/>
      <c r="N2393" s="232">
        <v>1</v>
      </c>
    </row>
    <row r="2394" spans="1:14" x14ac:dyDescent="0.2">
      <c r="A2394" s="230" t="str">
        <f t="shared" si="74"/>
        <v>-</v>
      </c>
      <c r="B2394" s="231"/>
      <c r="C2394" s="232"/>
      <c r="D2394" s="232"/>
      <c r="E2394" s="232"/>
      <c r="F2394" s="232"/>
      <c r="G2394" s="232"/>
      <c r="H2394" s="232"/>
      <c r="I2394" s="232"/>
      <c r="J2394" s="234" t="str">
        <f t="shared" si="75"/>
        <v>-</v>
      </c>
      <c r="K2394" s="233"/>
      <c r="L2394" s="233"/>
      <c r="M2394" s="304"/>
      <c r="N2394" s="232">
        <v>1</v>
      </c>
    </row>
    <row r="2395" spans="1:14" x14ac:dyDescent="0.2">
      <c r="A2395" s="230" t="str">
        <f t="shared" si="74"/>
        <v>-</v>
      </c>
      <c r="B2395" s="231"/>
      <c r="C2395" s="232"/>
      <c r="D2395" s="232"/>
      <c r="E2395" s="232"/>
      <c r="F2395" s="232"/>
      <c r="G2395" s="232"/>
      <c r="H2395" s="232"/>
      <c r="I2395" s="232"/>
      <c r="J2395" s="234" t="str">
        <f t="shared" si="75"/>
        <v>-</v>
      </c>
      <c r="K2395" s="233"/>
      <c r="L2395" s="233"/>
      <c r="M2395" s="304"/>
      <c r="N2395" s="232">
        <v>1</v>
      </c>
    </row>
    <row r="2396" spans="1:14" x14ac:dyDescent="0.2">
      <c r="A2396" s="230" t="str">
        <f t="shared" si="74"/>
        <v>-</v>
      </c>
      <c r="B2396" s="231"/>
      <c r="C2396" s="232"/>
      <c r="D2396" s="232"/>
      <c r="E2396" s="232"/>
      <c r="F2396" s="232"/>
      <c r="G2396" s="232"/>
      <c r="H2396" s="232"/>
      <c r="I2396" s="232"/>
      <c r="J2396" s="234" t="str">
        <f t="shared" si="75"/>
        <v>-</v>
      </c>
      <c r="K2396" s="233"/>
      <c r="L2396" s="233"/>
      <c r="M2396" s="304"/>
      <c r="N2396" s="232">
        <v>1</v>
      </c>
    </row>
    <row r="2397" spans="1:14" x14ac:dyDescent="0.2">
      <c r="A2397" s="230" t="str">
        <f t="shared" si="74"/>
        <v>-</v>
      </c>
      <c r="B2397" s="231"/>
      <c r="C2397" s="232"/>
      <c r="D2397" s="232"/>
      <c r="E2397" s="232"/>
      <c r="F2397" s="232"/>
      <c r="G2397" s="232"/>
      <c r="H2397" s="232"/>
      <c r="I2397" s="232"/>
      <c r="J2397" s="234" t="str">
        <f t="shared" si="75"/>
        <v>-</v>
      </c>
      <c r="K2397" s="233"/>
      <c r="L2397" s="233"/>
      <c r="M2397" s="304"/>
      <c r="N2397" s="232">
        <v>1</v>
      </c>
    </row>
    <row r="2398" spans="1:14" x14ac:dyDescent="0.2">
      <c r="A2398" s="230" t="str">
        <f t="shared" si="74"/>
        <v>-</v>
      </c>
      <c r="B2398" s="231"/>
      <c r="C2398" s="232"/>
      <c r="D2398" s="232"/>
      <c r="E2398" s="232"/>
      <c r="F2398" s="232"/>
      <c r="G2398" s="232"/>
      <c r="H2398" s="232"/>
      <c r="I2398" s="232"/>
      <c r="J2398" s="234" t="str">
        <f t="shared" si="75"/>
        <v>-</v>
      </c>
      <c r="K2398" s="233"/>
      <c r="L2398" s="233"/>
      <c r="M2398" s="304"/>
      <c r="N2398" s="232">
        <v>1</v>
      </c>
    </row>
    <row r="2399" spans="1:14" x14ac:dyDescent="0.2">
      <c r="A2399" s="230" t="str">
        <f t="shared" si="74"/>
        <v>-</v>
      </c>
      <c r="B2399" s="231"/>
      <c r="C2399" s="232"/>
      <c r="D2399" s="232"/>
      <c r="E2399" s="232"/>
      <c r="F2399" s="232"/>
      <c r="G2399" s="232"/>
      <c r="H2399" s="232"/>
      <c r="I2399" s="232"/>
      <c r="J2399" s="234" t="str">
        <f t="shared" si="75"/>
        <v>-</v>
      </c>
      <c r="K2399" s="233"/>
      <c r="L2399" s="233"/>
      <c r="M2399" s="304"/>
      <c r="N2399" s="232">
        <v>1</v>
      </c>
    </row>
    <row r="2400" spans="1:14" x14ac:dyDescent="0.2">
      <c r="A2400" s="230" t="str">
        <f t="shared" si="74"/>
        <v>-</v>
      </c>
      <c r="B2400" s="231"/>
      <c r="C2400" s="232"/>
      <c r="D2400" s="232"/>
      <c r="E2400" s="232"/>
      <c r="F2400" s="232"/>
      <c r="G2400" s="232"/>
      <c r="H2400" s="232"/>
      <c r="I2400" s="232"/>
      <c r="J2400" s="234" t="str">
        <f t="shared" si="75"/>
        <v>-</v>
      </c>
      <c r="K2400" s="233"/>
      <c r="L2400" s="233"/>
      <c r="M2400" s="304"/>
      <c r="N2400" s="232">
        <v>1</v>
      </c>
    </row>
    <row r="2401" spans="1:14" x14ac:dyDescent="0.2">
      <c r="A2401" s="230" t="str">
        <f t="shared" si="74"/>
        <v>-</v>
      </c>
      <c r="B2401" s="231"/>
      <c r="C2401" s="232"/>
      <c r="D2401" s="232"/>
      <c r="E2401" s="232"/>
      <c r="F2401" s="232"/>
      <c r="G2401" s="232"/>
      <c r="H2401" s="232"/>
      <c r="I2401" s="232"/>
      <c r="J2401" s="234" t="str">
        <f t="shared" si="75"/>
        <v>-</v>
      </c>
      <c r="K2401" s="233"/>
      <c r="L2401" s="233"/>
      <c r="M2401" s="304"/>
      <c r="N2401" s="232">
        <v>1</v>
      </c>
    </row>
    <row r="2402" spans="1:14" x14ac:dyDescent="0.2">
      <c r="A2402" s="230" t="str">
        <f t="shared" si="74"/>
        <v>-</v>
      </c>
      <c r="B2402" s="231"/>
      <c r="C2402" s="232"/>
      <c r="D2402" s="232"/>
      <c r="E2402" s="232"/>
      <c r="F2402" s="232"/>
      <c r="G2402" s="232"/>
      <c r="H2402" s="232"/>
      <c r="I2402" s="232"/>
      <c r="J2402" s="234" t="str">
        <f t="shared" si="75"/>
        <v>-</v>
      </c>
      <c r="K2402" s="233"/>
      <c r="L2402" s="233"/>
      <c r="M2402" s="304"/>
      <c r="N2402" s="232">
        <v>1</v>
      </c>
    </row>
    <row r="2403" spans="1:14" x14ac:dyDescent="0.2">
      <c r="A2403" s="230" t="str">
        <f t="shared" si="74"/>
        <v>-</v>
      </c>
      <c r="B2403" s="231"/>
      <c r="C2403" s="232"/>
      <c r="D2403" s="232"/>
      <c r="E2403" s="232"/>
      <c r="F2403" s="232"/>
      <c r="G2403" s="232"/>
      <c r="H2403" s="232"/>
      <c r="I2403" s="232"/>
      <c r="J2403" s="234" t="str">
        <f t="shared" si="75"/>
        <v>-</v>
      </c>
      <c r="K2403" s="233"/>
      <c r="L2403" s="233"/>
      <c r="M2403" s="304"/>
      <c r="N2403" s="232">
        <v>1</v>
      </c>
    </row>
    <row r="2404" spans="1:14" x14ac:dyDescent="0.2">
      <c r="A2404" s="230" t="str">
        <f t="shared" si="74"/>
        <v>-</v>
      </c>
      <c r="B2404" s="231"/>
      <c r="C2404" s="232"/>
      <c r="D2404" s="232"/>
      <c r="E2404" s="232"/>
      <c r="F2404" s="232"/>
      <c r="G2404" s="232"/>
      <c r="H2404" s="232"/>
      <c r="I2404" s="232"/>
      <c r="J2404" s="234" t="str">
        <f t="shared" si="75"/>
        <v>-</v>
      </c>
      <c r="K2404" s="233"/>
      <c r="L2404" s="233"/>
      <c r="M2404" s="304"/>
      <c r="N2404" s="232">
        <v>1</v>
      </c>
    </row>
    <row r="2405" spans="1:14" x14ac:dyDescent="0.2">
      <c r="A2405" s="230" t="str">
        <f t="shared" si="74"/>
        <v>-</v>
      </c>
      <c r="B2405" s="231"/>
      <c r="C2405" s="232"/>
      <c r="D2405" s="232"/>
      <c r="E2405" s="232"/>
      <c r="F2405" s="232"/>
      <c r="G2405" s="232"/>
      <c r="H2405" s="232"/>
      <c r="I2405" s="232"/>
      <c r="J2405" s="234" t="str">
        <f t="shared" si="75"/>
        <v>-</v>
      </c>
      <c r="K2405" s="233"/>
      <c r="L2405" s="233"/>
      <c r="M2405" s="304"/>
      <c r="N2405" s="232">
        <v>1</v>
      </c>
    </row>
    <row r="2406" spans="1:14" x14ac:dyDescent="0.2">
      <c r="A2406" s="230" t="str">
        <f t="shared" si="74"/>
        <v>-</v>
      </c>
      <c r="B2406" s="231"/>
      <c r="C2406" s="232"/>
      <c r="D2406" s="232"/>
      <c r="E2406" s="232"/>
      <c r="F2406" s="232"/>
      <c r="G2406" s="232"/>
      <c r="H2406" s="232"/>
      <c r="I2406" s="232"/>
      <c r="J2406" s="234" t="str">
        <f t="shared" si="75"/>
        <v>-</v>
      </c>
      <c r="K2406" s="233"/>
      <c r="L2406" s="233"/>
      <c r="M2406" s="304"/>
      <c r="N2406" s="232">
        <v>1</v>
      </c>
    </row>
    <row r="2407" spans="1:14" x14ac:dyDescent="0.2">
      <c r="A2407" s="230" t="str">
        <f t="shared" si="74"/>
        <v>-</v>
      </c>
      <c r="B2407" s="231"/>
      <c r="C2407" s="232"/>
      <c r="D2407" s="232"/>
      <c r="E2407" s="232"/>
      <c r="F2407" s="232"/>
      <c r="G2407" s="232"/>
      <c r="H2407" s="232"/>
      <c r="I2407" s="232"/>
      <c r="J2407" s="234" t="str">
        <f t="shared" si="75"/>
        <v>-</v>
      </c>
      <c r="K2407" s="233"/>
      <c r="L2407" s="233"/>
      <c r="M2407" s="304"/>
      <c r="N2407" s="232">
        <v>1</v>
      </c>
    </row>
    <row r="2408" spans="1:14" x14ac:dyDescent="0.2">
      <c r="A2408" s="230" t="str">
        <f t="shared" si="74"/>
        <v>-</v>
      </c>
      <c r="B2408" s="231"/>
      <c r="C2408" s="232"/>
      <c r="D2408" s="232"/>
      <c r="E2408" s="232"/>
      <c r="F2408" s="232"/>
      <c r="G2408" s="232"/>
      <c r="H2408" s="232"/>
      <c r="I2408" s="232"/>
      <c r="J2408" s="234" t="str">
        <f t="shared" si="75"/>
        <v>-</v>
      </c>
      <c r="K2408" s="233"/>
      <c r="L2408" s="233"/>
      <c r="M2408" s="304"/>
      <c r="N2408" s="232">
        <v>1</v>
      </c>
    </row>
    <row r="2409" spans="1:14" x14ac:dyDescent="0.2">
      <c r="A2409" s="230" t="str">
        <f t="shared" si="74"/>
        <v>-</v>
      </c>
      <c r="B2409" s="231"/>
      <c r="C2409" s="232"/>
      <c r="D2409" s="232"/>
      <c r="E2409" s="232"/>
      <c r="F2409" s="232"/>
      <c r="G2409" s="232"/>
      <c r="H2409" s="232"/>
      <c r="I2409" s="232"/>
      <c r="J2409" s="234" t="str">
        <f t="shared" si="75"/>
        <v>-</v>
      </c>
      <c r="K2409" s="233"/>
      <c r="L2409" s="233"/>
      <c r="M2409" s="304"/>
      <c r="N2409" s="232">
        <v>1</v>
      </c>
    </row>
    <row r="2410" spans="1:14" x14ac:dyDescent="0.2">
      <c r="A2410" s="230" t="str">
        <f t="shared" si="74"/>
        <v>-</v>
      </c>
      <c r="B2410" s="231"/>
      <c r="C2410" s="232"/>
      <c r="D2410" s="232"/>
      <c r="E2410" s="232"/>
      <c r="F2410" s="232"/>
      <c r="G2410" s="232"/>
      <c r="H2410" s="232"/>
      <c r="I2410" s="232"/>
      <c r="J2410" s="234" t="str">
        <f t="shared" si="75"/>
        <v>-</v>
      </c>
      <c r="K2410" s="233"/>
      <c r="L2410" s="233"/>
      <c r="M2410" s="304"/>
      <c r="N2410" s="232">
        <v>1</v>
      </c>
    </row>
    <row r="2411" spans="1:14" x14ac:dyDescent="0.2">
      <c r="A2411" s="230" t="str">
        <f t="shared" si="74"/>
        <v>-</v>
      </c>
      <c r="B2411" s="231"/>
      <c r="C2411" s="232"/>
      <c r="D2411" s="232"/>
      <c r="E2411" s="232"/>
      <c r="F2411" s="232"/>
      <c r="G2411" s="232"/>
      <c r="H2411" s="232"/>
      <c r="I2411" s="232"/>
      <c r="J2411" s="234" t="str">
        <f t="shared" si="75"/>
        <v>-</v>
      </c>
      <c r="K2411" s="233"/>
      <c r="L2411" s="233"/>
      <c r="M2411" s="304"/>
      <c r="N2411" s="232">
        <v>1</v>
      </c>
    </row>
    <row r="2412" spans="1:14" x14ac:dyDescent="0.2">
      <c r="A2412" s="230" t="str">
        <f t="shared" si="74"/>
        <v>-</v>
      </c>
      <c r="B2412" s="231"/>
      <c r="C2412" s="232"/>
      <c r="D2412" s="232"/>
      <c r="E2412" s="232"/>
      <c r="F2412" s="232"/>
      <c r="G2412" s="232"/>
      <c r="H2412" s="232"/>
      <c r="I2412" s="232"/>
      <c r="J2412" s="234" t="str">
        <f t="shared" si="75"/>
        <v>-</v>
      </c>
      <c r="K2412" s="233"/>
      <c r="L2412" s="233"/>
      <c r="M2412" s="304"/>
      <c r="N2412" s="232">
        <v>1</v>
      </c>
    </row>
    <row r="2413" spans="1:14" x14ac:dyDescent="0.2">
      <c r="A2413" s="230" t="str">
        <f t="shared" si="74"/>
        <v>-</v>
      </c>
      <c r="B2413" s="231"/>
      <c r="C2413" s="232"/>
      <c r="D2413" s="232"/>
      <c r="E2413" s="232"/>
      <c r="F2413" s="232"/>
      <c r="G2413" s="232"/>
      <c r="H2413" s="232"/>
      <c r="I2413" s="232"/>
      <c r="J2413" s="234" t="str">
        <f t="shared" si="75"/>
        <v>-</v>
      </c>
      <c r="K2413" s="233"/>
      <c r="L2413" s="233"/>
      <c r="M2413" s="304"/>
      <c r="N2413" s="232">
        <v>1</v>
      </c>
    </row>
    <row r="2414" spans="1:14" x14ac:dyDescent="0.2">
      <c r="A2414" s="230" t="str">
        <f t="shared" si="74"/>
        <v>-</v>
      </c>
      <c r="B2414" s="231"/>
      <c r="C2414" s="232"/>
      <c r="D2414" s="232"/>
      <c r="E2414" s="232"/>
      <c r="F2414" s="232"/>
      <c r="G2414" s="232"/>
      <c r="H2414" s="232"/>
      <c r="I2414" s="232"/>
      <c r="J2414" s="234" t="str">
        <f t="shared" si="75"/>
        <v>-</v>
      </c>
      <c r="K2414" s="233"/>
      <c r="L2414" s="233"/>
      <c r="M2414" s="304"/>
      <c r="N2414" s="232">
        <v>1</v>
      </c>
    </row>
    <row r="2415" spans="1:14" x14ac:dyDescent="0.2">
      <c r="A2415" s="230" t="str">
        <f t="shared" si="74"/>
        <v>-</v>
      </c>
      <c r="B2415" s="231"/>
      <c r="C2415" s="232"/>
      <c r="D2415" s="232"/>
      <c r="E2415" s="232"/>
      <c r="F2415" s="232"/>
      <c r="G2415" s="232"/>
      <c r="H2415" s="232"/>
      <c r="I2415" s="232"/>
      <c r="J2415" s="234" t="str">
        <f t="shared" si="75"/>
        <v>-</v>
      </c>
      <c r="K2415" s="233"/>
      <c r="L2415" s="233"/>
      <c r="M2415" s="304"/>
      <c r="N2415" s="232">
        <v>1</v>
      </c>
    </row>
    <row r="2416" spans="1:14" x14ac:dyDescent="0.2">
      <c r="A2416" s="230" t="str">
        <f t="shared" si="74"/>
        <v>-</v>
      </c>
      <c r="B2416" s="231"/>
      <c r="C2416" s="232"/>
      <c r="D2416" s="232"/>
      <c r="E2416" s="232"/>
      <c r="F2416" s="232"/>
      <c r="G2416" s="232"/>
      <c r="H2416" s="232"/>
      <c r="I2416" s="232"/>
      <c r="J2416" s="234" t="str">
        <f t="shared" si="75"/>
        <v>-</v>
      </c>
      <c r="K2416" s="233"/>
      <c r="L2416" s="233"/>
      <c r="M2416" s="304"/>
      <c r="N2416" s="232">
        <v>1</v>
      </c>
    </row>
    <row r="2417" spans="1:14" x14ac:dyDescent="0.2">
      <c r="A2417" s="230" t="str">
        <f t="shared" si="74"/>
        <v>-</v>
      </c>
      <c r="B2417" s="231"/>
      <c r="C2417" s="232"/>
      <c r="D2417" s="232"/>
      <c r="E2417" s="232"/>
      <c r="F2417" s="232"/>
      <c r="G2417" s="232"/>
      <c r="H2417" s="232"/>
      <c r="I2417" s="232"/>
      <c r="J2417" s="234" t="str">
        <f t="shared" si="75"/>
        <v>-</v>
      </c>
      <c r="K2417" s="233"/>
      <c r="L2417" s="233"/>
      <c r="M2417" s="304"/>
      <c r="N2417" s="232">
        <v>1</v>
      </c>
    </row>
    <row r="2418" spans="1:14" x14ac:dyDescent="0.2">
      <c r="A2418" s="230" t="str">
        <f t="shared" si="74"/>
        <v>-</v>
      </c>
      <c r="B2418" s="231"/>
      <c r="C2418" s="232"/>
      <c r="D2418" s="232"/>
      <c r="E2418" s="232"/>
      <c r="F2418" s="232"/>
      <c r="G2418" s="232"/>
      <c r="H2418" s="232"/>
      <c r="I2418" s="232"/>
      <c r="J2418" s="234" t="str">
        <f t="shared" si="75"/>
        <v>-</v>
      </c>
      <c r="K2418" s="233"/>
      <c r="L2418" s="233"/>
      <c r="M2418" s="304"/>
      <c r="N2418" s="232">
        <v>1</v>
      </c>
    </row>
    <row r="2419" spans="1:14" x14ac:dyDescent="0.2">
      <c r="A2419" s="230" t="str">
        <f t="shared" si="74"/>
        <v>-</v>
      </c>
      <c r="B2419" s="231"/>
      <c r="C2419" s="232"/>
      <c r="D2419" s="232"/>
      <c r="E2419" s="232"/>
      <c r="F2419" s="232"/>
      <c r="G2419" s="232"/>
      <c r="H2419" s="232"/>
      <c r="I2419" s="232"/>
      <c r="J2419" s="234" t="str">
        <f t="shared" si="75"/>
        <v>-</v>
      </c>
      <c r="K2419" s="233"/>
      <c r="L2419" s="233"/>
      <c r="M2419" s="304"/>
      <c r="N2419" s="232">
        <v>1</v>
      </c>
    </row>
    <row r="2420" spans="1:14" x14ac:dyDescent="0.2">
      <c r="A2420" s="230" t="str">
        <f t="shared" si="74"/>
        <v>-</v>
      </c>
      <c r="B2420" s="231"/>
      <c r="C2420" s="232"/>
      <c r="D2420" s="232"/>
      <c r="E2420" s="232"/>
      <c r="F2420" s="232"/>
      <c r="G2420" s="232"/>
      <c r="H2420" s="232"/>
      <c r="I2420" s="232"/>
      <c r="J2420" s="234" t="str">
        <f t="shared" si="75"/>
        <v>-</v>
      </c>
      <c r="K2420" s="233"/>
      <c r="L2420" s="233"/>
      <c r="M2420" s="304"/>
      <c r="N2420" s="232">
        <v>1</v>
      </c>
    </row>
    <row r="2421" spans="1:14" x14ac:dyDescent="0.2">
      <c r="A2421" s="230" t="str">
        <f t="shared" si="74"/>
        <v>-</v>
      </c>
      <c r="B2421" s="231"/>
      <c r="C2421" s="232"/>
      <c r="D2421" s="232"/>
      <c r="E2421" s="232"/>
      <c r="F2421" s="232"/>
      <c r="G2421" s="232"/>
      <c r="H2421" s="232"/>
      <c r="I2421" s="232"/>
      <c r="J2421" s="234" t="str">
        <f t="shared" si="75"/>
        <v>-</v>
      </c>
      <c r="K2421" s="233"/>
      <c r="L2421" s="233"/>
      <c r="M2421" s="304"/>
      <c r="N2421" s="232">
        <v>1</v>
      </c>
    </row>
    <row r="2422" spans="1:14" x14ac:dyDescent="0.2">
      <c r="A2422" s="230" t="str">
        <f t="shared" si="74"/>
        <v>-</v>
      </c>
      <c r="B2422" s="231"/>
      <c r="C2422" s="232"/>
      <c r="D2422" s="232"/>
      <c r="E2422" s="232"/>
      <c r="F2422" s="232"/>
      <c r="G2422" s="232"/>
      <c r="H2422" s="232"/>
      <c r="I2422" s="232"/>
      <c r="J2422" s="234" t="str">
        <f t="shared" si="75"/>
        <v>-</v>
      </c>
      <c r="K2422" s="233"/>
      <c r="L2422" s="233"/>
      <c r="M2422" s="304"/>
      <c r="N2422" s="232">
        <v>1</v>
      </c>
    </row>
    <row r="2423" spans="1:14" x14ac:dyDescent="0.2">
      <c r="A2423" s="230" t="str">
        <f t="shared" si="74"/>
        <v>-</v>
      </c>
      <c r="B2423" s="231"/>
      <c r="C2423" s="232"/>
      <c r="D2423" s="232"/>
      <c r="E2423" s="232"/>
      <c r="F2423" s="232"/>
      <c r="G2423" s="232"/>
      <c r="H2423" s="232"/>
      <c r="I2423" s="232"/>
      <c r="J2423" s="234" t="str">
        <f t="shared" si="75"/>
        <v>-</v>
      </c>
      <c r="K2423" s="233"/>
      <c r="L2423" s="233"/>
      <c r="M2423" s="304"/>
      <c r="N2423" s="232">
        <v>1</v>
      </c>
    </row>
    <row r="2424" spans="1:14" x14ac:dyDescent="0.2">
      <c r="A2424" s="230" t="str">
        <f t="shared" si="74"/>
        <v>-</v>
      </c>
      <c r="B2424" s="231"/>
      <c r="C2424" s="232"/>
      <c r="D2424" s="232"/>
      <c r="E2424" s="232"/>
      <c r="F2424" s="232"/>
      <c r="G2424" s="232"/>
      <c r="H2424" s="232"/>
      <c r="I2424" s="232"/>
      <c r="J2424" s="234" t="str">
        <f t="shared" si="75"/>
        <v>-</v>
      </c>
      <c r="K2424" s="233"/>
      <c r="L2424" s="233"/>
      <c r="M2424" s="304"/>
      <c r="N2424" s="232">
        <v>1</v>
      </c>
    </row>
    <row r="2425" spans="1:14" x14ac:dyDescent="0.2">
      <c r="A2425" s="230" t="str">
        <f t="shared" si="74"/>
        <v>-</v>
      </c>
      <c r="B2425" s="231"/>
      <c r="C2425" s="232"/>
      <c r="D2425" s="232"/>
      <c r="E2425" s="232"/>
      <c r="F2425" s="232"/>
      <c r="G2425" s="232"/>
      <c r="H2425" s="232"/>
      <c r="I2425" s="232"/>
      <c r="J2425" s="234" t="str">
        <f t="shared" si="75"/>
        <v>-</v>
      </c>
      <c r="K2425" s="233"/>
      <c r="L2425" s="233"/>
      <c r="M2425" s="304"/>
      <c r="N2425" s="232">
        <v>1</v>
      </c>
    </row>
    <row r="2426" spans="1:14" x14ac:dyDescent="0.2">
      <c r="A2426" s="230" t="str">
        <f t="shared" si="74"/>
        <v>-</v>
      </c>
      <c r="B2426" s="231"/>
      <c r="C2426" s="232"/>
      <c r="D2426" s="232"/>
      <c r="E2426" s="232"/>
      <c r="F2426" s="232"/>
      <c r="G2426" s="232"/>
      <c r="H2426" s="232"/>
      <c r="I2426" s="232"/>
      <c r="J2426" s="234" t="str">
        <f t="shared" si="75"/>
        <v>-</v>
      </c>
      <c r="K2426" s="233"/>
      <c r="L2426" s="233"/>
      <c r="M2426" s="304"/>
      <c r="N2426" s="232">
        <v>1</v>
      </c>
    </row>
    <row r="2427" spans="1:14" x14ac:dyDescent="0.2">
      <c r="A2427" s="230" t="str">
        <f t="shared" si="74"/>
        <v>-</v>
      </c>
      <c r="B2427" s="231"/>
      <c r="C2427" s="232"/>
      <c r="D2427" s="232"/>
      <c r="E2427" s="232"/>
      <c r="F2427" s="232"/>
      <c r="G2427" s="232"/>
      <c r="H2427" s="232"/>
      <c r="I2427" s="232"/>
      <c r="J2427" s="234" t="str">
        <f t="shared" si="75"/>
        <v>-</v>
      </c>
      <c r="K2427" s="233"/>
      <c r="L2427" s="233"/>
      <c r="M2427" s="304"/>
      <c r="N2427" s="232">
        <v>1</v>
      </c>
    </row>
    <row r="2428" spans="1:14" x14ac:dyDescent="0.2">
      <c r="A2428" s="230" t="str">
        <f t="shared" si="74"/>
        <v>-</v>
      </c>
      <c r="B2428" s="231"/>
      <c r="C2428" s="232"/>
      <c r="D2428" s="232"/>
      <c r="E2428" s="232"/>
      <c r="F2428" s="232"/>
      <c r="G2428" s="232"/>
      <c r="H2428" s="232"/>
      <c r="I2428" s="232"/>
      <c r="J2428" s="234" t="str">
        <f t="shared" si="75"/>
        <v>-</v>
      </c>
      <c r="K2428" s="233"/>
      <c r="L2428" s="233"/>
      <c r="M2428" s="304"/>
      <c r="N2428" s="232">
        <v>1</v>
      </c>
    </row>
    <row r="2429" spans="1:14" x14ac:dyDescent="0.2">
      <c r="A2429" s="230" t="str">
        <f t="shared" si="74"/>
        <v>-</v>
      </c>
      <c r="B2429" s="231"/>
      <c r="C2429" s="232"/>
      <c r="D2429" s="232"/>
      <c r="E2429" s="232"/>
      <c r="F2429" s="232"/>
      <c r="G2429" s="232"/>
      <c r="H2429" s="232"/>
      <c r="I2429" s="232"/>
      <c r="J2429" s="234" t="str">
        <f t="shared" si="75"/>
        <v>-</v>
      </c>
      <c r="K2429" s="233"/>
      <c r="L2429" s="233"/>
      <c r="M2429" s="304"/>
      <c r="N2429" s="232">
        <v>1</v>
      </c>
    </row>
    <row r="2430" spans="1:14" x14ac:dyDescent="0.2">
      <c r="A2430" s="230" t="str">
        <f t="shared" si="74"/>
        <v>-</v>
      </c>
      <c r="B2430" s="231"/>
      <c r="C2430" s="232"/>
      <c r="D2430" s="232"/>
      <c r="E2430" s="232"/>
      <c r="F2430" s="232"/>
      <c r="G2430" s="232"/>
      <c r="H2430" s="232"/>
      <c r="I2430" s="232"/>
      <c r="J2430" s="234" t="str">
        <f t="shared" si="75"/>
        <v>-</v>
      </c>
      <c r="K2430" s="233"/>
      <c r="L2430" s="233"/>
      <c r="M2430" s="304"/>
      <c r="N2430" s="232">
        <v>1</v>
      </c>
    </row>
    <row r="2431" spans="1:14" x14ac:dyDescent="0.2">
      <c r="A2431" s="230" t="str">
        <f t="shared" si="74"/>
        <v>-</v>
      </c>
      <c r="B2431" s="231"/>
      <c r="C2431" s="232"/>
      <c r="D2431" s="232"/>
      <c r="E2431" s="232"/>
      <c r="F2431" s="232"/>
      <c r="G2431" s="232"/>
      <c r="H2431" s="232"/>
      <c r="I2431" s="232"/>
      <c r="J2431" s="234" t="str">
        <f t="shared" si="75"/>
        <v>-</v>
      </c>
      <c r="K2431" s="233"/>
      <c r="L2431" s="233"/>
      <c r="M2431" s="304"/>
      <c r="N2431" s="232">
        <v>1</v>
      </c>
    </row>
    <row r="2432" spans="1:14" x14ac:dyDescent="0.2">
      <c r="A2432" s="230" t="str">
        <f t="shared" si="74"/>
        <v>-</v>
      </c>
      <c r="B2432" s="231"/>
      <c r="C2432" s="232"/>
      <c r="D2432" s="232"/>
      <c r="E2432" s="232"/>
      <c r="F2432" s="232"/>
      <c r="G2432" s="232"/>
      <c r="H2432" s="232"/>
      <c r="I2432" s="232"/>
      <c r="J2432" s="234" t="str">
        <f t="shared" si="75"/>
        <v>-</v>
      </c>
      <c r="K2432" s="233"/>
      <c r="L2432" s="233"/>
      <c r="M2432" s="304"/>
      <c r="N2432" s="232">
        <v>1</v>
      </c>
    </row>
    <row r="2433" spans="1:14" x14ac:dyDescent="0.2">
      <c r="A2433" s="230" t="str">
        <f t="shared" si="74"/>
        <v>-</v>
      </c>
      <c r="B2433" s="231"/>
      <c r="C2433" s="232"/>
      <c r="D2433" s="232"/>
      <c r="E2433" s="232"/>
      <c r="F2433" s="232"/>
      <c r="G2433" s="232"/>
      <c r="H2433" s="232"/>
      <c r="I2433" s="232"/>
      <c r="J2433" s="234" t="str">
        <f t="shared" si="75"/>
        <v>-</v>
      </c>
      <c r="K2433" s="233"/>
      <c r="L2433" s="233"/>
      <c r="M2433" s="304"/>
      <c r="N2433" s="232">
        <v>1</v>
      </c>
    </row>
    <row r="2434" spans="1:14" x14ac:dyDescent="0.2">
      <c r="A2434" s="230" t="str">
        <f t="shared" si="74"/>
        <v>-</v>
      </c>
      <c r="B2434" s="231"/>
      <c r="C2434" s="232"/>
      <c r="D2434" s="232"/>
      <c r="E2434" s="232"/>
      <c r="F2434" s="232"/>
      <c r="G2434" s="232"/>
      <c r="H2434" s="232"/>
      <c r="I2434" s="232"/>
      <c r="J2434" s="234" t="str">
        <f t="shared" si="75"/>
        <v>-</v>
      </c>
      <c r="K2434" s="233"/>
      <c r="L2434" s="233"/>
      <c r="M2434" s="304"/>
      <c r="N2434" s="232">
        <v>1</v>
      </c>
    </row>
    <row r="2435" spans="1:14" x14ac:dyDescent="0.2">
      <c r="A2435" s="230" t="str">
        <f t="shared" si="74"/>
        <v>-</v>
      </c>
      <c r="B2435" s="231"/>
      <c r="C2435" s="232"/>
      <c r="D2435" s="232"/>
      <c r="E2435" s="232"/>
      <c r="F2435" s="232"/>
      <c r="G2435" s="232"/>
      <c r="H2435" s="232"/>
      <c r="I2435" s="232"/>
      <c r="J2435" s="234" t="str">
        <f t="shared" si="75"/>
        <v>-</v>
      </c>
      <c r="K2435" s="233"/>
      <c r="L2435" s="233"/>
      <c r="M2435" s="304"/>
      <c r="N2435" s="232">
        <v>1</v>
      </c>
    </row>
    <row r="2436" spans="1:14" x14ac:dyDescent="0.2">
      <c r="A2436" s="230" t="str">
        <f t="shared" si="74"/>
        <v>-</v>
      </c>
      <c r="B2436" s="231"/>
      <c r="C2436" s="232"/>
      <c r="D2436" s="232"/>
      <c r="E2436" s="232"/>
      <c r="F2436" s="232"/>
      <c r="G2436" s="232"/>
      <c r="H2436" s="232"/>
      <c r="I2436" s="232"/>
      <c r="J2436" s="234" t="str">
        <f t="shared" si="75"/>
        <v>-</v>
      </c>
      <c r="K2436" s="233"/>
      <c r="L2436" s="233"/>
      <c r="M2436" s="304"/>
      <c r="N2436" s="232">
        <v>1</v>
      </c>
    </row>
    <row r="2437" spans="1:14" x14ac:dyDescent="0.2">
      <c r="A2437" s="230" t="str">
        <f t="shared" si="74"/>
        <v>-</v>
      </c>
      <c r="B2437" s="231"/>
      <c r="C2437" s="232"/>
      <c r="D2437" s="232"/>
      <c r="E2437" s="232"/>
      <c r="F2437" s="232"/>
      <c r="G2437" s="232"/>
      <c r="H2437" s="232"/>
      <c r="I2437" s="232"/>
      <c r="J2437" s="234" t="str">
        <f t="shared" si="75"/>
        <v>-</v>
      </c>
      <c r="K2437" s="233"/>
      <c r="L2437" s="233"/>
      <c r="M2437" s="304"/>
      <c r="N2437" s="232">
        <v>1</v>
      </c>
    </row>
    <row r="2438" spans="1:14" x14ac:dyDescent="0.2">
      <c r="A2438" s="230" t="str">
        <f t="shared" ref="A2438:A2501" si="76">IF(B2438=0,"-",VALUE(LEFT(B2438,4)))</f>
        <v>-</v>
      </c>
      <c r="B2438" s="231"/>
      <c r="C2438" s="232"/>
      <c r="D2438" s="232"/>
      <c r="E2438" s="232"/>
      <c r="F2438" s="232"/>
      <c r="G2438" s="232"/>
      <c r="H2438" s="232"/>
      <c r="I2438" s="232"/>
      <c r="J2438" s="234" t="str">
        <f t="shared" ref="J2438:J2501" si="77">IF($I2438=0,"-",VLOOKUP($I2438,ListaObligatiuniFataDeAngajati,2,0))</f>
        <v>-</v>
      </c>
      <c r="K2438" s="233"/>
      <c r="L2438" s="233"/>
      <c r="M2438" s="304"/>
      <c r="N2438" s="232">
        <v>1</v>
      </c>
    </row>
    <row r="2439" spans="1:14" x14ac:dyDescent="0.2">
      <c r="A2439" s="230" t="str">
        <f t="shared" si="76"/>
        <v>-</v>
      </c>
      <c r="B2439" s="231"/>
      <c r="C2439" s="232"/>
      <c r="D2439" s="232"/>
      <c r="E2439" s="232"/>
      <c r="F2439" s="232"/>
      <c r="G2439" s="232"/>
      <c r="H2439" s="232"/>
      <c r="I2439" s="232"/>
      <c r="J2439" s="234" t="str">
        <f t="shared" si="77"/>
        <v>-</v>
      </c>
      <c r="K2439" s="233"/>
      <c r="L2439" s="233"/>
      <c r="M2439" s="304"/>
      <c r="N2439" s="232">
        <v>1</v>
      </c>
    </row>
    <row r="2440" spans="1:14" x14ac:dyDescent="0.2">
      <c r="A2440" s="230" t="str">
        <f t="shared" si="76"/>
        <v>-</v>
      </c>
      <c r="B2440" s="231"/>
      <c r="C2440" s="232"/>
      <c r="D2440" s="232"/>
      <c r="E2440" s="232"/>
      <c r="F2440" s="232"/>
      <c r="G2440" s="232"/>
      <c r="H2440" s="232"/>
      <c r="I2440" s="232"/>
      <c r="J2440" s="234" t="str">
        <f t="shared" si="77"/>
        <v>-</v>
      </c>
      <c r="K2440" s="233"/>
      <c r="L2440" s="233"/>
      <c r="M2440" s="304"/>
      <c r="N2440" s="232">
        <v>1</v>
      </c>
    </row>
    <row r="2441" spans="1:14" x14ac:dyDescent="0.2">
      <c r="A2441" s="230" t="str">
        <f t="shared" si="76"/>
        <v>-</v>
      </c>
      <c r="B2441" s="231"/>
      <c r="C2441" s="232"/>
      <c r="D2441" s="232"/>
      <c r="E2441" s="232"/>
      <c r="F2441" s="232"/>
      <c r="G2441" s="232"/>
      <c r="H2441" s="232"/>
      <c r="I2441" s="232"/>
      <c r="J2441" s="234" t="str">
        <f t="shared" si="77"/>
        <v>-</v>
      </c>
      <c r="K2441" s="233"/>
      <c r="L2441" s="233"/>
      <c r="M2441" s="304"/>
      <c r="N2441" s="232">
        <v>1</v>
      </c>
    </row>
    <row r="2442" spans="1:14" x14ac:dyDescent="0.2">
      <c r="A2442" s="230" t="str">
        <f t="shared" si="76"/>
        <v>-</v>
      </c>
      <c r="B2442" s="231"/>
      <c r="C2442" s="232"/>
      <c r="D2442" s="232"/>
      <c r="E2442" s="232"/>
      <c r="F2442" s="232"/>
      <c r="G2442" s="232"/>
      <c r="H2442" s="232"/>
      <c r="I2442" s="232"/>
      <c r="J2442" s="234" t="str">
        <f t="shared" si="77"/>
        <v>-</v>
      </c>
      <c r="K2442" s="233"/>
      <c r="L2442" s="233"/>
      <c r="M2442" s="304"/>
      <c r="N2442" s="232">
        <v>1</v>
      </c>
    </row>
    <row r="2443" spans="1:14" x14ac:dyDescent="0.2">
      <c r="A2443" s="230" t="str">
        <f t="shared" si="76"/>
        <v>-</v>
      </c>
      <c r="B2443" s="231"/>
      <c r="C2443" s="232"/>
      <c r="D2443" s="232"/>
      <c r="E2443" s="232"/>
      <c r="F2443" s="232"/>
      <c r="G2443" s="232"/>
      <c r="H2443" s="232"/>
      <c r="I2443" s="232"/>
      <c r="J2443" s="234" t="str">
        <f t="shared" si="77"/>
        <v>-</v>
      </c>
      <c r="K2443" s="233"/>
      <c r="L2443" s="233"/>
      <c r="M2443" s="304"/>
      <c r="N2443" s="232">
        <v>1</v>
      </c>
    </row>
    <row r="2444" spans="1:14" x14ac:dyDescent="0.2">
      <c r="A2444" s="230" t="str">
        <f t="shared" si="76"/>
        <v>-</v>
      </c>
      <c r="B2444" s="231"/>
      <c r="C2444" s="232"/>
      <c r="D2444" s="232"/>
      <c r="E2444" s="232"/>
      <c r="F2444" s="232"/>
      <c r="G2444" s="232"/>
      <c r="H2444" s="232"/>
      <c r="I2444" s="232"/>
      <c r="J2444" s="234" t="str">
        <f t="shared" si="77"/>
        <v>-</v>
      </c>
      <c r="K2444" s="233"/>
      <c r="L2444" s="233"/>
      <c r="M2444" s="304"/>
      <c r="N2444" s="232">
        <v>1</v>
      </c>
    </row>
    <row r="2445" spans="1:14" x14ac:dyDescent="0.2">
      <c r="A2445" s="230" t="str">
        <f t="shared" si="76"/>
        <v>-</v>
      </c>
      <c r="B2445" s="231"/>
      <c r="C2445" s="232"/>
      <c r="D2445" s="232"/>
      <c r="E2445" s="232"/>
      <c r="F2445" s="232"/>
      <c r="G2445" s="232"/>
      <c r="H2445" s="232"/>
      <c r="I2445" s="232"/>
      <c r="J2445" s="234" t="str">
        <f t="shared" si="77"/>
        <v>-</v>
      </c>
      <c r="K2445" s="233"/>
      <c r="L2445" s="233"/>
      <c r="M2445" s="304"/>
      <c r="N2445" s="232">
        <v>1</v>
      </c>
    </row>
    <row r="2446" spans="1:14" x14ac:dyDescent="0.2">
      <c r="A2446" s="230" t="str">
        <f t="shared" si="76"/>
        <v>-</v>
      </c>
      <c r="B2446" s="231"/>
      <c r="C2446" s="232"/>
      <c r="D2446" s="232"/>
      <c r="E2446" s="232"/>
      <c r="F2446" s="232"/>
      <c r="G2446" s="232"/>
      <c r="H2446" s="232"/>
      <c r="I2446" s="232"/>
      <c r="J2446" s="234" t="str">
        <f t="shared" si="77"/>
        <v>-</v>
      </c>
      <c r="K2446" s="233"/>
      <c r="L2446" s="233"/>
      <c r="M2446" s="304"/>
      <c r="N2446" s="232">
        <v>1</v>
      </c>
    </row>
    <row r="2447" spans="1:14" x14ac:dyDescent="0.2">
      <c r="A2447" s="230" t="str">
        <f t="shared" si="76"/>
        <v>-</v>
      </c>
      <c r="B2447" s="231"/>
      <c r="C2447" s="232"/>
      <c r="D2447" s="232"/>
      <c r="E2447" s="232"/>
      <c r="F2447" s="232"/>
      <c r="G2447" s="232"/>
      <c r="H2447" s="232"/>
      <c r="I2447" s="232"/>
      <c r="J2447" s="234" t="str">
        <f t="shared" si="77"/>
        <v>-</v>
      </c>
      <c r="K2447" s="233"/>
      <c r="L2447" s="233"/>
      <c r="M2447" s="304"/>
      <c r="N2447" s="232">
        <v>1</v>
      </c>
    </row>
    <row r="2448" spans="1:14" x14ac:dyDescent="0.2">
      <c r="A2448" s="230" t="str">
        <f t="shared" si="76"/>
        <v>-</v>
      </c>
      <c r="B2448" s="231"/>
      <c r="C2448" s="232"/>
      <c r="D2448" s="232"/>
      <c r="E2448" s="232"/>
      <c r="F2448" s="232"/>
      <c r="G2448" s="232"/>
      <c r="H2448" s="232"/>
      <c r="I2448" s="232"/>
      <c r="J2448" s="234" t="str">
        <f t="shared" si="77"/>
        <v>-</v>
      </c>
      <c r="K2448" s="233"/>
      <c r="L2448" s="233"/>
      <c r="M2448" s="304"/>
      <c r="N2448" s="232">
        <v>1</v>
      </c>
    </row>
    <row r="2449" spans="1:14" x14ac:dyDescent="0.2">
      <c r="A2449" s="230" t="str">
        <f t="shared" si="76"/>
        <v>-</v>
      </c>
      <c r="B2449" s="231"/>
      <c r="C2449" s="232"/>
      <c r="D2449" s="232"/>
      <c r="E2449" s="232"/>
      <c r="F2449" s="232"/>
      <c r="G2449" s="232"/>
      <c r="H2449" s="232"/>
      <c r="I2449" s="232"/>
      <c r="J2449" s="234" t="str">
        <f t="shared" si="77"/>
        <v>-</v>
      </c>
      <c r="K2449" s="233"/>
      <c r="L2449" s="233"/>
      <c r="M2449" s="304"/>
      <c r="N2449" s="232">
        <v>1</v>
      </c>
    </row>
    <row r="2450" spans="1:14" x14ac:dyDescent="0.2">
      <c r="A2450" s="230" t="str">
        <f t="shared" si="76"/>
        <v>-</v>
      </c>
      <c r="B2450" s="231"/>
      <c r="C2450" s="232"/>
      <c r="D2450" s="232"/>
      <c r="E2450" s="232"/>
      <c r="F2450" s="232"/>
      <c r="G2450" s="232"/>
      <c r="H2450" s="232"/>
      <c r="I2450" s="232"/>
      <c r="J2450" s="234" t="str">
        <f t="shared" si="77"/>
        <v>-</v>
      </c>
      <c r="K2450" s="233"/>
      <c r="L2450" s="233"/>
      <c r="M2450" s="304"/>
      <c r="N2450" s="232">
        <v>1</v>
      </c>
    </row>
    <row r="2451" spans="1:14" x14ac:dyDescent="0.2">
      <c r="A2451" s="230" t="str">
        <f t="shared" si="76"/>
        <v>-</v>
      </c>
      <c r="B2451" s="231"/>
      <c r="C2451" s="232"/>
      <c r="D2451" s="232"/>
      <c r="E2451" s="232"/>
      <c r="F2451" s="232"/>
      <c r="G2451" s="232"/>
      <c r="H2451" s="232"/>
      <c r="I2451" s="232"/>
      <c r="J2451" s="234" t="str">
        <f t="shared" si="77"/>
        <v>-</v>
      </c>
      <c r="K2451" s="233"/>
      <c r="L2451" s="233"/>
      <c r="M2451" s="304"/>
      <c r="N2451" s="232">
        <v>1</v>
      </c>
    </row>
    <row r="2452" spans="1:14" x14ac:dyDescent="0.2">
      <c r="A2452" s="230" t="str">
        <f t="shared" si="76"/>
        <v>-</v>
      </c>
      <c r="B2452" s="231"/>
      <c r="C2452" s="232"/>
      <c r="D2452" s="232"/>
      <c r="E2452" s="232"/>
      <c r="F2452" s="232"/>
      <c r="G2452" s="232"/>
      <c r="H2452" s="232"/>
      <c r="I2452" s="232"/>
      <c r="J2452" s="234" t="str">
        <f t="shared" si="77"/>
        <v>-</v>
      </c>
      <c r="K2452" s="233"/>
      <c r="L2452" s="233"/>
      <c r="M2452" s="304"/>
      <c r="N2452" s="232">
        <v>1</v>
      </c>
    </row>
    <row r="2453" spans="1:14" x14ac:dyDescent="0.2">
      <c r="A2453" s="230" t="str">
        <f t="shared" si="76"/>
        <v>-</v>
      </c>
      <c r="B2453" s="231"/>
      <c r="C2453" s="232"/>
      <c r="D2453" s="232"/>
      <c r="E2453" s="232"/>
      <c r="F2453" s="232"/>
      <c r="G2453" s="232"/>
      <c r="H2453" s="232"/>
      <c r="I2453" s="232"/>
      <c r="J2453" s="234" t="str">
        <f t="shared" si="77"/>
        <v>-</v>
      </c>
      <c r="K2453" s="233"/>
      <c r="L2453" s="233"/>
      <c r="M2453" s="304"/>
      <c r="N2453" s="232">
        <v>1</v>
      </c>
    </row>
    <row r="2454" spans="1:14" x14ac:dyDescent="0.2">
      <c r="A2454" s="230" t="str">
        <f t="shared" si="76"/>
        <v>-</v>
      </c>
      <c r="B2454" s="231"/>
      <c r="C2454" s="232"/>
      <c r="D2454" s="232"/>
      <c r="E2454" s="232"/>
      <c r="F2454" s="232"/>
      <c r="G2454" s="232"/>
      <c r="H2454" s="232"/>
      <c r="I2454" s="232"/>
      <c r="J2454" s="234" t="str">
        <f t="shared" si="77"/>
        <v>-</v>
      </c>
      <c r="K2454" s="233"/>
      <c r="L2454" s="233"/>
      <c r="M2454" s="304"/>
      <c r="N2454" s="232">
        <v>1</v>
      </c>
    </row>
    <row r="2455" spans="1:14" x14ac:dyDescent="0.2">
      <c r="A2455" s="230" t="str">
        <f t="shared" si="76"/>
        <v>-</v>
      </c>
      <c r="B2455" s="231"/>
      <c r="C2455" s="232"/>
      <c r="D2455" s="232"/>
      <c r="E2455" s="232"/>
      <c r="F2455" s="232"/>
      <c r="G2455" s="232"/>
      <c r="H2455" s="232"/>
      <c r="I2455" s="232"/>
      <c r="J2455" s="234" t="str">
        <f t="shared" si="77"/>
        <v>-</v>
      </c>
      <c r="K2455" s="233"/>
      <c r="L2455" s="233"/>
      <c r="M2455" s="304"/>
      <c r="N2455" s="232">
        <v>1</v>
      </c>
    </row>
    <row r="2456" spans="1:14" x14ac:dyDescent="0.2">
      <c r="A2456" s="230" t="str">
        <f t="shared" si="76"/>
        <v>-</v>
      </c>
      <c r="B2456" s="231"/>
      <c r="C2456" s="232"/>
      <c r="D2456" s="232"/>
      <c r="E2456" s="232"/>
      <c r="F2456" s="232"/>
      <c r="G2456" s="232"/>
      <c r="H2456" s="232"/>
      <c r="I2456" s="232"/>
      <c r="J2456" s="234" t="str">
        <f t="shared" si="77"/>
        <v>-</v>
      </c>
      <c r="K2456" s="233"/>
      <c r="L2456" s="233"/>
      <c r="M2456" s="304"/>
      <c r="N2456" s="232">
        <v>1</v>
      </c>
    </row>
    <row r="2457" spans="1:14" x14ac:dyDescent="0.2">
      <c r="A2457" s="230" t="str">
        <f t="shared" si="76"/>
        <v>-</v>
      </c>
      <c r="B2457" s="231"/>
      <c r="C2457" s="232"/>
      <c r="D2457" s="232"/>
      <c r="E2457" s="232"/>
      <c r="F2457" s="232"/>
      <c r="G2457" s="232"/>
      <c r="H2457" s="232"/>
      <c r="I2457" s="232"/>
      <c r="J2457" s="234" t="str">
        <f t="shared" si="77"/>
        <v>-</v>
      </c>
      <c r="K2457" s="233"/>
      <c r="L2457" s="233"/>
      <c r="M2457" s="304"/>
      <c r="N2457" s="232">
        <v>1</v>
      </c>
    </row>
    <row r="2458" spans="1:14" x14ac:dyDescent="0.2">
      <c r="A2458" s="230" t="str">
        <f t="shared" si="76"/>
        <v>-</v>
      </c>
      <c r="B2458" s="231"/>
      <c r="C2458" s="232"/>
      <c r="D2458" s="232"/>
      <c r="E2458" s="232"/>
      <c r="F2458" s="232"/>
      <c r="G2458" s="232"/>
      <c r="H2458" s="232"/>
      <c r="I2458" s="232"/>
      <c r="J2458" s="234" t="str">
        <f t="shared" si="77"/>
        <v>-</v>
      </c>
      <c r="K2458" s="233"/>
      <c r="L2458" s="233"/>
      <c r="M2458" s="304"/>
      <c r="N2458" s="232">
        <v>1</v>
      </c>
    </row>
    <row r="2459" spans="1:14" x14ac:dyDescent="0.2">
      <c r="A2459" s="230" t="str">
        <f t="shared" si="76"/>
        <v>-</v>
      </c>
      <c r="B2459" s="231"/>
      <c r="C2459" s="232"/>
      <c r="D2459" s="232"/>
      <c r="E2459" s="232"/>
      <c r="F2459" s="232"/>
      <c r="G2459" s="232"/>
      <c r="H2459" s="232"/>
      <c r="I2459" s="232"/>
      <c r="J2459" s="234" t="str">
        <f t="shared" si="77"/>
        <v>-</v>
      </c>
      <c r="K2459" s="233"/>
      <c r="L2459" s="233"/>
      <c r="M2459" s="304"/>
      <c r="N2459" s="232">
        <v>1</v>
      </c>
    </row>
    <row r="2460" spans="1:14" x14ac:dyDescent="0.2">
      <c r="A2460" s="230" t="str">
        <f t="shared" si="76"/>
        <v>-</v>
      </c>
      <c r="B2460" s="231"/>
      <c r="C2460" s="232"/>
      <c r="D2460" s="232"/>
      <c r="E2460" s="232"/>
      <c r="F2460" s="232"/>
      <c r="G2460" s="232"/>
      <c r="H2460" s="232"/>
      <c r="I2460" s="232"/>
      <c r="J2460" s="234" t="str">
        <f t="shared" si="77"/>
        <v>-</v>
      </c>
      <c r="K2460" s="233"/>
      <c r="L2460" s="233"/>
      <c r="M2460" s="304"/>
      <c r="N2460" s="232">
        <v>1</v>
      </c>
    </row>
    <row r="2461" spans="1:14" x14ac:dyDescent="0.2">
      <c r="A2461" s="230" t="str">
        <f t="shared" si="76"/>
        <v>-</v>
      </c>
      <c r="B2461" s="231"/>
      <c r="C2461" s="232"/>
      <c r="D2461" s="232"/>
      <c r="E2461" s="232"/>
      <c r="F2461" s="232"/>
      <c r="G2461" s="232"/>
      <c r="H2461" s="232"/>
      <c r="I2461" s="232"/>
      <c r="J2461" s="234" t="str">
        <f t="shared" si="77"/>
        <v>-</v>
      </c>
      <c r="K2461" s="233"/>
      <c r="L2461" s="233"/>
      <c r="M2461" s="304"/>
      <c r="N2461" s="232">
        <v>1</v>
      </c>
    </row>
    <row r="2462" spans="1:14" x14ac:dyDescent="0.2">
      <c r="A2462" s="230" t="str">
        <f t="shared" si="76"/>
        <v>-</v>
      </c>
      <c r="B2462" s="231"/>
      <c r="C2462" s="232"/>
      <c r="D2462" s="232"/>
      <c r="E2462" s="232"/>
      <c r="F2462" s="232"/>
      <c r="G2462" s="232"/>
      <c r="H2462" s="232"/>
      <c r="I2462" s="232"/>
      <c r="J2462" s="234" t="str">
        <f t="shared" si="77"/>
        <v>-</v>
      </c>
      <c r="K2462" s="233"/>
      <c r="L2462" s="233"/>
      <c r="M2462" s="304"/>
      <c r="N2462" s="232">
        <v>1</v>
      </c>
    </row>
    <row r="2463" spans="1:14" x14ac:dyDescent="0.2">
      <c r="A2463" s="230" t="str">
        <f t="shared" si="76"/>
        <v>-</v>
      </c>
      <c r="B2463" s="231"/>
      <c r="C2463" s="232"/>
      <c r="D2463" s="232"/>
      <c r="E2463" s="232"/>
      <c r="F2463" s="232"/>
      <c r="G2463" s="232"/>
      <c r="H2463" s="232"/>
      <c r="I2463" s="232"/>
      <c r="J2463" s="234" t="str">
        <f t="shared" si="77"/>
        <v>-</v>
      </c>
      <c r="K2463" s="233"/>
      <c r="L2463" s="233"/>
      <c r="M2463" s="304"/>
      <c r="N2463" s="232">
        <v>1</v>
      </c>
    </row>
    <row r="2464" spans="1:14" x14ac:dyDescent="0.2">
      <c r="A2464" s="230" t="str">
        <f t="shared" si="76"/>
        <v>-</v>
      </c>
      <c r="B2464" s="231"/>
      <c r="C2464" s="232"/>
      <c r="D2464" s="232"/>
      <c r="E2464" s="232"/>
      <c r="F2464" s="232"/>
      <c r="G2464" s="232"/>
      <c r="H2464" s="232"/>
      <c r="I2464" s="232"/>
      <c r="J2464" s="234" t="str">
        <f t="shared" si="77"/>
        <v>-</v>
      </c>
      <c r="K2464" s="233"/>
      <c r="L2464" s="233"/>
      <c r="M2464" s="304"/>
      <c r="N2464" s="232">
        <v>1</v>
      </c>
    </row>
    <row r="2465" spans="1:14" x14ac:dyDescent="0.2">
      <c r="A2465" s="230" t="str">
        <f t="shared" si="76"/>
        <v>-</v>
      </c>
      <c r="B2465" s="231"/>
      <c r="C2465" s="232"/>
      <c r="D2465" s="232"/>
      <c r="E2465" s="232"/>
      <c r="F2465" s="232"/>
      <c r="G2465" s="232"/>
      <c r="H2465" s="232"/>
      <c r="I2465" s="232"/>
      <c r="J2465" s="234" t="str">
        <f t="shared" si="77"/>
        <v>-</v>
      </c>
      <c r="K2465" s="233"/>
      <c r="L2465" s="233"/>
      <c r="M2465" s="304"/>
      <c r="N2465" s="232">
        <v>1</v>
      </c>
    </row>
    <row r="2466" spans="1:14" x14ac:dyDescent="0.2">
      <c r="A2466" s="230" t="str">
        <f t="shared" si="76"/>
        <v>-</v>
      </c>
      <c r="B2466" s="231"/>
      <c r="C2466" s="232"/>
      <c r="D2466" s="232"/>
      <c r="E2466" s="232"/>
      <c r="F2466" s="232"/>
      <c r="G2466" s="232"/>
      <c r="H2466" s="232"/>
      <c r="I2466" s="232"/>
      <c r="J2466" s="234" t="str">
        <f t="shared" si="77"/>
        <v>-</v>
      </c>
      <c r="K2466" s="233"/>
      <c r="L2466" s="233"/>
      <c r="M2466" s="304"/>
      <c r="N2466" s="232">
        <v>1</v>
      </c>
    </row>
    <row r="2467" spans="1:14" x14ac:dyDescent="0.2">
      <c r="A2467" s="230" t="str">
        <f t="shared" si="76"/>
        <v>-</v>
      </c>
      <c r="B2467" s="231"/>
      <c r="C2467" s="232"/>
      <c r="D2467" s="232"/>
      <c r="E2467" s="232"/>
      <c r="F2467" s="232"/>
      <c r="G2467" s="232"/>
      <c r="H2467" s="232"/>
      <c r="I2467" s="232"/>
      <c r="J2467" s="234" t="str">
        <f t="shared" si="77"/>
        <v>-</v>
      </c>
      <c r="K2467" s="233"/>
      <c r="L2467" s="233"/>
      <c r="M2467" s="304"/>
      <c r="N2467" s="232">
        <v>1</v>
      </c>
    </row>
    <row r="2468" spans="1:14" x14ac:dyDescent="0.2">
      <c r="A2468" s="230" t="str">
        <f t="shared" si="76"/>
        <v>-</v>
      </c>
      <c r="B2468" s="231"/>
      <c r="C2468" s="232"/>
      <c r="D2468" s="232"/>
      <c r="E2468" s="232"/>
      <c r="F2468" s="232"/>
      <c r="G2468" s="232"/>
      <c r="H2468" s="232"/>
      <c r="I2468" s="232"/>
      <c r="J2468" s="234" t="str">
        <f t="shared" si="77"/>
        <v>-</v>
      </c>
      <c r="K2468" s="233"/>
      <c r="L2468" s="233"/>
      <c r="M2468" s="304"/>
      <c r="N2468" s="232">
        <v>1</v>
      </c>
    </row>
    <row r="2469" spans="1:14" x14ac:dyDescent="0.2">
      <c r="A2469" s="230" t="str">
        <f t="shared" si="76"/>
        <v>-</v>
      </c>
      <c r="B2469" s="231"/>
      <c r="C2469" s="232"/>
      <c r="D2469" s="232"/>
      <c r="E2469" s="232"/>
      <c r="F2469" s="232"/>
      <c r="G2469" s="232"/>
      <c r="H2469" s="232"/>
      <c r="I2469" s="232"/>
      <c r="J2469" s="234" t="str">
        <f t="shared" si="77"/>
        <v>-</v>
      </c>
      <c r="K2469" s="233"/>
      <c r="L2469" s="233"/>
      <c r="M2469" s="304"/>
      <c r="N2469" s="232">
        <v>1</v>
      </c>
    </row>
    <row r="2470" spans="1:14" x14ac:dyDescent="0.2">
      <c r="A2470" s="230" t="str">
        <f t="shared" si="76"/>
        <v>-</v>
      </c>
      <c r="B2470" s="231"/>
      <c r="C2470" s="232"/>
      <c r="D2470" s="232"/>
      <c r="E2470" s="232"/>
      <c r="F2470" s="232"/>
      <c r="G2470" s="232"/>
      <c r="H2470" s="232"/>
      <c r="I2470" s="232"/>
      <c r="J2470" s="234" t="str">
        <f t="shared" si="77"/>
        <v>-</v>
      </c>
      <c r="K2470" s="233"/>
      <c r="L2470" s="233"/>
      <c r="M2470" s="304"/>
      <c r="N2470" s="232">
        <v>1</v>
      </c>
    </row>
    <row r="2471" spans="1:14" x14ac:dyDescent="0.2">
      <c r="A2471" s="230" t="str">
        <f t="shared" si="76"/>
        <v>-</v>
      </c>
      <c r="B2471" s="231"/>
      <c r="C2471" s="232"/>
      <c r="D2471" s="232"/>
      <c r="E2471" s="232"/>
      <c r="F2471" s="232"/>
      <c r="G2471" s="232"/>
      <c r="H2471" s="232"/>
      <c r="I2471" s="232"/>
      <c r="J2471" s="234" t="str">
        <f t="shared" si="77"/>
        <v>-</v>
      </c>
      <c r="K2471" s="233"/>
      <c r="L2471" s="233"/>
      <c r="M2471" s="304"/>
      <c r="N2471" s="232">
        <v>1</v>
      </c>
    </row>
    <row r="2472" spans="1:14" x14ac:dyDescent="0.2">
      <c r="A2472" s="230" t="str">
        <f t="shared" si="76"/>
        <v>-</v>
      </c>
      <c r="B2472" s="231"/>
      <c r="C2472" s="232"/>
      <c r="D2472" s="232"/>
      <c r="E2472" s="232"/>
      <c r="F2472" s="232"/>
      <c r="G2472" s="232"/>
      <c r="H2472" s="232"/>
      <c r="I2472" s="232"/>
      <c r="J2472" s="234" t="str">
        <f t="shared" si="77"/>
        <v>-</v>
      </c>
      <c r="K2472" s="233"/>
      <c r="L2472" s="233"/>
      <c r="M2472" s="304"/>
      <c r="N2472" s="232">
        <v>1</v>
      </c>
    </row>
    <row r="2473" spans="1:14" x14ac:dyDescent="0.2">
      <c r="A2473" s="230" t="str">
        <f t="shared" si="76"/>
        <v>-</v>
      </c>
      <c r="B2473" s="231"/>
      <c r="C2473" s="232"/>
      <c r="D2473" s="232"/>
      <c r="E2473" s="232"/>
      <c r="F2473" s="232"/>
      <c r="G2473" s="232"/>
      <c r="H2473" s="232"/>
      <c r="I2473" s="232"/>
      <c r="J2473" s="234" t="str">
        <f t="shared" si="77"/>
        <v>-</v>
      </c>
      <c r="K2473" s="233"/>
      <c r="L2473" s="233"/>
      <c r="M2473" s="304"/>
      <c r="N2473" s="232">
        <v>1</v>
      </c>
    </row>
    <row r="2474" spans="1:14" x14ac:dyDescent="0.2">
      <c r="A2474" s="230" t="str">
        <f t="shared" si="76"/>
        <v>-</v>
      </c>
      <c r="B2474" s="231"/>
      <c r="C2474" s="232"/>
      <c r="D2474" s="232"/>
      <c r="E2474" s="232"/>
      <c r="F2474" s="232"/>
      <c r="G2474" s="232"/>
      <c r="H2474" s="232"/>
      <c r="I2474" s="232"/>
      <c r="J2474" s="234" t="str">
        <f t="shared" si="77"/>
        <v>-</v>
      </c>
      <c r="K2474" s="233"/>
      <c r="L2474" s="233"/>
      <c r="M2474" s="304"/>
      <c r="N2474" s="232">
        <v>1</v>
      </c>
    </row>
    <row r="2475" spans="1:14" x14ac:dyDescent="0.2">
      <c r="A2475" s="230" t="str">
        <f t="shared" si="76"/>
        <v>-</v>
      </c>
      <c r="B2475" s="231"/>
      <c r="C2475" s="232"/>
      <c r="D2475" s="232"/>
      <c r="E2475" s="232"/>
      <c r="F2475" s="232"/>
      <c r="G2475" s="232"/>
      <c r="H2475" s="232"/>
      <c r="I2475" s="232"/>
      <c r="J2475" s="234" t="str">
        <f t="shared" si="77"/>
        <v>-</v>
      </c>
      <c r="K2475" s="233"/>
      <c r="L2475" s="233"/>
      <c r="M2475" s="304"/>
      <c r="N2475" s="232">
        <v>1</v>
      </c>
    </row>
    <row r="2476" spans="1:14" x14ac:dyDescent="0.2">
      <c r="A2476" s="230" t="str">
        <f t="shared" si="76"/>
        <v>-</v>
      </c>
      <c r="B2476" s="231"/>
      <c r="C2476" s="232"/>
      <c r="D2476" s="232"/>
      <c r="E2476" s="232"/>
      <c r="F2476" s="232"/>
      <c r="G2476" s="232"/>
      <c r="H2476" s="232"/>
      <c r="I2476" s="232"/>
      <c r="J2476" s="234" t="str">
        <f t="shared" si="77"/>
        <v>-</v>
      </c>
      <c r="K2476" s="233"/>
      <c r="L2476" s="233"/>
      <c r="M2476" s="304"/>
      <c r="N2476" s="232">
        <v>1</v>
      </c>
    </row>
    <row r="2477" spans="1:14" x14ac:dyDescent="0.2">
      <c r="A2477" s="230" t="str">
        <f t="shared" si="76"/>
        <v>-</v>
      </c>
      <c r="B2477" s="231"/>
      <c r="C2477" s="232"/>
      <c r="D2477" s="232"/>
      <c r="E2477" s="232"/>
      <c r="F2477" s="232"/>
      <c r="G2477" s="232"/>
      <c r="H2477" s="232"/>
      <c r="I2477" s="232"/>
      <c r="J2477" s="234" t="str">
        <f t="shared" si="77"/>
        <v>-</v>
      </c>
      <c r="K2477" s="233"/>
      <c r="L2477" s="233"/>
      <c r="M2477" s="304"/>
      <c r="N2477" s="232">
        <v>1</v>
      </c>
    </row>
    <row r="2478" spans="1:14" x14ac:dyDescent="0.2">
      <c r="A2478" s="230" t="str">
        <f t="shared" si="76"/>
        <v>-</v>
      </c>
      <c r="B2478" s="231"/>
      <c r="C2478" s="232"/>
      <c r="D2478" s="232"/>
      <c r="E2478" s="232"/>
      <c r="F2478" s="232"/>
      <c r="G2478" s="232"/>
      <c r="H2478" s="232"/>
      <c r="I2478" s="232"/>
      <c r="J2478" s="234" t="str">
        <f t="shared" si="77"/>
        <v>-</v>
      </c>
      <c r="K2478" s="233"/>
      <c r="L2478" s="233"/>
      <c r="M2478" s="304"/>
      <c r="N2478" s="232">
        <v>1</v>
      </c>
    </row>
    <row r="2479" spans="1:14" x14ac:dyDescent="0.2">
      <c r="A2479" s="230" t="str">
        <f t="shared" si="76"/>
        <v>-</v>
      </c>
      <c r="B2479" s="231"/>
      <c r="C2479" s="232"/>
      <c r="D2479" s="232"/>
      <c r="E2479" s="232"/>
      <c r="F2479" s="232"/>
      <c r="G2479" s="232"/>
      <c r="H2479" s="232"/>
      <c r="I2479" s="232"/>
      <c r="J2479" s="234" t="str">
        <f t="shared" si="77"/>
        <v>-</v>
      </c>
      <c r="K2479" s="233"/>
      <c r="L2479" s="233"/>
      <c r="M2479" s="304"/>
      <c r="N2479" s="232">
        <v>1</v>
      </c>
    </row>
    <row r="2480" spans="1:14" x14ac:dyDescent="0.2">
      <c r="A2480" s="230" t="str">
        <f t="shared" si="76"/>
        <v>-</v>
      </c>
      <c r="B2480" s="231"/>
      <c r="C2480" s="232"/>
      <c r="D2480" s="232"/>
      <c r="E2480" s="232"/>
      <c r="F2480" s="232"/>
      <c r="G2480" s="232"/>
      <c r="H2480" s="232"/>
      <c r="I2480" s="232"/>
      <c r="J2480" s="234" t="str">
        <f t="shared" si="77"/>
        <v>-</v>
      </c>
      <c r="K2480" s="233"/>
      <c r="L2480" s="233"/>
      <c r="M2480" s="304"/>
      <c r="N2480" s="232">
        <v>1</v>
      </c>
    </row>
    <row r="2481" spans="1:14" x14ac:dyDescent="0.2">
      <c r="A2481" s="230" t="str">
        <f t="shared" si="76"/>
        <v>-</v>
      </c>
      <c r="B2481" s="231"/>
      <c r="C2481" s="232"/>
      <c r="D2481" s="232"/>
      <c r="E2481" s="232"/>
      <c r="F2481" s="232"/>
      <c r="G2481" s="232"/>
      <c r="H2481" s="232"/>
      <c r="I2481" s="232"/>
      <c r="J2481" s="234" t="str">
        <f t="shared" si="77"/>
        <v>-</v>
      </c>
      <c r="K2481" s="233"/>
      <c r="L2481" s="233"/>
      <c r="M2481" s="304"/>
      <c r="N2481" s="232">
        <v>1</v>
      </c>
    </row>
    <row r="2482" spans="1:14" x14ac:dyDescent="0.2">
      <c r="A2482" s="230" t="str">
        <f t="shared" si="76"/>
        <v>-</v>
      </c>
      <c r="B2482" s="231"/>
      <c r="C2482" s="232"/>
      <c r="D2482" s="232"/>
      <c r="E2482" s="232"/>
      <c r="F2482" s="232"/>
      <c r="G2482" s="232"/>
      <c r="H2482" s="232"/>
      <c r="I2482" s="232"/>
      <c r="J2482" s="234" t="str">
        <f t="shared" si="77"/>
        <v>-</v>
      </c>
      <c r="K2482" s="233"/>
      <c r="L2482" s="233"/>
      <c r="M2482" s="304"/>
      <c r="N2482" s="232">
        <v>1</v>
      </c>
    </row>
    <row r="2483" spans="1:14" x14ac:dyDescent="0.2">
      <c r="A2483" s="230" t="str">
        <f t="shared" si="76"/>
        <v>-</v>
      </c>
      <c r="B2483" s="231"/>
      <c r="C2483" s="232"/>
      <c r="D2483" s="232"/>
      <c r="E2483" s="232"/>
      <c r="F2483" s="232"/>
      <c r="G2483" s="232"/>
      <c r="H2483" s="232"/>
      <c r="I2483" s="232"/>
      <c r="J2483" s="234" t="str">
        <f t="shared" si="77"/>
        <v>-</v>
      </c>
      <c r="K2483" s="233"/>
      <c r="L2483" s="233"/>
      <c r="M2483" s="304"/>
      <c r="N2483" s="232">
        <v>1</v>
      </c>
    </row>
    <row r="2484" spans="1:14" x14ac:dyDescent="0.2">
      <c r="A2484" s="230" t="str">
        <f t="shared" si="76"/>
        <v>-</v>
      </c>
      <c r="B2484" s="231"/>
      <c r="C2484" s="232"/>
      <c r="D2484" s="232"/>
      <c r="E2484" s="232"/>
      <c r="F2484" s="232"/>
      <c r="G2484" s="232"/>
      <c r="H2484" s="232"/>
      <c r="I2484" s="232"/>
      <c r="J2484" s="234" t="str">
        <f t="shared" si="77"/>
        <v>-</v>
      </c>
      <c r="K2484" s="233"/>
      <c r="L2484" s="233"/>
      <c r="M2484" s="304"/>
      <c r="N2484" s="232">
        <v>1</v>
      </c>
    </row>
    <row r="2485" spans="1:14" x14ac:dyDescent="0.2">
      <c r="A2485" s="230" t="str">
        <f t="shared" si="76"/>
        <v>-</v>
      </c>
      <c r="B2485" s="231"/>
      <c r="C2485" s="232"/>
      <c r="D2485" s="232"/>
      <c r="E2485" s="232"/>
      <c r="F2485" s="232"/>
      <c r="G2485" s="232"/>
      <c r="H2485" s="232"/>
      <c r="I2485" s="232"/>
      <c r="J2485" s="234" t="str">
        <f t="shared" si="77"/>
        <v>-</v>
      </c>
      <c r="K2485" s="233"/>
      <c r="L2485" s="233"/>
      <c r="M2485" s="304"/>
      <c r="N2485" s="232">
        <v>1</v>
      </c>
    </row>
    <row r="2486" spans="1:14" x14ac:dyDescent="0.2">
      <c r="A2486" s="230" t="str">
        <f t="shared" si="76"/>
        <v>-</v>
      </c>
      <c r="B2486" s="231"/>
      <c r="C2486" s="232"/>
      <c r="D2486" s="232"/>
      <c r="E2486" s="232"/>
      <c r="F2486" s="232"/>
      <c r="G2486" s="232"/>
      <c r="H2486" s="232"/>
      <c r="I2486" s="232"/>
      <c r="J2486" s="234" t="str">
        <f t="shared" si="77"/>
        <v>-</v>
      </c>
      <c r="K2486" s="233"/>
      <c r="L2486" s="233"/>
      <c r="M2486" s="304"/>
      <c r="N2486" s="232">
        <v>1</v>
      </c>
    </row>
    <row r="2487" spans="1:14" x14ac:dyDescent="0.2">
      <c r="A2487" s="230" t="str">
        <f t="shared" si="76"/>
        <v>-</v>
      </c>
      <c r="B2487" s="231"/>
      <c r="C2487" s="232"/>
      <c r="D2487" s="232"/>
      <c r="E2487" s="232"/>
      <c r="F2487" s="232"/>
      <c r="G2487" s="232"/>
      <c r="H2487" s="232"/>
      <c r="I2487" s="232"/>
      <c r="J2487" s="234" t="str">
        <f t="shared" si="77"/>
        <v>-</v>
      </c>
      <c r="K2487" s="233"/>
      <c r="L2487" s="233"/>
      <c r="M2487" s="304"/>
      <c r="N2487" s="232">
        <v>1</v>
      </c>
    </row>
    <row r="2488" spans="1:14" x14ac:dyDescent="0.2">
      <c r="A2488" s="230" t="str">
        <f t="shared" si="76"/>
        <v>-</v>
      </c>
      <c r="B2488" s="231"/>
      <c r="C2488" s="232"/>
      <c r="D2488" s="232"/>
      <c r="E2488" s="232"/>
      <c r="F2488" s="232"/>
      <c r="G2488" s="232"/>
      <c r="H2488" s="232"/>
      <c r="I2488" s="232"/>
      <c r="J2488" s="234" t="str">
        <f t="shared" si="77"/>
        <v>-</v>
      </c>
      <c r="K2488" s="233"/>
      <c r="L2488" s="233"/>
      <c r="M2488" s="304"/>
      <c r="N2488" s="232">
        <v>1</v>
      </c>
    </row>
    <row r="2489" spans="1:14" x14ac:dyDescent="0.2">
      <c r="A2489" s="230" t="str">
        <f t="shared" si="76"/>
        <v>-</v>
      </c>
      <c r="B2489" s="231"/>
      <c r="C2489" s="232"/>
      <c r="D2489" s="232"/>
      <c r="E2489" s="232"/>
      <c r="F2489" s="232"/>
      <c r="G2489" s="232"/>
      <c r="H2489" s="232"/>
      <c r="I2489" s="232"/>
      <c r="J2489" s="234" t="str">
        <f t="shared" si="77"/>
        <v>-</v>
      </c>
      <c r="K2489" s="233"/>
      <c r="L2489" s="233"/>
      <c r="M2489" s="304"/>
      <c r="N2489" s="232">
        <v>1</v>
      </c>
    </row>
    <row r="2490" spans="1:14" x14ac:dyDescent="0.2">
      <c r="A2490" s="230" t="str">
        <f t="shared" si="76"/>
        <v>-</v>
      </c>
      <c r="B2490" s="231"/>
      <c r="C2490" s="232"/>
      <c r="D2490" s="232"/>
      <c r="E2490" s="232"/>
      <c r="F2490" s="232"/>
      <c r="G2490" s="232"/>
      <c r="H2490" s="232"/>
      <c r="I2490" s="232"/>
      <c r="J2490" s="234" t="str">
        <f t="shared" si="77"/>
        <v>-</v>
      </c>
      <c r="K2490" s="233"/>
      <c r="L2490" s="233"/>
      <c r="M2490" s="304"/>
      <c r="N2490" s="232">
        <v>1</v>
      </c>
    </row>
    <row r="2491" spans="1:14" x14ac:dyDescent="0.2">
      <c r="A2491" s="230" t="str">
        <f t="shared" si="76"/>
        <v>-</v>
      </c>
      <c r="B2491" s="231"/>
      <c r="C2491" s="232"/>
      <c r="D2491" s="232"/>
      <c r="E2491" s="232"/>
      <c r="F2491" s="232"/>
      <c r="G2491" s="232"/>
      <c r="H2491" s="232"/>
      <c r="I2491" s="232"/>
      <c r="J2491" s="234" t="str">
        <f t="shared" si="77"/>
        <v>-</v>
      </c>
      <c r="K2491" s="233"/>
      <c r="L2491" s="233"/>
      <c r="M2491" s="304"/>
      <c r="N2491" s="232">
        <v>1</v>
      </c>
    </row>
    <row r="2492" spans="1:14" x14ac:dyDescent="0.2">
      <c r="A2492" s="230" t="str">
        <f t="shared" si="76"/>
        <v>-</v>
      </c>
      <c r="B2492" s="231"/>
      <c r="C2492" s="232"/>
      <c r="D2492" s="232"/>
      <c r="E2492" s="232"/>
      <c r="F2492" s="232"/>
      <c r="G2492" s="232"/>
      <c r="H2492" s="232"/>
      <c r="I2492" s="232"/>
      <c r="J2492" s="234" t="str">
        <f t="shared" si="77"/>
        <v>-</v>
      </c>
      <c r="K2492" s="233"/>
      <c r="L2492" s="233"/>
      <c r="M2492" s="304"/>
      <c r="N2492" s="232">
        <v>1</v>
      </c>
    </row>
    <row r="2493" spans="1:14" x14ac:dyDescent="0.2">
      <c r="A2493" s="230" t="str">
        <f t="shared" si="76"/>
        <v>-</v>
      </c>
      <c r="B2493" s="231"/>
      <c r="C2493" s="232"/>
      <c r="D2493" s="232"/>
      <c r="E2493" s="232"/>
      <c r="F2493" s="232"/>
      <c r="G2493" s="232"/>
      <c r="H2493" s="232"/>
      <c r="I2493" s="232"/>
      <c r="J2493" s="234" t="str">
        <f t="shared" si="77"/>
        <v>-</v>
      </c>
      <c r="K2493" s="233"/>
      <c r="L2493" s="233"/>
      <c r="M2493" s="304"/>
      <c r="N2493" s="232">
        <v>1</v>
      </c>
    </row>
    <row r="2494" spans="1:14" x14ac:dyDescent="0.2">
      <c r="A2494" s="230" t="str">
        <f t="shared" si="76"/>
        <v>-</v>
      </c>
      <c r="B2494" s="231"/>
      <c r="C2494" s="232"/>
      <c r="D2494" s="232"/>
      <c r="E2494" s="232"/>
      <c r="F2494" s="232"/>
      <c r="G2494" s="232"/>
      <c r="H2494" s="232"/>
      <c r="I2494" s="232"/>
      <c r="J2494" s="234" t="str">
        <f t="shared" si="77"/>
        <v>-</v>
      </c>
      <c r="K2494" s="233"/>
      <c r="L2494" s="233"/>
      <c r="M2494" s="304"/>
      <c r="N2494" s="232">
        <v>1</v>
      </c>
    </row>
    <row r="2495" spans="1:14" x14ac:dyDescent="0.2">
      <c r="A2495" s="230" t="str">
        <f t="shared" si="76"/>
        <v>-</v>
      </c>
      <c r="B2495" s="231"/>
      <c r="C2495" s="232"/>
      <c r="D2495" s="232"/>
      <c r="E2495" s="232"/>
      <c r="F2495" s="232"/>
      <c r="G2495" s="232"/>
      <c r="H2495" s="232"/>
      <c r="I2495" s="232"/>
      <c r="J2495" s="234" t="str">
        <f t="shared" si="77"/>
        <v>-</v>
      </c>
      <c r="K2495" s="233"/>
      <c r="L2495" s="233"/>
      <c r="M2495" s="304"/>
      <c r="N2495" s="232">
        <v>1</v>
      </c>
    </row>
    <row r="2496" spans="1:14" x14ac:dyDescent="0.2">
      <c r="A2496" s="230" t="str">
        <f t="shared" si="76"/>
        <v>-</v>
      </c>
      <c r="B2496" s="231"/>
      <c r="C2496" s="232"/>
      <c r="D2496" s="232"/>
      <c r="E2496" s="232"/>
      <c r="F2496" s="232"/>
      <c r="G2496" s="232"/>
      <c r="H2496" s="232"/>
      <c r="I2496" s="232"/>
      <c r="J2496" s="234" t="str">
        <f t="shared" si="77"/>
        <v>-</v>
      </c>
      <c r="K2496" s="233"/>
      <c r="L2496" s="233"/>
      <c r="M2496" s="304"/>
      <c r="N2496" s="232">
        <v>1</v>
      </c>
    </row>
    <row r="2497" spans="1:14" x14ac:dyDescent="0.2">
      <c r="A2497" s="230" t="str">
        <f t="shared" si="76"/>
        <v>-</v>
      </c>
      <c r="B2497" s="231"/>
      <c r="C2497" s="232"/>
      <c r="D2497" s="232"/>
      <c r="E2497" s="232"/>
      <c r="F2497" s="232"/>
      <c r="G2497" s="232"/>
      <c r="H2497" s="232"/>
      <c r="I2497" s="232"/>
      <c r="J2497" s="234" t="str">
        <f t="shared" si="77"/>
        <v>-</v>
      </c>
      <c r="K2497" s="233"/>
      <c r="L2497" s="233"/>
      <c r="M2497" s="304"/>
      <c r="N2497" s="232">
        <v>1</v>
      </c>
    </row>
    <row r="2498" spans="1:14" x14ac:dyDescent="0.2">
      <c r="A2498" s="230" t="str">
        <f t="shared" si="76"/>
        <v>-</v>
      </c>
      <c r="B2498" s="231"/>
      <c r="C2498" s="232"/>
      <c r="D2498" s="232"/>
      <c r="E2498" s="232"/>
      <c r="F2498" s="232"/>
      <c r="G2498" s="232"/>
      <c r="H2498" s="232"/>
      <c r="I2498" s="232"/>
      <c r="J2498" s="234" t="str">
        <f t="shared" si="77"/>
        <v>-</v>
      </c>
      <c r="K2498" s="233"/>
      <c r="L2498" s="233"/>
      <c r="M2498" s="304"/>
      <c r="N2498" s="232">
        <v>1</v>
      </c>
    </row>
    <row r="2499" spans="1:14" x14ac:dyDescent="0.2">
      <c r="A2499" s="230" t="str">
        <f t="shared" si="76"/>
        <v>-</v>
      </c>
      <c r="B2499" s="231"/>
      <c r="C2499" s="232"/>
      <c r="D2499" s="232"/>
      <c r="E2499" s="232"/>
      <c r="F2499" s="232"/>
      <c r="G2499" s="232"/>
      <c r="H2499" s="232"/>
      <c r="I2499" s="232"/>
      <c r="J2499" s="234" t="str">
        <f t="shared" si="77"/>
        <v>-</v>
      </c>
      <c r="K2499" s="233"/>
      <c r="L2499" s="233"/>
      <c r="M2499" s="304"/>
      <c r="N2499" s="232">
        <v>1</v>
      </c>
    </row>
    <row r="2500" spans="1:14" x14ac:dyDescent="0.2">
      <c r="A2500" s="230" t="str">
        <f t="shared" si="76"/>
        <v>-</v>
      </c>
      <c r="B2500" s="231"/>
      <c r="C2500" s="232"/>
      <c r="D2500" s="232"/>
      <c r="E2500" s="232"/>
      <c r="F2500" s="232"/>
      <c r="G2500" s="232"/>
      <c r="H2500" s="232"/>
      <c r="I2500" s="232"/>
      <c r="J2500" s="234" t="str">
        <f t="shared" si="77"/>
        <v>-</v>
      </c>
      <c r="K2500" s="233"/>
      <c r="L2500" s="233"/>
      <c r="M2500" s="304"/>
      <c r="N2500" s="232">
        <v>1</v>
      </c>
    </row>
    <row r="2501" spans="1:14" x14ac:dyDescent="0.2">
      <c r="A2501" s="230" t="str">
        <f t="shared" si="76"/>
        <v>-</v>
      </c>
      <c r="B2501" s="231"/>
      <c r="C2501" s="232"/>
      <c r="D2501" s="232"/>
      <c r="E2501" s="232"/>
      <c r="F2501" s="232"/>
      <c r="G2501" s="232"/>
      <c r="H2501" s="232"/>
      <c r="I2501" s="232"/>
      <c r="J2501" s="234" t="str">
        <f t="shared" si="77"/>
        <v>-</v>
      </c>
      <c r="K2501" s="233"/>
      <c r="L2501" s="233"/>
      <c r="M2501" s="304"/>
      <c r="N2501" s="232">
        <v>1</v>
      </c>
    </row>
    <row r="2502" spans="1:14" x14ac:dyDescent="0.2">
      <c r="A2502" s="230" t="str">
        <f t="shared" ref="A2502:A2565" si="78">IF(B2502=0,"-",VALUE(LEFT(B2502,4)))</f>
        <v>-</v>
      </c>
      <c r="B2502" s="231"/>
      <c r="C2502" s="232"/>
      <c r="D2502" s="232"/>
      <c r="E2502" s="232"/>
      <c r="F2502" s="232"/>
      <c r="G2502" s="232"/>
      <c r="H2502" s="232"/>
      <c r="I2502" s="232"/>
      <c r="J2502" s="234" t="str">
        <f t="shared" ref="J2502:J2565" si="79">IF($I2502=0,"-",VLOOKUP($I2502,ListaObligatiuniFataDeAngajati,2,0))</f>
        <v>-</v>
      </c>
      <c r="K2502" s="233"/>
      <c r="L2502" s="233"/>
      <c r="M2502" s="304"/>
      <c r="N2502" s="232">
        <v>1</v>
      </c>
    </row>
    <row r="2503" spans="1:14" x14ac:dyDescent="0.2">
      <c r="A2503" s="230" t="str">
        <f t="shared" si="78"/>
        <v>-</v>
      </c>
      <c r="B2503" s="231"/>
      <c r="C2503" s="232"/>
      <c r="D2503" s="232"/>
      <c r="E2503" s="232"/>
      <c r="F2503" s="232"/>
      <c r="G2503" s="232"/>
      <c r="H2503" s="232"/>
      <c r="I2503" s="232"/>
      <c r="J2503" s="234" t="str">
        <f t="shared" si="79"/>
        <v>-</v>
      </c>
      <c r="K2503" s="233"/>
      <c r="L2503" s="233"/>
      <c r="M2503" s="304"/>
      <c r="N2503" s="232">
        <v>1</v>
      </c>
    </row>
    <row r="2504" spans="1:14" x14ac:dyDescent="0.2">
      <c r="A2504" s="230" t="str">
        <f t="shared" si="78"/>
        <v>-</v>
      </c>
      <c r="B2504" s="231"/>
      <c r="C2504" s="232"/>
      <c r="D2504" s="232"/>
      <c r="E2504" s="232"/>
      <c r="F2504" s="232"/>
      <c r="G2504" s="232"/>
      <c r="H2504" s="232"/>
      <c r="I2504" s="232"/>
      <c r="J2504" s="234" t="str">
        <f t="shared" si="79"/>
        <v>-</v>
      </c>
      <c r="K2504" s="233"/>
      <c r="L2504" s="233"/>
      <c r="M2504" s="304"/>
      <c r="N2504" s="232">
        <v>1</v>
      </c>
    </row>
    <row r="2505" spans="1:14" x14ac:dyDescent="0.2">
      <c r="A2505" s="230" t="str">
        <f t="shared" si="78"/>
        <v>-</v>
      </c>
      <c r="B2505" s="231"/>
      <c r="C2505" s="232"/>
      <c r="D2505" s="232"/>
      <c r="E2505" s="232"/>
      <c r="F2505" s="232"/>
      <c r="G2505" s="232"/>
      <c r="H2505" s="232"/>
      <c r="I2505" s="232"/>
      <c r="J2505" s="234" t="str">
        <f t="shared" si="79"/>
        <v>-</v>
      </c>
      <c r="K2505" s="233"/>
      <c r="L2505" s="233"/>
      <c r="M2505" s="304"/>
      <c r="N2505" s="232">
        <v>1</v>
      </c>
    </row>
    <row r="2506" spans="1:14" x14ac:dyDescent="0.2">
      <c r="A2506" s="230" t="str">
        <f t="shared" si="78"/>
        <v>-</v>
      </c>
      <c r="B2506" s="231"/>
      <c r="C2506" s="232"/>
      <c r="D2506" s="232"/>
      <c r="E2506" s="232"/>
      <c r="F2506" s="232"/>
      <c r="G2506" s="232"/>
      <c r="H2506" s="232"/>
      <c r="I2506" s="232"/>
      <c r="J2506" s="234" t="str">
        <f t="shared" si="79"/>
        <v>-</v>
      </c>
      <c r="K2506" s="233"/>
      <c r="L2506" s="233"/>
      <c r="M2506" s="304"/>
      <c r="N2506" s="232">
        <v>1</v>
      </c>
    </row>
    <row r="2507" spans="1:14" x14ac:dyDescent="0.2">
      <c r="A2507" s="230" t="str">
        <f t="shared" si="78"/>
        <v>-</v>
      </c>
      <c r="B2507" s="231"/>
      <c r="C2507" s="232"/>
      <c r="D2507" s="232"/>
      <c r="E2507" s="232"/>
      <c r="F2507" s="232"/>
      <c r="G2507" s="232"/>
      <c r="H2507" s="232"/>
      <c r="I2507" s="232"/>
      <c r="J2507" s="234" t="str">
        <f t="shared" si="79"/>
        <v>-</v>
      </c>
      <c r="K2507" s="233"/>
      <c r="L2507" s="233"/>
      <c r="M2507" s="304"/>
      <c r="N2507" s="232">
        <v>1</v>
      </c>
    </row>
    <row r="2508" spans="1:14" x14ac:dyDescent="0.2">
      <c r="A2508" s="230" t="str">
        <f t="shared" si="78"/>
        <v>-</v>
      </c>
      <c r="B2508" s="231"/>
      <c r="C2508" s="232"/>
      <c r="D2508" s="232"/>
      <c r="E2508" s="232"/>
      <c r="F2508" s="232"/>
      <c r="G2508" s="232"/>
      <c r="H2508" s="232"/>
      <c r="I2508" s="232"/>
      <c r="J2508" s="234" t="str">
        <f t="shared" si="79"/>
        <v>-</v>
      </c>
      <c r="K2508" s="233"/>
      <c r="L2508" s="233"/>
      <c r="M2508" s="304"/>
      <c r="N2508" s="232">
        <v>1</v>
      </c>
    </row>
    <row r="2509" spans="1:14" x14ac:dyDescent="0.2">
      <c r="A2509" s="230" t="str">
        <f t="shared" si="78"/>
        <v>-</v>
      </c>
      <c r="B2509" s="231"/>
      <c r="C2509" s="232"/>
      <c r="D2509" s="232"/>
      <c r="E2509" s="232"/>
      <c r="F2509" s="232"/>
      <c r="G2509" s="232"/>
      <c r="H2509" s="232"/>
      <c r="I2509" s="232"/>
      <c r="J2509" s="234" t="str">
        <f t="shared" si="79"/>
        <v>-</v>
      </c>
      <c r="K2509" s="233"/>
      <c r="L2509" s="233"/>
      <c r="M2509" s="304"/>
      <c r="N2509" s="232">
        <v>1</v>
      </c>
    </row>
    <row r="2510" spans="1:14" x14ac:dyDescent="0.2">
      <c r="A2510" s="230" t="str">
        <f t="shared" si="78"/>
        <v>-</v>
      </c>
      <c r="B2510" s="231"/>
      <c r="C2510" s="232"/>
      <c r="D2510" s="232"/>
      <c r="E2510" s="232"/>
      <c r="F2510" s="232"/>
      <c r="G2510" s="232"/>
      <c r="H2510" s="232"/>
      <c r="I2510" s="232"/>
      <c r="J2510" s="234" t="str">
        <f t="shared" si="79"/>
        <v>-</v>
      </c>
      <c r="K2510" s="233"/>
      <c r="L2510" s="233"/>
      <c r="M2510" s="304"/>
      <c r="N2510" s="232">
        <v>1</v>
      </c>
    </row>
    <row r="2511" spans="1:14" x14ac:dyDescent="0.2">
      <c r="A2511" s="230" t="str">
        <f t="shared" si="78"/>
        <v>-</v>
      </c>
      <c r="B2511" s="231"/>
      <c r="C2511" s="232"/>
      <c r="D2511" s="232"/>
      <c r="E2511" s="232"/>
      <c r="F2511" s="232"/>
      <c r="G2511" s="232"/>
      <c r="H2511" s="232"/>
      <c r="I2511" s="232"/>
      <c r="J2511" s="234" t="str">
        <f t="shared" si="79"/>
        <v>-</v>
      </c>
      <c r="K2511" s="233"/>
      <c r="L2511" s="233"/>
      <c r="M2511" s="304"/>
      <c r="N2511" s="232">
        <v>1</v>
      </c>
    </row>
    <row r="2512" spans="1:14" x14ac:dyDescent="0.2">
      <c r="A2512" s="230" t="str">
        <f t="shared" si="78"/>
        <v>-</v>
      </c>
      <c r="B2512" s="231"/>
      <c r="C2512" s="232"/>
      <c r="D2512" s="232"/>
      <c r="E2512" s="232"/>
      <c r="F2512" s="232"/>
      <c r="G2512" s="232"/>
      <c r="H2512" s="232"/>
      <c r="I2512" s="232"/>
      <c r="J2512" s="234" t="str">
        <f t="shared" si="79"/>
        <v>-</v>
      </c>
      <c r="K2512" s="233"/>
      <c r="L2512" s="233"/>
      <c r="M2512" s="304"/>
      <c r="N2512" s="232">
        <v>1</v>
      </c>
    </row>
    <row r="2513" spans="1:14" x14ac:dyDescent="0.2">
      <c r="A2513" s="230" t="str">
        <f t="shared" si="78"/>
        <v>-</v>
      </c>
      <c r="B2513" s="231"/>
      <c r="C2513" s="232"/>
      <c r="D2513" s="232"/>
      <c r="E2513" s="232"/>
      <c r="F2513" s="232"/>
      <c r="G2513" s="232"/>
      <c r="H2513" s="232"/>
      <c r="I2513" s="232"/>
      <c r="J2513" s="234" t="str">
        <f t="shared" si="79"/>
        <v>-</v>
      </c>
      <c r="K2513" s="233"/>
      <c r="L2513" s="233"/>
      <c r="M2513" s="304"/>
      <c r="N2513" s="232">
        <v>1</v>
      </c>
    </row>
    <row r="2514" spans="1:14" x14ac:dyDescent="0.2">
      <c r="A2514" s="230" t="str">
        <f t="shared" si="78"/>
        <v>-</v>
      </c>
      <c r="B2514" s="231"/>
      <c r="C2514" s="232"/>
      <c r="D2514" s="232"/>
      <c r="E2514" s="232"/>
      <c r="F2514" s="232"/>
      <c r="G2514" s="232"/>
      <c r="H2514" s="232"/>
      <c r="I2514" s="232"/>
      <c r="J2514" s="234" t="str">
        <f t="shared" si="79"/>
        <v>-</v>
      </c>
      <c r="K2514" s="233"/>
      <c r="L2514" s="233"/>
      <c r="M2514" s="304"/>
      <c r="N2514" s="232">
        <v>1</v>
      </c>
    </row>
    <row r="2515" spans="1:14" x14ac:dyDescent="0.2">
      <c r="A2515" s="230" t="str">
        <f t="shared" si="78"/>
        <v>-</v>
      </c>
      <c r="B2515" s="231"/>
      <c r="C2515" s="232"/>
      <c r="D2515" s="232"/>
      <c r="E2515" s="232"/>
      <c r="F2515" s="232"/>
      <c r="G2515" s="232"/>
      <c r="H2515" s="232"/>
      <c r="I2515" s="232"/>
      <c r="J2515" s="234" t="str">
        <f t="shared" si="79"/>
        <v>-</v>
      </c>
      <c r="K2515" s="233"/>
      <c r="L2515" s="233"/>
      <c r="M2515" s="304"/>
      <c r="N2515" s="232">
        <v>1</v>
      </c>
    </row>
    <row r="2516" spans="1:14" x14ac:dyDescent="0.2">
      <c r="A2516" s="230" t="str">
        <f t="shared" si="78"/>
        <v>-</v>
      </c>
      <c r="B2516" s="231"/>
      <c r="C2516" s="232"/>
      <c r="D2516" s="232"/>
      <c r="E2516" s="232"/>
      <c r="F2516" s="232"/>
      <c r="G2516" s="232"/>
      <c r="H2516" s="232"/>
      <c r="I2516" s="232"/>
      <c r="J2516" s="234" t="str">
        <f t="shared" si="79"/>
        <v>-</v>
      </c>
      <c r="K2516" s="233"/>
      <c r="L2516" s="233"/>
      <c r="M2516" s="304"/>
      <c r="N2516" s="232">
        <v>1</v>
      </c>
    </row>
    <row r="2517" spans="1:14" x14ac:dyDescent="0.2">
      <c r="A2517" s="230" t="str">
        <f t="shared" si="78"/>
        <v>-</v>
      </c>
      <c r="B2517" s="231"/>
      <c r="C2517" s="232"/>
      <c r="D2517" s="232"/>
      <c r="E2517" s="232"/>
      <c r="F2517" s="232"/>
      <c r="G2517" s="232"/>
      <c r="H2517" s="232"/>
      <c r="I2517" s="232"/>
      <c r="J2517" s="234" t="str">
        <f t="shared" si="79"/>
        <v>-</v>
      </c>
      <c r="K2517" s="233"/>
      <c r="L2517" s="233"/>
      <c r="M2517" s="304"/>
      <c r="N2517" s="232">
        <v>1</v>
      </c>
    </row>
    <row r="2518" spans="1:14" x14ac:dyDescent="0.2">
      <c r="A2518" s="230" t="str">
        <f t="shared" si="78"/>
        <v>-</v>
      </c>
      <c r="B2518" s="231"/>
      <c r="C2518" s="232"/>
      <c r="D2518" s="232"/>
      <c r="E2518" s="232"/>
      <c r="F2518" s="232"/>
      <c r="G2518" s="232"/>
      <c r="H2518" s="232"/>
      <c r="I2518" s="232"/>
      <c r="J2518" s="234" t="str">
        <f t="shared" si="79"/>
        <v>-</v>
      </c>
      <c r="K2518" s="233"/>
      <c r="L2518" s="233"/>
      <c r="M2518" s="304"/>
      <c r="N2518" s="232">
        <v>1</v>
      </c>
    </row>
    <row r="2519" spans="1:14" x14ac:dyDescent="0.2">
      <c r="A2519" s="230" t="str">
        <f t="shared" si="78"/>
        <v>-</v>
      </c>
      <c r="B2519" s="231"/>
      <c r="C2519" s="232"/>
      <c r="D2519" s="232"/>
      <c r="E2519" s="232"/>
      <c r="F2519" s="232"/>
      <c r="G2519" s="232"/>
      <c r="H2519" s="232"/>
      <c r="I2519" s="232"/>
      <c r="J2519" s="234" t="str">
        <f t="shared" si="79"/>
        <v>-</v>
      </c>
      <c r="K2519" s="233"/>
      <c r="L2519" s="233"/>
      <c r="M2519" s="304"/>
      <c r="N2519" s="232">
        <v>1</v>
      </c>
    </row>
    <row r="2520" spans="1:14" x14ac:dyDescent="0.2">
      <c r="A2520" s="230" t="str">
        <f t="shared" si="78"/>
        <v>-</v>
      </c>
      <c r="B2520" s="231"/>
      <c r="C2520" s="232"/>
      <c r="D2520" s="232"/>
      <c r="E2520" s="232"/>
      <c r="F2520" s="232"/>
      <c r="G2520" s="232"/>
      <c r="H2520" s="232"/>
      <c r="I2520" s="232"/>
      <c r="J2520" s="234" t="str">
        <f t="shared" si="79"/>
        <v>-</v>
      </c>
      <c r="K2520" s="233"/>
      <c r="L2520" s="233"/>
      <c r="M2520" s="304"/>
      <c r="N2520" s="232">
        <v>1</v>
      </c>
    </row>
    <row r="2521" spans="1:14" x14ac:dyDescent="0.2">
      <c r="A2521" s="230" t="str">
        <f t="shared" si="78"/>
        <v>-</v>
      </c>
      <c r="B2521" s="231"/>
      <c r="C2521" s="232"/>
      <c r="D2521" s="232"/>
      <c r="E2521" s="232"/>
      <c r="F2521" s="232"/>
      <c r="G2521" s="232"/>
      <c r="H2521" s="232"/>
      <c r="I2521" s="232"/>
      <c r="J2521" s="234" t="str">
        <f t="shared" si="79"/>
        <v>-</v>
      </c>
      <c r="K2521" s="233"/>
      <c r="L2521" s="233"/>
      <c r="M2521" s="304"/>
      <c r="N2521" s="232">
        <v>1</v>
      </c>
    </row>
    <row r="2522" spans="1:14" x14ac:dyDescent="0.2">
      <c r="A2522" s="230" t="str">
        <f t="shared" si="78"/>
        <v>-</v>
      </c>
      <c r="B2522" s="231"/>
      <c r="C2522" s="232"/>
      <c r="D2522" s="232"/>
      <c r="E2522" s="232"/>
      <c r="F2522" s="232"/>
      <c r="G2522" s="232"/>
      <c r="H2522" s="232"/>
      <c r="I2522" s="232"/>
      <c r="J2522" s="234" t="str">
        <f t="shared" si="79"/>
        <v>-</v>
      </c>
      <c r="K2522" s="233"/>
      <c r="L2522" s="233"/>
      <c r="M2522" s="304"/>
      <c r="N2522" s="232">
        <v>1</v>
      </c>
    </row>
    <row r="2523" spans="1:14" x14ac:dyDescent="0.2">
      <c r="A2523" s="230" t="str">
        <f t="shared" si="78"/>
        <v>-</v>
      </c>
      <c r="B2523" s="231"/>
      <c r="C2523" s="232"/>
      <c r="D2523" s="232"/>
      <c r="E2523" s="232"/>
      <c r="F2523" s="232"/>
      <c r="G2523" s="232"/>
      <c r="H2523" s="232"/>
      <c r="I2523" s="232"/>
      <c r="J2523" s="234" t="str">
        <f t="shared" si="79"/>
        <v>-</v>
      </c>
      <c r="K2523" s="233"/>
      <c r="L2523" s="233"/>
      <c r="M2523" s="304"/>
      <c r="N2523" s="232">
        <v>1</v>
      </c>
    </row>
    <row r="2524" spans="1:14" x14ac:dyDescent="0.2">
      <c r="A2524" s="230" t="str">
        <f t="shared" si="78"/>
        <v>-</v>
      </c>
      <c r="B2524" s="231"/>
      <c r="C2524" s="232"/>
      <c r="D2524" s="232"/>
      <c r="E2524" s="232"/>
      <c r="F2524" s="232"/>
      <c r="G2524" s="232"/>
      <c r="H2524" s="232"/>
      <c r="I2524" s="232"/>
      <c r="J2524" s="234" t="str">
        <f t="shared" si="79"/>
        <v>-</v>
      </c>
      <c r="K2524" s="233"/>
      <c r="L2524" s="233"/>
      <c r="M2524" s="304"/>
      <c r="N2524" s="232">
        <v>1</v>
      </c>
    </row>
    <row r="2525" spans="1:14" x14ac:dyDescent="0.2">
      <c r="A2525" s="230" t="str">
        <f t="shared" si="78"/>
        <v>-</v>
      </c>
      <c r="B2525" s="231"/>
      <c r="C2525" s="232"/>
      <c r="D2525" s="232"/>
      <c r="E2525" s="232"/>
      <c r="F2525" s="232"/>
      <c r="G2525" s="232"/>
      <c r="H2525" s="232"/>
      <c r="I2525" s="232"/>
      <c r="J2525" s="234" t="str">
        <f t="shared" si="79"/>
        <v>-</v>
      </c>
      <c r="K2525" s="233"/>
      <c r="L2525" s="233"/>
      <c r="M2525" s="304"/>
      <c r="N2525" s="232">
        <v>1</v>
      </c>
    </row>
    <row r="2526" spans="1:14" x14ac:dyDescent="0.2">
      <c r="A2526" s="230" t="str">
        <f t="shared" si="78"/>
        <v>-</v>
      </c>
      <c r="B2526" s="231"/>
      <c r="C2526" s="232"/>
      <c r="D2526" s="232"/>
      <c r="E2526" s="232"/>
      <c r="F2526" s="232"/>
      <c r="G2526" s="232"/>
      <c r="H2526" s="232"/>
      <c r="I2526" s="232"/>
      <c r="J2526" s="234" t="str">
        <f t="shared" si="79"/>
        <v>-</v>
      </c>
      <c r="K2526" s="233"/>
      <c r="L2526" s="233"/>
      <c r="M2526" s="304"/>
      <c r="N2526" s="232">
        <v>1</v>
      </c>
    </row>
    <row r="2527" spans="1:14" x14ac:dyDescent="0.2">
      <c r="A2527" s="230" t="str">
        <f t="shared" si="78"/>
        <v>-</v>
      </c>
      <c r="B2527" s="231"/>
      <c r="C2527" s="232"/>
      <c r="D2527" s="232"/>
      <c r="E2527" s="232"/>
      <c r="F2527" s="232"/>
      <c r="G2527" s="232"/>
      <c r="H2527" s="232"/>
      <c r="I2527" s="232"/>
      <c r="J2527" s="234" t="str">
        <f t="shared" si="79"/>
        <v>-</v>
      </c>
      <c r="K2527" s="233"/>
      <c r="L2527" s="233"/>
      <c r="M2527" s="304"/>
      <c r="N2527" s="232">
        <v>1</v>
      </c>
    </row>
    <row r="2528" spans="1:14" x14ac:dyDescent="0.2">
      <c r="A2528" s="230" t="str">
        <f t="shared" si="78"/>
        <v>-</v>
      </c>
      <c r="B2528" s="231"/>
      <c r="C2528" s="232"/>
      <c r="D2528" s="232"/>
      <c r="E2528" s="232"/>
      <c r="F2528" s="232"/>
      <c r="G2528" s="232"/>
      <c r="H2528" s="232"/>
      <c r="I2528" s="232"/>
      <c r="J2528" s="234" t="str">
        <f t="shared" si="79"/>
        <v>-</v>
      </c>
      <c r="K2528" s="233"/>
      <c r="L2528" s="233"/>
      <c r="M2528" s="304"/>
      <c r="N2528" s="232">
        <v>1</v>
      </c>
    </row>
    <row r="2529" spans="1:14" x14ac:dyDescent="0.2">
      <c r="A2529" s="230" t="str">
        <f t="shared" si="78"/>
        <v>-</v>
      </c>
      <c r="B2529" s="231"/>
      <c r="C2529" s="232"/>
      <c r="D2529" s="232"/>
      <c r="E2529" s="232"/>
      <c r="F2529" s="232"/>
      <c r="G2529" s="232"/>
      <c r="H2529" s="232"/>
      <c r="I2529" s="232"/>
      <c r="J2529" s="234" t="str">
        <f t="shared" si="79"/>
        <v>-</v>
      </c>
      <c r="K2529" s="233"/>
      <c r="L2529" s="233"/>
      <c r="M2529" s="304"/>
      <c r="N2529" s="232">
        <v>1</v>
      </c>
    </row>
    <row r="2530" spans="1:14" x14ac:dyDescent="0.2">
      <c r="A2530" s="230" t="str">
        <f t="shared" si="78"/>
        <v>-</v>
      </c>
      <c r="B2530" s="231"/>
      <c r="C2530" s="232"/>
      <c r="D2530" s="232"/>
      <c r="E2530" s="232"/>
      <c r="F2530" s="232"/>
      <c r="G2530" s="232"/>
      <c r="H2530" s="232"/>
      <c r="I2530" s="232"/>
      <c r="J2530" s="234" t="str">
        <f t="shared" si="79"/>
        <v>-</v>
      </c>
      <c r="K2530" s="233"/>
      <c r="L2530" s="233"/>
      <c r="M2530" s="304"/>
      <c r="N2530" s="232">
        <v>1</v>
      </c>
    </row>
    <row r="2531" spans="1:14" x14ac:dyDescent="0.2">
      <c r="A2531" s="230" t="str">
        <f t="shared" si="78"/>
        <v>-</v>
      </c>
      <c r="B2531" s="231"/>
      <c r="C2531" s="232"/>
      <c r="D2531" s="232"/>
      <c r="E2531" s="232"/>
      <c r="F2531" s="232"/>
      <c r="G2531" s="232"/>
      <c r="H2531" s="232"/>
      <c r="I2531" s="232"/>
      <c r="J2531" s="234" t="str">
        <f t="shared" si="79"/>
        <v>-</v>
      </c>
      <c r="K2531" s="233"/>
      <c r="L2531" s="233"/>
      <c r="M2531" s="304"/>
      <c r="N2531" s="232">
        <v>1</v>
      </c>
    </row>
    <row r="2532" spans="1:14" x14ac:dyDescent="0.2">
      <c r="A2532" s="230" t="str">
        <f t="shared" si="78"/>
        <v>-</v>
      </c>
      <c r="B2532" s="231"/>
      <c r="C2532" s="232"/>
      <c r="D2532" s="232"/>
      <c r="E2532" s="232"/>
      <c r="F2532" s="232"/>
      <c r="G2532" s="232"/>
      <c r="H2532" s="232"/>
      <c r="I2532" s="232"/>
      <c r="J2532" s="234" t="str">
        <f t="shared" si="79"/>
        <v>-</v>
      </c>
      <c r="K2532" s="233"/>
      <c r="L2532" s="233"/>
      <c r="M2532" s="304"/>
      <c r="N2532" s="232">
        <v>1</v>
      </c>
    </row>
    <row r="2533" spans="1:14" x14ac:dyDescent="0.2">
      <c r="A2533" s="230" t="str">
        <f t="shared" si="78"/>
        <v>-</v>
      </c>
      <c r="B2533" s="231"/>
      <c r="C2533" s="232"/>
      <c r="D2533" s="232"/>
      <c r="E2533" s="232"/>
      <c r="F2533" s="232"/>
      <c r="G2533" s="232"/>
      <c r="H2533" s="232"/>
      <c r="I2533" s="232"/>
      <c r="J2533" s="234" t="str">
        <f t="shared" si="79"/>
        <v>-</v>
      </c>
      <c r="K2533" s="233"/>
      <c r="L2533" s="233"/>
      <c r="M2533" s="304"/>
      <c r="N2533" s="232">
        <v>1</v>
      </c>
    </row>
    <row r="2534" spans="1:14" x14ac:dyDescent="0.2">
      <c r="A2534" s="230" t="str">
        <f t="shared" si="78"/>
        <v>-</v>
      </c>
      <c r="B2534" s="231"/>
      <c r="C2534" s="232"/>
      <c r="D2534" s="232"/>
      <c r="E2534" s="232"/>
      <c r="F2534" s="232"/>
      <c r="G2534" s="232"/>
      <c r="H2534" s="232"/>
      <c r="I2534" s="232"/>
      <c r="J2534" s="234" t="str">
        <f t="shared" si="79"/>
        <v>-</v>
      </c>
      <c r="K2534" s="233"/>
      <c r="L2534" s="233"/>
      <c r="M2534" s="304"/>
      <c r="N2534" s="232">
        <v>1</v>
      </c>
    </row>
    <row r="2535" spans="1:14" x14ac:dyDescent="0.2">
      <c r="A2535" s="230" t="str">
        <f t="shared" si="78"/>
        <v>-</v>
      </c>
      <c r="B2535" s="231"/>
      <c r="C2535" s="232"/>
      <c r="D2535" s="232"/>
      <c r="E2535" s="232"/>
      <c r="F2535" s="232"/>
      <c r="G2535" s="232"/>
      <c r="H2535" s="232"/>
      <c r="I2535" s="232"/>
      <c r="J2535" s="234" t="str">
        <f t="shared" si="79"/>
        <v>-</v>
      </c>
      <c r="K2535" s="233"/>
      <c r="L2535" s="233"/>
      <c r="M2535" s="304"/>
      <c r="N2535" s="232">
        <v>1</v>
      </c>
    </row>
    <row r="2536" spans="1:14" x14ac:dyDescent="0.2">
      <c r="A2536" s="230" t="str">
        <f t="shared" si="78"/>
        <v>-</v>
      </c>
      <c r="B2536" s="231"/>
      <c r="C2536" s="232"/>
      <c r="D2536" s="232"/>
      <c r="E2536" s="232"/>
      <c r="F2536" s="232"/>
      <c r="G2536" s="232"/>
      <c r="H2536" s="232"/>
      <c r="I2536" s="232"/>
      <c r="J2536" s="234" t="str">
        <f t="shared" si="79"/>
        <v>-</v>
      </c>
      <c r="K2536" s="233"/>
      <c r="L2536" s="233"/>
      <c r="M2536" s="304"/>
      <c r="N2536" s="232">
        <v>1</v>
      </c>
    </row>
    <row r="2537" spans="1:14" x14ac:dyDescent="0.2">
      <c r="A2537" s="230" t="str">
        <f t="shared" si="78"/>
        <v>-</v>
      </c>
      <c r="B2537" s="231"/>
      <c r="C2537" s="232"/>
      <c r="D2537" s="232"/>
      <c r="E2537" s="232"/>
      <c r="F2537" s="232"/>
      <c r="G2537" s="232"/>
      <c r="H2537" s="232"/>
      <c r="I2537" s="232"/>
      <c r="J2537" s="234" t="str">
        <f t="shared" si="79"/>
        <v>-</v>
      </c>
      <c r="K2537" s="233"/>
      <c r="L2537" s="233"/>
      <c r="M2537" s="304"/>
      <c r="N2537" s="232">
        <v>1</v>
      </c>
    </row>
    <row r="2538" spans="1:14" x14ac:dyDescent="0.2">
      <c r="A2538" s="230" t="str">
        <f t="shared" si="78"/>
        <v>-</v>
      </c>
      <c r="B2538" s="231"/>
      <c r="C2538" s="232"/>
      <c r="D2538" s="232"/>
      <c r="E2538" s="232"/>
      <c r="F2538" s="232"/>
      <c r="G2538" s="232"/>
      <c r="H2538" s="232"/>
      <c r="I2538" s="232"/>
      <c r="J2538" s="234" t="str">
        <f t="shared" si="79"/>
        <v>-</v>
      </c>
      <c r="K2538" s="233"/>
      <c r="L2538" s="233"/>
      <c r="M2538" s="304"/>
      <c r="N2538" s="232">
        <v>1</v>
      </c>
    </row>
    <row r="2539" spans="1:14" x14ac:dyDescent="0.2">
      <c r="A2539" s="230" t="str">
        <f t="shared" si="78"/>
        <v>-</v>
      </c>
      <c r="B2539" s="231"/>
      <c r="C2539" s="232"/>
      <c r="D2539" s="232"/>
      <c r="E2539" s="232"/>
      <c r="F2539" s="232"/>
      <c r="G2539" s="232"/>
      <c r="H2539" s="232"/>
      <c r="I2539" s="232"/>
      <c r="J2539" s="234" t="str">
        <f t="shared" si="79"/>
        <v>-</v>
      </c>
      <c r="K2539" s="233"/>
      <c r="L2539" s="233"/>
      <c r="M2539" s="304"/>
      <c r="N2539" s="232">
        <v>1</v>
      </c>
    </row>
    <row r="2540" spans="1:14" x14ac:dyDescent="0.2">
      <c r="A2540" s="230" t="str">
        <f t="shared" si="78"/>
        <v>-</v>
      </c>
      <c r="B2540" s="231"/>
      <c r="C2540" s="232"/>
      <c r="D2540" s="232"/>
      <c r="E2540" s="232"/>
      <c r="F2540" s="232"/>
      <c r="G2540" s="232"/>
      <c r="H2540" s="232"/>
      <c r="I2540" s="232"/>
      <c r="J2540" s="234" t="str">
        <f t="shared" si="79"/>
        <v>-</v>
      </c>
      <c r="K2540" s="233"/>
      <c r="L2540" s="233"/>
      <c r="M2540" s="304"/>
      <c r="N2540" s="232">
        <v>1</v>
      </c>
    </row>
    <row r="2541" spans="1:14" x14ac:dyDescent="0.2">
      <c r="A2541" s="230" t="str">
        <f t="shared" si="78"/>
        <v>-</v>
      </c>
      <c r="B2541" s="231"/>
      <c r="C2541" s="232"/>
      <c r="D2541" s="232"/>
      <c r="E2541" s="232"/>
      <c r="F2541" s="232"/>
      <c r="G2541" s="232"/>
      <c r="H2541" s="232"/>
      <c r="I2541" s="232"/>
      <c r="J2541" s="234" t="str">
        <f t="shared" si="79"/>
        <v>-</v>
      </c>
      <c r="K2541" s="233"/>
      <c r="L2541" s="233"/>
      <c r="M2541" s="304"/>
      <c r="N2541" s="232">
        <v>1</v>
      </c>
    </row>
    <row r="2542" spans="1:14" x14ac:dyDescent="0.2">
      <c r="A2542" s="230" t="str">
        <f t="shared" si="78"/>
        <v>-</v>
      </c>
      <c r="B2542" s="231"/>
      <c r="C2542" s="232"/>
      <c r="D2542" s="232"/>
      <c r="E2542" s="232"/>
      <c r="F2542" s="232"/>
      <c r="G2542" s="232"/>
      <c r="H2542" s="232"/>
      <c r="I2542" s="232"/>
      <c r="J2542" s="234" t="str">
        <f t="shared" si="79"/>
        <v>-</v>
      </c>
      <c r="K2542" s="233"/>
      <c r="L2542" s="233"/>
      <c r="M2542" s="304"/>
      <c r="N2542" s="232">
        <v>1</v>
      </c>
    </row>
    <row r="2543" spans="1:14" x14ac:dyDescent="0.2">
      <c r="A2543" s="230" t="str">
        <f t="shared" si="78"/>
        <v>-</v>
      </c>
      <c r="B2543" s="231"/>
      <c r="C2543" s="232"/>
      <c r="D2543" s="232"/>
      <c r="E2543" s="232"/>
      <c r="F2543" s="232"/>
      <c r="G2543" s="232"/>
      <c r="H2543" s="232"/>
      <c r="I2543" s="232"/>
      <c r="J2543" s="234" t="str">
        <f t="shared" si="79"/>
        <v>-</v>
      </c>
      <c r="K2543" s="233"/>
      <c r="L2543" s="233"/>
      <c r="M2543" s="304"/>
      <c r="N2543" s="232">
        <v>1</v>
      </c>
    </row>
    <row r="2544" spans="1:14" x14ac:dyDescent="0.2">
      <c r="A2544" s="230" t="str">
        <f t="shared" si="78"/>
        <v>-</v>
      </c>
      <c r="B2544" s="231"/>
      <c r="C2544" s="232"/>
      <c r="D2544" s="232"/>
      <c r="E2544" s="232"/>
      <c r="F2544" s="232"/>
      <c r="G2544" s="232"/>
      <c r="H2544" s="232"/>
      <c r="I2544" s="232"/>
      <c r="J2544" s="234" t="str">
        <f t="shared" si="79"/>
        <v>-</v>
      </c>
      <c r="K2544" s="233"/>
      <c r="L2544" s="233"/>
      <c r="M2544" s="304"/>
      <c r="N2544" s="232">
        <v>1</v>
      </c>
    </row>
    <row r="2545" spans="1:14" x14ac:dyDescent="0.2">
      <c r="A2545" s="230" t="str">
        <f t="shared" si="78"/>
        <v>-</v>
      </c>
      <c r="B2545" s="231"/>
      <c r="C2545" s="232"/>
      <c r="D2545" s="232"/>
      <c r="E2545" s="232"/>
      <c r="F2545" s="232"/>
      <c r="G2545" s="232"/>
      <c r="H2545" s="232"/>
      <c r="I2545" s="232"/>
      <c r="J2545" s="234" t="str">
        <f t="shared" si="79"/>
        <v>-</v>
      </c>
      <c r="K2545" s="233"/>
      <c r="L2545" s="233"/>
      <c r="M2545" s="304"/>
      <c r="N2545" s="232">
        <v>1</v>
      </c>
    </row>
    <row r="2546" spans="1:14" x14ac:dyDescent="0.2">
      <c r="A2546" s="230" t="str">
        <f t="shared" si="78"/>
        <v>-</v>
      </c>
      <c r="B2546" s="231"/>
      <c r="C2546" s="232"/>
      <c r="D2546" s="232"/>
      <c r="E2546" s="232"/>
      <c r="F2546" s="232"/>
      <c r="G2546" s="232"/>
      <c r="H2546" s="232"/>
      <c r="I2546" s="232"/>
      <c r="J2546" s="234" t="str">
        <f t="shared" si="79"/>
        <v>-</v>
      </c>
      <c r="K2546" s="233"/>
      <c r="L2546" s="233"/>
      <c r="M2546" s="304"/>
      <c r="N2546" s="232">
        <v>1</v>
      </c>
    </row>
    <row r="2547" spans="1:14" x14ac:dyDescent="0.2">
      <c r="A2547" s="230" t="str">
        <f t="shared" si="78"/>
        <v>-</v>
      </c>
      <c r="B2547" s="231"/>
      <c r="C2547" s="232"/>
      <c r="D2547" s="232"/>
      <c r="E2547" s="232"/>
      <c r="F2547" s="232"/>
      <c r="G2547" s="232"/>
      <c r="H2547" s="232"/>
      <c r="I2547" s="232"/>
      <c r="J2547" s="234" t="str">
        <f t="shared" si="79"/>
        <v>-</v>
      </c>
      <c r="K2547" s="233"/>
      <c r="L2547" s="233"/>
      <c r="M2547" s="304"/>
      <c r="N2547" s="232">
        <v>1</v>
      </c>
    </row>
    <row r="2548" spans="1:14" x14ac:dyDescent="0.2">
      <c r="A2548" s="230" t="str">
        <f t="shared" si="78"/>
        <v>-</v>
      </c>
      <c r="B2548" s="231"/>
      <c r="C2548" s="232"/>
      <c r="D2548" s="232"/>
      <c r="E2548" s="232"/>
      <c r="F2548" s="232"/>
      <c r="G2548" s="232"/>
      <c r="H2548" s="232"/>
      <c r="I2548" s="232"/>
      <c r="J2548" s="234" t="str">
        <f t="shared" si="79"/>
        <v>-</v>
      </c>
      <c r="K2548" s="233"/>
      <c r="L2548" s="233"/>
      <c r="M2548" s="304"/>
      <c r="N2548" s="232">
        <v>1</v>
      </c>
    </row>
    <row r="2549" spans="1:14" x14ac:dyDescent="0.2">
      <c r="A2549" s="230" t="str">
        <f t="shared" si="78"/>
        <v>-</v>
      </c>
      <c r="B2549" s="231"/>
      <c r="C2549" s="232"/>
      <c r="D2549" s="232"/>
      <c r="E2549" s="232"/>
      <c r="F2549" s="232"/>
      <c r="G2549" s="232"/>
      <c r="H2549" s="232"/>
      <c r="I2549" s="232"/>
      <c r="J2549" s="234" t="str">
        <f t="shared" si="79"/>
        <v>-</v>
      </c>
      <c r="K2549" s="233"/>
      <c r="L2549" s="233"/>
      <c r="M2549" s="304"/>
      <c r="N2549" s="232">
        <v>1</v>
      </c>
    </row>
    <row r="2550" spans="1:14" x14ac:dyDescent="0.2">
      <c r="A2550" s="230" t="str">
        <f t="shared" si="78"/>
        <v>-</v>
      </c>
      <c r="B2550" s="231"/>
      <c r="C2550" s="232"/>
      <c r="D2550" s="232"/>
      <c r="E2550" s="232"/>
      <c r="F2550" s="232"/>
      <c r="G2550" s="232"/>
      <c r="H2550" s="232"/>
      <c r="I2550" s="232"/>
      <c r="J2550" s="234" t="str">
        <f t="shared" si="79"/>
        <v>-</v>
      </c>
      <c r="K2550" s="233"/>
      <c r="L2550" s="233"/>
      <c r="M2550" s="304"/>
      <c r="N2550" s="232">
        <v>1</v>
      </c>
    </row>
    <row r="2551" spans="1:14" x14ac:dyDescent="0.2">
      <c r="A2551" s="230" t="str">
        <f t="shared" si="78"/>
        <v>-</v>
      </c>
      <c r="B2551" s="231"/>
      <c r="C2551" s="232"/>
      <c r="D2551" s="232"/>
      <c r="E2551" s="232"/>
      <c r="F2551" s="232"/>
      <c r="G2551" s="232"/>
      <c r="H2551" s="232"/>
      <c r="I2551" s="232"/>
      <c r="J2551" s="234" t="str">
        <f t="shared" si="79"/>
        <v>-</v>
      </c>
      <c r="K2551" s="233"/>
      <c r="L2551" s="233"/>
      <c r="M2551" s="304"/>
      <c r="N2551" s="232">
        <v>1</v>
      </c>
    </row>
    <row r="2552" spans="1:14" x14ac:dyDescent="0.2">
      <c r="A2552" s="230" t="str">
        <f t="shared" si="78"/>
        <v>-</v>
      </c>
      <c r="B2552" s="231"/>
      <c r="C2552" s="232"/>
      <c r="D2552" s="232"/>
      <c r="E2552" s="232"/>
      <c r="F2552" s="232"/>
      <c r="G2552" s="232"/>
      <c r="H2552" s="232"/>
      <c r="I2552" s="232"/>
      <c r="J2552" s="234" t="str">
        <f t="shared" si="79"/>
        <v>-</v>
      </c>
      <c r="K2552" s="233"/>
      <c r="L2552" s="233"/>
      <c r="M2552" s="304"/>
      <c r="N2552" s="232">
        <v>1</v>
      </c>
    </row>
    <row r="2553" spans="1:14" x14ac:dyDescent="0.2">
      <c r="A2553" s="230" t="str">
        <f t="shared" si="78"/>
        <v>-</v>
      </c>
      <c r="B2553" s="231"/>
      <c r="C2553" s="232"/>
      <c r="D2553" s="232"/>
      <c r="E2553" s="232"/>
      <c r="F2553" s="232"/>
      <c r="G2553" s="232"/>
      <c r="H2553" s="232"/>
      <c r="I2553" s="232"/>
      <c r="J2553" s="234" t="str">
        <f t="shared" si="79"/>
        <v>-</v>
      </c>
      <c r="K2553" s="233"/>
      <c r="L2553" s="233"/>
      <c r="M2553" s="304"/>
      <c r="N2553" s="232">
        <v>1</v>
      </c>
    </row>
    <row r="2554" spans="1:14" x14ac:dyDescent="0.2">
      <c r="A2554" s="230" t="str">
        <f t="shared" si="78"/>
        <v>-</v>
      </c>
      <c r="B2554" s="231"/>
      <c r="C2554" s="232"/>
      <c r="D2554" s="232"/>
      <c r="E2554" s="232"/>
      <c r="F2554" s="232"/>
      <c r="G2554" s="232"/>
      <c r="H2554" s="232"/>
      <c r="I2554" s="232"/>
      <c r="J2554" s="234" t="str">
        <f t="shared" si="79"/>
        <v>-</v>
      </c>
      <c r="K2554" s="233"/>
      <c r="L2554" s="233"/>
      <c r="M2554" s="304"/>
      <c r="N2554" s="232">
        <v>1</v>
      </c>
    </row>
    <row r="2555" spans="1:14" x14ac:dyDescent="0.2">
      <c r="A2555" s="230" t="str">
        <f t="shared" si="78"/>
        <v>-</v>
      </c>
      <c r="B2555" s="231"/>
      <c r="C2555" s="232"/>
      <c r="D2555" s="232"/>
      <c r="E2555" s="232"/>
      <c r="F2555" s="232"/>
      <c r="G2555" s="232"/>
      <c r="H2555" s="232"/>
      <c r="I2555" s="232"/>
      <c r="J2555" s="234" t="str">
        <f t="shared" si="79"/>
        <v>-</v>
      </c>
      <c r="K2555" s="233"/>
      <c r="L2555" s="233"/>
      <c r="M2555" s="304"/>
      <c r="N2555" s="232">
        <v>1</v>
      </c>
    </row>
    <row r="2556" spans="1:14" x14ac:dyDescent="0.2">
      <c r="A2556" s="230" t="str">
        <f t="shared" si="78"/>
        <v>-</v>
      </c>
      <c r="B2556" s="231"/>
      <c r="C2556" s="232"/>
      <c r="D2556" s="232"/>
      <c r="E2556" s="232"/>
      <c r="F2556" s="232"/>
      <c r="G2556" s="232"/>
      <c r="H2556" s="232"/>
      <c r="I2556" s="232"/>
      <c r="J2556" s="234" t="str">
        <f t="shared" si="79"/>
        <v>-</v>
      </c>
      <c r="K2556" s="233"/>
      <c r="L2556" s="233"/>
      <c r="M2556" s="304"/>
      <c r="N2556" s="232">
        <v>1</v>
      </c>
    </row>
    <row r="2557" spans="1:14" x14ac:dyDescent="0.2">
      <c r="A2557" s="230" t="str">
        <f t="shared" si="78"/>
        <v>-</v>
      </c>
      <c r="B2557" s="231"/>
      <c r="C2557" s="232"/>
      <c r="D2557" s="232"/>
      <c r="E2557" s="232"/>
      <c r="F2557" s="232"/>
      <c r="G2557" s="232"/>
      <c r="H2557" s="232"/>
      <c r="I2557" s="232"/>
      <c r="J2557" s="234" t="str">
        <f t="shared" si="79"/>
        <v>-</v>
      </c>
      <c r="K2557" s="233"/>
      <c r="L2557" s="233"/>
      <c r="M2557" s="304"/>
      <c r="N2557" s="232">
        <v>1</v>
      </c>
    </row>
    <row r="2558" spans="1:14" x14ac:dyDescent="0.2">
      <c r="A2558" s="230" t="str">
        <f t="shared" si="78"/>
        <v>-</v>
      </c>
      <c r="B2558" s="231"/>
      <c r="C2558" s="232"/>
      <c r="D2558" s="232"/>
      <c r="E2558" s="232"/>
      <c r="F2558" s="232"/>
      <c r="G2558" s="232"/>
      <c r="H2558" s="232"/>
      <c r="I2558" s="232"/>
      <c r="J2558" s="234" t="str">
        <f t="shared" si="79"/>
        <v>-</v>
      </c>
      <c r="K2558" s="233"/>
      <c r="L2558" s="233"/>
      <c r="M2558" s="304"/>
      <c r="N2558" s="232">
        <v>1</v>
      </c>
    </row>
    <row r="2559" spans="1:14" x14ac:dyDescent="0.2">
      <c r="A2559" s="230" t="str">
        <f t="shared" si="78"/>
        <v>-</v>
      </c>
      <c r="B2559" s="231"/>
      <c r="C2559" s="232"/>
      <c r="D2559" s="232"/>
      <c r="E2559" s="232"/>
      <c r="F2559" s="232"/>
      <c r="G2559" s="232"/>
      <c r="H2559" s="232"/>
      <c r="I2559" s="232"/>
      <c r="J2559" s="234" t="str">
        <f t="shared" si="79"/>
        <v>-</v>
      </c>
      <c r="K2559" s="233"/>
      <c r="L2559" s="233"/>
      <c r="M2559" s="304"/>
      <c r="N2559" s="232">
        <v>1</v>
      </c>
    </row>
    <row r="2560" spans="1:14" x14ac:dyDescent="0.2">
      <c r="A2560" s="230" t="str">
        <f t="shared" si="78"/>
        <v>-</v>
      </c>
      <c r="B2560" s="231"/>
      <c r="C2560" s="232"/>
      <c r="D2560" s="232"/>
      <c r="E2560" s="232"/>
      <c r="F2560" s="232"/>
      <c r="G2560" s="232"/>
      <c r="H2560" s="232"/>
      <c r="I2560" s="232"/>
      <c r="J2560" s="234" t="str">
        <f t="shared" si="79"/>
        <v>-</v>
      </c>
      <c r="K2560" s="233"/>
      <c r="L2560" s="233"/>
      <c r="M2560" s="304"/>
      <c r="N2560" s="232">
        <v>1</v>
      </c>
    </row>
    <row r="2561" spans="1:14" x14ac:dyDescent="0.2">
      <c r="A2561" s="230" t="str">
        <f t="shared" si="78"/>
        <v>-</v>
      </c>
      <c r="B2561" s="231"/>
      <c r="C2561" s="232"/>
      <c r="D2561" s="232"/>
      <c r="E2561" s="232"/>
      <c r="F2561" s="232"/>
      <c r="G2561" s="232"/>
      <c r="H2561" s="232"/>
      <c r="I2561" s="232"/>
      <c r="J2561" s="234" t="str">
        <f t="shared" si="79"/>
        <v>-</v>
      </c>
      <c r="K2561" s="233"/>
      <c r="L2561" s="233"/>
      <c r="M2561" s="304"/>
      <c r="N2561" s="232">
        <v>1</v>
      </c>
    </row>
    <row r="2562" spans="1:14" x14ac:dyDescent="0.2">
      <c r="A2562" s="230" t="str">
        <f t="shared" si="78"/>
        <v>-</v>
      </c>
      <c r="B2562" s="231"/>
      <c r="C2562" s="232"/>
      <c r="D2562" s="232"/>
      <c r="E2562" s="232"/>
      <c r="F2562" s="232"/>
      <c r="G2562" s="232"/>
      <c r="H2562" s="232"/>
      <c r="I2562" s="232"/>
      <c r="J2562" s="234" t="str">
        <f t="shared" si="79"/>
        <v>-</v>
      </c>
      <c r="K2562" s="233"/>
      <c r="L2562" s="233"/>
      <c r="M2562" s="304"/>
      <c r="N2562" s="232">
        <v>1</v>
      </c>
    </row>
    <row r="2563" spans="1:14" x14ac:dyDescent="0.2">
      <c r="A2563" s="230" t="str">
        <f t="shared" si="78"/>
        <v>-</v>
      </c>
      <c r="B2563" s="231"/>
      <c r="C2563" s="232"/>
      <c r="D2563" s="232"/>
      <c r="E2563" s="232"/>
      <c r="F2563" s="232"/>
      <c r="G2563" s="232"/>
      <c r="H2563" s="232"/>
      <c r="I2563" s="232"/>
      <c r="J2563" s="234" t="str">
        <f t="shared" si="79"/>
        <v>-</v>
      </c>
      <c r="K2563" s="233"/>
      <c r="L2563" s="233"/>
      <c r="M2563" s="304"/>
      <c r="N2563" s="232">
        <v>1</v>
      </c>
    </row>
    <row r="2564" spans="1:14" x14ac:dyDescent="0.2">
      <c r="A2564" s="230" t="str">
        <f t="shared" si="78"/>
        <v>-</v>
      </c>
      <c r="B2564" s="231"/>
      <c r="C2564" s="232"/>
      <c r="D2564" s="232"/>
      <c r="E2564" s="232"/>
      <c r="F2564" s="232"/>
      <c r="G2564" s="232"/>
      <c r="H2564" s="232"/>
      <c r="I2564" s="232"/>
      <c r="J2564" s="234" t="str">
        <f t="shared" si="79"/>
        <v>-</v>
      </c>
      <c r="K2564" s="233"/>
      <c r="L2564" s="233"/>
      <c r="M2564" s="304"/>
      <c r="N2564" s="232">
        <v>1</v>
      </c>
    </row>
    <row r="2565" spans="1:14" x14ac:dyDescent="0.2">
      <c r="A2565" s="230" t="str">
        <f t="shared" si="78"/>
        <v>-</v>
      </c>
      <c r="B2565" s="231"/>
      <c r="C2565" s="232"/>
      <c r="D2565" s="232"/>
      <c r="E2565" s="232"/>
      <c r="F2565" s="232"/>
      <c r="G2565" s="232"/>
      <c r="H2565" s="232"/>
      <c r="I2565" s="232"/>
      <c r="J2565" s="234" t="str">
        <f t="shared" si="79"/>
        <v>-</v>
      </c>
      <c r="K2565" s="233"/>
      <c r="L2565" s="233"/>
      <c r="M2565" s="304"/>
      <c r="N2565" s="232">
        <v>1</v>
      </c>
    </row>
    <row r="2566" spans="1:14" x14ac:dyDescent="0.2">
      <c r="A2566" s="230" t="str">
        <f t="shared" ref="A2566:A2629" si="80">IF(B2566=0,"-",VALUE(LEFT(B2566,4)))</f>
        <v>-</v>
      </c>
      <c r="B2566" s="231"/>
      <c r="C2566" s="232"/>
      <c r="D2566" s="232"/>
      <c r="E2566" s="232"/>
      <c r="F2566" s="232"/>
      <c r="G2566" s="232"/>
      <c r="H2566" s="232"/>
      <c r="I2566" s="232"/>
      <c r="J2566" s="234" t="str">
        <f t="shared" ref="J2566:J2629" si="81">IF($I2566=0,"-",VLOOKUP($I2566,ListaObligatiuniFataDeAngajati,2,0))</f>
        <v>-</v>
      </c>
      <c r="K2566" s="233"/>
      <c r="L2566" s="233"/>
      <c r="M2566" s="304"/>
      <c r="N2566" s="232">
        <v>1</v>
      </c>
    </row>
    <row r="2567" spans="1:14" x14ac:dyDescent="0.2">
      <c r="A2567" s="230" t="str">
        <f t="shared" si="80"/>
        <v>-</v>
      </c>
      <c r="B2567" s="231"/>
      <c r="C2567" s="232"/>
      <c r="D2567" s="232"/>
      <c r="E2567" s="232"/>
      <c r="F2567" s="232"/>
      <c r="G2567" s="232"/>
      <c r="H2567" s="232"/>
      <c r="I2567" s="232"/>
      <c r="J2567" s="234" t="str">
        <f t="shared" si="81"/>
        <v>-</v>
      </c>
      <c r="K2567" s="233"/>
      <c r="L2567" s="233"/>
      <c r="M2567" s="304"/>
      <c r="N2567" s="232">
        <v>1</v>
      </c>
    </row>
    <row r="2568" spans="1:14" x14ac:dyDescent="0.2">
      <c r="A2568" s="230" t="str">
        <f t="shared" si="80"/>
        <v>-</v>
      </c>
      <c r="B2568" s="231"/>
      <c r="C2568" s="232"/>
      <c r="D2568" s="232"/>
      <c r="E2568" s="232"/>
      <c r="F2568" s="232"/>
      <c r="G2568" s="232"/>
      <c r="H2568" s="232"/>
      <c r="I2568" s="232"/>
      <c r="J2568" s="234" t="str">
        <f t="shared" si="81"/>
        <v>-</v>
      </c>
      <c r="K2568" s="233"/>
      <c r="L2568" s="233"/>
      <c r="M2568" s="304"/>
      <c r="N2568" s="232">
        <v>1</v>
      </c>
    </row>
    <row r="2569" spans="1:14" x14ac:dyDescent="0.2">
      <c r="A2569" s="230" t="str">
        <f t="shared" si="80"/>
        <v>-</v>
      </c>
      <c r="B2569" s="231"/>
      <c r="C2569" s="232"/>
      <c r="D2569" s="232"/>
      <c r="E2569" s="232"/>
      <c r="F2569" s="232"/>
      <c r="G2569" s="232"/>
      <c r="H2569" s="232"/>
      <c r="I2569" s="232"/>
      <c r="J2569" s="234" t="str">
        <f t="shared" si="81"/>
        <v>-</v>
      </c>
      <c r="K2569" s="233"/>
      <c r="L2569" s="233"/>
      <c r="M2569" s="304"/>
      <c r="N2569" s="232">
        <v>1</v>
      </c>
    </row>
    <row r="2570" spans="1:14" x14ac:dyDescent="0.2">
      <c r="A2570" s="230" t="str">
        <f t="shared" si="80"/>
        <v>-</v>
      </c>
      <c r="B2570" s="231"/>
      <c r="C2570" s="232"/>
      <c r="D2570" s="232"/>
      <c r="E2570" s="232"/>
      <c r="F2570" s="232"/>
      <c r="G2570" s="232"/>
      <c r="H2570" s="232"/>
      <c r="I2570" s="232"/>
      <c r="J2570" s="234" t="str">
        <f t="shared" si="81"/>
        <v>-</v>
      </c>
      <c r="K2570" s="233"/>
      <c r="L2570" s="233"/>
      <c r="M2570" s="304"/>
      <c r="N2570" s="232">
        <v>1</v>
      </c>
    </row>
    <row r="2571" spans="1:14" x14ac:dyDescent="0.2">
      <c r="A2571" s="230" t="str">
        <f t="shared" si="80"/>
        <v>-</v>
      </c>
      <c r="B2571" s="231"/>
      <c r="C2571" s="232"/>
      <c r="D2571" s="232"/>
      <c r="E2571" s="232"/>
      <c r="F2571" s="232"/>
      <c r="G2571" s="232"/>
      <c r="H2571" s="232"/>
      <c r="I2571" s="232"/>
      <c r="J2571" s="234" t="str">
        <f t="shared" si="81"/>
        <v>-</v>
      </c>
      <c r="K2571" s="233"/>
      <c r="L2571" s="233"/>
      <c r="M2571" s="304"/>
      <c r="N2571" s="232">
        <v>1</v>
      </c>
    </row>
    <row r="2572" spans="1:14" x14ac:dyDescent="0.2">
      <c r="A2572" s="230" t="str">
        <f t="shared" si="80"/>
        <v>-</v>
      </c>
      <c r="B2572" s="231"/>
      <c r="C2572" s="232"/>
      <c r="D2572" s="232"/>
      <c r="E2572" s="232"/>
      <c r="F2572" s="232"/>
      <c r="G2572" s="232"/>
      <c r="H2572" s="232"/>
      <c r="I2572" s="232"/>
      <c r="J2572" s="234" t="str">
        <f t="shared" si="81"/>
        <v>-</v>
      </c>
      <c r="K2572" s="233"/>
      <c r="L2572" s="233"/>
      <c r="M2572" s="304"/>
      <c r="N2572" s="232">
        <v>1</v>
      </c>
    </row>
    <row r="2573" spans="1:14" x14ac:dyDescent="0.2">
      <c r="A2573" s="230" t="str">
        <f t="shared" si="80"/>
        <v>-</v>
      </c>
      <c r="B2573" s="231"/>
      <c r="C2573" s="232"/>
      <c r="D2573" s="232"/>
      <c r="E2573" s="232"/>
      <c r="F2573" s="232"/>
      <c r="G2573" s="232"/>
      <c r="H2573" s="232"/>
      <c r="I2573" s="232"/>
      <c r="J2573" s="234" t="str">
        <f t="shared" si="81"/>
        <v>-</v>
      </c>
      <c r="K2573" s="233"/>
      <c r="L2573" s="233"/>
      <c r="M2573" s="304"/>
      <c r="N2573" s="232">
        <v>1</v>
      </c>
    </row>
    <row r="2574" spans="1:14" x14ac:dyDescent="0.2">
      <c r="A2574" s="230" t="str">
        <f t="shared" si="80"/>
        <v>-</v>
      </c>
      <c r="B2574" s="231"/>
      <c r="C2574" s="232"/>
      <c r="D2574" s="232"/>
      <c r="E2574" s="232"/>
      <c r="F2574" s="232"/>
      <c r="G2574" s="232"/>
      <c r="H2574" s="232"/>
      <c r="I2574" s="232"/>
      <c r="J2574" s="234" t="str">
        <f t="shared" si="81"/>
        <v>-</v>
      </c>
      <c r="K2574" s="233"/>
      <c r="L2574" s="233"/>
      <c r="M2574" s="304"/>
      <c r="N2574" s="232">
        <v>1</v>
      </c>
    </row>
    <row r="2575" spans="1:14" x14ac:dyDescent="0.2">
      <c r="A2575" s="230" t="str">
        <f t="shared" si="80"/>
        <v>-</v>
      </c>
      <c r="B2575" s="231"/>
      <c r="C2575" s="232"/>
      <c r="D2575" s="232"/>
      <c r="E2575" s="232"/>
      <c r="F2575" s="232"/>
      <c r="G2575" s="232"/>
      <c r="H2575" s="232"/>
      <c r="I2575" s="232"/>
      <c r="J2575" s="234" t="str">
        <f t="shared" si="81"/>
        <v>-</v>
      </c>
      <c r="K2575" s="233"/>
      <c r="L2575" s="233"/>
      <c r="M2575" s="304"/>
      <c r="N2575" s="232">
        <v>1</v>
      </c>
    </row>
    <row r="2576" spans="1:14" x14ac:dyDescent="0.2">
      <c r="A2576" s="230" t="str">
        <f t="shared" si="80"/>
        <v>-</v>
      </c>
      <c r="B2576" s="231"/>
      <c r="C2576" s="232"/>
      <c r="D2576" s="232"/>
      <c r="E2576" s="232"/>
      <c r="F2576" s="232"/>
      <c r="G2576" s="232"/>
      <c r="H2576" s="232"/>
      <c r="I2576" s="232"/>
      <c r="J2576" s="234" t="str">
        <f t="shared" si="81"/>
        <v>-</v>
      </c>
      <c r="K2576" s="233"/>
      <c r="L2576" s="233"/>
      <c r="M2576" s="304"/>
      <c r="N2576" s="232">
        <v>1</v>
      </c>
    </row>
    <row r="2577" spans="1:14" x14ac:dyDescent="0.2">
      <c r="A2577" s="230" t="str">
        <f t="shared" si="80"/>
        <v>-</v>
      </c>
      <c r="B2577" s="231"/>
      <c r="C2577" s="232"/>
      <c r="D2577" s="232"/>
      <c r="E2577" s="232"/>
      <c r="F2577" s="232"/>
      <c r="G2577" s="232"/>
      <c r="H2577" s="232"/>
      <c r="I2577" s="232"/>
      <c r="J2577" s="234" t="str">
        <f t="shared" si="81"/>
        <v>-</v>
      </c>
      <c r="K2577" s="233"/>
      <c r="L2577" s="233"/>
      <c r="M2577" s="304"/>
      <c r="N2577" s="232">
        <v>1</v>
      </c>
    </row>
    <row r="2578" spans="1:14" x14ac:dyDescent="0.2">
      <c r="A2578" s="230" t="str">
        <f t="shared" si="80"/>
        <v>-</v>
      </c>
      <c r="B2578" s="231"/>
      <c r="C2578" s="232"/>
      <c r="D2578" s="232"/>
      <c r="E2578" s="232"/>
      <c r="F2578" s="232"/>
      <c r="G2578" s="232"/>
      <c r="H2578" s="232"/>
      <c r="I2578" s="232"/>
      <c r="J2578" s="234" t="str">
        <f t="shared" si="81"/>
        <v>-</v>
      </c>
      <c r="K2578" s="233"/>
      <c r="L2578" s="233"/>
      <c r="M2578" s="304"/>
      <c r="N2578" s="232">
        <v>1</v>
      </c>
    </row>
    <row r="2579" spans="1:14" x14ac:dyDescent="0.2">
      <c r="A2579" s="230" t="str">
        <f t="shared" si="80"/>
        <v>-</v>
      </c>
      <c r="B2579" s="231"/>
      <c r="C2579" s="232"/>
      <c r="D2579" s="232"/>
      <c r="E2579" s="232"/>
      <c r="F2579" s="232"/>
      <c r="G2579" s="232"/>
      <c r="H2579" s="232"/>
      <c r="I2579" s="232"/>
      <c r="J2579" s="234" t="str">
        <f t="shared" si="81"/>
        <v>-</v>
      </c>
      <c r="K2579" s="233"/>
      <c r="L2579" s="233"/>
      <c r="M2579" s="304"/>
      <c r="N2579" s="232">
        <v>1</v>
      </c>
    </row>
    <row r="2580" spans="1:14" x14ac:dyDescent="0.2">
      <c r="A2580" s="230" t="str">
        <f t="shared" si="80"/>
        <v>-</v>
      </c>
      <c r="B2580" s="231"/>
      <c r="C2580" s="232"/>
      <c r="D2580" s="232"/>
      <c r="E2580" s="232"/>
      <c r="F2580" s="232"/>
      <c r="G2580" s="232"/>
      <c r="H2580" s="232"/>
      <c r="I2580" s="232"/>
      <c r="J2580" s="234" t="str">
        <f t="shared" si="81"/>
        <v>-</v>
      </c>
      <c r="K2580" s="233"/>
      <c r="L2580" s="233"/>
      <c r="M2580" s="304"/>
      <c r="N2580" s="232">
        <v>1</v>
      </c>
    </row>
    <row r="2581" spans="1:14" x14ac:dyDescent="0.2">
      <c r="A2581" s="230" t="str">
        <f t="shared" si="80"/>
        <v>-</v>
      </c>
      <c r="B2581" s="231"/>
      <c r="C2581" s="232"/>
      <c r="D2581" s="232"/>
      <c r="E2581" s="232"/>
      <c r="F2581" s="232"/>
      <c r="G2581" s="232"/>
      <c r="H2581" s="232"/>
      <c r="I2581" s="232"/>
      <c r="J2581" s="234" t="str">
        <f t="shared" si="81"/>
        <v>-</v>
      </c>
      <c r="K2581" s="233"/>
      <c r="L2581" s="233"/>
      <c r="M2581" s="304"/>
      <c r="N2581" s="232">
        <v>1</v>
      </c>
    </row>
    <row r="2582" spans="1:14" x14ac:dyDescent="0.2">
      <c r="A2582" s="230" t="str">
        <f t="shared" si="80"/>
        <v>-</v>
      </c>
      <c r="B2582" s="231"/>
      <c r="C2582" s="232"/>
      <c r="D2582" s="232"/>
      <c r="E2582" s="232"/>
      <c r="F2582" s="232"/>
      <c r="G2582" s="232"/>
      <c r="H2582" s="232"/>
      <c r="I2582" s="232"/>
      <c r="J2582" s="234" t="str">
        <f t="shared" si="81"/>
        <v>-</v>
      </c>
      <c r="K2582" s="233"/>
      <c r="L2582" s="233"/>
      <c r="M2582" s="304"/>
      <c r="N2582" s="232">
        <v>1</v>
      </c>
    </row>
    <row r="2583" spans="1:14" x14ac:dyDescent="0.2">
      <c r="A2583" s="230" t="str">
        <f t="shared" si="80"/>
        <v>-</v>
      </c>
      <c r="B2583" s="231"/>
      <c r="C2583" s="232"/>
      <c r="D2583" s="232"/>
      <c r="E2583" s="232"/>
      <c r="F2583" s="232"/>
      <c r="G2583" s="232"/>
      <c r="H2583" s="232"/>
      <c r="I2583" s="232"/>
      <c r="J2583" s="234" t="str">
        <f t="shared" si="81"/>
        <v>-</v>
      </c>
      <c r="K2583" s="233"/>
      <c r="L2583" s="233"/>
      <c r="M2583" s="304"/>
      <c r="N2583" s="232">
        <v>1</v>
      </c>
    </row>
    <row r="2584" spans="1:14" x14ac:dyDescent="0.2">
      <c r="A2584" s="230" t="str">
        <f t="shared" si="80"/>
        <v>-</v>
      </c>
      <c r="B2584" s="231"/>
      <c r="C2584" s="232"/>
      <c r="D2584" s="232"/>
      <c r="E2584" s="232"/>
      <c r="F2584" s="232"/>
      <c r="G2584" s="232"/>
      <c r="H2584" s="232"/>
      <c r="I2584" s="232"/>
      <c r="J2584" s="234" t="str">
        <f t="shared" si="81"/>
        <v>-</v>
      </c>
      <c r="K2584" s="233"/>
      <c r="L2584" s="233"/>
      <c r="M2584" s="304"/>
      <c r="N2584" s="232">
        <v>1</v>
      </c>
    </row>
    <row r="2585" spans="1:14" x14ac:dyDescent="0.2">
      <c r="A2585" s="230" t="str">
        <f t="shared" si="80"/>
        <v>-</v>
      </c>
      <c r="B2585" s="231"/>
      <c r="C2585" s="232"/>
      <c r="D2585" s="232"/>
      <c r="E2585" s="232"/>
      <c r="F2585" s="232"/>
      <c r="G2585" s="232"/>
      <c r="H2585" s="232"/>
      <c r="I2585" s="232"/>
      <c r="J2585" s="234" t="str">
        <f t="shared" si="81"/>
        <v>-</v>
      </c>
      <c r="K2585" s="233"/>
      <c r="L2585" s="233"/>
      <c r="M2585" s="304"/>
      <c r="N2585" s="232">
        <v>1</v>
      </c>
    </row>
    <row r="2586" spans="1:14" x14ac:dyDescent="0.2">
      <c r="A2586" s="230" t="str">
        <f t="shared" si="80"/>
        <v>-</v>
      </c>
      <c r="B2586" s="231"/>
      <c r="C2586" s="232"/>
      <c r="D2586" s="232"/>
      <c r="E2586" s="232"/>
      <c r="F2586" s="232"/>
      <c r="G2586" s="232"/>
      <c r="H2586" s="232"/>
      <c r="I2586" s="232"/>
      <c r="J2586" s="234" t="str">
        <f t="shared" si="81"/>
        <v>-</v>
      </c>
      <c r="K2586" s="233"/>
      <c r="L2586" s="233"/>
      <c r="M2586" s="304"/>
      <c r="N2586" s="232">
        <v>1</v>
      </c>
    </row>
    <row r="2587" spans="1:14" x14ac:dyDescent="0.2">
      <c r="A2587" s="230" t="str">
        <f t="shared" si="80"/>
        <v>-</v>
      </c>
      <c r="B2587" s="231"/>
      <c r="C2587" s="232"/>
      <c r="D2587" s="232"/>
      <c r="E2587" s="232"/>
      <c r="F2587" s="232"/>
      <c r="G2587" s="232"/>
      <c r="H2587" s="232"/>
      <c r="I2587" s="232"/>
      <c r="J2587" s="234" t="str">
        <f t="shared" si="81"/>
        <v>-</v>
      </c>
      <c r="K2587" s="233"/>
      <c r="L2587" s="233"/>
      <c r="M2587" s="304"/>
      <c r="N2587" s="232">
        <v>1</v>
      </c>
    </row>
    <row r="2588" spans="1:14" x14ac:dyDescent="0.2">
      <c r="A2588" s="230" t="str">
        <f t="shared" si="80"/>
        <v>-</v>
      </c>
      <c r="B2588" s="231"/>
      <c r="C2588" s="232"/>
      <c r="D2588" s="232"/>
      <c r="E2588" s="232"/>
      <c r="F2588" s="232"/>
      <c r="G2588" s="232"/>
      <c r="H2588" s="232"/>
      <c r="I2588" s="232"/>
      <c r="J2588" s="234" t="str">
        <f t="shared" si="81"/>
        <v>-</v>
      </c>
      <c r="K2588" s="233"/>
      <c r="L2588" s="233"/>
      <c r="M2588" s="304"/>
      <c r="N2588" s="232">
        <v>1</v>
      </c>
    </row>
    <row r="2589" spans="1:14" x14ac:dyDescent="0.2">
      <c r="A2589" s="230" t="str">
        <f t="shared" si="80"/>
        <v>-</v>
      </c>
      <c r="B2589" s="231"/>
      <c r="C2589" s="232"/>
      <c r="D2589" s="232"/>
      <c r="E2589" s="232"/>
      <c r="F2589" s="232"/>
      <c r="G2589" s="232"/>
      <c r="H2589" s="232"/>
      <c r="I2589" s="232"/>
      <c r="J2589" s="234" t="str">
        <f t="shared" si="81"/>
        <v>-</v>
      </c>
      <c r="K2589" s="233"/>
      <c r="L2589" s="233"/>
      <c r="M2589" s="304"/>
      <c r="N2589" s="232">
        <v>1</v>
      </c>
    </row>
    <row r="2590" spans="1:14" x14ac:dyDescent="0.2">
      <c r="A2590" s="230" t="str">
        <f t="shared" si="80"/>
        <v>-</v>
      </c>
      <c r="B2590" s="231"/>
      <c r="C2590" s="232"/>
      <c r="D2590" s="232"/>
      <c r="E2590" s="232"/>
      <c r="F2590" s="232"/>
      <c r="G2590" s="232"/>
      <c r="H2590" s="232"/>
      <c r="I2590" s="232"/>
      <c r="J2590" s="234" t="str">
        <f t="shared" si="81"/>
        <v>-</v>
      </c>
      <c r="K2590" s="233"/>
      <c r="L2590" s="233"/>
      <c r="M2590" s="304"/>
      <c r="N2590" s="232">
        <v>1</v>
      </c>
    </row>
    <row r="2591" spans="1:14" x14ac:dyDescent="0.2">
      <c r="A2591" s="230" t="str">
        <f t="shared" si="80"/>
        <v>-</v>
      </c>
      <c r="B2591" s="231"/>
      <c r="C2591" s="232"/>
      <c r="D2591" s="232"/>
      <c r="E2591" s="232"/>
      <c r="F2591" s="232"/>
      <c r="G2591" s="232"/>
      <c r="H2591" s="232"/>
      <c r="I2591" s="232"/>
      <c r="J2591" s="234" t="str">
        <f t="shared" si="81"/>
        <v>-</v>
      </c>
      <c r="K2591" s="233"/>
      <c r="L2591" s="233"/>
      <c r="M2591" s="304"/>
      <c r="N2591" s="232">
        <v>1</v>
      </c>
    </row>
    <row r="2592" spans="1:14" x14ac:dyDescent="0.2">
      <c r="A2592" s="230" t="str">
        <f t="shared" si="80"/>
        <v>-</v>
      </c>
      <c r="B2592" s="231"/>
      <c r="C2592" s="232"/>
      <c r="D2592" s="232"/>
      <c r="E2592" s="232"/>
      <c r="F2592" s="232"/>
      <c r="G2592" s="232"/>
      <c r="H2592" s="232"/>
      <c r="I2592" s="232"/>
      <c r="J2592" s="234" t="str">
        <f t="shared" si="81"/>
        <v>-</v>
      </c>
      <c r="K2592" s="233"/>
      <c r="L2592" s="233"/>
      <c r="M2592" s="304"/>
      <c r="N2592" s="232">
        <v>1</v>
      </c>
    </row>
    <row r="2593" spans="1:14" x14ac:dyDescent="0.2">
      <c r="A2593" s="230" t="str">
        <f t="shared" si="80"/>
        <v>-</v>
      </c>
      <c r="B2593" s="231"/>
      <c r="C2593" s="232"/>
      <c r="D2593" s="232"/>
      <c r="E2593" s="232"/>
      <c r="F2593" s="232"/>
      <c r="G2593" s="232"/>
      <c r="H2593" s="232"/>
      <c r="I2593" s="232"/>
      <c r="J2593" s="234" t="str">
        <f t="shared" si="81"/>
        <v>-</v>
      </c>
      <c r="K2593" s="233"/>
      <c r="L2593" s="233"/>
      <c r="M2593" s="304"/>
      <c r="N2593" s="232">
        <v>1</v>
      </c>
    </row>
    <row r="2594" spans="1:14" x14ac:dyDescent="0.2">
      <c r="A2594" s="230" t="str">
        <f t="shared" si="80"/>
        <v>-</v>
      </c>
      <c r="B2594" s="231"/>
      <c r="C2594" s="232"/>
      <c r="D2594" s="232"/>
      <c r="E2594" s="232"/>
      <c r="F2594" s="232"/>
      <c r="G2594" s="232"/>
      <c r="H2594" s="232"/>
      <c r="I2594" s="232"/>
      <c r="J2594" s="234" t="str">
        <f t="shared" si="81"/>
        <v>-</v>
      </c>
      <c r="K2594" s="233"/>
      <c r="L2594" s="233"/>
      <c r="M2594" s="304"/>
      <c r="N2594" s="232">
        <v>1</v>
      </c>
    </row>
    <row r="2595" spans="1:14" x14ac:dyDescent="0.2">
      <c r="A2595" s="230" t="str">
        <f t="shared" si="80"/>
        <v>-</v>
      </c>
      <c r="B2595" s="231"/>
      <c r="C2595" s="232"/>
      <c r="D2595" s="232"/>
      <c r="E2595" s="232"/>
      <c r="F2595" s="232"/>
      <c r="G2595" s="232"/>
      <c r="H2595" s="232"/>
      <c r="I2595" s="232"/>
      <c r="J2595" s="234" t="str">
        <f t="shared" si="81"/>
        <v>-</v>
      </c>
      <c r="K2595" s="233"/>
      <c r="L2595" s="233"/>
      <c r="M2595" s="304"/>
      <c r="N2595" s="232">
        <v>1</v>
      </c>
    </row>
    <row r="2596" spans="1:14" x14ac:dyDescent="0.2">
      <c r="A2596" s="230" t="str">
        <f t="shared" si="80"/>
        <v>-</v>
      </c>
      <c r="B2596" s="231"/>
      <c r="C2596" s="232"/>
      <c r="D2596" s="232"/>
      <c r="E2596" s="232"/>
      <c r="F2596" s="232"/>
      <c r="G2596" s="232"/>
      <c r="H2596" s="232"/>
      <c r="I2596" s="232"/>
      <c r="J2596" s="234" t="str">
        <f t="shared" si="81"/>
        <v>-</v>
      </c>
      <c r="K2596" s="233"/>
      <c r="L2596" s="233"/>
      <c r="M2596" s="304"/>
      <c r="N2596" s="232">
        <v>1</v>
      </c>
    </row>
    <row r="2597" spans="1:14" x14ac:dyDescent="0.2">
      <c r="A2597" s="230" t="str">
        <f t="shared" si="80"/>
        <v>-</v>
      </c>
      <c r="B2597" s="231"/>
      <c r="C2597" s="232"/>
      <c r="D2597" s="232"/>
      <c r="E2597" s="232"/>
      <c r="F2597" s="232"/>
      <c r="G2597" s="232"/>
      <c r="H2597" s="232"/>
      <c r="I2597" s="232"/>
      <c r="J2597" s="234" t="str">
        <f t="shared" si="81"/>
        <v>-</v>
      </c>
      <c r="K2597" s="233"/>
      <c r="L2597" s="233"/>
      <c r="M2597" s="304"/>
      <c r="N2597" s="232">
        <v>1</v>
      </c>
    </row>
    <row r="2598" spans="1:14" x14ac:dyDescent="0.2">
      <c r="A2598" s="230" t="str">
        <f t="shared" si="80"/>
        <v>-</v>
      </c>
      <c r="B2598" s="231"/>
      <c r="C2598" s="232"/>
      <c r="D2598" s="232"/>
      <c r="E2598" s="232"/>
      <c r="F2598" s="232"/>
      <c r="G2598" s="232"/>
      <c r="H2598" s="232"/>
      <c r="I2598" s="232"/>
      <c r="J2598" s="234" t="str">
        <f t="shared" si="81"/>
        <v>-</v>
      </c>
      <c r="K2598" s="233"/>
      <c r="L2598" s="233"/>
      <c r="M2598" s="304"/>
      <c r="N2598" s="232">
        <v>1</v>
      </c>
    </row>
    <row r="2599" spans="1:14" x14ac:dyDescent="0.2">
      <c r="A2599" s="230" t="str">
        <f t="shared" si="80"/>
        <v>-</v>
      </c>
      <c r="B2599" s="231"/>
      <c r="C2599" s="232"/>
      <c r="D2599" s="232"/>
      <c r="E2599" s="232"/>
      <c r="F2599" s="232"/>
      <c r="G2599" s="232"/>
      <c r="H2599" s="232"/>
      <c r="I2599" s="232"/>
      <c r="J2599" s="234" t="str">
        <f t="shared" si="81"/>
        <v>-</v>
      </c>
      <c r="K2599" s="233"/>
      <c r="L2599" s="233"/>
      <c r="M2599" s="304"/>
      <c r="N2599" s="232">
        <v>1</v>
      </c>
    </row>
    <row r="2600" spans="1:14" x14ac:dyDescent="0.2">
      <c r="A2600" s="230" t="str">
        <f t="shared" si="80"/>
        <v>-</v>
      </c>
      <c r="B2600" s="231"/>
      <c r="C2600" s="232"/>
      <c r="D2600" s="232"/>
      <c r="E2600" s="232"/>
      <c r="F2600" s="232"/>
      <c r="G2600" s="232"/>
      <c r="H2600" s="232"/>
      <c r="I2600" s="232"/>
      <c r="J2600" s="234" t="str">
        <f t="shared" si="81"/>
        <v>-</v>
      </c>
      <c r="K2600" s="233"/>
      <c r="L2600" s="233"/>
      <c r="M2600" s="304"/>
      <c r="N2600" s="232">
        <v>1</v>
      </c>
    </row>
    <row r="2601" spans="1:14" x14ac:dyDescent="0.2">
      <c r="A2601" s="230" t="str">
        <f t="shared" si="80"/>
        <v>-</v>
      </c>
      <c r="B2601" s="231"/>
      <c r="C2601" s="232"/>
      <c r="D2601" s="232"/>
      <c r="E2601" s="232"/>
      <c r="F2601" s="232"/>
      <c r="G2601" s="232"/>
      <c r="H2601" s="232"/>
      <c r="I2601" s="232"/>
      <c r="J2601" s="234" t="str">
        <f t="shared" si="81"/>
        <v>-</v>
      </c>
      <c r="K2601" s="233"/>
      <c r="L2601" s="233"/>
      <c r="M2601" s="304"/>
      <c r="N2601" s="232">
        <v>1</v>
      </c>
    </row>
    <row r="2602" spans="1:14" x14ac:dyDescent="0.2">
      <c r="A2602" s="230" t="str">
        <f t="shared" si="80"/>
        <v>-</v>
      </c>
      <c r="B2602" s="231"/>
      <c r="C2602" s="232"/>
      <c r="D2602" s="232"/>
      <c r="E2602" s="232"/>
      <c r="F2602" s="232"/>
      <c r="G2602" s="232"/>
      <c r="H2602" s="232"/>
      <c r="I2602" s="232"/>
      <c r="J2602" s="234" t="str">
        <f t="shared" si="81"/>
        <v>-</v>
      </c>
      <c r="K2602" s="233"/>
      <c r="L2602" s="233"/>
      <c r="M2602" s="304"/>
      <c r="N2602" s="232">
        <v>1</v>
      </c>
    </row>
    <row r="2603" spans="1:14" x14ac:dyDescent="0.2">
      <c r="A2603" s="230" t="str">
        <f t="shared" si="80"/>
        <v>-</v>
      </c>
      <c r="B2603" s="231"/>
      <c r="C2603" s="232"/>
      <c r="D2603" s="232"/>
      <c r="E2603" s="232"/>
      <c r="F2603" s="232"/>
      <c r="G2603" s="232"/>
      <c r="H2603" s="232"/>
      <c r="I2603" s="232"/>
      <c r="J2603" s="234" t="str">
        <f t="shared" si="81"/>
        <v>-</v>
      </c>
      <c r="K2603" s="233"/>
      <c r="L2603" s="233"/>
      <c r="M2603" s="304"/>
      <c r="N2603" s="232">
        <v>1</v>
      </c>
    </row>
    <row r="2604" spans="1:14" x14ac:dyDescent="0.2">
      <c r="A2604" s="230" t="str">
        <f t="shared" si="80"/>
        <v>-</v>
      </c>
      <c r="B2604" s="231"/>
      <c r="C2604" s="232"/>
      <c r="D2604" s="232"/>
      <c r="E2604" s="232"/>
      <c r="F2604" s="232"/>
      <c r="G2604" s="232"/>
      <c r="H2604" s="232"/>
      <c r="I2604" s="232"/>
      <c r="J2604" s="234" t="str">
        <f t="shared" si="81"/>
        <v>-</v>
      </c>
      <c r="K2604" s="233"/>
      <c r="L2604" s="233"/>
      <c r="M2604" s="304"/>
      <c r="N2604" s="232">
        <v>1</v>
      </c>
    </row>
    <row r="2605" spans="1:14" x14ac:dyDescent="0.2">
      <c r="A2605" s="230" t="str">
        <f t="shared" si="80"/>
        <v>-</v>
      </c>
      <c r="B2605" s="231"/>
      <c r="C2605" s="232"/>
      <c r="D2605" s="232"/>
      <c r="E2605" s="232"/>
      <c r="F2605" s="232"/>
      <c r="G2605" s="232"/>
      <c r="H2605" s="232"/>
      <c r="I2605" s="232"/>
      <c r="J2605" s="234" t="str">
        <f t="shared" si="81"/>
        <v>-</v>
      </c>
      <c r="K2605" s="233"/>
      <c r="L2605" s="233"/>
      <c r="M2605" s="304"/>
      <c r="N2605" s="232">
        <v>1</v>
      </c>
    </row>
    <row r="2606" spans="1:14" x14ac:dyDescent="0.2">
      <c r="A2606" s="230" t="str">
        <f t="shared" si="80"/>
        <v>-</v>
      </c>
      <c r="B2606" s="231"/>
      <c r="C2606" s="232"/>
      <c r="D2606" s="232"/>
      <c r="E2606" s="232"/>
      <c r="F2606" s="232"/>
      <c r="G2606" s="232"/>
      <c r="H2606" s="232"/>
      <c r="I2606" s="232"/>
      <c r="J2606" s="234" t="str">
        <f t="shared" si="81"/>
        <v>-</v>
      </c>
      <c r="K2606" s="233"/>
      <c r="L2606" s="233"/>
      <c r="M2606" s="304"/>
      <c r="N2606" s="232">
        <v>1</v>
      </c>
    </row>
    <row r="2607" spans="1:14" x14ac:dyDescent="0.2">
      <c r="A2607" s="230" t="str">
        <f t="shared" si="80"/>
        <v>-</v>
      </c>
      <c r="B2607" s="231"/>
      <c r="C2607" s="232"/>
      <c r="D2607" s="232"/>
      <c r="E2607" s="232"/>
      <c r="F2607" s="232"/>
      <c r="G2607" s="232"/>
      <c r="H2607" s="232"/>
      <c r="I2607" s="232"/>
      <c r="J2607" s="234" t="str">
        <f t="shared" si="81"/>
        <v>-</v>
      </c>
      <c r="K2607" s="233"/>
      <c r="L2607" s="233"/>
      <c r="M2607" s="304"/>
      <c r="N2607" s="232">
        <v>1</v>
      </c>
    </row>
    <row r="2608" spans="1:14" x14ac:dyDescent="0.2">
      <c r="A2608" s="230" t="str">
        <f t="shared" si="80"/>
        <v>-</v>
      </c>
      <c r="B2608" s="231"/>
      <c r="C2608" s="232"/>
      <c r="D2608" s="232"/>
      <c r="E2608" s="232"/>
      <c r="F2608" s="232"/>
      <c r="G2608" s="232"/>
      <c r="H2608" s="232"/>
      <c r="I2608" s="232"/>
      <c r="J2608" s="234" t="str">
        <f t="shared" si="81"/>
        <v>-</v>
      </c>
      <c r="K2608" s="233"/>
      <c r="L2608" s="233"/>
      <c r="M2608" s="304"/>
      <c r="N2608" s="232">
        <v>1</v>
      </c>
    </row>
    <row r="2609" spans="1:14" x14ac:dyDescent="0.2">
      <c r="A2609" s="230" t="str">
        <f t="shared" si="80"/>
        <v>-</v>
      </c>
      <c r="B2609" s="231"/>
      <c r="C2609" s="232"/>
      <c r="D2609" s="232"/>
      <c r="E2609" s="232"/>
      <c r="F2609" s="232"/>
      <c r="G2609" s="232"/>
      <c r="H2609" s="232"/>
      <c r="I2609" s="232"/>
      <c r="J2609" s="234" t="str">
        <f t="shared" si="81"/>
        <v>-</v>
      </c>
      <c r="K2609" s="233"/>
      <c r="L2609" s="233"/>
      <c r="M2609" s="304"/>
      <c r="N2609" s="232">
        <v>1</v>
      </c>
    </row>
    <row r="2610" spans="1:14" x14ac:dyDescent="0.2">
      <c r="A2610" s="230" t="str">
        <f t="shared" si="80"/>
        <v>-</v>
      </c>
      <c r="B2610" s="231"/>
      <c r="C2610" s="232"/>
      <c r="D2610" s="232"/>
      <c r="E2610" s="232"/>
      <c r="F2610" s="232"/>
      <c r="G2610" s="232"/>
      <c r="H2610" s="232"/>
      <c r="I2610" s="232"/>
      <c r="J2610" s="234" t="str">
        <f t="shared" si="81"/>
        <v>-</v>
      </c>
      <c r="K2610" s="233"/>
      <c r="L2610" s="233"/>
      <c r="M2610" s="304"/>
      <c r="N2610" s="232">
        <v>1</v>
      </c>
    </row>
    <row r="2611" spans="1:14" x14ac:dyDescent="0.2">
      <c r="A2611" s="230" t="str">
        <f t="shared" si="80"/>
        <v>-</v>
      </c>
      <c r="B2611" s="231"/>
      <c r="C2611" s="232"/>
      <c r="D2611" s="232"/>
      <c r="E2611" s="232"/>
      <c r="F2611" s="232"/>
      <c r="G2611" s="232"/>
      <c r="H2611" s="232"/>
      <c r="I2611" s="232"/>
      <c r="J2611" s="234" t="str">
        <f t="shared" si="81"/>
        <v>-</v>
      </c>
      <c r="K2611" s="233"/>
      <c r="L2611" s="233"/>
      <c r="M2611" s="304"/>
      <c r="N2611" s="232">
        <v>1</v>
      </c>
    </row>
    <row r="2612" spans="1:14" x14ac:dyDescent="0.2">
      <c r="A2612" s="230" t="str">
        <f t="shared" si="80"/>
        <v>-</v>
      </c>
      <c r="B2612" s="231"/>
      <c r="C2612" s="232"/>
      <c r="D2612" s="232"/>
      <c r="E2612" s="232"/>
      <c r="F2612" s="232"/>
      <c r="G2612" s="232"/>
      <c r="H2612" s="232"/>
      <c r="I2612" s="232"/>
      <c r="J2612" s="234" t="str">
        <f t="shared" si="81"/>
        <v>-</v>
      </c>
      <c r="K2612" s="233"/>
      <c r="L2612" s="233"/>
      <c r="M2612" s="304"/>
      <c r="N2612" s="232">
        <v>1</v>
      </c>
    </row>
    <row r="2613" spans="1:14" x14ac:dyDescent="0.2">
      <c r="A2613" s="230" t="str">
        <f t="shared" si="80"/>
        <v>-</v>
      </c>
      <c r="B2613" s="231"/>
      <c r="C2613" s="232"/>
      <c r="D2613" s="232"/>
      <c r="E2613" s="232"/>
      <c r="F2613" s="232"/>
      <c r="G2613" s="232"/>
      <c r="H2613" s="232"/>
      <c r="I2613" s="232"/>
      <c r="J2613" s="234" t="str">
        <f t="shared" si="81"/>
        <v>-</v>
      </c>
      <c r="K2613" s="233"/>
      <c r="L2613" s="233"/>
      <c r="M2613" s="304"/>
      <c r="N2613" s="232">
        <v>1</v>
      </c>
    </row>
    <row r="2614" spans="1:14" x14ac:dyDescent="0.2">
      <c r="A2614" s="230" t="str">
        <f t="shared" si="80"/>
        <v>-</v>
      </c>
      <c r="B2614" s="231"/>
      <c r="C2614" s="232"/>
      <c r="D2614" s="232"/>
      <c r="E2614" s="232"/>
      <c r="F2614" s="232"/>
      <c r="G2614" s="232"/>
      <c r="H2614" s="232"/>
      <c r="I2614" s="232"/>
      <c r="J2614" s="234" t="str">
        <f t="shared" si="81"/>
        <v>-</v>
      </c>
      <c r="K2614" s="233"/>
      <c r="L2614" s="233"/>
      <c r="M2614" s="304"/>
      <c r="N2614" s="232">
        <v>1</v>
      </c>
    </row>
    <row r="2615" spans="1:14" x14ac:dyDescent="0.2">
      <c r="A2615" s="230" t="str">
        <f t="shared" si="80"/>
        <v>-</v>
      </c>
      <c r="B2615" s="231"/>
      <c r="C2615" s="232"/>
      <c r="D2615" s="232"/>
      <c r="E2615" s="232"/>
      <c r="F2615" s="232"/>
      <c r="G2615" s="232"/>
      <c r="H2615" s="232"/>
      <c r="I2615" s="232"/>
      <c r="J2615" s="234" t="str">
        <f t="shared" si="81"/>
        <v>-</v>
      </c>
      <c r="K2615" s="233"/>
      <c r="L2615" s="233"/>
      <c r="M2615" s="304"/>
      <c r="N2615" s="232">
        <v>1</v>
      </c>
    </row>
    <row r="2616" spans="1:14" x14ac:dyDescent="0.2">
      <c r="A2616" s="230" t="str">
        <f t="shared" si="80"/>
        <v>-</v>
      </c>
      <c r="B2616" s="231"/>
      <c r="C2616" s="232"/>
      <c r="D2616" s="232"/>
      <c r="E2616" s="232"/>
      <c r="F2616" s="232"/>
      <c r="G2616" s="232"/>
      <c r="H2616" s="232"/>
      <c r="I2616" s="232"/>
      <c r="J2616" s="234" t="str">
        <f t="shared" si="81"/>
        <v>-</v>
      </c>
      <c r="K2616" s="233"/>
      <c r="L2616" s="233"/>
      <c r="M2616" s="304"/>
      <c r="N2616" s="232">
        <v>1</v>
      </c>
    </row>
    <row r="2617" spans="1:14" x14ac:dyDescent="0.2">
      <c r="A2617" s="230" t="str">
        <f t="shared" si="80"/>
        <v>-</v>
      </c>
      <c r="B2617" s="231"/>
      <c r="C2617" s="232"/>
      <c r="D2617" s="232"/>
      <c r="E2617" s="232"/>
      <c r="F2617" s="232"/>
      <c r="G2617" s="232"/>
      <c r="H2617" s="232"/>
      <c r="I2617" s="232"/>
      <c r="J2617" s="234" t="str">
        <f t="shared" si="81"/>
        <v>-</v>
      </c>
      <c r="K2617" s="233"/>
      <c r="L2617" s="233"/>
      <c r="M2617" s="304"/>
      <c r="N2617" s="232">
        <v>1</v>
      </c>
    </row>
    <row r="2618" spans="1:14" x14ac:dyDescent="0.2">
      <c r="A2618" s="230" t="str">
        <f t="shared" si="80"/>
        <v>-</v>
      </c>
      <c r="B2618" s="231"/>
      <c r="C2618" s="232"/>
      <c r="D2618" s="232"/>
      <c r="E2618" s="232"/>
      <c r="F2618" s="232"/>
      <c r="G2618" s="232"/>
      <c r="H2618" s="232"/>
      <c r="I2618" s="232"/>
      <c r="J2618" s="234" t="str">
        <f t="shared" si="81"/>
        <v>-</v>
      </c>
      <c r="K2618" s="233"/>
      <c r="L2618" s="233"/>
      <c r="M2618" s="304"/>
      <c r="N2618" s="232">
        <v>1</v>
      </c>
    </row>
    <row r="2619" spans="1:14" x14ac:dyDescent="0.2">
      <c r="A2619" s="230" t="str">
        <f t="shared" si="80"/>
        <v>-</v>
      </c>
      <c r="B2619" s="231"/>
      <c r="C2619" s="232"/>
      <c r="D2619" s="232"/>
      <c r="E2619" s="232"/>
      <c r="F2619" s="232"/>
      <c r="G2619" s="232"/>
      <c r="H2619" s="232"/>
      <c r="I2619" s="232"/>
      <c r="J2619" s="234" t="str">
        <f t="shared" si="81"/>
        <v>-</v>
      </c>
      <c r="K2619" s="233"/>
      <c r="L2619" s="233"/>
      <c r="M2619" s="304"/>
      <c r="N2619" s="232">
        <v>1</v>
      </c>
    </row>
    <row r="2620" spans="1:14" x14ac:dyDescent="0.2">
      <c r="A2620" s="230" t="str">
        <f t="shared" si="80"/>
        <v>-</v>
      </c>
      <c r="B2620" s="231"/>
      <c r="C2620" s="232"/>
      <c r="D2620" s="232"/>
      <c r="E2620" s="232"/>
      <c r="F2620" s="232"/>
      <c r="G2620" s="232"/>
      <c r="H2620" s="232"/>
      <c r="I2620" s="232"/>
      <c r="J2620" s="234" t="str">
        <f t="shared" si="81"/>
        <v>-</v>
      </c>
      <c r="K2620" s="233"/>
      <c r="L2620" s="233"/>
      <c r="M2620" s="304"/>
      <c r="N2620" s="232">
        <v>1</v>
      </c>
    </row>
    <row r="2621" spans="1:14" x14ac:dyDescent="0.2">
      <c r="A2621" s="230" t="str">
        <f t="shared" si="80"/>
        <v>-</v>
      </c>
      <c r="B2621" s="231"/>
      <c r="C2621" s="232"/>
      <c r="D2621" s="232"/>
      <c r="E2621" s="232"/>
      <c r="F2621" s="232"/>
      <c r="G2621" s="232"/>
      <c r="H2621" s="232"/>
      <c r="I2621" s="232"/>
      <c r="J2621" s="234" t="str">
        <f t="shared" si="81"/>
        <v>-</v>
      </c>
      <c r="K2621" s="233"/>
      <c r="L2621" s="233"/>
      <c r="M2621" s="304"/>
      <c r="N2621" s="232">
        <v>1</v>
      </c>
    </row>
    <row r="2622" spans="1:14" x14ac:dyDescent="0.2">
      <c r="A2622" s="230" t="str">
        <f t="shared" si="80"/>
        <v>-</v>
      </c>
      <c r="B2622" s="231"/>
      <c r="C2622" s="232"/>
      <c r="D2622" s="232"/>
      <c r="E2622" s="232"/>
      <c r="F2622" s="232"/>
      <c r="G2622" s="232"/>
      <c r="H2622" s="232"/>
      <c r="I2622" s="232"/>
      <c r="J2622" s="234" t="str">
        <f t="shared" si="81"/>
        <v>-</v>
      </c>
      <c r="K2622" s="233"/>
      <c r="L2622" s="233"/>
      <c r="M2622" s="304"/>
      <c r="N2622" s="232">
        <v>1</v>
      </c>
    </row>
    <row r="2623" spans="1:14" x14ac:dyDescent="0.2">
      <c r="A2623" s="230" t="str">
        <f t="shared" si="80"/>
        <v>-</v>
      </c>
      <c r="B2623" s="231"/>
      <c r="C2623" s="232"/>
      <c r="D2623" s="232"/>
      <c r="E2623" s="232"/>
      <c r="F2623" s="232"/>
      <c r="G2623" s="232"/>
      <c r="H2623" s="232"/>
      <c r="I2623" s="232"/>
      <c r="J2623" s="234" t="str">
        <f t="shared" si="81"/>
        <v>-</v>
      </c>
      <c r="K2623" s="233"/>
      <c r="L2623" s="233"/>
      <c r="M2623" s="304"/>
      <c r="N2623" s="232">
        <v>1</v>
      </c>
    </row>
    <row r="2624" spans="1:14" x14ac:dyDescent="0.2">
      <c r="A2624" s="230" t="str">
        <f t="shared" si="80"/>
        <v>-</v>
      </c>
      <c r="B2624" s="231"/>
      <c r="C2624" s="232"/>
      <c r="D2624" s="232"/>
      <c r="E2624" s="232"/>
      <c r="F2624" s="232"/>
      <c r="G2624" s="232"/>
      <c r="H2624" s="232"/>
      <c r="I2624" s="232"/>
      <c r="J2624" s="234" t="str">
        <f t="shared" si="81"/>
        <v>-</v>
      </c>
      <c r="K2624" s="233"/>
      <c r="L2624" s="233"/>
      <c r="M2624" s="304"/>
      <c r="N2624" s="232">
        <v>1</v>
      </c>
    </row>
    <row r="2625" spans="1:14" x14ac:dyDescent="0.2">
      <c r="A2625" s="230" t="str">
        <f t="shared" si="80"/>
        <v>-</v>
      </c>
      <c r="B2625" s="231"/>
      <c r="C2625" s="232"/>
      <c r="D2625" s="232"/>
      <c r="E2625" s="232"/>
      <c r="F2625" s="232"/>
      <c r="G2625" s="232"/>
      <c r="H2625" s="232"/>
      <c r="I2625" s="232"/>
      <c r="J2625" s="234" t="str">
        <f t="shared" si="81"/>
        <v>-</v>
      </c>
      <c r="K2625" s="233"/>
      <c r="L2625" s="233"/>
      <c r="M2625" s="304"/>
      <c r="N2625" s="232">
        <v>1</v>
      </c>
    </row>
    <row r="2626" spans="1:14" x14ac:dyDescent="0.2">
      <c r="A2626" s="230" t="str">
        <f t="shared" si="80"/>
        <v>-</v>
      </c>
      <c r="B2626" s="231"/>
      <c r="C2626" s="232"/>
      <c r="D2626" s="232"/>
      <c r="E2626" s="232"/>
      <c r="F2626" s="232"/>
      <c r="G2626" s="232"/>
      <c r="H2626" s="232"/>
      <c r="I2626" s="232"/>
      <c r="J2626" s="234" t="str">
        <f t="shared" si="81"/>
        <v>-</v>
      </c>
      <c r="K2626" s="233"/>
      <c r="L2626" s="233"/>
      <c r="M2626" s="304"/>
      <c r="N2626" s="232">
        <v>1</v>
      </c>
    </row>
    <row r="2627" spans="1:14" x14ac:dyDescent="0.2">
      <c r="A2627" s="230" t="str">
        <f t="shared" si="80"/>
        <v>-</v>
      </c>
      <c r="B2627" s="231"/>
      <c r="C2627" s="232"/>
      <c r="D2627" s="232"/>
      <c r="E2627" s="232"/>
      <c r="F2627" s="232"/>
      <c r="G2627" s="232"/>
      <c r="H2627" s="232"/>
      <c r="I2627" s="232"/>
      <c r="J2627" s="234" t="str">
        <f t="shared" si="81"/>
        <v>-</v>
      </c>
      <c r="K2627" s="233"/>
      <c r="L2627" s="233"/>
      <c r="M2627" s="304"/>
      <c r="N2627" s="232">
        <v>1</v>
      </c>
    </row>
    <row r="2628" spans="1:14" x14ac:dyDescent="0.2">
      <c r="A2628" s="230" t="str">
        <f t="shared" si="80"/>
        <v>-</v>
      </c>
      <c r="B2628" s="231"/>
      <c r="C2628" s="232"/>
      <c r="D2628" s="232"/>
      <c r="E2628" s="232"/>
      <c r="F2628" s="232"/>
      <c r="G2628" s="232"/>
      <c r="H2628" s="232"/>
      <c r="I2628" s="232"/>
      <c r="J2628" s="234" t="str">
        <f t="shared" si="81"/>
        <v>-</v>
      </c>
      <c r="K2628" s="233"/>
      <c r="L2628" s="233"/>
      <c r="M2628" s="304"/>
      <c r="N2628" s="232">
        <v>1</v>
      </c>
    </row>
    <row r="2629" spans="1:14" x14ac:dyDescent="0.2">
      <c r="A2629" s="230" t="str">
        <f t="shared" si="80"/>
        <v>-</v>
      </c>
      <c r="B2629" s="231"/>
      <c r="C2629" s="232"/>
      <c r="D2629" s="232"/>
      <c r="E2629" s="232"/>
      <c r="F2629" s="232"/>
      <c r="G2629" s="232"/>
      <c r="H2629" s="232"/>
      <c r="I2629" s="232"/>
      <c r="J2629" s="234" t="str">
        <f t="shared" si="81"/>
        <v>-</v>
      </c>
      <c r="K2629" s="233"/>
      <c r="L2629" s="233"/>
      <c r="M2629" s="304"/>
      <c r="N2629" s="232">
        <v>1</v>
      </c>
    </row>
    <row r="2630" spans="1:14" x14ac:dyDescent="0.2">
      <c r="A2630" s="230" t="str">
        <f t="shared" ref="A2630:A2693" si="82">IF(B2630=0,"-",VALUE(LEFT(B2630,4)))</f>
        <v>-</v>
      </c>
      <c r="B2630" s="231"/>
      <c r="C2630" s="232"/>
      <c r="D2630" s="232"/>
      <c r="E2630" s="232"/>
      <c r="F2630" s="232"/>
      <c r="G2630" s="232"/>
      <c r="H2630" s="232"/>
      <c r="I2630" s="232"/>
      <c r="J2630" s="234" t="str">
        <f t="shared" ref="J2630:J2693" si="83">IF($I2630=0,"-",VLOOKUP($I2630,ListaObligatiuniFataDeAngajati,2,0))</f>
        <v>-</v>
      </c>
      <c r="K2630" s="233"/>
      <c r="L2630" s="233"/>
      <c r="M2630" s="304"/>
      <c r="N2630" s="232">
        <v>1</v>
      </c>
    </row>
    <row r="2631" spans="1:14" x14ac:dyDescent="0.2">
      <c r="A2631" s="230" t="str">
        <f t="shared" si="82"/>
        <v>-</v>
      </c>
      <c r="B2631" s="231"/>
      <c r="C2631" s="232"/>
      <c r="D2631" s="232"/>
      <c r="E2631" s="232"/>
      <c r="F2631" s="232"/>
      <c r="G2631" s="232"/>
      <c r="H2631" s="232"/>
      <c r="I2631" s="232"/>
      <c r="J2631" s="234" t="str">
        <f t="shared" si="83"/>
        <v>-</v>
      </c>
      <c r="K2631" s="233"/>
      <c r="L2631" s="233"/>
      <c r="M2631" s="304"/>
      <c r="N2631" s="232">
        <v>1</v>
      </c>
    </row>
    <row r="2632" spans="1:14" x14ac:dyDescent="0.2">
      <c r="A2632" s="230" t="str">
        <f t="shared" si="82"/>
        <v>-</v>
      </c>
      <c r="B2632" s="231"/>
      <c r="C2632" s="232"/>
      <c r="D2632" s="232"/>
      <c r="E2632" s="232"/>
      <c r="F2632" s="232"/>
      <c r="G2632" s="232"/>
      <c r="H2632" s="232"/>
      <c r="I2632" s="232"/>
      <c r="J2632" s="234" t="str">
        <f t="shared" si="83"/>
        <v>-</v>
      </c>
      <c r="K2632" s="233"/>
      <c r="L2632" s="233"/>
      <c r="M2632" s="304"/>
      <c r="N2632" s="232">
        <v>1</v>
      </c>
    </row>
    <row r="2633" spans="1:14" x14ac:dyDescent="0.2">
      <c r="A2633" s="230" t="str">
        <f t="shared" si="82"/>
        <v>-</v>
      </c>
      <c r="B2633" s="231"/>
      <c r="C2633" s="232"/>
      <c r="D2633" s="232"/>
      <c r="E2633" s="232"/>
      <c r="F2633" s="232"/>
      <c r="G2633" s="232"/>
      <c r="H2633" s="232"/>
      <c r="I2633" s="232"/>
      <c r="J2633" s="234" t="str">
        <f t="shared" si="83"/>
        <v>-</v>
      </c>
      <c r="K2633" s="233"/>
      <c r="L2633" s="233"/>
      <c r="M2633" s="304"/>
      <c r="N2633" s="232">
        <v>1</v>
      </c>
    </row>
    <row r="2634" spans="1:14" x14ac:dyDescent="0.2">
      <c r="A2634" s="230" t="str">
        <f t="shared" si="82"/>
        <v>-</v>
      </c>
      <c r="B2634" s="231"/>
      <c r="C2634" s="232"/>
      <c r="D2634" s="232"/>
      <c r="E2634" s="232"/>
      <c r="F2634" s="232"/>
      <c r="G2634" s="232"/>
      <c r="H2634" s="232"/>
      <c r="I2634" s="232"/>
      <c r="J2634" s="234" t="str">
        <f t="shared" si="83"/>
        <v>-</v>
      </c>
      <c r="K2634" s="233"/>
      <c r="L2634" s="233"/>
      <c r="M2634" s="304"/>
      <c r="N2634" s="232">
        <v>1</v>
      </c>
    </row>
    <row r="2635" spans="1:14" x14ac:dyDescent="0.2">
      <c r="A2635" s="230" t="str">
        <f t="shared" si="82"/>
        <v>-</v>
      </c>
      <c r="B2635" s="231"/>
      <c r="C2635" s="232"/>
      <c r="D2635" s="232"/>
      <c r="E2635" s="232"/>
      <c r="F2635" s="232"/>
      <c r="G2635" s="232"/>
      <c r="H2635" s="232"/>
      <c r="I2635" s="232"/>
      <c r="J2635" s="234" t="str">
        <f t="shared" si="83"/>
        <v>-</v>
      </c>
      <c r="K2635" s="233"/>
      <c r="L2635" s="233"/>
      <c r="M2635" s="304"/>
      <c r="N2635" s="232">
        <v>1</v>
      </c>
    </row>
    <row r="2636" spans="1:14" x14ac:dyDescent="0.2">
      <c r="A2636" s="230" t="str">
        <f t="shared" si="82"/>
        <v>-</v>
      </c>
      <c r="B2636" s="231"/>
      <c r="C2636" s="232"/>
      <c r="D2636" s="232"/>
      <c r="E2636" s="232"/>
      <c r="F2636" s="232"/>
      <c r="G2636" s="232"/>
      <c r="H2636" s="232"/>
      <c r="I2636" s="232"/>
      <c r="J2636" s="234" t="str">
        <f t="shared" si="83"/>
        <v>-</v>
      </c>
      <c r="K2636" s="233"/>
      <c r="L2636" s="233"/>
      <c r="M2636" s="304"/>
      <c r="N2636" s="232">
        <v>1</v>
      </c>
    </row>
    <row r="2637" spans="1:14" x14ac:dyDescent="0.2">
      <c r="A2637" s="230" t="str">
        <f t="shared" si="82"/>
        <v>-</v>
      </c>
      <c r="B2637" s="231"/>
      <c r="C2637" s="232"/>
      <c r="D2637" s="232"/>
      <c r="E2637" s="232"/>
      <c r="F2637" s="232"/>
      <c r="G2637" s="232"/>
      <c r="H2637" s="232"/>
      <c r="I2637" s="232"/>
      <c r="J2637" s="234" t="str">
        <f t="shared" si="83"/>
        <v>-</v>
      </c>
      <c r="K2637" s="233"/>
      <c r="L2637" s="233"/>
      <c r="M2637" s="304"/>
      <c r="N2637" s="232">
        <v>1</v>
      </c>
    </row>
    <row r="2638" spans="1:14" x14ac:dyDescent="0.2">
      <c r="A2638" s="230" t="str">
        <f t="shared" si="82"/>
        <v>-</v>
      </c>
      <c r="B2638" s="231"/>
      <c r="C2638" s="232"/>
      <c r="D2638" s="232"/>
      <c r="E2638" s="232"/>
      <c r="F2638" s="232"/>
      <c r="G2638" s="232"/>
      <c r="H2638" s="232"/>
      <c r="I2638" s="232"/>
      <c r="J2638" s="234" t="str">
        <f t="shared" si="83"/>
        <v>-</v>
      </c>
      <c r="K2638" s="233"/>
      <c r="L2638" s="233"/>
      <c r="M2638" s="304"/>
      <c r="N2638" s="232">
        <v>1</v>
      </c>
    </row>
    <row r="2639" spans="1:14" x14ac:dyDescent="0.2">
      <c r="A2639" s="230" t="str">
        <f t="shared" si="82"/>
        <v>-</v>
      </c>
      <c r="B2639" s="231"/>
      <c r="C2639" s="232"/>
      <c r="D2639" s="232"/>
      <c r="E2639" s="232"/>
      <c r="F2639" s="232"/>
      <c r="G2639" s="232"/>
      <c r="H2639" s="232"/>
      <c r="I2639" s="232"/>
      <c r="J2639" s="234" t="str">
        <f t="shared" si="83"/>
        <v>-</v>
      </c>
      <c r="K2639" s="233"/>
      <c r="L2639" s="233"/>
      <c r="M2639" s="304"/>
      <c r="N2639" s="232">
        <v>1</v>
      </c>
    </row>
    <row r="2640" spans="1:14" x14ac:dyDescent="0.2">
      <c r="A2640" s="230" t="str">
        <f t="shared" si="82"/>
        <v>-</v>
      </c>
      <c r="B2640" s="231"/>
      <c r="C2640" s="232"/>
      <c r="D2640" s="232"/>
      <c r="E2640" s="232"/>
      <c r="F2640" s="232"/>
      <c r="G2640" s="232"/>
      <c r="H2640" s="232"/>
      <c r="I2640" s="232"/>
      <c r="J2640" s="234" t="str">
        <f t="shared" si="83"/>
        <v>-</v>
      </c>
      <c r="K2640" s="233"/>
      <c r="L2640" s="233"/>
      <c r="M2640" s="304"/>
      <c r="N2640" s="232">
        <v>1</v>
      </c>
    </row>
    <row r="2641" spans="1:14" x14ac:dyDescent="0.2">
      <c r="A2641" s="230" t="str">
        <f t="shared" si="82"/>
        <v>-</v>
      </c>
      <c r="B2641" s="231"/>
      <c r="C2641" s="232"/>
      <c r="D2641" s="232"/>
      <c r="E2641" s="232"/>
      <c r="F2641" s="232"/>
      <c r="G2641" s="232"/>
      <c r="H2641" s="232"/>
      <c r="I2641" s="232"/>
      <c r="J2641" s="234" t="str">
        <f t="shared" si="83"/>
        <v>-</v>
      </c>
      <c r="K2641" s="233"/>
      <c r="L2641" s="233"/>
      <c r="M2641" s="304"/>
      <c r="N2641" s="232">
        <v>1</v>
      </c>
    </row>
    <row r="2642" spans="1:14" x14ac:dyDescent="0.2">
      <c r="A2642" s="230" t="str">
        <f t="shared" si="82"/>
        <v>-</v>
      </c>
      <c r="B2642" s="231"/>
      <c r="C2642" s="232"/>
      <c r="D2642" s="232"/>
      <c r="E2642" s="232"/>
      <c r="F2642" s="232"/>
      <c r="G2642" s="232"/>
      <c r="H2642" s="232"/>
      <c r="I2642" s="232"/>
      <c r="J2642" s="234" t="str">
        <f t="shared" si="83"/>
        <v>-</v>
      </c>
      <c r="K2642" s="233"/>
      <c r="L2642" s="233"/>
      <c r="M2642" s="304"/>
      <c r="N2642" s="232">
        <v>1</v>
      </c>
    </row>
    <row r="2643" spans="1:14" x14ac:dyDescent="0.2">
      <c r="A2643" s="230" t="str">
        <f t="shared" si="82"/>
        <v>-</v>
      </c>
      <c r="B2643" s="231"/>
      <c r="C2643" s="232"/>
      <c r="D2643" s="232"/>
      <c r="E2643" s="232"/>
      <c r="F2643" s="232"/>
      <c r="G2643" s="232"/>
      <c r="H2643" s="232"/>
      <c r="I2643" s="232"/>
      <c r="J2643" s="234" t="str">
        <f t="shared" si="83"/>
        <v>-</v>
      </c>
      <c r="K2643" s="233"/>
      <c r="L2643" s="233"/>
      <c r="M2643" s="304"/>
      <c r="N2643" s="232">
        <v>1</v>
      </c>
    </row>
    <row r="2644" spans="1:14" x14ac:dyDescent="0.2">
      <c r="A2644" s="230" t="str">
        <f t="shared" si="82"/>
        <v>-</v>
      </c>
      <c r="B2644" s="231"/>
      <c r="C2644" s="232"/>
      <c r="D2644" s="232"/>
      <c r="E2644" s="232"/>
      <c r="F2644" s="232"/>
      <c r="G2644" s="232"/>
      <c r="H2644" s="232"/>
      <c r="I2644" s="232"/>
      <c r="J2644" s="234" t="str">
        <f t="shared" si="83"/>
        <v>-</v>
      </c>
      <c r="K2644" s="233"/>
      <c r="L2644" s="233"/>
      <c r="M2644" s="304"/>
      <c r="N2644" s="232">
        <v>1</v>
      </c>
    </row>
    <row r="2645" spans="1:14" x14ac:dyDescent="0.2">
      <c r="A2645" s="230" t="str">
        <f t="shared" si="82"/>
        <v>-</v>
      </c>
      <c r="B2645" s="231"/>
      <c r="C2645" s="232"/>
      <c r="D2645" s="232"/>
      <c r="E2645" s="232"/>
      <c r="F2645" s="232"/>
      <c r="G2645" s="232"/>
      <c r="H2645" s="232"/>
      <c r="I2645" s="232"/>
      <c r="J2645" s="234" t="str">
        <f t="shared" si="83"/>
        <v>-</v>
      </c>
      <c r="K2645" s="233"/>
      <c r="L2645" s="233"/>
      <c r="M2645" s="304"/>
      <c r="N2645" s="232">
        <v>1</v>
      </c>
    </row>
    <row r="2646" spans="1:14" x14ac:dyDescent="0.2">
      <c r="A2646" s="230" t="str">
        <f t="shared" si="82"/>
        <v>-</v>
      </c>
      <c r="B2646" s="231"/>
      <c r="C2646" s="232"/>
      <c r="D2646" s="232"/>
      <c r="E2646" s="232"/>
      <c r="F2646" s="232"/>
      <c r="G2646" s="232"/>
      <c r="H2646" s="232"/>
      <c r="I2646" s="232"/>
      <c r="J2646" s="234" t="str">
        <f t="shared" si="83"/>
        <v>-</v>
      </c>
      <c r="K2646" s="233"/>
      <c r="L2646" s="233"/>
      <c r="M2646" s="304"/>
      <c r="N2646" s="232">
        <v>1</v>
      </c>
    </row>
    <row r="2647" spans="1:14" x14ac:dyDescent="0.2">
      <c r="A2647" s="230" t="str">
        <f t="shared" si="82"/>
        <v>-</v>
      </c>
      <c r="B2647" s="231"/>
      <c r="C2647" s="232"/>
      <c r="D2647" s="232"/>
      <c r="E2647" s="232"/>
      <c r="F2647" s="232"/>
      <c r="G2647" s="232"/>
      <c r="H2647" s="232"/>
      <c r="I2647" s="232"/>
      <c r="J2647" s="234" t="str">
        <f t="shared" si="83"/>
        <v>-</v>
      </c>
      <c r="K2647" s="233"/>
      <c r="L2647" s="233"/>
      <c r="M2647" s="304"/>
      <c r="N2647" s="232">
        <v>1</v>
      </c>
    </row>
    <row r="2648" spans="1:14" x14ac:dyDescent="0.2">
      <c r="A2648" s="230" t="str">
        <f t="shared" si="82"/>
        <v>-</v>
      </c>
      <c r="B2648" s="231"/>
      <c r="C2648" s="232"/>
      <c r="D2648" s="232"/>
      <c r="E2648" s="232"/>
      <c r="F2648" s="232"/>
      <c r="G2648" s="232"/>
      <c r="H2648" s="232"/>
      <c r="I2648" s="232"/>
      <c r="J2648" s="234" t="str">
        <f t="shared" si="83"/>
        <v>-</v>
      </c>
      <c r="K2648" s="233"/>
      <c r="L2648" s="233"/>
      <c r="M2648" s="304"/>
      <c r="N2648" s="232">
        <v>1</v>
      </c>
    </row>
    <row r="2649" spans="1:14" x14ac:dyDescent="0.2">
      <c r="A2649" s="230" t="str">
        <f t="shared" si="82"/>
        <v>-</v>
      </c>
      <c r="B2649" s="231"/>
      <c r="C2649" s="232"/>
      <c r="D2649" s="232"/>
      <c r="E2649" s="232"/>
      <c r="F2649" s="232"/>
      <c r="G2649" s="232"/>
      <c r="H2649" s="232"/>
      <c r="I2649" s="232"/>
      <c r="J2649" s="234" t="str">
        <f t="shared" si="83"/>
        <v>-</v>
      </c>
      <c r="K2649" s="233"/>
      <c r="L2649" s="233"/>
      <c r="M2649" s="304"/>
      <c r="N2649" s="232">
        <v>1</v>
      </c>
    </row>
    <row r="2650" spans="1:14" x14ac:dyDescent="0.2">
      <c r="A2650" s="230" t="str">
        <f t="shared" si="82"/>
        <v>-</v>
      </c>
      <c r="B2650" s="231"/>
      <c r="C2650" s="232"/>
      <c r="D2650" s="232"/>
      <c r="E2650" s="232"/>
      <c r="F2650" s="232"/>
      <c r="G2650" s="232"/>
      <c r="H2650" s="232"/>
      <c r="I2650" s="232"/>
      <c r="J2650" s="234" t="str">
        <f t="shared" si="83"/>
        <v>-</v>
      </c>
      <c r="K2650" s="233"/>
      <c r="L2650" s="233"/>
      <c r="M2650" s="304"/>
      <c r="N2650" s="232">
        <v>1</v>
      </c>
    </row>
    <row r="2651" spans="1:14" x14ac:dyDescent="0.2">
      <c r="A2651" s="230" t="str">
        <f t="shared" si="82"/>
        <v>-</v>
      </c>
      <c r="B2651" s="231"/>
      <c r="C2651" s="232"/>
      <c r="D2651" s="232"/>
      <c r="E2651" s="232"/>
      <c r="F2651" s="232"/>
      <c r="G2651" s="232"/>
      <c r="H2651" s="232"/>
      <c r="I2651" s="232"/>
      <c r="J2651" s="234" t="str">
        <f t="shared" si="83"/>
        <v>-</v>
      </c>
      <c r="K2651" s="233"/>
      <c r="L2651" s="233"/>
      <c r="M2651" s="304"/>
      <c r="N2651" s="232">
        <v>1</v>
      </c>
    </row>
    <row r="2652" spans="1:14" x14ac:dyDescent="0.2">
      <c r="A2652" s="230" t="str">
        <f t="shared" si="82"/>
        <v>-</v>
      </c>
      <c r="B2652" s="231"/>
      <c r="C2652" s="232"/>
      <c r="D2652" s="232"/>
      <c r="E2652" s="232"/>
      <c r="F2652" s="232"/>
      <c r="G2652" s="232"/>
      <c r="H2652" s="232"/>
      <c r="I2652" s="232"/>
      <c r="J2652" s="234" t="str">
        <f t="shared" si="83"/>
        <v>-</v>
      </c>
      <c r="K2652" s="233"/>
      <c r="L2652" s="233"/>
      <c r="M2652" s="304"/>
      <c r="N2652" s="232">
        <v>1</v>
      </c>
    </row>
    <row r="2653" spans="1:14" x14ac:dyDescent="0.2">
      <c r="A2653" s="230" t="str">
        <f t="shared" si="82"/>
        <v>-</v>
      </c>
      <c r="B2653" s="231"/>
      <c r="C2653" s="232"/>
      <c r="D2653" s="232"/>
      <c r="E2653" s="232"/>
      <c r="F2653" s="232"/>
      <c r="G2653" s="232"/>
      <c r="H2653" s="232"/>
      <c r="I2653" s="232"/>
      <c r="J2653" s="234" t="str">
        <f t="shared" si="83"/>
        <v>-</v>
      </c>
      <c r="K2653" s="233"/>
      <c r="L2653" s="233"/>
      <c r="M2653" s="304"/>
      <c r="N2653" s="232">
        <v>1</v>
      </c>
    </row>
    <row r="2654" spans="1:14" x14ac:dyDescent="0.2">
      <c r="A2654" s="230" t="str">
        <f t="shared" si="82"/>
        <v>-</v>
      </c>
      <c r="B2654" s="231"/>
      <c r="C2654" s="232"/>
      <c r="D2654" s="232"/>
      <c r="E2654" s="232"/>
      <c r="F2654" s="232"/>
      <c r="G2654" s="232"/>
      <c r="H2654" s="232"/>
      <c r="I2654" s="232"/>
      <c r="J2654" s="234" t="str">
        <f t="shared" si="83"/>
        <v>-</v>
      </c>
      <c r="K2654" s="233"/>
      <c r="L2654" s="233"/>
      <c r="M2654" s="304"/>
      <c r="N2654" s="232">
        <v>1</v>
      </c>
    </row>
    <row r="2655" spans="1:14" x14ac:dyDescent="0.2">
      <c r="A2655" s="230" t="str">
        <f t="shared" si="82"/>
        <v>-</v>
      </c>
      <c r="B2655" s="231"/>
      <c r="C2655" s="232"/>
      <c r="D2655" s="232"/>
      <c r="E2655" s="232"/>
      <c r="F2655" s="232"/>
      <c r="G2655" s="232"/>
      <c r="H2655" s="232"/>
      <c r="I2655" s="232"/>
      <c r="J2655" s="234" t="str">
        <f t="shared" si="83"/>
        <v>-</v>
      </c>
      <c r="K2655" s="233"/>
      <c r="L2655" s="233"/>
      <c r="M2655" s="304"/>
      <c r="N2655" s="232">
        <v>1</v>
      </c>
    </row>
    <row r="2656" spans="1:14" x14ac:dyDescent="0.2">
      <c r="A2656" s="230" t="str">
        <f t="shared" si="82"/>
        <v>-</v>
      </c>
      <c r="B2656" s="231"/>
      <c r="C2656" s="232"/>
      <c r="D2656" s="232"/>
      <c r="E2656" s="232"/>
      <c r="F2656" s="232"/>
      <c r="G2656" s="232"/>
      <c r="H2656" s="232"/>
      <c r="I2656" s="232"/>
      <c r="J2656" s="234" t="str">
        <f t="shared" si="83"/>
        <v>-</v>
      </c>
      <c r="K2656" s="233"/>
      <c r="L2656" s="233"/>
      <c r="M2656" s="304"/>
      <c r="N2656" s="232">
        <v>1</v>
      </c>
    </row>
    <row r="2657" spans="1:14" x14ac:dyDescent="0.2">
      <c r="A2657" s="230" t="str">
        <f t="shared" si="82"/>
        <v>-</v>
      </c>
      <c r="B2657" s="231"/>
      <c r="C2657" s="232"/>
      <c r="D2657" s="232"/>
      <c r="E2657" s="232"/>
      <c r="F2657" s="232"/>
      <c r="G2657" s="232"/>
      <c r="H2657" s="232"/>
      <c r="I2657" s="232"/>
      <c r="J2657" s="234" t="str">
        <f t="shared" si="83"/>
        <v>-</v>
      </c>
      <c r="K2657" s="233"/>
      <c r="L2657" s="233"/>
      <c r="M2657" s="304"/>
      <c r="N2657" s="232">
        <v>1</v>
      </c>
    </row>
    <row r="2658" spans="1:14" x14ac:dyDescent="0.2">
      <c r="A2658" s="230" t="str">
        <f t="shared" si="82"/>
        <v>-</v>
      </c>
      <c r="B2658" s="231"/>
      <c r="C2658" s="232"/>
      <c r="D2658" s="232"/>
      <c r="E2658" s="232"/>
      <c r="F2658" s="232"/>
      <c r="G2658" s="232"/>
      <c r="H2658" s="232"/>
      <c r="I2658" s="232"/>
      <c r="J2658" s="234" t="str">
        <f t="shared" si="83"/>
        <v>-</v>
      </c>
      <c r="K2658" s="233"/>
      <c r="L2658" s="233"/>
      <c r="M2658" s="304"/>
      <c r="N2658" s="232">
        <v>1</v>
      </c>
    </row>
    <row r="2659" spans="1:14" x14ac:dyDescent="0.2">
      <c r="A2659" s="230" t="str">
        <f t="shared" si="82"/>
        <v>-</v>
      </c>
      <c r="B2659" s="231"/>
      <c r="C2659" s="232"/>
      <c r="D2659" s="232"/>
      <c r="E2659" s="232"/>
      <c r="F2659" s="232"/>
      <c r="G2659" s="232"/>
      <c r="H2659" s="232"/>
      <c r="I2659" s="232"/>
      <c r="J2659" s="234" t="str">
        <f t="shared" si="83"/>
        <v>-</v>
      </c>
      <c r="K2659" s="233"/>
      <c r="L2659" s="233"/>
      <c r="M2659" s="304"/>
      <c r="N2659" s="232">
        <v>1</v>
      </c>
    </row>
    <row r="2660" spans="1:14" x14ac:dyDescent="0.2">
      <c r="A2660" s="230" t="str">
        <f t="shared" si="82"/>
        <v>-</v>
      </c>
      <c r="B2660" s="231"/>
      <c r="C2660" s="232"/>
      <c r="D2660" s="232"/>
      <c r="E2660" s="232"/>
      <c r="F2660" s="232"/>
      <c r="G2660" s="232"/>
      <c r="H2660" s="232"/>
      <c r="I2660" s="232"/>
      <c r="J2660" s="234" t="str">
        <f t="shared" si="83"/>
        <v>-</v>
      </c>
      <c r="K2660" s="233"/>
      <c r="L2660" s="233"/>
      <c r="M2660" s="304"/>
      <c r="N2660" s="232">
        <v>1</v>
      </c>
    </row>
    <row r="2661" spans="1:14" x14ac:dyDescent="0.2">
      <c r="A2661" s="230" t="str">
        <f t="shared" si="82"/>
        <v>-</v>
      </c>
      <c r="B2661" s="231"/>
      <c r="C2661" s="232"/>
      <c r="D2661" s="232"/>
      <c r="E2661" s="232"/>
      <c r="F2661" s="232"/>
      <c r="G2661" s="232"/>
      <c r="H2661" s="232"/>
      <c r="I2661" s="232"/>
      <c r="J2661" s="234" t="str">
        <f t="shared" si="83"/>
        <v>-</v>
      </c>
      <c r="K2661" s="233"/>
      <c r="L2661" s="233"/>
      <c r="M2661" s="304"/>
      <c r="N2661" s="232">
        <v>1</v>
      </c>
    </row>
    <row r="2662" spans="1:14" x14ac:dyDescent="0.2">
      <c r="A2662" s="230" t="str">
        <f t="shared" si="82"/>
        <v>-</v>
      </c>
      <c r="B2662" s="231"/>
      <c r="C2662" s="232"/>
      <c r="D2662" s="232"/>
      <c r="E2662" s="232"/>
      <c r="F2662" s="232"/>
      <c r="G2662" s="232"/>
      <c r="H2662" s="232"/>
      <c r="I2662" s="232"/>
      <c r="J2662" s="234" t="str">
        <f t="shared" si="83"/>
        <v>-</v>
      </c>
      <c r="K2662" s="233"/>
      <c r="L2662" s="233"/>
      <c r="M2662" s="304"/>
      <c r="N2662" s="232">
        <v>1</v>
      </c>
    </row>
    <row r="2663" spans="1:14" x14ac:dyDescent="0.2">
      <c r="A2663" s="230" t="str">
        <f t="shared" si="82"/>
        <v>-</v>
      </c>
      <c r="B2663" s="231"/>
      <c r="C2663" s="232"/>
      <c r="D2663" s="232"/>
      <c r="E2663" s="232"/>
      <c r="F2663" s="232"/>
      <c r="G2663" s="232"/>
      <c r="H2663" s="232"/>
      <c r="I2663" s="232"/>
      <c r="J2663" s="234" t="str">
        <f t="shared" si="83"/>
        <v>-</v>
      </c>
      <c r="K2663" s="233"/>
      <c r="L2663" s="233"/>
      <c r="M2663" s="304"/>
      <c r="N2663" s="232">
        <v>1</v>
      </c>
    </row>
    <row r="2664" spans="1:14" x14ac:dyDescent="0.2">
      <c r="A2664" s="230" t="str">
        <f t="shared" si="82"/>
        <v>-</v>
      </c>
      <c r="B2664" s="231"/>
      <c r="C2664" s="232"/>
      <c r="D2664" s="232"/>
      <c r="E2664" s="232"/>
      <c r="F2664" s="232"/>
      <c r="G2664" s="232"/>
      <c r="H2664" s="232"/>
      <c r="I2664" s="232"/>
      <c r="J2664" s="234" t="str">
        <f t="shared" si="83"/>
        <v>-</v>
      </c>
      <c r="K2664" s="233"/>
      <c r="L2664" s="233"/>
      <c r="M2664" s="304"/>
      <c r="N2664" s="232">
        <v>1</v>
      </c>
    </row>
    <row r="2665" spans="1:14" x14ac:dyDescent="0.2">
      <c r="A2665" s="230" t="str">
        <f t="shared" si="82"/>
        <v>-</v>
      </c>
      <c r="B2665" s="231"/>
      <c r="C2665" s="232"/>
      <c r="D2665" s="232"/>
      <c r="E2665" s="232"/>
      <c r="F2665" s="232"/>
      <c r="G2665" s="232"/>
      <c r="H2665" s="232"/>
      <c r="I2665" s="232"/>
      <c r="J2665" s="234" t="str">
        <f t="shared" si="83"/>
        <v>-</v>
      </c>
      <c r="K2665" s="233"/>
      <c r="L2665" s="233"/>
      <c r="M2665" s="304"/>
      <c r="N2665" s="232">
        <v>1</v>
      </c>
    </row>
    <row r="2666" spans="1:14" x14ac:dyDescent="0.2">
      <c r="A2666" s="230" t="str">
        <f t="shared" si="82"/>
        <v>-</v>
      </c>
      <c r="B2666" s="231"/>
      <c r="C2666" s="232"/>
      <c r="D2666" s="232"/>
      <c r="E2666" s="232"/>
      <c r="F2666" s="232"/>
      <c r="G2666" s="232"/>
      <c r="H2666" s="232"/>
      <c r="I2666" s="232"/>
      <c r="J2666" s="234" t="str">
        <f t="shared" si="83"/>
        <v>-</v>
      </c>
      <c r="K2666" s="233"/>
      <c r="L2666" s="233"/>
      <c r="M2666" s="304"/>
      <c r="N2666" s="232">
        <v>1</v>
      </c>
    </row>
    <row r="2667" spans="1:14" x14ac:dyDescent="0.2">
      <c r="A2667" s="230" t="str">
        <f t="shared" si="82"/>
        <v>-</v>
      </c>
      <c r="B2667" s="231"/>
      <c r="C2667" s="232"/>
      <c r="D2667" s="232"/>
      <c r="E2667" s="232"/>
      <c r="F2667" s="232"/>
      <c r="G2667" s="232"/>
      <c r="H2667" s="232"/>
      <c r="I2667" s="232"/>
      <c r="J2667" s="234" t="str">
        <f t="shared" si="83"/>
        <v>-</v>
      </c>
      <c r="K2667" s="233"/>
      <c r="L2667" s="233"/>
      <c r="M2667" s="304"/>
      <c r="N2667" s="232">
        <v>1</v>
      </c>
    </row>
    <row r="2668" spans="1:14" x14ac:dyDescent="0.2">
      <c r="A2668" s="230" t="str">
        <f t="shared" si="82"/>
        <v>-</v>
      </c>
      <c r="B2668" s="231"/>
      <c r="C2668" s="232"/>
      <c r="D2668" s="232"/>
      <c r="E2668" s="232"/>
      <c r="F2668" s="232"/>
      <c r="G2668" s="232"/>
      <c r="H2668" s="232"/>
      <c r="I2668" s="232"/>
      <c r="J2668" s="234" t="str">
        <f t="shared" si="83"/>
        <v>-</v>
      </c>
      <c r="K2668" s="233"/>
      <c r="L2668" s="233"/>
      <c r="M2668" s="304"/>
      <c r="N2668" s="232">
        <v>1</v>
      </c>
    </row>
    <row r="2669" spans="1:14" x14ac:dyDescent="0.2">
      <c r="A2669" s="230" t="str">
        <f t="shared" si="82"/>
        <v>-</v>
      </c>
      <c r="B2669" s="231"/>
      <c r="C2669" s="232"/>
      <c r="D2669" s="232"/>
      <c r="E2669" s="232"/>
      <c r="F2669" s="232"/>
      <c r="G2669" s="232"/>
      <c r="H2669" s="232"/>
      <c r="I2669" s="232"/>
      <c r="J2669" s="234" t="str">
        <f t="shared" si="83"/>
        <v>-</v>
      </c>
      <c r="K2669" s="233"/>
      <c r="L2669" s="233"/>
      <c r="M2669" s="304"/>
      <c r="N2669" s="232">
        <v>1</v>
      </c>
    </row>
    <row r="2670" spans="1:14" x14ac:dyDescent="0.2">
      <c r="A2670" s="230" t="str">
        <f t="shared" si="82"/>
        <v>-</v>
      </c>
      <c r="B2670" s="231"/>
      <c r="C2670" s="232"/>
      <c r="D2670" s="232"/>
      <c r="E2670" s="232"/>
      <c r="F2670" s="232"/>
      <c r="G2670" s="232"/>
      <c r="H2670" s="232"/>
      <c r="I2670" s="232"/>
      <c r="J2670" s="234" t="str">
        <f t="shared" si="83"/>
        <v>-</v>
      </c>
      <c r="K2670" s="233"/>
      <c r="L2670" s="233"/>
      <c r="M2670" s="304"/>
      <c r="N2670" s="232">
        <v>1</v>
      </c>
    </row>
    <row r="2671" spans="1:14" x14ac:dyDescent="0.2">
      <c r="A2671" s="230" t="str">
        <f t="shared" si="82"/>
        <v>-</v>
      </c>
      <c r="B2671" s="231"/>
      <c r="C2671" s="232"/>
      <c r="D2671" s="232"/>
      <c r="E2671" s="232"/>
      <c r="F2671" s="232"/>
      <c r="G2671" s="232"/>
      <c r="H2671" s="232"/>
      <c r="I2671" s="232"/>
      <c r="J2671" s="234" t="str">
        <f t="shared" si="83"/>
        <v>-</v>
      </c>
      <c r="K2671" s="233"/>
      <c r="L2671" s="233"/>
      <c r="M2671" s="304"/>
      <c r="N2671" s="232">
        <v>1</v>
      </c>
    </row>
    <row r="2672" spans="1:14" x14ac:dyDescent="0.2">
      <c r="A2672" s="230" t="str">
        <f t="shared" si="82"/>
        <v>-</v>
      </c>
      <c r="B2672" s="231"/>
      <c r="C2672" s="232"/>
      <c r="D2672" s="232"/>
      <c r="E2672" s="232"/>
      <c r="F2672" s="232"/>
      <c r="G2672" s="232"/>
      <c r="H2672" s="232"/>
      <c r="I2672" s="232"/>
      <c r="J2672" s="234" t="str">
        <f t="shared" si="83"/>
        <v>-</v>
      </c>
      <c r="K2672" s="233"/>
      <c r="L2672" s="233"/>
      <c r="M2672" s="304"/>
      <c r="N2672" s="232">
        <v>1</v>
      </c>
    </row>
    <row r="2673" spans="1:14" x14ac:dyDescent="0.2">
      <c r="A2673" s="230" t="str">
        <f t="shared" si="82"/>
        <v>-</v>
      </c>
      <c r="B2673" s="231"/>
      <c r="C2673" s="232"/>
      <c r="D2673" s="232"/>
      <c r="E2673" s="232"/>
      <c r="F2673" s="232"/>
      <c r="G2673" s="232"/>
      <c r="H2673" s="232"/>
      <c r="I2673" s="232"/>
      <c r="J2673" s="234" t="str">
        <f t="shared" si="83"/>
        <v>-</v>
      </c>
      <c r="K2673" s="233"/>
      <c r="L2673" s="233"/>
      <c r="M2673" s="304"/>
      <c r="N2673" s="232">
        <v>1</v>
      </c>
    </row>
    <row r="2674" spans="1:14" x14ac:dyDescent="0.2">
      <c r="A2674" s="230" t="str">
        <f t="shared" si="82"/>
        <v>-</v>
      </c>
      <c r="B2674" s="231"/>
      <c r="C2674" s="232"/>
      <c r="D2674" s="232"/>
      <c r="E2674" s="232"/>
      <c r="F2674" s="232"/>
      <c r="G2674" s="232"/>
      <c r="H2674" s="232"/>
      <c r="I2674" s="232"/>
      <c r="J2674" s="234" t="str">
        <f t="shared" si="83"/>
        <v>-</v>
      </c>
      <c r="K2674" s="233"/>
      <c r="L2674" s="233"/>
      <c r="M2674" s="304"/>
      <c r="N2674" s="232">
        <v>1</v>
      </c>
    </row>
    <row r="2675" spans="1:14" x14ac:dyDescent="0.2">
      <c r="A2675" s="230" t="str">
        <f t="shared" si="82"/>
        <v>-</v>
      </c>
      <c r="B2675" s="231"/>
      <c r="C2675" s="232"/>
      <c r="D2675" s="232"/>
      <c r="E2675" s="232"/>
      <c r="F2675" s="232"/>
      <c r="G2675" s="232"/>
      <c r="H2675" s="232"/>
      <c r="I2675" s="232"/>
      <c r="J2675" s="234" t="str">
        <f t="shared" si="83"/>
        <v>-</v>
      </c>
      <c r="K2675" s="233"/>
      <c r="L2675" s="233"/>
      <c r="M2675" s="304"/>
      <c r="N2675" s="232">
        <v>1</v>
      </c>
    </row>
    <row r="2676" spans="1:14" x14ac:dyDescent="0.2">
      <c r="A2676" s="230" t="str">
        <f t="shared" si="82"/>
        <v>-</v>
      </c>
      <c r="B2676" s="231"/>
      <c r="C2676" s="232"/>
      <c r="D2676" s="232"/>
      <c r="E2676" s="232"/>
      <c r="F2676" s="232"/>
      <c r="G2676" s="232"/>
      <c r="H2676" s="232"/>
      <c r="I2676" s="232"/>
      <c r="J2676" s="234" t="str">
        <f t="shared" si="83"/>
        <v>-</v>
      </c>
      <c r="K2676" s="233"/>
      <c r="L2676" s="233"/>
      <c r="M2676" s="304"/>
      <c r="N2676" s="232">
        <v>1</v>
      </c>
    </row>
    <row r="2677" spans="1:14" x14ac:dyDescent="0.2">
      <c r="A2677" s="230" t="str">
        <f t="shared" si="82"/>
        <v>-</v>
      </c>
      <c r="B2677" s="231"/>
      <c r="C2677" s="232"/>
      <c r="D2677" s="232"/>
      <c r="E2677" s="232"/>
      <c r="F2677" s="232"/>
      <c r="G2677" s="232"/>
      <c r="H2677" s="232"/>
      <c r="I2677" s="232"/>
      <c r="J2677" s="234" t="str">
        <f t="shared" si="83"/>
        <v>-</v>
      </c>
      <c r="K2677" s="233"/>
      <c r="L2677" s="233"/>
      <c r="M2677" s="304"/>
      <c r="N2677" s="232">
        <v>1</v>
      </c>
    </row>
    <row r="2678" spans="1:14" x14ac:dyDescent="0.2">
      <c r="A2678" s="230" t="str">
        <f t="shared" si="82"/>
        <v>-</v>
      </c>
      <c r="B2678" s="231"/>
      <c r="C2678" s="232"/>
      <c r="D2678" s="232"/>
      <c r="E2678" s="232"/>
      <c r="F2678" s="232"/>
      <c r="G2678" s="232"/>
      <c r="H2678" s="232"/>
      <c r="I2678" s="232"/>
      <c r="J2678" s="234" t="str">
        <f t="shared" si="83"/>
        <v>-</v>
      </c>
      <c r="K2678" s="233"/>
      <c r="L2678" s="233"/>
      <c r="M2678" s="304"/>
      <c r="N2678" s="232">
        <v>1</v>
      </c>
    </row>
    <row r="2679" spans="1:14" x14ac:dyDescent="0.2">
      <c r="A2679" s="230" t="str">
        <f t="shared" si="82"/>
        <v>-</v>
      </c>
      <c r="B2679" s="231"/>
      <c r="C2679" s="232"/>
      <c r="D2679" s="232"/>
      <c r="E2679" s="232"/>
      <c r="F2679" s="232"/>
      <c r="G2679" s="232"/>
      <c r="H2679" s="232"/>
      <c r="I2679" s="232"/>
      <c r="J2679" s="234" t="str">
        <f t="shared" si="83"/>
        <v>-</v>
      </c>
      <c r="K2679" s="233"/>
      <c r="L2679" s="233"/>
      <c r="M2679" s="304"/>
      <c r="N2679" s="232">
        <v>1</v>
      </c>
    </row>
    <row r="2680" spans="1:14" x14ac:dyDescent="0.2">
      <c r="A2680" s="230" t="str">
        <f t="shared" si="82"/>
        <v>-</v>
      </c>
      <c r="B2680" s="231"/>
      <c r="C2680" s="232"/>
      <c r="D2680" s="232"/>
      <c r="E2680" s="232"/>
      <c r="F2680" s="232"/>
      <c r="G2680" s="232"/>
      <c r="H2680" s="232"/>
      <c r="I2680" s="232"/>
      <c r="J2680" s="234" t="str">
        <f t="shared" si="83"/>
        <v>-</v>
      </c>
      <c r="K2680" s="233"/>
      <c r="L2680" s="233"/>
      <c r="M2680" s="304"/>
      <c r="N2680" s="232">
        <v>1</v>
      </c>
    </row>
    <row r="2681" spans="1:14" x14ac:dyDescent="0.2">
      <c r="A2681" s="230" t="str">
        <f t="shared" si="82"/>
        <v>-</v>
      </c>
      <c r="B2681" s="231"/>
      <c r="C2681" s="232"/>
      <c r="D2681" s="232"/>
      <c r="E2681" s="232"/>
      <c r="F2681" s="232"/>
      <c r="G2681" s="232"/>
      <c r="H2681" s="232"/>
      <c r="I2681" s="232"/>
      <c r="J2681" s="234" t="str">
        <f t="shared" si="83"/>
        <v>-</v>
      </c>
      <c r="K2681" s="233"/>
      <c r="L2681" s="233"/>
      <c r="M2681" s="304"/>
      <c r="N2681" s="232">
        <v>1</v>
      </c>
    </row>
    <row r="2682" spans="1:14" x14ac:dyDescent="0.2">
      <c r="A2682" s="230" t="str">
        <f t="shared" si="82"/>
        <v>-</v>
      </c>
      <c r="B2682" s="231"/>
      <c r="C2682" s="232"/>
      <c r="D2682" s="232"/>
      <c r="E2682" s="232"/>
      <c r="F2682" s="232"/>
      <c r="G2682" s="232"/>
      <c r="H2682" s="232"/>
      <c r="I2682" s="232"/>
      <c r="J2682" s="234" t="str">
        <f t="shared" si="83"/>
        <v>-</v>
      </c>
      <c r="K2682" s="233"/>
      <c r="L2682" s="233"/>
      <c r="M2682" s="304"/>
      <c r="N2682" s="232">
        <v>1</v>
      </c>
    </row>
    <row r="2683" spans="1:14" x14ac:dyDescent="0.2">
      <c r="A2683" s="230" t="str">
        <f t="shared" si="82"/>
        <v>-</v>
      </c>
      <c r="B2683" s="231"/>
      <c r="C2683" s="232"/>
      <c r="D2683" s="232"/>
      <c r="E2683" s="232"/>
      <c r="F2683" s="232"/>
      <c r="G2683" s="232"/>
      <c r="H2683" s="232"/>
      <c r="I2683" s="232"/>
      <c r="J2683" s="234" t="str">
        <f t="shared" si="83"/>
        <v>-</v>
      </c>
      <c r="K2683" s="233"/>
      <c r="L2683" s="233"/>
      <c r="M2683" s="304"/>
      <c r="N2683" s="232">
        <v>1</v>
      </c>
    </row>
    <row r="2684" spans="1:14" x14ac:dyDescent="0.2">
      <c r="A2684" s="230" t="str">
        <f t="shared" si="82"/>
        <v>-</v>
      </c>
      <c r="B2684" s="231"/>
      <c r="C2684" s="232"/>
      <c r="D2684" s="232"/>
      <c r="E2684" s="232"/>
      <c r="F2684" s="232"/>
      <c r="G2684" s="232"/>
      <c r="H2684" s="232"/>
      <c r="I2684" s="232"/>
      <c r="J2684" s="234" t="str">
        <f t="shared" si="83"/>
        <v>-</v>
      </c>
      <c r="K2684" s="233"/>
      <c r="L2684" s="233"/>
      <c r="M2684" s="304"/>
      <c r="N2684" s="232">
        <v>1</v>
      </c>
    </row>
    <row r="2685" spans="1:14" x14ac:dyDescent="0.2">
      <c r="A2685" s="230" t="str">
        <f t="shared" si="82"/>
        <v>-</v>
      </c>
      <c r="B2685" s="231"/>
      <c r="C2685" s="232"/>
      <c r="D2685" s="232"/>
      <c r="E2685" s="232"/>
      <c r="F2685" s="232"/>
      <c r="G2685" s="232"/>
      <c r="H2685" s="232"/>
      <c r="I2685" s="232"/>
      <c r="J2685" s="234" t="str">
        <f t="shared" si="83"/>
        <v>-</v>
      </c>
      <c r="K2685" s="233"/>
      <c r="L2685" s="233"/>
      <c r="M2685" s="304"/>
      <c r="N2685" s="232">
        <v>1</v>
      </c>
    </row>
    <row r="2686" spans="1:14" x14ac:dyDescent="0.2">
      <c r="A2686" s="230" t="str">
        <f t="shared" si="82"/>
        <v>-</v>
      </c>
      <c r="B2686" s="231"/>
      <c r="C2686" s="232"/>
      <c r="D2686" s="232"/>
      <c r="E2686" s="232"/>
      <c r="F2686" s="232"/>
      <c r="G2686" s="232"/>
      <c r="H2686" s="232"/>
      <c r="I2686" s="232"/>
      <c r="J2686" s="234" t="str">
        <f t="shared" si="83"/>
        <v>-</v>
      </c>
      <c r="K2686" s="233"/>
      <c r="L2686" s="233"/>
      <c r="M2686" s="304"/>
      <c r="N2686" s="232">
        <v>1</v>
      </c>
    </row>
    <row r="2687" spans="1:14" x14ac:dyDescent="0.2">
      <c r="A2687" s="230" t="str">
        <f t="shared" si="82"/>
        <v>-</v>
      </c>
      <c r="B2687" s="231"/>
      <c r="C2687" s="232"/>
      <c r="D2687" s="232"/>
      <c r="E2687" s="232"/>
      <c r="F2687" s="232"/>
      <c r="G2687" s="232"/>
      <c r="H2687" s="232"/>
      <c r="I2687" s="232"/>
      <c r="J2687" s="234" t="str">
        <f t="shared" si="83"/>
        <v>-</v>
      </c>
      <c r="K2687" s="233"/>
      <c r="L2687" s="233"/>
      <c r="M2687" s="304"/>
      <c r="N2687" s="232">
        <v>1</v>
      </c>
    </row>
    <row r="2688" spans="1:14" x14ac:dyDescent="0.2">
      <c r="A2688" s="230" t="str">
        <f t="shared" si="82"/>
        <v>-</v>
      </c>
      <c r="B2688" s="231"/>
      <c r="C2688" s="232"/>
      <c r="D2688" s="232"/>
      <c r="E2688" s="232"/>
      <c r="F2688" s="232"/>
      <c r="G2688" s="232"/>
      <c r="H2688" s="232"/>
      <c r="I2688" s="232"/>
      <c r="J2688" s="234" t="str">
        <f t="shared" si="83"/>
        <v>-</v>
      </c>
      <c r="K2688" s="233"/>
      <c r="L2688" s="233"/>
      <c r="M2688" s="304"/>
      <c r="N2688" s="232">
        <v>1</v>
      </c>
    </row>
    <row r="2689" spans="1:14" x14ac:dyDescent="0.2">
      <c r="A2689" s="230" t="str">
        <f t="shared" si="82"/>
        <v>-</v>
      </c>
      <c r="B2689" s="231"/>
      <c r="C2689" s="232"/>
      <c r="D2689" s="232"/>
      <c r="E2689" s="232"/>
      <c r="F2689" s="232"/>
      <c r="G2689" s="232"/>
      <c r="H2689" s="232"/>
      <c r="I2689" s="232"/>
      <c r="J2689" s="234" t="str">
        <f t="shared" si="83"/>
        <v>-</v>
      </c>
      <c r="K2689" s="233"/>
      <c r="L2689" s="233"/>
      <c r="M2689" s="304"/>
      <c r="N2689" s="232">
        <v>1</v>
      </c>
    </row>
    <row r="2690" spans="1:14" x14ac:dyDescent="0.2">
      <c r="A2690" s="230" t="str">
        <f t="shared" si="82"/>
        <v>-</v>
      </c>
      <c r="B2690" s="231"/>
      <c r="C2690" s="232"/>
      <c r="D2690" s="232"/>
      <c r="E2690" s="232"/>
      <c r="F2690" s="232"/>
      <c r="G2690" s="232"/>
      <c r="H2690" s="232"/>
      <c r="I2690" s="232"/>
      <c r="J2690" s="234" t="str">
        <f t="shared" si="83"/>
        <v>-</v>
      </c>
      <c r="K2690" s="233"/>
      <c r="L2690" s="233"/>
      <c r="M2690" s="304"/>
      <c r="N2690" s="232">
        <v>1</v>
      </c>
    </row>
    <row r="2691" spans="1:14" x14ac:dyDescent="0.2">
      <c r="A2691" s="230" t="str">
        <f t="shared" si="82"/>
        <v>-</v>
      </c>
      <c r="B2691" s="231"/>
      <c r="C2691" s="232"/>
      <c r="D2691" s="232"/>
      <c r="E2691" s="232"/>
      <c r="F2691" s="232"/>
      <c r="G2691" s="232"/>
      <c r="H2691" s="232"/>
      <c r="I2691" s="232"/>
      <c r="J2691" s="234" t="str">
        <f t="shared" si="83"/>
        <v>-</v>
      </c>
      <c r="K2691" s="233"/>
      <c r="L2691" s="233"/>
      <c r="M2691" s="304"/>
      <c r="N2691" s="232">
        <v>1</v>
      </c>
    </row>
    <row r="2692" spans="1:14" x14ac:dyDescent="0.2">
      <c r="A2692" s="230" t="str">
        <f t="shared" si="82"/>
        <v>-</v>
      </c>
      <c r="B2692" s="231"/>
      <c r="C2692" s="232"/>
      <c r="D2692" s="232"/>
      <c r="E2692" s="232"/>
      <c r="F2692" s="232"/>
      <c r="G2692" s="232"/>
      <c r="H2692" s="232"/>
      <c r="I2692" s="232"/>
      <c r="J2692" s="234" t="str">
        <f t="shared" si="83"/>
        <v>-</v>
      </c>
      <c r="K2692" s="233"/>
      <c r="L2692" s="233"/>
      <c r="M2692" s="304"/>
      <c r="N2692" s="232">
        <v>1</v>
      </c>
    </row>
    <row r="2693" spans="1:14" x14ac:dyDescent="0.2">
      <c r="A2693" s="230" t="str">
        <f t="shared" si="82"/>
        <v>-</v>
      </c>
      <c r="B2693" s="231"/>
      <c r="C2693" s="232"/>
      <c r="D2693" s="232"/>
      <c r="E2693" s="232"/>
      <c r="F2693" s="232"/>
      <c r="G2693" s="232"/>
      <c r="H2693" s="232"/>
      <c r="I2693" s="232"/>
      <c r="J2693" s="234" t="str">
        <f t="shared" si="83"/>
        <v>-</v>
      </c>
      <c r="K2693" s="233"/>
      <c r="L2693" s="233"/>
      <c r="M2693" s="304"/>
      <c r="N2693" s="232">
        <v>1</v>
      </c>
    </row>
    <row r="2694" spans="1:14" x14ac:dyDescent="0.2">
      <c r="A2694" s="230" t="str">
        <f t="shared" ref="A2694:A2757" si="84">IF(B2694=0,"-",VALUE(LEFT(B2694,4)))</f>
        <v>-</v>
      </c>
      <c r="B2694" s="231"/>
      <c r="C2694" s="232"/>
      <c r="D2694" s="232"/>
      <c r="E2694" s="232"/>
      <c r="F2694" s="232"/>
      <c r="G2694" s="232"/>
      <c r="H2694" s="232"/>
      <c r="I2694" s="232"/>
      <c r="J2694" s="234" t="str">
        <f t="shared" ref="J2694:J2757" si="85">IF($I2694=0,"-",VLOOKUP($I2694,ListaObligatiuniFataDeAngajati,2,0))</f>
        <v>-</v>
      </c>
      <c r="K2694" s="233"/>
      <c r="L2694" s="233"/>
      <c r="M2694" s="304"/>
      <c r="N2694" s="232">
        <v>1</v>
      </c>
    </row>
    <row r="2695" spans="1:14" x14ac:dyDescent="0.2">
      <c r="A2695" s="230" t="str">
        <f t="shared" si="84"/>
        <v>-</v>
      </c>
      <c r="B2695" s="231"/>
      <c r="C2695" s="232"/>
      <c r="D2695" s="232"/>
      <c r="E2695" s="232"/>
      <c r="F2695" s="232"/>
      <c r="G2695" s="232"/>
      <c r="H2695" s="232"/>
      <c r="I2695" s="232"/>
      <c r="J2695" s="234" t="str">
        <f t="shared" si="85"/>
        <v>-</v>
      </c>
      <c r="K2695" s="233"/>
      <c r="L2695" s="233"/>
      <c r="M2695" s="304"/>
      <c r="N2695" s="232">
        <v>1</v>
      </c>
    </row>
    <row r="2696" spans="1:14" x14ac:dyDescent="0.2">
      <c r="A2696" s="230" t="str">
        <f t="shared" si="84"/>
        <v>-</v>
      </c>
      <c r="B2696" s="231"/>
      <c r="C2696" s="232"/>
      <c r="D2696" s="232"/>
      <c r="E2696" s="232"/>
      <c r="F2696" s="232"/>
      <c r="G2696" s="232"/>
      <c r="H2696" s="232"/>
      <c r="I2696" s="232"/>
      <c r="J2696" s="234" t="str">
        <f t="shared" si="85"/>
        <v>-</v>
      </c>
      <c r="K2696" s="233"/>
      <c r="L2696" s="233"/>
      <c r="M2696" s="304"/>
      <c r="N2696" s="232">
        <v>1</v>
      </c>
    </row>
    <row r="2697" spans="1:14" x14ac:dyDescent="0.2">
      <c r="A2697" s="230" t="str">
        <f t="shared" si="84"/>
        <v>-</v>
      </c>
      <c r="B2697" s="231"/>
      <c r="C2697" s="232"/>
      <c r="D2697" s="232"/>
      <c r="E2697" s="232"/>
      <c r="F2697" s="232"/>
      <c r="G2697" s="232"/>
      <c r="H2697" s="232"/>
      <c r="I2697" s="232"/>
      <c r="J2697" s="234" t="str">
        <f t="shared" si="85"/>
        <v>-</v>
      </c>
      <c r="K2697" s="233"/>
      <c r="L2697" s="233"/>
      <c r="M2697" s="304"/>
      <c r="N2697" s="232">
        <v>1</v>
      </c>
    </row>
    <row r="2698" spans="1:14" x14ac:dyDescent="0.2">
      <c r="A2698" s="230" t="str">
        <f t="shared" si="84"/>
        <v>-</v>
      </c>
      <c r="B2698" s="231"/>
      <c r="C2698" s="232"/>
      <c r="D2698" s="232"/>
      <c r="E2698" s="232"/>
      <c r="F2698" s="232"/>
      <c r="G2698" s="232"/>
      <c r="H2698" s="232"/>
      <c r="I2698" s="232"/>
      <c r="J2698" s="234" t="str">
        <f t="shared" si="85"/>
        <v>-</v>
      </c>
      <c r="K2698" s="233"/>
      <c r="L2698" s="233"/>
      <c r="M2698" s="304"/>
      <c r="N2698" s="232">
        <v>1</v>
      </c>
    </row>
    <row r="2699" spans="1:14" x14ac:dyDescent="0.2">
      <c r="A2699" s="230" t="str">
        <f t="shared" si="84"/>
        <v>-</v>
      </c>
      <c r="B2699" s="231"/>
      <c r="C2699" s="232"/>
      <c r="D2699" s="232"/>
      <c r="E2699" s="232"/>
      <c r="F2699" s="232"/>
      <c r="G2699" s="232"/>
      <c r="H2699" s="232"/>
      <c r="I2699" s="232"/>
      <c r="J2699" s="234" t="str">
        <f t="shared" si="85"/>
        <v>-</v>
      </c>
      <c r="K2699" s="233"/>
      <c r="L2699" s="233"/>
      <c r="M2699" s="304"/>
      <c r="N2699" s="232">
        <v>1</v>
      </c>
    </row>
    <row r="2700" spans="1:14" x14ac:dyDescent="0.2">
      <c r="A2700" s="230" t="str">
        <f t="shared" si="84"/>
        <v>-</v>
      </c>
      <c r="B2700" s="231"/>
      <c r="C2700" s="232"/>
      <c r="D2700" s="232"/>
      <c r="E2700" s="232"/>
      <c r="F2700" s="232"/>
      <c r="G2700" s="232"/>
      <c r="H2700" s="232"/>
      <c r="I2700" s="232"/>
      <c r="J2700" s="234" t="str">
        <f t="shared" si="85"/>
        <v>-</v>
      </c>
      <c r="K2700" s="233"/>
      <c r="L2700" s="233"/>
      <c r="M2700" s="304"/>
      <c r="N2700" s="232">
        <v>1</v>
      </c>
    </row>
    <row r="2701" spans="1:14" x14ac:dyDescent="0.2">
      <c r="A2701" s="230" t="str">
        <f t="shared" si="84"/>
        <v>-</v>
      </c>
      <c r="B2701" s="231"/>
      <c r="C2701" s="232"/>
      <c r="D2701" s="232"/>
      <c r="E2701" s="232"/>
      <c r="F2701" s="232"/>
      <c r="G2701" s="232"/>
      <c r="H2701" s="232"/>
      <c r="I2701" s="232"/>
      <c r="J2701" s="234" t="str">
        <f t="shared" si="85"/>
        <v>-</v>
      </c>
      <c r="K2701" s="233"/>
      <c r="L2701" s="233"/>
      <c r="M2701" s="304"/>
      <c r="N2701" s="232">
        <v>1</v>
      </c>
    </row>
    <row r="2702" spans="1:14" x14ac:dyDescent="0.2">
      <c r="A2702" s="230" t="str">
        <f t="shared" si="84"/>
        <v>-</v>
      </c>
      <c r="B2702" s="231"/>
      <c r="C2702" s="232"/>
      <c r="D2702" s="232"/>
      <c r="E2702" s="232"/>
      <c r="F2702" s="232"/>
      <c r="G2702" s="232"/>
      <c r="H2702" s="232"/>
      <c r="I2702" s="232"/>
      <c r="J2702" s="234" t="str">
        <f t="shared" si="85"/>
        <v>-</v>
      </c>
      <c r="K2702" s="233"/>
      <c r="L2702" s="233"/>
      <c r="M2702" s="304"/>
      <c r="N2702" s="232">
        <v>1</v>
      </c>
    </row>
    <row r="2703" spans="1:14" x14ac:dyDescent="0.2">
      <c r="A2703" s="230" t="str">
        <f t="shared" si="84"/>
        <v>-</v>
      </c>
      <c r="B2703" s="231"/>
      <c r="C2703" s="232"/>
      <c r="D2703" s="232"/>
      <c r="E2703" s="232"/>
      <c r="F2703" s="232"/>
      <c r="G2703" s="232"/>
      <c r="H2703" s="232"/>
      <c r="I2703" s="232"/>
      <c r="J2703" s="234" t="str">
        <f t="shared" si="85"/>
        <v>-</v>
      </c>
      <c r="K2703" s="233"/>
      <c r="L2703" s="233"/>
      <c r="M2703" s="304"/>
      <c r="N2703" s="232">
        <v>1</v>
      </c>
    </row>
    <row r="2704" spans="1:14" x14ac:dyDescent="0.2">
      <c r="A2704" s="230" t="str">
        <f t="shared" si="84"/>
        <v>-</v>
      </c>
      <c r="B2704" s="231"/>
      <c r="C2704" s="232"/>
      <c r="D2704" s="232"/>
      <c r="E2704" s="232"/>
      <c r="F2704" s="232"/>
      <c r="G2704" s="232"/>
      <c r="H2704" s="232"/>
      <c r="I2704" s="232"/>
      <c r="J2704" s="234" t="str">
        <f t="shared" si="85"/>
        <v>-</v>
      </c>
      <c r="K2704" s="233"/>
      <c r="L2704" s="233"/>
      <c r="M2704" s="304"/>
      <c r="N2704" s="232">
        <v>1</v>
      </c>
    </row>
    <row r="2705" spans="1:14" x14ac:dyDescent="0.2">
      <c r="A2705" s="230" t="str">
        <f t="shared" si="84"/>
        <v>-</v>
      </c>
      <c r="B2705" s="231"/>
      <c r="C2705" s="232"/>
      <c r="D2705" s="232"/>
      <c r="E2705" s="232"/>
      <c r="F2705" s="232"/>
      <c r="G2705" s="232"/>
      <c r="H2705" s="232"/>
      <c r="I2705" s="232"/>
      <c r="J2705" s="234" t="str">
        <f t="shared" si="85"/>
        <v>-</v>
      </c>
      <c r="K2705" s="233"/>
      <c r="L2705" s="233"/>
      <c r="M2705" s="304"/>
      <c r="N2705" s="232">
        <v>1</v>
      </c>
    </row>
    <row r="2706" spans="1:14" x14ac:dyDescent="0.2">
      <c r="A2706" s="230" t="str">
        <f t="shared" si="84"/>
        <v>-</v>
      </c>
      <c r="B2706" s="231"/>
      <c r="C2706" s="232"/>
      <c r="D2706" s="232"/>
      <c r="E2706" s="232"/>
      <c r="F2706" s="232"/>
      <c r="G2706" s="232"/>
      <c r="H2706" s="232"/>
      <c r="I2706" s="232"/>
      <c r="J2706" s="234" t="str">
        <f t="shared" si="85"/>
        <v>-</v>
      </c>
      <c r="K2706" s="233"/>
      <c r="L2706" s="233"/>
      <c r="M2706" s="304"/>
      <c r="N2706" s="232">
        <v>1</v>
      </c>
    </row>
    <row r="2707" spans="1:14" x14ac:dyDescent="0.2">
      <c r="A2707" s="230" t="str">
        <f t="shared" si="84"/>
        <v>-</v>
      </c>
      <c r="B2707" s="231"/>
      <c r="C2707" s="232"/>
      <c r="D2707" s="232"/>
      <c r="E2707" s="232"/>
      <c r="F2707" s="232"/>
      <c r="G2707" s="232"/>
      <c r="H2707" s="232"/>
      <c r="I2707" s="232"/>
      <c r="J2707" s="234" t="str">
        <f t="shared" si="85"/>
        <v>-</v>
      </c>
      <c r="K2707" s="233"/>
      <c r="L2707" s="233"/>
      <c r="M2707" s="304"/>
      <c r="N2707" s="232">
        <v>1</v>
      </c>
    </row>
    <row r="2708" spans="1:14" x14ac:dyDescent="0.2">
      <c r="A2708" s="230" t="str">
        <f t="shared" si="84"/>
        <v>-</v>
      </c>
      <c r="B2708" s="231"/>
      <c r="C2708" s="232"/>
      <c r="D2708" s="232"/>
      <c r="E2708" s="232"/>
      <c r="F2708" s="232"/>
      <c r="G2708" s="232"/>
      <c r="H2708" s="232"/>
      <c r="I2708" s="232"/>
      <c r="J2708" s="234" t="str">
        <f t="shared" si="85"/>
        <v>-</v>
      </c>
      <c r="K2708" s="233"/>
      <c r="L2708" s="233"/>
      <c r="M2708" s="304"/>
      <c r="N2708" s="232">
        <v>1</v>
      </c>
    </row>
    <row r="2709" spans="1:14" x14ac:dyDescent="0.2">
      <c r="A2709" s="230" t="str">
        <f t="shared" si="84"/>
        <v>-</v>
      </c>
      <c r="B2709" s="231"/>
      <c r="C2709" s="232"/>
      <c r="D2709" s="232"/>
      <c r="E2709" s="232"/>
      <c r="F2709" s="232"/>
      <c r="G2709" s="232"/>
      <c r="H2709" s="232"/>
      <c r="I2709" s="232"/>
      <c r="J2709" s="234" t="str">
        <f t="shared" si="85"/>
        <v>-</v>
      </c>
      <c r="K2709" s="233"/>
      <c r="L2709" s="233"/>
      <c r="M2709" s="304"/>
      <c r="N2709" s="232">
        <v>1</v>
      </c>
    </row>
    <row r="2710" spans="1:14" x14ac:dyDescent="0.2">
      <c r="A2710" s="230" t="str">
        <f t="shared" si="84"/>
        <v>-</v>
      </c>
      <c r="B2710" s="231"/>
      <c r="C2710" s="232"/>
      <c r="D2710" s="232"/>
      <c r="E2710" s="232"/>
      <c r="F2710" s="232"/>
      <c r="G2710" s="232"/>
      <c r="H2710" s="232"/>
      <c r="I2710" s="232"/>
      <c r="J2710" s="234" t="str">
        <f t="shared" si="85"/>
        <v>-</v>
      </c>
      <c r="K2710" s="233"/>
      <c r="L2710" s="233"/>
      <c r="M2710" s="304"/>
      <c r="N2710" s="232">
        <v>1</v>
      </c>
    </row>
    <row r="2711" spans="1:14" x14ac:dyDescent="0.2">
      <c r="A2711" s="230" t="str">
        <f t="shared" si="84"/>
        <v>-</v>
      </c>
      <c r="B2711" s="231"/>
      <c r="C2711" s="232"/>
      <c r="D2711" s="232"/>
      <c r="E2711" s="232"/>
      <c r="F2711" s="232"/>
      <c r="G2711" s="232"/>
      <c r="H2711" s="232"/>
      <c r="I2711" s="232"/>
      <c r="J2711" s="234" t="str">
        <f t="shared" si="85"/>
        <v>-</v>
      </c>
      <c r="K2711" s="233"/>
      <c r="L2711" s="233"/>
      <c r="M2711" s="304"/>
      <c r="N2711" s="232">
        <v>1</v>
      </c>
    </row>
    <row r="2712" spans="1:14" x14ac:dyDescent="0.2">
      <c r="A2712" s="230" t="str">
        <f t="shared" si="84"/>
        <v>-</v>
      </c>
      <c r="B2712" s="231"/>
      <c r="C2712" s="232"/>
      <c r="D2712" s="232"/>
      <c r="E2712" s="232"/>
      <c r="F2712" s="232"/>
      <c r="G2712" s="232"/>
      <c r="H2712" s="232"/>
      <c r="I2712" s="232"/>
      <c r="J2712" s="234" t="str">
        <f t="shared" si="85"/>
        <v>-</v>
      </c>
      <c r="K2712" s="233"/>
      <c r="L2712" s="233"/>
      <c r="M2712" s="304"/>
      <c r="N2712" s="232">
        <v>1</v>
      </c>
    </row>
    <row r="2713" spans="1:14" x14ac:dyDescent="0.2">
      <c r="A2713" s="230" t="str">
        <f t="shared" si="84"/>
        <v>-</v>
      </c>
      <c r="B2713" s="231"/>
      <c r="C2713" s="232"/>
      <c r="D2713" s="232"/>
      <c r="E2713" s="232"/>
      <c r="F2713" s="232"/>
      <c r="G2713" s="232"/>
      <c r="H2713" s="232"/>
      <c r="I2713" s="232"/>
      <c r="J2713" s="234" t="str">
        <f t="shared" si="85"/>
        <v>-</v>
      </c>
      <c r="K2713" s="233"/>
      <c r="L2713" s="233"/>
      <c r="M2713" s="304"/>
      <c r="N2713" s="232">
        <v>1</v>
      </c>
    </row>
    <row r="2714" spans="1:14" x14ac:dyDescent="0.2">
      <c r="A2714" s="230" t="str">
        <f t="shared" si="84"/>
        <v>-</v>
      </c>
      <c r="B2714" s="231"/>
      <c r="C2714" s="232"/>
      <c r="D2714" s="232"/>
      <c r="E2714" s="232"/>
      <c r="F2714" s="232"/>
      <c r="G2714" s="232"/>
      <c r="H2714" s="232"/>
      <c r="I2714" s="232"/>
      <c r="J2714" s="234" t="str">
        <f t="shared" si="85"/>
        <v>-</v>
      </c>
      <c r="K2714" s="233"/>
      <c r="L2714" s="233"/>
      <c r="M2714" s="304"/>
      <c r="N2714" s="232">
        <v>1</v>
      </c>
    </row>
    <row r="2715" spans="1:14" x14ac:dyDescent="0.2">
      <c r="A2715" s="230" t="str">
        <f t="shared" si="84"/>
        <v>-</v>
      </c>
      <c r="B2715" s="231"/>
      <c r="C2715" s="232"/>
      <c r="D2715" s="232"/>
      <c r="E2715" s="232"/>
      <c r="F2715" s="232"/>
      <c r="G2715" s="232"/>
      <c r="H2715" s="232"/>
      <c r="I2715" s="232"/>
      <c r="J2715" s="234" t="str">
        <f t="shared" si="85"/>
        <v>-</v>
      </c>
      <c r="K2715" s="233"/>
      <c r="L2715" s="233"/>
      <c r="M2715" s="304"/>
      <c r="N2715" s="232">
        <v>1</v>
      </c>
    </row>
    <row r="2716" spans="1:14" x14ac:dyDescent="0.2">
      <c r="A2716" s="230" t="str">
        <f t="shared" si="84"/>
        <v>-</v>
      </c>
      <c r="B2716" s="231"/>
      <c r="C2716" s="232"/>
      <c r="D2716" s="232"/>
      <c r="E2716" s="232"/>
      <c r="F2716" s="232"/>
      <c r="G2716" s="232"/>
      <c r="H2716" s="232"/>
      <c r="I2716" s="232"/>
      <c r="J2716" s="234" t="str">
        <f t="shared" si="85"/>
        <v>-</v>
      </c>
      <c r="K2716" s="233"/>
      <c r="L2716" s="233"/>
      <c r="M2716" s="304"/>
      <c r="N2716" s="232">
        <v>1</v>
      </c>
    </row>
    <row r="2717" spans="1:14" x14ac:dyDescent="0.2">
      <c r="A2717" s="230" t="str">
        <f t="shared" si="84"/>
        <v>-</v>
      </c>
      <c r="B2717" s="231"/>
      <c r="C2717" s="232"/>
      <c r="D2717" s="232"/>
      <c r="E2717" s="232"/>
      <c r="F2717" s="232"/>
      <c r="G2717" s="232"/>
      <c r="H2717" s="232"/>
      <c r="I2717" s="232"/>
      <c r="J2717" s="234" t="str">
        <f t="shared" si="85"/>
        <v>-</v>
      </c>
      <c r="K2717" s="233"/>
      <c r="L2717" s="233"/>
      <c r="M2717" s="304"/>
      <c r="N2717" s="232">
        <v>1</v>
      </c>
    </row>
    <row r="2718" spans="1:14" x14ac:dyDescent="0.2">
      <c r="A2718" s="230" t="str">
        <f t="shared" si="84"/>
        <v>-</v>
      </c>
      <c r="B2718" s="231"/>
      <c r="C2718" s="232"/>
      <c r="D2718" s="232"/>
      <c r="E2718" s="232"/>
      <c r="F2718" s="232"/>
      <c r="G2718" s="232"/>
      <c r="H2718" s="232"/>
      <c r="I2718" s="232"/>
      <c r="J2718" s="234" t="str">
        <f t="shared" si="85"/>
        <v>-</v>
      </c>
      <c r="K2718" s="233"/>
      <c r="L2718" s="233"/>
      <c r="M2718" s="304"/>
      <c r="N2718" s="232">
        <v>1</v>
      </c>
    </row>
    <row r="2719" spans="1:14" x14ac:dyDescent="0.2">
      <c r="A2719" s="230" t="str">
        <f t="shared" si="84"/>
        <v>-</v>
      </c>
      <c r="B2719" s="231"/>
      <c r="C2719" s="232"/>
      <c r="D2719" s="232"/>
      <c r="E2719" s="232"/>
      <c r="F2719" s="232"/>
      <c r="G2719" s="232"/>
      <c r="H2719" s="232"/>
      <c r="I2719" s="232"/>
      <c r="J2719" s="234" t="str">
        <f t="shared" si="85"/>
        <v>-</v>
      </c>
      <c r="K2719" s="233"/>
      <c r="L2719" s="233"/>
      <c r="M2719" s="304"/>
      <c r="N2719" s="232">
        <v>1</v>
      </c>
    </row>
    <row r="2720" spans="1:14" x14ac:dyDescent="0.2">
      <c r="A2720" s="230" t="str">
        <f t="shared" si="84"/>
        <v>-</v>
      </c>
      <c r="B2720" s="231"/>
      <c r="C2720" s="232"/>
      <c r="D2720" s="232"/>
      <c r="E2720" s="232"/>
      <c r="F2720" s="232"/>
      <c r="G2720" s="232"/>
      <c r="H2720" s="232"/>
      <c r="I2720" s="232"/>
      <c r="J2720" s="234" t="str">
        <f t="shared" si="85"/>
        <v>-</v>
      </c>
      <c r="K2720" s="233"/>
      <c r="L2720" s="233"/>
      <c r="M2720" s="304"/>
      <c r="N2720" s="232">
        <v>1</v>
      </c>
    </row>
    <row r="2721" spans="1:14" x14ac:dyDescent="0.2">
      <c r="A2721" s="230" t="str">
        <f t="shared" si="84"/>
        <v>-</v>
      </c>
      <c r="B2721" s="231"/>
      <c r="C2721" s="232"/>
      <c r="D2721" s="232"/>
      <c r="E2721" s="232"/>
      <c r="F2721" s="232"/>
      <c r="G2721" s="232"/>
      <c r="H2721" s="232"/>
      <c r="I2721" s="232"/>
      <c r="J2721" s="234" t="str">
        <f t="shared" si="85"/>
        <v>-</v>
      </c>
      <c r="K2721" s="233"/>
      <c r="L2721" s="233"/>
      <c r="M2721" s="304"/>
      <c r="N2721" s="232">
        <v>1</v>
      </c>
    </row>
    <row r="2722" spans="1:14" x14ac:dyDescent="0.2">
      <c r="A2722" s="230" t="str">
        <f t="shared" si="84"/>
        <v>-</v>
      </c>
      <c r="B2722" s="231"/>
      <c r="C2722" s="232"/>
      <c r="D2722" s="232"/>
      <c r="E2722" s="232"/>
      <c r="F2722" s="232"/>
      <c r="G2722" s="232"/>
      <c r="H2722" s="232"/>
      <c r="I2722" s="232"/>
      <c r="J2722" s="234" t="str">
        <f t="shared" si="85"/>
        <v>-</v>
      </c>
      <c r="K2722" s="233"/>
      <c r="L2722" s="233"/>
      <c r="M2722" s="304"/>
      <c r="N2722" s="232">
        <v>1</v>
      </c>
    </row>
    <row r="2723" spans="1:14" x14ac:dyDescent="0.2">
      <c r="A2723" s="230" t="str">
        <f t="shared" si="84"/>
        <v>-</v>
      </c>
      <c r="B2723" s="231"/>
      <c r="C2723" s="232"/>
      <c r="D2723" s="232"/>
      <c r="E2723" s="232"/>
      <c r="F2723" s="232"/>
      <c r="G2723" s="232"/>
      <c r="H2723" s="232"/>
      <c r="I2723" s="232"/>
      <c r="J2723" s="234" t="str">
        <f t="shared" si="85"/>
        <v>-</v>
      </c>
      <c r="K2723" s="233"/>
      <c r="L2723" s="233"/>
      <c r="M2723" s="304"/>
      <c r="N2723" s="232">
        <v>1</v>
      </c>
    </row>
    <row r="2724" spans="1:14" x14ac:dyDescent="0.2">
      <c r="A2724" s="230" t="str">
        <f t="shared" si="84"/>
        <v>-</v>
      </c>
      <c r="B2724" s="231"/>
      <c r="C2724" s="232"/>
      <c r="D2724" s="232"/>
      <c r="E2724" s="232"/>
      <c r="F2724" s="232"/>
      <c r="G2724" s="232"/>
      <c r="H2724" s="232"/>
      <c r="I2724" s="232"/>
      <c r="J2724" s="234" t="str">
        <f t="shared" si="85"/>
        <v>-</v>
      </c>
      <c r="K2724" s="233"/>
      <c r="L2724" s="233"/>
      <c r="M2724" s="304"/>
      <c r="N2724" s="232">
        <v>1</v>
      </c>
    </row>
    <row r="2725" spans="1:14" x14ac:dyDescent="0.2">
      <c r="A2725" s="230" t="str">
        <f t="shared" si="84"/>
        <v>-</v>
      </c>
      <c r="B2725" s="231"/>
      <c r="C2725" s="232"/>
      <c r="D2725" s="232"/>
      <c r="E2725" s="232"/>
      <c r="F2725" s="232"/>
      <c r="G2725" s="232"/>
      <c r="H2725" s="232"/>
      <c r="I2725" s="232"/>
      <c r="J2725" s="234" t="str">
        <f t="shared" si="85"/>
        <v>-</v>
      </c>
      <c r="K2725" s="233"/>
      <c r="L2725" s="233"/>
      <c r="M2725" s="304"/>
      <c r="N2725" s="232">
        <v>1</v>
      </c>
    </row>
    <row r="2726" spans="1:14" x14ac:dyDescent="0.2">
      <c r="A2726" s="230" t="str">
        <f t="shared" si="84"/>
        <v>-</v>
      </c>
      <c r="B2726" s="231"/>
      <c r="C2726" s="232"/>
      <c r="D2726" s="232"/>
      <c r="E2726" s="232"/>
      <c r="F2726" s="232"/>
      <c r="G2726" s="232"/>
      <c r="H2726" s="232"/>
      <c r="I2726" s="232"/>
      <c r="J2726" s="234" t="str">
        <f t="shared" si="85"/>
        <v>-</v>
      </c>
      <c r="K2726" s="233"/>
      <c r="L2726" s="233"/>
      <c r="M2726" s="304"/>
      <c r="N2726" s="232">
        <v>1</v>
      </c>
    </row>
    <row r="2727" spans="1:14" x14ac:dyDescent="0.2">
      <c r="A2727" s="230" t="str">
        <f t="shared" si="84"/>
        <v>-</v>
      </c>
      <c r="B2727" s="231"/>
      <c r="C2727" s="232"/>
      <c r="D2727" s="232"/>
      <c r="E2727" s="232"/>
      <c r="F2727" s="232"/>
      <c r="G2727" s="232"/>
      <c r="H2727" s="232"/>
      <c r="I2727" s="232"/>
      <c r="J2727" s="234" t="str">
        <f t="shared" si="85"/>
        <v>-</v>
      </c>
      <c r="K2727" s="233"/>
      <c r="L2727" s="233"/>
      <c r="M2727" s="304"/>
      <c r="N2727" s="232">
        <v>1</v>
      </c>
    </row>
    <row r="2728" spans="1:14" x14ac:dyDescent="0.2">
      <c r="A2728" s="230" t="str">
        <f t="shared" si="84"/>
        <v>-</v>
      </c>
      <c r="B2728" s="231"/>
      <c r="C2728" s="232"/>
      <c r="D2728" s="232"/>
      <c r="E2728" s="232"/>
      <c r="F2728" s="232"/>
      <c r="G2728" s="232"/>
      <c r="H2728" s="232"/>
      <c r="I2728" s="232"/>
      <c r="J2728" s="234" t="str">
        <f t="shared" si="85"/>
        <v>-</v>
      </c>
      <c r="K2728" s="233"/>
      <c r="L2728" s="233"/>
      <c r="M2728" s="304"/>
      <c r="N2728" s="232">
        <v>1</v>
      </c>
    </row>
    <row r="2729" spans="1:14" x14ac:dyDescent="0.2">
      <c r="A2729" s="230" t="str">
        <f t="shared" si="84"/>
        <v>-</v>
      </c>
      <c r="B2729" s="231"/>
      <c r="C2729" s="232"/>
      <c r="D2729" s="232"/>
      <c r="E2729" s="232"/>
      <c r="F2729" s="232"/>
      <c r="G2729" s="232"/>
      <c r="H2729" s="232"/>
      <c r="I2729" s="232"/>
      <c r="J2729" s="234" t="str">
        <f t="shared" si="85"/>
        <v>-</v>
      </c>
      <c r="K2729" s="233"/>
      <c r="L2729" s="233"/>
      <c r="M2729" s="304"/>
      <c r="N2729" s="232">
        <v>1</v>
      </c>
    </row>
    <row r="2730" spans="1:14" x14ac:dyDescent="0.2">
      <c r="A2730" s="230" t="str">
        <f t="shared" si="84"/>
        <v>-</v>
      </c>
      <c r="B2730" s="231"/>
      <c r="C2730" s="232"/>
      <c r="D2730" s="232"/>
      <c r="E2730" s="232"/>
      <c r="F2730" s="232"/>
      <c r="G2730" s="232"/>
      <c r="H2730" s="232"/>
      <c r="I2730" s="232"/>
      <c r="J2730" s="234" t="str">
        <f t="shared" si="85"/>
        <v>-</v>
      </c>
      <c r="K2730" s="233"/>
      <c r="L2730" s="233"/>
      <c r="M2730" s="304"/>
      <c r="N2730" s="232">
        <v>1</v>
      </c>
    </row>
    <row r="2731" spans="1:14" x14ac:dyDescent="0.2">
      <c r="A2731" s="230" t="str">
        <f t="shared" si="84"/>
        <v>-</v>
      </c>
      <c r="B2731" s="231"/>
      <c r="C2731" s="232"/>
      <c r="D2731" s="232"/>
      <c r="E2731" s="232"/>
      <c r="F2731" s="232"/>
      <c r="G2731" s="232"/>
      <c r="H2731" s="232"/>
      <c r="I2731" s="232"/>
      <c r="J2731" s="234" t="str">
        <f t="shared" si="85"/>
        <v>-</v>
      </c>
      <c r="K2731" s="233"/>
      <c r="L2731" s="233"/>
      <c r="M2731" s="304"/>
      <c r="N2731" s="232">
        <v>1</v>
      </c>
    </row>
    <row r="2732" spans="1:14" x14ac:dyDescent="0.2">
      <c r="A2732" s="230" t="str">
        <f t="shared" si="84"/>
        <v>-</v>
      </c>
      <c r="B2732" s="231"/>
      <c r="C2732" s="232"/>
      <c r="D2732" s="232"/>
      <c r="E2732" s="232"/>
      <c r="F2732" s="232"/>
      <c r="G2732" s="232"/>
      <c r="H2732" s="232"/>
      <c r="I2732" s="232"/>
      <c r="J2732" s="234" t="str">
        <f t="shared" si="85"/>
        <v>-</v>
      </c>
      <c r="K2732" s="233"/>
      <c r="L2732" s="233"/>
      <c r="M2732" s="304"/>
      <c r="N2732" s="232">
        <v>1</v>
      </c>
    </row>
    <row r="2733" spans="1:14" x14ac:dyDescent="0.2">
      <c r="A2733" s="230" t="str">
        <f t="shared" si="84"/>
        <v>-</v>
      </c>
      <c r="B2733" s="231"/>
      <c r="C2733" s="232"/>
      <c r="D2733" s="232"/>
      <c r="E2733" s="232"/>
      <c r="F2733" s="232"/>
      <c r="G2733" s="232"/>
      <c r="H2733" s="232"/>
      <c r="I2733" s="232"/>
      <c r="J2733" s="234" t="str">
        <f t="shared" si="85"/>
        <v>-</v>
      </c>
      <c r="K2733" s="233"/>
      <c r="L2733" s="233"/>
      <c r="M2733" s="304"/>
      <c r="N2733" s="232">
        <v>1</v>
      </c>
    </row>
    <row r="2734" spans="1:14" x14ac:dyDescent="0.2">
      <c r="A2734" s="230" t="str">
        <f t="shared" si="84"/>
        <v>-</v>
      </c>
      <c r="B2734" s="231"/>
      <c r="C2734" s="232"/>
      <c r="D2734" s="232"/>
      <c r="E2734" s="232"/>
      <c r="F2734" s="232"/>
      <c r="G2734" s="232"/>
      <c r="H2734" s="232"/>
      <c r="I2734" s="232"/>
      <c r="J2734" s="234" t="str">
        <f t="shared" si="85"/>
        <v>-</v>
      </c>
      <c r="K2734" s="233"/>
      <c r="L2734" s="233"/>
      <c r="M2734" s="304"/>
      <c r="N2734" s="232">
        <v>1</v>
      </c>
    </row>
    <row r="2735" spans="1:14" x14ac:dyDescent="0.2">
      <c r="A2735" s="230" t="str">
        <f t="shared" si="84"/>
        <v>-</v>
      </c>
      <c r="B2735" s="231"/>
      <c r="C2735" s="232"/>
      <c r="D2735" s="232"/>
      <c r="E2735" s="232"/>
      <c r="F2735" s="232"/>
      <c r="G2735" s="232"/>
      <c r="H2735" s="232"/>
      <c r="I2735" s="232"/>
      <c r="J2735" s="234" t="str">
        <f t="shared" si="85"/>
        <v>-</v>
      </c>
      <c r="K2735" s="233"/>
      <c r="L2735" s="233"/>
      <c r="M2735" s="304"/>
      <c r="N2735" s="232">
        <v>1</v>
      </c>
    </row>
    <row r="2736" spans="1:14" x14ac:dyDescent="0.2">
      <c r="A2736" s="230" t="str">
        <f t="shared" si="84"/>
        <v>-</v>
      </c>
      <c r="B2736" s="231"/>
      <c r="C2736" s="232"/>
      <c r="D2736" s="232"/>
      <c r="E2736" s="232"/>
      <c r="F2736" s="232"/>
      <c r="G2736" s="232"/>
      <c r="H2736" s="232"/>
      <c r="I2736" s="232"/>
      <c r="J2736" s="234" t="str">
        <f t="shared" si="85"/>
        <v>-</v>
      </c>
      <c r="K2736" s="233"/>
      <c r="L2736" s="233"/>
      <c r="M2736" s="304"/>
      <c r="N2736" s="232">
        <v>1</v>
      </c>
    </row>
    <row r="2737" spans="1:14" x14ac:dyDescent="0.2">
      <c r="A2737" s="230" t="str">
        <f t="shared" si="84"/>
        <v>-</v>
      </c>
      <c r="B2737" s="231"/>
      <c r="C2737" s="232"/>
      <c r="D2737" s="232"/>
      <c r="E2737" s="232"/>
      <c r="F2737" s="232"/>
      <c r="G2737" s="232"/>
      <c r="H2737" s="232"/>
      <c r="I2737" s="232"/>
      <c r="J2737" s="234" t="str">
        <f t="shared" si="85"/>
        <v>-</v>
      </c>
      <c r="K2737" s="233"/>
      <c r="L2737" s="233"/>
      <c r="M2737" s="304"/>
      <c r="N2737" s="232">
        <v>1</v>
      </c>
    </row>
    <row r="2738" spans="1:14" x14ac:dyDescent="0.2">
      <c r="A2738" s="230" t="str">
        <f t="shared" si="84"/>
        <v>-</v>
      </c>
      <c r="B2738" s="231"/>
      <c r="C2738" s="232"/>
      <c r="D2738" s="232"/>
      <c r="E2738" s="232"/>
      <c r="F2738" s="232"/>
      <c r="G2738" s="232"/>
      <c r="H2738" s="232"/>
      <c r="I2738" s="232"/>
      <c r="J2738" s="234" t="str">
        <f t="shared" si="85"/>
        <v>-</v>
      </c>
      <c r="K2738" s="233"/>
      <c r="L2738" s="233"/>
      <c r="M2738" s="304"/>
      <c r="N2738" s="232">
        <v>1</v>
      </c>
    </row>
    <row r="2739" spans="1:14" x14ac:dyDescent="0.2">
      <c r="A2739" s="230" t="str">
        <f t="shared" si="84"/>
        <v>-</v>
      </c>
      <c r="B2739" s="231"/>
      <c r="C2739" s="232"/>
      <c r="D2739" s="232"/>
      <c r="E2739" s="232"/>
      <c r="F2739" s="232"/>
      <c r="G2739" s="232"/>
      <c r="H2739" s="232"/>
      <c r="I2739" s="232"/>
      <c r="J2739" s="234" t="str">
        <f t="shared" si="85"/>
        <v>-</v>
      </c>
      <c r="K2739" s="233"/>
      <c r="L2739" s="233"/>
      <c r="M2739" s="304"/>
      <c r="N2739" s="232">
        <v>1</v>
      </c>
    </row>
    <row r="2740" spans="1:14" x14ac:dyDescent="0.2">
      <c r="A2740" s="230" t="str">
        <f t="shared" si="84"/>
        <v>-</v>
      </c>
      <c r="B2740" s="231"/>
      <c r="C2740" s="232"/>
      <c r="D2740" s="232"/>
      <c r="E2740" s="232"/>
      <c r="F2740" s="232"/>
      <c r="G2740" s="232"/>
      <c r="H2740" s="232"/>
      <c r="I2740" s="232"/>
      <c r="J2740" s="234" t="str">
        <f t="shared" si="85"/>
        <v>-</v>
      </c>
      <c r="K2740" s="233"/>
      <c r="L2740" s="233"/>
      <c r="M2740" s="304"/>
      <c r="N2740" s="232">
        <v>1</v>
      </c>
    </row>
    <row r="2741" spans="1:14" x14ac:dyDescent="0.2">
      <c r="A2741" s="230" t="str">
        <f t="shared" si="84"/>
        <v>-</v>
      </c>
      <c r="B2741" s="231"/>
      <c r="C2741" s="232"/>
      <c r="D2741" s="232"/>
      <c r="E2741" s="232"/>
      <c r="F2741" s="232"/>
      <c r="G2741" s="232"/>
      <c r="H2741" s="232"/>
      <c r="I2741" s="232"/>
      <c r="J2741" s="234" t="str">
        <f t="shared" si="85"/>
        <v>-</v>
      </c>
      <c r="K2741" s="233"/>
      <c r="L2741" s="233"/>
      <c r="M2741" s="304"/>
      <c r="N2741" s="232">
        <v>1</v>
      </c>
    </row>
    <row r="2742" spans="1:14" x14ac:dyDescent="0.2">
      <c r="A2742" s="230" t="str">
        <f t="shared" si="84"/>
        <v>-</v>
      </c>
      <c r="B2742" s="231"/>
      <c r="C2742" s="232"/>
      <c r="D2742" s="232"/>
      <c r="E2742" s="232"/>
      <c r="F2742" s="232"/>
      <c r="G2742" s="232"/>
      <c r="H2742" s="232"/>
      <c r="I2742" s="232"/>
      <c r="J2742" s="234" t="str">
        <f t="shared" si="85"/>
        <v>-</v>
      </c>
      <c r="K2742" s="233"/>
      <c r="L2742" s="233"/>
      <c r="M2742" s="304"/>
      <c r="N2742" s="232">
        <v>1</v>
      </c>
    </row>
    <row r="2743" spans="1:14" x14ac:dyDescent="0.2">
      <c r="A2743" s="230" t="str">
        <f t="shared" si="84"/>
        <v>-</v>
      </c>
      <c r="B2743" s="231"/>
      <c r="C2743" s="232"/>
      <c r="D2743" s="232"/>
      <c r="E2743" s="232"/>
      <c r="F2743" s="232"/>
      <c r="G2743" s="232"/>
      <c r="H2743" s="232"/>
      <c r="I2743" s="232"/>
      <c r="J2743" s="234" t="str">
        <f t="shared" si="85"/>
        <v>-</v>
      </c>
      <c r="K2743" s="233"/>
      <c r="L2743" s="233"/>
      <c r="M2743" s="304"/>
      <c r="N2743" s="232">
        <v>1</v>
      </c>
    </row>
    <row r="2744" spans="1:14" x14ac:dyDescent="0.2">
      <c r="A2744" s="230" t="str">
        <f t="shared" si="84"/>
        <v>-</v>
      </c>
      <c r="B2744" s="231"/>
      <c r="C2744" s="232"/>
      <c r="D2744" s="232"/>
      <c r="E2744" s="232"/>
      <c r="F2744" s="232"/>
      <c r="G2744" s="232"/>
      <c r="H2744" s="232"/>
      <c r="I2744" s="232"/>
      <c r="J2744" s="234" t="str">
        <f t="shared" si="85"/>
        <v>-</v>
      </c>
      <c r="K2744" s="233"/>
      <c r="L2744" s="233"/>
      <c r="M2744" s="304"/>
      <c r="N2744" s="232">
        <v>1</v>
      </c>
    </row>
    <row r="2745" spans="1:14" x14ac:dyDescent="0.2">
      <c r="A2745" s="230" t="str">
        <f t="shared" si="84"/>
        <v>-</v>
      </c>
      <c r="B2745" s="231"/>
      <c r="C2745" s="232"/>
      <c r="D2745" s="232"/>
      <c r="E2745" s="232"/>
      <c r="F2745" s="232"/>
      <c r="G2745" s="232"/>
      <c r="H2745" s="232"/>
      <c r="I2745" s="232"/>
      <c r="J2745" s="234" t="str">
        <f t="shared" si="85"/>
        <v>-</v>
      </c>
      <c r="K2745" s="233"/>
      <c r="L2745" s="233"/>
      <c r="M2745" s="304"/>
      <c r="N2745" s="232">
        <v>1</v>
      </c>
    </row>
    <row r="2746" spans="1:14" x14ac:dyDescent="0.2">
      <c r="A2746" s="230" t="str">
        <f t="shared" si="84"/>
        <v>-</v>
      </c>
      <c r="B2746" s="231"/>
      <c r="C2746" s="232"/>
      <c r="D2746" s="232"/>
      <c r="E2746" s="232"/>
      <c r="F2746" s="232"/>
      <c r="G2746" s="232"/>
      <c r="H2746" s="232"/>
      <c r="I2746" s="232"/>
      <c r="J2746" s="234" t="str">
        <f t="shared" si="85"/>
        <v>-</v>
      </c>
      <c r="K2746" s="233"/>
      <c r="L2746" s="233"/>
      <c r="M2746" s="304"/>
      <c r="N2746" s="232">
        <v>1</v>
      </c>
    </row>
    <row r="2747" spans="1:14" x14ac:dyDescent="0.2">
      <c r="A2747" s="230" t="str">
        <f t="shared" si="84"/>
        <v>-</v>
      </c>
      <c r="B2747" s="231"/>
      <c r="C2747" s="232"/>
      <c r="D2747" s="232"/>
      <c r="E2747" s="232"/>
      <c r="F2747" s="232"/>
      <c r="G2747" s="232"/>
      <c r="H2747" s="232"/>
      <c r="I2747" s="232"/>
      <c r="J2747" s="234" t="str">
        <f t="shared" si="85"/>
        <v>-</v>
      </c>
      <c r="K2747" s="233"/>
      <c r="L2747" s="233"/>
      <c r="M2747" s="304"/>
      <c r="N2747" s="232">
        <v>1</v>
      </c>
    </row>
    <row r="2748" spans="1:14" x14ac:dyDescent="0.2">
      <c r="A2748" s="230" t="str">
        <f t="shared" si="84"/>
        <v>-</v>
      </c>
      <c r="B2748" s="231"/>
      <c r="C2748" s="232"/>
      <c r="D2748" s="232"/>
      <c r="E2748" s="232"/>
      <c r="F2748" s="232"/>
      <c r="G2748" s="232"/>
      <c r="H2748" s="232"/>
      <c r="I2748" s="232"/>
      <c r="J2748" s="234" t="str">
        <f t="shared" si="85"/>
        <v>-</v>
      </c>
      <c r="K2748" s="233"/>
      <c r="L2748" s="233"/>
      <c r="M2748" s="304"/>
      <c r="N2748" s="232">
        <v>1</v>
      </c>
    </row>
    <row r="2749" spans="1:14" x14ac:dyDescent="0.2">
      <c r="A2749" s="230" t="str">
        <f t="shared" si="84"/>
        <v>-</v>
      </c>
      <c r="B2749" s="231"/>
      <c r="C2749" s="232"/>
      <c r="D2749" s="232"/>
      <c r="E2749" s="232"/>
      <c r="F2749" s="232"/>
      <c r="G2749" s="232"/>
      <c r="H2749" s="232"/>
      <c r="I2749" s="232"/>
      <c r="J2749" s="234" t="str">
        <f t="shared" si="85"/>
        <v>-</v>
      </c>
      <c r="K2749" s="233"/>
      <c r="L2749" s="233"/>
      <c r="M2749" s="304"/>
      <c r="N2749" s="232">
        <v>1</v>
      </c>
    </row>
    <row r="2750" spans="1:14" x14ac:dyDescent="0.2">
      <c r="A2750" s="230" t="str">
        <f t="shared" si="84"/>
        <v>-</v>
      </c>
      <c r="B2750" s="231"/>
      <c r="C2750" s="232"/>
      <c r="D2750" s="232"/>
      <c r="E2750" s="232"/>
      <c r="F2750" s="232"/>
      <c r="G2750" s="232"/>
      <c r="H2750" s="232"/>
      <c r="I2750" s="232"/>
      <c r="J2750" s="234" t="str">
        <f t="shared" si="85"/>
        <v>-</v>
      </c>
      <c r="K2750" s="233"/>
      <c r="L2750" s="233"/>
      <c r="M2750" s="304"/>
      <c r="N2750" s="232">
        <v>1</v>
      </c>
    </row>
    <row r="2751" spans="1:14" x14ac:dyDescent="0.2">
      <c r="A2751" s="230" t="str">
        <f t="shared" si="84"/>
        <v>-</v>
      </c>
      <c r="B2751" s="231"/>
      <c r="C2751" s="232"/>
      <c r="D2751" s="232"/>
      <c r="E2751" s="232"/>
      <c r="F2751" s="232"/>
      <c r="G2751" s="232"/>
      <c r="H2751" s="232"/>
      <c r="I2751" s="232"/>
      <c r="J2751" s="234" t="str">
        <f t="shared" si="85"/>
        <v>-</v>
      </c>
      <c r="K2751" s="233"/>
      <c r="L2751" s="233"/>
      <c r="M2751" s="304"/>
      <c r="N2751" s="232">
        <v>1</v>
      </c>
    </row>
    <row r="2752" spans="1:14" x14ac:dyDescent="0.2">
      <c r="A2752" s="230" t="str">
        <f t="shared" si="84"/>
        <v>-</v>
      </c>
      <c r="B2752" s="231"/>
      <c r="C2752" s="232"/>
      <c r="D2752" s="232"/>
      <c r="E2752" s="232"/>
      <c r="F2752" s="232"/>
      <c r="G2752" s="232"/>
      <c r="H2752" s="232"/>
      <c r="I2752" s="232"/>
      <c r="J2752" s="234" t="str">
        <f t="shared" si="85"/>
        <v>-</v>
      </c>
      <c r="K2752" s="233"/>
      <c r="L2752" s="233"/>
      <c r="M2752" s="304"/>
      <c r="N2752" s="232">
        <v>1</v>
      </c>
    </row>
    <row r="2753" spans="1:14" x14ac:dyDescent="0.2">
      <c r="A2753" s="230" t="str">
        <f t="shared" si="84"/>
        <v>-</v>
      </c>
      <c r="B2753" s="231"/>
      <c r="C2753" s="232"/>
      <c r="D2753" s="232"/>
      <c r="E2753" s="232"/>
      <c r="F2753" s="232"/>
      <c r="G2753" s="232"/>
      <c r="H2753" s="232"/>
      <c r="I2753" s="232"/>
      <c r="J2753" s="234" t="str">
        <f t="shared" si="85"/>
        <v>-</v>
      </c>
      <c r="K2753" s="233"/>
      <c r="L2753" s="233"/>
      <c r="M2753" s="304"/>
      <c r="N2753" s="232">
        <v>1</v>
      </c>
    </row>
    <row r="2754" spans="1:14" x14ac:dyDescent="0.2">
      <c r="A2754" s="230" t="str">
        <f t="shared" si="84"/>
        <v>-</v>
      </c>
      <c r="B2754" s="231"/>
      <c r="C2754" s="232"/>
      <c r="D2754" s="232"/>
      <c r="E2754" s="232"/>
      <c r="F2754" s="232"/>
      <c r="G2754" s="232"/>
      <c r="H2754" s="232"/>
      <c r="I2754" s="232"/>
      <c r="J2754" s="234" t="str">
        <f t="shared" si="85"/>
        <v>-</v>
      </c>
      <c r="K2754" s="233"/>
      <c r="L2754" s="233"/>
      <c r="M2754" s="304"/>
      <c r="N2754" s="232">
        <v>1</v>
      </c>
    </row>
    <row r="2755" spans="1:14" x14ac:dyDescent="0.2">
      <c r="A2755" s="230" t="str">
        <f t="shared" si="84"/>
        <v>-</v>
      </c>
      <c r="B2755" s="231"/>
      <c r="C2755" s="232"/>
      <c r="D2755" s="232"/>
      <c r="E2755" s="232"/>
      <c r="F2755" s="232"/>
      <c r="G2755" s="232"/>
      <c r="H2755" s="232"/>
      <c r="I2755" s="232"/>
      <c r="J2755" s="234" t="str">
        <f t="shared" si="85"/>
        <v>-</v>
      </c>
      <c r="K2755" s="233"/>
      <c r="L2755" s="233"/>
      <c r="M2755" s="304"/>
      <c r="N2755" s="232">
        <v>1</v>
      </c>
    </row>
    <row r="2756" spans="1:14" x14ac:dyDescent="0.2">
      <c r="A2756" s="230" t="str">
        <f t="shared" si="84"/>
        <v>-</v>
      </c>
      <c r="B2756" s="231"/>
      <c r="C2756" s="232"/>
      <c r="D2756" s="232"/>
      <c r="E2756" s="232"/>
      <c r="F2756" s="232"/>
      <c r="G2756" s="232"/>
      <c r="H2756" s="232"/>
      <c r="I2756" s="232"/>
      <c r="J2756" s="234" t="str">
        <f t="shared" si="85"/>
        <v>-</v>
      </c>
      <c r="K2756" s="233"/>
      <c r="L2756" s="233"/>
      <c r="M2756" s="304"/>
      <c r="N2756" s="232">
        <v>1</v>
      </c>
    </row>
    <row r="2757" spans="1:14" x14ac:dyDescent="0.2">
      <c r="A2757" s="230" t="str">
        <f t="shared" si="84"/>
        <v>-</v>
      </c>
      <c r="B2757" s="231"/>
      <c r="C2757" s="232"/>
      <c r="D2757" s="232"/>
      <c r="E2757" s="232"/>
      <c r="F2757" s="232"/>
      <c r="G2757" s="232"/>
      <c r="H2757" s="232"/>
      <c r="I2757" s="232"/>
      <c r="J2757" s="234" t="str">
        <f t="shared" si="85"/>
        <v>-</v>
      </c>
      <c r="K2757" s="233"/>
      <c r="L2757" s="233"/>
      <c r="M2757" s="304"/>
      <c r="N2757" s="232">
        <v>1</v>
      </c>
    </row>
    <row r="2758" spans="1:14" x14ac:dyDescent="0.2">
      <c r="A2758" s="230" t="str">
        <f t="shared" ref="A2758:A2821" si="86">IF(B2758=0,"-",VALUE(LEFT(B2758,4)))</f>
        <v>-</v>
      </c>
      <c r="B2758" s="231"/>
      <c r="C2758" s="232"/>
      <c r="D2758" s="232"/>
      <c r="E2758" s="232"/>
      <c r="F2758" s="232"/>
      <c r="G2758" s="232"/>
      <c r="H2758" s="232"/>
      <c r="I2758" s="232"/>
      <c r="J2758" s="234" t="str">
        <f t="shared" ref="J2758:J2821" si="87">IF($I2758=0,"-",VLOOKUP($I2758,ListaObligatiuniFataDeAngajati,2,0))</f>
        <v>-</v>
      </c>
      <c r="K2758" s="233"/>
      <c r="L2758" s="233"/>
      <c r="M2758" s="304"/>
      <c r="N2758" s="232">
        <v>1</v>
      </c>
    </row>
    <row r="2759" spans="1:14" x14ac:dyDescent="0.2">
      <c r="A2759" s="230" t="str">
        <f t="shared" si="86"/>
        <v>-</v>
      </c>
      <c r="B2759" s="231"/>
      <c r="C2759" s="232"/>
      <c r="D2759" s="232"/>
      <c r="E2759" s="232"/>
      <c r="F2759" s="232"/>
      <c r="G2759" s="232"/>
      <c r="H2759" s="232"/>
      <c r="I2759" s="232"/>
      <c r="J2759" s="234" t="str">
        <f t="shared" si="87"/>
        <v>-</v>
      </c>
      <c r="K2759" s="233"/>
      <c r="L2759" s="233"/>
      <c r="M2759" s="304"/>
      <c r="N2759" s="232">
        <v>1</v>
      </c>
    </row>
    <row r="2760" spans="1:14" x14ac:dyDescent="0.2">
      <c r="A2760" s="230" t="str">
        <f t="shared" si="86"/>
        <v>-</v>
      </c>
      <c r="B2760" s="231"/>
      <c r="C2760" s="232"/>
      <c r="D2760" s="232"/>
      <c r="E2760" s="232"/>
      <c r="F2760" s="232"/>
      <c r="G2760" s="232"/>
      <c r="H2760" s="232"/>
      <c r="I2760" s="232"/>
      <c r="J2760" s="234" t="str">
        <f t="shared" si="87"/>
        <v>-</v>
      </c>
      <c r="K2760" s="233"/>
      <c r="L2760" s="233"/>
      <c r="M2760" s="304"/>
      <c r="N2760" s="232">
        <v>1</v>
      </c>
    </row>
    <row r="2761" spans="1:14" x14ac:dyDescent="0.2">
      <c r="A2761" s="230" t="str">
        <f t="shared" si="86"/>
        <v>-</v>
      </c>
      <c r="B2761" s="231"/>
      <c r="C2761" s="232"/>
      <c r="D2761" s="232"/>
      <c r="E2761" s="232"/>
      <c r="F2761" s="232"/>
      <c r="G2761" s="232"/>
      <c r="H2761" s="232"/>
      <c r="I2761" s="232"/>
      <c r="J2761" s="234" t="str">
        <f t="shared" si="87"/>
        <v>-</v>
      </c>
      <c r="K2761" s="233"/>
      <c r="L2761" s="233"/>
      <c r="M2761" s="304"/>
      <c r="N2761" s="232">
        <v>1</v>
      </c>
    </row>
    <row r="2762" spans="1:14" x14ac:dyDescent="0.2">
      <c r="A2762" s="230" t="str">
        <f t="shared" si="86"/>
        <v>-</v>
      </c>
      <c r="B2762" s="231"/>
      <c r="C2762" s="232"/>
      <c r="D2762" s="232"/>
      <c r="E2762" s="232"/>
      <c r="F2762" s="232"/>
      <c r="G2762" s="232"/>
      <c r="H2762" s="232"/>
      <c r="I2762" s="232"/>
      <c r="J2762" s="234" t="str">
        <f t="shared" si="87"/>
        <v>-</v>
      </c>
      <c r="K2762" s="233"/>
      <c r="L2762" s="233"/>
      <c r="M2762" s="304"/>
      <c r="N2762" s="232">
        <v>1</v>
      </c>
    </row>
    <row r="2763" spans="1:14" x14ac:dyDescent="0.2">
      <c r="A2763" s="230" t="str">
        <f t="shared" si="86"/>
        <v>-</v>
      </c>
      <c r="B2763" s="231"/>
      <c r="C2763" s="232"/>
      <c r="D2763" s="232"/>
      <c r="E2763" s="232"/>
      <c r="F2763" s="232"/>
      <c r="G2763" s="232"/>
      <c r="H2763" s="232"/>
      <c r="I2763" s="232"/>
      <c r="J2763" s="234" t="str">
        <f t="shared" si="87"/>
        <v>-</v>
      </c>
      <c r="K2763" s="233"/>
      <c r="L2763" s="233"/>
      <c r="M2763" s="304"/>
      <c r="N2763" s="232">
        <v>1</v>
      </c>
    </row>
    <row r="2764" spans="1:14" x14ac:dyDescent="0.2">
      <c r="A2764" s="230" t="str">
        <f t="shared" si="86"/>
        <v>-</v>
      </c>
      <c r="B2764" s="231"/>
      <c r="C2764" s="232"/>
      <c r="D2764" s="232"/>
      <c r="E2764" s="232"/>
      <c r="F2764" s="232"/>
      <c r="G2764" s="232"/>
      <c r="H2764" s="232"/>
      <c r="I2764" s="232"/>
      <c r="J2764" s="234" t="str">
        <f t="shared" si="87"/>
        <v>-</v>
      </c>
      <c r="K2764" s="233"/>
      <c r="L2764" s="233"/>
      <c r="M2764" s="304"/>
      <c r="N2764" s="232">
        <v>1</v>
      </c>
    </row>
    <row r="2765" spans="1:14" x14ac:dyDescent="0.2">
      <c r="A2765" s="230" t="str">
        <f t="shared" si="86"/>
        <v>-</v>
      </c>
      <c r="B2765" s="231"/>
      <c r="C2765" s="232"/>
      <c r="D2765" s="232"/>
      <c r="E2765" s="232"/>
      <c r="F2765" s="232"/>
      <c r="G2765" s="232"/>
      <c r="H2765" s="232"/>
      <c r="I2765" s="232"/>
      <c r="J2765" s="234" t="str">
        <f t="shared" si="87"/>
        <v>-</v>
      </c>
      <c r="K2765" s="233"/>
      <c r="L2765" s="233"/>
      <c r="M2765" s="304"/>
      <c r="N2765" s="232">
        <v>1</v>
      </c>
    </row>
    <row r="2766" spans="1:14" x14ac:dyDescent="0.2">
      <c r="A2766" s="230" t="str">
        <f t="shared" si="86"/>
        <v>-</v>
      </c>
      <c r="B2766" s="231"/>
      <c r="C2766" s="232"/>
      <c r="D2766" s="232"/>
      <c r="E2766" s="232"/>
      <c r="F2766" s="232"/>
      <c r="G2766" s="232"/>
      <c r="H2766" s="232"/>
      <c r="I2766" s="232"/>
      <c r="J2766" s="234" t="str">
        <f t="shared" si="87"/>
        <v>-</v>
      </c>
      <c r="K2766" s="233"/>
      <c r="L2766" s="233"/>
      <c r="M2766" s="304"/>
      <c r="N2766" s="232">
        <v>1</v>
      </c>
    </row>
    <row r="2767" spans="1:14" x14ac:dyDescent="0.2">
      <c r="A2767" s="230" t="str">
        <f t="shared" si="86"/>
        <v>-</v>
      </c>
      <c r="B2767" s="231"/>
      <c r="C2767" s="232"/>
      <c r="D2767" s="232"/>
      <c r="E2767" s="232"/>
      <c r="F2767" s="232"/>
      <c r="G2767" s="232"/>
      <c r="H2767" s="232"/>
      <c r="I2767" s="232"/>
      <c r="J2767" s="234" t="str">
        <f t="shared" si="87"/>
        <v>-</v>
      </c>
      <c r="K2767" s="233"/>
      <c r="L2767" s="233"/>
      <c r="M2767" s="304"/>
      <c r="N2767" s="232">
        <v>1</v>
      </c>
    </row>
    <row r="2768" spans="1:14" x14ac:dyDescent="0.2">
      <c r="A2768" s="230" t="str">
        <f t="shared" si="86"/>
        <v>-</v>
      </c>
      <c r="B2768" s="231"/>
      <c r="C2768" s="232"/>
      <c r="D2768" s="232"/>
      <c r="E2768" s="232"/>
      <c r="F2768" s="232"/>
      <c r="G2768" s="232"/>
      <c r="H2768" s="232"/>
      <c r="I2768" s="232"/>
      <c r="J2768" s="234" t="str">
        <f t="shared" si="87"/>
        <v>-</v>
      </c>
      <c r="K2768" s="233"/>
      <c r="L2768" s="233"/>
      <c r="M2768" s="304"/>
      <c r="N2768" s="232">
        <v>1</v>
      </c>
    </row>
    <row r="2769" spans="1:14" x14ac:dyDescent="0.2">
      <c r="A2769" s="230" t="str">
        <f t="shared" si="86"/>
        <v>-</v>
      </c>
      <c r="B2769" s="231"/>
      <c r="C2769" s="232"/>
      <c r="D2769" s="232"/>
      <c r="E2769" s="232"/>
      <c r="F2769" s="232"/>
      <c r="G2769" s="232"/>
      <c r="H2769" s="232"/>
      <c r="I2769" s="232"/>
      <c r="J2769" s="234" t="str">
        <f t="shared" si="87"/>
        <v>-</v>
      </c>
      <c r="K2769" s="233"/>
      <c r="L2769" s="233"/>
      <c r="M2769" s="304"/>
      <c r="N2769" s="232">
        <v>1</v>
      </c>
    </row>
    <row r="2770" spans="1:14" x14ac:dyDescent="0.2">
      <c r="A2770" s="230" t="str">
        <f t="shared" si="86"/>
        <v>-</v>
      </c>
      <c r="B2770" s="231"/>
      <c r="C2770" s="232"/>
      <c r="D2770" s="232"/>
      <c r="E2770" s="232"/>
      <c r="F2770" s="232"/>
      <c r="G2770" s="232"/>
      <c r="H2770" s="232"/>
      <c r="I2770" s="232"/>
      <c r="J2770" s="234" t="str">
        <f t="shared" si="87"/>
        <v>-</v>
      </c>
      <c r="K2770" s="233"/>
      <c r="L2770" s="233"/>
      <c r="M2770" s="304"/>
      <c r="N2770" s="232">
        <v>1</v>
      </c>
    </row>
    <row r="2771" spans="1:14" x14ac:dyDescent="0.2">
      <c r="A2771" s="230" t="str">
        <f t="shared" si="86"/>
        <v>-</v>
      </c>
      <c r="B2771" s="231"/>
      <c r="C2771" s="232"/>
      <c r="D2771" s="232"/>
      <c r="E2771" s="232"/>
      <c r="F2771" s="232"/>
      <c r="G2771" s="232"/>
      <c r="H2771" s="232"/>
      <c r="I2771" s="232"/>
      <c r="J2771" s="234" t="str">
        <f t="shared" si="87"/>
        <v>-</v>
      </c>
      <c r="K2771" s="233"/>
      <c r="L2771" s="233"/>
      <c r="M2771" s="304"/>
      <c r="N2771" s="232">
        <v>1</v>
      </c>
    </row>
    <row r="2772" spans="1:14" x14ac:dyDescent="0.2">
      <c r="A2772" s="230" t="str">
        <f t="shared" si="86"/>
        <v>-</v>
      </c>
      <c r="B2772" s="231"/>
      <c r="C2772" s="232"/>
      <c r="D2772" s="232"/>
      <c r="E2772" s="232"/>
      <c r="F2772" s="232"/>
      <c r="G2772" s="232"/>
      <c r="H2772" s="232"/>
      <c r="I2772" s="232"/>
      <c r="J2772" s="234" t="str">
        <f t="shared" si="87"/>
        <v>-</v>
      </c>
      <c r="K2772" s="233"/>
      <c r="L2772" s="233"/>
      <c r="M2772" s="304"/>
      <c r="N2772" s="232">
        <v>1</v>
      </c>
    </row>
    <row r="2773" spans="1:14" x14ac:dyDescent="0.2">
      <c r="A2773" s="230" t="str">
        <f t="shared" si="86"/>
        <v>-</v>
      </c>
      <c r="B2773" s="231"/>
      <c r="C2773" s="232"/>
      <c r="D2773" s="232"/>
      <c r="E2773" s="232"/>
      <c r="F2773" s="232"/>
      <c r="G2773" s="232"/>
      <c r="H2773" s="232"/>
      <c r="I2773" s="232"/>
      <c r="J2773" s="234" t="str">
        <f t="shared" si="87"/>
        <v>-</v>
      </c>
      <c r="K2773" s="233"/>
      <c r="L2773" s="233"/>
      <c r="M2773" s="304"/>
      <c r="N2773" s="232">
        <v>1</v>
      </c>
    </row>
    <row r="2774" spans="1:14" x14ac:dyDescent="0.2">
      <c r="A2774" s="230" t="str">
        <f t="shared" si="86"/>
        <v>-</v>
      </c>
      <c r="B2774" s="231"/>
      <c r="C2774" s="232"/>
      <c r="D2774" s="232"/>
      <c r="E2774" s="232"/>
      <c r="F2774" s="232"/>
      <c r="G2774" s="232"/>
      <c r="H2774" s="232"/>
      <c r="I2774" s="232"/>
      <c r="J2774" s="234" t="str">
        <f t="shared" si="87"/>
        <v>-</v>
      </c>
      <c r="K2774" s="233"/>
      <c r="L2774" s="233"/>
      <c r="M2774" s="304"/>
      <c r="N2774" s="232">
        <v>1</v>
      </c>
    </row>
    <row r="2775" spans="1:14" x14ac:dyDescent="0.2">
      <c r="A2775" s="230" t="str">
        <f t="shared" si="86"/>
        <v>-</v>
      </c>
      <c r="B2775" s="231"/>
      <c r="C2775" s="232"/>
      <c r="D2775" s="232"/>
      <c r="E2775" s="232"/>
      <c r="F2775" s="232"/>
      <c r="G2775" s="232"/>
      <c r="H2775" s="232"/>
      <c r="I2775" s="232"/>
      <c r="J2775" s="234" t="str">
        <f t="shared" si="87"/>
        <v>-</v>
      </c>
      <c r="K2775" s="233"/>
      <c r="L2775" s="233"/>
      <c r="M2775" s="304"/>
      <c r="N2775" s="232">
        <v>1</v>
      </c>
    </row>
    <row r="2776" spans="1:14" x14ac:dyDescent="0.2">
      <c r="A2776" s="230" t="str">
        <f t="shared" si="86"/>
        <v>-</v>
      </c>
      <c r="B2776" s="231"/>
      <c r="C2776" s="232"/>
      <c r="D2776" s="232"/>
      <c r="E2776" s="232"/>
      <c r="F2776" s="232"/>
      <c r="G2776" s="232"/>
      <c r="H2776" s="232"/>
      <c r="I2776" s="232"/>
      <c r="J2776" s="234" t="str">
        <f t="shared" si="87"/>
        <v>-</v>
      </c>
      <c r="K2776" s="233"/>
      <c r="L2776" s="233"/>
      <c r="M2776" s="304"/>
      <c r="N2776" s="232">
        <v>1</v>
      </c>
    </row>
    <row r="2777" spans="1:14" x14ac:dyDescent="0.2">
      <c r="A2777" s="230" t="str">
        <f t="shared" si="86"/>
        <v>-</v>
      </c>
      <c r="B2777" s="231"/>
      <c r="C2777" s="232"/>
      <c r="D2777" s="232"/>
      <c r="E2777" s="232"/>
      <c r="F2777" s="232"/>
      <c r="G2777" s="232"/>
      <c r="H2777" s="232"/>
      <c r="I2777" s="232"/>
      <c r="J2777" s="234" t="str">
        <f t="shared" si="87"/>
        <v>-</v>
      </c>
      <c r="K2777" s="233"/>
      <c r="L2777" s="233"/>
      <c r="M2777" s="304"/>
      <c r="N2777" s="232">
        <v>1</v>
      </c>
    </row>
    <row r="2778" spans="1:14" x14ac:dyDescent="0.2">
      <c r="A2778" s="230" t="str">
        <f t="shared" si="86"/>
        <v>-</v>
      </c>
      <c r="B2778" s="231"/>
      <c r="C2778" s="232"/>
      <c r="D2778" s="232"/>
      <c r="E2778" s="232"/>
      <c r="F2778" s="232"/>
      <c r="G2778" s="232"/>
      <c r="H2778" s="232"/>
      <c r="I2778" s="232"/>
      <c r="J2778" s="234" t="str">
        <f t="shared" si="87"/>
        <v>-</v>
      </c>
      <c r="K2778" s="233"/>
      <c r="L2778" s="233"/>
      <c r="M2778" s="304"/>
      <c r="N2778" s="232">
        <v>1</v>
      </c>
    </row>
    <row r="2779" spans="1:14" x14ac:dyDescent="0.2">
      <c r="A2779" s="230" t="str">
        <f t="shared" si="86"/>
        <v>-</v>
      </c>
      <c r="B2779" s="231"/>
      <c r="C2779" s="232"/>
      <c r="D2779" s="232"/>
      <c r="E2779" s="232"/>
      <c r="F2779" s="232"/>
      <c r="G2779" s="232"/>
      <c r="H2779" s="232"/>
      <c r="I2779" s="232"/>
      <c r="J2779" s="234" t="str">
        <f t="shared" si="87"/>
        <v>-</v>
      </c>
      <c r="K2779" s="233"/>
      <c r="L2779" s="233"/>
      <c r="M2779" s="304"/>
      <c r="N2779" s="232">
        <v>1</v>
      </c>
    </row>
    <row r="2780" spans="1:14" x14ac:dyDescent="0.2">
      <c r="A2780" s="230" t="str">
        <f t="shared" si="86"/>
        <v>-</v>
      </c>
      <c r="B2780" s="231"/>
      <c r="C2780" s="232"/>
      <c r="D2780" s="232"/>
      <c r="E2780" s="232"/>
      <c r="F2780" s="232"/>
      <c r="G2780" s="232"/>
      <c r="H2780" s="232"/>
      <c r="I2780" s="232"/>
      <c r="J2780" s="234" t="str">
        <f t="shared" si="87"/>
        <v>-</v>
      </c>
      <c r="K2780" s="233"/>
      <c r="L2780" s="233"/>
      <c r="M2780" s="304"/>
      <c r="N2780" s="232">
        <v>1</v>
      </c>
    </row>
    <row r="2781" spans="1:14" x14ac:dyDescent="0.2">
      <c r="A2781" s="230" t="str">
        <f t="shared" si="86"/>
        <v>-</v>
      </c>
      <c r="B2781" s="231"/>
      <c r="C2781" s="232"/>
      <c r="D2781" s="232"/>
      <c r="E2781" s="232"/>
      <c r="F2781" s="232"/>
      <c r="G2781" s="232"/>
      <c r="H2781" s="232"/>
      <c r="I2781" s="232"/>
      <c r="J2781" s="234" t="str">
        <f t="shared" si="87"/>
        <v>-</v>
      </c>
      <c r="K2781" s="233"/>
      <c r="L2781" s="233"/>
      <c r="M2781" s="304"/>
      <c r="N2781" s="232">
        <v>1</v>
      </c>
    </row>
    <row r="2782" spans="1:14" x14ac:dyDescent="0.2">
      <c r="A2782" s="230" t="str">
        <f t="shared" si="86"/>
        <v>-</v>
      </c>
      <c r="B2782" s="231"/>
      <c r="C2782" s="232"/>
      <c r="D2782" s="232"/>
      <c r="E2782" s="232"/>
      <c r="F2782" s="232"/>
      <c r="G2782" s="232"/>
      <c r="H2782" s="232"/>
      <c r="I2782" s="232"/>
      <c r="J2782" s="234" t="str">
        <f t="shared" si="87"/>
        <v>-</v>
      </c>
      <c r="K2782" s="233"/>
      <c r="L2782" s="233"/>
      <c r="M2782" s="304"/>
      <c r="N2782" s="232">
        <v>1</v>
      </c>
    </row>
    <row r="2783" spans="1:14" x14ac:dyDescent="0.2">
      <c r="A2783" s="230" t="str">
        <f t="shared" si="86"/>
        <v>-</v>
      </c>
      <c r="B2783" s="231"/>
      <c r="C2783" s="232"/>
      <c r="D2783" s="232"/>
      <c r="E2783" s="232"/>
      <c r="F2783" s="232"/>
      <c r="G2783" s="232"/>
      <c r="H2783" s="232"/>
      <c r="I2783" s="232"/>
      <c r="J2783" s="234" t="str">
        <f t="shared" si="87"/>
        <v>-</v>
      </c>
      <c r="K2783" s="233"/>
      <c r="L2783" s="233"/>
      <c r="M2783" s="304"/>
      <c r="N2783" s="232">
        <v>1</v>
      </c>
    </row>
    <row r="2784" spans="1:14" x14ac:dyDescent="0.2">
      <c r="A2784" s="230" t="str">
        <f t="shared" si="86"/>
        <v>-</v>
      </c>
      <c r="B2784" s="231"/>
      <c r="C2784" s="232"/>
      <c r="D2784" s="232"/>
      <c r="E2784" s="232"/>
      <c r="F2784" s="232"/>
      <c r="G2784" s="232"/>
      <c r="H2784" s="232"/>
      <c r="I2784" s="232"/>
      <c r="J2784" s="234" t="str">
        <f t="shared" si="87"/>
        <v>-</v>
      </c>
      <c r="K2784" s="233"/>
      <c r="L2784" s="233"/>
      <c r="M2784" s="304"/>
      <c r="N2784" s="232">
        <v>1</v>
      </c>
    </row>
    <row r="2785" spans="1:14" x14ac:dyDescent="0.2">
      <c r="A2785" s="230" t="str">
        <f t="shared" si="86"/>
        <v>-</v>
      </c>
      <c r="B2785" s="231"/>
      <c r="C2785" s="232"/>
      <c r="D2785" s="232"/>
      <c r="E2785" s="232"/>
      <c r="F2785" s="232"/>
      <c r="G2785" s="232"/>
      <c r="H2785" s="232"/>
      <c r="I2785" s="232"/>
      <c r="J2785" s="234" t="str">
        <f t="shared" si="87"/>
        <v>-</v>
      </c>
      <c r="K2785" s="233"/>
      <c r="L2785" s="233"/>
      <c r="M2785" s="304"/>
      <c r="N2785" s="232">
        <v>1</v>
      </c>
    </row>
    <row r="2786" spans="1:14" x14ac:dyDescent="0.2">
      <c r="A2786" s="230" t="str">
        <f t="shared" si="86"/>
        <v>-</v>
      </c>
      <c r="B2786" s="231"/>
      <c r="C2786" s="232"/>
      <c r="D2786" s="232"/>
      <c r="E2786" s="232"/>
      <c r="F2786" s="232"/>
      <c r="G2786" s="232"/>
      <c r="H2786" s="232"/>
      <c r="I2786" s="232"/>
      <c r="J2786" s="234" t="str">
        <f t="shared" si="87"/>
        <v>-</v>
      </c>
      <c r="K2786" s="233"/>
      <c r="L2786" s="233"/>
      <c r="M2786" s="304"/>
      <c r="N2786" s="232">
        <v>1</v>
      </c>
    </row>
    <row r="2787" spans="1:14" x14ac:dyDescent="0.2">
      <c r="A2787" s="230" t="str">
        <f t="shared" si="86"/>
        <v>-</v>
      </c>
      <c r="B2787" s="231"/>
      <c r="C2787" s="232"/>
      <c r="D2787" s="232"/>
      <c r="E2787" s="232"/>
      <c r="F2787" s="232"/>
      <c r="G2787" s="232"/>
      <c r="H2787" s="232"/>
      <c r="I2787" s="232"/>
      <c r="J2787" s="234" t="str">
        <f t="shared" si="87"/>
        <v>-</v>
      </c>
      <c r="K2787" s="233"/>
      <c r="L2787" s="233"/>
      <c r="M2787" s="304"/>
      <c r="N2787" s="232">
        <v>1</v>
      </c>
    </row>
    <row r="2788" spans="1:14" x14ac:dyDescent="0.2">
      <c r="A2788" s="230" t="str">
        <f t="shared" si="86"/>
        <v>-</v>
      </c>
      <c r="B2788" s="231"/>
      <c r="C2788" s="232"/>
      <c r="D2788" s="232"/>
      <c r="E2788" s="232"/>
      <c r="F2788" s="232"/>
      <c r="G2788" s="232"/>
      <c r="H2788" s="232"/>
      <c r="I2788" s="232"/>
      <c r="J2788" s="234" t="str">
        <f t="shared" si="87"/>
        <v>-</v>
      </c>
      <c r="K2788" s="233"/>
      <c r="L2788" s="233"/>
      <c r="M2788" s="304"/>
      <c r="N2788" s="232">
        <v>1</v>
      </c>
    </row>
    <row r="2789" spans="1:14" x14ac:dyDescent="0.2">
      <c r="A2789" s="230" t="str">
        <f t="shared" si="86"/>
        <v>-</v>
      </c>
      <c r="B2789" s="231"/>
      <c r="C2789" s="232"/>
      <c r="D2789" s="232"/>
      <c r="E2789" s="232"/>
      <c r="F2789" s="232"/>
      <c r="G2789" s="232"/>
      <c r="H2789" s="232"/>
      <c r="I2789" s="232"/>
      <c r="J2789" s="234" t="str">
        <f t="shared" si="87"/>
        <v>-</v>
      </c>
      <c r="K2789" s="233"/>
      <c r="L2789" s="233"/>
      <c r="M2789" s="304"/>
      <c r="N2789" s="232">
        <v>1</v>
      </c>
    </row>
    <row r="2790" spans="1:14" x14ac:dyDescent="0.2">
      <c r="A2790" s="230" t="str">
        <f t="shared" si="86"/>
        <v>-</v>
      </c>
      <c r="B2790" s="231"/>
      <c r="C2790" s="232"/>
      <c r="D2790" s="232"/>
      <c r="E2790" s="232"/>
      <c r="F2790" s="232"/>
      <c r="G2790" s="232"/>
      <c r="H2790" s="232"/>
      <c r="I2790" s="232"/>
      <c r="J2790" s="234" t="str">
        <f t="shared" si="87"/>
        <v>-</v>
      </c>
      <c r="K2790" s="233"/>
      <c r="L2790" s="233"/>
      <c r="M2790" s="304"/>
      <c r="N2790" s="232">
        <v>1</v>
      </c>
    </row>
    <row r="2791" spans="1:14" x14ac:dyDescent="0.2">
      <c r="A2791" s="230" t="str">
        <f t="shared" si="86"/>
        <v>-</v>
      </c>
      <c r="B2791" s="231"/>
      <c r="C2791" s="232"/>
      <c r="D2791" s="232"/>
      <c r="E2791" s="232"/>
      <c r="F2791" s="232"/>
      <c r="G2791" s="232"/>
      <c r="H2791" s="232"/>
      <c r="I2791" s="232"/>
      <c r="J2791" s="234" t="str">
        <f t="shared" si="87"/>
        <v>-</v>
      </c>
      <c r="K2791" s="233"/>
      <c r="L2791" s="233"/>
      <c r="M2791" s="304"/>
      <c r="N2791" s="232">
        <v>1</v>
      </c>
    </row>
    <row r="2792" spans="1:14" x14ac:dyDescent="0.2">
      <c r="A2792" s="230" t="str">
        <f t="shared" si="86"/>
        <v>-</v>
      </c>
      <c r="B2792" s="231"/>
      <c r="C2792" s="232"/>
      <c r="D2792" s="232"/>
      <c r="E2792" s="232"/>
      <c r="F2792" s="232"/>
      <c r="G2792" s="232"/>
      <c r="H2792" s="232"/>
      <c r="I2792" s="232"/>
      <c r="J2792" s="234" t="str">
        <f t="shared" si="87"/>
        <v>-</v>
      </c>
      <c r="K2792" s="233"/>
      <c r="L2792" s="233"/>
      <c r="M2792" s="304"/>
      <c r="N2792" s="232">
        <v>1</v>
      </c>
    </row>
    <row r="2793" spans="1:14" x14ac:dyDescent="0.2">
      <c r="A2793" s="230" t="str">
        <f t="shared" si="86"/>
        <v>-</v>
      </c>
      <c r="B2793" s="231"/>
      <c r="C2793" s="232"/>
      <c r="D2793" s="232"/>
      <c r="E2793" s="232"/>
      <c r="F2793" s="232"/>
      <c r="G2793" s="232"/>
      <c r="H2793" s="232"/>
      <c r="I2793" s="232"/>
      <c r="J2793" s="234" t="str">
        <f t="shared" si="87"/>
        <v>-</v>
      </c>
      <c r="K2793" s="233"/>
      <c r="L2793" s="233"/>
      <c r="M2793" s="304"/>
      <c r="N2793" s="232">
        <v>1</v>
      </c>
    </row>
    <row r="2794" spans="1:14" x14ac:dyDescent="0.2">
      <c r="A2794" s="230" t="str">
        <f t="shared" si="86"/>
        <v>-</v>
      </c>
      <c r="B2794" s="231"/>
      <c r="C2794" s="232"/>
      <c r="D2794" s="232"/>
      <c r="E2794" s="232"/>
      <c r="F2794" s="232"/>
      <c r="G2794" s="232"/>
      <c r="H2794" s="232"/>
      <c r="I2794" s="232"/>
      <c r="J2794" s="234" t="str">
        <f t="shared" si="87"/>
        <v>-</v>
      </c>
      <c r="K2794" s="233"/>
      <c r="L2794" s="233"/>
      <c r="M2794" s="304"/>
      <c r="N2794" s="232">
        <v>1</v>
      </c>
    </row>
    <row r="2795" spans="1:14" x14ac:dyDescent="0.2">
      <c r="A2795" s="230" t="str">
        <f t="shared" si="86"/>
        <v>-</v>
      </c>
      <c r="B2795" s="231"/>
      <c r="C2795" s="232"/>
      <c r="D2795" s="232"/>
      <c r="E2795" s="232"/>
      <c r="F2795" s="232"/>
      <c r="G2795" s="232"/>
      <c r="H2795" s="232"/>
      <c r="I2795" s="232"/>
      <c r="J2795" s="234" t="str">
        <f t="shared" si="87"/>
        <v>-</v>
      </c>
      <c r="K2795" s="233"/>
      <c r="L2795" s="233"/>
      <c r="M2795" s="304"/>
      <c r="N2795" s="232">
        <v>1</v>
      </c>
    </row>
    <row r="2796" spans="1:14" x14ac:dyDescent="0.2">
      <c r="A2796" s="230" t="str">
        <f t="shared" si="86"/>
        <v>-</v>
      </c>
      <c r="B2796" s="231"/>
      <c r="C2796" s="232"/>
      <c r="D2796" s="232"/>
      <c r="E2796" s="232"/>
      <c r="F2796" s="232"/>
      <c r="G2796" s="232"/>
      <c r="H2796" s="232"/>
      <c r="I2796" s="232"/>
      <c r="J2796" s="234" t="str">
        <f t="shared" si="87"/>
        <v>-</v>
      </c>
      <c r="K2796" s="233"/>
      <c r="L2796" s="233"/>
      <c r="M2796" s="304"/>
      <c r="N2796" s="232">
        <v>1</v>
      </c>
    </row>
    <row r="2797" spans="1:14" x14ac:dyDescent="0.2">
      <c r="A2797" s="230" t="str">
        <f t="shared" si="86"/>
        <v>-</v>
      </c>
      <c r="B2797" s="231"/>
      <c r="C2797" s="232"/>
      <c r="D2797" s="232"/>
      <c r="E2797" s="232"/>
      <c r="F2797" s="232"/>
      <c r="G2797" s="232"/>
      <c r="H2797" s="232"/>
      <c r="I2797" s="232"/>
      <c r="J2797" s="234" t="str">
        <f t="shared" si="87"/>
        <v>-</v>
      </c>
      <c r="K2797" s="233"/>
      <c r="L2797" s="233"/>
      <c r="M2797" s="304"/>
      <c r="N2797" s="232">
        <v>1</v>
      </c>
    </row>
    <row r="2798" spans="1:14" x14ac:dyDescent="0.2">
      <c r="A2798" s="230" t="str">
        <f t="shared" si="86"/>
        <v>-</v>
      </c>
      <c r="B2798" s="231"/>
      <c r="C2798" s="232"/>
      <c r="D2798" s="232"/>
      <c r="E2798" s="232"/>
      <c r="F2798" s="232"/>
      <c r="G2798" s="232"/>
      <c r="H2798" s="232"/>
      <c r="I2798" s="232"/>
      <c r="J2798" s="234" t="str">
        <f t="shared" si="87"/>
        <v>-</v>
      </c>
      <c r="K2798" s="233"/>
      <c r="L2798" s="233"/>
      <c r="M2798" s="304"/>
      <c r="N2798" s="232">
        <v>1</v>
      </c>
    </row>
    <row r="2799" spans="1:14" x14ac:dyDescent="0.2">
      <c r="A2799" s="230" t="str">
        <f t="shared" si="86"/>
        <v>-</v>
      </c>
      <c r="B2799" s="231"/>
      <c r="C2799" s="232"/>
      <c r="D2799" s="232"/>
      <c r="E2799" s="232"/>
      <c r="F2799" s="232"/>
      <c r="G2799" s="232"/>
      <c r="H2799" s="232"/>
      <c r="I2799" s="232"/>
      <c r="J2799" s="234" t="str">
        <f t="shared" si="87"/>
        <v>-</v>
      </c>
      <c r="K2799" s="233"/>
      <c r="L2799" s="233"/>
      <c r="M2799" s="304"/>
      <c r="N2799" s="232">
        <v>1</v>
      </c>
    </row>
    <row r="2800" spans="1:14" x14ac:dyDescent="0.2">
      <c r="A2800" s="230" t="str">
        <f t="shared" si="86"/>
        <v>-</v>
      </c>
      <c r="B2800" s="231"/>
      <c r="C2800" s="232"/>
      <c r="D2800" s="232"/>
      <c r="E2800" s="232"/>
      <c r="F2800" s="232"/>
      <c r="G2800" s="232"/>
      <c r="H2800" s="232"/>
      <c r="I2800" s="232"/>
      <c r="J2800" s="234" t="str">
        <f t="shared" si="87"/>
        <v>-</v>
      </c>
      <c r="K2800" s="233"/>
      <c r="L2800" s="233"/>
      <c r="M2800" s="304"/>
      <c r="N2800" s="232">
        <v>1</v>
      </c>
    </row>
    <row r="2801" spans="1:14" x14ac:dyDescent="0.2">
      <c r="A2801" s="230" t="str">
        <f t="shared" si="86"/>
        <v>-</v>
      </c>
      <c r="B2801" s="231"/>
      <c r="C2801" s="232"/>
      <c r="D2801" s="232"/>
      <c r="E2801" s="232"/>
      <c r="F2801" s="232"/>
      <c r="G2801" s="232"/>
      <c r="H2801" s="232"/>
      <c r="I2801" s="232"/>
      <c r="J2801" s="234" t="str">
        <f t="shared" si="87"/>
        <v>-</v>
      </c>
      <c r="K2801" s="233"/>
      <c r="L2801" s="233"/>
      <c r="M2801" s="304"/>
      <c r="N2801" s="232">
        <v>1</v>
      </c>
    </row>
    <row r="2802" spans="1:14" x14ac:dyDescent="0.2">
      <c r="A2802" s="230" t="str">
        <f t="shared" si="86"/>
        <v>-</v>
      </c>
      <c r="B2802" s="231"/>
      <c r="C2802" s="232"/>
      <c r="D2802" s="232"/>
      <c r="E2802" s="232"/>
      <c r="F2802" s="232"/>
      <c r="G2802" s="232"/>
      <c r="H2802" s="232"/>
      <c r="I2802" s="232"/>
      <c r="J2802" s="234" t="str">
        <f t="shared" si="87"/>
        <v>-</v>
      </c>
      <c r="K2802" s="233"/>
      <c r="L2802" s="233"/>
      <c r="M2802" s="304"/>
      <c r="N2802" s="232">
        <v>1</v>
      </c>
    </row>
    <row r="2803" spans="1:14" x14ac:dyDescent="0.2">
      <c r="A2803" s="230" t="str">
        <f t="shared" si="86"/>
        <v>-</v>
      </c>
      <c r="B2803" s="231"/>
      <c r="C2803" s="232"/>
      <c r="D2803" s="232"/>
      <c r="E2803" s="232"/>
      <c r="F2803" s="232"/>
      <c r="G2803" s="232"/>
      <c r="H2803" s="232"/>
      <c r="I2803" s="232"/>
      <c r="J2803" s="234" t="str">
        <f t="shared" si="87"/>
        <v>-</v>
      </c>
      <c r="K2803" s="233"/>
      <c r="L2803" s="233"/>
      <c r="M2803" s="304"/>
      <c r="N2803" s="232">
        <v>1</v>
      </c>
    </row>
    <row r="2804" spans="1:14" x14ac:dyDescent="0.2">
      <c r="A2804" s="230" t="str">
        <f t="shared" si="86"/>
        <v>-</v>
      </c>
      <c r="B2804" s="231"/>
      <c r="C2804" s="232"/>
      <c r="D2804" s="232"/>
      <c r="E2804" s="232"/>
      <c r="F2804" s="232"/>
      <c r="G2804" s="232"/>
      <c r="H2804" s="232"/>
      <c r="I2804" s="232"/>
      <c r="J2804" s="234" t="str">
        <f t="shared" si="87"/>
        <v>-</v>
      </c>
      <c r="K2804" s="233"/>
      <c r="L2804" s="233"/>
      <c r="M2804" s="304"/>
      <c r="N2804" s="232">
        <v>1</v>
      </c>
    </row>
    <row r="2805" spans="1:14" x14ac:dyDescent="0.2">
      <c r="A2805" s="230" t="str">
        <f t="shared" si="86"/>
        <v>-</v>
      </c>
      <c r="B2805" s="231"/>
      <c r="C2805" s="232"/>
      <c r="D2805" s="232"/>
      <c r="E2805" s="232"/>
      <c r="F2805" s="232"/>
      <c r="G2805" s="232"/>
      <c r="H2805" s="232"/>
      <c r="I2805" s="232"/>
      <c r="J2805" s="234" t="str">
        <f t="shared" si="87"/>
        <v>-</v>
      </c>
      <c r="K2805" s="233"/>
      <c r="L2805" s="233"/>
      <c r="M2805" s="304"/>
      <c r="N2805" s="232">
        <v>1</v>
      </c>
    </row>
    <row r="2806" spans="1:14" x14ac:dyDescent="0.2">
      <c r="A2806" s="230" t="str">
        <f t="shared" si="86"/>
        <v>-</v>
      </c>
      <c r="B2806" s="231"/>
      <c r="C2806" s="232"/>
      <c r="D2806" s="232"/>
      <c r="E2806" s="232"/>
      <c r="F2806" s="232"/>
      <c r="G2806" s="232"/>
      <c r="H2806" s="232"/>
      <c r="I2806" s="232"/>
      <c r="J2806" s="234" t="str">
        <f t="shared" si="87"/>
        <v>-</v>
      </c>
      <c r="K2806" s="233"/>
      <c r="L2806" s="233"/>
      <c r="M2806" s="304"/>
      <c r="N2806" s="232">
        <v>1</v>
      </c>
    </row>
    <row r="2807" spans="1:14" x14ac:dyDescent="0.2">
      <c r="A2807" s="230" t="str">
        <f t="shared" si="86"/>
        <v>-</v>
      </c>
      <c r="B2807" s="231"/>
      <c r="C2807" s="232"/>
      <c r="D2807" s="232"/>
      <c r="E2807" s="232"/>
      <c r="F2807" s="232"/>
      <c r="G2807" s="232"/>
      <c r="H2807" s="232"/>
      <c r="I2807" s="232"/>
      <c r="J2807" s="234" t="str">
        <f t="shared" si="87"/>
        <v>-</v>
      </c>
      <c r="K2807" s="233"/>
      <c r="L2807" s="233"/>
      <c r="M2807" s="304"/>
      <c r="N2807" s="232">
        <v>1</v>
      </c>
    </row>
    <row r="2808" spans="1:14" x14ac:dyDescent="0.2">
      <c r="A2808" s="230" t="str">
        <f t="shared" si="86"/>
        <v>-</v>
      </c>
      <c r="B2808" s="231"/>
      <c r="C2808" s="232"/>
      <c r="D2808" s="232"/>
      <c r="E2808" s="232"/>
      <c r="F2808" s="232"/>
      <c r="G2808" s="232"/>
      <c r="H2808" s="232"/>
      <c r="I2808" s="232"/>
      <c r="J2808" s="234" t="str">
        <f t="shared" si="87"/>
        <v>-</v>
      </c>
      <c r="K2808" s="233"/>
      <c r="L2808" s="233"/>
      <c r="M2808" s="304"/>
      <c r="N2808" s="232">
        <v>1</v>
      </c>
    </row>
    <row r="2809" spans="1:14" x14ac:dyDescent="0.2">
      <c r="A2809" s="230" t="str">
        <f t="shared" si="86"/>
        <v>-</v>
      </c>
      <c r="B2809" s="231"/>
      <c r="C2809" s="232"/>
      <c r="D2809" s="232"/>
      <c r="E2809" s="232"/>
      <c r="F2809" s="232"/>
      <c r="G2809" s="232"/>
      <c r="H2809" s="232"/>
      <c r="I2809" s="232"/>
      <c r="J2809" s="234" t="str">
        <f t="shared" si="87"/>
        <v>-</v>
      </c>
      <c r="K2809" s="233"/>
      <c r="L2809" s="233"/>
      <c r="M2809" s="304"/>
      <c r="N2809" s="232">
        <v>1</v>
      </c>
    </row>
    <row r="2810" spans="1:14" x14ac:dyDescent="0.2">
      <c r="A2810" s="230" t="str">
        <f t="shared" si="86"/>
        <v>-</v>
      </c>
      <c r="B2810" s="231"/>
      <c r="C2810" s="232"/>
      <c r="D2810" s="232"/>
      <c r="E2810" s="232"/>
      <c r="F2810" s="232"/>
      <c r="G2810" s="232"/>
      <c r="H2810" s="232"/>
      <c r="I2810" s="232"/>
      <c r="J2810" s="234" t="str">
        <f t="shared" si="87"/>
        <v>-</v>
      </c>
      <c r="K2810" s="233"/>
      <c r="L2810" s="233"/>
      <c r="M2810" s="304"/>
      <c r="N2810" s="232">
        <v>1</v>
      </c>
    </row>
    <row r="2811" spans="1:14" x14ac:dyDescent="0.2">
      <c r="A2811" s="230" t="str">
        <f t="shared" si="86"/>
        <v>-</v>
      </c>
      <c r="B2811" s="231"/>
      <c r="C2811" s="232"/>
      <c r="D2811" s="232"/>
      <c r="E2811" s="232"/>
      <c r="F2811" s="232"/>
      <c r="G2811" s="232"/>
      <c r="H2811" s="232"/>
      <c r="I2811" s="232"/>
      <c r="J2811" s="234" t="str">
        <f t="shared" si="87"/>
        <v>-</v>
      </c>
      <c r="K2811" s="233"/>
      <c r="L2811" s="233"/>
      <c r="M2811" s="304"/>
      <c r="N2811" s="232">
        <v>1</v>
      </c>
    </row>
    <row r="2812" spans="1:14" x14ac:dyDescent="0.2">
      <c r="A2812" s="230" t="str">
        <f t="shared" si="86"/>
        <v>-</v>
      </c>
      <c r="B2812" s="231"/>
      <c r="C2812" s="232"/>
      <c r="D2812" s="232"/>
      <c r="E2812" s="232"/>
      <c r="F2812" s="232"/>
      <c r="G2812" s="232"/>
      <c r="H2812" s="232"/>
      <c r="I2812" s="232"/>
      <c r="J2812" s="234" t="str">
        <f t="shared" si="87"/>
        <v>-</v>
      </c>
      <c r="K2812" s="233"/>
      <c r="L2812" s="233"/>
      <c r="M2812" s="304"/>
      <c r="N2812" s="232">
        <v>1</v>
      </c>
    </row>
    <row r="2813" spans="1:14" x14ac:dyDescent="0.2">
      <c r="A2813" s="230" t="str">
        <f t="shared" si="86"/>
        <v>-</v>
      </c>
      <c r="B2813" s="231"/>
      <c r="C2813" s="232"/>
      <c r="D2813" s="232"/>
      <c r="E2813" s="232"/>
      <c r="F2813" s="232"/>
      <c r="G2813" s="232"/>
      <c r="H2813" s="232"/>
      <c r="I2813" s="232"/>
      <c r="J2813" s="234" t="str">
        <f t="shared" si="87"/>
        <v>-</v>
      </c>
      <c r="K2813" s="233"/>
      <c r="L2813" s="233"/>
      <c r="M2813" s="304"/>
      <c r="N2813" s="232">
        <v>1</v>
      </c>
    </row>
    <row r="2814" spans="1:14" x14ac:dyDescent="0.2">
      <c r="A2814" s="230" t="str">
        <f t="shared" si="86"/>
        <v>-</v>
      </c>
      <c r="B2814" s="231"/>
      <c r="C2814" s="232"/>
      <c r="D2814" s="232"/>
      <c r="E2814" s="232"/>
      <c r="F2814" s="232"/>
      <c r="G2814" s="232"/>
      <c r="H2814" s="232"/>
      <c r="I2814" s="232"/>
      <c r="J2814" s="234" t="str">
        <f t="shared" si="87"/>
        <v>-</v>
      </c>
      <c r="K2814" s="233"/>
      <c r="L2814" s="233"/>
      <c r="M2814" s="304"/>
      <c r="N2814" s="232">
        <v>1</v>
      </c>
    </row>
    <row r="2815" spans="1:14" x14ac:dyDescent="0.2">
      <c r="A2815" s="230" t="str">
        <f t="shared" si="86"/>
        <v>-</v>
      </c>
      <c r="B2815" s="231"/>
      <c r="C2815" s="232"/>
      <c r="D2815" s="232"/>
      <c r="E2815" s="232"/>
      <c r="F2815" s="232"/>
      <c r="G2815" s="232"/>
      <c r="H2815" s="232"/>
      <c r="I2815" s="232"/>
      <c r="J2815" s="234" t="str">
        <f t="shared" si="87"/>
        <v>-</v>
      </c>
      <c r="K2815" s="233"/>
      <c r="L2815" s="233"/>
      <c r="M2815" s="304"/>
      <c r="N2815" s="232">
        <v>1</v>
      </c>
    </row>
    <row r="2816" spans="1:14" x14ac:dyDescent="0.2">
      <c r="A2816" s="230" t="str">
        <f t="shared" si="86"/>
        <v>-</v>
      </c>
      <c r="B2816" s="231"/>
      <c r="C2816" s="232"/>
      <c r="D2816" s="232"/>
      <c r="E2816" s="232"/>
      <c r="F2816" s="232"/>
      <c r="G2816" s="232"/>
      <c r="H2816" s="232"/>
      <c r="I2816" s="232"/>
      <c r="J2816" s="234" t="str">
        <f t="shared" si="87"/>
        <v>-</v>
      </c>
      <c r="K2816" s="233"/>
      <c r="L2816" s="233"/>
      <c r="M2816" s="304"/>
      <c r="N2816" s="232">
        <v>1</v>
      </c>
    </row>
    <row r="2817" spans="1:14" x14ac:dyDescent="0.2">
      <c r="A2817" s="230" t="str">
        <f t="shared" si="86"/>
        <v>-</v>
      </c>
      <c r="B2817" s="231"/>
      <c r="C2817" s="232"/>
      <c r="D2817" s="232"/>
      <c r="E2817" s="232"/>
      <c r="F2817" s="232"/>
      <c r="G2817" s="232"/>
      <c r="H2817" s="232"/>
      <c r="I2817" s="232"/>
      <c r="J2817" s="234" t="str">
        <f t="shared" si="87"/>
        <v>-</v>
      </c>
      <c r="K2817" s="233"/>
      <c r="L2817" s="233"/>
      <c r="M2817" s="304"/>
      <c r="N2817" s="232">
        <v>1</v>
      </c>
    </row>
    <row r="2818" spans="1:14" x14ac:dyDescent="0.2">
      <c r="A2818" s="230" t="str">
        <f t="shared" si="86"/>
        <v>-</v>
      </c>
      <c r="B2818" s="231"/>
      <c r="C2818" s="232"/>
      <c r="D2818" s="232"/>
      <c r="E2818" s="232"/>
      <c r="F2818" s="232"/>
      <c r="G2818" s="232"/>
      <c r="H2818" s="232"/>
      <c r="I2818" s="232"/>
      <c r="J2818" s="234" t="str">
        <f t="shared" si="87"/>
        <v>-</v>
      </c>
      <c r="K2818" s="233"/>
      <c r="L2818" s="233"/>
      <c r="M2818" s="304"/>
      <c r="N2818" s="232">
        <v>1</v>
      </c>
    </row>
    <row r="2819" spans="1:14" x14ac:dyDescent="0.2">
      <c r="A2819" s="230" t="str">
        <f t="shared" si="86"/>
        <v>-</v>
      </c>
      <c r="B2819" s="231"/>
      <c r="C2819" s="232"/>
      <c r="D2819" s="232"/>
      <c r="E2819" s="232"/>
      <c r="F2819" s="232"/>
      <c r="G2819" s="232"/>
      <c r="H2819" s="232"/>
      <c r="I2819" s="232"/>
      <c r="J2819" s="234" t="str">
        <f t="shared" si="87"/>
        <v>-</v>
      </c>
      <c r="K2819" s="233"/>
      <c r="L2819" s="233"/>
      <c r="M2819" s="304"/>
      <c r="N2819" s="232">
        <v>1</v>
      </c>
    </row>
    <row r="2820" spans="1:14" x14ac:dyDescent="0.2">
      <c r="A2820" s="230" t="str">
        <f t="shared" si="86"/>
        <v>-</v>
      </c>
      <c r="B2820" s="231"/>
      <c r="C2820" s="232"/>
      <c r="D2820" s="232"/>
      <c r="E2820" s="232"/>
      <c r="F2820" s="232"/>
      <c r="G2820" s="232"/>
      <c r="H2820" s="232"/>
      <c r="I2820" s="232"/>
      <c r="J2820" s="234" t="str">
        <f t="shared" si="87"/>
        <v>-</v>
      </c>
      <c r="K2820" s="233"/>
      <c r="L2820" s="233"/>
      <c r="M2820" s="304"/>
      <c r="N2820" s="232">
        <v>1</v>
      </c>
    </row>
    <row r="2821" spans="1:14" x14ac:dyDescent="0.2">
      <c r="A2821" s="230" t="str">
        <f t="shared" si="86"/>
        <v>-</v>
      </c>
      <c r="B2821" s="231"/>
      <c r="C2821" s="232"/>
      <c r="D2821" s="232"/>
      <c r="E2821" s="232"/>
      <c r="F2821" s="232"/>
      <c r="G2821" s="232"/>
      <c r="H2821" s="232"/>
      <c r="I2821" s="232"/>
      <c r="J2821" s="234" t="str">
        <f t="shared" si="87"/>
        <v>-</v>
      </c>
      <c r="K2821" s="233"/>
      <c r="L2821" s="233"/>
      <c r="M2821" s="304"/>
      <c r="N2821" s="232">
        <v>1</v>
      </c>
    </row>
    <row r="2822" spans="1:14" x14ac:dyDescent="0.2">
      <c r="A2822" s="230" t="str">
        <f t="shared" ref="A2822:A2885" si="88">IF(B2822=0,"-",VALUE(LEFT(B2822,4)))</f>
        <v>-</v>
      </c>
      <c r="B2822" s="231"/>
      <c r="C2822" s="232"/>
      <c r="D2822" s="232"/>
      <c r="E2822" s="232"/>
      <c r="F2822" s="232"/>
      <c r="G2822" s="232"/>
      <c r="H2822" s="232"/>
      <c r="I2822" s="232"/>
      <c r="J2822" s="234" t="str">
        <f t="shared" ref="J2822:J2885" si="89">IF($I2822=0,"-",VLOOKUP($I2822,ListaObligatiuniFataDeAngajati,2,0))</f>
        <v>-</v>
      </c>
      <c r="K2822" s="233"/>
      <c r="L2822" s="233"/>
      <c r="M2822" s="304"/>
      <c r="N2822" s="232">
        <v>1</v>
      </c>
    </row>
    <row r="2823" spans="1:14" x14ac:dyDescent="0.2">
      <c r="A2823" s="230" t="str">
        <f t="shared" si="88"/>
        <v>-</v>
      </c>
      <c r="B2823" s="231"/>
      <c r="C2823" s="232"/>
      <c r="D2823" s="232"/>
      <c r="E2823" s="232"/>
      <c r="F2823" s="232"/>
      <c r="G2823" s="232"/>
      <c r="H2823" s="232"/>
      <c r="I2823" s="232"/>
      <c r="J2823" s="234" t="str">
        <f t="shared" si="89"/>
        <v>-</v>
      </c>
      <c r="K2823" s="233"/>
      <c r="L2823" s="233"/>
      <c r="M2823" s="304"/>
      <c r="N2823" s="232">
        <v>1</v>
      </c>
    </row>
    <row r="2824" spans="1:14" x14ac:dyDescent="0.2">
      <c r="A2824" s="230" t="str">
        <f t="shared" si="88"/>
        <v>-</v>
      </c>
      <c r="B2824" s="231"/>
      <c r="C2824" s="232"/>
      <c r="D2824" s="232"/>
      <c r="E2824" s="232"/>
      <c r="F2824" s="232"/>
      <c r="G2824" s="232"/>
      <c r="H2824" s="232"/>
      <c r="I2824" s="232"/>
      <c r="J2824" s="234" t="str">
        <f t="shared" si="89"/>
        <v>-</v>
      </c>
      <c r="K2824" s="233"/>
      <c r="L2824" s="233"/>
      <c r="M2824" s="304"/>
      <c r="N2824" s="232">
        <v>1</v>
      </c>
    </row>
    <row r="2825" spans="1:14" x14ac:dyDescent="0.2">
      <c r="A2825" s="230" t="str">
        <f t="shared" si="88"/>
        <v>-</v>
      </c>
      <c r="B2825" s="231"/>
      <c r="C2825" s="232"/>
      <c r="D2825" s="232"/>
      <c r="E2825" s="232"/>
      <c r="F2825" s="232"/>
      <c r="G2825" s="232"/>
      <c r="H2825" s="232"/>
      <c r="I2825" s="232"/>
      <c r="J2825" s="234" t="str">
        <f t="shared" si="89"/>
        <v>-</v>
      </c>
      <c r="K2825" s="233"/>
      <c r="L2825" s="233"/>
      <c r="M2825" s="304"/>
      <c r="N2825" s="232">
        <v>1</v>
      </c>
    </row>
    <row r="2826" spans="1:14" x14ac:dyDescent="0.2">
      <c r="A2826" s="230" t="str">
        <f t="shared" si="88"/>
        <v>-</v>
      </c>
      <c r="B2826" s="231"/>
      <c r="C2826" s="232"/>
      <c r="D2826" s="232"/>
      <c r="E2826" s="232"/>
      <c r="F2826" s="232"/>
      <c r="G2826" s="232"/>
      <c r="H2826" s="232"/>
      <c r="I2826" s="232"/>
      <c r="J2826" s="234" t="str">
        <f t="shared" si="89"/>
        <v>-</v>
      </c>
      <c r="K2826" s="233"/>
      <c r="L2826" s="233"/>
      <c r="M2826" s="304"/>
      <c r="N2826" s="232">
        <v>1</v>
      </c>
    </row>
    <row r="2827" spans="1:14" x14ac:dyDescent="0.2">
      <c r="A2827" s="230" t="str">
        <f t="shared" si="88"/>
        <v>-</v>
      </c>
      <c r="B2827" s="231"/>
      <c r="C2827" s="232"/>
      <c r="D2827" s="232"/>
      <c r="E2827" s="232"/>
      <c r="F2827" s="232"/>
      <c r="G2827" s="232"/>
      <c r="H2827" s="232"/>
      <c r="I2827" s="232"/>
      <c r="J2827" s="234" t="str">
        <f t="shared" si="89"/>
        <v>-</v>
      </c>
      <c r="K2827" s="233"/>
      <c r="L2827" s="233"/>
      <c r="M2827" s="304"/>
      <c r="N2827" s="232">
        <v>1</v>
      </c>
    </row>
    <row r="2828" spans="1:14" x14ac:dyDescent="0.2">
      <c r="A2828" s="230" t="str">
        <f t="shared" si="88"/>
        <v>-</v>
      </c>
      <c r="B2828" s="231"/>
      <c r="C2828" s="232"/>
      <c r="D2828" s="232"/>
      <c r="E2828" s="232"/>
      <c r="F2828" s="232"/>
      <c r="G2828" s="232"/>
      <c r="H2828" s="232"/>
      <c r="I2828" s="232"/>
      <c r="J2828" s="234" t="str">
        <f t="shared" si="89"/>
        <v>-</v>
      </c>
      <c r="K2828" s="233"/>
      <c r="L2828" s="233"/>
      <c r="M2828" s="304"/>
      <c r="N2828" s="232">
        <v>1</v>
      </c>
    </row>
    <row r="2829" spans="1:14" x14ac:dyDescent="0.2">
      <c r="A2829" s="230" t="str">
        <f t="shared" si="88"/>
        <v>-</v>
      </c>
      <c r="B2829" s="231"/>
      <c r="C2829" s="232"/>
      <c r="D2829" s="232"/>
      <c r="E2829" s="232"/>
      <c r="F2829" s="232"/>
      <c r="G2829" s="232"/>
      <c r="H2829" s="232"/>
      <c r="I2829" s="232"/>
      <c r="J2829" s="234" t="str">
        <f t="shared" si="89"/>
        <v>-</v>
      </c>
      <c r="K2829" s="233"/>
      <c r="L2829" s="233"/>
      <c r="M2829" s="304"/>
      <c r="N2829" s="232">
        <v>1</v>
      </c>
    </row>
    <row r="2830" spans="1:14" x14ac:dyDescent="0.2">
      <c r="A2830" s="230" t="str">
        <f t="shared" si="88"/>
        <v>-</v>
      </c>
      <c r="B2830" s="231"/>
      <c r="C2830" s="232"/>
      <c r="D2830" s="232"/>
      <c r="E2830" s="232"/>
      <c r="F2830" s="232"/>
      <c r="G2830" s="232"/>
      <c r="H2830" s="232"/>
      <c r="I2830" s="232"/>
      <c r="J2830" s="234" t="str">
        <f t="shared" si="89"/>
        <v>-</v>
      </c>
      <c r="K2830" s="233"/>
      <c r="L2830" s="233"/>
      <c r="M2830" s="304"/>
      <c r="N2830" s="232">
        <v>1</v>
      </c>
    </row>
    <row r="2831" spans="1:14" x14ac:dyDescent="0.2">
      <c r="A2831" s="230" t="str">
        <f t="shared" si="88"/>
        <v>-</v>
      </c>
      <c r="B2831" s="231"/>
      <c r="C2831" s="232"/>
      <c r="D2831" s="232"/>
      <c r="E2831" s="232"/>
      <c r="F2831" s="232"/>
      <c r="G2831" s="232"/>
      <c r="H2831" s="232"/>
      <c r="I2831" s="232"/>
      <c r="J2831" s="234" t="str">
        <f t="shared" si="89"/>
        <v>-</v>
      </c>
      <c r="K2831" s="233"/>
      <c r="L2831" s="233"/>
      <c r="M2831" s="304"/>
      <c r="N2831" s="232">
        <v>1</v>
      </c>
    </row>
    <row r="2832" spans="1:14" x14ac:dyDescent="0.2">
      <c r="A2832" s="230" t="str">
        <f t="shared" si="88"/>
        <v>-</v>
      </c>
      <c r="B2832" s="231"/>
      <c r="C2832" s="232"/>
      <c r="D2832" s="232"/>
      <c r="E2832" s="232"/>
      <c r="F2832" s="232"/>
      <c r="G2832" s="232"/>
      <c r="H2832" s="232"/>
      <c r="I2832" s="232"/>
      <c r="J2832" s="234" t="str">
        <f t="shared" si="89"/>
        <v>-</v>
      </c>
      <c r="K2832" s="233"/>
      <c r="L2832" s="233"/>
      <c r="M2832" s="304"/>
      <c r="N2832" s="232">
        <v>1</v>
      </c>
    </row>
    <row r="2833" spans="1:14" x14ac:dyDescent="0.2">
      <c r="A2833" s="230" t="str">
        <f t="shared" si="88"/>
        <v>-</v>
      </c>
      <c r="B2833" s="231"/>
      <c r="C2833" s="232"/>
      <c r="D2833" s="232"/>
      <c r="E2833" s="232"/>
      <c r="F2833" s="232"/>
      <c r="G2833" s="232"/>
      <c r="H2833" s="232"/>
      <c r="I2833" s="232"/>
      <c r="J2833" s="234" t="str">
        <f t="shared" si="89"/>
        <v>-</v>
      </c>
      <c r="K2833" s="233"/>
      <c r="L2833" s="233"/>
      <c r="M2833" s="304"/>
      <c r="N2833" s="232">
        <v>1</v>
      </c>
    </row>
    <row r="2834" spans="1:14" x14ac:dyDescent="0.2">
      <c r="A2834" s="230" t="str">
        <f t="shared" si="88"/>
        <v>-</v>
      </c>
      <c r="B2834" s="231"/>
      <c r="C2834" s="232"/>
      <c r="D2834" s="232"/>
      <c r="E2834" s="232"/>
      <c r="F2834" s="232"/>
      <c r="G2834" s="232"/>
      <c r="H2834" s="232"/>
      <c r="I2834" s="232"/>
      <c r="J2834" s="234" t="str">
        <f t="shared" si="89"/>
        <v>-</v>
      </c>
      <c r="K2834" s="233"/>
      <c r="L2834" s="233"/>
      <c r="M2834" s="304"/>
      <c r="N2834" s="232">
        <v>1</v>
      </c>
    </row>
    <row r="2835" spans="1:14" x14ac:dyDescent="0.2">
      <c r="A2835" s="230" t="str">
        <f t="shared" si="88"/>
        <v>-</v>
      </c>
      <c r="B2835" s="231"/>
      <c r="C2835" s="232"/>
      <c r="D2835" s="232"/>
      <c r="E2835" s="232"/>
      <c r="F2835" s="232"/>
      <c r="G2835" s="232"/>
      <c r="H2835" s="232"/>
      <c r="I2835" s="232"/>
      <c r="J2835" s="234" t="str">
        <f t="shared" si="89"/>
        <v>-</v>
      </c>
      <c r="K2835" s="233"/>
      <c r="L2835" s="233"/>
      <c r="M2835" s="304"/>
      <c r="N2835" s="232">
        <v>1</v>
      </c>
    </row>
    <row r="2836" spans="1:14" x14ac:dyDescent="0.2">
      <c r="A2836" s="230" t="str">
        <f t="shared" si="88"/>
        <v>-</v>
      </c>
      <c r="B2836" s="231"/>
      <c r="C2836" s="232"/>
      <c r="D2836" s="232"/>
      <c r="E2836" s="232"/>
      <c r="F2836" s="232"/>
      <c r="G2836" s="232"/>
      <c r="H2836" s="232"/>
      <c r="I2836" s="232"/>
      <c r="J2836" s="234" t="str">
        <f t="shared" si="89"/>
        <v>-</v>
      </c>
      <c r="K2836" s="233"/>
      <c r="L2836" s="233"/>
      <c r="M2836" s="304"/>
      <c r="N2836" s="232">
        <v>1</v>
      </c>
    </row>
    <row r="2837" spans="1:14" x14ac:dyDescent="0.2">
      <c r="A2837" s="230" t="str">
        <f t="shared" si="88"/>
        <v>-</v>
      </c>
      <c r="B2837" s="231"/>
      <c r="C2837" s="232"/>
      <c r="D2837" s="232"/>
      <c r="E2837" s="232"/>
      <c r="F2837" s="232"/>
      <c r="G2837" s="232"/>
      <c r="H2837" s="232"/>
      <c r="I2837" s="232"/>
      <c r="J2837" s="234" t="str">
        <f t="shared" si="89"/>
        <v>-</v>
      </c>
      <c r="K2837" s="233"/>
      <c r="L2837" s="233"/>
      <c r="M2837" s="304"/>
      <c r="N2837" s="232">
        <v>1</v>
      </c>
    </row>
    <row r="2838" spans="1:14" x14ac:dyDescent="0.2">
      <c r="A2838" s="230" t="str">
        <f t="shared" si="88"/>
        <v>-</v>
      </c>
      <c r="B2838" s="231"/>
      <c r="C2838" s="232"/>
      <c r="D2838" s="232"/>
      <c r="E2838" s="232"/>
      <c r="F2838" s="232"/>
      <c r="G2838" s="232"/>
      <c r="H2838" s="232"/>
      <c r="I2838" s="232"/>
      <c r="J2838" s="234" t="str">
        <f t="shared" si="89"/>
        <v>-</v>
      </c>
      <c r="K2838" s="233"/>
      <c r="L2838" s="233"/>
      <c r="M2838" s="304"/>
      <c r="N2838" s="232">
        <v>1</v>
      </c>
    </row>
    <row r="2839" spans="1:14" x14ac:dyDescent="0.2">
      <c r="A2839" s="230" t="str">
        <f t="shared" si="88"/>
        <v>-</v>
      </c>
      <c r="B2839" s="231"/>
      <c r="C2839" s="232"/>
      <c r="D2839" s="232"/>
      <c r="E2839" s="232"/>
      <c r="F2839" s="232"/>
      <c r="G2839" s="232"/>
      <c r="H2839" s="232"/>
      <c r="I2839" s="232"/>
      <c r="J2839" s="234" t="str">
        <f t="shared" si="89"/>
        <v>-</v>
      </c>
      <c r="K2839" s="233"/>
      <c r="L2839" s="233"/>
      <c r="M2839" s="304"/>
      <c r="N2839" s="232">
        <v>1</v>
      </c>
    </row>
    <row r="2840" spans="1:14" x14ac:dyDescent="0.2">
      <c r="A2840" s="230" t="str">
        <f t="shared" si="88"/>
        <v>-</v>
      </c>
      <c r="B2840" s="231"/>
      <c r="C2840" s="232"/>
      <c r="D2840" s="232"/>
      <c r="E2840" s="232"/>
      <c r="F2840" s="232"/>
      <c r="G2840" s="232"/>
      <c r="H2840" s="232"/>
      <c r="I2840" s="232"/>
      <c r="J2840" s="234" t="str">
        <f t="shared" si="89"/>
        <v>-</v>
      </c>
      <c r="K2840" s="233"/>
      <c r="L2840" s="233"/>
      <c r="M2840" s="304"/>
      <c r="N2840" s="232">
        <v>1</v>
      </c>
    </row>
    <row r="2841" spans="1:14" x14ac:dyDescent="0.2">
      <c r="A2841" s="230" t="str">
        <f t="shared" si="88"/>
        <v>-</v>
      </c>
      <c r="B2841" s="231"/>
      <c r="C2841" s="232"/>
      <c r="D2841" s="232"/>
      <c r="E2841" s="232"/>
      <c r="F2841" s="232"/>
      <c r="G2841" s="232"/>
      <c r="H2841" s="232"/>
      <c r="I2841" s="232"/>
      <c r="J2841" s="234" t="str">
        <f t="shared" si="89"/>
        <v>-</v>
      </c>
      <c r="K2841" s="233"/>
      <c r="L2841" s="233"/>
      <c r="M2841" s="304"/>
      <c r="N2841" s="232">
        <v>1</v>
      </c>
    </row>
    <row r="2842" spans="1:14" x14ac:dyDescent="0.2">
      <c r="A2842" s="230" t="str">
        <f t="shared" si="88"/>
        <v>-</v>
      </c>
      <c r="B2842" s="231"/>
      <c r="C2842" s="232"/>
      <c r="D2842" s="232"/>
      <c r="E2842" s="232"/>
      <c r="F2842" s="232"/>
      <c r="G2842" s="232"/>
      <c r="H2842" s="232"/>
      <c r="I2842" s="232"/>
      <c r="J2842" s="234" t="str">
        <f t="shared" si="89"/>
        <v>-</v>
      </c>
      <c r="K2842" s="233"/>
      <c r="L2842" s="233"/>
      <c r="M2842" s="304"/>
      <c r="N2842" s="232">
        <v>1</v>
      </c>
    </row>
    <row r="2843" spans="1:14" x14ac:dyDescent="0.2">
      <c r="A2843" s="230" t="str">
        <f t="shared" si="88"/>
        <v>-</v>
      </c>
      <c r="B2843" s="231"/>
      <c r="C2843" s="232"/>
      <c r="D2843" s="232"/>
      <c r="E2843" s="232"/>
      <c r="F2843" s="232"/>
      <c r="G2843" s="232"/>
      <c r="H2843" s="232"/>
      <c r="I2843" s="232"/>
      <c r="J2843" s="234" t="str">
        <f t="shared" si="89"/>
        <v>-</v>
      </c>
      <c r="K2843" s="233"/>
      <c r="L2843" s="233"/>
      <c r="M2843" s="304"/>
      <c r="N2843" s="232">
        <v>1</v>
      </c>
    </row>
    <row r="2844" spans="1:14" x14ac:dyDescent="0.2">
      <c r="A2844" s="230" t="str">
        <f t="shared" si="88"/>
        <v>-</v>
      </c>
      <c r="B2844" s="231"/>
      <c r="C2844" s="232"/>
      <c r="D2844" s="232"/>
      <c r="E2844" s="232"/>
      <c r="F2844" s="232"/>
      <c r="G2844" s="232"/>
      <c r="H2844" s="232"/>
      <c r="I2844" s="232"/>
      <c r="J2844" s="234" t="str">
        <f t="shared" si="89"/>
        <v>-</v>
      </c>
      <c r="K2844" s="233"/>
      <c r="L2844" s="233"/>
      <c r="M2844" s="304"/>
      <c r="N2844" s="232">
        <v>1</v>
      </c>
    </row>
    <row r="2845" spans="1:14" x14ac:dyDescent="0.2">
      <c r="A2845" s="230" t="str">
        <f t="shared" si="88"/>
        <v>-</v>
      </c>
      <c r="B2845" s="231"/>
      <c r="C2845" s="232"/>
      <c r="D2845" s="232"/>
      <c r="E2845" s="232"/>
      <c r="F2845" s="232"/>
      <c r="G2845" s="232"/>
      <c r="H2845" s="232"/>
      <c r="I2845" s="232"/>
      <c r="J2845" s="234" t="str">
        <f t="shared" si="89"/>
        <v>-</v>
      </c>
      <c r="K2845" s="233"/>
      <c r="L2845" s="233"/>
      <c r="M2845" s="304"/>
      <c r="N2845" s="232">
        <v>1</v>
      </c>
    </row>
    <row r="2846" spans="1:14" x14ac:dyDescent="0.2">
      <c r="A2846" s="230" t="str">
        <f t="shared" si="88"/>
        <v>-</v>
      </c>
      <c r="B2846" s="231"/>
      <c r="C2846" s="232"/>
      <c r="D2846" s="232"/>
      <c r="E2846" s="232"/>
      <c r="F2846" s="232"/>
      <c r="G2846" s="232"/>
      <c r="H2846" s="232"/>
      <c r="I2846" s="232"/>
      <c r="J2846" s="234" t="str">
        <f t="shared" si="89"/>
        <v>-</v>
      </c>
      <c r="K2846" s="233"/>
      <c r="L2846" s="233"/>
      <c r="M2846" s="304"/>
      <c r="N2846" s="232">
        <v>1</v>
      </c>
    </row>
    <row r="2847" spans="1:14" x14ac:dyDescent="0.2">
      <c r="A2847" s="230" t="str">
        <f t="shared" si="88"/>
        <v>-</v>
      </c>
      <c r="B2847" s="231"/>
      <c r="C2847" s="232"/>
      <c r="D2847" s="232"/>
      <c r="E2847" s="232"/>
      <c r="F2847" s="232"/>
      <c r="G2847" s="232"/>
      <c r="H2847" s="232"/>
      <c r="I2847" s="232"/>
      <c r="J2847" s="234" t="str">
        <f t="shared" si="89"/>
        <v>-</v>
      </c>
      <c r="K2847" s="233"/>
      <c r="L2847" s="233"/>
      <c r="M2847" s="304"/>
      <c r="N2847" s="232">
        <v>1</v>
      </c>
    </row>
    <row r="2848" spans="1:14" x14ac:dyDescent="0.2">
      <c r="A2848" s="230" t="str">
        <f t="shared" si="88"/>
        <v>-</v>
      </c>
      <c r="B2848" s="231"/>
      <c r="C2848" s="232"/>
      <c r="D2848" s="232"/>
      <c r="E2848" s="232"/>
      <c r="F2848" s="232"/>
      <c r="G2848" s="232"/>
      <c r="H2848" s="232"/>
      <c r="I2848" s="232"/>
      <c r="J2848" s="234" t="str">
        <f t="shared" si="89"/>
        <v>-</v>
      </c>
      <c r="K2848" s="233"/>
      <c r="L2848" s="233"/>
      <c r="M2848" s="304"/>
      <c r="N2848" s="232">
        <v>1</v>
      </c>
    </row>
    <row r="2849" spans="1:14" x14ac:dyDescent="0.2">
      <c r="A2849" s="230" t="str">
        <f t="shared" si="88"/>
        <v>-</v>
      </c>
      <c r="B2849" s="231"/>
      <c r="C2849" s="232"/>
      <c r="D2849" s="232"/>
      <c r="E2849" s="232"/>
      <c r="F2849" s="232"/>
      <c r="G2849" s="232"/>
      <c r="H2849" s="232"/>
      <c r="I2849" s="232"/>
      <c r="J2849" s="234" t="str">
        <f t="shared" si="89"/>
        <v>-</v>
      </c>
      <c r="K2849" s="233"/>
      <c r="L2849" s="233"/>
      <c r="M2849" s="304"/>
      <c r="N2849" s="232">
        <v>1</v>
      </c>
    </row>
    <row r="2850" spans="1:14" x14ac:dyDescent="0.2">
      <c r="A2850" s="230" t="str">
        <f t="shared" si="88"/>
        <v>-</v>
      </c>
      <c r="B2850" s="231"/>
      <c r="C2850" s="232"/>
      <c r="D2850" s="232"/>
      <c r="E2850" s="232"/>
      <c r="F2850" s="232"/>
      <c r="G2850" s="232"/>
      <c r="H2850" s="232"/>
      <c r="I2850" s="232"/>
      <c r="J2850" s="234" t="str">
        <f t="shared" si="89"/>
        <v>-</v>
      </c>
      <c r="K2850" s="233"/>
      <c r="L2850" s="233"/>
      <c r="M2850" s="304"/>
      <c r="N2850" s="232">
        <v>1</v>
      </c>
    </row>
    <row r="2851" spans="1:14" x14ac:dyDescent="0.2">
      <c r="A2851" s="230" t="str">
        <f t="shared" si="88"/>
        <v>-</v>
      </c>
      <c r="B2851" s="231"/>
      <c r="C2851" s="232"/>
      <c r="D2851" s="232"/>
      <c r="E2851" s="232"/>
      <c r="F2851" s="232"/>
      <c r="G2851" s="232"/>
      <c r="H2851" s="232"/>
      <c r="I2851" s="232"/>
      <c r="J2851" s="234" t="str">
        <f t="shared" si="89"/>
        <v>-</v>
      </c>
      <c r="K2851" s="233"/>
      <c r="L2851" s="233"/>
      <c r="M2851" s="304"/>
      <c r="N2851" s="232">
        <v>1</v>
      </c>
    </row>
    <row r="2852" spans="1:14" x14ac:dyDescent="0.2">
      <c r="A2852" s="230" t="str">
        <f t="shared" si="88"/>
        <v>-</v>
      </c>
      <c r="B2852" s="231"/>
      <c r="C2852" s="232"/>
      <c r="D2852" s="232"/>
      <c r="E2852" s="232"/>
      <c r="F2852" s="232"/>
      <c r="G2852" s="232"/>
      <c r="H2852" s="232"/>
      <c r="I2852" s="232"/>
      <c r="J2852" s="234" t="str">
        <f t="shared" si="89"/>
        <v>-</v>
      </c>
      <c r="K2852" s="233"/>
      <c r="L2852" s="233"/>
      <c r="M2852" s="304"/>
      <c r="N2852" s="232">
        <v>1</v>
      </c>
    </row>
    <row r="2853" spans="1:14" x14ac:dyDescent="0.2">
      <c r="A2853" s="230" t="str">
        <f t="shared" si="88"/>
        <v>-</v>
      </c>
      <c r="B2853" s="231"/>
      <c r="C2853" s="232"/>
      <c r="D2853" s="232"/>
      <c r="E2853" s="232"/>
      <c r="F2853" s="232"/>
      <c r="G2853" s="232"/>
      <c r="H2853" s="232"/>
      <c r="I2853" s="232"/>
      <c r="J2853" s="234" t="str">
        <f t="shared" si="89"/>
        <v>-</v>
      </c>
      <c r="K2853" s="233"/>
      <c r="L2853" s="233"/>
      <c r="M2853" s="304"/>
      <c r="N2853" s="232">
        <v>1</v>
      </c>
    </row>
    <row r="2854" spans="1:14" x14ac:dyDescent="0.2">
      <c r="A2854" s="230" t="str">
        <f t="shared" si="88"/>
        <v>-</v>
      </c>
      <c r="B2854" s="231"/>
      <c r="C2854" s="232"/>
      <c r="D2854" s="232"/>
      <c r="E2854" s="232"/>
      <c r="F2854" s="232"/>
      <c r="G2854" s="232"/>
      <c r="H2854" s="232"/>
      <c r="I2854" s="232"/>
      <c r="J2854" s="234" t="str">
        <f t="shared" si="89"/>
        <v>-</v>
      </c>
      <c r="K2854" s="233"/>
      <c r="L2854" s="233"/>
      <c r="M2854" s="304"/>
      <c r="N2854" s="232">
        <v>1</v>
      </c>
    </row>
    <row r="2855" spans="1:14" x14ac:dyDescent="0.2">
      <c r="A2855" s="230" t="str">
        <f t="shared" si="88"/>
        <v>-</v>
      </c>
      <c r="B2855" s="231"/>
      <c r="C2855" s="232"/>
      <c r="D2855" s="232"/>
      <c r="E2855" s="232"/>
      <c r="F2855" s="232"/>
      <c r="G2855" s="232"/>
      <c r="H2855" s="232"/>
      <c r="I2855" s="232"/>
      <c r="J2855" s="234" t="str">
        <f t="shared" si="89"/>
        <v>-</v>
      </c>
      <c r="K2855" s="233"/>
      <c r="L2855" s="233"/>
      <c r="M2855" s="304"/>
      <c r="N2855" s="232">
        <v>1</v>
      </c>
    </row>
    <row r="2856" spans="1:14" x14ac:dyDescent="0.2">
      <c r="A2856" s="230" t="str">
        <f t="shared" si="88"/>
        <v>-</v>
      </c>
      <c r="B2856" s="231"/>
      <c r="C2856" s="232"/>
      <c r="D2856" s="232"/>
      <c r="E2856" s="232"/>
      <c r="F2856" s="232"/>
      <c r="G2856" s="232"/>
      <c r="H2856" s="232"/>
      <c r="I2856" s="232"/>
      <c r="J2856" s="234" t="str">
        <f t="shared" si="89"/>
        <v>-</v>
      </c>
      <c r="K2856" s="233"/>
      <c r="L2856" s="233"/>
      <c r="M2856" s="304"/>
      <c r="N2856" s="232">
        <v>1</v>
      </c>
    </row>
    <row r="2857" spans="1:14" x14ac:dyDescent="0.2">
      <c r="A2857" s="230" t="str">
        <f t="shared" si="88"/>
        <v>-</v>
      </c>
      <c r="B2857" s="231"/>
      <c r="C2857" s="232"/>
      <c r="D2857" s="232"/>
      <c r="E2857" s="232"/>
      <c r="F2857" s="232"/>
      <c r="G2857" s="232"/>
      <c r="H2857" s="232"/>
      <c r="I2857" s="232"/>
      <c r="J2857" s="234" t="str">
        <f t="shared" si="89"/>
        <v>-</v>
      </c>
      <c r="K2857" s="233"/>
      <c r="L2857" s="233"/>
      <c r="M2857" s="304"/>
      <c r="N2857" s="232">
        <v>1</v>
      </c>
    </row>
    <row r="2858" spans="1:14" x14ac:dyDescent="0.2">
      <c r="A2858" s="230" t="str">
        <f t="shared" si="88"/>
        <v>-</v>
      </c>
      <c r="B2858" s="231"/>
      <c r="C2858" s="232"/>
      <c r="D2858" s="232"/>
      <c r="E2858" s="232"/>
      <c r="F2858" s="232"/>
      <c r="G2858" s="232"/>
      <c r="H2858" s="232"/>
      <c r="I2858" s="232"/>
      <c r="J2858" s="234" t="str">
        <f t="shared" si="89"/>
        <v>-</v>
      </c>
      <c r="K2858" s="233"/>
      <c r="L2858" s="233"/>
      <c r="M2858" s="304"/>
      <c r="N2858" s="232">
        <v>1</v>
      </c>
    </row>
    <row r="2859" spans="1:14" x14ac:dyDescent="0.2">
      <c r="A2859" s="230" t="str">
        <f t="shared" si="88"/>
        <v>-</v>
      </c>
      <c r="B2859" s="231"/>
      <c r="C2859" s="232"/>
      <c r="D2859" s="232"/>
      <c r="E2859" s="232"/>
      <c r="F2859" s="232"/>
      <c r="G2859" s="232"/>
      <c r="H2859" s="232"/>
      <c r="I2859" s="232"/>
      <c r="J2859" s="234" t="str">
        <f t="shared" si="89"/>
        <v>-</v>
      </c>
      <c r="K2859" s="233"/>
      <c r="L2859" s="233"/>
      <c r="M2859" s="304"/>
      <c r="N2859" s="232">
        <v>1</v>
      </c>
    </row>
    <row r="2860" spans="1:14" x14ac:dyDescent="0.2">
      <c r="A2860" s="230" t="str">
        <f t="shared" si="88"/>
        <v>-</v>
      </c>
      <c r="B2860" s="231"/>
      <c r="C2860" s="232"/>
      <c r="D2860" s="232"/>
      <c r="E2860" s="232"/>
      <c r="F2860" s="232"/>
      <c r="G2860" s="232"/>
      <c r="H2860" s="232"/>
      <c r="I2860" s="232"/>
      <c r="J2860" s="234" t="str">
        <f t="shared" si="89"/>
        <v>-</v>
      </c>
      <c r="K2860" s="233"/>
      <c r="L2860" s="233"/>
      <c r="M2860" s="304"/>
      <c r="N2860" s="232">
        <v>1</v>
      </c>
    </row>
    <row r="2861" spans="1:14" x14ac:dyDescent="0.2">
      <c r="A2861" s="230" t="str">
        <f t="shared" si="88"/>
        <v>-</v>
      </c>
      <c r="B2861" s="231"/>
      <c r="C2861" s="232"/>
      <c r="D2861" s="232"/>
      <c r="E2861" s="232"/>
      <c r="F2861" s="232"/>
      <c r="G2861" s="232"/>
      <c r="H2861" s="232"/>
      <c r="I2861" s="232"/>
      <c r="J2861" s="234" t="str">
        <f t="shared" si="89"/>
        <v>-</v>
      </c>
      <c r="K2861" s="233"/>
      <c r="L2861" s="233"/>
      <c r="M2861" s="304"/>
      <c r="N2861" s="232">
        <v>1</v>
      </c>
    </row>
    <row r="2862" spans="1:14" x14ac:dyDescent="0.2">
      <c r="A2862" s="230" t="str">
        <f t="shared" si="88"/>
        <v>-</v>
      </c>
      <c r="B2862" s="231"/>
      <c r="C2862" s="232"/>
      <c r="D2862" s="232"/>
      <c r="E2862" s="232"/>
      <c r="F2862" s="232"/>
      <c r="G2862" s="232"/>
      <c r="H2862" s="232"/>
      <c r="I2862" s="232"/>
      <c r="J2862" s="234" t="str">
        <f t="shared" si="89"/>
        <v>-</v>
      </c>
      <c r="K2862" s="233"/>
      <c r="L2862" s="233"/>
      <c r="M2862" s="304"/>
      <c r="N2862" s="232">
        <v>1</v>
      </c>
    </row>
    <row r="2863" spans="1:14" x14ac:dyDescent="0.2">
      <c r="A2863" s="230" t="str">
        <f t="shared" si="88"/>
        <v>-</v>
      </c>
      <c r="B2863" s="231"/>
      <c r="C2863" s="232"/>
      <c r="D2863" s="232"/>
      <c r="E2863" s="232"/>
      <c r="F2863" s="232"/>
      <c r="G2863" s="232"/>
      <c r="H2863" s="232"/>
      <c r="I2863" s="232"/>
      <c r="J2863" s="234" t="str">
        <f t="shared" si="89"/>
        <v>-</v>
      </c>
      <c r="K2863" s="233"/>
      <c r="L2863" s="233"/>
      <c r="M2863" s="304"/>
      <c r="N2863" s="232">
        <v>1</v>
      </c>
    </row>
    <row r="2864" spans="1:14" x14ac:dyDescent="0.2">
      <c r="A2864" s="230" t="str">
        <f t="shared" si="88"/>
        <v>-</v>
      </c>
      <c r="B2864" s="231"/>
      <c r="C2864" s="232"/>
      <c r="D2864" s="232"/>
      <c r="E2864" s="232"/>
      <c r="F2864" s="232"/>
      <c r="G2864" s="232"/>
      <c r="H2864" s="232"/>
      <c r="I2864" s="232"/>
      <c r="J2864" s="234" t="str">
        <f t="shared" si="89"/>
        <v>-</v>
      </c>
      <c r="K2864" s="233"/>
      <c r="L2864" s="233"/>
      <c r="M2864" s="304"/>
      <c r="N2864" s="232">
        <v>1</v>
      </c>
    </row>
    <row r="2865" spans="1:14" x14ac:dyDescent="0.2">
      <c r="A2865" s="230" t="str">
        <f t="shared" si="88"/>
        <v>-</v>
      </c>
      <c r="B2865" s="231"/>
      <c r="C2865" s="232"/>
      <c r="D2865" s="232"/>
      <c r="E2865" s="232"/>
      <c r="F2865" s="232"/>
      <c r="G2865" s="232"/>
      <c r="H2865" s="232"/>
      <c r="I2865" s="232"/>
      <c r="J2865" s="234" t="str">
        <f t="shared" si="89"/>
        <v>-</v>
      </c>
      <c r="K2865" s="233"/>
      <c r="L2865" s="233"/>
      <c r="M2865" s="304"/>
      <c r="N2865" s="232">
        <v>1</v>
      </c>
    </row>
    <row r="2866" spans="1:14" x14ac:dyDescent="0.2">
      <c r="A2866" s="230" t="str">
        <f t="shared" si="88"/>
        <v>-</v>
      </c>
      <c r="B2866" s="231"/>
      <c r="C2866" s="232"/>
      <c r="D2866" s="232"/>
      <c r="E2866" s="232"/>
      <c r="F2866" s="232"/>
      <c r="G2866" s="232"/>
      <c r="H2866" s="232"/>
      <c r="I2866" s="232"/>
      <c r="J2866" s="234" t="str">
        <f t="shared" si="89"/>
        <v>-</v>
      </c>
      <c r="K2866" s="233"/>
      <c r="L2866" s="233"/>
      <c r="M2866" s="304"/>
      <c r="N2866" s="232">
        <v>1</v>
      </c>
    </row>
    <row r="2867" spans="1:14" x14ac:dyDescent="0.2">
      <c r="A2867" s="230" t="str">
        <f t="shared" si="88"/>
        <v>-</v>
      </c>
      <c r="B2867" s="231"/>
      <c r="C2867" s="232"/>
      <c r="D2867" s="232"/>
      <c r="E2867" s="232"/>
      <c r="F2867" s="232"/>
      <c r="G2867" s="232"/>
      <c r="H2867" s="232"/>
      <c r="I2867" s="232"/>
      <c r="J2867" s="234" t="str">
        <f t="shared" si="89"/>
        <v>-</v>
      </c>
      <c r="K2867" s="233"/>
      <c r="L2867" s="233"/>
      <c r="M2867" s="304"/>
      <c r="N2867" s="232">
        <v>1</v>
      </c>
    </row>
    <row r="2868" spans="1:14" x14ac:dyDescent="0.2">
      <c r="A2868" s="230" t="str">
        <f t="shared" si="88"/>
        <v>-</v>
      </c>
      <c r="B2868" s="231"/>
      <c r="C2868" s="232"/>
      <c r="D2868" s="232"/>
      <c r="E2868" s="232"/>
      <c r="F2868" s="232"/>
      <c r="G2868" s="232"/>
      <c r="H2868" s="232"/>
      <c r="I2868" s="232"/>
      <c r="J2868" s="234" t="str">
        <f t="shared" si="89"/>
        <v>-</v>
      </c>
      <c r="K2868" s="233"/>
      <c r="L2868" s="233"/>
      <c r="M2868" s="304"/>
      <c r="N2868" s="232">
        <v>1</v>
      </c>
    </row>
    <row r="2869" spans="1:14" x14ac:dyDescent="0.2">
      <c r="A2869" s="230" t="str">
        <f t="shared" si="88"/>
        <v>-</v>
      </c>
      <c r="B2869" s="231"/>
      <c r="C2869" s="232"/>
      <c r="D2869" s="232"/>
      <c r="E2869" s="232"/>
      <c r="F2869" s="232"/>
      <c r="G2869" s="232"/>
      <c r="H2869" s="232"/>
      <c r="I2869" s="232"/>
      <c r="J2869" s="234" t="str">
        <f t="shared" si="89"/>
        <v>-</v>
      </c>
      <c r="K2869" s="233"/>
      <c r="L2869" s="233"/>
      <c r="M2869" s="304"/>
      <c r="N2869" s="232">
        <v>1</v>
      </c>
    </row>
    <row r="2870" spans="1:14" x14ac:dyDescent="0.2">
      <c r="A2870" s="230" t="str">
        <f t="shared" si="88"/>
        <v>-</v>
      </c>
      <c r="B2870" s="231"/>
      <c r="C2870" s="232"/>
      <c r="D2870" s="232"/>
      <c r="E2870" s="232"/>
      <c r="F2870" s="232"/>
      <c r="G2870" s="232"/>
      <c r="H2870" s="232"/>
      <c r="I2870" s="232"/>
      <c r="J2870" s="234" t="str">
        <f t="shared" si="89"/>
        <v>-</v>
      </c>
      <c r="K2870" s="233"/>
      <c r="L2870" s="233"/>
      <c r="M2870" s="304"/>
      <c r="N2870" s="232">
        <v>1</v>
      </c>
    </row>
    <row r="2871" spans="1:14" x14ac:dyDescent="0.2">
      <c r="A2871" s="230" t="str">
        <f t="shared" si="88"/>
        <v>-</v>
      </c>
      <c r="B2871" s="231"/>
      <c r="C2871" s="232"/>
      <c r="D2871" s="232"/>
      <c r="E2871" s="232"/>
      <c r="F2871" s="232"/>
      <c r="G2871" s="232"/>
      <c r="H2871" s="232"/>
      <c r="I2871" s="232"/>
      <c r="J2871" s="234" t="str">
        <f t="shared" si="89"/>
        <v>-</v>
      </c>
      <c r="K2871" s="233"/>
      <c r="L2871" s="233"/>
      <c r="M2871" s="304"/>
      <c r="N2871" s="232">
        <v>1</v>
      </c>
    </row>
    <row r="2872" spans="1:14" x14ac:dyDescent="0.2">
      <c r="A2872" s="230" t="str">
        <f t="shared" si="88"/>
        <v>-</v>
      </c>
      <c r="B2872" s="231"/>
      <c r="C2872" s="232"/>
      <c r="D2872" s="232"/>
      <c r="E2872" s="232"/>
      <c r="F2872" s="232"/>
      <c r="G2872" s="232"/>
      <c r="H2872" s="232"/>
      <c r="I2872" s="232"/>
      <c r="J2872" s="234" t="str">
        <f t="shared" si="89"/>
        <v>-</v>
      </c>
      <c r="K2872" s="233"/>
      <c r="L2872" s="233"/>
      <c r="M2872" s="304"/>
      <c r="N2872" s="232">
        <v>1</v>
      </c>
    </row>
    <row r="2873" spans="1:14" x14ac:dyDescent="0.2">
      <c r="A2873" s="230" t="str">
        <f t="shared" si="88"/>
        <v>-</v>
      </c>
      <c r="B2873" s="231"/>
      <c r="C2873" s="232"/>
      <c r="D2873" s="232"/>
      <c r="E2873" s="232"/>
      <c r="F2873" s="232"/>
      <c r="G2873" s="232"/>
      <c r="H2873" s="232"/>
      <c r="I2873" s="232"/>
      <c r="J2873" s="234" t="str">
        <f t="shared" si="89"/>
        <v>-</v>
      </c>
      <c r="K2873" s="233"/>
      <c r="L2873" s="233"/>
      <c r="M2873" s="304"/>
      <c r="N2873" s="232">
        <v>1</v>
      </c>
    </row>
    <row r="2874" spans="1:14" x14ac:dyDescent="0.2">
      <c r="A2874" s="230" t="str">
        <f t="shared" si="88"/>
        <v>-</v>
      </c>
      <c r="B2874" s="231"/>
      <c r="C2874" s="232"/>
      <c r="D2874" s="232"/>
      <c r="E2874" s="232"/>
      <c r="F2874" s="232"/>
      <c r="G2874" s="232"/>
      <c r="H2874" s="232"/>
      <c r="I2874" s="232"/>
      <c r="J2874" s="234" t="str">
        <f t="shared" si="89"/>
        <v>-</v>
      </c>
      <c r="K2874" s="233"/>
      <c r="L2874" s="233"/>
      <c r="M2874" s="304"/>
      <c r="N2874" s="232">
        <v>1</v>
      </c>
    </row>
    <row r="2875" spans="1:14" x14ac:dyDescent="0.2">
      <c r="A2875" s="230" t="str">
        <f t="shared" si="88"/>
        <v>-</v>
      </c>
      <c r="B2875" s="231"/>
      <c r="C2875" s="232"/>
      <c r="D2875" s="232"/>
      <c r="E2875" s="232"/>
      <c r="F2875" s="232"/>
      <c r="G2875" s="232"/>
      <c r="H2875" s="232"/>
      <c r="I2875" s="232"/>
      <c r="J2875" s="234" t="str">
        <f t="shared" si="89"/>
        <v>-</v>
      </c>
      <c r="K2875" s="233"/>
      <c r="L2875" s="233"/>
      <c r="M2875" s="304"/>
      <c r="N2875" s="232">
        <v>1</v>
      </c>
    </row>
    <row r="2876" spans="1:14" x14ac:dyDescent="0.2">
      <c r="A2876" s="230" t="str">
        <f t="shared" si="88"/>
        <v>-</v>
      </c>
      <c r="B2876" s="231"/>
      <c r="C2876" s="232"/>
      <c r="D2876" s="232"/>
      <c r="E2876" s="232"/>
      <c r="F2876" s="232"/>
      <c r="G2876" s="232"/>
      <c r="H2876" s="232"/>
      <c r="I2876" s="232"/>
      <c r="J2876" s="234" t="str">
        <f t="shared" si="89"/>
        <v>-</v>
      </c>
      <c r="K2876" s="233"/>
      <c r="L2876" s="233"/>
      <c r="M2876" s="304"/>
      <c r="N2876" s="232">
        <v>1</v>
      </c>
    </row>
    <row r="2877" spans="1:14" x14ac:dyDescent="0.2">
      <c r="A2877" s="230" t="str">
        <f t="shared" si="88"/>
        <v>-</v>
      </c>
      <c r="B2877" s="231"/>
      <c r="C2877" s="232"/>
      <c r="D2877" s="232"/>
      <c r="E2877" s="232"/>
      <c r="F2877" s="232"/>
      <c r="G2877" s="232"/>
      <c r="H2877" s="232"/>
      <c r="I2877" s="232"/>
      <c r="J2877" s="234" t="str">
        <f t="shared" si="89"/>
        <v>-</v>
      </c>
      <c r="K2877" s="233"/>
      <c r="L2877" s="233"/>
      <c r="M2877" s="304"/>
      <c r="N2877" s="232">
        <v>1</v>
      </c>
    </row>
    <row r="2878" spans="1:14" x14ac:dyDescent="0.2">
      <c r="A2878" s="230" t="str">
        <f t="shared" si="88"/>
        <v>-</v>
      </c>
      <c r="B2878" s="231"/>
      <c r="C2878" s="232"/>
      <c r="D2878" s="232"/>
      <c r="E2878" s="232"/>
      <c r="F2878" s="232"/>
      <c r="G2878" s="232"/>
      <c r="H2878" s="232"/>
      <c r="I2878" s="232"/>
      <c r="J2878" s="234" t="str">
        <f t="shared" si="89"/>
        <v>-</v>
      </c>
      <c r="K2878" s="233"/>
      <c r="L2878" s="233"/>
      <c r="M2878" s="304"/>
      <c r="N2878" s="232">
        <v>1</v>
      </c>
    </row>
    <row r="2879" spans="1:14" x14ac:dyDescent="0.2">
      <c r="A2879" s="230" t="str">
        <f t="shared" si="88"/>
        <v>-</v>
      </c>
      <c r="B2879" s="231"/>
      <c r="C2879" s="232"/>
      <c r="D2879" s="232"/>
      <c r="E2879" s="232"/>
      <c r="F2879" s="232"/>
      <c r="G2879" s="232"/>
      <c r="H2879" s="232"/>
      <c r="I2879" s="232"/>
      <c r="J2879" s="234" t="str">
        <f t="shared" si="89"/>
        <v>-</v>
      </c>
      <c r="K2879" s="233"/>
      <c r="L2879" s="233"/>
      <c r="M2879" s="304"/>
      <c r="N2879" s="232">
        <v>1</v>
      </c>
    </row>
    <row r="2880" spans="1:14" x14ac:dyDescent="0.2">
      <c r="A2880" s="230" t="str">
        <f t="shared" si="88"/>
        <v>-</v>
      </c>
      <c r="B2880" s="231"/>
      <c r="C2880" s="232"/>
      <c r="D2880" s="232"/>
      <c r="E2880" s="232"/>
      <c r="F2880" s="232"/>
      <c r="G2880" s="232"/>
      <c r="H2880" s="232"/>
      <c r="I2880" s="232"/>
      <c r="J2880" s="234" t="str">
        <f t="shared" si="89"/>
        <v>-</v>
      </c>
      <c r="K2880" s="233"/>
      <c r="L2880" s="233"/>
      <c r="M2880" s="304"/>
      <c r="N2880" s="232">
        <v>1</v>
      </c>
    </row>
    <row r="2881" spans="1:14" x14ac:dyDescent="0.2">
      <c r="A2881" s="230" t="str">
        <f t="shared" si="88"/>
        <v>-</v>
      </c>
      <c r="B2881" s="231"/>
      <c r="C2881" s="232"/>
      <c r="D2881" s="232"/>
      <c r="E2881" s="232"/>
      <c r="F2881" s="232"/>
      <c r="G2881" s="232"/>
      <c r="H2881" s="232"/>
      <c r="I2881" s="232"/>
      <c r="J2881" s="234" t="str">
        <f t="shared" si="89"/>
        <v>-</v>
      </c>
      <c r="K2881" s="233"/>
      <c r="L2881" s="233"/>
      <c r="M2881" s="304"/>
      <c r="N2881" s="232">
        <v>1</v>
      </c>
    </row>
    <row r="2882" spans="1:14" x14ac:dyDescent="0.2">
      <c r="A2882" s="230" t="str">
        <f t="shared" si="88"/>
        <v>-</v>
      </c>
      <c r="B2882" s="231"/>
      <c r="C2882" s="232"/>
      <c r="D2882" s="232"/>
      <c r="E2882" s="232"/>
      <c r="F2882" s="232"/>
      <c r="G2882" s="232"/>
      <c r="H2882" s="232"/>
      <c r="I2882" s="232"/>
      <c r="J2882" s="234" t="str">
        <f t="shared" si="89"/>
        <v>-</v>
      </c>
      <c r="K2882" s="233"/>
      <c r="L2882" s="233"/>
      <c r="M2882" s="304"/>
      <c r="N2882" s="232">
        <v>1</v>
      </c>
    </row>
    <row r="2883" spans="1:14" x14ac:dyDescent="0.2">
      <c r="A2883" s="230" t="str">
        <f t="shared" si="88"/>
        <v>-</v>
      </c>
      <c r="B2883" s="231"/>
      <c r="C2883" s="232"/>
      <c r="D2883" s="232"/>
      <c r="E2883" s="232"/>
      <c r="F2883" s="232"/>
      <c r="G2883" s="232"/>
      <c r="H2883" s="232"/>
      <c r="I2883" s="232"/>
      <c r="J2883" s="234" t="str">
        <f t="shared" si="89"/>
        <v>-</v>
      </c>
      <c r="K2883" s="233"/>
      <c r="L2883" s="233"/>
      <c r="M2883" s="304"/>
      <c r="N2883" s="232">
        <v>1</v>
      </c>
    </row>
    <row r="2884" spans="1:14" x14ac:dyDescent="0.2">
      <c r="A2884" s="230" t="str">
        <f t="shared" si="88"/>
        <v>-</v>
      </c>
      <c r="B2884" s="231"/>
      <c r="C2884" s="232"/>
      <c r="D2884" s="232"/>
      <c r="E2884" s="232"/>
      <c r="F2884" s="232"/>
      <c r="G2884" s="232"/>
      <c r="H2884" s="232"/>
      <c r="I2884" s="232"/>
      <c r="J2884" s="234" t="str">
        <f t="shared" si="89"/>
        <v>-</v>
      </c>
      <c r="K2884" s="233"/>
      <c r="L2884" s="233"/>
      <c r="M2884" s="304"/>
      <c r="N2884" s="232">
        <v>1</v>
      </c>
    </row>
    <row r="2885" spans="1:14" x14ac:dyDescent="0.2">
      <c r="A2885" s="230" t="str">
        <f t="shared" si="88"/>
        <v>-</v>
      </c>
      <c r="B2885" s="231"/>
      <c r="C2885" s="232"/>
      <c r="D2885" s="232"/>
      <c r="E2885" s="232"/>
      <c r="F2885" s="232"/>
      <c r="G2885" s="232"/>
      <c r="H2885" s="232"/>
      <c r="I2885" s="232"/>
      <c r="J2885" s="234" t="str">
        <f t="shared" si="89"/>
        <v>-</v>
      </c>
      <c r="K2885" s="233"/>
      <c r="L2885" s="233"/>
      <c r="M2885" s="304"/>
      <c r="N2885" s="232">
        <v>1</v>
      </c>
    </row>
    <row r="2886" spans="1:14" x14ac:dyDescent="0.2">
      <c r="A2886" s="230" t="str">
        <f t="shared" ref="A2886:A2949" si="90">IF(B2886=0,"-",VALUE(LEFT(B2886,4)))</f>
        <v>-</v>
      </c>
      <c r="B2886" s="231"/>
      <c r="C2886" s="232"/>
      <c r="D2886" s="232"/>
      <c r="E2886" s="232"/>
      <c r="F2886" s="232"/>
      <c r="G2886" s="232"/>
      <c r="H2886" s="232"/>
      <c r="I2886" s="232"/>
      <c r="J2886" s="234" t="str">
        <f t="shared" ref="J2886:J2949" si="91">IF($I2886=0,"-",VLOOKUP($I2886,ListaObligatiuniFataDeAngajati,2,0))</f>
        <v>-</v>
      </c>
      <c r="K2886" s="233"/>
      <c r="L2886" s="233"/>
      <c r="M2886" s="304"/>
      <c r="N2886" s="232">
        <v>1</v>
      </c>
    </row>
    <row r="2887" spans="1:14" x14ac:dyDescent="0.2">
      <c r="A2887" s="230" t="str">
        <f t="shared" si="90"/>
        <v>-</v>
      </c>
      <c r="B2887" s="231"/>
      <c r="C2887" s="232"/>
      <c r="D2887" s="232"/>
      <c r="E2887" s="232"/>
      <c r="F2887" s="232"/>
      <c r="G2887" s="232"/>
      <c r="H2887" s="232"/>
      <c r="I2887" s="232"/>
      <c r="J2887" s="234" t="str">
        <f t="shared" si="91"/>
        <v>-</v>
      </c>
      <c r="K2887" s="233"/>
      <c r="L2887" s="233"/>
      <c r="M2887" s="304"/>
      <c r="N2887" s="232">
        <v>1</v>
      </c>
    </row>
    <row r="2888" spans="1:14" x14ac:dyDescent="0.2">
      <c r="A2888" s="230" t="str">
        <f t="shared" si="90"/>
        <v>-</v>
      </c>
      <c r="B2888" s="231"/>
      <c r="C2888" s="232"/>
      <c r="D2888" s="232"/>
      <c r="E2888" s="232"/>
      <c r="F2888" s="232"/>
      <c r="G2888" s="232"/>
      <c r="H2888" s="232"/>
      <c r="I2888" s="232"/>
      <c r="J2888" s="234" t="str">
        <f t="shared" si="91"/>
        <v>-</v>
      </c>
      <c r="K2888" s="233"/>
      <c r="L2888" s="233"/>
      <c r="M2888" s="304"/>
      <c r="N2888" s="232">
        <v>1</v>
      </c>
    </row>
    <row r="2889" spans="1:14" x14ac:dyDescent="0.2">
      <c r="A2889" s="230" t="str">
        <f t="shared" si="90"/>
        <v>-</v>
      </c>
      <c r="B2889" s="231"/>
      <c r="C2889" s="232"/>
      <c r="D2889" s="232"/>
      <c r="E2889" s="232"/>
      <c r="F2889" s="232"/>
      <c r="G2889" s="232"/>
      <c r="H2889" s="232"/>
      <c r="I2889" s="232"/>
      <c r="J2889" s="234" t="str">
        <f t="shared" si="91"/>
        <v>-</v>
      </c>
      <c r="K2889" s="233"/>
      <c r="L2889" s="233"/>
      <c r="M2889" s="304"/>
      <c r="N2889" s="232">
        <v>1</v>
      </c>
    </row>
    <row r="2890" spans="1:14" x14ac:dyDescent="0.2">
      <c r="A2890" s="230" t="str">
        <f t="shared" si="90"/>
        <v>-</v>
      </c>
      <c r="B2890" s="231"/>
      <c r="C2890" s="232"/>
      <c r="D2890" s="232"/>
      <c r="E2890" s="232"/>
      <c r="F2890" s="232"/>
      <c r="G2890" s="232"/>
      <c r="H2890" s="232"/>
      <c r="I2890" s="232"/>
      <c r="J2890" s="234" t="str">
        <f t="shared" si="91"/>
        <v>-</v>
      </c>
      <c r="K2890" s="233"/>
      <c r="L2890" s="233"/>
      <c r="M2890" s="304"/>
      <c r="N2890" s="232">
        <v>1</v>
      </c>
    </row>
    <row r="2891" spans="1:14" x14ac:dyDescent="0.2">
      <c r="A2891" s="230" t="str">
        <f t="shared" si="90"/>
        <v>-</v>
      </c>
      <c r="B2891" s="231"/>
      <c r="C2891" s="232"/>
      <c r="D2891" s="232"/>
      <c r="E2891" s="232"/>
      <c r="F2891" s="232"/>
      <c r="G2891" s="232"/>
      <c r="H2891" s="232"/>
      <c r="I2891" s="232"/>
      <c r="J2891" s="234" t="str">
        <f t="shared" si="91"/>
        <v>-</v>
      </c>
      <c r="K2891" s="233"/>
      <c r="L2891" s="233"/>
      <c r="M2891" s="304"/>
      <c r="N2891" s="232">
        <v>1</v>
      </c>
    </row>
    <row r="2892" spans="1:14" x14ac:dyDescent="0.2">
      <c r="A2892" s="230" t="str">
        <f t="shared" si="90"/>
        <v>-</v>
      </c>
      <c r="B2892" s="231"/>
      <c r="C2892" s="232"/>
      <c r="D2892" s="232"/>
      <c r="E2892" s="232"/>
      <c r="F2892" s="232"/>
      <c r="G2892" s="232"/>
      <c r="H2892" s="232"/>
      <c r="I2892" s="232"/>
      <c r="J2892" s="234" t="str">
        <f t="shared" si="91"/>
        <v>-</v>
      </c>
      <c r="K2892" s="233"/>
      <c r="L2892" s="233"/>
      <c r="M2892" s="304"/>
      <c r="N2892" s="232">
        <v>1</v>
      </c>
    </row>
    <row r="2893" spans="1:14" x14ac:dyDescent="0.2">
      <c r="A2893" s="230" t="str">
        <f t="shared" si="90"/>
        <v>-</v>
      </c>
      <c r="B2893" s="231"/>
      <c r="C2893" s="232"/>
      <c r="D2893" s="232"/>
      <c r="E2893" s="232"/>
      <c r="F2893" s="232"/>
      <c r="G2893" s="232"/>
      <c r="H2893" s="232"/>
      <c r="I2893" s="232"/>
      <c r="J2893" s="234" t="str">
        <f t="shared" si="91"/>
        <v>-</v>
      </c>
      <c r="K2893" s="233"/>
      <c r="L2893" s="233"/>
      <c r="M2893" s="304"/>
      <c r="N2893" s="232">
        <v>1</v>
      </c>
    </row>
    <row r="2894" spans="1:14" x14ac:dyDescent="0.2">
      <c r="A2894" s="230" t="str">
        <f t="shared" si="90"/>
        <v>-</v>
      </c>
      <c r="B2894" s="231"/>
      <c r="C2894" s="232"/>
      <c r="D2894" s="232"/>
      <c r="E2894" s="232"/>
      <c r="F2894" s="232"/>
      <c r="G2894" s="232"/>
      <c r="H2894" s="232"/>
      <c r="I2894" s="232"/>
      <c r="J2894" s="234" t="str">
        <f t="shared" si="91"/>
        <v>-</v>
      </c>
      <c r="K2894" s="233"/>
      <c r="L2894" s="233"/>
      <c r="M2894" s="304"/>
      <c r="N2894" s="232">
        <v>1</v>
      </c>
    </row>
    <row r="2895" spans="1:14" x14ac:dyDescent="0.2">
      <c r="A2895" s="230" t="str">
        <f t="shared" si="90"/>
        <v>-</v>
      </c>
      <c r="B2895" s="231"/>
      <c r="C2895" s="232"/>
      <c r="D2895" s="232"/>
      <c r="E2895" s="232"/>
      <c r="F2895" s="232"/>
      <c r="G2895" s="232"/>
      <c r="H2895" s="232"/>
      <c r="I2895" s="232"/>
      <c r="J2895" s="234" t="str">
        <f t="shared" si="91"/>
        <v>-</v>
      </c>
      <c r="K2895" s="233"/>
      <c r="L2895" s="233"/>
      <c r="M2895" s="304"/>
      <c r="N2895" s="232">
        <v>1</v>
      </c>
    </row>
    <row r="2896" spans="1:14" x14ac:dyDescent="0.2">
      <c r="A2896" s="230" t="str">
        <f t="shared" si="90"/>
        <v>-</v>
      </c>
      <c r="B2896" s="231"/>
      <c r="C2896" s="232"/>
      <c r="D2896" s="232"/>
      <c r="E2896" s="232"/>
      <c r="F2896" s="232"/>
      <c r="G2896" s="232"/>
      <c r="H2896" s="232"/>
      <c r="I2896" s="232"/>
      <c r="J2896" s="234" t="str">
        <f t="shared" si="91"/>
        <v>-</v>
      </c>
      <c r="K2896" s="233"/>
      <c r="L2896" s="233"/>
      <c r="M2896" s="304"/>
      <c r="N2896" s="232">
        <v>1</v>
      </c>
    </row>
    <row r="2897" spans="1:14" x14ac:dyDescent="0.2">
      <c r="A2897" s="230" t="str">
        <f t="shared" si="90"/>
        <v>-</v>
      </c>
      <c r="B2897" s="231"/>
      <c r="C2897" s="232"/>
      <c r="D2897" s="232"/>
      <c r="E2897" s="232"/>
      <c r="F2897" s="232"/>
      <c r="G2897" s="232"/>
      <c r="H2897" s="232"/>
      <c r="I2897" s="232"/>
      <c r="J2897" s="234" t="str">
        <f t="shared" si="91"/>
        <v>-</v>
      </c>
      <c r="K2897" s="233"/>
      <c r="L2897" s="233"/>
      <c r="M2897" s="304"/>
      <c r="N2897" s="232">
        <v>1</v>
      </c>
    </row>
    <row r="2898" spans="1:14" x14ac:dyDescent="0.2">
      <c r="A2898" s="230" t="str">
        <f t="shared" si="90"/>
        <v>-</v>
      </c>
      <c r="B2898" s="231"/>
      <c r="C2898" s="232"/>
      <c r="D2898" s="232"/>
      <c r="E2898" s="232"/>
      <c r="F2898" s="232"/>
      <c r="G2898" s="232"/>
      <c r="H2898" s="232"/>
      <c r="I2898" s="232"/>
      <c r="J2898" s="234" t="str">
        <f t="shared" si="91"/>
        <v>-</v>
      </c>
      <c r="K2898" s="233"/>
      <c r="L2898" s="233"/>
      <c r="M2898" s="304"/>
      <c r="N2898" s="232">
        <v>1</v>
      </c>
    </row>
    <row r="2899" spans="1:14" x14ac:dyDescent="0.2">
      <c r="A2899" s="230" t="str">
        <f t="shared" si="90"/>
        <v>-</v>
      </c>
      <c r="B2899" s="231"/>
      <c r="C2899" s="232"/>
      <c r="D2899" s="232"/>
      <c r="E2899" s="232"/>
      <c r="F2899" s="232"/>
      <c r="G2899" s="232"/>
      <c r="H2899" s="232"/>
      <c r="I2899" s="232"/>
      <c r="J2899" s="234" t="str">
        <f t="shared" si="91"/>
        <v>-</v>
      </c>
      <c r="K2899" s="233"/>
      <c r="L2899" s="233"/>
      <c r="M2899" s="304"/>
      <c r="N2899" s="232">
        <v>1</v>
      </c>
    </row>
    <row r="2900" spans="1:14" x14ac:dyDescent="0.2">
      <c r="A2900" s="230" t="str">
        <f t="shared" si="90"/>
        <v>-</v>
      </c>
      <c r="B2900" s="231"/>
      <c r="C2900" s="232"/>
      <c r="D2900" s="232"/>
      <c r="E2900" s="232"/>
      <c r="F2900" s="232"/>
      <c r="G2900" s="232"/>
      <c r="H2900" s="232"/>
      <c r="I2900" s="232"/>
      <c r="J2900" s="234" t="str">
        <f t="shared" si="91"/>
        <v>-</v>
      </c>
      <c r="K2900" s="233"/>
      <c r="L2900" s="233"/>
      <c r="M2900" s="304"/>
      <c r="N2900" s="232">
        <v>1</v>
      </c>
    </row>
    <row r="2901" spans="1:14" x14ac:dyDescent="0.2">
      <c r="A2901" s="230" t="str">
        <f t="shared" si="90"/>
        <v>-</v>
      </c>
      <c r="B2901" s="231"/>
      <c r="C2901" s="232"/>
      <c r="D2901" s="232"/>
      <c r="E2901" s="232"/>
      <c r="F2901" s="232"/>
      <c r="G2901" s="232"/>
      <c r="H2901" s="232"/>
      <c r="I2901" s="232"/>
      <c r="J2901" s="234" t="str">
        <f t="shared" si="91"/>
        <v>-</v>
      </c>
      <c r="K2901" s="233"/>
      <c r="L2901" s="233"/>
      <c r="M2901" s="304"/>
      <c r="N2901" s="232">
        <v>1</v>
      </c>
    </row>
    <row r="2902" spans="1:14" x14ac:dyDescent="0.2">
      <c r="A2902" s="230" t="str">
        <f t="shared" si="90"/>
        <v>-</v>
      </c>
      <c r="B2902" s="231"/>
      <c r="C2902" s="232"/>
      <c r="D2902" s="232"/>
      <c r="E2902" s="232"/>
      <c r="F2902" s="232"/>
      <c r="G2902" s="232"/>
      <c r="H2902" s="232"/>
      <c r="I2902" s="232"/>
      <c r="J2902" s="234" t="str">
        <f t="shared" si="91"/>
        <v>-</v>
      </c>
      <c r="K2902" s="233"/>
      <c r="L2902" s="233"/>
      <c r="M2902" s="304"/>
      <c r="N2902" s="232">
        <v>1</v>
      </c>
    </row>
    <row r="2903" spans="1:14" x14ac:dyDescent="0.2">
      <c r="A2903" s="230" t="str">
        <f t="shared" si="90"/>
        <v>-</v>
      </c>
      <c r="B2903" s="231"/>
      <c r="C2903" s="232"/>
      <c r="D2903" s="232"/>
      <c r="E2903" s="232"/>
      <c r="F2903" s="232"/>
      <c r="G2903" s="232"/>
      <c r="H2903" s="232"/>
      <c r="I2903" s="232"/>
      <c r="J2903" s="234" t="str">
        <f t="shared" si="91"/>
        <v>-</v>
      </c>
      <c r="K2903" s="233"/>
      <c r="L2903" s="233"/>
      <c r="M2903" s="304"/>
      <c r="N2903" s="232">
        <v>1</v>
      </c>
    </row>
    <row r="2904" spans="1:14" x14ac:dyDescent="0.2">
      <c r="A2904" s="230" t="str">
        <f t="shared" si="90"/>
        <v>-</v>
      </c>
      <c r="B2904" s="231"/>
      <c r="C2904" s="232"/>
      <c r="D2904" s="232"/>
      <c r="E2904" s="232"/>
      <c r="F2904" s="232"/>
      <c r="G2904" s="232"/>
      <c r="H2904" s="232"/>
      <c r="I2904" s="232"/>
      <c r="J2904" s="234" t="str">
        <f t="shared" si="91"/>
        <v>-</v>
      </c>
      <c r="K2904" s="233"/>
      <c r="L2904" s="233"/>
      <c r="M2904" s="304"/>
      <c r="N2904" s="232">
        <v>1</v>
      </c>
    </row>
    <row r="2905" spans="1:14" x14ac:dyDescent="0.2">
      <c r="A2905" s="230" t="str">
        <f t="shared" si="90"/>
        <v>-</v>
      </c>
      <c r="B2905" s="231"/>
      <c r="C2905" s="232"/>
      <c r="D2905" s="232"/>
      <c r="E2905" s="232"/>
      <c r="F2905" s="232"/>
      <c r="G2905" s="232"/>
      <c r="H2905" s="232"/>
      <c r="I2905" s="232"/>
      <c r="J2905" s="234" t="str">
        <f t="shared" si="91"/>
        <v>-</v>
      </c>
      <c r="K2905" s="233"/>
      <c r="L2905" s="233"/>
      <c r="M2905" s="304"/>
      <c r="N2905" s="232">
        <v>1</v>
      </c>
    </row>
    <row r="2906" spans="1:14" x14ac:dyDescent="0.2">
      <c r="A2906" s="230" t="str">
        <f t="shared" si="90"/>
        <v>-</v>
      </c>
      <c r="B2906" s="231"/>
      <c r="C2906" s="232"/>
      <c r="D2906" s="232"/>
      <c r="E2906" s="232"/>
      <c r="F2906" s="232"/>
      <c r="G2906" s="232"/>
      <c r="H2906" s="232"/>
      <c r="I2906" s="232"/>
      <c r="J2906" s="234" t="str">
        <f t="shared" si="91"/>
        <v>-</v>
      </c>
      <c r="K2906" s="233"/>
      <c r="L2906" s="233"/>
      <c r="M2906" s="304"/>
      <c r="N2906" s="232">
        <v>1</v>
      </c>
    </row>
    <row r="2907" spans="1:14" x14ac:dyDescent="0.2">
      <c r="A2907" s="230" t="str">
        <f t="shared" si="90"/>
        <v>-</v>
      </c>
      <c r="B2907" s="231"/>
      <c r="C2907" s="232"/>
      <c r="D2907" s="232"/>
      <c r="E2907" s="232"/>
      <c r="F2907" s="232"/>
      <c r="G2907" s="232"/>
      <c r="H2907" s="232"/>
      <c r="I2907" s="232"/>
      <c r="J2907" s="234" t="str">
        <f t="shared" si="91"/>
        <v>-</v>
      </c>
      <c r="K2907" s="233"/>
      <c r="L2907" s="233"/>
      <c r="M2907" s="304"/>
      <c r="N2907" s="232">
        <v>1</v>
      </c>
    </row>
    <row r="2908" spans="1:14" x14ac:dyDescent="0.2">
      <c r="A2908" s="230" t="str">
        <f t="shared" si="90"/>
        <v>-</v>
      </c>
      <c r="B2908" s="231"/>
      <c r="C2908" s="232"/>
      <c r="D2908" s="232"/>
      <c r="E2908" s="232"/>
      <c r="F2908" s="232"/>
      <c r="G2908" s="232"/>
      <c r="H2908" s="232"/>
      <c r="I2908" s="232"/>
      <c r="J2908" s="234" t="str">
        <f t="shared" si="91"/>
        <v>-</v>
      </c>
      <c r="K2908" s="233"/>
      <c r="L2908" s="233"/>
      <c r="M2908" s="304"/>
      <c r="N2908" s="232">
        <v>1</v>
      </c>
    </row>
    <row r="2909" spans="1:14" x14ac:dyDescent="0.2">
      <c r="A2909" s="230" t="str">
        <f t="shared" si="90"/>
        <v>-</v>
      </c>
      <c r="B2909" s="231"/>
      <c r="C2909" s="232"/>
      <c r="D2909" s="232"/>
      <c r="E2909" s="232"/>
      <c r="F2909" s="232"/>
      <c r="G2909" s="232"/>
      <c r="H2909" s="232"/>
      <c r="I2909" s="232"/>
      <c r="J2909" s="234" t="str">
        <f t="shared" si="91"/>
        <v>-</v>
      </c>
      <c r="K2909" s="233"/>
      <c r="L2909" s="233"/>
      <c r="M2909" s="304"/>
      <c r="N2909" s="232">
        <v>1</v>
      </c>
    </row>
    <row r="2910" spans="1:14" x14ac:dyDescent="0.2">
      <c r="A2910" s="230" t="str">
        <f t="shared" si="90"/>
        <v>-</v>
      </c>
      <c r="B2910" s="231"/>
      <c r="C2910" s="232"/>
      <c r="D2910" s="232"/>
      <c r="E2910" s="232"/>
      <c r="F2910" s="232"/>
      <c r="G2910" s="232"/>
      <c r="H2910" s="232"/>
      <c r="I2910" s="232"/>
      <c r="J2910" s="234" t="str">
        <f t="shared" si="91"/>
        <v>-</v>
      </c>
      <c r="K2910" s="233"/>
      <c r="L2910" s="233"/>
      <c r="M2910" s="304"/>
      <c r="N2910" s="232">
        <v>1</v>
      </c>
    </row>
    <row r="2911" spans="1:14" x14ac:dyDescent="0.2">
      <c r="A2911" s="230" t="str">
        <f t="shared" si="90"/>
        <v>-</v>
      </c>
      <c r="B2911" s="231"/>
      <c r="C2911" s="232"/>
      <c r="D2911" s="232"/>
      <c r="E2911" s="232"/>
      <c r="F2911" s="232"/>
      <c r="G2911" s="232"/>
      <c r="H2911" s="232"/>
      <c r="I2911" s="232"/>
      <c r="J2911" s="234" t="str">
        <f t="shared" si="91"/>
        <v>-</v>
      </c>
      <c r="K2911" s="233"/>
      <c r="L2911" s="233"/>
      <c r="M2911" s="304"/>
      <c r="N2911" s="232">
        <v>1</v>
      </c>
    </row>
    <row r="2912" spans="1:14" x14ac:dyDescent="0.2">
      <c r="A2912" s="230" t="str">
        <f t="shared" si="90"/>
        <v>-</v>
      </c>
      <c r="B2912" s="231"/>
      <c r="C2912" s="232"/>
      <c r="D2912" s="232"/>
      <c r="E2912" s="232"/>
      <c r="F2912" s="232"/>
      <c r="G2912" s="232"/>
      <c r="H2912" s="232"/>
      <c r="I2912" s="232"/>
      <c r="J2912" s="234" t="str">
        <f t="shared" si="91"/>
        <v>-</v>
      </c>
      <c r="K2912" s="233"/>
      <c r="L2912" s="233"/>
      <c r="M2912" s="304"/>
      <c r="N2912" s="232">
        <v>1</v>
      </c>
    </row>
    <row r="2913" spans="1:14" x14ac:dyDescent="0.2">
      <c r="A2913" s="230" t="str">
        <f t="shared" si="90"/>
        <v>-</v>
      </c>
      <c r="B2913" s="231"/>
      <c r="C2913" s="232"/>
      <c r="D2913" s="232"/>
      <c r="E2913" s="232"/>
      <c r="F2913" s="232"/>
      <c r="G2913" s="232"/>
      <c r="H2913" s="232"/>
      <c r="I2913" s="232"/>
      <c r="J2913" s="234" t="str">
        <f t="shared" si="91"/>
        <v>-</v>
      </c>
      <c r="K2913" s="233"/>
      <c r="L2913" s="233"/>
      <c r="M2913" s="304"/>
      <c r="N2913" s="232">
        <v>1</v>
      </c>
    </row>
    <row r="2914" spans="1:14" x14ac:dyDescent="0.2">
      <c r="A2914" s="230" t="str">
        <f t="shared" si="90"/>
        <v>-</v>
      </c>
      <c r="B2914" s="231"/>
      <c r="C2914" s="232"/>
      <c r="D2914" s="232"/>
      <c r="E2914" s="232"/>
      <c r="F2914" s="232"/>
      <c r="G2914" s="232"/>
      <c r="H2914" s="232"/>
      <c r="I2914" s="232"/>
      <c r="J2914" s="234" t="str">
        <f t="shared" si="91"/>
        <v>-</v>
      </c>
      <c r="K2914" s="233"/>
      <c r="L2914" s="233"/>
      <c r="M2914" s="304"/>
      <c r="N2914" s="232">
        <v>1</v>
      </c>
    </row>
    <row r="2915" spans="1:14" x14ac:dyDescent="0.2">
      <c r="A2915" s="230" t="str">
        <f t="shared" si="90"/>
        <v>-</v>
      </c>
      <c r="B2915" s="231"/>
      <c r="C2915" s="232"/>
      <c r="D2915" s="232"/>
      <c r="E2915" s="232"/>
      <c r="F2915" s="232"/>
      <c r="G2915" s="232"/>
      <c r="H2915" s="232"/>
      <c r="I2915" s="232"/>
      <c r="J2915" s="234" t="str">
        <f t="shared" si="91"/>
        <v>-</v>
      </c>
      <c r="K2915" s="233"/>
      <c r="L2915" s="233"/>
      <c r="M2915" s="304"/>
      <c r="N2915" s="232">
        <v>1</v>
      </c>
    </row>
    <row r="2916" spans="1:14" x14ac:dyDescent="0.2">
      <c r="A2916" s="230" t="str">
        <f t="shared" si="90"/>
        <v>-</v>
      </c>
      <c r="B2916" s="231"/>
      <c r="C2916" s="232"/>
      <c r="D2916" s="232"/>
      <c r="E2916" s="232"/>
      <c r="F2916" s="232"/>
      <c r="G2916" s="232"/>
      <c r="H2916" s="232"/>
      <c r="I2916" s="232"/>
      <c r="J2916" s="234" t="str">
        <f t="shared" si="91"/>
        <v>-</v>
      </c>
      <c r="K2916" s="233"/>
      <c r="L2916" s="233"/>
      <c r="M2916" s="304"/>
      <c r="N2916" s="232">
        <v>1</v>
      </c>
    </row>
    <row r="2917" spans="1:14" x14ac:dyDescent="0.2">
      <c r="A2917" s="230" t="str">
        <f t="shared" si="90"/>
        <v>-</v>
      </c>
      <c r="B2917" s="231"/>
      <c r="C2917" s="232"/>
      <c r="D2917" s="232"/>
      <c r="E2917" s="232"/>
      <c r="F2917" s="232"/>
      <c r="G2917" s="232"/>
      <c r="H2917" s="232"/>
      <c r="I2917" s="232"/>
      <c r="J2917" s="234" t="str">
        <f t="shared" si="91"/>
        <v>-</v>
      </c>
      <c r="K2917" s="233"/>
      <c r="L2917" s="233"/>
      <c r="M2917" s="304"/>
      <c r="N2917" s="232">
        <v>1</v>
      </c>
    </row>
    <row r="2918" spans="1:14" x14ac:dyDescent="0.2">
      <c r="A2918" s="230" t="str">
        <f t="shared" si="90"/>
        <v>-</v>
      </c>
      <c r="B2918" s="231"/>
      <c r="C2918" s="232"/>
      <c r="D2918" s="232"/>
      <c r="E2918" s="232"/>
      <c r="F2918" s="232"/>
      <c r="G2918" s="232"/>
      <c r="H2918" s="232"/>
      <c r="I2918" s="232"/>
      <c r="J2918" s="234" t="str">
        <f t="shared" si="91"/>
        <v>-</v>
      </c>
      <c r="K2918" s="233"/>
      <c r="L2918" s="233"/>
      <c r="M2918" s="304"/>
      <c r="N2918" s="232">
        <v>1</v>
      </c>
    </row>
    <row r="2919" spans="1:14" x14ac:dyDescent="0.2">
      <c r="A2919" s="230" t="str">
        <f t="shared" si="90"/>
        <v>-</v>
      </c>
      <c r="B2919" s="231"/>
      <c r="C2919" s="232"/>
      <c r="D2919" s="232"/>
      <c r="E2919" s="232"/>
      <c r="F2919" s="232"/>
      <c r="G2919" s="232"/>
      <c r="H2919" s="232"/>
      <c r="I2919" s="232"/>
      <c r="J2919" s="234" t="str">
        <f t="shared" si="91"/>
        <v>-</v>
      </c>
      <c r="K2919" s="233"/>
      <c r="L2919" s="233"/>
      <c r="M2919" s="304"/>
      <c r="N2919" s="232">
        <v>1</v>
      </c>
    </row>
    <row r="2920" spans="1:14" x14ac:dyDescent="0.2">
      <c r="A2920" s="230" t="str">
        <f t="shared" si="90"/>
        <v>-</v>
      </c>
      <c r="B2920" s="231"/>
      <c r="C2920" s="232"/>
      <c r="D2920" s="232"/>
      <c r="E2920" s="232"/>
      <c r="F2920" s="232"/>
      <c r="G2920" s="232"/>
      <c r="H2920" s="232"/>
      <c r="I2920" s="232"/>
      <c r="J2920" s="234" t="str">
        <f t="shared" si="91"/>
        <v>-</v>
      </c>
      <c r="K2920" s="233"/>
      <c r="L2920" s="233"/>
      <c r="M2920" s="304"/>
      <c r="N2920" s="232">
        <v>1</v>
      </c>
    </row>
    <row r="2921" spans="1:14" x14ac:dyDescent="0.2">
      <c r="A2921" s="230" t="str">
        <f t="shared" si="90"/>
        <v>-</v>
      </c>
      <c r="B2921" s="231"/>
      <c r="C2921" s="232"/>
      <c r="D2921" s="232"/>
      <c r="E2921" s="232"/>
      <c r="F2921" s="232"/>
      <c r="G2921" s="232"/>
      <c r="H2921" s="232"/>
      <c r="I2921" s="232"/>
      <c r="J2921" s="234" t="str">
        <f t="shared" si="91"/>
        <v>-</v>
      </c>
      <c r="K2921" s="233"/>
      <c r="L2921" s="233"/>
      <c r="M2921" s="304"/>
      <c r="N2921" s="232">
        <v>1</v>
      </c>
    </row>
    <row r="2922" spans="1:14" x14ac:dyDescent="0.2">
      <c r="A2922" s="230" t="str">
        <f t="shared" si="90"/>
        <v>-</v>
      </c>
      <c r="B2922" s="231"/>
      <c r="C2922" s="232"/>
      <c r="D2922" s="232"/>
      <c r="E2922" s="232"/>
      <c r="F2922" s="232"/>
      <c r="G2922" s="232"/>
      <c r="H2922" s="232"/>
      <c r="I2922" s="232"/>
      <c r="J2922" s="234" t="str">
        <f t="shared" si="91"/>
        <v>-</v>
      </c>
      <c r="K2922" s="233"/>
      <c r="L2922" s="233"/>
      <c r="M2922" s="304"/>
      <c r="N2922" s="232">
        <v>1</v>
      </c>
    </row>
    <row r="2923" spans="1:14" x14ac:dyDescent="0.2">
      <c r="A2923" s="230" t="str">
        <f t="shared" si="90"/>
        <v>-</v>
      </c>
      <c r="B2923" s="231"/>
      <c r="C2923" s="232"/>
      <c r="D2923" s="232"/>
      <c r="E2923" s="232"/>
      <c r="F2923" s="232"/>
      <c r="G2923" s="232"/>
      <c r="H2923" s="232"/>
      <c r="I2923" s="232"/>
      <c r="J2923" s="234" t="str">
        <f t="shared" si="91"/>
        <v>-</v>
      </c>
      <c r="K2923" s="233"/>
      <c r="L2923" s="233"/>
      <c r="M2923" s="304"/>
      <c r="N2923" s="232">
        <v>1</v>
      </c>
    </row>
    <row r="2924" spans="1:14" x14ac:dyDescent="0.2">
      <c r="A2924" s="230" t="str">
        <f t="shared" si="90"/>
        <v>-</v>
      </c>
      <c r="B2924" s="231"/>
      <c r="C2924" s="232"/>
      <c r="D2924" s="232"/>
      <c r="E2924" s="232"/>
      <c r="F2924" s="232"/>
      <c r="G2924" s="232"/>
      <c r="H2924" s="232"/>
      <c r="I2924" s="232"/>
      <c r="J2924" s="234" t="str">
        <f t="shared" si="91"/>
        <v>-</v>
      </c>
      <c r="K2924" s="233"/>
      <c r="L2924" s="233"/>
      <c r="M2924" s="304"/>
      <c r="N2924" s="232">
        <v>1</v>
      </c>
    </row>
    <row r="2925" spans="1:14" x14ac:dyDescent="0.2">
      <c r="A2925" s="230" t="str">
        <f t="shared" si="90"/>
        <v>-</v>
      </c>
      <c r="B2925" s="231"/>
      <c r="C2925" s="232"/>
      <c r="D2925" s="232"/>
      <c r="E2925" s="232"/>
      <c r="F2925" s="232"/>
      <c r="G2925" s="232"/>
      <c r="H2925" s="232"/>
      <c r="I2925" s="232"/>
      <c r="J2925" s="234" t="str">
        <f t="shared" si="91"/>
        <v>-</v>
      </c>
      <c r="K2925" s="233"/>
      <c r="L2925" s="233"/>
      <c r="M2925" s="304"/>
      <c r="N2925" s="232">
        <v>1</v>
      </c>
    </row>
    <row r="2926" spans="1:14" x14ac:dyDescent="0.2">
      <c r="A2926" s="230" t="str">
        <f t="shared" si="90"/>
        <v>-</v>
      </c>
      <c r="B2926" s="231"/>
      <c r="C2926" s="232"/>
      <c r="D2926" s="232"/>
      <c r="E2926" s="232"/>
      <c r="F2926" s="232"/>
      <c r="G2926" s="232"/>
      <c r="H2926" s="232"/>
      <c r="I2926" s="232"/>
      <c r="J2926" s="234" t="str">
        <f t="shared" si="91"/>
        <v>-</v>
      </c>
      <c r="K2926" s="233"/>
      <c r="L2926" s="233"/>
      <c r="M2926" s="304"/>
      <c r="N2926" s="232">
        <v>1</v>
      </c>
    </row>
    <row r="2927" spans="1:14" x14ac:dyDescent="0.2">
      <c r="A2927" s="230" t="str">
        <f t="shared" si="90"/>
        <v>-</v>
      </c>
      <c r="B2927" s="231"/>
      <c r="C2927" s="232"/>
      <c r="D2927" s="232"/>
      <c r="E2927" s="232"/>
      <c r="F2927" s="232"/>
      <c r="G2927" s="232"/>
      <c r="H2927" s="232"/>
      <c r="I2927" s="232"/>
      <c r="J2927" s="234" t="str">
        <f t="shared" si="91"/>
        <v>-</v>
      </c>
      <c r="K2927" s="233"/>
      <c r="L2927" s="233"/>
      <c r="M2927" s="304"/>
      <c r="N2927" s="232">
        <v>1</v>
      </c>
    </row>
    <row r="2928" spans="1:14" x14ac:dyDescent="0.2">
      <c r="A2928" s="230" t="str">
        <f t="shared" si="90"/>
        <v>-</v>
      </c>
      <c r="B2928" s="231"/>
      <c r="C2928" s="232"/>
      <c r="D2928" s="232"/>
      <c r="E2928" s="232"/>
      <c r="F2928" s="232"/>
      <c r="G2928" s="232"/>
      <c r="H2928" s="232"/>
      <c r="I2928" s="232"/>
      <c r="J2928" s="234" t="str">
        <f t="shared" si="91"/>
        <v>-</v>
      </c>
      <c r="K2928" s="233"/>
      <c r="L2928" s="233"/>
      <c r="M2928" s="304"/>
      <c r="N2928" s="232">
        <v>1</v>
      </c>
    </row>
    <row r="2929" spans="1:14" x14ac:dyDescent="0.2">
      <c r="A2929" s="230" t="str">
        <f t="shared" si="90"/>
        <v>-</v>
      </c>
      <c r="B2929" s="231"/>
      <c r="C2929" s="232"/>
      <c r="D2929" s="232"/>
      <c r="E2929" s="232"/>
      <c r="F2929" s="232"/>
      <c r="G2929" s="232"/>
      <c r="H2929" s="232"/>
      <c r="I2929" s="232"/>
      <c r="J2929" s="234" t="str">
        <f t="shared" si="91"/>
        <v>-</v>
      </c>
      <c r="K2929" s="233"/>
      <c r="L2929" s="233"/>
      <c r="M2929" s="304"/>
      <c r="N2929" s="232">
        <v>1</v>
      </c>
    </row>
    <row r="2930" spans="1:14" x14ac:dyDescent="0.2">
      <c r="A2930" s="230" t="str">
        <f t="shared" si="90"/>
        <v>-</v>
      </c>
      <c r="B2930" s="231"/>
      <c r="C2930" s="232"/>
      <c r="D2930" s="232"/>
      <c r="E2930" s="232"/>
      <c r="F2930" s="232"/>
      <c r="G2930" s="232"/>
      <c r="H2930" s="232"/>
      <c r="I2930" s="232"/>
      <c r="J2930" s="234" t="str">
        <f t="shared" si="91"/>
        <v>-</v>
      </c>
      <c r="K2930" s="233"/>
      <c r="L2930" s="233"/>
      <c r="M2930" s="304"/>
      <c r="N2930" s="232">
        <v>1</v>
      </c>
    </row>
    <row r="2931" spans="1:14" x14ac:dyDescent="0.2">
      <c r="A2931" s="230" t="str">
        <f t="shared" si="90"/>
        <v>-</v>
      </c>
      <c r="B2931" s="231"/>
      <c r="C2931" s="232"/>
      <c r="D2931" s="232"/>
      <c r="E2931" s="232"/>
      <c r="F2931" s="232"/>
      <c r="G2931" s="232"/>
      <c r="H2931" s="232"/>
      <c r="I2931" s="232"/>
      <c r="J2931" s="234" t="str">
        <f t="shared" si="91"/>
        <v>-</v>
      </c>
      <c r="K2931" s="233"/>
      <c r="L2931" s="233"/>
      <c r="M2931" s="304"/>
      <c r="N2931" s="232">
        <v>1</v>
      </c>
    </row>
    <row r="2932" spans="1:14" x14ac:dyDescent="0.2">
      <c r="A2932" s="230" t="str">
        <f t="shared" si="90"/>
        <v>-</v>
      </c>
      <c r="B2932" s="231"/>
      <c r="C2932" s="232"/>
      <c r="D2932" s="232"/>
      <c r="E2932" s="232"/>
      <c r="F2932" s="232"/>
      <c r="G2932" s="232"/>
      <c r="H2932" s="232"/>
      <c r="I2932" s="232"/>
      <c r="J2932" s="234" t="str">
        <f t="shared" si="91"/>
        <v>-</v>
      </c>
      <c r="K2932" s="233"/>
      <c r="L2932" s="233"/>
      <c r="M2932" s="304"/>
      <c r="N2932" s="232">
        <v>1</v>
      </c>
    </row>
    <row r="2933" spans="1:14" x14ac:dyDescent="0.2">
      <c r="A2933" s="230" t="str">
        <f t="shared" si="90"/>
        <v>-</v>
      </c>
      <c r="B2933" s="231"/>
      <c r="C2933" s="232"/>
      <c r="D2933" s="232"/>
      <c r="E2933" s="232"/>
      <c r="F2933" s="232"/>
      <c r="G2933" s="232"/>
      <c r="H2933" s="232"/>
      <c r="I2933" s="232"/>
      <c r="J2933" s="234" t="str">
        <f t="shared" si="91"/>
        <v>-</v>
      </c>
      <c r="K2933" s="233"/>
      <c r="L2933" s="233"/>
      <c r="M2933" s="304"/>
      <c r="N2933" s="232">
        <v>1</v>
      </c>
    </row>
    <row r="2934" spans="1:14" x14ac:dyDescent="0.2">
      <c r="A2934" s="230" t="str">
        <f t="shared" si="90"/>
        <v>-</v>
      </c>
      <c r="B2934" s="231"/>
      <c r="C2934" s="232"/>
      <c r="D2934" s="232"/>
      <c r="E2934" s="232"/>
      <c r="F2934" s="232"/>
      <c r="G2934" s="232"/>
      <c r="H2934" s="232"/>
      <c r="I2934" s="232"/>
      <c r="J2934" s="234" t="str">
        <f t="shared" si="91"/>
        <v>-</v>
      </c>
      <c r="K2934" s="233"/>
      <c r="L2934" s="233"/>
      <c r="M2934" s="304"/>
      <c r="N2934" s="232">
        <v>1</v>
      </c>
    </row>
    <row r="2935" spans="1:14" x14ac:dyDescent="0.2">
      <c r="A2935" s="230" t="str">
        <f t="shared" si="90"/>
        <v>-</v>
      </c>
      <c r="B2935" s="231"/>
      <c r="C2935" s="232"/>
      <c r="D2935" s="232"/>
      <c r="E2935" s="232"/>
      <c r="F2935" s="232"/>
      <c r="G2935" s="232"/>
      <c r="H2935" s="232"/>
      <c r="I2935" s="232"/>
      <c r="J2935" s="234" t="str">
        <f t="shared" si="91"/>
        <v>-</v>
      </c>
      <c r="K2935" s="233"/>
      <c r="L2935" s="233"/>
      <c r="M2935" s="304"/>
      <c r="N2935" s="232">
        <v>1</v>
      </c>
    </row>
    <row r="2936" spans="1:14" x14ac:dyDescent="0.2">
      <c r="A2936" s="230" t="str">
        <f t="shared" si="90"/>
        <v>-</v>
      </c>
      <c r="B2936" s="231"/>
      <c r="C2936" s="232"/>
      <c r="D2936" s="232"/>
      <c r="E2936" s="232"/>
      <c r="F2936" s="232"/>
      <c r="G2936" s="232"/>
      <c r="H2936" s="232"/>
      <c r="I2936" s="232"/>
      <c r="J2936" s="234" t="str">
        <f t="shared" si="91"/>
        <v>-</v>
      </c>
      <c r="K2936" s="233"/>
      <c r="L2936" s="233"/>
      <c r="M2936" s="304"/>
      <c r="N2936" s="232">
        <v>1</v>
      </c>
    </row>
    <row r="2937" spans="1:14" x14ac:dyDescent="0.2">
      <c r="A2937" s="230" t="str">
        <f t="shared" si="90"/>
        <v>-</v>
      </c>
      <c r="B2937" s="231"/>
      <c r="C2937" s="232"/>
      <c r="D2937" s="232"/>
      <c r="E2937" s="232"/>
      <c r="F2937" s="232"/>
      <c r="G2937" s="232"/>
      <c r="H2937" s="232"/>
      <c r="I2937" s="232"/>
      <c r="J2937" s="234" t="str">
        <f t="shared" si="91"/>
        <v>-</v>
      </c>
      <c r="K2937" s="233"/>
      <c r="L2937" s="233"/>
      <c r="M2937" s="304"/>
      <c r="N2937" s="232">
        <v>1</v>
      </c>
    </row>
    <row r="2938" spans="1:14" x14ac:dyDescent="0.2">
      <c r="A2938" s="230" t="str">
        <f t="shared" si="90"/>
        <v>-</v>
      </c>
      <c r="B2938" s="231"/>
      <c r="C2938" s="232"/>
      <c r="D2938" s="232"/>
      <c r="E2938" s="232"/>
      <c r="F2938" s="232"/>
      <c r="G2938" s="232"/>
      <c r="H2938" s="232"/>
      <c r="I2938" s="232"/>
      <c r="J2938" s="234" t="str">
        <f t="shared" si="91"/>
        <v>-</v>
      </c>
      <c r="K2938" s="233"/>
      <c r="L2938" s="233"/>
      <c r="M2938" s="304"/>
      <c r="N2938" s="232">
        <v>1</v>
      </c>
    </row>
    <row r="2939" spans="1:14" x14ac:dyDescent="0.2">
      <c r="A2939" s="230" t="str">
        <f t="shared" si="90"/>
        <v>-</v>
      </c>
      <c r="B2939" s="231"/>
      <c r="C2939" s="232"/>
      <c r="D2939" s="232"/>
      <c r="E2939" s="232"/>
      <c r="F2939" s="232"/>
      <c r="G2939" s="232"/>
      <c r="H2939" s="232"/>
      <c r="I2939" s="232"/>
      <c r="J2939" s="234" t="str">
        <f t="shared" si="91"/>
        <v>-</v>
      </c>
      <c r="K2939" s="233"/>
      <c r="L2939" s="233"/>
      <c r="M2939" s="304"/>
      <c r="N2939" s="232">
        <v>1</v>
      </c>
    </row>
    <row r="2940" spans="1:14" x14ac:dyDescent="0.2">
      <c r="A2940" s="230" t="str">
        <f t="shared" si="90"/>
        <v>-</v>
      </c>
      <c r="B2940" s="231"/>
      <c r="C2940" s="232"/>
      <c r="D2940" s="232"/>
      <c r="E2940" s="232"/>
      <c r="F2940" s="232"/>
      <c r="G2940" s="232"/>
      <c r="H2940" s="232"/>
      <c r="I2940" s="232"/>
      <c r="J2940" s="234" t="str">
        <f t="shared" si="91"/>
        <v>-</v>
      </c>
      <c r="K2940" s="233"/>
      <c r="L2940" s="233"/>
      <c r="M2940" s="304"/>
      <c r="N2940" s="232">
        <v>1</v>
      </c>
    </row>
    <row r="2941" spans="1:14" x14ac:dyDescent="0.2">
      <c r="A2941" s="230" t="str">
        <f t="shared" si="90"/>
        <v>-</v>
      </c>
      <c r="B2941" s="231"/>
      <c r="C2941" s="232"/>
      <c r="D2941" s="232"/>
      <c r="E2941" s="232"/>
      <c r="F2941" s="232"/>
      <c r="G2941" s="232"/>
      <c r="H2941" s="232"/>
      <c r="I2941" s="232"/>
      <c r="J2941" s="234" t="str">
        <f t="shared" si="91"/>
        <v>-</v>
      </c>
      <c r="K2941" s="233"/>
      <c r="L2941" s="233"/>
      <c r="M2941" s="304"/>
      <c r="N2941" s="232">
        <v>1</v>
      </c>
    </row>
    <row r="2942" spans="1:14" x14ac:dyDescent="0.2">
      <c r="A2942" s="230" t="str">
        <f t="shared" si="90"/>
        <v>-</v>
      </c>
      <c r="B2942" s="231"/>
      <c r="C2942" s="232"/>
      <c r="D2942" s="232"/>
      <c r="E2942" s="232"/>
      <c r="F2942" s="232"/>
      <c r="G2942" s="232"/>
      <c r="H2942" s="232"/>
      <c r="I2942" s="232"/>
      <c r="J2942" s="234" t="str">
        <f t="shared" si="91"/>
        <v>-</v>
      </c>
      <c r="K2942" s="233"/>
      <c r="L2942" s="233"/>
      <c r="M2942" s="304"/>
      <c r="N2942" s="232">
        <v>1</v>
      </c>
    </row>
    <row r="2943" spans="1:14" x14ac:dyDescent="0.2">
      <c r="A2943" s="230" t="str">
        <f t="shared" si="90"/>
        <v>-</v>
      </c>
      <c r="B2943" s="231"/>
      <c r="C2943" s="232"/>
      <c r="D2943" s="232"/>
      <c r="E2943" s="232"/>
      <c r="F2943" s="232"/>
      <c r="G2943" s="232"/>
      <c r="H2943" s="232"/>
      <c r="I2943" s="232"/>
      <c r="J2943" s="234" t="str">
        <f t="shared" si="91"/>
        <v>-</v>
      </c>
      <c r="K2943" s="233"/>
      <c r="L2943" s="233"/>
      <c r="M2943" s="304"/>
      <c r="N2943" s="232">
        <v>1</v>
      </c>
    </row>
    <row r="2944" spans="1:14" x14ac:dyDescent="0.2">
      <c r="A2944" s="230" t="str">
        <f t="shared" si="90"/>
        <v>-</v>
      </c>
      <c r="B2944" s="231"/>
      <c r="C2944" s="232"/>
      <c r="D2944" s="232"/>
      <c r="E2944" s="232"/>
      <c r="F2944" s="232"/>
      <c r="G2944" s="232"/>
      <c r="H2944" s="232"/>
      <c r="I2944" s="232"/>
      <c r="J2944" s="234" t="str">
        <f t="shared" si="91"/>
        <v>-</v>
      </c>
      <c r="K2944" s="233"/>
      <c r="L2944" s="233"/>
      <c r="M2944" s="304"/>
      <c r="N2944" s="232">
        <v>1</v>
      </c>
    </row>
    <row r="2945" spans="1:14" x14ac:dyDescent="0.2">
      <c r="A2945" s="230" t="str">
        <f t="shared" si="90"/>
        <v>-</v>
      </c>
      <c r="B2945" s="231"/>
      <c r="C2945" s="232"/>
      <c r="D2945" s="232"/>
      <c r="E2945" s="232"/>
      <c r="F2945" s="232"/>
      <c r="G2945" s="232"/>
      <c r="H2945" s="232"/>
      <c r="I2945" s="232"/>
      <c r="J2945" s="234" t="str">
        <f t="shared" si="91"/>
        <v>-</v>
      </c>
      <c r="K2945" s="233"/>
      <c r="L2945" s="233"/>
      <c r="M2945" s="304"/>
      <c r="N2945" s="232">
        <v>1</v>
      </c>
    </row>
    <row r="2946" spans="1:14" x14ac:dyDescent="0.2">
      <c r="A2946" s="230" t="str">
        <f t="shared" si="90"/>
        <v>-</v>
      </c>
      <c r="B2946" s="231"/>
      <c r="C2946" s="232"/>
      <c r="D2946" s="232"/>
      <c r="E2946" s="232"/>
      <c r="F2946" s="232"/>
      <c r="G2946" s="232"/>
      <c r="H2946" s="232"/>
      <c r="I2946" s="232"/>
      <c r="J2946" s="234" t="str">
        <f t="shared" si="91"/>
        <v>-</v>
      </c>
      <c r="K2946" s="233"/>
      <c r="L2946" s="233"/>
      <c r="M2946" s="304"/>
      <c r="N2946" s="232">
        <v>1</v>
      </c>
    </row>
    <row r="2947" spans="1:14" x14ac:dyDescent="0.2">
      <c r="A2947" s="230" t="str">
        <f t="shared" si="90"/>
        <v>-</v>
      </c>
      <c r="B2947" s="231"/>
      <c r="C2947" s="232"/>
      <c r="D2947" s="232"/>
      <c r="E2947" s="232"/>
      <c r="F2947" s="232"/>
      <c r="G2947" s="232"/>
      <c r="H2947" s="232"/>
      <c r="I2947" s="232"/>
      <c r="J2947" s="234" t="str">
        <f t="shared" si="91"/>
        <v>-</v>
      </c>
      <c r="K2947" s="233"/>
      <c r="L2947" s="233"/>
      <c r="M2947" s="304"/>
      <c r="N2947" s="232">
        <v>1</v>
      </c>
    </row>
    <row r="2948" spans="1:14" x14ac:dyDescent="0.2">
      <c r="A2948" s="230" t="str">
        <f t="shared" si="90"/>
        <v>-</v>
      </c>
      <c r="B2948" s="231"/>
      <c r="C2948" s="232"/>
      <c r="D2948" s="232"/>
      <c r="E2948" s="232"/>
      <c r="F2948" s="232"/>
      <c r="G2948" s="232"/>
      <c r="H2948" s="232"/>
      <c r="I2948" s="232"/>
      <c r="J2948" s="234" t="str">
        <f t="shared" si="91"/>
        <v>-</v>
      </c>
      <c r="K2948" s="233"/>
      <c r="L2948" s="233"/>
      <c r="M2948" s="304"/>
      <c r="N2948" s="232">
        <v>1</v>
      </c>
    </row>
    <row r="2949" spans="1:14" x14ac:dyDescent="0.2">
      <c r="A2949" s="230" t="str">
        <f t="shared" si="90"/>
        <v>-</v>
      </c>
      <c r="B2949" s="231"/>
      <c r="C2949" s="232"/>
      <c r="D2949" s="232"/>
      <c r="E2949" s="232"/>
      <c r="F2949" s="232"/>
      <c r="G2949" s="232"/>
      <c r="H2949" s="232"/>
      <c r="I2949" s="232"/>
      <c r="J2949" s="234" t="str">
        <f t="shared" si="91"/>
        <v>-</v>
      </c>
      <c r="K2949" s="233"/>
      <c r="L2949" s="233"/>
      <c r="M2949" s="304"/>
      <c r="N2949" s="232">
        <v>1</v>
      </c>
    </row>
    <row r="2950" spans="1:14" x14ac:dyDescent="0.2">
      <c r="A2950" s="230" t="str">
        <f t="shared" ref="A2950:A3013" si="92">IF(B2950=0,"-",VALUE(LEFT(B2950,4)))</f>
        <v>-</v>
      </c>
      <c r="B2950" s="231"/>
      <c r="C2950" s="232"/>
      <c r="D2950" s="232"/>
      <c r="E2950" s="232"/>
      <c r="F2950" s="232"/>
      <c r="G2950" s="232"/>
      <c r="H2950" s="232"/>
      <c r="I2950" s="232"/>
      <c r="J2950" s="234" t="str">
        <f t="shared" ref="J2950:J3013" si="93">IF($I2950=0,"-",VLOOKUP($I2950,ListaObligatiuniFataDeAngajati,2,0))</f>
        <v>-</v>
      </c>
      <c r="K2950" s="233"/>
      <c r="L2950" s="233"/>
      <c r="M2950" s="304"/>
      <c r="N2950" s="232">
        <v>1</v>
      </c>
    </row>
    <row r="2951" spans="1:14" x14ac:dyDescent="0.2">
      <c r="A2951" s="230" t="str">
        <f t="shared" si="92"/>
        <v>-</v>
      </c>
      <c r="B2951" s="231"/>
      <c r="C2951" s="232"/>
      <c r="D2951" s="232"/>
      <c r="E2951" s="232"/>
      <c r="F2951" s="232"/>
      <c r="G2951" s="232"/>
      <c r="H2951" s="232"/>
      <c r="I2951" s="232"/>
      <c r="J2951" s="234" t="str">
        <f t="shared" si="93"/>
        <v>-</v>
      </c>
      <c r="K2951" s="233"/>
      <c r="L2951" s="233"/>
      <c r="M2951" s="304"/>
      <c r="N2951" s="232">
        <v>1</v>
      </c>
    </row>
    <row r="2952" spans="1:14" x14ac:dyDescent="0.2">
      <c r="A2952" s="230" t="str">
        <f t="shared" si="92"/>
        <v>-</v>
      </c>
      <c r="B2952" s="231"/>
      <c r="C2952" s="232"/>
      <c r="D2952" s="232"/>
      <c r="E2952" s="232"/>
      <c r="F2952" s="232"/>
      <c r="G2952" s="232"/>
      <c r="H2952" s="232"/>
      <c r="I2952" s="232"/>
      <c r="J2952" s="234" t="str">
        <f t="shared" si="93"/>
        <v>-</v>
      </c>
      <c r="K2952" s="233"/>
      <c r="L2952" s="233"/>
      <c r="M2952" s="304"/>
      <c r="N2952" s="232">
        <v>1</v>
      </c>
    </row>
    <row r="2953" spans="1:14" x14ac:dyDescent="0.2">
      <c r="A2953" s="230" t="str">
        <f t="shared" si="92"/>
        <v>-</v>
      </c>
      <c r="B2953" s="231"/>
      <c r="C2953" s="232"/>
      <c r="D2953" s="232"/>
      <c r="E2953" s="232"/>
      <c r="F2953" s="232"/>
      <c r="G2953" s="232"/>
      <c r="H2953" s="232"/>
      <c r="I2953" s="232"/>
      <c r="J2953" s="234" t="str">
        <f t="shared" si="93"/>
        <v>-</v>
      </c>
      <c r="K2953" s="233"/>
      <c r="L2953" s="233"/>
      <c r="M2953" s="304"/>
      <c r="N2953" s="232">
        <v>1</v>
      </c>
    </row>
    <row r="2954" spans="1:14" x14ac:dyDescent="0.2">
      <c r="A2954" s="230" t="str">
        <f t="shared" si="92"/>
        <v>-</v>
      </c>
      <c r="B2954" s="231"/>
      <c r="C2954" s="232"/>
      <c r="D2954" s="232"/>
      <c r="E2954" s="232"/>
      <c r="F2954" s="232"/>
      <c r="G2954" s="232"/>
      <c r="H2954" s="232"/>
      <c r="I2954" s="232"/>
      <c r="J2954" s="234" t="str">
        <f t="shared" si="93"/>
        <v>-</v>
      </c>
      <c r="K2954" s="233"/>
      <c r="L2954" s="233"/>
      <c r="M2954" s="304"/>
      <c r="N2954" s="232">
        <v>1</v>
      </c>
    </row>
    <row r="2955" spans="1:14" x14ac:dyDescent="0.2">
      <c r="A2955" s="230" t="str">
        <f t="shared" si="92"/>
        <v>-</v>
      </c>
      <c r="B2955" s="231"/>
      <c r="C2955" s="232"/>
      <c r="D2955" s="232"/>
      <c r="E2955" s="232"/>
      <c r="F2955" s="232"/>
      <c r="G2955" s="232"/>
      <c r="H2955" s="232"/>
      <c r="I2955" s="232"/>
      <c r="J2955" s="234" t="str">
        <f t="shared" si="93"/>
        <v>-</v>
      </c>
      <c r="K2955" s="233"/>
      <c r="L2955" s="233"/>
      <c r="M2955" s="304"/>
      <c r="N2955" s="232">
        <v>1</v>
      </c>
    </row>
    <row r="2956" spans="1:14" x14ac:dyDescent="0.2">
      <c r="A2956" s="230" t="str">
        <f t="shared" si="92"/>
        <v>-</v>
      </c>
      <c r="B2956" s="231"/>
      <c r="C2956" s="232"/>
      <c r="D2956" s="232"/>
      <c r="E2956" s="232"/>
      <c r="F2956" s="232"/>
      <c r="G2956" s="232"/>
      <c r="H2956" s="232"/>
      <c r="I2956" s="232"/>
      <c r="J2956" s="234" t="str">
        <f t="shared" si="93"/>
        <v>-</v>
      </c>
      <c r="K2956" s="233"/>
      <c r="L2956" s="233"/>
      <c r="M2956" s="304"/>
      <c r="N2956" s="232">
        <v>1</v>
      </c>
    </row>
    <row r="2957" spans="1:14" x14ac:dyDescent="0.2">
      <c r="A2957" s="230" t="str">
        <f t="shared" si="92"/>
        <v>-</v>
      </c>
      <c r="B2957" s="231"/>
      <c r="C2957" s="232"/>
      <c r="D2957" s="232"/>
      <c r="E2957" s="232"/>
      <c r="F2957" s="232"/>
      <c r="G2957" s="232"/>
      <c r="H2957" s="232"/>
      <c r="I2957" s="232"/>
      <c r="J2957" s="234" t="str">
        <f t="shared" si="93"/>
        <v>-</v>
      </c>
      <c r="K2957" s="233"/>
      <c r="L2957" s="233"/>
      <c r="M2957" s="304"/>
      <c r="N2957" s="232">
        <v>1</v>
      </c>
    </row>
    <row r="2958" spans="1:14" x14ac:dyDescent="0.2">
      <c r="A2958" s="230" t="str">
        <f t="shared" si="92"/>
        <v>-</v>
      </c>
      <c r="B2958" s="231"/>
      <c r="C2958" s="232"/>
      <c r="D2958" s="232"/>
      <c r="E2958" s="232"/>
      <c r="F2958" s="232"/>
      <c r="G2958" s="232"/>
      <c r="H2958" s="232"/>
      <c r="I2958" s="232"/>
      <c r="J2958" s="234" t="str">
        <f t="shared" si="93"/>
        <v>-</v>
      </c>
      <c r="K2958" s="233"/>
      <c r="L2958" s="233"/>
      <c r="M2958" s="304"/>
      <c r="N2958" s="232">
        <v>1</v>
      </c>
    </row>
    <row r="2959" spans="1:14" x14ac:dyDescent="0.2">
      <c r="A2959" s="230" t="str">
        <f t="shared" si="92"/>
        <v>-</v>
      </c>
      <c r="B2959" s="231"/>
      <c r="C2959" s="232"/>
      <c r="D2959" s="232"/>
      <c r="E2959" s="232"/>
      <c r="F2959" s="232"/>
      <c r="G2959" s="232"/>
      <c r="H2959" s="232"/>
      <c r="I2959" s="232"/>
      <c r="J2959" s="234" t="str">
        <f t="shared" si="93"/>
        <v>-</v>
      </c>
      <c r="K2959" s="233"/>
      <c r="L2959" s="233"/>
      <c r="M2959" s="304"/>
      <c r="N2959" s="232">
        <v>1</v>
      </c>
    </row>
    <row r="2960" spans="1:14" x14ac:dyDescent="0.2">
      <c r="A2960" s="230" t="str">
        <f t="shared" si="92"/>
        <v>-</v>
      </c>
      <c r="B2960" s="231"/>
      <c r="C2960" s="232"/>
      <c r="D2960" s="232"/>
      <c r="E2960" s="232"/>
      <c r="F2960" s="232"/>
      <c r="G2960" s="232"/>
      <c r="H2960" s="232"/>
      <c r="I2960" s="232"/>
      <c r="J2960" s="234" t="str">
        <f t="shared" si="93"/>
        <v>-</v>
      </c>
      <c r="K2960" s="233"/>
      <c r="L2960" s="233"/>
      <c r="M2960" s="304"/>
      <c r="N2960" s="232">
        <v>1</v>
      </c>
    </row>
    <row r="2961" spans="1:14" x14ac:dyDescent="0.2">
      <c r="A2961" s="230" t="str">
        <f t="shared" si="92"/>
        <v>-</v>
      </c>
      <c r="B2961" s="231"/>
      <c r="C2961" s="232"/>
      <c r="D2961" s="232"/>
      <c r="E2961" s="232"/>
      <c r="F2961" s="232"/>
      <c r="G2961" s="232"/>
      <c r="H2961" s="232"/>
      <c r="I2961" s="232"/>
      <c r="J2961" s="234" t="str">
        <f t="shared" si="93"/>
        <v>-</v>
      </c>
      <c r="K2961" s="233"/>
      <c r="L2961" s="233"/>
      <c r="M2961" s="304"/>
      <c r="N2961" s="232">
        <v>1</v>
      </c>
    </row>
    <row r="2962" spans="1:14" x14ac:dyDescent="0.2">
      <c r="A2962" s="230" t="str">
        <f t="shared" si="92"/>
        <v>-</v>
      </c>
      <c r="B2962" s="231"/>
      <c r="C2962" s="232"/>
      <c r="D2962" s="232"/>
      <c r="E2962" s="232"/>
      <c r="F2962" s="232"/>
      <c r="G2962" s="232"/>
      <c r="H2962" s="232"/>
      <c r="I2962" s="232"/>
      <c r="J2962" s="234" t="str">
        <f t="shared" si="93"/>
        <v>-</v>
      </c>
      <c r="K2962" s="233"/>
      <c r="L2962" s="233"/>
      <c r="M2962" s="304"/>
      <c r="N2962" s="232">
        <v>1</v>
      </c>
    </row>
    <row r="2963" spans="1:14" x14ac:dyDescent="0.2">
      <c r="A2963" s="230" t="str">
        <f t="shared" si="92"/>
        <v>-</v>
      </c>
      <c r="B2963" s="231"/>
      <c r="C2963" s="232"/>
      <c r="D2963" s="232"/>
      <c r="E2963" s="232"/>
      <c r="F2963" s="232"/>
      <c r="G2963" s="232"/>
      <c r="H2963" s="232"/>
      <c r="I2963" s="232"/>
      <c r="J2963" s="234" t="str">
        <f t="shared" si="93"/>
        <v>-</v>
      </c>
      <c r="K2963" s="233"/>
      <c r="L2963" s="233"/>
      <c r="M2963" s="304"/>
      <c r="N2963" s="232">
        <v>1</v>
      </c>
    </row>
    <row r="2964" spans="1:14" x14ac:dyDescent="0.2">
      <c r="A2964" s="230" t="str">
        <f t="shared" si="92"/>
        <v>-</v>
      </c>
      <c r="B2964" s="231"/>
      <c r="C2964" s="232"/>
      <c r="D2964" s="232"/>
      <c r="E2964" s="232"/>
      <c r="F2964" s="232"/>
      <c r="G2964" s="232"/>
      <c r="H2964" s="232"/>
      <c r="I2964" s="232"/>
      <c r="J2964" s="234" t="str">
        <f t="shared" si="93"/>
        <v>-</v>
      </c>
      <c r="K2964" s="233"/>
      <c r="L2964" s="233"/>
      <c r="M2964" s="304"/>
      <c r="N2964" s="232">
        <v>1</v>
      </c>
    </row>
    <row r="2965" spans="1:14" x14ac:dyDescent="0.2">
      <c r="A2965" s="230" t="str">
        <f t="shared" si="92"/>
        <v>-</v>
      </c>
      <c r="B2965" s="231"/>
      <c r="C2965" s="232"/>
      <c r="D2965" s="232"/>
      <c r="E2965" s="232"/>
      <c r="F2965" s="232"/>
      <c r="G2965" s="232"/>
      <c r="H2965" s="232"/>
      <c r="I2965" s="232"/>
      <c r="J2965" s="234" t="str">
        <f t="shared" si="93"/>
        <v>-</v>
      </c>
      <c r="K2965" s="233"/>
      <c r="L2965" s="233"/>
      <c r="M2965" s="304"/>
      <c r="N2965" s="232">
        <v>1</v>
      </c>
    </row>
    <row r="2966" spans="1:14" x14ac:dyDescent="0.2">
      <c r="A2966" s="230" t="str">
        <f t="shared" si="92"/>
        <v>-</v>
      </c>
      <c r="B2966" s="231"/>
      <c r="C2966" s="232"/>
      <c r="D2966" s="232"/>
      <c r="E2966" s="232"/>
      <c r="F2966" s="232"/>
      <c r="G2966" s="232"/>
      <c r="H2966" s="232"/>
      <c r="I2966" s="232"/>
      <c r="J2966" s="234" t="str">
        <f t="shared" si="93"/>
        <v>-</v>
      </c>
      <c r="K2966" s="233"/>
      <c r="L2966" s="233"/>
      <c r="M2966" s="304"/>
      <c r="N2966" s="232">
        <v>1</v>
      </c>
    </row>
    <row r="2967" spans="1:14" x14ac:dyDescent="0.2">
      <c r="A2967" s="230" t="str">
        <f t="shared" si="92"/>
        <v>-</v>
      </c>
      <c r="B2967" s="231"/>
      <c r="C2967" s="232"/>
      <c r="D2967" s="232"/>
      <c r="E2967" s="232"/>
      <c r="F2967" s="232"/>
      <c r="G2967" s="232"/>
      <c r="H2967" s="232"/>
      <c r="I2967" s="232"/>
      <c r="J2967" s="234" t="str">
        <f t="shared" si="93"/>
        <v>-</v>
      </c>
      <c r="K2967" s="233"/>
      <c r="L2967" s="233"/>
      <c r="M2967" s="304"/>
      <c r="N2967" s="232">
        <v>1</v>
      </c>
    </row>
    <row r="2968" spans="1:14" x14ac:dyDescent="0.2">
      <c r="A2968" s="230" t="str">
        <f t="shared" si="92"/>
        <v>-</v>
      </c>
      <c r="B2968" s="231"/>
      <c r="C2968" s="232"/>
      <c r="D2968" s="232"/>
      <c r="E2968" s="232"/>
      <c r="F2968" s="232"/>
      <c r="G2968" s="232"/>
      <c r="H2968" s="232"/>
      <c r="I2968" s="232"/>
      <c r="J2968" s="234" t="str">
        <f t="shared" si="93"/>
        <v>-</v>
      </c>
      <c r="K2968" s="233"/>
      <c r="L2968" s="233"/>
      <c r="M2968" s="304"/>
      <c r="N2968" s="232">
        <v>1</v>
      </c>
    </row>
    <row r="2969" spans="1:14" x14ac:dyDescent="0.2">
      <c r="A2969" s="230" t="str">
        <f t="shared" si="92"/>
        <v>-</v>
      </c>
      <c r="B2969" s="231"/>
      <c r="C2969" s="232"/>
      <c r="D2969" s="232"/>
      <c r="E2969" s="232"/>
      <c r="F2969" s="232"/>
      <c r="G2969" s="232"/>
      <c r="H2969" s="232"/>
      <c r="I2969" s="232"/>
      <c r="J2969" s="234" t="str">
        <f t="shared" si="93"/>
        <v>-</v>
      </c>
      <c r="K2969" s="233"/>
      <c r="L2969" s="233"/>
      <c r="M2969" s="304"/>
      <c r="N2969" s="232">
        <v>1</v>
      </c>
    </row>
    <row r="2970" spans="1:14" x14ac:dyDescent="0.2">
      <c r="A2970" s="230" t="str">
        <f t="shared" si="92"/>
        <v>-</v>
      </c>
      <c r="B2970" s="231"/>
      <c r="C2970" s="232"/>
      <c r="D2970" s="232"/>
      <c r="E2970" s="232"/>
      <c r="F2970" s="232"/>
      <c r="G2970" s="232"/>
      <c r="H2970" s="232"/>
      <c r="I2970" s="232"/>
      <c r="J2970" s="234" t="str">
        <f t="shared" si="93"/>
        <v>-</v>
      </c>
      <c r="K2970" s="233"/>
      <c r="L2970" s="233"/>
      <c r="M2970" s="304"/>
      <c r="N2970" s="232">
        <v>1</v>
      </c>
    </row>
    <row r="2971" spans="1:14" x14ac:dyDescent="0.2">
      <c r="A2971" s="230" t="str">
        <f t="shared" si="92"/>
        <v>-</v>
      </c>
      <c r="B2971" s="231"/>
      <c r="C2971" s="232"/>
      <c r="D2971" s="232"/>
      <c r="E2971" s="232"/>
      <c r="F2971" s="232"/>
      <c r="G2971" s="232"/>
      <c r="H2971" s="232"/>
      <c r="I2971" s="232"/>
      <c r="J2971" s="234" t="str">
        <f t="shared" si="93"/>
        <v>-</v>
      </c>
      <c r="K2971" s="233"/>
      <c r="L2971" s="233"/>
      <c r="M2971" s="304"/>
      <c r="N2971" s="232">
        <v>1</v>
      </c>
    </row>
    <row r="2972" spans="1:14" x14ac:dyDescent="0.2">
      <c r="A2972" s="230" t="str">
        <f t="shared" si="92"/>
        <v>-</v>
      </c>
      <c r="B2972" s="231"/>
      <c r="C2972" s="232"/>
      <c r="D2972" s="232"/>
      <c r="E2972" s="232"/>
      <c r="F2972" s="232"/>
      <c r="G2972" s="232"/>
      <c r="H2972" s="232"/>
      <c r="I2972" s="232"/>
      <c r="J2972" s="234" t="str">
        <f t="shared" si="93"/>
        <v>-</v>
      </c>
      <c r="K2972" s="233"/>
      <c r="L2972" s="233"/>
      <c r="M2972" s="304"/>
      <c r="N2972" s="232">
        <v>1</v>
      </c>
    </row>
    <row r="2973" spans="1:14" x14ac:dyDescent="0.2">
      <c r="A2973" s="230" t="str">
        <f t="shared" si="92"/>
        <v>-</v>
      </c>
      <c r="B2973" s="231"/>
      <c r="C2973" s="232"/>
      <c r="D2973" s="232"/>
      <c r="E2973" s="232"/>
      <c r="F2973" s="232"/>
      <c r="G2973" s="232"/>
      <c r="H2973" s="232"/>
      <c r="I2973" s="232"/>
      <c r="J2973" s="234" t="str">
        <f t="shared" si="93"/>
        <v>-</v>
      </c>
      <c r="K2973" s="233"/>
      <c r="L2973" s="233"/>
      <c r="M2973" s="304"/>
      <c r="N2973" s="232">
        <v>1</v>
      </c>
    </row>
    <row r="2974" spans="1:14" x14ac:dyDescent="0.2">
      <c r="A2974" s="230" t="str">
        <f t="shared" si="92"/>
        <v>-</v>
      </c>
      <c r="B2974" s="231"/>
      <c r="C2974" s="232"/>
      <c r="D2974" s="232"/>
      <c r="E2974" s="232"/>
      <c r="F2974" s="232"/>
      <c r="G2974" s="232"/>
      <c r="H2974" s="232"/>
      <c r="I2974" s="232"/>
      <c r="J2974" s="234" t="str">
        <f t="shared" si="93"/>
        <v>-</v>
      </c>
      <c r="K2974" s="233"/>
      <c r="L2974" s="233"/>
      <c r="M2974" s="304"/>
      <c r="N2974" s="232">
        <v>1</v>
      </c>
    </row>
    <row r="2975" spans="1:14" x14ac:dyDescent="0.2">
      <c r="A2975" s="230" t="str">
        <f t="shared" si="92"/>
        <v>-</v>
      </c>
      <c r="B2975" s="231"/>
      <c r="C2975" s="232"/>
      <c r="D2975" s="232"/>
      <c r="E2975" s="232"/>
      <c r="F2975" s="232"/>
      <c r="G2975" s="232"/>
      <c r="H2975" s="232"/>
      <c r="I2975" s="232"/>
      <c r="J2975" s="234" t="str">
        <f t="shared" si="93"/>
        <v>-</v>
      </c>
      <c r="K2975" s="233"/>
      <c r="L2975" s="233"/>
      <c r="M2975" s="304"/>
      <c r="N2975" s="232">
        <v>1</v>
      </c>
    </row>
    <row r="2976" spans="1:14" x14ac:dyDescent="0.2">
      <c r="A2976" s="230" t="str">
        <f t="shared" si="92"/>
        <v>-</v>
      </c>
      <c r="B2976" s="231"/>
      <c r="C2976" s="232"/>
      <c r="D2976" s="232"/>
      <c r="E2976" s="232"/>
      <c r="F2976" s="232"/>
      <c r="G2976" s="232"/>
      <c r="H2976" s="232"/>
      <c r="I2976" s="232"/>
      <c r="J2976" s="234" t="str">
        <f t="shared" si="93"/>
        <v>-</v>
      </c>
      <c r="K2976" s="233"/>
      <c r="L2976" s="233"/>
      <c r="M2976" s="304"/>
      <c r="N2976" s="232">
        <v>1</v>
      </c>
    </row>
    <row r="2977" spans="1:14" x14ac:dyDescent="0.2">
      <c r="A2977" s="230" t="str">
        <f t="shared" si="92"/>
        <v>-</v>
      </c>
      <c r="B2977" s="231"/>
      <c r="C2977" s="232"/>
      <c r="D2977" s="232"/>
      <c r="E2977" s="232"/>
      <c r="F2977" s="232"/>
      <c r="G2977" s="232"/>
      <c r="H2977" s="232"/>
      <c r="I2977" s="232"/>
      <c r="J2977" s="234" t="str">
        <f t="shared" si="93"/>
        <v>-</v>
      </c>
      <c r="K2977" s="233"/>
      <c r="L2977" s="233"/>
      <c r="M2977" s="304"/>
      <c r="N2977" s="232">
        <v>1</v>
      </c>
    </row>
    <row r="2978" spans="1:14" x14ac:dyDescent="0.2">
      <c r="A2978" s="230" t="str">
        <f t="shared" si="92"/>
        <v>-</v>
      </c>
      <c r="B2978" s="231"/>
      <c r="C2978" s="232"/>
      <c r="D2978" s="232"/>
      <c r="E2978" s="232"/>
      <c r="F2978" s="232"/>
      <c r="G2978" s="232"/>
      <c r="H2978" s="232"/>
      <c r="I2978" s="232"/>
      <c r="J2978" s="234" t="str">
        <f t="shared" si="93"/>
        <v>-</v>
      </c>
      <c r="K2978" s="233"/>
      <c r="L2978" s="233"/>
      <c r="M2978" s="304"/>
      <c r="N2978" s="232">
        <v>1</v>
      </c>
    </row>
    <row r="2979" spans="1:14" x14ac:dyDescent="0.2">
      <c r="A2979" s="230" t="str">
        <f t="shared" si="92"/>
        <v>-</v>
      </c>
      <c r="B2979" s="231"/>
      <c r="C2979" s="232"/>
      <c r="D2979" s="232"/>
      <c r="E2979" s="232"/>
      <c r="F2979" s="232"/>
      <c r="G2979" s="232"/>
      <c r="H2979" s="232"/>
      <c r="I2979" s="232"/>
      <c r="J2979" s="234" t="str">
        <f t="shared" si="93"/>
        <v>-</v>
      </c>
      <c r="K2979" s="233"/>
      <c r="L2979" s="233"/>
      <c r="M2979" s="304"/>
      <c r="N2979" s="232">
        <v>1</v>
      </c>
    </row>
    <row r="2980" spans="1:14" x14ac:dyDescent="0.2">
      <c r="A2980" s="230" t="str">
        <f t="shared" si="92"/>
        <v>-</v>
      </c>
      <c r="B2980" s="231"/>
      <c r="C2980" s="232"/>
      <c r="D2980" s="232"/>
      <c r="E2980" s="232"/>
      <c r="F2980" s="232"/>
      <c r="G2980" s="232"/>
      <c r="H2980" s="232"/>
      <c r="I2980" s="232"/>
      <c r="J2980" s="234" t="str">
        <f t="shared" si="93"/>
        <v>-</v>
      </c>
      <c r="K2980" s="233"/>
      <c r="L2980" s="233"/>
      <c r="M2980" s="304"/>
      <c r="N2980" s="232">
        <v>1</v>
      </c>
    </row>
    <row r="2981" spans="1:14" x14ac:dyDescent="0.2">
      <c r="A2981" s="230" t="str">
        <f t="shared" si="92"/>
        <v>-</v>
      </c>
      <c r="B2981" s="231"/>
      <c r="C2981" s="232"/>
      <c r="D2981" s="232"/>
      <c r="E2981" s="232"/>
      <c r="F2981" s="232"/>
      <c r="G2981" s="232"/>
      <c r="H2981" s="232"/>
      <c r="I2981" s="232"/>
      <c r="J2981" s="234" t="str">
        <f t="shared" si="93"/>
        <v>-</v>
      </c>
      <c r="K2981" s="233"/>
      <c r="L2981" s="233"/>
      <c r="M2981" s="304"/>
      <c r="N2981" s="232">
        <v>1</v>
      </c>
    </row>
    <row r="2982" spans="1:14" x14ac:dyDescent="0.2">
      <c r="A2982" s="230" t="str">
        <f t="shared" si="92"/>
        <v>-</v>
      </c>
      <c r="B2982" s="231"/>
      <c r="C2982" s="232"/>
      <c r="D2982" s="232"/>
      <c r="E2982" s="232"/>
      <c r="F2982" s="232"/>
      <c r="G2982" s="232"/>
      <c r="H2982" s="232"/>
      <c r="I2982" s="232"/>
      <c r="J2982" s="234" t="str">
        <f t="shared" si="93"/>
        <v>-</v>
      </c>
      <c r="K2982" s="233"/>
      <c r="L2982" s="233"/>
      <c r="M2982" s="304"/>
      <c r="N2982" s="232">
        <v>1</v>
      </c>
    </row>
    <row r="2983" spans="1:14" x14ac:dyDescent="0.2">
      <c r="A2983" s="230" t="str">
        <f t="shared" si="92"/>
        <v>-</v>
      </c>
      <c r="B2983" s="231"/>
      <c r="C2983" s="232"/>
      <c r="D2983" s="232"/>
      <c r="E2983" s="232"/>
      <c r="F2983" s="232"/>
      <c r="G2983" s="232"/>
      <c r="H2983" s="232"/>
      <c r="I2983" s="232"/>
      <c r="J2983" s="234" t="str">
        <f t="shared" si="93"/>
        <v>-</v>
      </c>
      <c r="K2983" s="233"/>
      <c r="L2983" s="233"/>
      <c r="M2983" s="304"/>
      <c r="N2983" s="232">
        <v>1</v>
      </c>
    </row>
    <row r="2984" spans="1:14" x14ac:dyDescent="0.2">
      <c r="A2984" s="230" t="str">
        <f t="shared" si="92"/>
        <v>-</v>
      </c>
      <c r="B2984" s="231"/>
      <c r="C2984" s="232"/>
      <c r="D2984" s="232"/>
      <c r="E2984" s="232"/>
      <c r="F2984" s="232"/>
      <c r="G2984" s="232"/>
      <c r="H2984" s="232"/>
      <c r="I2984" s="232"/>
      <c r="J2984" s="234" t="str">
        <f t="shared" si="93"/>
        <v>-</v>
      </c>
      <c r="K2984" s="233"/>
      <c r="L2984" s="233"/>
      <c r="M2984" s="304"/>
      <c r="N2984" s="232">
        <v>1</v>
      </c>
    </row>
    <row r="2985" spans="1:14" x14ac:dyDescent="0.2">
      <c r="A2985" s="230" t="str">
        <f t="shared" si="92"/>
        <v>-</v>
      </c>
      <c r="B2985" s="231"/>
      <c r="C2985" s="232"/>
      <c r="D2985" s="232"/>
      <c r="E2985" s="232"/>
      <c r="F2985" s="232"/>
      <c r="G2985" s="232"/>
      <c r="H2985" s="232"/>
      <c r="I2985" s="232"/>
      <c r="J2985" s="234" t="str">
        <f t="shared" si="93"/>
        <v>-</v>
      </c>
      <c r="K2985" s="233"/>
      <c r="L2985" s="233"/>
      <c r="M2985" s="304"/>
      <c r="N2985" s="232">
        <v>1</v>
      </c>
    </row>
    <row r="2986" spans="1:14" x14ac:dyDescent="0.2">
      <c r="A2986" s="230" t="str">
        <f t="shared" si="92"/>
        <v>-</v>
      </c>
      <c r="B2986" s="231"/>
      <c r="C2986" s="232"/>
      <c r="D2986" s="232"/>
      <c r="E2986" s="232"/>
      <c r="F2986" s="232"/>
      <c r="G2986" s="232"/>
      <c r="H2986" s="232"/>
      <c r="I2986" s="232"/>
      <c r="J2986" s="234" t="str">
        <f t="shared" si="93"/>
        <v>-</v>
      </c>
      <c r="K2986" s="233"/>
      <c r="L2986" s="233"/>
      <c r="M2986" s="304"/>
      <c r="N2986" s="232">
        <v>1</v>
      </c>
    </row>
    <row r="2987" spans="1:14" x14ac:dyDescent="0.2">
      <c r="A2987" s="230" t="str">
        <f t="shared" si="92"/>
        <v>-</v>
      </c>
      <c r="B2987" s="231"/>
      <c r="C2987" s="232"/>
      <c r="D2987" s="232"/>
      <c r="E2987" s="232"/>
      <c r="F2987" s="232"/>
      <c r="G2987" s="232"/>
      <c r="H2987" s="232"/>
      <c r="I2987" s="232"/>
      <c r="J2987" s="234" t="str">
        <f t="shared" si="93"/>
        <v>-</v>
      </c>
      <c r="K2987" s="233"/>
      <c r="L2987" s="233"/>
      <c r="M2987" s="304"/>
      <c r="N2987" s="232">
        <v>1</v>
      </c>
    </row>
    <row r="2988" spans="1:14" x14ac:dyDescent="0.2">
      <c r="A2988" s="230" t="str">
        <f t="shared" si="92"/>
        <v>-</v>
      </c>
      <c r="B2988" s="231"/>
      <c r="C2988" s="232"/>
      <c r="D2988" s="232"/>
      <c r="E2988" s="232"/>
      <c r="F2988" s="232"/>
      <c r="G2988" s="232"/>
      <c r="H2988" s="232"/>
      <c r="I2988" s="232"/>
      <c r="J2988" s="234" t="str">
        <f t="shared" si="93"/>
        <v>-</v>
      </c>
      <c r="K2988" s="233"/>
      <c r="L2988" s="233"/>
      <c r="M2988" s="304"/>
      <c r="N2988" s="232">
        <v>1</v>
      </c>
    </row>
    <row r="2989" spans="1:14" x14ac:dyDescent="0.2">
      <c r="A2989" s="230" t="str">
        <f t="shared" si="92"/>
        <v>-</v>
      </c>
      <c r="B2989" s="231"/>
      <c r="C2989" s="232"/>
      <c r="D2989" s="232"/>
      <c r="E2989" s="232"/>
      <c r="F2989" s="232"/>
      <c r="G2989" s="232"/>
      <c r="H2989" s="232"/>
      <c r="I2989" s="232"/>
      <c r="J2989" s="234" t="str">
        <f t="shared" si="93"/>
        <v>-</v>
      </c>
      <c r="K2989" s="233"/>
      <c r="L2989" s="233"/>
      <c r="M2989" s="304"/>
      <c r="N2989" s="232">
        <v>1</v>
      </c>
    </row>
    <row r="2990" spans="1:14" x14ac:dyDescent="0.2">
      <c r="A2990" s="230" t="str">
        <f t="shared" si="92"/>
        <v>-</v>
      </c>
      <c r="B2990" s="231"/>
      <c r="C2990" s="232"/>
      <c r="D2990" s="232"/>
      <c r="E2990" s="232"/>
      <c r="F2990" s="232"/>
      <c r="G2990" s="232"/>
      <c r="H2990" s="232"/>
      <c r="I2990" s="232"/>
      <c r="J2990" s="234" t="str">
        <f t="shared" si="93"/>
        <v>-</v>
      </c>
      <c r="K2990" s="233"/>
      <c r="L2990" s="233"/>
      <c r="M2990" s="304"/>
      <c r="N2990" s="232">
        <v>1</v>
      </c>
    </row>
    <row r="2991" spans="1:14" x14ac:dyDescent="0.2">
      <c r="A2991" s="230" t="str">
        <f t="shared" si="92"/>
        <v>-</v>
      </c>
      <c r="B2991" s="231"/>
      <c r="C2991" s="232"/>
      <c r="D2991" s="232"/>
      <c r="E2991" s="232"/>
      <c r="F2991" s="232"/>
      <c r="G2991" s="232"/>
      <c r="H2991" s="232"/>
      <c r="I2991" s="232"/>
      <c r="J2991" s="234" t="str">
        <f t="shared" si="93"/>
        <v>-</v>
      </c>
      <c r="K2991" s="233"/>
      <c r="L2991" s="233"/>
      <c r="M2991" s="304"/>
      <c r="N2991" s="232">
        <v>1</v>
      </c>
    </row>
    <row r="2992" spans="1:14" x14ac:dyDescent="0.2">
      <c r="A2992" s="230" t="str">
        <f t="shared" si="92"/>
        <v>-</v>
      </c>
      <c r="B2992" s="231"/>
      <c r="C2992" s="232"/>
      <c r="D2992" s="232"/>
      <c r="E2992" s="232"/>
      <c r="F2992" s="232"/>
      <c r="G2992" s="232"/>
      <c r="H2992" s="232"/>
      <c r="I2992" s="232"/>
      <c r="J2992" s="234" t="str">
        <f t="shared" si="93"/>
        <v>-</v>
      </c>
      <c r="K2992" s="233"/>
      <c r="L2992" s="233"/>
      <c r="M2992" s="304"/>
      <c r="N2992" s="232">
        <v>1</v>
      </c>
    </row>
    <row r="2993" spans="1:14" x14ac:dyDescent="0.2">
      <c r="A2993" s="230" t="str">
        <f t="shared" si="92"/>
        <v>-</v>
      </c>
      <c r="B2993" s="231"/>
      <c r="C2993" s="232"/>
      <c r="D2993" s="232"/>
      <c r="E2993" s="232"/>
      <c r="F2993" s="232"/>
      <c r="G2993" s="232"/>
      <c r="H2993" s="232"/>
      <c r="I2993" s="232"/>
      <c r="J2993" s="234" t="str">
        <f t="shared" si="93"/>
        <v>-</v>
      </c>
      <c r="K2993" s="233"/>
      <c r="L2993" s="233"/>
      <c r="M2993" s="304"/>
      <c r="N2993" s="232">
        <v>1</v>
      </c>
    </row>
    <row r="2994" spans="1:14" x14ac:dyDescent="0.2">
      <c r="A2994" s="230" t="str">
        <f t="shared" si="92"/>
        <v>-</v>
      </c>
      <c r="B2994" s="231"/>
      <c r="C2994" s="232"/>
      <c r="D2994" s="232"/>
      <c r="E2994" s="232"/>
      <c r="F2994" s="232"/>
      <c r="G2994" s="232"/>
      <c r="H2994" s="232"/>
      <c r="I2994" s="232"/>
      <c r="J2994" s="234" t="str">
        <f t="shared" si="93"/>
        <v>-</v>
      </c>
      <c r="K2994" s="233"/>
      <c r="L2994" s="233"/>
      <c r="M2994" s="304"/>
      <c r="N2994" s="232">
        <v>1</v>
      </c>
    </row>
    <row r="2995" spans="1:14" x14ac:dyDescent="0.2">
      <c r="A2995" s="230" t="str">
        <f t="shared" si="92"/>
        <v>-</v>
      </c>
      <c r="B2995" s="231"/>
      <c r="C2995" s="232"/>
      <c r="D2995" s="232"/>
      <c r="E2995" s="232"/>
      <c r="F2995" s="232"/>
      <c r="G2995" s="232"/>
      <c r="H2995" s="232"/>
      <c r="I2995" s="232"/>
      <c r="J2995" s="234" t="str">
        <f t="shared" si="93"/>
        <v>-</v>
      </c>
      <c r="K2995" s="233"/>
      <c r="L2995" s="233"/>
      <c r="M2995" s="304"/>
      <c r="N2995" s="232">
        <v>1</v>
      </c>
    </row>
    <row r="2996" spans="1:14" x14ac:dyDescent="0.2">
      <c r="A2996" s="230" t="str">
        <f t="shared" si="92"/>
        <v>-</v>
      </c>
      <c r="B2996" s="231"/>
      <c r="C2996" s="232"/>
      <c r="D2996" s="232"/>
      <c r="E2996" s="232"/>
      <c r="F2996" s="232"/>
      <c r="G2996" s="232"/>
      <c r="H2996" s="232"/>
      <c r="I2996" s="232"/>
      <c r="J2996" s="234" t="str">
        <f t="shared" si="93"/>
        <v>-</v>
      </c>
      <c r="K2996" s="233"/>
      <c r="L2996" s="233"/>
      <c r="M2996" s="304"/>
      <c r="N2996" s="232">
        <v>1</v>
      </c>
    </row>
    <row r="2997" spans="1:14" x14ac:dyDescent="0.2">
      <c r="A2997" s="230" t="str">
        <f t="shared" si="92"/>
        <v>-</v>
      </c>
      <c r="B2997" s="231"/>
      <c r="C2997" s="232"/>
      <c r="D2997" s="232"/>
      <c r="E2997" s="232"/>
      <c r="F2997" s="232"/>
      <c r="G2997" s="232"/>
      <c r="H2997" s="232"/>
      <c r="I2997" s="232"/>
      <c r="J2997" s="234" t="str">
        <f t="shared" si="93"/>
        <v>-</v>
      </c>
      <c r="K2997" s="233"/>
      <c r="L2997" s="233"/>
      <c r="M2997" s="304"/>
      <c r="N2997" s="232">
        <v>1</v>
      </c>
    </row>
    <row r="2998" spans="1:14" x14ac:dyDescent="0.2">
      <c r="A2998" s="230" t="str">
        <f t="shared" si="92"/>
        <v>-</v>
      </c>
      <c r="B2998" s="231"/>
      <c r="C2998" s="232"/>
      <c r="D2998" s="232"/>
      <c r="E2998" s="232"/>
      <c r="F2998" s="232"/>
      <c r="G2998" s="232"/>
      <c r="H2998" s="232"/>
      <c r="I2998" s="232"/>
      <c r="J2998" s="234" t="str">
        <f t="shared" si="93"/>
        <v>-</v>
      </c>
      <c r="K2998" s="233"/>
      <c r="L2998" s="233"/>
      <c r="M2998" s="304"/>
      <c r="N2998" s="232">
        <v>1</v>
      </c>
    </row>
    <row r="2999" spans="1:14" x14ac:dyDescent="0.2">
      <c r="A2999" s="230" t="str">
        <f t="shared" si="92"/>
        <v>-</v>
      </c>
      <c r="B2999" s="231"/>
      <c r="C2999" s="232"/>
      <c r="D2999" s="232"/>
      <c r="E2999" s="232"/>
      <c r="F2999" s="232"/>
      <c r="G2999" s="232"/>
      <c r="H2999" s="232"/>
      <c r="I2999" s="232"/>
      <c r="J2999" s="234" t="str">
        <f t="shared" si="93"/>
        <v>-</v>
      </c>
      <c r="K2999" s="233"/>
      <c r="L2999" s="233"/>
      <c r="M2999" s="304"/>
      <c r="N2999" s="232">
        <v>1</v>
      </c>
    </row>
    <row r="3000" spans="1:14" x14ac:dyDescent="0.2">
      <c r="A3000" s="230" t="str">
        <f t="shared" si="92"/>
        <v>-</v>
      </c>
      <c r="B3000" s="231"/>
      <c r="C3000" s="232"/>
      <c r="D3000" s="232"/>
      <c r="E3000" s="232"/>
      <c r="F3000" s="232"/>
      <c r="G3000" s="232"/>
      <c r="H3000" s="232"/>
      <c r="I3000" s="232"/>
      <c r="J3000" s="234" t="str">
        <f t="shared" si="93"/>
        <v>-</v>
      </c>
      <c r="K3000" s="233"/>
      <c r="L3000" s="233"/>
      <c r="M3000" s="304"/>
      <c r="N3000" s="232">
        <v>1</v>
      </c>
    </row>
    <row r="3001" spans="1:14" x14ac:dyDescent="0.2">
      <c r="A3001" s="230" t="str">
        <f t="shared" si="92"/>
        <v>-</v>
      </c>
      <c r="B3001" s="231"/>
      <c r="C3001" s="232"/>
      <c r="D3001" s="232"/>
      <c r="E3001" s="232"/>
      <c r="F3001" s="232"/>
      <c r="G3001" s="232"/>
      <c r="H3001" s="232"/>
      <c r="I3001" s="232"/>
      <c r="J3001" s="234" t="str">
        <f t="shared" si="93"/>
        <v>-</v>
      </c>
      <c r="K3001" s="233"/>
      <c r="L3001" s="233"/>
      <c r="M3001" s="304"/>
      <c r="N3001" s="232">
        <v>1</v>
      </c>
    </row>
    <row r="3002" spans="1:14" x14ac:dyDescent="0.2">
      <c r="A3002" s="230" t="str">
        <f t="shared" si="92"/>
        <v>-</v>
      </c>
      <c r="B3002" s="231"/>
      <c r="C3002" s="232"/>
      <c r="D3002" s="232"/>
      <c r="E3002" s="232"/>
      <c r="F3002" s="232"/>
      <c r="G3002" s="232"/>
      <c r="H3002" s="232"/>
      <c r="I3002" s="232"/>
      <c r="J3002" s="234" t="str">
        <f t="shared" si="93"/>
        <v>-</v>
      </c>
      <c r="K3002" s="233"/>
      <c r="L3002" s="233"/>
      <c r="M3002" s="304"/>
      <c r="N3002" s="232">
        <v>1</v>
      </c>
    </row>
    <row r="3003" spans="1:14" x14ac:dyDescent="0.2">
      <c r="A3003" s="230" t="str">
        <f t="shared" si="92"/>
        <v>-</v>
      </c>
      <c r="B3003" s="231"/>
      <c r="C3003" s="232"/>
      <c r="D3003" s="232"/>
      <c r="E3003" s="232"/>
      <c r="F3003" s="232"/>
      <c r="G3003" s="232"/>
      <c r="H3003" s="232"/>
      <c r="I3003" s="232"/>
      <c r="J3003" s="234" t="str">
        <f t="shared" si="93"/>
        <v>-</v>
      </c>
      <c r="K3003" s="233"/>
      <c r="L3003" s="233"/>
      <c r="M3003" s="304"/>
      <c r="N3003" s="232">
        <v>1</v>
      </c>
    </row>
    <row r="3004" spans="1:14" x14ac:dyDescent="0.2">
      <c r="A3004" s="230" t="str">
        <f t="shared" si="92"/>
        <v>-</v>
      </c>
      <c r="B3004" s="231"/>
      <c r="C3004" s="232"/>
      <c r="D3004" s="232"/>
      <c r="E3004" s="232"/>
      <c r="F3004" s="232"/>
      <c r="G3004" s="232"/>
      <c r="H3004" s="232"/>
      <c r="I3004" s="232"/>
      <c r="J3004" s="234" t="str">
        <f t="shared" si="93"/>
        <v>-</v>
      </c>
      <c r="K3004" s="233"/>
      <c r="L3004" s="233"/>
      <c r="M3004" s="304"/>
      <c r="N3004" s="232">
        <v>1</v>
      </c>
    </row>
    <row r="3005" spans="1:14" x14ac:dyDescent="0.2">
      <c r="A3005" s="230" t="str">
        <f t="shared" si="92"/>
        <v>-</v>
      </c>
      <c r="B3005" s="231"/>
      <c r="C3005" s="232"/>
      <c r="D3005" s="232"/>
      <c r="E3005" s="232"/>
      <c r="F3005" s="232"/>
      <c r="G3005" s="232"/>
      <c r="H3005" s="232"/>
      <c r="I3005" s="232"/>
      <c r="J3005" s="234" t="str">
        <f t="shared" si="93"/>
        <v>-</v>
      </c>
      <c r="K3005" s="233"/>
      <c r="L3005" s="233"/>
      <c r="M3005" s="304"/>
      <c r="N3005" s="232">
        <v>1</v>
      </c>
    </row>
    <row r="3006" spans="1:14" x14ac:dyDescent="0.2">
      <c r="A3006" s="230" t="str">
        <f t="shared" si="92"/>
        <v>-</v>
      </c>
      <c r="B3006" s="231"/>
      <c r="C3006" s="232"/>
      <c r="D3006" s="232"/>
      <c r="E3006" s="232"/>
      <c r="F3006" s="232"/>
      <c r="G3006" s="232"/>
      <c r="H3006" s="232"/>
      <c r="I3006" s="232"/>
      <c r="J3006" s="234" t="str">
        <f t="shared" si="93"/>
        <v>-</v>
      </c>
      <c r="K3006" s="233"/>
      <c r="L3006" s="233"/>
      <c r="M3006" s="304"/>
      <c r="N3006" s="232">
        <v>1</v>
      </c>
    </row>
    <row r="3007" spans="1:14" x14ac:dyDescent="0.2">
      <c r="A3007" s="230" t="str">
        <f t="shared" si="92"/>
        <v>-</v>
      </c>
      <c r="B3007" s="231"/>
      <c r="C3007" s="232"/>
      <c r="D3007" s="232"/>
      <c r="E3007" s="232"/>
      <c r="F3007" s="232"/>
      <c r="G3007" s="232"/>
      <c r="H3007" s="232"/>
      <c r="I3007" s="232"/>
      <c r="J3007" s="234" t="str">
        <f t="shared" si="93"/>
        <v>-</v>
      </c>
      <c r="K3007" s="233"/>
      <c r="L3007" s="233"/>
      <c r="M3007" s="304"/>
      <c r="N3007" s="232">
        <v>1</v>
      </c>
    </row>
    <row r="3008" spans="1:14" x14ac:dyDescent="0.2">
      <c r="A3008" s="230" t="str">
        <f t="shared" si="92"/>
        <v>-</v>
      </c>
      <c r="B3008" s="231"/>
      <c r="C3008" s="232"/>
      <c r="D3008" s="232"/>
      <c r="E3008" s="232"/>
      <c r="F3008" s="232"/>
      <c r="G3008" s="232"/>
      <c r="H3008" s="232"/>
      <c r="I3008" s="232"/>
      <c r="J3008" s="234" t="str">
        <f t="shared" si="93"/>
        <v>-</v>
      </c>
      <c r="K3008" s="233"/>
      <c r="L3008" s="233"/>
      <c r="M3008" s="304"/>
      <c r="N3008" s="232">
        <v>1</v>
      </c>
    </row>
    <row r="3009" spans="1:14" x14ac:dyDescent="0.2">
      <c r="A3009" s="230" t="str">
        <f t="shared" si="92"/>
        <v>-</v>
      </c>
      <c r="B3009" s="231"/>
      <c r="C3009" s="232"/>
      <c r="D3009" s="232"/>
      <c r="E3009" s="232"/>
      <c r="F3009" s="232"/>
      <c r="G3009" s="232"/>
      <c r="H3009" s="232"/>
      <c r="I3009" s="232"/>
      <c r="J3009" s="234" t="str">
        <f t="shared" si="93"/>
        <v>-</v>
      </c>
      <c r="K3009" s="233"/>
      <c r="L3009" s="233"/>
      <c r="M3009" s="304"/>
      <c r="N3009" s="232">
        <v>1</v>
      </c>
    </row>
    <row r="3010" spans="1:14" x14ac:dyDescent="0.2">
      <c r="A3010" s="230" t="str">
        <f t="shared" si="92"/>
        <v>-</v>
      </c>
      <c r="B3010" s="231"/>
      <c r="C3010" s="232"/>
      <c r="D3010" s="232"/>
      <c r="E3010" s="232"/>
      <c r="F3010" s="232"/>
      <c r="G3010" s="232"/>
      <c r="H3010" s="232"/>
      <c r="I3010" s="232"/>
      <c r="J3010" s="234" t="str">
        <f t="shared" si="93"/>
        <v>-</v>
      </c>
      <c r="K3010" s="233"/>
      <c r="L3010" s="233"/>
      <c r="M3010" s="304"/>
      <c r="N3010" s="232">
        <v>1</v>
      </c>
    </row>
    <row r="3011" spans="1:14" x14ac:dyDescent="0.2">
      <c r="A3011" s="230" t="str">
        <f t="shared" si="92"/>
        <v>-</v>
      </c>
      <c r="B3011" s="231"/>
      <c r="C3011" s="232"/>
      <c r="D3011" s="232"/>
      <c r="E3011" s="232"/>
      <c r="F3011" s="232"/>
      <c r="G3011" s="232"/>
      <c r="H3011" s="232"/>
      <c r="I3011" s="232"/>
      <c r="J3011" s="234" t="str">
        <f t="shared" si="93"/>
        <v>-</v>
      </c>
      <c r="K3011" s="233"/>
      <c r="L3011" s="233"/>
      <c r="M3011" s="304"/>
      <c r="N3011" s="232">
        <v>1</v>
      </c>
    </row>
    <row r="3012" spans="1:14" x14ac:dyDescent="0.2">
      <c r="A3012" s="230" t="str">
        <f t="shared" si="92"/>
        <v>-</v>
      </c>
      <c r="B3012" s="231"/>
      <c r="C3012" s="232"/>
      <c r="D3012" s="232"/>
      <c r="E3012" s="232"/>
      <c r="F3012" s="232"/>
      <c r="G3012" s="232"/>
      <c r="H3012" s="232"/>
      <c r="I3012" s="232"/>
      <c r="J3012" s="234" t="str">
        <f t="shared" si="93"/>
        <v>-</v>
      </c>
      <c r="K3012" s="233"/>
      <c r="L3012" s="233"/>
      <c r="M3012" s="304"/>
      <c r="N3012" s="232">
        <v>1</v>
      </c>
    </row>
    <row r="3013" spans="1:14" x14ac:dyDescent="0.2">
      <c r="A3013" s="230" t="str">
        <f t="shared" si="92"/>
        <v>-</v>
      </c>
      <c r="B3013" s="231"/>
      <c r="C3013" s="232"/>
      <c r="D3013" s="232"/>
      <c r="E3013" s="232"/>
      <c r="F3013" s="232"/>
      <c r="G3013" s="232"/>
      <c r="H3013" s="232"/>
      <c r="I3013" s="232"/>
      <c r="J3013" s="234" t="str">
        <f t="shared" si="93"/>
        <v>-</v>
      </c>
      <c r="K3013" s="233"/>
      <c r="L3013" s="233"/>
      <c r="M3013" s="304"/>
      <c r="N3013" s="232">
        <v>1</v>
      </c>
    </row>
    <row r="3014" spans="1:14" x14ac:dyDescent="0.2">
      <c r="A3014" s="230" t="str">
        <f t="shared" ref="A3014:A3077" si="94">IF(B3014=0,"-",VALUE(LEFT(B3014,4)))</f>
        <v>-</v>
      </c>
      <c r="B3014" s="231"/>
      <c r="C3014" s="232"/>
      <c r="D3014" s="232"/>
      <c r="E3014" s="232"/>
      <c r="F3014" s="232"/>
      <c r="G3014" s="232"/>
      <c r="H3014" s="232"/>
      <c r="I3014" s="232"/>
      <c r="J3014" s="234" t="str">
        <f t="shared" ref="J3014:J3077" si="95">IF($I3014=0,"-",VLOOKUP($I3014,ListaObligatiuniFataDeAngajati,2,0))</f>
        <v>-</v>
      </c>
      <c r="K3014" s="233"/>
      <c r="L3014" s="233"/>
      <c r="M3014" s="304"/>
      <c r="N3014" s="232">
        <v>1</v>
      </c>
    </row>
    <row r="3015" spans="1:14" x14ac:dyDescent="0.2">
      <c r="A3015" s="230" t="str">
        <f t="shared" si="94"/>
        <v>-</v>
      </c>
      <c r="B3015" s="231"/>
      <c r="C3015" s="232"/>
      <c r="D3015" s="232"/>
      <c r="E3015" s="232"/>
      <c r="F3015" s="232"/>
      <c r="G3015" s="232"/>
      <c r="H3015" s="232"/>
      <c r="I3015" s="232"/>
      <c r="J3015" s="234" t="str">
        <f t="shared" si="95"/>
        <v>-</v>
      </c>
      <c r="K3015" s="233"/>
      <c r="L3015" s="233"/>
      <c r="M3015" s="304"/>
      <c r="N3015" s="232">
        <v>1</v>
      </c>
    </row>
    <row r="3016" spans="1:14" x14ac:dyDescent="0.2">
      <c r="A3016" s="230" t="str">
        <f t="shared" si="94"/>
        <v>-</v>
      </c>
      <c r="B3016" s="231"/>
      <c r="C3016" s="232"/>
      <c r="D3016" s="232"/>
      <c r="E3016" s="232"/>
      <c r="F3016" s="232"/>
      <c r="G3016" s="232"/>
      <c r="H3016" s="232"/>
      <c r="I3016" s="232"/>
      <c r="J3016" s="234" t="str">
        <f t="shared" si="95"/>
        <v>-</v>
      </c>
      <c r="K3016" s="233"/>
      <c r="L3016" s="233"/>
      <c r="M3016" s="304"/>
      <c r="N3016" s="232">
        <v>1</v>
      </c>
    </row>
    <row r="3017" spans="1:14" x14ac:dyDescent="0.2">
      <c r="A3017" s="230" t="str">
        <f t="shared" si="94"/>
        <v>-</v>
      </c>
      <c r="B3017" s="231"/>
      <c r="C3017" s="232"/>
      <c r="D3017" s="232"/>
      <c r="E3017" s="232"/>
      <c r="F3017" s="232"/>
      <c r="G3017" s="232"/>
      <c r="H3017" s="232"/>
      <c r="I3017" s="232"/>
      <c r="J3017" s="234" t="str">
        <f t="shared" si="95"/>
        <v>-</v>
      </c>
      <c r="K3017" s="233"/>
      <c r="L3017" s="233"/>
      <c r="M3017" s="304"/>
      <c r="N3017" s="232">
        <v>1</v>
      </c>
    </row>
    <row r="3018" spans="1:14" x14ac:dyDescent="0.2">
      <c r="A3018" s="230" t="str">
        <f t="shared" si="94"/>
        <v>-</v>
      </c>
      <c r="B3018" s="231"/>
      <c r="C3018" s="232"/>
      <c r="D3018" s="232"/>
      <c r="E3018" s="232"/>
      <c r="F3018" s="232"/>
      <c r="G3018" s="232"/>
      <c r="H3018" s="232"/>
      <c r="I3018" s="232"/>
      <c r="J3018" s="234" t="str">
        <f t="shared" si="95"/>
        <v>-</v>
      </c>
      <c r="K3018" s="233"/>
      <c r="L3018" s="233"/>
      <c r="M3018" s="304"/>
      <c r="N3018" s="232">
        <v>1</v>
      </c>
    </row>
    <row r="3019" spans="1:14" x14ac:dyDescent="0.2">
      <c r="A3019" s="230" t="str">
        <f t="shared" si="94"/>
        <v>-</v>
      </c>
      <c r="B3019" s="231"/>
      <c r="C3019" s="232"/>
      <c r="D3019" s="232"/>
      <c r="E3019" s="232"/>
      <c r="F3019" s="232"/>
      <c r="G3019" s="232"/>
      <c r="H3019" s="232"/>
      <c r="I3019" s="232"/>
      <c r="J3019" s="234" t="str">
        <f t="shared" si="95"/>
        <v>-</v>
      </c>
      <c r="K3019" s="233"/>
      <c r="L3019" s="233"/>
      <c r="M3019" s="304"/>
      <c r="N3019" s="232">
        <v>1</v>
      </c>
    </row>
    <row r="3020" spans="1:14" x14ac:dyDescent="0.2">
      <c r="A3020" s="230" t="str">
        <f t="shared" si="94"/>
        <v>-</v>
      </c>
      <c r="B3020" s="231"/>
      <c r="C3020" s="232"/>
      <c r="D3020" s="232"/>
      <c r="E3020" s="232"/>
      <c r="F3020" s="232"/>
      <c r="G3020" s="232"/>
      <c r="H3020" s="232"/>
      <c r="I3020" s="232"/>
      <c r="J3020" s="234" t="str">
        <f t="shared" si="95"/>
        <v>-</v>
      </c>
      <c r="K3020" s="233"/>
      <c r="L3020" s="233"/>
      <c r="M3020" s="304"/>
      <c r="N3020" s="232">
        <v>1</v>
      </c>
    </row>
    <row r="3021" spans="1:14" x14ac:dyDescent="0.2">
      <c r="A3021" s="230" t="str">
        <f t="shared" si="94"/>
        <v>-</v>
      </c>
      <c r="B3021" s="231"/>
      <c r="C3021" s="232"/>
      <c r="D3021" s="232"/>
      <c r="E3021" s="232"/>
      <c r="F3021" s="232"/>
      <c r="G3021" s="232"/>
      <c r="H3021" s="232"/>
      <c r="I3021" s="232"/>
      <c r="J3021" s="234" t="str">
        <f t="shared" si="95"/>
        <v>-</v>
      </c>
      <c r="K3021" s="233"/>
      <c r="L3021" s="233"/>
      <c r="M3021" s="304"/>
      <c r="N3021" s="232">
        <v>1</v>
      </c>
    </row>
    <row r="3022" spans="1:14" x14ac:dyDescent="0.2">
      <c r="A3022" s="230" t="str">
        <f t="shared" si="94"/>
        <v>-</v>
      </c>
      <c r="B3022" s="231"/>
      <c r="C3022" s="232"/>
      <c r="D3022" s="232"/>
      <c r="E3022" s="232"/>
      <c r="F3022" s="232"/>
      <c r="G3022" s="232"/>
      <c r="H3022" s="232"/>
      <c r="I3022" s="232"/>
      <c r="J3022" s="234" t="str">
        <f t="shared" si="95"/>
        <v>-</v>
      </c>
      <c r="K3022" s="233"/>
      <c r="L3022" s="233"/>
      <c r="M3022" s="304"/>
      <c r="N3022" s="232">
        <v>1</v>
      </c>
    </row>
    <row r="3023" spans="1:14" x14ac:dyDescent="0.2">
      <c r="A3023" s="230" t="str">
        <f t="shared" si="94"/>
        <v>-</v>
      </c>
      <c r="B3023" s="231"/>
      <c r="C3023" s="232"/>
      <c r="D3023" s="232"/>
      <c r="E3023" s="232"/>
      <c r="F3023" s="232"/>
      <c r="G3023" s="232"/>
      <c r="H3023" s="232"/>
      <c r="I3023" s="232"/>
      <c r="J3023" s="234" t="str">
        <f t="shared" si="95"/>
        <v>-</v>
      </c>
      <c r="K3023" s="233"/>
      <c r="L3023" s="233"/>
      <c r="M3023" s="304"/>
      <c r="N3023" s="232">
        <v>1</v>
      </c>
    </row>
    <row r="3024" spans="1:14" x14ac:dyDescent="0.2">
      <c r="A3024" s="230" t="str">
        <f t="shared" si="94"/>
        <v>-</v>
      </c>
      <c r="B3024" s="231"/>
      <c r="C3024" s="232"/>
      <c r="D3024" s="232"/>
      <c r="E3024" s="232"/>
      <c r="F3024" s="232"/>
      <c r="G3024" s="232"/>
      <c r="H3024" s="232"/>
      <c r="I3024" s="232"/>
      <c r="J3024" s="234" t="str">
        <f t="shared" si="95"/>
        <v>-</v>
      </c>
      <c r="K3024" s="233"/>
      <c r="L3024" s="233"/>
      <c r="M3024" s="304"/>
      <c r="N3024" s="232">
        <v>1</v>
      </c>
    </row>
    <row r="3025" spans="1:14" x14ac:dyDescent="0.2">
      <c r="A3025" s="230" t="str">
        <f t="shared" si="94"/>
        <v>-</v>
      </c>
      <c r="B3025" s="231"/>
      <c r="C3025" s="232"/>
      <c r="D3025" s="232"/>
      <c r="E3025" s="232"/>
      <c r="F3025" s="232"/>
      <c r="G3025" s="232"/>
      <c r="H3025" s="232"/>
      <c r="I3025" s="232"/>
      <c r="J3025" s="234" t="str">
        <f t="shared" si="95"/>
        <v>-</v>
      </c>
      <c r="K3025" s="233"/>
      <c r="L3025" s="233"/>
      <c r="M3025" s="304"/>
      <c r="N3025" s="232">
        <v>1</v>
      </c>
    </row>
    <row r="3026" spans="1:14" x14ac:dyDescent="0.2">
      <c r="A3026" s="230" t="str">
        <f t="shared" si="94"/>
        <v>-</v>
      </c>
      <c r="B3026" s="231"/>
      <c r="C3026" s="232"/>
      <c r="D3026" s="232"/>
      <c r="E3026" s="232"/>
      <c r="F3026" s="232"/>
      <c r="G3026" s="232"/>
      <c r="H3026" s="232"/>
      <c r="I3026" s="232"/>
      <c r="J3026" s="234" t="str">
        <f t="shared" si="95"/>
        <v>-</v>
      </c>
      <c r="K3026" s="233"/>
      <c r="L3026" s="233"/>
      <c r="M3026" s="304"/>
      <c r="N3026" s="232">
        <v>1</v>
      </c>
    </row>
    <row r="3027" spans="1:14" x14ac:dyDescent="0.2">
      <c r="A3027" s="230" t="str">
        <f t="shared" si="94"/>
        <v>-</v>
      </c>
      <c r="B3027" s="231"/>
      <c r="C3027" s="232"/>
      <c r="D3027" s="232"/>
      <c r="E3027" s="232"/>
      <c r="F3027" s="232"/>
      <c r="G3027" s="232"/>
      <c r="H3027" s="232"/>
      <c r="I3027" s="232"/>
      <c r="J3027" s="234" t="str">
        <f t="shared" si="95"/>
        <v>-</v>
      </c>
      <c r="K3027" s="233"/>
      <c r="L3027" s="233"/>
      <c r="M3027" s="304"/>
      <c r="N3027" s="232">
        <v>1</v>
      </c>
    </row>
    <row r="3028" spans="1:14" x14ac:dyDescent="0.2">
      <c r="A3028" s="230" t="str">
        <f t="shared" si="94"/>
        <v>-</v>
      </c>
      <c r="B3028" s="231"/>
      <c r="C3028" s="232"/>
      <c r="D3028" s="232"/>
      <c r="E3028" s="232"/>
      <c r="F3028" s="232"/>
      <c r="G3028" s="232"/>
      <c r="H3028" s="232"/>
      <c r="I3028" s="232"/>
      <c r="J3028" s="234" t="str">
        <f t="shared" si="95"/>
        <v>-</v>
      </c>
      <c r="K3028" s="233"/>
      <c r="L3028" s="233"/>
      <c r="M3028" s="304"/>
      <c r="N3028" s="232">
        <v>1</v>
      </c>
    </row>
    <row r="3029" spans="1:14" x14ac:dyDescent="0.2">
      <c r="A3029" s="230" t="str">
        <f t="shared" si="94"/>
        <v>-</v>
      </c>
      <c r="B3029" s="231"/>
      <c r="C3029" s="232"/>
      <c r="D3029" s="232"/>
      <c r="E3029" s="232"/>
      <c r="F3029" s="232"/>
      <c r="G3029" s="232"/>
      <c r="H3029" s="232"/>
      <c r="I3029" s="232"/>
      <c r="J3029" s="234" t="str">
        <f t="shared" si="95"/>
        <v>-</v>
      </c>
      <c r="K3029" s="233"/>
      <c r="L3029" s="233"/>
      <c r="M3029" s="304"/>
      <c r="N3029" s="232">
        <v>1</v>
      </c>
    </row>
    <row r="3030" spans="1:14" x14ac:dyDescent="0.2">
      <c r="A3030" s="230" t="str">
        <f t="shared" si="94"/>
        <v>-</v>
      </c>
      <c r="B3030" s="231"/>
      <c r="C3030" s="232"/>
      <c r="D3030" s="232"/>
      <c r="E3030" s="232"/>
      <c r="F3030" s="232"/>
      <c r="G3030" s="232"/>
      <c r="H3030" s="232"/>
      <c r="I3030" s="232"/>
      <c r="J3030" s="234" t="str">
        <f t="shared" si="95"/>
        <v>-</v>
      </c>
      <c r="K3030" s="233"/>
      <c r="L3030" s="233"/>
      <c r="M3030" s="304"/>
      <c r="N3030" s="232">
        <v>1</v>
      </c>
    </row>
    <row r="3031" spans="1:14" x14ac:dyDescent="0.2">
      <c r="A3031" s="230" t="str">
        <f t="shared" si="94"/>
        <v>-</v>
      </c>
      <c r="B3031" s="231"/>
      <c r="C3031" s="232"/>
      <c r="D3031" s="232"/>
      <c r="E3031" s="232"/>
      <c r="F3031" s="232"/>
      <c r="G3031" s="232"/>
      <c r="H3031" s="232"/>
      <c r="I3031" s="232"/>
      <c r="J3031" s="234" t="str">
        <f t="shared" si="95"/>
        <v>-</v>
      </c>
      <c r="K3031" s="233"/>
      <c r="L3031" s="233"/>
      <c r="M3031" s="304"/>
      <c r="N3031" s="232">
        <v>1</v>
      </c>
    </row>
    <row r="3032" spans="1:14" x14ac:dyDescent="0.2">
      <c r="A3032" s="230" t="str">
        <f t="shared" si="94"/>
        <v>-</v>
      </c>
      <c r="B3032" s="231"/>
      <c r="C3032" s="232"/>
      <c r="D3032" s="232"/>
      <c r="E3032" s="232"/>
      <c r="F3032" s="232"/>
      <c r="G3032" s="232"/>
      <c r="H3032" s="232"/>
      <c r="I3032" s="232"/>
      <c r="J3032" s="234" t="str">
        <f t="shared" si="95"/>
        <v>-</v>
      </c>
      <c r="K3032" s="233"/>
      <c r="L3032" s="233"/>
      <c r="M3032" s="304"/>
      <c r="N3032" s="232">
        <v>1</v>
      </c>
    </row>
    <row r="3033" spans="1:14" x14ac:dyDescent="0.2">
      <c r="A3033" s="230" t="str">
        <f t="shared" si="94"/>
        <v>-</v>
      </c>
      <c r="B3033" s="231"/>
      <c r="C3033" s="232"/>
      <c r="D3033" s="232"/>
      <c r="E3033" s="232"/>
      <c r="F3033" s="232"/>
      <c r="G3033" s="232"/>
      <c r="H3033" s="232"/>
      <c r="I3033" s="232"/>
      <c r="J3033" s="234" t="str">
        <f t="shared" si="95"/>
        <v>-</v>
      </c>
      <c r="K3033" s="233"/>
      <c r="L3033" s="233"/>
      <c r="M3033" s="304"/>
      <c r="N3033" s="232">
        <v>1</v>
      </c>
    </row>
    <row r="3034" spans="1:14" x14ac:dyDescent="0.2">
      <c r="A3034" s="230" t="str">
        <f t="shared" si="94"/>
        <v>-</v>
      </c>
      <c r="B3034" s="231"/>
      <c r="C3034" s="232"/>
      <c r="D3034" s="232"/>
      <c r="E3034" s="232"/>
      <c r="F3034" s="232"/>
      <c r="G3034" s="232"/>
      <c r="H3034" s="232"/>
      <c r="I3034" s="232"/>
      <c r="J3034" s="234" t="str">
        <f t="shared" si="95"/>
        <v>-</v>
      </c>
      <c r="K3034" s="233"/>
      <c r="L3034" s="233"/>
      <c r="M3034" s="304"/>
      <c r="N3034" s="232">
        <v>1</v>
      </c>
    </row>
    <row r="3035" spans="1:14" x14ac:dyDescent="0.2">
      <c r="A3035" s="230" t="str">
        <f t="shared" si="94"/>
        <v>-</v>
      </c>
      <c r="B3035" s="231"/>
      <c r="C3035" s="232"/>
      <c r="D3035" s="232"/>
      <c r="E3035" s="232"/>
      <c r="F3035" s="232"/>
      <c r="G3035" s="232"/>
      <c r="H3035" s="232"/>
      <c r="I3035" s="232"/>
      <c r="J3035" s="234" t="str">
        <f t="shared" si="95"/>
        <v>-</v>
      </c>
      <c r="K3035" s="233"/>
      <c r="L3035" s="233"/>
      <c r="M3035" s="304"/>
      <c r="N3035" s="232">
        <v>1</v>
      </c>
    </row>
    <row r="3036" spans="1:14" x14ac:dyDescent="0.2">
      <c r="A3036" s="230" t="str">
        <f t="shared" si="94"/>
        <v>-</v>
      </c>
      <c r="B3036" s="231"/>
      <c r="C3036" s="232"/>
      <c r="D3036" s="232"/>
      <c r="E3036" s="232"/>
      <c r="F3036" s="232"/>
      <c r="G3036" s="232"/>
      <c r="H3036" s="232"/>
      <c r="I3036" s="232"/>
      <c r="J3036" s="234" t="str">
        <f t="shared" si="95"/>
        <v>-</v>
      </c>
      <c r="K3036" s="233"/>
      <c r="L3036" s="233"/>
      <c r="M3036" s="304"/>
      <c r="N3036" s="232">
        <v>1</v>
      </c>
    </row>
    <row r="3037" spans="1:14" x14ac:dyDescent="0.2">
      <c r="A3037" s="230" t="str">
        <f t="shared" si="94"/>
        <v>-</v>
      </c>
      <c r="B3037" s="231"/>
      <c r="C3037" s="232"/>
      <c r="D3037" s="232"/>
      <c r="E3037" s="232"/>
      <c r="F3037" s="232"/>
      <c r="G3037" s="232"/>
      <c r="H3037" s="232"/>
      <c r="I3037" s="232"/>
      <c r="J3037" s="234" t="str">
        <f t="shared" si="95"/>
        <v>-</v>
      </c>
      <c r="K3037" s="233"/>
      <c r="L3037" s="233"/>
      <c r="M3037" s="304"/>
      <c r="N3037" s="232">
        <v>1</v>
      </c>
    </row>
    <row r="3038" spans="1:14" x14ac:dyDescent="0.2">
      <c r="A3038" s="230" t="str">
        <f t="shared" si="94"/>
        <v>-</v>
      </c>
      <c r="B3038" s="231"/>
      <c r="C3038" s="232"/>
      <c r="D3038" s="232"/>
      <c r="E3038" s="232"/>
      <c r="F3038" s="232"/>
      <c r="G3038" s="232"/>
      <c r="H3038" s="232"/>
      <c r="I3038" s="232"/>
      <c r="J3038" s="234" t="str">
        <f t="shared" si="95"/>
        <v>-</v>
      </c>
      <c r="K3038" s="233"/>
      <c r="L3038" s="233"/>
      <c r="M3038" s="304"/>
      <c r="N3038" s="232">
        <v>1</v>
      </c>
    </row>
    <row r="3039" spans="1:14" x14ac:dyDescent="0.2">
      <c r="A3039" s="230" t="str">
        <f t="shared" si="94"/>
        <v>-</v>
      </c>
      <c r="B3039" s="231"/>
      <c r="C3039" s="232"/>
      <c r="D3039" s="232"/>
      <c r="E3039" s="232"/>
      <c r="F3039" s="232"/>
      <c r="G3039" s="232"/>
      <c r="H3039" s="232"/>
      <c r="I3039" s="232"/>
      <c r="J3039" s="234" t="str">
        <f t="shared" si="95"/>
        <v>-</v>
      </c>
      <c r="K3039" s="233"/>
      <c r="L3039" s="233"/>
      <c r="M3039" s="304"/>
      <c r="N3039" s="232">
        <v>1</v>
      </c>
    </row>
    <row r="3040" spans="1:14" x14ac:dyDescent="0.2">
      <c r="A3040" s="230" t="str">
        <f t="shared" si="94"/>
        <v>-</v>
      </c>
      <c r="B3040" s="231"/>
      <c r="C3040" s="232"/>
      <c r="D3040" s="232"/>
      <c r="E3040" s="232"/>
      <c r="F3040" s="232"/>
      <c r="G3040" s="232"/>
      <c r="H3040" s="232"/>
      <c r="I3040" s="232"/>
      <c r="J3040" s="234" t="str">
        <f t="shared" si="95"/>
        <v>-</v>
      </c>
      <c r="K3040" s="233"/>
      <c r="L3040" s="233"/>
      <c r="M3040" s="304"/>
      <c r="N3040" s="232">
        <v>1</v>
      </c>
    </row>
    <row r="3041" spans="1:14" x14ac:dyDescent="0.2">
      <c r="A3041" s="230" t="str">
        <f t="shared" si="94"/>
        <v>-</v>
      </c>
      <c r="B3041" s="231"/>
      <c r="C3041" s="232"/>
      <c r="D3041" s="232"/>
      <c r="E3041" s="232"/>
      <c r="F3041" s="232"/>
      <c r="G3041" s="232"/>
      <c r="H3041" s="232"/>
      <c r="I3041" s="232"/>
      <c r="J3041" s="234" t="str">
        <f t="shared" si="95"/>
        <v>-</v>
      </c>
      <c r="K3041" s="233"/>
      <c r="L3041" s="233"/>
      <c r="M3041" s="304"/>
      <c r="N3041" s="232">
        <v>1</v>
      </c>
    </row>
    <row r="3042" spans="1:14" x14ac:dyDescent="0.2">
      <c r="A3042" s="230" t="str">
        <f t="shared" si="94"/>
        <v>-</v>
      </c>
      <c r="B3042" s="231"/>
      <c r="C3042" s="232"/>
      <c r="D3042" s="232"/>
      <c r="E3042" s="232"/>
      <c r="F3042" s="232"/>
      <c r="G3042" s="232"/>
      <c r="H3042" s="232"/>
      <c r="I3042" s="232"/>
      <c r="J3042" s="234" t="str">
        <f t="shared" si="95"/>
        <v>-</v>
      </c>
      <c r="K3042" s="233"/>
      <c r="L3042" s="233"/>
      <c r="M3042" s="304"/>
      <c r="N3042" s="232">
        <v>1</v>
      </c>
    </row>
    <row r="3043" spans="1:14" x14ac:dyDescent="0.2">
      <c r="A3043" s="230" t="str">
        <f t="shared" si="94"/>
        <v>-</v>
      </c>
      <c r="B3043" s="231"/>
      <c r="C3043" s="232"/>
      <c r="D3043" s="232"/>
      <c r="E3043" s="232"/>
      <c r="F3043" s="232"/>
      <c r="G3043" s="232"/>
      <c r="H3043" s="232"/>
      <c r="I3043" s="232"/>
      <c r="J3043" s="234" t="str">
        <f t="shared" si="95"/>
        <v>-</v>
      </c>
      <c r="K3043" s="233"/>
      <c r="L3043" s="233"/>
      <c r="M3043" s="304"/>
      <c r="N3043" s="232">
        <v>1</v>
      </c>
    </row>
    <row r="3044" spans="1:14" x14ac:dyDescent="0.2">
      <c r="A3044" s="230" t="str">
        <f t="shared" si="94"/>
        <v>-</v>
      </c>
      <c r="B3044" s="231"/>
      <c r="C3044" s="232"/>
      <c r="D3044" s="232"/>
      <c r="E3044" s="232"/>
      <c r="F3044" s="232"/>
      <c r="G3044" s="232"/>
      <c r="H3044" s="232"/>
      <c r="I3044" s="232"/>
      <c r="J3044" s="234" t="str">
        <f t="shared" si="95"/>
        <v>-</v>
      </c>
      <c r="K3044" s="233"/>
      <c r="L3044" s="233"/>
      <c r="M3044" s="304"/>
      <c r="N3044" s="232">
        <v>1</v>
      </c>
    </row>
    <row r="3045" spans="1:14" x14ac:dyDescent="0.2">
      <c r="A3045" s="230" t="str">
        <f t="shared" si="94"/>
        <v>-</v>
      </c>
      <c r="B3045" s="231"/>
      <c r="C3045" s="232"/>
      <c r="D3045" s="232"/>
      <c r="E3045" s="232"/>
      <c r="F3045" s="232"/>
      <c r="G3045" s="232"/>
      <c r="H3045" s="232"/>
      <c r="I3045" s="232"/>
      <c r="J3045" s="234" t="str">
        <f t="shared" si="95"/>
        <v>-</v>
      </c>
      <c r="K3045" s="233"/>
      <c r="L3045" s="233"/>
      <c r="M3045" s="304"/>
      <c r="N3045" s="232">
        <v>1</v>
      </c>
    </row>
    <row r="3046" spans="1:14" x14ac:dyDescent="0.2">
      <c r="A3046" s="230" t="str">
        <f t="shared" si="94"/>
        <v>-</v>
      </c>
      <c r="B3046" s="231"/>
      <c r="C3046" s="232"/>
      <c r="D3046" s="232"/>
      <c r="E3046" s="232"/>
      <c r="F3046" s="232"/>
      <c r="G3046" s="232"/>
      <c r="H3046" s="232"/>
      <c r="I3046" s="232"/>
      <c r="J3046" s="234" t="str">
        <f t="shared" si="95"/>
        <v>-</v>
      </c>
      <c r="K3046" s="233"/>
      <c r="L3046" s="233"/>
      <c r="M3046" s="304"/>
      <c r="N3046" s="232">
        <v>1</v>
      </c>
    </row>
    <row r="3047" spans="1:14" x14ac:dyDescent="0.2">
      <c r="A3047" s="230" t="str">
        <f t="shared" si="94"/>
        <v>-</v>
      </c>
      <c r="B3047" s="231"/>
      <c r="C3047" s="232"/>
      <c r="D3047" s="232"/>
      <c r="E3047" s="232"/>
      <c r="F3047" s="232"/>
      <c r="G3047" s="232"/>
      <c r="H3047" s="232"/>
      <c r="I3047" s="232"/>
      <c r="J3047" s="234" t="str">
        <f t="shared" si="95"/>
        <v>-</v>
      </c>
      <c r="K3047" s="233"/>
      <c r="L3047" s="233"/>
      <c r="M3047" s="304"/>
      <c r="N3047" s="232">
        <v>1</v>
      </c>
    </row>
    <row r="3048" spans="1:14" x14ac:dyDescent="0.2">
      <c r="A3048" s="230" t="str">
        <f t="shared" si="94"/>
        <v>-</v>
      </c>
      <c r="B3048" s="231"/>
      <c r="C3048" s="232"/>
      <c r="D3048" s="232"/>
      <c r="E3048" s="232"/>
      <c r="F3048" s="232"/>
      <c r="G3048" s="232"/>
      <c r="H3048" s="232"/>
      <c r="I3048" s="232"/>
      <c r="J3048" s="234" t="str">
        <f t="shared" si="95"/>
        <v>-</v>
      </c>
      <c r="K3048" s="233"/>
      <c r="L3048" s="233"/>
      <c r="M3048" s="304"/>
      <c r="N3048" s="232">
        <v>1</v>
      </c>
    </row>
    <row r="3049" spans="1:14" x14ac:dyDescent="0.2">
      <c r="A3049" s="230" t="str">
        <f t="shared" si="94"/>
        <v>-</v>
      </c>
      <c r="B3049" s="231"/>
      <c r="C3049" s="232"/>
      <c r="D3049" s="232"/>
      <c r="E3049" s="232"/>
      <c r="F3049" s="232"/>
      <c r="G3049" s="232"/>
      <c r="H3049" s="232"/>
      <c r="I3049" s="232"/>
      <c r="J3049" s="234" t="str">
        <f t="shared" si="95"/>
        <v>-</v>
      </c>
      <c r="K3049" s="233"/>
      <c r="L3049" s="233"/>
      <c r="M3049" s="304"/>
      <c r="N3049" s="232">
        <v>1</v>
      </c>
    </row>
    <row r="3050" spans="1:14" x14ac:dyDescent="0.2">
      <c r="A3050" s="230" t="str">
        <f t="shared" si="94"/>
        <v>-</v>
      </c>
      <c r="B3050" s="231"/>
      <c r="C3050" s="232"/>
      <c r="D3050" s="232"/>
      <c r="E3050" s="232"/>
      <c r="F3050" s="232"/>
      <c r="G3050" s="232"/>
      <c r="H3050" s="232"/>
      <c r="I3050" s="232"/>
      <c r="J3050" s="234" t="str">
        <f t="shared" si="95"/>
        <v>-</v>
      </c>
      <c r="K3050" s="233"/>
      <c r="L3050" s="233"/>
      <c r="M3050" s="304"/>
      <c r="N3050" s="232">
        <v>1</v>
      </c>
    </row>
    <row r="3051" spans="1:14" x14ac:dyDescent="0.2">
      <c r="A3051" s="230" t="str">
        <f t="shared" si="94"/>
        <v>-</v>
      </c>
      <c r="B3051" s="231"/>
      <c r="C3051" s="232"/>
      <c r="D3051" s="232"/>
      <c r="E3051" s="232"/>
      <c r="F3051" s="232"/>
      <c r="G3051" s="232"/>
      <c r="H3051" s="232"/>
      <c r="I3051" s="232"/>
      <c r="J3051" s="234" t="str">
        <f t="shared" si="95"/>
        <v>-</v>
      </c>
      <c r="K3051" s="233"/>
      <c r="L3051" s="233"/>
      <c r="M3051" s="304"/>
      <c r="N3051" s="232">
        <v>1</v>
      </c>
    </row>
    <row r="3052" spans="1:14" x14ac:dyDescent="0.2">
      <c r="A3052" s="230" t="str">
        <f t="shared" si="94"/>
        <v>-</v>
      </c>
      <c r="B3052" s="231"/>
      <c r="C3052" s="232"/>
      <c r="D3052" s="232"/>
      <c r="E3052" s="232"/>
      <c r="F3052" s="232"/>
      <c r="G3052" s="232"/>
      <c r="H3052" s="232"/>
      <c r="I3052" s="232"/>
      <c r="J3052" s="234" t="str">
        <f t="shared" si="95"/>
        <v>-</v>
      </c>
      <c r="K3052" s="233"/>
      <c r="L3052" s="233"/>
      <c r="M3052" s="304"/>
      <c r="N3052" s="232">
        <v>1</v>
      </c>
    </row>
    <row r="3053" spans="1:14" x14ac:dyDescent="0.2">
      <c r="A3053" s="230" t="str">
        <f t="shared" si="94"/>
        <v>-</v>
      </c>
      <c r="B3053" s="231"/>
      <c r="C3053" s="232"/>
      <c r="D3053" s="232"/>
      <c r="E3053" s="232"/>
      <c r="F3053" s="232"/>
      <c r="G3053" s="232"/>
      <c r="H3053" s="232"/>
      <c r="I3053" s="232"/>
      <c r="J3053" s="234" t="str">
        <f t="shared" si="95"/>
        <v>-</v>
      </c>
      <c r="K3053" s="233"/>
      <c r="L3053" s="233"/>
      <c r="M3053" s="304"/>
      <c r="N3053" s="232">
        <v>1</v>
      </c>
    </row>
    <row r="3054" spans="1:14" x14ac:dyDescent="0.2">
      <c r="A3054" s="230" t="str">
        <f t="shared" si="94"/>
        <v>-</v>
      </c>
      <c r="B3054" s="231"/>
      <c r="C3054" s="232"/>
      <c r="D3054" s="232"/>
      <c r="E3054" s="232"/>
      <c r="F3054" s="232"/>
      <c r="G3054" s="232"/>
      <c r="H3054" s="232"/>
      <c r="I3054" s="232"/>
      <c r="J3054" s="234" t="str">
        <f t="shared" si="95"/>
        <v>-</v>
      </c>
      <c r="K3054" s="233"/>
      <c r="L3054" s="233"/>
      <c r="M3054" s="304"/>
      <c r="N3054" s="232">
        <v>1</v>
      </c>
    </row>
    <row r="3055" spans="1:14" x14ac:dyDescent="0.2">
      <c r="A3055" s="230" t="str">
        <f t="shared" si="94"/>
        <v>-</v>
      </c>
      <c r="B3055" s="231"/>
      <c r="C3055" s="232"/>
      <c r="D3055" s="232"/>
      <c r="E3055" s="232"/>
      <c r="F3055" s="232"/>
      <c r="G3055" s="232"/>
      <c r="H3055" s="232"/>
      <c r="I3055" s="232"/>
      <c r="J3055" s="234" t="str">
        <f t="shared" si="95"/>
        <v>-</v>
      </c>
      <c r="K3055" s="233"/>
      <c r="L3055" s="233"/>
      <c r="M3055" s="304"/>
      <c r="N3055" s="232">
        <v>1</v>
      </c>
    </row>
    <row r="3056" spans="1:14" x14ac:dyDescent="0.2">
      <c r="A3056" s="230" t="str">
        <f t="shared" si="94"/>
        <v>-</v>
      </c>
      <c r="B3056" s="231"/>
      <c r="C3056" s="232"/>
      <c r="D3056" s="232"/>
      <c r="E3056" s="232"/>
      <c r="F3056" s="232"/>
      <c r="G3056" s="232"/>
      <c r="H3056" s="232"/>
      <c r="I3056" s="232"/>
      <c r="J3056" s="234" t="str">
        <f t="shared" si="95"/>
        <v>-</v>
      </c>
      <c r="K3056" s="233"/>
      <c r="L3056" s="233"/>
      <c r="M3056" s="304"/>
      <c r="N3056" s="232">
        <v>1</v>
      </c>
    </row>
    <row r="3057" spans="1:14" x14ac:dyDescent="0.2">
      <c r="A3057" s="230" t="str">
        <f t="shared" si="94"/>
        <v>-</v>
      </c>
      <c r="B3057" s="231"/>
      <c r="C3057" s="232"/>
      <c r="D3057" s="232"/>
      <c r="E3057" s="232"/>
      <c r="F3057" s="232"/>
      <c r="G3057" s="232"/>
      <c r="H3057" s="232"/>
      <c r="I3057" s="232"/>
      <c r="J3057" s="234" t="str">
        <f t="shared" si="95"/>
        <v>-</v>
      </c>
      <c r="K3057" s="233"/>
      <c r="L3057" s="233"/>
      <c r="M3057" s="304"/>
      <c r="N3057" s="232">
        <v>1</v>
      </c>
    </row>
    <row r="3058" spans="1:14" x14ac:dyDescent="0.2">
      <c r="A3058" s="230" t="str">
        <f t="shared" si="94"/>
        <v>-</v>
      </c>
      <c r="B3058" s="231"/>
      <c r="C3058" s="232"/>
      <c r="D3058" s="232"/>
      <c r="E3058" s="232"/>
      <c r="F3058" s="232"/>
      <c r="G3058" s="232"/>
      <c r="H3058" s="232"/>
      <c r="I3058" s="232"/>
      <c r="J3058" s="234" t="str">
        <f t="shared" si="95"/>
        <v>-</v>
      </c>
      <c r="K3058" s="233"/>
      <c r="L3058" s="233"/>
      <c r="M3058" s="304"/>
      <c r="N3058" s="232">
        <v>1</v>
      </c>
    </row>
    <row r="3059" spans="1:14" x14ac:dyDescent="0.2">
      <c r="A3059" s="230" t="str">
        <f t="shared" si="94"/>
        <v>-</v>
      </c>
      <c r="B3059" s="231"/>
      <c r="C3059" s="232"/>
      <c r="D3059" s="232"/>
      <c r="E3059" s="232"/>
      <c r="F3059" s="232"/>
      <c r="G3059" s="232"/>
      <c r="H3059" s="232"/>
      <c r="I3059" s="232"/>
      <c r="J3059" s="234" t="str">
        <f t="shared" si="95"/>
        <v>-</v>
      </c>
      <c r="K3059" s="233"/>
      <c r="L3059" s="233"/>
      <c r="M3059" s="304"/>
      <c r="N3059" s="232">
        <v>1</v>
      </c>
    </row>
    <row r="3060" spans="1:14" x14ac:dyDescent="0.2">
      <c r="A3060" s="230" t="str">
        <f t="shared" si="94"/>
        <v>-</v>
      </c>
      <c r="B3060" s="231"/>
      <c r="C3060" s="232"/>
      <c r="D3060" s="232"/>
      <c r="E3060" s="232"/>
      <c r="F3060" s="232"/>
      <c r="G3060" s="232"/>
      <c r="H3060" s="232"/>
      <c r="I3060" s="232"/>
      <c r="J3060" s="234" t="str">
        <f t="shared" si="95"/>
        <v>-</v>
      </c>
      <c r="K3060" s="233"/>
      <c r="L3060" s="233"/>
      <c r="M3060" s="304"/>
      <c r="N3060" s="232">
        <v>1</v>
      </c>
    </row>
    <row r="3061" spans="1:14" x14ac:dyDescent="0.2">
      <c r="A3061" s="230" t="str">
        <f t="shared" si="94"/>
        <v>-</v>
      </c>
      <c r="B3061" s="231"/>
      <c r="C3061" s="232"/>
      <c r="D3061" s="232"/>
      <c r="E3061" s="232"/>
      <c r="F3061" s="232"/>
      <c r="G3061" s="232"/>
      <c r="H3061" s="232"/>
      <c r="I3061" s="232"/>
      <c r="J3061" s="234" t="str">
        <f t="shared" si="95"/>
        <v>-</v>
      </c>
      <c r="K3061" s="233"/>
      <c r="L3061" s="233"/>
      <c r="M3061" s="304"/>
      <c r="N3061" s="232">
        <v>1</v>
      </c>
    </row>
    <row r="3062" spans="1:14" x14ac:dyDescent="0.2">
      <c r="A3062" s="230" t="str">
        <f t="shared" si="94"/>
        <v>-</v>
      </c>
      <c r="B3062" s="231"/>
      <c r="C3062" s="232"/>
      <c r="D3062" s="232"/>
      <c r="E3062" s="232"/>
      <c r="F3062" s="232"/>
      <c r="G3062" s="232"/>
      <c r="H3062" s="232"/>
      <c r="I3062" s="232"/>
      <c r="J3062" s="234" t="str">
        <f t="shared" si="95"/>
        <v>-</v>
      </c>
      <c r="K3062" s="233"/>
      <c r="L3062" s="233"/>
      <c r="M3062" s="304"/>
      <c r="N3062" s="232">
        <v>1</v>
      </c>
    </row>
    <row r="3063" spans="1:14" x14ac:dyDescent="0.2">
      <c r="A3063" s="230" t="str">
        <f t="shared" si="94"/>
        <v>-</v>
      </c>
      <c r="B3063" s="231"/>
      <c r="C3063" s="232"/>
      <c r="D3063" s="232"/>
      <c r="E3063" s="232"/>
      <c r="F3063" s="232"/>
      <c r="G3063" s="232"/>
      <c r="H3063" s="232"/>
      <c r="I3063" s="232"/>
      <c r="J3063" s="234" t="str">
        <f t="shared" si="95"/>
        <v>-</v>
      </c>
      <c r="K3063" s="233"/>
      <c r="L3063" s="233"/>
      <c r="M3063" s="304"/>
      <c r="N3063" s="232">
        <v>1</v>
      </c>
    </row>
    <row r="3064" spans="1:14" x14ac:dyDescent="0.2">
      <c r="A3064" s="230" t="str">
        <f t="shared" si="94"/>
        <v>-</v>
      </c>
      <c r="B3064" s="231"/>
      <c r="C3064" s="232"/>
      <c r="D3064" s="232"/>
      <c r="E3064" s="232"/>
      <c r="F3064" s="232"/>
      <c r="G3064" s="232"/>
      <c r="H3064" s="232"/>
      <c r="I3064" s="232"/>
      <c r="J3064" s="234" t="str">
        <f t="shared" si="95"/>
        <v>-</v>
      </c>
      <c r="K3064" s="233"/>
      <c r="L3064" s="233"/>
      <c r="M3064" s="304"/>
      <c r="N3064" s="232">
        <v>1</v>
      </c>
    </row>
    <row r="3065" spans="1:14" x14ac:dyDescent="0.2">
      <c r="A3065" s="230" t="str">
        <f t="shared" si="94"/>
        <v>-</v>
      </c>
      <c r="B3065" s="231"/>
      <c r="C3065" s="232"/>
      <c r="D3065" s="232"/>
      <c r="E3065" s="232"/>
      <c r="F3065" s="232"/>
      <c r="G3065" s="232"/>
      <c r="H3065" s="232"/>
      <c r="I3065" s="232"/>
      <c r="J3065" s="234" t="str">
        <f t="shared" si="95"/>
        <v>-</v>
      </c>
      <c r="K3065" s="233"/>
      <c r="L3065" s="233"/>
      <c r="M3065" s="304"/>
      <c r="N3065" s="232">
        <v>1</v>
      </c>
    </row>
    <row r="3066" spans="1:14" x14ac:dyDescent="0.2">
      <c r="A3066" s="230" t="str">
        <f t="shared" si="94"/>
        <v>-</v>
      </c>
      <c r="B3066" s="231"/>
      <c r="C3066" s="232"/>
      <c r="D3066" s="232"/>
      <c r="E3066" s="232"/>
      <c r="F3066" s="232"/>
      <c r="G3066" s="232"/>
      <c r="H3066" s="232"/>
      <c r="I3066" s="232"/>
      <c r="J3066" s="234" t="str">
        <f t="shared" si="95"/>
        <v>-</v>
      </c>
      <c r="K3066" s="233"/>
      <c r="L3066" s="233"/>
      <c r="M3066" s="304"/>
      <c r="N3066" s="232">
        <v>1</v>
      </c>
    </row>
    <row r="3067" spans="1:14" x14ac:dyDescent="0.2">
      <c r="A3067" s="230" t="str">
        <f t="shared" si="94"/>
        <v>-</v>
      </c>
      <c r="B3067" s="231"/>
      <c r="C3067" s="232"/>
      <c r="D3067" s="232"/>
      <c r="E3067" s="232"/>
      <c r="F3067" s="232"/>
      <c r="G3067" s="232"/>
      <c r="H3067" s="232"/>
      <c r="I3067" s="232"/>
      <c r="J3067" s="234" t="str">
        <f t="shared" si="95"/>
        <v>-</v>
      </c>
      <c r="K3067" s="233"/>
      <c r="L3067" s="233"/>
      <c r="M3067" s="304"/>
      <c r="N3067" s="232">
        <v>1</v>
      </c>
    </row>
    <row r="3068" spans="1:14" x14ac:dyDescent="0.2">
      <c r="A3068" s="230" t="str">
        <f t="shared" si="94"/>
        <v>-</v>
      </c>
      <c r="B3068" s="231"/>
      <c r="C3068" s="232"/>
      <c r="D3068" s="232"/>
      <c r="E3068" s="232"/>
      <c r="F3068" s="232"/>
      <c r="G3068" s="232"/>
      <c r="H3068" s="232"/>
      <c r="I3068" s="232"/>
      <c r="J3068" s="234" t="str">
        <f t="shared" si="95"/>
        <v>-</v>
      </c>
      <c r="K3068" s="233"/>
      <c r="L3068" s="233"/>
      <c r="M3068" s="304"/>
      <c r="N3068" s="232">
        <v>1</v>
      </c>
    </row>
    <row r="3069" spans="1:14" x14ac:dyDescent="0.2">
      <c r="A3069" s="230" t="str">
        <f t="shared" si="94"/>
        <v>-</v>
      </c>
      <c r="B3069" s="231"/>
      <c r="C3069" s="232"/>
      <c r="D3069" s="232"/>
      <c r="E3069" s="232"/>
      <c r="F3069" s="232"/>
      <c r="G3069" s="232"/>
      <c r="H3069" s="232"/>
      <c r="I3069" s="232"/>
      <c r="J3069" s="234" t="str">
        <f t="shared" si="95"/>
        <v>-</v>
      </c>
      <c r="K3069" s="233"/>
      <c r="L3069" s="233"/>
      <c r="M3069" s="304"/>
      <c r="N3069" s="232">
        <v>1</v>
      </c>
    </row>
    <row r="3070" spans="1:14" x14ac:dyDescent="0.2">
      <c r="A3070" s="230" t="str">
        <f t="shared" si="94"/>
        <v>-</v>
      </c>
      <c r="B3070" s="231"/>
      <c r="C3070" s="232"/>
      <c r="D3070" s="232"/>
      <c r="E3070" s="232"/>
      <c r="F3070" s="232"/>
      <c r="G3070" s="232"/>
      <c r="H3070" s="232"/>
      <c r="I3070" s="232"/>
      <c r="J3070" s="234" t="str">
        <f t="shared" si="95"/>
        <v>-</v>
      </c>
      <c r="K3070" s="233"/>
      <c r="L3070" s="233"/>
      <c r="M3070" s="304"/>
      <c r="N3070" s="232">
        <v>1</v>
      </c>
    </row>
    <row r="3071" spans="1:14" x14ac:dyDescent="0.2">
      <c r="A3071" s="230" t="str">
        <f t="shared" si="94"/>
        <v>-</v>
      </c>
      <c r="B3071" s="231"/>
      <c r="C3071" s="232"/>
      <c r="D3071" s="232"/>
      <c r="E3071" s="232"/>
      <c r="F3071" s="232"/>
      <c r="G3071" s="232"/>
      <c r="H3071" s="232"/>
      <c r="I3071" s="232"/>
      <c r="J3071" s="234" t="str">
        <f t="shared" si="95"/>
        <v>-</v>
      </c>
      <c r="K3071" s="233"/>
      <c r="L3071" s="233"/>
      <c r="M3071" s="304"/>
      <c r="N3071" s="232">
        <v>1</v>
      </c>
    </row>
    <row r="3072" spans="1:14" x14ac:dyDescent="0.2">
      <c r="A3072" s="230" t="str">
        <f t="shared" si="94"/>
        <v>-</v>
      </c>
      <c r="B3072" s="231"/>
      <c r="C3072" s="232"/>
      <c r="D3072" s="232"/>
      <c r="E3072" s="232"/>
      <c r="F3072" s="232"/>
      <c r="G3072" s="232"/>
      <c r="H3072" s="232"/>
      <c r="I3072" s="232"/>
      <c r="J3072" s="234" t="str">
        <f t="shared" si="95"/>
        <v>-</v>
      </c>
      <c r="K3072" s="233"/>
      <c r="L3072" s="233"/>
      <c r="M3072" s="304"/>
      <c r="N3072" s="232">
        <v>1</v>
      </c>
    </row>
    <row r="3073" spans="1:14" x14ac:dyDescent="0.2">
      <c r="A3073" s="230" t="str">
        <f t="shared" si="94"/>
        <v>-</v>
      </c>
      <c r="B3073" s="231"/>
      <c r="C3073" s="232"/>
      <c r="D3073" s="232"/>
      <c r="E3073" s="232"/>
      <c r="F3073" s="232"/>
      <c r="G3073" s="232"/>
      <c r="H3073" s="232"/>
      <c r="I3073" s="232"/>
      <c r="J3073" s="234" t="str">
        <f t="shared" si="95"/>
        <v>-</v>
      </c>
      <c r="K3073" s="233"/>
      <c r="L3073" s="233"/>
      <c r="M3073" s="304"/>
      <c r="N3073" s="232">
        <v>1</v>
      </c>
    </row>
    <row r="3074" spans="1:14" x14ac:dyDescent="0.2">
      <c r="A3074" s="230" t="str">
        <f t="shared" si="94"/>
        <v>-</v>
      </c>
      <c r="B3074" s="231"/>
      <c r="C3074" s="232"/>
      <c r="D3074" s="232"/>
      <c r="E3074" s="232"/>
      <c r="F3074" s="232"/>
      <c r="G3074" s="232"/>
      <c r="H3074" s="232"/>
      <c r="I3074" s="232"/>
      <c r="J3074" s="234" t="str">
        <f t="shared" si="95"/>
        <v>-</v>
      </c>
      <c r="K3074" s="233"/>
      <c r="L3074" s="233"/>
      <c r="M3074" s="304"/>
      <c r="N3074" s="232">
        <v>1</v>
      </c>
    </row>
    <row r="3075" spans="1:14" x14ac:dyDescent="0.2">
      <c r="A3075" s="230" t="str">
        <f t="shared" si="94"/>
        <v>-</v>
      </c>
      <c r="B3075" s="231"/>
      <c r="C3075" s="232"/>
      <c r="D3075" s="232"/>
      <c r="E3075" s="232"/>
      <c r="F3075" s="232"/>
      <c r="G3075" s="232"/>
      <c r="H3075" s="232"/>
      <c r="I3075" s="232"/>
      <c r="J3075" s="234" t="str">
        <f t="shared" si="95"/>
        <v>-</v>
      </c>
      <c r="K3075" s="233"/>
      <c r="L3075" s="233"/>
      <c r="M3075" s="304"/>
      <c r="N3075" s="232">
        <v>1</v>
      </c>
    </row>
    <row r="3076" spans="1:14" x14ac:dyDescent="0.2">
      <c r="A3076" s="230" t="str">
        <f t="shared" si="94"/>
        <v>-</v>
      </c>
      <c r="B3076" s="231"/>
      <c r="C3076" s="232"/>
      <c r="D3076" s="232"/>
      <c r="E3076" s="232"/>
      <c r="F3076" s="232"/>
      <c r="G3076" s="232"/>
      <c r="H3076" s="232"/>
      <c r="I3076" s="232"/>
      <c r="J3076" s="234" t="str">
        <f t="shared" si="95"/>
        <v>-</v>
      </c>
      <c r="K3076" s="233"/>
      <c r="L3076" s="233"/>
      <c r="M3076" s="304"/>
      <c r="N3076" s="232">
        <v>1</v>
      </c>
    </row>
    <row r="3077" spans="1:14" x14ac:dyDescent="0.2">
      <c r="A3077" s="230" t="str">
        <f t="shared" si="94"/>
        <v>-</v>
      </c>
      <c r="B3077" s="231"/>
      <c r="C3077" s="232"/>
      <c r="D3077" s="232"/>
      <c r="E3077" s="232"/>
      <c r="F3077" s="232"/>
      <c r="G3077" s="232"/>
      <c r="H3077" s="232"/>
      <c r="I3077" s="232"/>
      <c r="J3077" s="234" t="str">
        <f t="shared" si="95"/>
        <v>-</v>
      </c>
      <c r="K3077" s="233"/>
      <c r="L3077" s="233"/>
      <c r="M3077" s="304"/>
      <c r="N3077" s="232">
        <v>1</v>
      </c>
    </row>
    <row r="3078" spans="1:14" x14ac:dyDescent="0.2">
      <c r="A3078" s="230" t="str">
        <f t="shared" ref="A3078:A3141" si="96">IF(B3078=0,"-",VALUE(LEFT(B3078,4)))</f>
        <v>-</v>
      </c>
      <c r="B3078" s="231"/>
      <c r="C3078" s="232"/>
      <c r="D3078" s="232"/>
      <c r="E3078" s="232"/>
      <c r="F3078" s="232"/>
      <c r="G3078" s="232"/>
      <c r="H3078" s="232"/>
      <c r="I3078" s="232"/>
      <c r="J3078" s="234" t="str">
        <f t="shared" ref="J3078:J3141" si="97">IF($I3078=0,"-",VLOOKUP($I3078,ListaObligatiuniFataDeAngajati,2,0))</f>
        <v>-</v>
      </c>
      <c r="K3078" s="233"/>
      <c r="L3078" s="233"/>
      <c r="M3078" s="304"/>
      <c r="N3078" s="232">
        <v>1</v>
      </c>
    </row>
    <row r="3079" spans="1:14" x14ac:dyDescent="0.2">
      <c r="A3079" s="230" t="str">
        <f t="shared" si="96"/>
        <v>-</v>
      </c>
      <c r="B3079" s="231"/>
      <c r="C3079" s="232"/>
      <c r="D3079" s="232"/>
      <c r="E3079" s="232"/>
      <c r="F3079" s="232"/>
      <c r="G3079" s="232"/>
      <c r="H3079" s="232"/>
      <c r="I3079" s="232"/>
      <c r="J3079" s="234" t="str">
        <f t="shared" si="97"/>
        <v>-</v>
      </c>
      <c r="K3079" s="233"/>
      <c r="L3079" s="233"/>
      <c r="M3079" s="304"/>
      <c r="N3079" s="232">
        <v>1</v>
      </c>
    </row>
    <row r="3080" spans="1:14" x14ac:dyDescent="0.2">
      <c r="A3080" s="230" t="str">
        <f t="shared" si="96"/>
        <v>-</v>
      </c>
      <c r="B3080" s="231"/>
      <c r="C3080" s="232"/>
      <c r="D3080" s="232"/>
      <c r="E3080" s="232"/>
      <c r="F3080" s="232"/>
      <c r="G3080" s="232"/>
      <c r="H3080" s="232"/>
      <c r="I3080" s="232"/>
      <c r="J3080" s="234" t="str">
        <f t="shared" si="97"/>
        <v>-</v>
      </c>
      <c r="K3080" s="233"/>
      <c r="L3080" s="233"/>
      <c r="M3080" s="304"/>
      <c r="N3080" s="232">
        <v>1</v>
      </c>
    </row>
    <row r="3081" spans="1:14" x14ac:dyDescent="0.2">
      <c r="A3081" s="230" t="str">
        <f t="shared" si="96"/>
        <v>-</v>
      </c>
      <c r="B3081" s="231"/>
      <c r="C3081" s="232"/>
      <c r="D3081" s="232"/>
      <c r="E3081" s="232"/>
      <c r="F3081" s="232"/>
      <c r="G3081" s="232"/>
      <c r="H3081" s="232"/>
      <c r="I3081" s="232"/>
      <c r="J3081" s="234" t="str">
        <f t="shared" si="97"/>
        <v>-</v>
      </c>
      <c r="K3081" s="233"/>
      <c r="L3081" s="233"/>
      <c r="M3081" s="304"/>
      <c r="N3081" s="232">
        <v>1</v>
      </c>
    </row>
    <row r="3082" spans="1:14" x14ac:dyDescent="0.2">
      <c r="A3082" s="230" t="str">
        <f t="shared" si="96"/>
        <v>-</v>
      </c>
      <c r="B3082" s="231"/>
      <c r="C3082" s="232"/>
      <c r="D3082" s="232"/>
      <c r="E3082" s="232"/>
      <c r="F3082" s="232"/>
      <c r="G3082" s="232"/>
      <c r="H3082" s="232"/>
      <c r="I3082" s="232"/>
      <c r="J3082" s="234" t="str">
        <f t="shared" si="97"/>
        <v>-</v>
      </c>
      <c r="K3082" s="233"/>
      <c r="L3082" s="233"/>
      <c r="M3082" s="304"/>
      <c r="N3082" s="232">
        <v>1</v>
      </c>
    </row>
    <row r="3083" spans="1:14" x14ac:dyDescent="0.2">
      <c r="A3083" s="230" t="str">
        <f t="shared" si="96"/>
        <v>-</v>
      </c>
      <c r="B3083" s="231"/>
      <c r="C3083" s="232"/>
      <c r="D3083" s="232"/>
      <c r="E3083" s="232"/>
      <c r="F3083" s="232"/>
      <c r="G3083" s="232"/>
      <c r="H3083" s="232"/>
      <c r="I3083" s="232"/>
      <c r="J3083" s="234" t="str">
        <f t="shared" si="97"/>
        <v>-</v>
      </c>
      <c r="K3083" s="233"/>
      <c r="L3083" s="233"/>
      <c r="M3083" s="304"/>
      <c r="N3083" s="232">
        <v>1</v>
      </c>
    </row>
    <row r="3084" spans="1:14" x14ac:dyDescent="0.2">
      <c r="A3084" s="230" t="str">
        <f t="shared" si="96"/>
        <v>-</v>
      </c>
      <c r="B3084" s="231"/>
      <c r="C3084" s="232"/>
      <c r="D3084" s="232"/>
      <c r="E3084" s="232"/>
      <c r="F3084" s="232"/>
      <c r="G3084" s="232"/>
      <c r="H3084" s="232"/>
      <c r="I3084" s="232"/>
      <c r="J3084" s="234" t="str">
        <f t="shared" si="97"/>
        <v>-</v>
      </c>
      <c r="K3084" s="233"/>
      <c r="L3084" s="233"/>
      <c r="M3084" s="304"/>
      <c r="N3084" s="232">
        <v>1</v>
      </c>
    </row>
    <row r="3085" spans="1:14" x14ac:dyDescent="0.2">
      <c r="A3085" s="230" t="str">
        <f t="shared" si="96"/>
        <v>-</v>
      </c>
      <c r="B3085" s="231"/>
      <c r="C3085" s="232"/>
      <c r="D3085" s="232"/>
      <c r="E3085" s="232"/>
      <c r="F3085" s="232"/>
      <c r="G3085" s="232"/>
      <c r="H3085" s="232"/>
      <c r="I3085" s="232"/>
      <c r="J3085" s="234" t="str">
        <f t="shared" si="97"/>
        <v>-</v>
      </c>
      <c r="K3085" s="233"/>
      <c r="L3085" s="233"/>
      <c r="M3085" s="304"/>
      <c r="N3085" s="232">
        <v>1</v>
      </c>
    </row>
    <row r="3086" spans="1:14" x14ac:dyDescent="0.2">
      <c r="A3086" s="230" t="str">
        <f t="shared" si="96"/>
        <v>-</v>
      </c>
      <c r="B3086" s="231"/>
      <c r="C3086" s="232"/>
      <c r="D3086" s="232"/>
      <c r="E3086" s="232"/>
      <c r="F3086" s="232"/>
      <c r="G3086" s="232"/>
      <c r="H3086" s="232"/>
      <c r="I3086" s="232"/>
      <c r="J3086" s="234" t="str">
        <f t="shared" si="97"/>
        <v>-</v>
      </c>
      <c r="K3086" s="233"/>
      <c r="L3086" s="233"/>
      <c r="M3086" s="304"/>
      <c r="N3086" s="232">
        <v>1</v>
      </c>
    </row>
    <row r="3087" spans="1:14" x14ac:dyDescent="0.2">
      <c r="A3087" s="230" t="str">
        <f t="shared" si="96"/>
        <v>-</v>
      </c>
      <c r="B3087" s="231"/>
      <c r="C3087" s="232"/>
      <c r="D3087" s="232"/>
      <c r="E3087" s="232"/>
      <c r="F3087" s="232"/>
      <c r="G3087" s="232"/>
      <c r="H3087" s="232"/>
      <c r="I3087" s="232"/>
      <c r="J3087" s="234" t="str">
        <f t="shared" si="97"/>
        <v>-</v>
      </c>
      <c r="K3087" s="233"/>
      <c r="L3087" s="233"/>
      <c r="M3087" s="304"/>
      <c r="N3087" s="232">
        <v>1</v>
      </c>
    </row>
    <row r="3088" spans="1:14" x14ac:dyDescent="0.2">
      <c r="A3088" s="230" t="str">
        <f t="shared" si="96"/>
        <v>-</v>
      </c>
      <c r="B3088" s="231"/>
      <c r="C3088" s="232"/>
      <c r="D3088" s="232"/>
      <c r="E3088" s="232"/>
      <c r="F3088" s="232"/>
      <c r="G3088" s="232"/>
      <c r="H3088" s="232"/>
      <c r="I3088" s="232"/>
      <c r="J3088" s="234" t="str">
        <f t="shared" si="97"/>
        <v>-</v>
      </c>
      <c r="K3088" s="233"/>
      <c r="L3088" s="233"/>
      <c r="M3088" s="304"/>
      <c r="N3088" s="232">
        <v>1</v>
      </c>
    </row>
    <row r="3089" spans="1:14" x14ac:dyDescent="0.2">
      <c r="A3089" s="230" t="str">
        <f t="shared" si="96"/>
        <v>-</v>
      </c>
      <c r="B3089" s="231"/>
      <c r="C3089" s="232"/>
      <c r="D3089" s="232"/>
      <c r="E3089" s="232"/>
      <c r="F3089" s="232"/>
      <c r="G3089" s="232"/>
      <c r="H3089" s="232"/>
      <c r="I3089" s="232"/>
      <c r="J3089" s="234" t="str">
        <f t="shared" si="97"/>
        <v>-</v>
      </c>
      <c r="K3089" s="233"/>
      <c r="L3089" s="233"/>
      <c r="M3089" s="304"/>
      <c r="N3089" s="232">
        <v>1</v>
      </c>
    </row>
    <row r="3090" spans="1:14" x14ac:dyDescent="0.2">
      <c r="A3090" s="230" t="str">
        <f t="shared" si="96"/>
        <v>-</v>
      </c>
      <c r="B3090" s="231"/>
      <c r="C3090" s="232"/>
      <c r="D3090" s="232"/>
      <c r="E3090" s="232"/>
      <c r="F3090" s="232"/>
      <c r="G3090" s="232"/>
      <c r="H3090" s="232"/>
      <c r="I3090" s="232"/>
      <c r="J3090" s="234" t="str">
        <f t="shared" si="97"/>
        <v>-</v>
      </c>
      <c r="K3090" s="233"/>
      <c r="L3090" s="233"/>
      <c r="M3090" s="304"/>
      <c r="N3090" s="232">
        <v>1</v>
      </c>
    </row>
    <row r="3091" spans="1:14" x14ac:dyDescent="0.2">
      <c r="A3091" s="230" t="str">
        <f t="shared" si="96"/>
        <v>-</v>
      </c>
      <c r="B3091" s="231"/>
      <c r="C3091" s="232"/>
      <c r="D3091" s="232"/>
      <c r="E3091" s="232"/>
      <c r="F3091" s="232"/>
      <c r="G3091" s="232"/>
      <c r="H3091" s="232"/>
      <c r="I3091" s="232"/>
      <c r="J3091" s="234" t="str">
        <f t="shared" si="97"/>
        <v>-</v>
      </c>
      <c r="K3091" s="233"/>
      <c r="L3091" s="233"/>
      <c r="M3091" s="304"/>
      <c r="N3091" s="232">
        <v>1</v>
      </c>
    </row>
    <row r="3092" spans="1:14" x14ac:dyDescent="0.2">
      <c r="A3092" s="230" t="str">
        <f t="shared" si="96"/>
        <v>-</v>
      </c>
      <c r="B3092" s="231"/>
      <c r="C3092" s="232"/>
      <c r="D3092" s="232"/>
      <c r="E3092" s="232"/>
      <c r="F3092" s="232"/>
      <c r="G3092" s="232"/>
      <c r="H3092" s="232"/>
      <c r="I3092" s="232"/>
      <c r="J3092" s="234" t="str">
        <f t="shared" si="97"/>
        <v>-</v>
      </c>
      <c r="K3092" s="233"/>
      <c r="L3092" s="233"/>
      <c r="M3092" s="304"/>
      <c r="N3092" s="232">
        <v>1</v>
      </c>
    </row>
    <row r="3093" spans="1:14" x14ac:dyDescent="0.2">
      <c r="A3093" s="230" t="str">
        <f t="shared" si="96"/>
        <v>-</v>
      </c>
      <c r="B3093" s="231"/>
      <c r="C3093" s="232"/>
      <c r="D3093" s="232"/>
      <c r="E3093" s="232"/>
      <c r="F3093" s="232"/>
      <c r="G3093" s="232"/>
      <c r="H3093" s="232"/>
      <c r="I3093" s="232"/>
      <c r="J3093" s="234" t="str">
        <f t="shared" si="97"/>
        <v>-</v>
      </c>
      <c r="K3093" s="233"/>
      <c r="L3093" s="233"/>
      <c r="M3093" s="304"/>
      <c r="N3093" s="232">
        <v>1</v>
      </c>
    </row>
    <row r="3094" spans="1:14" x14ac:dyDescent="0.2">
      <c r="A3094" s="230" t="str">
        <f t="shared" si="96"/>
        <v>-</v>
      </c>
      <c r="B3094" s="231"/>
      <c r="C3094" s="232"/>
      <c r="D3094" s="232"/>
      <c r="E3094" s="232"/>
      <c r="F3094" s="232"/>
      <c r="G3094" s="232"/>
      <c r="H3094" s="232"/>
      <c r="I3094" s="232"/>
      <c r="J3094" s="234" t="str">
        <f t="shared" si="97"/>
        <v>-</v>
      </c>
      <c r="K3094" s="233"/>
      <c r="L3094" s="233"/>
      <c r="M3094" s="304"/>
      <c r="N3094" s="232">
        <v>1</v>
      </c>
    </row>
    <row r="3095" spans="1:14" x14ac:dyDescent="0.2">
      <c r="A3095" s="230" t="str">
        <f t="shared" si="96"/>
        <v>-</v>
      </c>
      <c r="B3095" s="231"/>
      <c r="C3095" s="232"/>
      <c r="D3095" s="232"/>
      <c r="E3095" s="232"/>
      <c r="F3095" s="232"/>
      <c r="G3095" s="232"/>
      <c r="H3095" s="232"/>
      <c r="I3095" s="232"/>
      <c r="J3095" s="234" t="str">
        <f t="shared" si="97"/>
        <v>-</v>
      </c>
      <c r="K3095" s="233"/>
      <c r="L3095" s="233"/>
      <c r="M3095" s="304"/>
      <c r="N3095" s="232">
        <v>1</v>
      </c>
    </row>
    <row r="3096" spans="1:14" x14ac:dyDescent="0.2">
      <c r="A3096" s="230" t="str">
        <f t="shared" si="96"/>
        <v>-</v>
      </c>
      <c r="B3096" s="231"/>
      <c r="C3096" s="232"/>
      <c r="D3096" s="232"/>
      <c r="E3096" s="232"/>
      <c r="F3096" s="232"/>
      <c r="G3096" s="232"/>
      <c r="H3096" s="232"/>
      <c r="I3096" s="232"/>
      <c r="J3096" s="234" t="str">
        <f t="shared" si="97"/>
        <v>-</v>
      </c>
      <c r="K3096" s="233"/>
      <c r="L3096" s="233"/>
      <c r="M3096" s="304"/>
      <c r="N3096" s="232">
        <v>1</v>
      </c>
    </row>
    <row r="3097" spans="1:14" x14ac:dyDescent="0.2">
      <c r="A3097" s="230" t="str">
        <f t="shared" si="96"/>
        <v>-</v>
      </c>
      <c r="B3097" s="231"/>
      <c r="C3097" s="232"/>
      <c r="D3097" s="232"/>
      <c r="E3097" s="232"/>
      <c r="F3097" s="232"/>
      <c r="G3097" s="232"/>
      <c r="H3097" s="232"/>
      <c r="I3097" s="232"/>
      <c r="J3097" s="234" t="str">
        <f t="shared" si="97"/>
        <v>-</v>
      </c>
      <c r="K3097" s="233"/>
      <c r="L3097" s="233"/>
      <c r="M3097" s="304"/>
      <c r="N3097" s="232">
        <v>1</v>
      </c>
    </row>
    <row r="3098" spans="1:14" x14ac:dyDescent="0.2">
      <c r="A3098" s="230" t="str">
        <f t="shared" si="96"/>
        <v>-</v>
      </c>
      <c r="B3098" s="231"/>
      <c r="C3098" s="232"/>
      <c r="D3098" s="232"/>
      <c r="E3098" s="232"/>
      <c r="F3098" s="232"/>
      <c r="G3098" s="232"/>
      <c r="H3098" s="232"/>
      <c r="I3098" s="232"/>
      <c r="J3098" s="234" t="str">
        <f t="shared" si="97"/>
        <v>-</v>
      </c>
      <c r="K3098" s="233"/>
      <c r="L3098" s="233"/>
      <c r="M3098" s="304"/>
      <c r="N3098" s="232">
        <v>1</v>
      </c>
    </row>
    <row r="3099" spans="1:14" x14ac:dyDescent="0.2">
      <c r="A3099" s="230" t="str">
        <f t="shared" si="96"/>
        <v>-</v>
      </c>
      <c r="B3099" s="231"/>
      <c r="C3099" s="232"/>
      <c r="D3099" s="232"/>
      <c r="E3099" s="232"/>
      <c r="F3099" s="232"/>
      <c r="G3099" s="232"/>
      <c r="H3099" s="232"/>
      <c r="I3099" s="232"/>
      <c r="J3099" s="234" t="str">
        <f t="shared" si="97"/>
        <v>-</v>
      </c>
      <c r="K3099" s="233"/>
      <c r="L3099" s="233"/>
      <c r="M3099" s="304"/>
      <c r="N3099" s="232">
        <v>1</v>
      </c>
    </row>
    <row r="3100" spans="1:14" x14ac:dyDescent="0.2">
      <c r="A3100" s="230" t="str">
        <f t="shared" si="96"/>
        <v>-</v>
      </c>
      <c r="B3100" s="231"/>
      <c r="C3100" s="232"/>
      <c r="D3100" s="232"/>
      <c r="E3100" s="232"/>
      <c r="F3100" s="232"/>
      <c r="G3100" s="232"/>
      <c r="H3100" s="232"/>
      <c r="I3100" s="232"/>
      <c r="J3100" s="234" t="str">
        <f t="shared" si="97"/>
        <v>-</v>
      </c>
      <c r="K3100" s="233"/>
      <c r="L3100" s="233"/>
      <c r="M3100" s="304"/>
      <c r="N3100" s="232">
        <v>1</v>
      </c>
    </row>
    <row r="3101" spans="1:14" x14ac:dyDescent="0.2">
      <c r="A3101" s="230" t="str">
        <f t="shared" si="96"/>
        <v>-</v>
      </c>
      <c r="B3101" s="231"/>
      <c r="C3101" s="232"/>
      <c r="D3101" s="232"/>
      <c r="E3101" s="232"/>
      <c r="F3101" s="232"/>
      <c r="G3101" s="232"/>
      <c r="H3101" s="232"/>
      <c r="I3101" s="232"/>
      <c r="J3101" s="234" t="str">
        <f t="shared" si="97"/>
        <v>-</v>
      </c>
      <c r="K3101" s="233"/>
      <c r="L3101" s="233"/>
      <c r="M3101" s="304"/>
      <c r="N3101" s="232">
        <v>1</v>
      </c>
    </row>
    <row r="3102" spans="1:14" x14ac:dyDescent="0.2">
      <c r="A3102" s="230" t="str">
        <f t="shared" si="96"/>
        <v>-</v>
      </c>
      <c r="B3102" s="231"/>
      <c r="C3102" s="232"/>
      <c r="D3102" s="232"/>
      <c r="E3102" s="232"/>
      <c r="F3102" s="232"/>
      <c r="G3102" s="232"/>
      <c r="H3102" s="232"/>
      <c r="I3102" s="232"/>
      <c r="J3102" s="234" t="str">
        <f t="shared" si="97"/>
        <v>-</v>
      </c>
      <c r="K3102" s="233"/>
      <c r="L3102" s="233"/>
      <c r="M3102" s="304"/>
      <c r="N3102" s="232">
        <v>1</v>
      </c>
    </row>
    <row r="3103" spans="1:14" x14ac:dyDescent="0.2">
      <c r="A3103" s="230" t="str">
        <f t="shared" si="96"/>
        <v>-</v>
      </c>
      <c r="B3103" s="231"/>
      <c r="C3103" s="232"/>
      <c r="D3103" s="232"/>
      <c r="E3103" s="232"/>
      <c r="F3103" s="232"/>
      <c r="G3103" s="232"/>
      <c r="H3103" s="232"/>
      <c r="I3103" s="232"/>
      <c r="J3103" s="234" t="str">
        <f t="shared" si="97"/>
        <v>-</v>
      </c>
      <c r="K3103" s="233"/>
      <c r="L3103" s="233"/>
      <c r="M3103" s="304"/>
      <c r="N3103" s="232">
        <v>1</v>
      </c>
    </row>
    <row r="3104" spans="1:14" x14ac:dyDescent="0.2">
      <c r="A3104" s="230" t="str">
        <f t="shared" si="96"/>
        <v>-</v>
      </c>
      <c r="B3104" s="231"/>
      <c r="C3104" s="232"/>
      <c r="D3104" s="232"/>
      <c r="E3104" s="232"/>
      <c r="F3104" s="232"/>
      <c r="G3104" s="232"/>
      <c r="H3104" s="232"/>
      <c r="I3104" s="232"/>
      <c r="J3104" s="234" t="str">
        <f t="shared" si="97"/>
        <v>-</v>
      </c>
      <c r="K3104" s="233"/>
      <c r="L3104" s="233"/>
      <c r="M3104" s="304"/>
      <c r="N3104" s="232">
        <v>1</v>
      </c>
    </row>
    <row r="3105" spans="1:14" x14ac:dyDescent="0.2">
      <c r="A3105" s="230" t="str">
        <f t="shared" si="96"/>
        <v>-</v>
      </c>
      <c r="B3105" s="231"/>
      <c r="C3105" s="232"/>
      <c r="D3105" s="232"/>
      <c r="E3105" s="232"/>
      <c r="F3105" s="232"/>
      <c r="G3105" s="232"/>
      <c r="H3105" s="232"/>
      <c r="I3105" s="232"/>
      <c r="J3105" s="234" t="str">
        <f t="shared" si="97"/>
        <v>-</v>
      </c>
      <c r="K3105" s="233"/>
      <c r="L3105" s="233"/>
      <c r="M3105" s="304"/>
      <c r="N3105" s="232">
        <v>1</v>
      </c>
    </row>
    <row r="3106" spans="1:14" x14ac:dyDescent="0.2">
      <c r="A3106" s="230" t="str">
        <f t="shared" si="96"/>
        <v>-</v>
      </c>
      <c r="B3106" s="231"/>
      <c r="C3106" s="232"/>
      <c r="D3106" s="232"/>
      <c r="E3106" s="232"/>
      <c r="F3106" s="232"/>
      <c r="G3106" s="232"/>
      <c r="H3106" s="232"/>
      <c r="I3106" s="232"/>
      <c r="J3106" s="234" t="str">
        <f t="shared" si="97"/>
        <v>-</v>
      </c>
      <c r="K3106" s="233"/>
      <c r="L3106" s="233"/>
      <c r="M3106" s="304"/>
      <c r="N3106" s="232">
        <v>1</v>
      </c>
    </row>
    <row r="3107" spans="1:14" x14ac:dyDescent="0.2">
      <c r="A3107" s="230" t="str">
        <f t="shared" si="96"/>
        <v>-</v>
      </c>
      <c r="B3107" s="231"/>
      <c r="C3107" s="232"/>
      <c r="D3107" s="232"/>
      <c r="E3107" s="232"/>
      <c r="F3107" s="232"/>
      <c r="G3107" s="232"/>
      <c r="H3107" s="232"/>
      <c r="I3107" s="232"/>
      <c r="J3107" s="234" t="str">
        <f t="shared" si="97"/>
        <v>-</v>
      </c>
      <c r="K3107" s="233"/>
      <c r="L3107" s="233"/>
      <c r="M3107" s="304"/>
      <c r="N3107" s="232">
        <v>1</v>
      </c>
    </row>
    <row r="3108" spans="1:14" x14ac:dyDescent="0.2">
      <c r="A3108" s="230" t="str">
        <f t="shared" si="96"/>
        <v>-</v>
      </c>
      <c r="B3108" s="231"/>
      <c r="C3108" s="232"/>
      <c r="D3108" s="232"/>
      <c r="E3108" s="232"/>
      <c r="F3108" s="232"/>
      <c r="G3108" s="232"/>
      <c r="H3108" s="232"/>
      <c r="I3108" s="232"/>
      <c r="J3108" s="234" t="str">
        <f t="shared" si="97"/>
        <v>-</v>
      </c>
      <c r="K3108" s="233"/>
      <c r="L3108" s="233"/>
      <c r="M3108" s="304"/>
      <c r="N3108" s="232">
        <v>1</v>
      </c>
    </row>
    <row r="3109" spans="1:14" x14ac:dyDescent="0.2">
      <c r="A3109" s="230" t="str">
        <f t="shared" si="96"/>
        <v>-</v>
      </c>
      <c r="B3109" s="231"/>
      <c r="C3109" s="232"/>
      <c r="D3109" s="232"/>
      <c r="E3109" s="232"/>
      <c r="F3109" s="232"/>
      <c r="G3109" s="232"/>
      <c r="H3109" s="232"/>
      <c r="I3109" s="232"/>
      <c r="J3109" s="234" t="str">
        <f t="shared" si="97"/>
        <v>-</v>
      </c>
      <c r="K3109" s="233"/>
      <c r="L3109" s="233"/>
      <c r="M3109" s="304"/>
      <c r="N3109" s="232">
        <v>1</v>
      </c>
    </row>
    <row r="3110" spans="1:14" x14ac:dyDescent="0.2">
      <c r="A3110" s="230" t="str">
        <f t="shared" si="96"/>
        <v>-</v>
      </c>
      <c r="B3110" s="231"/>
      <c r="C3110" s="232"/>
      <c r="D3110" s="232"/>
      <c r="E3110" s="232"/>
      <c r="F3110" s="232"/>
      <c r="G3110" s="232"/>
      <c r="H3110" s="232"/>
      <c r="I3110" s="232"/>
      <c r="J3110" s="234" t="str">
        <f t="shared" si="97"/>
        <v>-</v>
      </c>
      <c r="K3110" s="233"/>
      <c r="L3110" s="233"/>
      <c r="M3110" s="304"/>
      <c r="N3110" s="232">
        <v>1</v>
      </c>
    </row>
    <row r="3111" spans="1:14" x14ac:dyDescent="0.2">
      <c r="A3111" s="230" t="str">
        <f t="shared" si="96"/>
        <v>-</v>
      </c>
      <c r="B3111" s="231"/>
      <c r="C3111" s="232"/>
      <c r="D3111" s="232"/>
      <c r="E3111" s="232"/>
      <c r="F3111" s="232"/>
      <c r="G3111" s="232"/>
      <c r="H3111" s="232"/>
      <c r="I3111" s="232"/>
      <c r="J3111" s="234" t="str">
        <f t="shared" si="97"/>
        <v>-</v>
      </c>
      <c r="K3111" s="233"/>
      <c r="L3111" s="233"/>
      <c r="M3111" s="304"/>
      <c r="N3111" s="232">
        <v>1</v>
      </c>
    </row>
    <row r="3112" spans="1:14" x14ac:dyDescent="0.2">
      <c r="A3112" s="230" t="str">
        <f t="shared" si="96"/>
        <v>-</v>
      </c>
      <c r="B3112" s="231"/>
      <c r="C3112" s="232"/>
      <c r="D3112" s="232"/>
      <c r="E3112" s="232"/>
      <c r="F3112" s="232"/>
      <c r="G3112" s="232"/>
      <c r="H3112" s="232"/>
      <c r="I3112" s="232"/>
      <c r="J3112" s="234" t="str">
        <f t="shared" si="97"/>
        <v>-</v>
      </c>
      <c r="K3112" s="233"/>
      <c r="L3112" s="233"/>
      <c r="M3112" s="304"/>
      <c r="N3112" s="232">
        <v>1</v>
      </c>
    </row>
    <row r="3113" spans="1:14" x14ac:dyDescent="0.2">
      <c r="A3113" s="230" t="str">
        <f t="shared" si="96"/>
        <v>-</v>
      </c>
      <c r="B3113" s="231"/>
      <c r="C3113" s="232"/>
      <c r="D3113" s="232"/>
      <c r="E3113" s="232"/>
      <c r="F3113" s="232"/>
      <c r="G3113" s="232"/>
      <c r="H3113" s="232"/>
      <c r="I3113" s="232"/>
      <c r="J3113" s="234" t="str">
        <f t="shared" si="97"/>
        <v>-</v>
      </c>
      <c r="K3113" s="233"/>
      <c r="L3113" s="233"/>
      <c r="M3113" s="304"/>
      <c r="N3113" s="232">
        <v>1</v>
      </c>
    </row>
    <row r="3114" spans="1:14" x14ac:dyDescent="0.2">
      <c r="A3114" s="230" t="str">
        <f t="shared" si="96"/>
        <v>-</v>
      </c>
      <c r="B3114" s="231"/>
      <c r="C3114" s="232"/>
      <c r="D3114" s="232"/>
      <c r="E3114" s="232"/>
      <c r="F3114" s="232"/>
      <c r="G3114" s="232"/>
      <c r="H3114" s="232"/>
      <c r="I3114" s="232"/>
      <c r="J3114" s="234" t="str">
        <f t="shared" si="97"/>
        <v>-</v>
      </c>
      <c r="K3114" s="233"/>
      <c r="L3114" s="233"/>
      <c r="M3114" s="304"/>
      <c r="N3114" s="232">
        <v>1</v>
      </c>
    </row>
    <row r="3115" spans="1:14" x14ac:dyDescent="0.2">
      <c r="A3115" s="230" t="str">
        <f t="shared" si="96"/>
        <v>-</v>
      </c>
      <c r="B3115" s="231"/>
      <c r="C3115" s="232"/>
      <c r="D3115" s="232"/>
      <c r="E3115" s="232"/>
      <c r="F3115" s="232"/>
      <c r="G3115" s="232"/>
      <c r="H3115" s="232"/>
      <c r="I3115" s="232"/>
      <c r="J3115" s="234" t="str">
        <f t="shared" si="97"/>
        <v>-</v>
      </c>
      <c r="K3115" s="233"/>
      <c r="L3115" s="233"/>
      <c r="M3115" s="304"/>
      <c r="N3115" s="232">
        <v>1</v>
      </c>
    </row>
    <row r="3116" spans="1:14" x14ac:dyDescent="0.2">
      <c r="A3116" s="230" t="str">
        <f t="shared" si="96"/>
        <v>-</v>
      </c>
      <c r="B3116" s="231"/>
      <c r="C3116" s="232"/>
      <c r="D3116" s="232"/>
      <c r="E3116" s="232"/>
      <c r="F3116" s="232"/>
      <c r="G3116" s="232"/>
      <c r="H3116" s="232"/>
      <c r="I3116" s="232"/>
      <c r="J3116" s="234" t="str">
        <f t="shared" si="97"/>
        <v>-</v>
      </c>
      <c r="K3116" s="233"/>
      <c r="L3116" s="233"/>
      <c r="M3116" s="304"/>
      <c r="N3116" s="232">
        <v>1</v>
      </c>
    </row>
    <row r="3117" spans="1:14" x14ac:dyDescent="0.2">
      <c r="A3117" s="230" t="str">
        <f t="shared" si="96"/>
        <v>-</v>
      </c>
      <c r="B3117" s="231"/>
      <c r="C3117" s="232"/>
      <c r="D3117" s="232"/>
      <c r="E3117" s="232"/>
      <c r="F3117" s="232"/>
      <c r="G3117" s="232"/>
      <c r="H3117" s="232"/>
      <c r="I3117" s="232"/>
      <c r="J3117" s="234" t="str">
        <f t="shared" si="97"/>
        <v>-</v>
      </c>
      <c r="K3117" s="233"/>
      <c r="L3117" s="233"/>
      <c r="M3117" s="304"/>
      <c r="N3117" s="232">
        <v>1</v>
      </c>
    </row>
    <row r="3118" spans="1:14" x14ac:dyDescent="0.2">
      <c r="A3118" s="230" t="str">
        <f t="shared" si="96"/>
        <v>-</v>
      </c>
      <c r="B3118" s="231"/>
      <c r="C3118" s="232"/>
      <c r="D3118" s="232"/>
      <c r="E3118" s="232"/>
      <c r="F3118" s="232"/>
      <c r="G3118" s="232"/>
      <c r="H3118" s="232"/>
      <c r="I3118" s="232"/>
      <c r="J3118" s="234" t="str">
        <f t="shared" si="97"/>
        <v>-</v>
      </c>
      <c r="K3118" s="233"/>
      <c r="L3118" s="233"/>
      <c r="M3118" s="304"/>
      <c r="N3118" s="232">
        <v>1</v>
      </c>
    </row>
    <row r="3119" spans="1:14" x14ac:dyDescent="0.2">
      <c r="A3119" s="230" t="str">
        <f t="shared" si="96"/>
        <v>-</v>
      </c>
      <c r="B3119" s="231"/>
      <c r="C3119" s="232"/>
      <c r="D3119" s="232"/>
      <c r="E3119" s="232"/>
      <c r="F3119" s="232"/>
      <c r="G3119" s="232"/>
      <c r="H3119" s="232"/>
      <c r="I3119" s="232"/>
      <c r="J3119" s="234" t="str">
        <f t="shared" si="97"/>
        <v>-</v>
      </c>
      <c r="K3119" s="233"/>
      <c r="L3119" s="233"/>
      <c r="M3119" s="304"/>
      <c r="N3119" s="232">
        <v>1</v>
      </c>
    </row>
    <row r="3120" spans="1:14" x14ac:dyDescent="0.2">
      <c r="A3120" s="230" t="str">
        <f t="shared" si="96"/>
        <v>-</v>
      </c>
      <c r="B3120" s="231"/>
      <c r="C3120" s="232"/>
      <c r="D3120" s="232"/>
      <c r="E3120" s="232"/>
      <c r="F3120" s="232"/>
      <c r="G3120" s="232"/>
      <c r="H3120" s="232"/>
      <c r="I3120" s="232"/>
      <c r="J3120" s="234" t="str">
        <f t="shared" si="97"/>
        <v>-</v>
      </c>
      <c r="K3120" s="233"/>
      <c r="L3120" s="233"/>
      <c r="M3120" s="304"/>
      <c r="N3120" s="232">
        <v>1</v>
      </c>
    </row>
    <row r="3121" spans="1:14" x14ac:dyDescent="0.2">
      <c r="A3121" s="230" t="str">
        <f t="shared" si="96"/>
        <v>-</v>
      </c>
      <c r="B3121" s="231"/>
      <c r="C3121" s="232"/>
      <c r="D3121" s="232"/>
      <c r="E3121" s="232"/>
      <c r="F3121" s="232"/>
      <c r="G3121" s="232"/>
      <c r="H3121" s="232"/>
      <c r="I3121" s="232"/>
      <c r="J3121" s="234" t="str">
        <f t="shared" si="97"/>
        <v>-</v>
      </c>
      <c r="K3121" s="233"/>
      <c r="L3121" s="233"/>
      <c r="M3121" s="304"/>
      <c r="N3121" s="232">
        <v>1</v>
      </c>
    </row>
    <row r="3122" spans="1:14" x14ac:dyDescent="0.2">
      <c r="A3122" s="230" t="str">
        <f t="shared" si="96"/>
        <v>-</v>
      </c>
      <c r="B3122" s="231"/>
      <c r="C3122" s="232"/>
      <c r="D3122" s="232"/>
      <c r="E3122" s="232"/>
      <c r="F3122" s="232"/>
      <c r="G3122" s="232"/>
      <c r="H3122" s="232"/>
      <c r="I3122" s="232"/>
      <c r="J3122" s="234" t="str">
        <f t="shared" si="97"/>
        <v>-</v>
      </c>
      <c r="K3122" s="233"/>
      <c r="L3122" s="233"/>
      <c r="M3122" s="304"/>
      <c r="N3122" s="232">
        <v>1</v>
      </c>
    </row>
    <row r="3123" spans="1:14" x14ac:dyDescent="0.2">
      <c r="A3123" s="230" t="str">
        <f t="shared" si="96"/>
        <v>-</v>
      </c>
      <c r="B3123" s="231"/>
      <c r="C3123" s="232"/>
      <c r="D3123" s="232"/>
      <c r="E3123" s="232"/>
      <c r="F3123" s="232"/>
      <c r="G3123" s="232"/>
      <c r="H3123" s="232"/>
      <c r="I3123" s="232"/>
      <c r="J3123" s="234" t="str">
        <f t="shared" si="97"/>
        <v>-</v>
      </c>
      <c r="K3123" s="233"/>
      <c r="L3123" s="233"/>
      <c r="M3123" s="304"/>
      <c r="N3123" s="232">
        <v>1</v>
      </c>
    </row>
    <row r="3124" spans="1:14" x14ac:dyDescent="0.2">
      <c r="A3124" s="230" t="str">
        <f t="shared" si="96"/>
        <v>-</v>
      </c>
      <c r="B3124" s="231"/>
      <c r="C3124" s="232"/>
      <c r="D3124" s="232"/>
      <c r="E3124" s="232"/>
      <c r="F3124" s="232"/>
      <c r="G3124" s="232"/>
      <c r="H3124" s="232"/>
      <c r="I3124" s="232"/>
      <c r="J3124" s="234" t="str">
        <f t="shared" si="97"/>
        <v>-</v>
      </c>
      <c r="K3124" s="233"/>
      <c r="L3124" s="233"/>
      <c r="M3124" s="304"/>
      <c r="N3124" s="232">
        <v>1</v>
      </c>
    </row>
    <row r="3125" spans="1:14" x14ac:dyDescent="0.2">
      <c r="A3125" s="230" t="str">
        <f t="shared" si="96"/>
        <v>-</v>
      </c>
      <c r="B3125" s="231"/>
      <c r="C3125" s="232"/>
      <c r="D3125" s="232"/>
      <c r="E3125" s="232"/>
      <c r="F3125" s="232"/>
      <c r="G3125" s="232"/>
      <c r="H3125" s="232"/>
      <c r="I3125" s="232"/>
      <c r="J3125" s="234" t="str">
        <f t="shared" si="97"/>
        <v>-</v>
      </c>
      <c r="K3125" s="233"/>
      <c r="L3125" s="233"/>
      <c r="M3125" s="304"/>
      <c r="N3125" s="232">
        <v>1</v>
      </c>
    </row>
    <row r="3126" spans="1:14" x14ac:dyDescent="0.2">
      <c r="A3126" s="230" t="str">
        <f t="shared" si="96"/>
        <v>-</v>
      </c>
      <c r="B3126" s="231"/>
      <c r="C3126" s="232"/>
      <c r="D3126" s="232"/>
      <c r="E3126" s="232"/>
      <c r="F3126" s="232"/>
      <c r="G3126" s="232"/>
      <c r="H3126" s="232"/>
      <c r="I3126" s="232"/>
      <c r="J3126" s="234" t="str">
        <f t="shared" si="97"/>
        <v>-</v>
      </c>
      <c r="K3126" s="233"/>
      <c r="L3126" s="233"/>
      <c r="M3126" s="304"/>
      <c r="N3126" s="232">
        <v>1</v>
      </c>
    </row>
    <row r="3127" spans="1:14" x14ac:dyDescent="0.2">
      <c r="A3127" s="230" t="str">
        <f t="shared" si="96"/>
        <v>-</v>
      </c>
      <c r="B3127" s="231"/>
      <c r="C3127" s="232"/>
      <c r="D3127" s="232"/>
      <c r="E3127" s="232"/>
      <c r="F3127" s="232"/>
      <c r="G3127" s="232"/>
      <c r="H3127" s="232"/>
      <c r="I3127" s="232"/>
      <c r="J3127" s="234" t="str">
        <f t="shared" si="97"/>
        <v>-</v>
      </c>
      <c r="K3127" s="233"/>
      <c r="L3127" s="233"/>
      <c r="M3127" s="304"/>
      <c r="N3127" s="232">
        <v>1</v>
      </c>
    </row>
    <row r="3128" spans="1:14" x14ac:dyDescent="0.2">
      <c r="A3128" s="230" t="str">
        <f t="shared" si="96"/>
        <v>-</v>
      </c>
      <c r="B3128" s="231"/>
      <c r="C3128" s="232"/>
      <c r="D3128" s="232"/>
      <c r="E3128" s="232"/>
      <c r="F3128" s="232"/>
      <c r="G3128" s="232"/>
      <c r="H3128" s="232"/>
      <c r="I3128" s="232"/>
      <c r="J3128" s="234" t="str">
        <f t="shared" si="97"/>
        <v>-</v>
      </c>
      <c r="K3128" s="233"/>
      <c r="L3128" s="233"/>
      <c r="M3128" s="304"/>
      <c r="N3128" s="232">
        <v>1</v>
      </c>
    </row>
    <row r="3129" spans="1:14" x14ac:dyDescent="0.2">
      <c r="A3129" s="230" t="str">
        <f t="shared" si="96"/>
        <v>-</v>
      </c>
      <c r="B3129" s="231"/>
      <c r="C3129" s="232"/>
      <c r="D3129" s="232"/>
      <c r="E3129" s="232"/>
      <c r="F3129" s="232"/>
      <c r="G3129" s="232"/>
      <c r="H3129" s="232"/>
      <c r="I3129" s="232"/>
      <c r="J3129" s="234" t="str">
        <f t="shared" si="97"/>
        <v>-</v>
      </c>
      <c r="K3129" s="233"/>
      <c r="L3129" s="233"/>
      <c r="M3129" s="304"/>
      <c r="N3129" s="232">
        <v>1</v>
      </c>
    </row>
    <row r="3130" spans="1:14" x14ac:dyDescent="0.2">
      <c r="A3130" s="230" t="str">
        <f t="shared" si="96"/>
        <v>-</v>
      </c>
      <c r="B3130" s="231"/>
      <c r="C3130" s="232"/>
      <c r="D3130" s="232"/>
      <c r="E3130" s="232"/>
      <c r="F3130" s="232"/>
      <c r="G3130" s="232"/>
      <c r="H3130" s="232"/>
      <c r="I3130" s="232"/>
      <c r="J3130" s="234" t="str">
        <f t="shared" si="97"/>
        <v>-</v>
      </c>
      <c r="K3130" s="233"/>
      <c r="L3130" s="233"/>
      <c r="M3130" s="304"/>
      <c r="N3130" s="232">
        <v>1</v>
      </c>
    </row>
    <row r="3131" spans="1:14" x14ac:dyDescent="0.2">
      <c r="A3131" s="230" t="str">
        <f t="shared" si="96"/>
        <v>-</v>
      </c>
      <c r="B3131" s="231"/>
      <c r="C3131" s="232"/>
      <c r="D3131" s="232"/>
      <c r="E3131" s="232"/>
      <c r="F3131" s="232"/>
      <c r="G3131" s="232"/>
      <c r="H3131" s="232"/>
      <c r="I3131" s="232"/>
      <c r="J3131" s="234" t="str">
        <f t="shared" si="97"/>
        <v>-</v>
      </c>
      <c r="K3131" s="233"/>
      <c r="L3131" s="233"/>
      <c r="M3131" s="304"/>
      <c r="N3131" s="232">
        <v>1</v>
      </c>
    </row>
    <row r="3132" spans="1:14" x14ac:dyDescent="0.2">
      <c r="A3132" s="230" t="str">
        <f t="shared" si="96"/>
        <v>-</v>
      </c>
      <c r="B3132" s="231"/>
      <c r="C3132" s="232"/>
      <c r="D3132" s="232"/>
      <c r="E3132" s="232"/>
      <c r="F3132" s="232"/>
      <c r="G3132" s="232"/>
      <c r="H3132" s="232"/>
      <c r="I3132" s="232"/>
      <c r="J3132" s="234" t="str">
        <f t="shared" si="97"/>
        <v>-</v>
      </c>
      <c r="K3132" s="233"/>
      <c r="L3132" s="233"/>
      <c r="M3132" s="304"/>
      <c r="N3132" s="232">
        <v>1</v>
      </c>
    </row>
    <row r="3133" spans="1:14" x14ac:dyDescent="0.2">
      <c r="A3133" s="230" t="str">
        <f t="shared" si="96"/>
        <v>-</v>
      </c>
      <c r="B3133" s="231"/>
      <c r="C3133" s="232"/>
      <c r="D3133" s="232"/>
      <c r="E3133" s="232"/>
      <c r="F3133" s="232"/>
      <c r="G3133" s="232"/>
      <c r="H3133" s="232"/>
      <c r="I3133" s="232"/>
      <c r="J3133" s="234" t="str">
        <f t="shared" si="97"/>
        <v>-</v>
      </c>
      <c r="K3133" s="233"/>
      <c r="L3133" s="233"/>
      <c r="M3133" s="304"/>
      <c r="N3133" s="232">
        <v>1</v>
      </c>
    </row>
    <row r="3134" spans="1:14" x14ac:dyDescent="0.2">
      <c r="A3134" s="230" t="str">
        <f t="shared" si="96"/>
        <v>-</v>
      </c>
      <c r="B3134" s="231"/>
      <c r="C3134" s="232"/>
      <c r="D3134" s="232"/>
      <c r="E3134" s="232"/>
      <c r="F3134" s="232"/>
      <c r="G3134" s="232"/>
      <c r="H3134" s="232"/>
      <c r="I3134" s="232"/>
      <c r="J3134" s="234" t="str">
        <f t="shared" si="97"/>
        <v>-</v>
      </c>
      <c r="K3134" s="233"/>
      <c r="L3134" s="233"/>
      <c r="M3134" s="304"/>
      <c r="N3134" s="232">
        <v>1</v>
      </c>
    </row>
    <row r="3135" spans="1:14" x14ac:dyDescent="0.2">
      <c r="A3135" s="230" t="str">
        <f t="shared" si="96"/>
        <v>-</v>
      </c>
      <c r="B3135" s="231"/>
      <c r="C3135" s="232"/>
      <c r="D3135" s="232"/>
      <c r="E3135" s="232"/>
      <c r="F3135" s="232"/>
      <c r="G3135" s="232"/>
      <c r="H3135" s="232"/>
      <c r="I3135" s="232"/>
      <c r="J3135" s="234" t="str">
        <f t="shared" si="97"/>
        <v>-</v>
      </c>
      <c r="K3135" s="233"/>
      <c r="L3135" s="233"/>
      <c r="M3135" s="304"/>
      <c r="N3135" s="232">
        <v>1</v>
      </c>
    </row>
    <row r="3136" spans="1:14" x14ac:dyDescent="0.2">
      <c r="A3136" s="230" t="str">
        <f t="shared" si="96"/>
        <v>-</v>
      </c>
      <c r="B3136" s="231"/>
      <c r="C3136" s="232"/>
      <c r="D3136" s="232"/>
      <c r="E3136" s="232"/>
      <c r="F3136" s="232"/>
      <c r="G3136" s="232"/>
      <c r="H3136" s="232"/>
      <c r="I3136" s="232"/>
      <c r="J3136" s="234" t="str">
        <f t="shared" si="97"/>
        <v>-</v>
      </c>
      <c r="K3136" s="233"/>
      <c r="L3136" s="233"/>
      <c r="M3136" s="304"/>
      <c r="N3136" s="232">
        <v>1</v>
      </c>
    </row>
    <row r="3137" spans="1:14" x14ac:dyDescent="0.2">
      <c r="A3137" s="230" t="str">
        <f t="shared" si="96"/>
        <v>-</v>
      </c>
      <c r="B3137" s="231"/>
      <c r="C3137" s="232"/>
      <c r="D3137" s="232"/>
      <c r="E3137" s="232"/>
      <c r="F3137" s="232"/>
      <c r="G3137" s="232"/>
      <c r="H3137" s="232"/>
      <c r="I3137" s="232"/>
      <c r="J3137" s="234" t="str">
        <f t="shared" si="97"/>
        <v>-</v>
      </c>
      <c r="K3137" s="233"/>
      <c r="L3137" s="233"/>
      <c r="M3137" s="304"/>
      <c r="N3137" s="232">
        <v>1</v>
      </c>
    </row>
    <row r="3138" spans="1:14" x14ac:dyDescent="0.2">
      <c r="A3138" s="230" t="str">
        <f t="shared" si="96"/>
        <v>-</v>
      </c>
      <c r="B3138" s="231"/>
      <c r="C3138" s="232"/>
      <c r="D3138" s="232"/>
      <c r="E3138" s="232"/>
      <c r="F3138" s="232"/>
      <c r="G3138" s="232"/>
      <c r="H3138" s="232"/>
      <c r="I3138" s="232"/>
      <c r="J3138" s="234" t="str">
        <f t="shared" si="97"/>
        <v>-</v>
      </c>
      <c r="K3138" s="233"/>
      <c r="L3138" s="233"/>
      <c r="M3138" s="304"/>
      <c r="N3138" s="232">
        <v>1</v>
      </c>
    </row>
    <row r="3139" spans="1:14" x14ac:dyDescent="0.2">
      <c r="A3139" s="230" t="str">
        <f t="shared" si="96"/>
        <v>-</v>
      </c>
      <c r="B3139" s="231"/>
      <c r="C3139" s="232"/>
      <c r="D3139" s="232"/>
      <c r="E3139" s="232"/>
      <c r="F3139" s="232"/>
      <c r="G3139" s="232"/>
      <c r="H3139" s="232"/>
      <c r="I3139" s="232"/>
      <c r="J3139" s="234" t="str">
        <f t="shared" si="97"/>
        <v>-</v>
      </c>
      <c r="K3139" s="233"/>
      <c r="L3139" s="233"/>
      <c r="M3139" s="304"/>
      <c r="N3139" s="232">
        <v>1</v>
      </c>
    </row>
    <row r="3140" spans="1:14" x14ac:dyDescent="0.2">
      <c r="A3140" s="230" t="str">
        <f t="shared" si="96"/>
        <v>-</v>
      </c>
      <c r="B3140" s="231"/>
      <c r="C3140" s="232"/>
      <c r="D3140" s="232"/>
      <c r="E3140" s="232"/>
      <c r="F3140" s="232"/>
      <c r="G3140" s="232"/>
      <c r="H3140" s="232"/>
      <c r="I3140" s="232"/>
      <c r="J3140" s="234" t="str">
        <f t="shared" si="97"/>
        <v>-</v>
      </c>
      <c r="K3140" s="233"/>
      <c r="L3140" s="233"/>
      <c r="M3140" s="304"/>
      <c r="N3140" s="232">
        <v>1</v>
      </c>
    </row>
    <row r="3141" spans="1:14" x14ac:dyDescent="0.2">
      <c r="A3141" s="230" t="str">
        <f t="shared" si="96"/>
        <v>-</v>
      </c>
      <c r="B3141" s="231"/>
      <c r="C3141" s="232"/>
      <c r="D3141" s="232"/>
      <c r="E3141" s="232"/>
      <c r="F3141" s="232"/>
      <c r="G3141" s="232"/>
      <c r="H3141" s="232"/>
      <c r="I3141" s="232"/>
      <c r="J3141" s="234" t="str">
        <f t="shared" si="97"/>
        <v>-</v>
      </c>
      <c r="K3141" s="233"/>
      <c r="L3141" s="233"/>
      <c r="M3141" s="304"/>
      <c r="N3141" s="232">
        <v>1</v>
      </c>
    </row>
    <row r="3142" spans="1:14" x14ac:dyDescent="0.2">
      <c r="A3142" s="230" t="str">
        <f t="shared" ref="A3142:A3205" si="98">IF(B3142=0,"-",VALUE(LEFT(B3142,4)))</f>
        <v>-</v>
      </c>
      <c r="B3142" s="231"/>
      <c r="C3142" s="232"/>
      <c r="D3142" s="232"/>
      <c r="E3142" s="232"/>
      <c r="F3142" s="232"/>
      <c r="G3142" s="232"/>
      <c r="H3142" s="232"/>
      <c r="I3142" s="232"/>
      <c r="J3142" s="234" t="str">
        <f t="shared" ref="J3142:J3205" si="99">IF($I3142=0,"-",VLOOKUP($I3142,ListaObligatiuniFataDeAngajati,2,0))</f>
        <v>-</v>
      </c>
      <c r="K3142" s="233"/>
      <c r="L3142" s="233"/>
      <c r="M3142" s="304"/>
      <c r="N3142" s="232">
        <v>1</v>
      </c>
    </row>
    <row r="3143" spans="1:14" x14ac:dyDescent="0.2">
      <c r="A3143" s="230" t="str">
        <f t="shared" si="98"/>
        <v>-</v>
      </c>
      <c r="B3143" s="231"/>
      <c r="C3143" s="232"/>
      <c r="D3143" s="232"/>
      <c r="E3143" s="232"/>
      <c r="F3143" s="232"/>
      <c r="G3143" s="232"/>
      <c r="H3143" s="232"/>
      <c r="I3143" s="232"/>
      <c r="J3143" s="234" t="str">
        <f t="shared" si="99"/>
        <v>-</v>
      </c>
      <c r="K3143" s="233"/>
      <c r="L3143" s="233"/>
      <c r="M3143" s="304"/>
      <c r="N3143" s="232">
        <v>1</v>
      </c>
    </row>
    <row r="3144" spans="1:14" x14ac:dyDescent="0.2">
      <c r="A3144" s="230" t="str">
        <f t="shared" si="98"/>
        <v>-</v>
      </c>
      <c r="B3144" s="231"/>
      <c r="C3144" s="232"/>
      <c r="D3144" s="232"/>
      <c r="E3144" s="232"/>
      <c r="F3144" s="232"/>
      <c r="G3144" s="232"/>
      <c r="H3144" s="232"/>
      <c r="I3144" s="232"/>
      <c r="J3144" s="234" t="str">
        <f t="shared" si="99"/>
        <v>-</v>
      </c>
      <c r="K3144" s="233"/>
      <c r="L3144" s="233"/>
      <c r="M3144" s="304"/>
      <c r="N3144" s="232">
        <v>1</v>
      </c>
    </row>
    <row r="3145" spans="1:14" x14ac:dyDescent="0.2">
      <c r="A3145" s="230" t="str">
        <f t="shared" si="98"/>
        <v>-</v>
      </c>
      <c r="B3145" s="231"/>
      <c r="C3145" s="232"/>
      <c r="D3145" s="232"/>
      <c r="E3145" s="232"/>
      <c r="F3145" s="232"/>
      <c r="G3145" s="232"/>
      <c r="H3145" s="232"/>
      <c r="I3145" s="232"/>
      <c r="J3145" s="234" t="str">
        <f t="shared" si="99"/>
        <v>-</v>
      </c>
      <c r="K3145" s="233"/>
      <c r="L3145" s="233"/>
      <c r="M3145" s="304"/>
      <c r="N3145" s="232">
        <v>1</v>
      </c>
    </row>
    <row r="3146" spans="1:14" x14ac:dyDescent="0.2">
      <c r="A3146" s="230" t="str">
        <f t="shared" si="98"/>
        <v>-</v>
      </c>
      <c r="B3146" s="231"/>
      <c r="C3146" s="232"/>
      <c r="D3146" s="232"/>
      <c r="E3146" s="232"/>
      <c r="F3146" s="232"/>
      <c r="G3146" s="232"/>
      <c r="H3146" s="232"/>
      <c r="I3146" s="232"/>
      <c r="J3146" s="234" t="str">
        <f t="shared" si="99"/>
        <v>-</v>
      </c>
      <c r="K3146" s="233"/>
      <c r="L3146" s="233"/>
      <c r="M3146" s="304"/>
      <c r="N3146" s="232">
        <v>1</v>
      </c>
    </row>
    <row r="3147" spans="1:14" x14ac:dyDescent="0.2">
      <c r="A3147" s="230" t="str">
        <f t="shared" si="98"/>
        <v>-</v>
      </c>
      <c r="B3147" s="231"/>
      <c r="C3147" s="232"/>
      <c r="D3147" s="232"/>
      <c r="E3147" s="232"/>
      <c r="F3147" s="232"/>
      <c r="G3147" s="232"/>
      <c r="H3147" s="232"/>
      <c r="I3147" s="232"/>
      <c r="J3147" s="234" t="str">
        <f t="shared" si="99"/>
        <v>-</v>
      </c>
      <c r="K3147" s="233"/>
      <c r="L3147" s="233"/>
      <c r="M3147" s="304"/>
      <c r="N3147" s="232">
        <v>1</v>
      </c>
    </row>
    <row r="3148" spans="1:14" x14ac:dyDescent="0.2">
      <c r="A3148" s="230" t="str">
        <f t="shared" si="98"/>
        <v>-</v>
      </c>
      <c r="B3148" s="231"/>
      <c r="C3148" s="232"/>
      <c r="D3148" s="232"/>
      <c r="E3148" s="232"/>
      <c r="F3148" s="232"/>
      <c r="G3148" s="232"/>
      <c r="H3148" s="232"/>
      <c r="I3148" s="232"/>
      <c r="J3148" s="234" t="str">
        <f t="shared" si="99"/>
        <v>-</v>
      </c>
      <c r="K3148" s="233"/>
      <c r="L3148" s="233"/>
      <c r="M3148" s="304"/>
      <c r="N3148" s="232">
        <v>1</v>
      </c>
    </row>
    <row r="3149" spans="1:14" x14ac:dyDescent="0.2">
      <c r="A3149" s="230" t="str">
        <f t="shared" si="98"/>
        <v>-</v>
      </c>
      <c r="B3149" s="231"/>
      <c r="C3149" s="232"/>
      <c r="D3149" s="232"/>
      <c r="E3149" s="232"/>
      <c r="F3149" s="232"/>
      <c r="G3149" s="232"/>
      <c r="H3149" s="232"/>
      <c r="I3149" s="232"/>
      <c r="J3149" s="234" t="str">
        <f t="shared" si="99"/>
        <v>-</v>
      </c>
      <c r="K3149" s="233"/>
      <c r="L3149" s="233"/>
      <c r="M3149" s="304"/>
      <c r="N3149" s="232">
        <v>1</v>
      </c>
    </row>
    <row r="3150" spans="1:14" x14ac:dyDescent="0.2">
      <c r="A3150" s="230" t="str">
        <f t="shared" si="98"/>
        <v>-</v>
      </c>
      <c r="B3150" s="231"/>
      <c r="C3150" s="232"/>
      <c r="D3150" s="232"/>
      <c r="E3150" s="232"/>
      <c r="F3150" s="232"/>
      <c r="G3150" s="232"/>
      <c r="H3150" s="232"/>
      <c r="I3150" s="232"/>
      <c r="J3150" s="234" t="str">
        <f t="shared" si="99"/>
        <v>-</v>
      </c>
      <c r="K3150" s="233"/>
      <c r="L3150" s="233"/>
      <c r="M3150" s="304"/>
      <c r="N3150" s="232">
        <v>1</v>
      </c>
    </row>
    <row r="3151" spans="1:14" x14ac:dyDescent="0.2">
      <c r="A3151" s="230" t="str">
        <f t="shared" si="98"/>
        <v>-</v>
      </c>
      <c r="B3151" s="231"/>
      <c r="C3151" s="232"/>
      <c r="D3151" s="232"/>
      <c r="E3151" s="232"/>
      <c r="F3151" s="232"/>
      <c r="G3151" s="232"/>
      <c r="H3151" s="232"/>
      <c r="I3151" s="232"/>
      <c r="J3151" s="234" t="str">
        <f t="shared" si="99"/>
        <v>-</v>
      </c>
      <c r="K3151" s="233"/>
      <c r="L3151" s="233"/>
      <c r="M3151" s="304"/>
      <c r="N3151" s="232">
        <v>1</v>
      </c>
    </row>
    <row r="3152" spans="1:14" x14ac:dyDescent="0.2">
      <c r="A3152" s="230" t="str">
        <f t="shared" si="98"/>
        <v>-</v>
      </c>
      <c r="B3152" s="231"/>
      <c r="C3152" s="232"/>
      <c r="D3152" s="232"/>
      <c r="E3152" s="232"/>
      <c r="F3152" s="232"/>
      <c r="G3152" s="232"/>
      <c r="H3152" s="232"/>
      <c r="I3152" s="232"/>
      <c r="J3152" s="234" t="str">
        <f t="shared" si="99"/>
        <v>-</v>
      </c>
      <c r="K3152" s="233"/>
      <c r="L3152" s="233"/>
      <c r="M3152" s="304"/>
      <c r="N3152" s="232">
        <v>1</v>
      </c>
    </row>
    <row r="3153" spans="1:14" x14ac:dyDescent="0.2">
      <c r="A3153" s="230" t="str">
        <f t="shared" si="98"/>
        <v>-</v>
      </c>
      <c r="B3153" s="231"/>
      <c r="C3153" s="232"/>
      <c r="D3153" s="232"/>
      <c r="E3153" s="232"/>
      <c r="F3153" s="232"/>
      <c r="G3153" s="232"/>
      <c r="H3153" s="232"/>
      <c r="I3153" s="232"/>
      <c r="J3153" s="234" t="str">
        <f t="shared" si="99"/>
        <v>-</v>
      </c>
      <c r="K3153" s="233"/>
      <c r="L3153" s="233"/>
      <c r="M3153" s="304"/>
      <c r="N3153" s="232">
        <v>1</v>
      </c>
    </row>
    <row r="3154" spans="1:14" x14ac:dyDescent="0.2">
      <c r="A3154" s="230" t="str">
        <f t="shared" si="98"/>
        <v>-</v>
      </c>
      <c r="B3154" s="231"/>
      <c r="C3154" s="232"/>
      <c r="D3154" s="232"/>
      <c r="E3154" s="232"/>
      <c r="F3154" s="232"/>
      <c r="G3154" s="232"/>
      <c r="H3154" s="232"/>
      <c r="I3154" s="232"/>
      <c r="J3154" s="234" t="str">
        <f t="shared" si="99"/>
        <v>-</v>
      </c>
      <c r="K3154" s="233"/>
      <c r="L3154" s="233"/>
      <c r="M3154" s="304"/>
      <c r="N3154" s="232">
        <v>1</v>
      </c>
    </row>
    <row r="3155" spans="1:14" x14ac:dyDescent="0.2">
      <c r="A3155" s="230" t="str">
        <f t="shared" si="98"/>
        <v>-</v>
      </c>
      <c r="B3155" s="231"/>
      <c r="C3155" s="232"/>
      <c r="D3155" s="232"/>
      <c r="E3155" s="232"/>
      <c r="F3155" s="232"/>
      <c r="G3155" s="232"/>
      <c r="H3155" s="232"/>
      <c r="I3155" s="232"/>
      <c r="J3155" s="234" t="str">
        <f t="shared" si="99"/>
        <v>-</v>
      </c>
      <c r="K3155" s="233"/>
      <c r="L3155" s="233"/>
      <c r="M3155" s="304"/>
      <c r="N3155" s="232">
        <v>1</v>
      </c>
    </row>
    <row r="3156" spans="1:14" x14ac:dyDescent="0.2">
      <c r="A3156" s="230" t="str">
        <f t="shared" si="98"/>
        <v>-</v>
      </c>
      <c r="B3156" s="231"/>
      <c r="C3156" s="232"/>
      <c r="D3156" s="232"/>
      <c r="E3156" s="232"/>
      <c r="F3156" s="232"/>
      <c r="G3156" s="232"/>
      <c r="H3156" s="232"/>
      <c r="I3156" s="232"/>
      <c r="J3156" s="234" t="str">
        <f t="shared" si="99"/>
        <v>-</v>
      </c>
      <c r="K3156" s="233"/>
      <c r="L3156" s="233"/>
      <c r="M3156" s="304"/>
      <c r="N3156" s="232">
        <v>1</v>
      </c>
    </row>
    <row r="3157" spans="1:14" x14ac:dyDescent="0.2">
      <c r="A3157" s="230" t="str">
        <f t="shared" si="98"/>
        <v>-</v>
      </c>
      <c r="B3157" s="231"/>
      <c r="C3157" s="232"/>
      <c r="D3157" s="232"/>
      <c r="E3157" s="232"/>
      <c r="F3157" s="232"/>
      <c r="G3157" s="232"/>
      <c r="H3157" s="232"/>
      <c r="I3157" s="232"/>
      <c r="J3157" s="234" t="str">
        <f t="shared" si="99"/>
        <v>-</v>
      </c>
      <c r="K3157" s="233"/>
      <c r="L3157" s="233"/>
      <c r="M3157" s="304"/>
      <c r="N3157" s="232">
        <v>1</v>
      </c>
    </row>
    <row r="3158" spans="1:14" x14ac:dyDescent="0.2">
      <c r="A3158" s="230" t="str">
        <f t="shared" si="98"/>
        <v>-</v>
      </c>
      <c r="B3158" s="231"/>
      <c r="C3158" s="232"/>
      <c r="D3158" s="232"/>
      <c r="E3158" s="232"/>
      <c r="F3158" s="232"/>
      <c r="G3158" s="232"/>
      <c r="H3158" s="232"/>
      <c r="I3158" s="232"/>
      <c r="J3158" s="234" t="str">
        <f t="shared" si="99"/>
        <v>-</v>
      </c>
      <c r="K3158" s="233"/>
      <c r="L3158" s="233"/>
      <c r="M3158" s="304"/>
      <c r="N3158" s="232">
        <v>1</v>
      </c>
    </row>
    <row r="3159" spans="1:14" x14ac:dyDescent="0.2">
      <c r="A3159" s="230" t="str">
        <f t="shared" si="98"/>
        <v>-</v>
      </c>
      <c r="B3159" s="231"/>
      <c r="C3159" s="232"/>
      <c r="D3159" s="232"/>
      <c r="E3159" s="232"/>
      <c r="F3159" s="232"/>
      <c r="G3159" s="232"/>
      <c r="H3159" s="232"/>
      <c r="I3159" s="232"/>
      <c r="J3159" s="234" t="str">
        <f t="shared" si="99"/>
        <v>-</v>
      </c>
      <c r="K3159" s="233"/>
      <c r="L3159" s="233"/>
      <c r="M3159" s="304"/>
      <c r="N3159" s="232">
        <v>1</v>
      </c>
    </row>
    <row r="3160" spans="1:14" x14ac:dyDescent="0.2">
      <c r="A3160" s="230" t="str">
        <f t="shared" si="98"/>
        <v>-</v>
      </c>
      <c r="B3160" s="231"/>
      <c r="C3160" s="232"/>
      <c r="D3160" s="232"/>
      <c r="E3160" s="232"/>
      <c r="F3160" s="232"/>
      <c r="G3160" s="232"/>
      <c r="H3160" s="232"/>
      <c r="I3160" s="232"/>
      <c r="J3160" s="234" t="str">
        <f t="shared" si="99"/>
        <v>-</v>
      </c>
      <c r="K3160" s="233"/>
      <c r="L3160" s="233"/>
      <c r="M3160" s="304"/>
      <c r="N3160" s="232">
        <v>1</v>
      </c>
    </row>
    <row r="3161" spans="1:14" x14ac:dyDescent="0.2">
      <c r="A3161" s="230" t="str">
        <f t="shared" si="98"/>
        <v>-</v>
      </c>
      <c r="B3161" s="231"/>
      <c r="C3161" s="232"/>
      <c r="D3161" s="232"/>
      <c r="E3161" s="232"/>
      <c r="F3161" s="232"/>
      <c r="G3161" s="232"/>
      <c r="H3161" s="232"/>
      <c r="I3161" s="232"/>
      <c r="J3161" s="234" t="str">
        <f t="shared" si="99"/>
        <v>-</v>
      </c>
      <c r="K3161" s="233"/>
      <c r="L3161" s="233"/>
      <c r="M3161" s="304"/>
      <c r="N3161" s="232">
        <v>1</v>
      </c>
    </row>
    <row r="3162" spans="1:14" x14ac:dyDescent="0.2">
      <c r="A3162" s="230" t="str">
        <f t="shared" si="98"/>
        <v>-</v>
      </c>
      <c r="B3162" s="231"/>
      <c r="C3162" s="232"/>
      <c r="D3162" s="232"/>
      <c r="E3162" s="232"/>
      <c r="F3162" s="232"/>
      <c r="G3162" s="232"/>
      <c r="H3162" s="232"/>
      <c r="I3162" s="232"/>
      <c r="J3162" s="234" t="str">
        <f t="shared" si="99"/>
        <v>-</v>
      </c>
      <c r="K3162" s="233"/>
      <c r="L3162" s="233"/>
      <c r="M3162" s="304"/>
      <c r="N3162" s="232">
        <v>1</v>
      </c>
    </row>
    <row r="3163" spans="1:14" x14ac:dyDescent="0.2">
      <c r="A3163" s="230" t="str">
        <f t="shared" si="98"/>
        <v>-</v>
      </c>
      <c r="B3163" s="231"/>
      <c r="C3163" s="232"/>
      <c r="D3163" s="232"/>
      <c r="E3163" s="232"/>
      <c r="F3163" s="232"/>
      <c r="G3163" s="232"/>
      <c r="H3163" s="232"/>
      <c r="I3163" s="232"/>
      <c r="J3163" s="234" t="str">
        <f t="shared" si="99"/>
        <v>-</v>
      </c>
      <c r="K3163" s="233"/>
      <c r="L3163" s="233"/>
      <c r="M3163" s="304"/>
      <c r="N3163" s="232">
        <v>1</v>
      </c>
    </row>
    <row r="3164" spans="1:14" x14ac:dyDescent="0.2">
      <c r="A3164" s="230" t="str">
        <f t="shared" si="98"/>
        <v>-</v>
      </c>
      <c r="B3164" s="231"/>
      <c r="C3164" s="232"/>
      <c r="D3164" s="232"/>
      <c r="E3164" s="232"/>
      <c r="F3164" s="232"/>
      <c r="G3164" s="232"/>
      <c r="H3164" s="232"/>
      <c r="I3164" s="232"/>
      <c r="J3164" s="234" t="str">
        <f t="shared" si="99"/>
        <v>-</v>
      </c>
      <c r="K3164" s="233"/>
      <c r="L3164" s="233"/>
      <c r="M3164" s="304"/>
      <c r="N3164" s="232">
        <v>1</v>
      </c>
    </row>
    <row r="3165" spans="1:14" x14ac:dyDescent="0.2">
      <c r="A3165" s="230" t="str">
        <f t="shared" si="98"/>
        <v>-</v>
      </c>
      <c r="B3165" s="231"/>
      <c r="C3165" s="232"/>
      <c r="D3165" s="232"/>
      <c r="E3165" s="232"/>
      <c r="F3165" s="232"/>
      <c r="G3165" s="232"/>
      <c r="H3165" s="232"/>
      <c r="I3165" s="232"/>
      <c r="J3165" s="234" t="str">
        <f t="shared" si="99"/>
        <v>-</v>
      </c>
      <c r="K3165" s="233"/>
      <c r="L3165" s="233"/>
      <c r="M3165" s="304"/>
      <c r="N3165" s="232">
        <v>1</v>
      </c>
    </row>
    <row r="3166" spans="1:14" x14ac:dyDescent="0.2">
      <c r="A3166" s="230" t="str">
        <f t="shared" si="98"/>
        <v>-</v>
      </c>
      <c r="B3166" s="231"/>
      <c r="C3166" s="232"/>
      <c r="D3166" s="232"/>
      <c r="E3166" s="232"/>
      <c r="F3166" s="232"/>
      <c r="G3166" s="232"/>
      <c r="H3166" s="232"/>
      <c r="I3166" s="232"/>
      <c r="J3166" s="234" t="str">
        <f t="shared" si="99"/>
        <v>-</v>
      </c>
      <c r="K3166" s="233"/>
      <c r="L3166" s="233"/>
      <c r="M3166" s="304"/>
      <c r="N3166" s="232">
        <v>1</v>
      </c>
    </row>
    <row r="3167" spans="1:14" x14ac:dyDescent="0.2">
      <c r="A3167" s="230" t="str">
        <f t="shared" si="98"/>
        <v>-</v>
      </c>
      <c r="B3167" s="231"/>
      <c r="C3167" s="232"/>
      <c r="D3167" s="232"/>
      <c r="E3167" s="232"/>
      <c r="F3167" s="232"/>
      <c r="G3167" s="232"/>
      <c r="H3167" s="232"/>
      <c r="I3167" s="232"/>
      <c r="J3167" s="234" t="str">
        <f t="shared" si="99"/>
        <v>-</v>
      </c>
      <c r="K3167" s="233"/>
      <c r="L3167" s="233"/>
      <c r="M3167" s="304"/>
      <c r="N3167" s="232">
        <v>1</v>
      </c>
    </row>
    <row r="3168" spans="1:14" x14ac:dyDescent="0.2">
      <c r="A3168" s="230" t="str">
        <f t="shared" si="98"/>
        <v>-</v>
      </c>
      <c r="B3168" s="231"/>
      <c r="C3168" s="232"/>
      <c r="D3168" s="232"/>
      <c r="E3168" s="232"/>
      <c r="F3168" s="232"/>
      <c r="G3168" s="232"/>
      <c r="H3168" s="232"/>
      <c r="I3168" s="232"/>
      <c r="J3168" s="234" t="str">
        <f t="shared" si="99"/>
        <v>-</v>
      </c>
      <c r="K3168" s="233"/>
      <c r="L3168" s="233"/>
      <c r="M3168" s="304"/>
      <c r="N3168" s="232">
        <v>1</v>
      </c>
    </row>
    <row r="3169" spans="1:14" x14ac:dyDescent="0.2">
      <c r="A3169" s="230" t="str">
        <f t="shared" si="98"/>
        <v>-</v>
      </c>
      <c r="B3169" s="231"/>
      <c r="C3169" s="232"/>
      <c r="D3169" s="232"/>
      <c r="E3169" s="232"/>
      <c r="F3169" s="232"/>
      <c r="G3169" s="232"/>
      <c r="H3169" s="232"/>
      <c r="I3169" s="232"/>
      <c r="J3169" s="234" t="str">
        <f t="shared" si="99"/>
        <v>-</v>
      </c>
      <c r="K3169" s="233"/>
      <c r="L3169" s="233"/>
      <c r="M3169" s="304"/>
      <c r="N3169" s="232">
        <v>1</v>
      </c>
    </row>
    <row r="3170" spans="1:14" x14ac:dyDescent="0.2">
      <c r="A3170" s="230" t="str">
        <f t="shared" si="98"/>
        <v>-</v>
      </c>
      <c r="B3170" s="231"/>
      <c r="C3170" s="232"/>
      <c r="D3170" s="232"/>
      <c r="E3170" s="232"/>
      <c r="F3170" s="232"/>
      <c r="G3170" s="232"/>
      <c r="H3170" s="232"/>
      <c r="I3170" s="232"/>
      <c r="J3170" s="234" t="str">
        <f t="shared" si="99"/>
        <v>-</v>
      </c>
      <c r="K3170" s="233"/>
      <c r="L3170" s="233"/>
      <c r="M3170" s="304"/>
      <c r="N3170" s="232">
        <v>1</v>
      </c>
    </row>
    <row r="3171" spans="1:14" x14ac:dyDescent="0.2">
      <c r="A3171" s="230" t="str">
        <f t="shared" si="98"/>
        <v>-</v>
      </c>
      <c r="B3171" s="231"/>
      <c r="C3171" s="232"/>
      <c r="D3171" s="232"/>
      <c r="E3171" s="232"/>
      <c r="F3171" s="232"/>
      <c r="G3171" s="232"/>
      <c r="H3171" s="232"/>
      <c r="I3171" s="232"/>
      <c r="J3171" s="234" t="str">
        <f t="shared" si="99"/>
        <v>-</v>
      </c>
      <c r="K3171" s="233"/>
      <c r="L3171" s="233"/>
      <c r="M3171" s="304"/>
      <c r="N3171" s="232">
        <v>1</v>
      </c>
    </row>
    <row r="3172" spans="1:14" x14ac:dyDescent="0.2">
      <c r="A3172" s="230" t="str">
        <f t="shared" si="98"/>
        <v>-</v>
      </c>
      <c r="B3172" s="231"/>
      <c r="C3172" s="232"/>
      <c r="D3172" s="232"/>
      <c r="E3172" s="232"/>
      <c r="F3172" s="232"/>
      <c r="G3172" s="232"/>
      <c r="H3172" s="232"/>
      <c r="I3172" s="232"/>
      <c r="J3172" s="234" t="str">
        <f t="shared" si="99"/>
        <v>-</v>
      </c>
      <c r="K3172" s="233"/>
      <c r="L3172" s="233"/>
      <c r="M3172" s="304"/>
      <c r="N3172" s="232">
        <v>1</v>
      </c>
    </row>
    <row r="3173" spans="1:14" x14ac:dyDescent="0.2">
      <c r="A3173" s="230" t="str">
        <f t="shared" si="98"/>
        <v>-</v>
      </c>
      <c r="B3173" s="231"/>
      <c r="C3173" s="232"/>
      <c r="D3173" s="232"/>
      <c r="E3173" s="232"/>
      <c r="F3173" s="232"/>
      <c r="G3173" s="232"/>
      <c r="H3173" s="232"/>
      <c r="I3173" s="232"/>
      <c r="J3173" s="234" t="str">
        <f t="shared" si="99"/>
        <v>-</v>
      </c>
      <c r="K3173" s="233"/>
      <c r="L3173" s="233"/>
      <c r="M3173" s="304"/>
      <c r="N3173" s="232">
        <v>1</v>
      </c>
    </row>
    <row r="3174" spans="1:14" x14ac:dyDescent="0.2">
      <c r="A3174" s="230" t="str">
        <f t="shared" si="98"/>
        <v>-</v>
      </c>
      <c r="B3174" s="231"/>
      <c r="C3174" s="232"/>
      <c r="D3174" s="232"/>
      <c r="E3174" s="232"/>
      <c r="F3174" s="232"/>
      <c r="G3174" s="232"/>
      <c r="H3174" s="232"/>
      <c r="I3174" s="232"/>
      <c r="J3174" s="234" t="str">
        <f t="shared" si="99"/>
        <v>-</v>
      </c>
      <c r="K3174" s="233"/>
      <c r="L3174" s="233"/>
      <c r="M3174" s="304"/>
      <c r="N3174" s="232">
        <v>1</v>
      </c>
    </row>
    <row r="3175" spans="1:14" x14ac:dyDescent="0.2">
      <c r="A3175" s="230" t="str">
        <f t="shared" si="98"/>
        <v>-</v>
      </c>
      <c r="B3175" s="231"/>
      <c r="C3175" s="232"/>
      <c r="D3175" s="232"/>
      <c r="E3175" s="232"/>
      <c r="F3175" s="232"/>
      <c r="G3175" s="232"/>
      <c r="H3175" s="232"/>
      <c r="I3175" s="232"/>
      <c r="J3175" s="234" t="str">
        <f t="shared" si="99"/>
        <v>-</v>
      </c>
      <c r="K3175" s="233"/>
      <c r="L3175" s="233"/>
      <c r="M3175" s="304"/>
      <c r="N3175" s="232">
        <v>1</v>
      </c>
    </row>
    <row r="3176" spans="1:14" x14ac:dyDescent="0.2">
      <c r="A3176" s="230" t="str">
        <f t="shared" si="98"/>
        <v>-</v>
      </c>
      <c r="B3176" s="231"/>
      <c r="C3176" s="232"/>
      <c r="D3176" s="232"/>
      <c r="E3176" s="232"/>
      <c r="F3176" s="232"/>
      <c r="G3176" s="232"/>
      <c r="H3176" s="232"/>
      <c r="I3176" s="232"/>
      <c r="J3176" s="234" t="str">
        <f t="shared" si="99"/>
        <v>-</v>
      </c>
      <c r="K3176" s="233"/>
      <c r="L3176" s="233"/>
      <c r="M3176" s="304"/>
      <c r="N3176" s="232">
        <v>1</v>
      </c>
    </row>
    <row r="3177" spans="1:14" x14ac:dyDescent="0.2">
      <c r="A3177" s="230" t="str">
        <f t="shared" si="98"/>
        <v>-</v>
      </c>
      <c r="B3177" s="231"/>
      <c r="C3177" s="232"/>
      <c r="D3177" s="232"/>
      <c r="E3177" s="232"/>
      <c r="F3177" s="232"/>
      <c r="G3177" s="232"/>
      <c r="H3177" s="232"/>
      <c r="I3177" s="232"/>
      <c r="J3177" s="234" t="str">
        <f t="shared" si="99"/>
        <v>-</v>
      </c>
      <c r="K3177" s="233"/>
      <c r="L3177" s="233"/>
      <c r="M3177" s="304"/>
      <c r="N3177" s="232">
        <v>1</v>
      </c>
    </row>
    <row r="3178" spans="1:14" x14ac:dyDescent="0.2">
      <c r="A3178" s="230" t="str">
        <f t="shared" si="98"/>
        <v>-</v>
      </c>
      <c r="B3178" s="231"/>
      <c r="C3178" s="232"/>
      <c r="D3178" s="232"/>
      <c r="E3178" s="232"/>
      <c r="F3178" s="232"/>
      <c r="G3178" s="232"/>
      <c r="H3178" s="232"/>
      <c r="I3178" s="232"/>
      <c r="J3178" s="234" t="str">
        <f t="shared" si="99"/>
        <v>-</v>
      </c>
      <c r="K3178" s="233"/>
      <c r="L3178" s="233"/>
      <c r="M3178" s="304"/>
      <c r="N3178" s="232">
        <v>1</v>
      </c>
    </row>
    <row r="3179" spans="1:14" x14ac:dyDescent="0.2">
      <c r="A3179" s="230" t="str">
        <f t="shared" si="98"/>
        <v>-</v>
      </c>
      <c r="B3179" s="231"/>
      <c r="C3179" s="232"/>
      <c r="D3179" s="232"/>
      <c r="E3179" s="232"/>
      <c r="F3179" s="232"/>
      <c r="G3179" s="232"/>
      <c r="H3179" s="232"/>
      <c r="I3179" s="232"/>
      <c r="J3179" s="234" t="str">
        <f t="shared" si="99"/>
        <v>-</v>
      </c>
      <c r="K3179" s="233"/>
      <c r="L3179" s="233"/>
      <c r="M3179" s="304"/>
      <c r="N3179" s="232">
        <v>1</v>
      </c>
    </row>
    <row r="3180" spans="1:14" x14ac:dyDescent="0.2">
      <c r="A3180" s="230" t="str">
        <f t="shared" si="98"/>
        <v>-</v>
      </c>
      <c r="B3180" s="231"/>
      <c r="C3180" s="232"/>
      <c r="D3180" s="232"/>
      <c r="E3180" s="232"/>
      <c r="F3180" s="232"/>
      <c r="G3180" s="232"/>
      <c r="H3180" s="232"/>
      <c r="I3180" s="232"/>
      <c r="J3180" s="234" t="str">
        <f t="shared" si="99"/>
        <v>-</v>
      </c>
      <c r="K3180" s="233"/>
      <c r="L3180" s="233"/>
      <c r="M3180" s="304"/>
      <c r="N3180" s="232">
        <v>1</v>
      </c>
    </row>
    <row r="3181" spans="1:14" x14ac:dyDescent="0.2">
      <c r="A3181" s="230" t="str">
        <f t="shared" si="98"/>
        <v>-</v>
      </c>
      <c r="B3181" s="231"/>
      <c r="C3181" s="232"/>
      <c r="D3181" s="232"/>
      <c r="E3181" s="232"/>
      <c r="F3181" s="232"/>
      <c r="G3181" s="232"/>
      <c r="H3181" s="232"/>
      <c r="I3181" s="232"/>
      <c r="J3181" s="234" t="str">
        <f t="shared" si="99"/>
        <v>-</v>
      </c>
      <c r="K3181" s="233"/>
      <c r="L3181" s="233"/>
      <c r="M3181" s="304"/>
      <c r="N3181" s="232">
        <v>1</v>
      </c>
    </row>
    <row r="3182" spans="1:14" x14ac:dyDescent="0.2">
      <c r="A3182" s="230" t="str">
        <f t="shared" si="98"/>
        <v>-</v>
      </c>
      <c r="B3182" s="231"/>
      <c r="C3182" s="232"/>
      <c r="D3182" s="232"/>
      <c r="E3182" s="232"/>
      <c r="F3182" s="232"/>
      <c r="G3182" s="232"/>
      <c r="H3182" s="232"/>
      <c r="I3182" s="232"/>
      <c r="J3182" s="234" t="str">
        <f t="shared" si="99"/>
        <v>-</v>
      </c>
      <c r="K3182" s="233"/>
      <c r="L3182" s="233"/>
      <c r="M3182" s="304"/>
      <c r="N3182" s="232">
        <v>1</v>
      </c>
    </row>
    <row r="3183" spans="1:14" x14ac:dyDescent="0.2">
      <c r="A3183" s="230" t="str">
        <f t="shared" si="98"/>
        <v>-</v>
      </c>
      <c r="B3183" s="231"/>
      <c r="C3183" s="232"/>
      <c r="D3183" s="232"/>
      <c r="E3183" s="232"/>
      <c r="F3183" s="232"/>
      <c r="G3183" s="232"/>
      <c r="H3183" s="232"/>
      <c r="I3183" s="232"/>
      <c r="J3183" s="234" t="str">
        <f t="shared" si="99"/>
        <v>-</v>
      </c>
      <c r="K3183" s="233"/>
      <c r="L3183" s="233"/>
      <c r="M3183" s="304"/>
      <c r="N3183" s="232">
        <v>1</v>
      </c>
    </row>
    <row r="3184" spans="1:14" x14ac:dyDescent="0.2">
      <c r="A3184" s="230" t="str">
        <f t="shared" si="98"/>
        <v>-</v>
      </c>
      <c r="B3184" s="231"/>
      <c r="C3184" s="232"/>
      <c r="D3184" s="232"/>
      <c r="E3184" s="232"/>
      <c r="F3184" s="232"/>
      <c r="G3184" s="232"/>
      <c r="H3184" s="232"/>
      <c r="I3184" s="232"/>
      <c r="J3184" s="234" t="str">
        <f t="shared" si="99"/>
        <v>-</v>
      </c>
      <c r="K3184" s="233"/>
      <c r="L3184" s="233"/>
      <c r="M3184" s="304"/>
      <c r="N3184" s="232">
        <v>1</v>
      </c>
    </row>
    <row r="3185" spans="1:14" x14ac:dyDescent="0.2">
      <c r="A3185" s="230" t="str">
        <f t="shared" si="98"/>
        <v>-</v>
      </c>
      <c r="B3185" s="231"/>
      <c r="C3185" s="232"/>
      <c r="D3185" s="232"/>
      <c r="E3185" s="232"/>
      <c r="F3185" s="232"/>
      <c r="G3185" s="232"/>
      <c r="H3185" s="232"/>
      <c r="I3185" s="232"/>
      <c r="J3185" s="234" t="str">
        <f t="shared" si="99"/>
        <v>-</v>
      </c>
      <c r="K3185" s="233"/>
      <c r="L3185" s="233"/>
      <c r="M3185" s="304"/>
      <c r="N3185" s="232">
        <v>1</v>
      </c>
    </row>
    <row r="3186" spans="1:14" x14ac:dyDescent="0.2">
      <c r="A3186" s="230" t="str">
        <f t="shared" si="98"/>
        <v>-</v>
      </c>
      <c r="B3186" s="231"/>
      <c r="C3186" s="232"/>
      <c r="D3186" s="232"/>
      <c r="E3186" s="232"/>
      <c r="F3186" s="232"/>
      <c r="G3186" s="232"/>
      <c r="H3186" s="232"/>
      <c r="I3186" s="232"/>
      <c r="J3186" s="234" t="str">
        <f t="shared" si="99"/>
        <v>-</v>
      </c>
      <c r="K3186" s="233"/>
      <c r="L3186" s="233"/>
      <c r="M3186" s="304"/>
      <c r="N3186" s="232">
        <v>1</v>
      </c>
    </row>
    <row r="3187" spans="1:14" x14ac:dyDescent="0.2">
      <c r="A3187" s="230" t="str">
        <f t="shared" si="98"/>
        <v>-</v>
      </c>
      <c r="B3187" s="231"/>
      <c r="C3187" s="232"/>
      <c r="D3187" s="232"/>
      <c r="E3187" s="232"/>
      <c r="F3187" s="232"/>
      <c r="G3187" s="232"/>
      <c r="H3187" s="232"/>
      <c r="I3187" s="232"/>
      <c r="J3187" s="234" t="str">
        <f t="shared" si="99"/>
        <v>-</v>
      </c>
      <c r="K3187" s="233"/>
      <c r="L3187" s="233"/>
      <c r="M3187" s="304"/>
      <c r="N3187" s="232">
        <v>1</v>
      </c>
    </row>
    <row r="3188" spans="1:14" x14ac:dyDescent="0.2">
      <c r="A3188" s="230" t="str">
        <f t="shared" si="98"/>
        <v>-</v>
      </c>
      <c r="B3188" s="231"/>
      <c r="C3188" s="232"/>
      <c r="D3188" s="232"/>
      <c r="E3188" s="232"/>
      <c r="F3188" s="232"/>
      <c r="G3188" s="232"/>
      <c r="H3188" s="232"/>
      <c r="I3188" s="232"/>
      <c r="J3188" s="234" t="str">
        <f t="shared" si="99"/>
        <v>-</v>
      </c>
      <c r="K3188" s="233"/>
      <c r="L3188" s="233"/>
      <c r="M3188" s="304"/>
      <c r="N3188" s="232">
        <v>1</v>
      </c>
    </row>
    <row r="3189" spans="1:14" x14ac:dyDescent="0.2">
      <c r="A3189" s="230" t="str">
        <f t="shared" si="98"/>
        <v>-</v>
      </c>
      <c r="B3189" s="231"/>
      <c r="C3189" s="232"/>
      <c r="D3189" s="232"/>
      <c r="E3189" s="232"/>
      <c r="F3189" s="232"/>
      <c r="G3189" s="232"/>
      <c r="H3189" s="232"/>
      <c r="I3189" s="232"/>
      <c r="J3189" s="234" t="str">
        <f t="shared" si="99"/>
        <v>-</v>
      </c>
      <c r="K3189" s="233"/>
      <c r="L3189" s="233"/>
      <c r="M3189" s="304"/>
      <c r="N3189" s="232">
        <v>1</v>
      </c>
    </row>
    <row r="3190" spans="1:14" x14ac:dyDescent="0.2">
      <c r="A3190" s="230" t="str">
        <f t="shared" si="98"/>
        <v>-</v>
      </c>
      <c r="B3190" s="231"/>
      <c r="C3190" s="232"/>
      <c r="D3190" s="232"/>
      <c r="E3190" s="232"/>
      <c r="F3190" s="232"/>
      <c r="G3190" s="232"/>
      <c r="H3190" s="232"/>
      <c r="I3190" s="232"/>
      <c r="J3190" s="234" t="str">
        <f t="shared" si="99"/>
        <v>-</v>
      </c>
      <c r="K3190" s="233"/>
      <c r="L3190" s="233"/>
      <c r="M3190" s="304"/>
      <c r="N3190" s="232">
        <v>1</v>
      </c>
    </row>
    <row r="3191" spans="1:14" x14ac:dyDescent="0.2">
      <c r="A3191" s="230" t="str">
        <f t="shared" si="98"/>
        <v>-</v>
      </c>
      <c r="B3191" s="231"/>
      <c r="C3191" s="232"/>
      <c r="D3191" s="232"/>
      <c r="E3191" s="232"/>
      <c r="F3191" s="232"/>
      <c r="G3191" s="232"/>
      <c r="H3191" s="232"/>
      <c r="I3191" s="232"/>
      <c r="J3191" s="234" t="str">
        <f t="shared" si="99"/>
        <v>-</v>
      </c>
      <c r="K3191" s="233"/>
      <c r="L3191" s="233"/>
      <c r="M3191" s="304"/>
      <c r="N3191" s="232">
        <v>1</v>
      </c>
    </row>
    <row r="3192" spans="1:14" x14ac:dyDescent="0.2">
      <c r="A3192" s="230" t="str">
        <f t="shared" si="98"/>
        <v>-</v>
      </c>
      <c r="B3192" s="231"/>
      <c r="C3192" s="232"/>
      <c r="D3192" s="232"/>
      <c r="E3192" s="232"/>
      <c r="F3192" s="232"/>
      <c r="G3192" s="232"/>
      <c r="H3192" s="232"/>
      <c r="I3192" s="232"/>
      <c r="J3192" s="234" t="str">
        <f t="shared" si="99"/>
        <v>-</v>
      </c>
      <c r="K3192" s="233"/>
      <c r="L3192" s="233"/>
      <c r="M3192" s="304"/>
      <c r="N3192" s="232">
        <v>1</v>
      </c>
    </row>
    <row r="3193" spans="1:14" x14ac:dyDescent="0.2">
      <c r="A3193" s="230" t="str">
        <f t="shared" si="98"/>
        <v>-</v>
      </c>
      <c r="B3193" s="231"/>
      <c r="C3193" s="232"/>
      <c r="D3193" s="232"/>
      <c r="E3193" s="232"/>
      <c r="F3193" s="232"/>
      <c r="G3193" s="232"/>
      <c r="H3193" s="232"/>
      <c r="I3193" s="232"/>
      <c r="J3193" s="234" t="str">
        <f t="shared" si="99"/>
        <v>-</v>
      </c>
      <c r="K3193" s="233"/>
      <c r="L3193" s="233"/>
      <c r="M3193" s="304"/>
      <c r="N3193" s="232">
        <v>1</v>
      </c>
    </row>
    <row r="3194" spans="1:14" x14ac:dyDescent="0.2">
      <c r="A3194" s="230" t="str">
        <f t="shared" si="98"/>
        <v>-</v>
      </c>
      <c r="B3194" s="231"/>
      <c r="C3194" s="232"/>
      <c r="D3194" s="232"/>
      <c r="E3194" s="232"/>
      <c r="F3194" s="232"/>
      <c r="G3194" s="232"/>
      <c r="H3194" s="232"/>
      <c r="I3194" s="232"/>
      <c r="J3194" s="234" t="str">
        <f t="shared" si="99"/>
        <v>-</v>
      </c>
      <c r="K3194" s="233"/>
      <c r="L3194" s="233"/>
      <c r="M3194" s="304"/>
      <c r="N3194" s="232">
        <v>1</v>
      </c>
    </row>
    <row r="3195" spans="1:14" x14ac:dyDescent="0.2">
      <c r="A3195" s="230" t="str">
        <f t="shared" si="98"/>
        <v>-</v>
      </c>
      <c r="B3195" s="231"/>
      <c r="C3195" s="232"/>
      <c r="D3195" s="232"/>
      <c r="E3195" s="232"/>
      <c r="F3195" s="232"/>
      <c r="G3195" s="232"/>
      <c r="H3195" s="232"/>
      <c r="I3195" s="232"/>
      <c r="J3195" s="234" t="str">
        <f t="shared" si="99"/>
        <v>-</v>
      </c>
      <c r="K3195" s="233"/>
      <c r="L3195" s="233"/>
      <c r="M3195" s="304"/>
      <c r="N3195" s="232">
        <v>1</v>
      </c>
    </row>
    <row r="3196" spans="1:14" x14ac:dyDescent="0.2">
      <c r="A3196" s="230" t="str">
        <f t="shared" si="98"/>
        <v>-</v>
      </c>
      <c r="B3196" s="231"/>
      <c r="C3196" s="232"/>
      <c r="D3196" s="232"/>
      <c r="E3196" s="232"/>
      <c r="F3196" s="232"/>
      <c r="G3196" s="232"/>
      <c r="H3196" s="232"/>
      <c r="I3196" s="232"/>
      <c r="J3196" s="234" t="str">
        <f t="shared" si="99"/>
        <v>-</v>
      </c>
      <c r="K3196" s="233"/>
      <c r="L3196" s="233"/>
      <c r="M3196" s="304"/>
      <c r="N3196" s="232">
        <v>1</v>
      </c>
    </row>
    <row r="3197" spans="1:14" x14ac:dyDescent="0.2">
      <c r="A3197" s="230" t="str">
        <f t="shared" si="98"/>
        <v>-</v>
      </c>
      <c r="B3197" s="231"/>
      <c r="C3197" s="232"/>
      <c r="D3197" s="232"/>
      <c r="E3197" s="232"/>
      <c r="F3197" s="232"/>
      <c r="G3197" s="232"/>
      <c r="H3197" s="232"/>
      <c r="I3197" s="232"/>
      <c r="J3197" s="234" t="str">
        <f t="shared" si="99"/>
        <v>-</v>
      </c>
      <c r="K3197" s="233"/>
      <c r="L3197" s="233"/>
      <c r="M3197" s="304"/>
      <c r="N3197" s="232">
        <v>1</v>
      </c>
    </row>
    <row r="3198" spans="1:14" x14ac:dyDescent="0.2">
      <c r="A3198" s="230" t="str">
        <f t="shared" si="98"/>
        <v>-</v>
      </c>
      <c r="B3198" s="231"/>
      <c r="C3198" s="232"/>
      <c r="D3198" s="232"/>
      <c r="E3198" s="232"/>
      <c r="F3198" s="232"/>
      <c r="G3198" s="232"/>
      <c r="H3198" s="232"/>
      <c r="I3198" s="232"/>
      <c r="J3198" s="234" t="str">
        <f t="shared" si="99"/>
        <v>-</v>
      </c>
      <c r="K3198" s="233"/>
      <c r="L3198" s="233"/>
      <c r="M3198" s="304"/>
      <c r="N3198" s="232">
        <v>1</v>
      </c>
    </row>
    <row r="3199" spans="1:14" x14ac:dyDescent="0.2">
      <c r="A3199" s="230" t="str">
        <f t="shared" si="98"/>
        <v>-</v>
      </c>
      <c r="B3199" s="231"/>
      <c r="C3199" s="232"/>
      <c r="D3199" s="232"/>
      <c r="E3199" s="232"/>
      <c r="F3199" s="232"/>
      <c r="G3199" s="232"/>
      <c r="H3199" s="232"/>
      <c r="I3199" s="232"/>
      <c r="J3199" s="234" t="str">
        <f t="shared" si="99"/>
        <v>-</v>
      </c>
      <c r="K3199" s="233"/>
      <c r="L3199" s="233"/>
      <c r="M3199" s="304"/>
      <c r="N3199" s="232">
        <v>1</v>
      </c>
    </row>
    <row r="3200" spans="1:14" x14ac:dyDescent="0.2">
      <c r="A3200" s="230" t="str">
        <f t="shared" si="98"/>
        <v>-</v>
      </c>
      <c r="B3200" s="231"/>
      <c r="C3200" s="232"/>
      <c r="D3200" s="232"/>
      <c r="E3200" s="232"/>
      <c r="F3200" s="232"/>
      <c r="G3200" s="232"/>
      <c r="H3200" s="232"/>
      <c r="I3200" s="232"/>
      <c r="J3200" s="234" t="str">
        <f t="shared" si="99"/>
        <v>-</v>
      </c>
      <c r="K3200" s="233"/>
      <c r="L3200" s="233"/>
      <c r="M3200" s="304"/>
      <c r="N3200" s="232">
        <v>1</v>
      </c>
    </row>
    <row r="3201" spans="1:14" x14ac:dyDescent="0.2">
      <c r="A3201" s="230" t="str">
        <f t="shared" si="98"/>
        <v>-</v>
      </c>
      <c r="B3201" s="231"/>
      <c r="C3201" s="232"/>
      <c r="D3201" s="232"/>
      <c r="E3201" s="232"/>
      <c r="F3201" s="232"/>
      <c r="G3201" s="232"/>
      <c r="H3201" s="232"/>
      <c r="I3201" s="232"/>
      <c r="J3201" s="234" t="str">
        <f t="shared" si="99"/>
        <v>-</v>
      </c>
      <c r="K3201" s="233"/>
      <c r="L3201" s="233"/>
      <c r="M3201" s="304"/>
      <c r="N3201" s="232">
        <v>1</v>
      </c>
    </row>
    <row r="3202" spans="1:14" x14ac:dyDescent="0.2">
      <c r="A3202" s="230" t="str">
        <f t="shared" si="98"/>
        <v>-</v>
      </c>
      <c r="B3202" s="231"/>
      <c r="C3202" s="232"/>
      <c r="D3202" s="232"/>
      <c r="E3202" s="232"/>
      <c r="F3202" s="232"/>
      <c r="G3202" s="232"/>
      <c r="H3202" s="232"/>
      <c r="I3202" s="232"/>
      <c r="J3202" s="234" t="str">
        <f t="shared" si="99"/>
        <v>-</v>
      </c>
      <c r="K3202" s="233"/>
      <c r="L3202" s="233"/>
      <c r="M3202" s="304"/>
      <c r="N3202" s="232">
        <v>1</v>
      </c>
    </row>
    <row r="3203" spans="1:14" x14ac:dyDescent="0.2">
      <c r="A3203" s="230" t="str">
        <f t="shared" si="98"/>
        <v>-</v>
      </c>
      <c r="B3203" s="231"/>
      <c r="C3203" s="232"/>
      <c r="D3203" s="232"/>
      <c r="E3203" s="232"/>
      <c r="F3203" s="232"/>
      <c r="G3203" s="232"/>
      <c r="H3203" s="232"/>
      <c r="I3203" s="232"/>
      <c r="J3203" s="234" t="str">
        <f t="shared" si="99"/>
        <v>-</v>
      </c>
      <c r="K3203" s="233"/>
      <c r="L3203" s="233"/>
      <c r="M3203" s="304"/>
      <c r="N3203" s="232">
        <v>1</v>
      </c>
    </row>
    <row r="3204" spans="1:14" x14ac:dyDescent="0.2">
      <c r="A3204" s="230" t="str">
        <f t="shared" si="98"/>
        <v>-</v>
      </c>
      <c r="B3204" s="231"/>
      <c r="C3204" s="232"/>
      <c r="D3204" s="232"/>
      <c r="E3204" s="232"/>
      <c r="F3204" s="232"/>
      <c r="G3204" s="232"/>
      <c r="H3204" s="232"/>
      <c r="I3204" s="232"/>
      <c r="J3204" s="234" t="str">
        <f t="shared" si="99"/>
        <v>-</v>
      </c>
      <c r="K3204" s="233"/>
      <c r="L3204" s="233"/>
      <c r="M3204" s="304"/>
      <c r="N3204" s="232">
        <v>1</v>
      </c>
    </row>
    <row r="3205" spans="1:14" x14ac:dyDescent="0.2">
      <c r="A3205" s="230" t="str">
        <f t="shared" si="98"/>
        <v>-</v>
      </c>
      <c r="B3205" s="231"/>
      <c r="C3205" s="232"/>
      <c r="D3205" s="232"/>
      <c r="E3205" s="232"/>
      <c r="F3205" s="232"/>
      <c r="G3205" s="232"/>
      <c r="H3205" s="232"/>
      <c r="I3205" s="232"/>
      <c r="J3205" s="234" t="str">
        <f t="shared" si="99"/>
        <v>-</v>
      </c>
      <c r="K3205" s="233"/>
      <c r="L3205" s="233"/>
      <c r="M3205" s="304"/>
      <c r="N3205" s="232">
        <v>1</v>
      </c>
    </row>
    <row r="3206" spans="1:14" x14ac:dyDescent="0.2">
      <c r="A3206" s="230" t="str">
        <f t="shared" ref="A3206:A3269" si="100">IF(B3206=0,"-",VALUE(LEFT(B3206,4)))</f>
        <v>-</v>
      </c>
      <c r="B3206" s="231"/>
      <c r="C3206" s="232"/>
      <c r="D3206" s="232"/>
      <c r="E3206" s="232"/>
      <c r="F3206" s="232"/>
      <c r="G3206" s="232"/>
      <c r="H3206" s="232"/>
      <c r="I3206" s="232"/>
      <c r="J3206" s="234" t="str">
        <f t="shared" ref="J3206:J3269" si="101">IF($I3206=0,"-",VLOOKUP($I3206,ListaObligatiuniFataDeAngajati,2,0))</f>
        <v>-</v>
      </c>
      <c r="K3206" s="233"/>
      <c r="L3206" s="233"/>
      <c r="M3206" s="304"/>
      <c r="N3206" s="232">
        <v>1</v>
      </c>
    </row>
    <row r="3207" spans="1:14" x14ac:dyDescent="0.2">
      <c r="A3207" s="230" t="str">
        <f t="shared" si="100"/>
        <v>-</v>
      </c>
      <c r="B3207" s="231"/>
      <c r="C3207" s="232"/>
      <c r="D3207" s="232"/>
      <c r="E3207" s="232"/>
      <c r="F3207" s="232"/>
      <c r="G3207" s="232"/>
      <c r="H3207" s="232"/>
      <c r="I3207" s="232"/>
      <c r="J3207" s="234" t="str">
        <f t="shared" si="101"/>
        <v>-</v>
      </c>
      <c r="K3207" s="233"/>
      <c r="L3207" s="233"/>
      <c r="M3207" s="304"/>
      <c r="N3207" s="232">
        <v>1</v>
      </c>
    </row>
    <row r="3208" spans="1:14" x14ac:dyDescent="0.2">
      <c r="A3208" s="230" t="str">
        <f t="shared" si="100"/>
        <v>-</v>
      </c>
      <c r="B3208" s="231"/>
      <c r="C3208" s="232"/>
      <c r="D3208" s="232"/>
      <c r="E3208" s="232"/>
      <c r="F3208" s="232"/>
      <c r="G3208" s="232"/>
      <c r="H3208" s="232"/>
      <c r="I3208" s="232"/>
      <c r="J3208" s="234" t="str">
        <f t="shared" si="101"/>
        <v>-</v>
      </c>
      <c r="K3208" s="233"/>
      <c r="L3208" s="233"/>
      <c r="M3208" s="304"/>
      <c r="N3208" s="232">
        <v>1</v>
      </c>
    </row>
    <row r="3209" spans="1:14" x14ac:dyDescent="0.2">
      <c r="A3209" s="230" t="str">
        <f t="shared" si="100"/>
        <v>-</v>
      </c>
      <c r="B3209" s="231"/>
      <c r="C3209" s="232"/>
      <c r="D3209" s="232"/>
      <c r="E3209" s="232"/>
      <c r="F3209" s="232"/>
      <c r="G3209" s="232"/>
      <c r="H3209" s="232"/>
      <c r="I3209" s="232"/>
      <c r="J3209" s="234" t="str">
        <f t="shared" si="101"/>
        <v>-</v>
      </c>
      <c r="K3209" s="233"/>
      <c r="L3209" s="233"/>
      <c r="M3209" s="304"/>
      <c r="N3209" s="232">
        <v>1</v>
      </c>
    </row>
    <row r="3210" spans="1:14" x14ac:dyDescent="0.2">
      <c r="A3210" s="230" t="str">
        <f t="shared" si="100"/>
        <v>-</v>
      </c>
      <c r="B3210" s="231"/>
      <c r="C3210" s="232"/>
      <c r="D3210" s="232"/>
      <c r="E3210" s="232"/>
      <c r="F3210" s="232"/>
      <c r="G3210" s="232"/>
      <c r="H3210" s="232"/>
      <c r="I3210" s="232"/>
      <c r="J3210" s="234" t="str">
        <f t="shared" si="101"/>
        <v>-</v>
      </c>
      <c r="K3210" s="233"/>
      <c r="L3210" s="233"/>
      <c r="M3210" s="304"/>
      <c r="N3210" s="232">
        <v>1</v>
      </c>
    </row>
    <row r="3211" spans="1:14" x14ac:dyDescent="0.2">
      <c r="A3211" s="230" t="str">
        <f t="shared" si="100"/>
        <v>-</v>
      </c>
      <c r="B3211" s="231"/>
      <c r="C3211" s="232"/>
      <c r="D3211" s="232"/>
      <c r="E3211" s="232"/>
      <c r="F3211" s="232"/>
      <c r="G3211" s="232"/>
      <c r="H3211" s="232"/>
      <c r="I3211" s="232"/>
      <c r="J3211" s="234" t="str">
        <f t="shared" si="101"/>
        <v>-</v>
      </c>
      <c r="K3211" s="233"/>
      <c r="L3211" s="233"/>
      <c r="M3211" s="304"/>
      <c r="N3211" s="232">
        <v>1</v>
      </c>
    </row>
    <row r="3212" spans="1:14" x14ac:dyDescent="0.2">
      <c r="A3212" s="230" t="str">
        <f t="shared" si="100"/>
        <v>-</v>
      </c>
      <c r="B3212" s="231"/>
      <c r="C3212" s="232"/>
      <c r="D3212" s="232"/>
      <c r="E3212" s="232"/>
      <c r="F3212" s="232"/>
      <c r="G3212" s="232"/>
      <c r="H3212" s="232"/>
      <c r="I3212" s="232"/>
      <c r="J3212" s="234" t="str">
        <f t="shared" si="101"/>
        <v>-</v>
      </c>
      <c r="K3212" s="233"/>
      <c r="L3212" s="233"/>
      <c r="M3212" s="304"/>
      <c r="N3212" s="232">
        <v>1</v>
      </c>
    </row>
    <row r="3213" spans="1:14" x14ac:dyDescent="0.2">
      <c r="A3213" s="230" t="str">
        <f t="shared" si="100"/>
        <v>-</v>
      </c>
      <c r="B3213" s="231"/>
      <c r="C3213" s="232"/>
      <c r="D3213" s="232"/>
      <c r="E3213" s="232"/>
      <c r="F3213" s="232"/>
      <c r="G3213" s="232"/>
      <c r="H3213" s="232"/>
      <c r="I3213" s="232"/>
      <c r="J3213" s="234" t="str">
        <f t="shared" si="101"/>
        <v>-</v>
      </c>
      <c r="K3213" s="233"/>
      <c r="L3213" s="233"/>
      <c r="M3213" s="304"/>
      <c r="N3213" s="232">
        <v>1</v>
      </c>
    </row>
    <row r="3214" spans="1:14" x14ac:dyDescent="0.2">
      <c r="A3214" s="230" t="str">
        <f t="shared" si="100"/>
        <v>-</v>
      </c>
      <c r="B3214" s="231"/>
      <c r="C3214" s="232"/>
      <c r="D3214" s="232"/>
      <c r="E3214" s="232"/>
      <c r="F3214" s="232"/>
      <c r="G3214" s="232"/>
      <c r="H3214" s="232"/>
      <c r="I3214" s="232"/>
      <c r="J3214" s="234" t="str">
        <f t="shared" si="101"/>
        <v>-</v>
      </c>
      <c r="K3214" s="233"/>
      <c r="L3214" s="233"/>
      <c r="M3214" s="304"/>
      <c r="N3214" s="232">
        <v>1</v>
      </c>
    </row>
    <row r="3215" spans="1:14" x14ac:dyDescent="0.2">
      <c r="A3215" s="230" t="str">
        <f t="shared" si="100"/>
        <v>-</v>
      </c>
      <c r="B3215" s="231"/>
      <c r="C3215" s="232"/>
      <c r="D3215" s="232"/>
      <c r="E3215" s="232"/>
      <c r="F3215" s="232"/>
      <c r="G3215" s="232"/>
      <c r="H3215" s="232"/>
      <c r="I3215" s="232"/>
      <c r="J3215" s="234" t="str">
        <f t="shared" si="101"/>
        <v>-</v>
      </c>
      <c r="K3215" s="233"/>
      <c r="L3215" s="233"/>
      <c r="M3215" s="304"/>
      <c r="N3215" s="232">
        <v>1</v>
      </c>
    </row>
    <row r="3216" spans="1:14" x14ac:dyDescent="0.2">
      <c r="A3216" s="230" t="str">
        <f t="shared" si="100"/>
        <v>-</v>
      </c>
      <c r="B3216" s="231"/>
      <c r="C3216" s="232"/>
      <c r="D3216" s="232"/>
      <c r="E3216" s="232"/>
      <c r="F3216" s="232"/>
      <c r="G3216" s="232"/>
      <c r="H3216" s="232"/>
      <c r="I3216" s="232"/>
      <c r="J3216" s="234" t="str">
        <f t="shared" si="101"/>
        <v>-</v>
      </c>
      <c r="K3216" s="233"/>
      <c r="L3216" s="233"/>
      <c r="M3216" s="304"/>
      <c r="N3216" s="232">
        <v>1</v>
      </c>
    </row>
    <row r="3217" spans="1:14" x14ac:dyDescent="0.2">
      <c r="A3217" s="230" t="str">
        <f t="shared" si="100"/>
        <v>-</v>
      </c>
      <c r="B3217" s="231"/>
      <c r="C3217" s="232"/>
      <c r="D3217" s="232"/>
      <c r="E3217" s="232"/>
      <c r="F3217" s="232"/>
      <c r="G3217" s="232"/>
      <c r="H3217" s="232"/>
      <c r="I3217" s="232"/>
      <c r="J3217" s="234" t="str">
        <f t="shared" si="101"/>
        <v>-</v>
      </c>
      <c r="K3217" s="233"/>
      <c r="L3217" s="233"/>
      <c r="M3217" s="304"/>
      <c r="N3217" s="232">
        <v>1</v>
      </c>
    </row>
    <row r="3218" spans="1:14" x14ac:dyDescent="0.2">
      <c r="A3218" s="230" t="str">
        <f t="shared" si="100"/>
        <v>-</v>
      </c>
      <c r="B3218" s="231"/>
      <c r="C3218" s="232"/>
      <c r="D3218" s="232"/>
      <c r="E3218" s="232"/>
      <c r="F3218" s="232"/>
      <c r="G3218" s="232"/>
      <c r="H3218" s="232"/>
      <c r="I3218" s="232"/>
      <c r="J3218" s="234" t="str">
        <f t="shared" si="101"/>
        <v>-</v>
      </c>
      <c r="K3218" s="233"/>
      <c r="L3218" s="233"/>
      <c r="M3218" s="304"/>
      <c r="N3218" s="232">
        <v>1</v>
      </c>
    </row>
    <row r="3219" spans="1:14" x14ac:dyDescent="0.2">
      <c r="A3219" s="230" t="str">
        <f t="shared" si="100"/>
        <v>-</v>
      </c>
      <c r="B3219" s="231"/>
      <c r="C3219" s="232"/>
      <c r="D3219" s="232"/>
      <c r="E3219" s="232"/>
      <c r="F3219" s="232"/>
      <c r="G3219" s="232"/>
      <c r="H3219" s="232"/>
      <c r="I3219" s="232"/>
      <c r="J3219" s="234" t="str">
        <f t="shared" si="101"/>
        <v>-</v>
      </c>
      <c r="K3219" s="233"/>
      <c r="L3219" s="233"/>
      <c r="M3219" s="304"/>
      <c r="N3219" s="232">
        <v>1</v>
      </c>
    </row>
    <row r="3220" spans="1:14" x14ac:dyDescent="0.2">
      <c r="A3220" s="230" t="str">
        <f t="shared" si="100"/>
        <v>-</v>
      </c>
      <c r="B3220" s="231"/>
      <c r="C3220" s="232"/>
      <c r="D3220" s="232"/>
      <c r="E3220" s="232"/>
      <c r="F3220" s="232"/>
      <c r="G3220" s="232"/>
      <c r="H3220" s="232"/>
      <c r="I3220" s="232"/>
      <c r="J3220" s="234" t="str">
        <f t="shared" si="101"/>
        <v>-</v>
      </c>
      <c r="K3220" s="233"/>
      <c r="L3220" s="233"/>
      <c r="M3220" s="304"/>
      <c r="N3220" s="232">
        <v>1</v>
      </c>
    </row>
    <row r="3221" spans="1:14" x14ac:dyDescent="0.2">
      <c r="A3221" s="230" t="str">
        <f t="shared" si="100"/>
        <v>-</v>
      </c>
      <c r="B3221" s="231"/>
      <c r="C3221" s="232"/>
      <c r="D3221" s="232"/>
      <c r="E3221" s="232"/>
      <c r="F3221" s="232"/>
      <c r="G3221" s="232"/>
      <c r="H3221" s="232"/>
      <c r="I3221" s="232"/>
      <c r="J3221" s="234" t="str">
        <f t="shared" si="101"/>
        <v>-</v>
      </c>
      <c r="K3221" s="233"/>
      <c r="L3221" s="233"/>
      <c r="M3221" s="304"/>
      <c r="N3221" s="232">
        <v>1</v>
      </c>
    </row>
    <row r="3222" spans="1:14" x14ac:dyDescent="0.2">
      <c r="A3222" s="230" t="str">
        <f t="shared" si="100"/>
        <v>-</v>
      </c>
      <c r="B3222" s="231"/>
      <c r="C3222" s="232"/>
      <c r="D3222" s="232"/>
      <c r="E3222" s="232"/>
      <c r="F3222" s="232"/>
      <c r="G3222" s="232"/>
      <c r="H3222" s="232"/>
      <c r="I3222" s="232"/>
      <c r="J3222" s="234" t="str">
        <f t="shared" si="101"/>
        <v>-</v>
      </c>
      <c r="K3222" s="233"/>
      <c r="L3222" s="233"/>
      <c r="M3222" s="304"/>
      <c r="N3222" s="232">
        <v>1</v>
      </c>
    </row>
    <row r="3223" spans="1:14" x14ac:dyDescent="0.2">
      <c r="A3223" s="230" t="str">
        <f t="shared" si="100"/>
        <v>-</v>
      </c>
      <c r="B3223" s="231"/>
      <c r="C3223" s="232"/>
      <c r="D3223" s="232"/>
      <c r="E3223" s="232"/>
      <c r="F3223" s="232"/>
      <c r="G3223" s="232"/>
      <c r="H3223" s="232"/>
      <c r="I3223" s="232"/>
      <c r="J3223" s="234" t="str">
        <f t="shared" si="101"/>
        <v>-</v>
      </c>
      <c r="K3223" s="233"/>
      <c r="L3223" s="233"/>
      <c r="M3223" s="304"/>
      <c r="N3223" s="232">
        <v>1</v>
      </c>
    </row>
    <row r="3224" spans="1:14" x14ac:dyDescent="0.2">
      <c r="A3224" s="230" t="str">
        <f t="shared" si="100"/>
        <v>-</v>
      </c>
      <c r="B3224" s="231"/>
      <c r="C3224" s="232"/>
      <c r="D3224" s="232"/>
      <c r="E3224" s="232"/>
      <c r="F3224" s="232"/>
      <c r="G3224" s="232"/>
      <c r="H3224" s="232"/>
      <c r="I3224" s="232"/>
      <c r="J3224" s="234" t="str">
        <f t="shared" si="101"/>
        <v>-</v>
      </c>
      <c r="K3224" s="233"/>
      <c r="L3224" s="233"/>
      <c r="M3224" s="304"/>
      <c r="N3224" s="232">
        <v>1</v>
      </c>
    </row>
    <row r="3225" spans="1:14" x14ac:dyDescent="0.2">
      <c r="A3225" s="230" t="str">
        <f t="shared" si="100"/>
        <v>-</v>
      </c>
      <c r="B3225" s="231"/>
      <c r="C3225" s="232"/>
      <c r="D3225" s="232"/>
      <c r="E3225" s="232"/>
      <c r="F3225" s="232"/>
      <c r="G3225" s="232"/>
      <c r="H3225" s="232"/>
      <c r="I3225" s="232"/>
      <c r="J3225" s="234" t="str">
        <f t="shared" si="101"/>
        <v>-</v>
      </c>
      <c r="K3225" s="233"/>
      <c r="L3225" s="233"/>
      <c r="M3225" s="304"/>
      <c r="N3225" s="232">
        <v>1</v>
      </c>
    </row>
    <row r="3226" spans="1:14" x14ac:dyDescent="0.2">
      <c r="A3226" s="230" t="str">
        <f t="shared" si="100"/>
        <v>-</v>
      </c>
      <c r="B3226" s="231"/>
      <c r="C3226" s="232"/>
      <c r="D3226" s="232"/>
      <c r="E3226" s="232"/>
      <c r="F3226" s="232"/>
      <c r="G3226" s="232"/>
      <c r="H3226" s="232"/>
      <c r="I3226" s="232"/>
      <c r="J3226" s="234" t="str">
        <f t="shared" si="101"/>
        <v>-</v>
      </c>
      <c r="K3226" s="233"/>
      <c r="L3226" s="233"/>
      <c r="M3226" s="304"/>
      <c r="N3226" s="232">
        <v>1</v>
      </c>
    </row>
    <row r="3227" spans="1:14" x14ac:dyDescent="0.2">
      <c r="A3227" s="230" t="str">
        <f t="shared" si="100"/>
        <v>-</v>
      </c>
      <c r="B3227" s="231"/>
      <c r="C3227" s="232"/>
      <c r="D3227" s="232"/>
      <c r="E3227" s="232"/>
      <c r="F3227" s="232"/>
      <c r="G3227" s="232"/>
      <c r="H3227" s="232"/>
      <c r="I3227" s="232"/>
      <c r="J3227" s="234" t="str">
        <f t="shared" si="101"/>
        <v>-</v>
      </c>
      <c r="K3227" s="233"/>
      <c r="L3227" s="233"/>
      <c r="M3227" s="304"/>
      <c r="N3227" s="232">
        <v>1</v>
      </c>
    </row>
    <row r="3228" spans="1:14" x14ac:dyDescent="0.2">
      <c r="A3228" s="230" t="str">
        <f t="shared" si="100"/>
        <v>-</v>
      </c>
      <c r="B3228" s="231"/>
      <c r="C3228" s="232"/>
      <c r="D3228" s="232"/>
      <c r="E3228" s="232"/>
      <c r="F3228" s="232"/>
      <c r="G3228" s="232"/>
      <c r="H3228" s="232"/>
      <c r="I3228" s="232"/>
      <c r="J3228" s="234" t="str">
        <f t="shared" si="101"/>
        <v>-</v>
      </c>
      <c r="K3228" s="233"/>
      <c r="L3228" s="233"/>
      <c r="M3228" s="304"/>
      <c r="N3228" s="232">
        <v>1</v>
      </c>
    </row>
    <row r="3229" spans="1:14" x14ac:dyDescent="0.2">
      <c r="A3229" s="230" t="str">
        <f t="shared" si="100"/>
        <v>-</v>
      </c>
      <c r="B3229" s="231"/>
      <c r="C3229" s="232"/>
      <c r="D3229" s="232"/>
      <c r="E3229" s="232"/>
      <c r="F3229" s="232"/>
      <c r="G3229" s="232"/>
      <c r="H3229" s="232"/>
      <c r="I3229" s="232"/>
      <c r="J3229" s="234" t="str">
        <f t="shared" si="101"/>
        <v>-</v>
      </c>
      <c r="K3229" s="233"/>
      <c r="L3229" s="233"/>
      <c r="M3229" s="304"/>
      <c r="N3229" s="232">
        <v>1</v>
      </c>
    </row>
    <row r="3230" spans="1:14" x14ac:dyDescent="0.2">
      <c r="A3230" s="230" t="str">
        <f t="shared" si="100"/>
        <v>-</v>
      </c>
      <c r="B3230" s="231"/>
      <c r="C3230" s="232"/>
      <c r="D3230" s="232"/>
      <c r="E3230" s="232"/>
      <c r="F3230" s="232"/>
      <c r="G3230" s="232"/>
      <c r="H3230" s="232"/>
      <c r="I3230" s="232"/>
      <c r="J3230" s="234" t="str">
        <f t="shared" si="101"/>
        <v>-</v>
      </c>
      <c r="K3230" s="233"/>
      <c r="L3230" s="233"/>
      <c r="M3230" s="304"/>
      <c r="N3230" s="232">
        <v>1</v>
      </c>
    </row>
    <row r="3231" spans="1:14" x14ac:dyDescent="0.2">
      <c r="A3231" s="230" t="str">
        <f t="shared" si="100"/>
        <v>-</v>
      </c>
      <c r="B3231" s="231"/>
      <c r="C3231" s="232"/>
      <c r="D3231" s="232"/>
      <c r="E3231" s="232"/>
      <c r="F3231" s="232"/>
      <c r="G3231" s="232"/>
      <c r="H3231" s="232"/>
      <c r="I3231" s="232"/>
      <c r="J3231" s="234" t="str">
        <f t="shared" si="101"/>
        <v>-</v>
      </c>
      <c r="K3231" s="233"/>
      <c r="L3231" s="233"/>
      <c r="M3231" s="304"/>
      <c r="N3231" s="232">
        <v>1</v>
      </c>
    </row>
    <row r="3232" spans="1:14" x14ac:dyDescent="0.2">
      <c r="A3232" s="230" t="str">
        <f t="shared" si="100"/>
        <v>-</v>
      </c>
      <c r="B3232" s="231"/>
      <c r="C3232" s="232"/>
      <c r="D3232" s="232"/>
      <c r="E3232" s="232"/>
      <c r="F3232" s="232"/>
      <c r="G3232" s="232"/>
      <c r="H3232" s="232"/>
      <c r="I3232" s="232"/>
      <c r="J3232" s="234" t="str">
        <f t="shared" si="101"/>
        <v>-</v>
      </c>
      <c r="K3232" s="233"/>
      <c r="L3232" s="233"/>
      <c r="M3232" s="304"/>
      <c r="N3232" s="232">
        <v>1</v>
      </c>
    </row>
    <row r="3233" spans="1:14" x14ac:dyDescent="0.2">
      <c r="A3233" s="230" t="str">
        <f t="shared" si="100"/>
        <v>-</v>
      </c>
      <c r="B3233" s="231"/>
      <c r="C3233" s="232"/>
      <c r="D3233" s="232"/>
      <c r="E3233" s="232"/>
      <c r="F3233" s="232"/>
      <c r="G3233" s="232"/>
      <c r="H3233" s="232"/>
      <c r="I3233" s="232"/>
      <c r="J3233" s="234" t="str">
        <f t="shared" si="101"/>
        <v>-</v>
      </c>
      <c r="K3233" s="233"/>
      <c r="L3233" s="233"/>
      <c r="M3233" s="304"/>
      <c r="N3233" s="232">
        <v>1</v>
      </c>
    </row>
    <row r="3234" spans="1:14" x14ac:dyDescent="0.2">
      <c r="A3234" s="230" t="str">
        <f t="shared" si="100"/>
        <v>-</v>
      </c>
      <c r="B3234" s="231"/>
      <c r="C3234" s="232"/>
      <c r="D3234" s="232"/>
      <c r="E3234" s="232"/>
      <c r="F3234" s="232"/>
      <c r="G3234" s="232"/>
      <c r="H3234" s="232"/>
      <c r="I3234" s="232"/>
      <c r="J3234" s="234" t="str">
        <f t="shared" si="101"/>
        <v>-</v>
      </c>
      <c r="K3234" s="233"/>
      <c r="L3234" s="233"/>
      <c r="M3234" s="304"/>
      <c r="N3234" s="232">
        <v>1</v>
      </c>
    </row>
    <row r="3235" spans="1:14" x14ac:dyDescent="0.2">
      <c r="A3235" s="230" t="str">
        <f t="shared" si="100"/>
        <v>-</v>
      </c>
      <c r="B3235" s="231"/>
      <c r="C3235" s="232"/>
      <c r="D3235" s="232"/>
      <c r="E3235" s="232"/>
      <c r="F3235" s="232"/>
      <c r="G3235" s="232"/>
      <c r="H3235" s="232"/>
      <c r="I3235" s="232"/>
      <c r="J3235" s="234" t="str">
        <f t="shared" si="101"/>
        <v>-</v>
      </c>
      <c r="K3235" s="233"/>
      <c r="L3235" s="233"/>
      <c r="M3235" s="304"/>
      <c r="N3235" s="232">
        <v>1</v>
      </c>
    </row>
    <row r="3236" spans="1:14" x14ac:dyDescent="0.2">
      <c r="A3236" s="230" t="str">
        <f t="shared" si="100"/>
        <v>-</v>
      </c>
      <c r="B3236" s="231"/>
      <c r="C3236" s="232"/>
      <c r="D3236" s="232"/>
      <c r="E3236" s="232"/>
      <c r="F3236" s="232"/>
      <c r="G3236" s="232"/>
      <c r="H3236" s="232"/>
      <c r="I3236" s="232"/>
      <c r="J3236" s="234" t="str">
        <f t="shared" si="101"/>
        <v>-</v>
      </c>
      <c r="K3236" s="233"/>
      <c r="L3236" s="233"/>
      <c r="M3236" s="304"/>
      <c r="N3236" s="232">
        <v>1</v>
      </c>
    </row>
    <row r="3237" spans="1:14" x14ac:dyDescent="0.2">
      <c r="A3237" s="230" t="str">
        <f t="shared" si="100"/>
        <v>-</v>
      </c>
      <c r="B3237" s="231"/>
      <c r="C3237" s="232"/>
      <c r="D3237" s="232"/>
      <c r="E3237" s="232"/>
      <c r="F3237" s="232"/>
      <c r="G3237" s="232"/>
      <c r="H3237" s="232"/>
      <c r="I3237" s="232"/>
      <c r="J3237" s="234" t="str">
        <f t="shared" si="101"/>
        <v>-</v>
      </c>
      <c r="K3237" s="233"/>
      <c r="L3237" s="233"/>
      <c r="M3237" s="304"/>
      <c r="N3237" s="232">
        <v>1</v>
      </c>
    </row>
    <row r="3238" spans="1:14" x14ac:dyDescent="0.2">
      <c r="A3238" s="230" t="str">
        <f t="shared" si="100"/>
        <v>-</v>
      </c>
      <c r="B3238" s="231"/>
      <c r="C3238" s="232"/>
      <c r="D3238" s="232"/>
      <c r="E3238" s="232"/>
      <c r="F3238" s="232"/>
      <c r="G3238" s="232"/>
      <c r="H3238" s="232"/>
      <c r="I3238" s="232"/>
      <c r="J3238" s="234" t="str">
        <f t="shared" si="101"/>
        <v>-</v>
      </c>
      <c r="K3238" s="233"/>
      <c r="L3238" s="233"/>
      <c r="M3238" s="304"/>
      <c r="N3238" s="232">
        <v>1</v>
      </c>
    </row>
    <row r="3239" spans="1:14" x14ac:dyDescent="0.2">
      <c r="A3239" s="230" t="str">
        <f t="shared" si="100"/>
        <v>-</v>
      </c>
      <c r="B3239" s="231"/>
      <c r="C3239" s="232"/>
      <c r="D3239" s="232"/>
      <c r="E3239" s="232"/>
      <c r="F3239" s="232"/>
      <c r="G3239" s="232"/>
      <c r="H3239" s="232"/>
      <c r="I3239" s="232"/>
      <c r="J3239" s="234" t="str">
        <f t="shared" si="101"/>
        <v>-</v>
      </c>
      <c r="K3239" s="233"/>
      <c r="L3239" s="233"/>
      <c r="M3239" s="304"/>
      <c r="N3239" s="232">
        <v>1</v>
      </c>
    </row>
    <row r="3240" spans="1:14" x14ac:dyDescent="0.2">
      <c r="A3240" s="230" t="str">
        <f t="shared" si="100"/>
        <v>-</v>
      </c>
      <c r="B3240" s="231"/>
      <c r="C3240" s="232"/>
      <c r="D3240" s="232"/>
      <c r="E3240" s="232"/>
      <c r="F3240" s="232"/>
      <c r="G3240" s="232"/>
      <c r="H3240" s="232"/>
      <c r="I3240" s="232"/>
      <c r="J3240" s="234" t="str">
        <f t="shared" si="101"/>
        <v>-</v>
      </c>
      <c r="K3240" s="233"/>
      <c r="L3240" s="233"/>
      <c r="M3240" s="304"/>
      <c r="N3240" s="232">
        <v>1</v>
      </c>
    </row>
    <row r="3241" spans="1:14" x14ac:dyDescent="0.2">
      <c r="A3241" s="230" t="str">
        <f t="shared" si="100"/>
        <v>-</v>
      </c>
      <c r="B3241" s="231"/>
      <c r="C3241" s="232"/>
      <c r="D3241" s="232"/>
      <c r="E3241" s="232"/>
      <c r="F3241" s="232"/>
      <c r="G3241" s="232"/>
      <c r="H3241" s="232"/>
      <c r="I3241" s="232"/>
      <c r="J3241" s="234" t="str">
        <f t="shared" si="101"/>
        <v>-</v>
      </c>
      <c r="K3241" s="233"/>
      <c r="L3241" s="233"/>
      <c r="M3241" s="304"/>
      <c r="N3241" s="232">
        <v>1</v>
      </c>
    </row>
    <row r="3242" spans="1:14" x14ac:dyDescent="0.2">
      <c r="A3242" s="230" t="str">
        <f t="shared" si="100"/>
        <v>-</v>
      </c>
      <c r="B3242" s="231"/>
      <c r="C3242" s="232"/>
      <c r="D3242" s="232"/>
      <c r="E3242" s="232"/>
      <c r="F3242" s="232"/>
      <c r="G3242" s="232"/>
      <c r="H3242" s="232"/>
      <c r="I3242" s="232"/>
      <c r="J3242" s="234" t="str">
        <f t="shared" si="101"/>
        <v>-</v>
      </c>
      <c r="K3242" s="233"/>
      <c r="L3242" s="233"/>
      <c r="M3242" s="304"/>
      <c r="N3242" s="232">
        <v>1</v>
      </c>
    </row>
    <row r="3243" spans="1:14" x14ac:dyDescent="0.2">
      <c r="A3243" s="230" t="str">
        <f t="shared" si="100"/>
        <v>-</v>
      </c>
      <c r="B3243" s="231"/>
      <c r="C3243" s="232"/>
      <c r="D3243" s="232"/>
      <c r="E3243" s="232"/>
      <c r="F3243" s="232"/>
      <c r="G3243" s="232"/>
      <c r="H3243" s="232"/>
      <c r="I3243" s="232"/>
      <c r="J3243" s="234" t="str">
        <f t="shared" si="101"/>
        <v>-</v>
      </c>
      <c r="K3243" s="233"/>
      <c r="L3243" s="233"/>
      <c r="M3243" s="304"/>
      <c r="N3243" s="232">
        <v>1</v>
      </c>
    </row>
    <row r="3244" spans="1:14" x14ac:dyDescent="0.2">
      <c r="A3244" s="230" t="str">
        <f t="shared" si="100"/>
        <v>-</v>
      </c>
      <c r="B3244" s="231"/>
      <c r="C3244" s="232"/>
      <c r="D3244" s="232"/>
      <c r="E3244" s="232"/>
      <c r="F3244" s="232"/>
      <c r="G3244" s="232"/>
      <c r="H3244" s="232"/>
      <c r="I3244" s="232"/>
      <c r="J3244" s="234" t="str">
        <f t="shared" si="101"/>
        <v>-</v>
      </c>
      <c r="K3244" s="233"/>
      <c r="L3244" s="233"/>
      <c r="M3244" s="304"/>
      <c r="N3244" s="232">
        <v>1</v>
      </c>
    </row>
    <row r="3245" spans="1:14" x14ac:dyDescent="0.2">
      <c r="A3245" s="230" t="str">
        <f t="shared" si="100"/>
        <v>-</v>
      </c>
      <c r="B3245" s="231"/>
      <c r="C3245" s="232"/>
      <c r="D3245" s="232"/>
      <c r="E3245" s="232"/>
      <c r="F3245" s="232"/>
      <c r="G3245" s="232"/>
      <c r="H3245" s="232"/>
      <c r="I3245" s="232"/>
      <c r="J3245" s="234" t="str">
        <f t="shared" si="101"/>
        <v>-</v>
      </c>
      <c r="K3245" s="233"/>
      <c r="L3245" s="233"/>
      <c r="M3245" s="304"/>
      <c r="N3245" s="232">
        <v>1</v>
      </c>
    </row>
    <row r="3246" spans="1:14" x14ac:dyDescent="0.2">
      <c r="A3246" s="230" t="str">
        <f t="shared" si="100"/>
        <v>-</v>
      </c>
      <c r="B3246" s="231"/>
      <c r="C3246" s="232"/>
      <c r="D3246" s="232"/>
      <c r="E3246" s="232"/>
      <c r="F3246" s="232"/>
      <c r="G3246" s="232"/>
      <c r="H3246" s="232"/>
      <c r="I3246" s="232"/>
      <c r="J3246" s="234" t="str">
        <f t="shared" si="101"/>
        <v>-</v>
      </c>
      <c r="K3246" s="233"/>
      <c r="L3246" s="233"/>
      <c r="M3246" s="304"/>
      <c r="N3246" s="232">
        <v>1</v>
      </c>
    </row>
    <row r="3247" spans="1:14" x14ac:dyDescent="0.2">
      <c r="A3247" s="230" t="str">
        <f t="shared" si="100"/>
        <v>-</v>
      </c>
      <c r="B3247" s="231"/>
      <c r="C3247" s="232"/>
      <c r="D3247" s="232"/>
      <c r="E3247" s="232"/>
      <c r="F3247" s="232"/>
      <c r="G3247" s="232"/>
      <c r="H3247" s="232"/>
      <c r="I3247" s="232"/>
      <c r="J3247" s="234" t="str">
        <f t="shared" si="101"/>
        <v>-</v>
      </c>
      <c r="K3247" s="233"/>
      <c r="L3247" s="233"/>
      <c r="M3247" s="304"/>
      <c r="N3247" s="232">
        <v>1</v>
      </c>
    </row>
    <row r="3248" spans="1:14" x14ac:dyDescent="0.2">
      <c r="A3248" s="230" t="str">
        <f t="shared" si="100"/>
        <v>-</v>
      </c>
      <c r="B3248" s="231"/>
      <c r="C3248" s="232"/>
      <c r="D3248" s="232"/>
      <c r="E3248" s="232"/>
      <c r="F3248" s="232"/>
      <c r="G3248" s="232"/>
      <c r="H3248" s="232"/>
      <c r="I3248" s="232"/>
      <c r="J3248" s="234" t="str">
        <f t="shared" si="101"/>
        <v>-</v>
      </c>
      <c r="K3248" s="233"/>
      <c r="L3248" s="233"/>
      <c r="M3248" s="304"/>
      <c r="N3248" s="232">
        <v>1</v>
      </c>
    </row>
    <row r="3249" spans="1:14" x14ac:dyDescent="0.2">
      <c r="A3249" s="230" t="str">
        <f t="shared" si="100"/>
        <v>-</v>
      </c>
      <c r="B3249" s="231"/>
      <c r="C3249" s="232"/>
      <c r="D3249" s="232"/>
      <c r="E3249" s="232"/>
      <c r="F3249" s="232"/>
      <c r="G3249" s="232"/>
      <c r="H3249" s="232"/>
      <c r="I3249" s="232"/>
      <c r="J3249" s="234" t="str">
        <f t="shared" si="101"/>
        <v>-</v>
      </c>
      <c r="K3249" s="233"/>
      <c r="L3249" s="233"/>
      <c r="M3249" s="304"/>
      <c r="N3249" s="232">
        <v>1</v>
      </c>
    </row>
    <row r="3250" spans="1:14" x14ac:dyDescent="0.2">
      <c r="A3250" s="230" t="str">
        <f t="shared" si="100"/>
        <v>-</v>
      </c>
      <c r="B3250" s="231"/>
      <c r="C3250" s="232"/>
      <c r="D3250" s="232"/>
      <c r="E3250" s="232"/>
      <c r="F3250" s="232"/>
      <c r="G3250" s="232"/>
      <c r="H3250" s="232"/>
      <c r="I3250" s="232"/>
      <c r="J3250" s="234" t="str">
        <f t="shared" si="101"/>
        <v>-</v>
      </c>
      <c r="K3250" s="233"/>
      <c r="L3250" s="233"/>
      <c r="M3250" s="304"/>
      <c r="N3250" s="232">
        <v>1</v>
      </c>
    </row>
    <row r="3251" spans="1:14" x14ac:dyDescent="0.2">
      <c r="A3251" s="230" t="str">
        <f t="shared" si="100"/>
        <v>-</v>
      </c>
      <c r="B3251" s="231"/>
      <c r="C3251" s="232"/>
      <c r="D3251" s="232"/>
      <c r="E3251" s="232"/>
      <c r="F3251" s="232"/>
      <c r="G3251" s="232"/>
      <c r="H3251" s="232"/>
      <c r="I3251" s="232"/>
      <c r="J3251" s="234" t="str">
        <f t="shared" si="101"/>
        <v>-</v>
      </c>
      <c r="K3251" s="233"/>
      <c r="L3251" s="233"/>
      <c r="M3251" s="304"/>
      <c r="N3251" s="232">
        <v>1</v>
      </c>
    </row>
    <row r="3252" spans="1:14" x14ac:dyDescent="0.2">
      <c r="A3252" s="230" t="str">
        <f t="shared" si="100"/>
        <v>-</v>
      </c>
      <c r="B3252" s="231"/>
      <c r="C3252" s="232"/>
      <c r="D3252" s="232"/>
      <c r="E3252" s="232"/>
      <c r="F3252" s="232"/>
      <c r="G3252" s="232"/>
      <c r="H3252" s="232"/>
      <c r="I3252" s="232"/>
      <c r="J3252" s="234" t="str">
        <f t="shared" si="101"/>
        <v>-</v>
      </c>
      <c r="K3252" s="233"/>
      <c r="L3252" s="233"/>
      <c r="M3252" s="304"/>
      <c r="N3252" s="232">
        <v>1</v>
      </c>
    </row>
    <row r="3253" spans="1:14" x14ac:dyDescent="0.2">
      <c r="A3253" s="230" t="str">
        <f t="shared" si="100"/>
        <v>-</v>
      </c>
      <c r="B3253" s="231"/>
      <c r="C3253" s="232"/>
      <c r="D3253" s="232"/>
      <c r="E3253" s="232"/>
      <c r="F3253" s="232"/>
      <c r="G3253" s="232"/>
      <c r="H3253" s="232"/>
      <c r="I3253" s="232"/>
      <c r="J3253" s="234" t="str">
        <f t="shared" si="101"/>
        <v>-</v>
      </c>
      <c r="K3253" s="233"/>
      <c r="L3253" s="233"/>
      <c r="M3253" s="304"/>
      <c r="N3253" s="232">
        <v>1</v>
      </c>
    </row>
    <row r="3254" spans="1:14" x14ac:dyDescent="0.2">
      <c r="A3254" s="230" t="str">
        <f t="shared" si="100"/>
        <v>-</v>
      </c>
      <c r="B3254" s="231"/>
      <c r="C3254" s="232"/>
      <c r="D3254" s="232"/>
      <c r="E3254" s="232"/>
      <c r="F3254" s="232"/>
      <c r="G3254" s="232"/>
      <c r="H3254" s="232"/>
      <c r="I3254" s="232"/>
      <c r="J3254" s="234" t="str">
        <f t="shared" si="101"/>
        <v>-</v>
      </c>
      <c r="K3254" s="233"/>
      <c r="L3254" s="233"/>
      <c r="M3254" s="304"/>
      <c r="N3254" s="232">
        <v>1</v>
      </c>
    </row>
    <row r="3255" spans="1:14" x14ac:dyDescent="0.2">
      <c r="A3255" s="230" t="str">
        <f t="shared" si="100"/>
        <v>-</v>
      </c>
      <c r="B3255" s="231"/>
      <c r="C3255" s="232"/>
      <c r="D3255" s="232"/>
      <c r="E3255" s="232"/>
      <c r="F3255" s="232"/>
      <c r="G3255" s="232"/>
      <c r="H3255" s="232"/>
      <c r="I3255" s="232"/>
      <c r="J3255" s="234" t="str">
        <f t="shared" si="101"/>
        <v>-</v>
      </c>
      <c r="K3255" s="233"/>
      <c r="L3255" s="233"/>
      <c r="M3255" s="304"/>
      <c r="N3255" s="232">
        <v>1</v>
      </c>
    </row>
    <row r="3256" spans="1:14" x14ac:dyDescent="0.2">
      <c r="A3256" s="230" t="str">
        <f t="shared" si="100"/>
        <v>-</v>
      </c>
      <c r="B3256" s="231"/>
      <c r="C3256" s="232"/>
      <c r="D3256" s="232"/>
      <c r="E3256" s="232"/>
      <c r="F3256" s="232"/>
      <c r="G3256" s="232"/>
      <c r="H3256" s="232"/>
      <c r="I3256" s="232"/>
      <c r="J3256" s="234" t="str">
        <f t="shared" si="101"/>
        <v>-</v>
      </c>
      <c r="K3256" s="233"/>
      <c r="L3256" s="233"/>
      <c r="M3256" s="304"/>
      <c r="N3256" s="232">
        <v>1</v>
      </c>
    </row>
    <row r="3257" spans="1:14" x14ac:dyDescent="0.2">
      <c r="A3257" s="230" t="str">
        <f t="shared" si="100"/>
        <v>-</v>
      </c>
      <c r="B3257" s="231"/>
      <c r="C3257" s="232"/>
      <c r="D3257" s="232"/>
      <c r="E3257" s="232"/>
      <c r="F3257" s="232"/>
      <c r="G3257" s="232"/>
      <c r="H3257" s="232"/>
      <c r="I3257" s="232"/>
      <c r="J3257" s="234" t="str">
        <f t="shared" si="101"/>
        <v>-</v>
      </c>
      <c r="K3257" s="233"/>
      <c r="L3257" s="233"/>
      <c r="M3257" s="304"/>
      <c r="N3257" s="232">
        <v>1</v>
      </c>
    </row>
    <row r="3258" spans="1:14" x14ac:dyDescent="0.2">
      <c r="A3258" s="230" t="str">
        <f t="shared" si="100"/>
        <v>-</v>
      </c>
      <c r="B3258" s="231"/>
      <c r="C3258" s="232"/>
      <c r="D3258" s="232"/>
      <c r="E3258" s="232"/>
      <c r="F3258" s="232"/>
      <c r="G3258" s="232"/>
      <c r="H3258" s="232"/>
      <c r="I3258" s="232"/>
      <c r="J3258" s="234" t="str">
        <f t="shared" si="101"/>
        <v>-</v>
      </c>
      <c r="K3258" s="233"/>
      <c r="L3258" s="233"/>
      <c r="M3258" s="304"/>
      <c r="N3258" s="232">
        <v>1</v>
      </c>
    </row>
    <row r="3259" spans="1:14" x14ac:dyDescent="0.2">
      <c r="A3259" s="230" t="str">
        <f t="shared" si="100"/>
        <v>-</v>
      </c>
      <c r="B3259" s="231"/>
      <c r="C3259" s="232"/>
      <c r="D3259" s="232"/>
      <c r="E3259" s="232"/>
      <c r="F3259" s="232"/>
      <c r="G3259" s="232"/>
      <c r="H3259" s="232"/>
      <c r="I3259" s="232"/>
      <c r="J3259" s="234" t="str">
        <f t="shared" si="101"/>
        <v>-</v>
      </c>
      <c r="K3259" s="233"/>
      <c r="L3259" s="233"/>
      <c r="M3259" s="304"/>
      <c r="N3259" s="232">
        <v>1</v>
      </c>
    </row>
    <row r="3260" spans="1:14" x14ac:dyDescent="0.2">
      <c r="A3260" s="230" t="str">
        <f t="shared" si="100"/>
        <v>-</v>
      </c>
      <c r="B3260" s="231"/>
      <c r="C3260" s="232"/>
      <c r="D3260" s="232"/>
      <c r="E3260" s="232"/>
      <c r="F3260" s="232"/>
      <c r="G3260" s="232"/>
      <c r="H3260" s="232"/>
      <c r="I3260" s="232"/>
      <c r="J3260" s="234" t="str">
        <f t="shared" si="101"/>
        <v>-</v>
      </c>
      <c r="K3260" s="233"/>
      <c r="L3260" s="233"/>
      <c r="M3260" s="304"/>
      <c r="N3260" s="232">
        <v>1</v>
      </c>
    </row>
    <row r="3261" spans="1:14" x14ac:dyDescent="0.2">
      <c r="A3261" s="230" t="str">
        <f t="shared" si="100"/>
        <v>-</v>
      </c>
      <c r="B3261" s="231"/>
      <c r="C3261" s="232"/>
      <c r="D3261" s="232"/>
      <c r="E3261" s="232"/>
      <c r="F3261" s="232"/>
      <c r="G3261" s="232"/>
      <c r="H3261" s="232"/>
      <c r="I3261" s="232"/>
      <c r="J3261" s="234" t="str">
        <f t="shared" si="101"/>
        <v>-</v>
      </c>
      <c r="K3261" s="233"/>
      <c r="L3261" s="233"/>
      <c r="M3261" s="304"/>
      <c r="N3261" s="232">
        <v>1</v>
      </c>
    </row>
    <row r="3262" spans="1:14" x14ac:dyDescent="0.2">
      <c r="A3262" s="230" t="str">
        <f t="shared" si="100"/>
        <v>-</v>
      </c>
      <c r="B3262" s="231"/>
      <c r="C3262" s="232"/>
      <c r="D3262" s="232"/>
      <c r="E3262" s="232"/>
      <c r="F3262" s="232"/>
      <c r="G3262" s="232"/>
      <c r="H3262" s="232"/>
      <c r="I3262" s="232"/>
      <c r="J3262" s="234" t="str">
        <f t="shared" si="101"/>
        <v>-</v>
      </c>
      <c r="K3262" s="233"/>
      <c r="L3262" s="233"/>
      <c r="M3262" s="304"/>
      <c r="N3262" s="232">
        <v>1</v>
      </c>
    </row>
    <row r="3263" spans="1:14" x14ac:dyDescent="0.2">
      <c r="A3263" s="230" t="str">
        <f t="shared" si="100"/>
        <v>-</v>
      </c>
      <c r="B3263" s="231"/>
      <c r="C3263" s="232"/>
      <c r="D3263" s="232"/>
      <c r="E3263" s="232"/>
      <c r="F3263" s="232"/>
      <c r="G3263" s="232"/>
      <c r="H3263" s="232"/>
      <c r="I3263" s="232"/>
      <c r="J3263" s="234" t="str">
        <f t="shared" si="101"/>
        <v>-</v>
      </c>
      <c r="K3263" s="233"/>
      <c r="L3263" s="233"/>
      <c r="M3263" s="304"/>
      <c r="N3263" s="232">
        <v>1</v>
      </c>
    </row>
    <row r="3264" spans="1:14" x14ac:dyDescent="0.2">
      <c r="A3264" s="230" t="str">
        <f t="shared" si="100"/>
        <v>-</v>
      </c>
      <c r="B3264" s="231"/>
      <c r="C3264" s="232"/>
      <c r="D3264" s="232"/>
      <c r="E3264" s="232"/>
      <c r="F3264" s="232"/>
      <c r="G3264" s="232"/>
      <c r="H3264" s="232"/>
      <c r="I3264" s="232"/>
      <c r="J3264" s="234" t="str">
        <f t="shared" si="101"/>
        <v>-</v>
      </c>
      <c r="K3264" s="233"/>
      <c r="L3264" s="233"/>
      <c r="M3264" s="304"/>
      <c r="N3264" s="232">
        <v>1</v>
      </c>
    </row>
    <row r="3265" spans="1:14" x14ac:dyDescent="0.2">
      <c r="A3265" s="230" t="str">
        <f t="shared" si="100"/>
        <v>-</v>
      </c>
      <c r="B3265" s="231"/>
      <c r="C3265" s="232"/>
      <c r="D3265" s="232"/>
      <c r="E3265" s="232"/>
      <c r="F3265" s="232"/>
      <c r="G3265" s="232"/>
      <c r="H3265" s="232"/>
      <c r="I3265" s="232"/>
      <c r="J3265" s="234" t="str">
        <f t="shared" si="101"/>
        <v>-</v>
      </c>
      <c r="K3265" s="233"/>
      <c r="L3265" s="233"/>
      <c r="M3265" s="304"/>
      <c r="N3265" s="232">
        <v>1</v>
      </c>
    </row>
    <row r="3266" spans="1:14" x14ac:dyDescent="0.2">
      <c r="A3266" s="230" t="str">
        <f t="shared" si="100"/>
        <v>-</v>
      </c>
      <c r="B3266" s="231"/>
      <c r="C3266" s="232"/>
      <c r="D3266" s="232"/>
      <c r="E3266" s="232"/>
      <c r="F3266" s="232"/>
      <c r="G3266" s="232"/>
      <c r="H3266" s="232"/>
      <c r="I3266" s="232"/>
      <c r="J3266" s="234" t="str">
        <f t="shared" si="101"/>
        <v>-</v>
      </c>
      <c r="K3266" s="233"/>
      <c r="L3266" s="233"/>
      <c r="M3266" s="304"/>
      <c r="N3266" s="232">
        <v>1</v>
      </c>
    </row>
    <row r="3267" spans="1:14" x14ac:dyDescent="0.2">
      <c r="A3267" s="230" t="str">
        <f t="shared" si="100"/>
        <v>-</v>
      </c>
      <c r="B3267" s="231"/>
      <c r="C3267" s="232"/>
      <c r="D3267" s="232"/>
      <c r="E3267" s="232"/>
      <c r="F3267" s="232"/>
      <c r="G3267" s="232"/>
      <c r="H3267" s="232"/>
      <c r="I3267" s="232"/>
      <c r="J3267" s="234" t="str">
        <f t="shared" si="101"/>
        <v>-</v>
      </c>
      <c r="K3267" s="233"/>
      <c r="L3267" s="233"/>
      <c r="M3267" s="304"/>
      <c r="N3267" s="232">
        <v>1</v>
      </c>
    </row>
    <row r="3268" spans="1:14" x14ac:dyDescent="0.2">
      <c r="A3268" s="230" t="str">
        <f t="shared" si="100"/>
        <v>-</v>
      </c>
      <c r="B3268" s="231"/>
      <c r="C3268" s="232"/>
      <c r="D3268" s="232"/>
      <c r="E3268" s="232"/>
      <c r="F3268" s="232"/>
      <c r="G3268" s="232"/>
      <c r="H3268" s="232"/>
      <c r="I3268" s="232"/>
      <c r="J3268" s="234" t="str">
        <f t="shared" si="101"/>
        <v>-</v>
      </c>
      <c r="K3268" s="233"/>
      <c r="L3268" s="233"/>
      <c r="M3268" s="304"/>
      <c r="N3268" s="232">
        <v>1</v>
      </c>
    </row>
    <row r="3269" spans="1:14" x14ac:dyDescent="0.2">
      <c r="A3269" s="230" t="str">
        <f t="shared" si="100"/>
        <v>-</v>
      </c>
      <c r="B3269" s="231"/>
      <c r="C3269" s="232"/>
      <c r="D3269" s="232"/>
      <c r="E3269" s="232"/>
      <c r="F3269" s="232"/>
      <c r="G3269" s="232"/>
      <c r="H3269" s="232"/>
      <c r="I3269" s="232"/>
      <c r="J3269" s="234" t="str">
        <f t="shared" si="101"/>
        <v>-</v>
      </c>
      <c r="K3269" s="233"/>
      <c r="L3269" s="233"/>
      <c r="M3269" s="304"/>
      <c r="N3269" s="232">
        <v>1</v>
      </c>
    </row>
    <row r="3270" spans="1:14" x14ac:dyDescent="0.2">
      <c r="A3270" s="230" t="str">
        <f t="shared" ref="A3270:A3333" si="102">IF(B3270=0,"-",VALUE(LEFT(B3270,4)))</f>
        <v>-</v>
      </c>
      <c r="B3270" s="231"/>
      <c r="C3270" s="232"/>
      <c r="D3270" s="232"/>
      <c r="E3270" s="232"/>
      <c r="F3270" s="232"/>
      <c r="G3270" s="232"/>
      <c r="H3270" s="232"/>
      <c r="I3270" s="232"/>
      <c r="J3270" s="234" t="str">
        <f t="shared" ref="J3270:J3333" si="103">IF($I3270=0,"-",VLOOKUP($I3270,ListaObligatiuniFataDeAngajati,2,0))</f>
        <v>-</v>
      </c>
      <c r="K3270" s="233"/>
      <c r="L3270" s="233"/>
      <c r="M3270" s="304"/>
      <c r="N3270" s="232">
        <v>1</v>
      </c>
    </row>
    <row r="3271" spans="1:14" x14ac:dyDescent="0.2">
      <c r="A3271" s="230" t="str">
        <f t="shared" si="102"/>
        <v>-</v>
      </c>
      <c r="B3271" s="231"/>
      <c r="C3271" s="232"/>
      <c r="D3271" s="232"/>
      <c r="E3271" s="232"/>
      <c r="F3271" s="232"/>
      <c r="G3271" s="232"/>
      <c r="H3271" s="232"/>
      <c r="I3271" s="232"/>
      <c r="J3271" s="234" t="str">
        <f t="shared" si="103"/>
        <v>-</v>
      </c>
      <c r="K3271" s="233"/>
      <c r="L3271" s="233"/>
      <c r="M3271" s="304"/>
      <c r="N3271" s="232">
        <v>1</v>
      </c>
    </row>
    <row r="3272" spans="1:14" x14ac:dyDescent="0.2">
      <c r="A3272" s="230" t="str">
        <f t="shared" si="102"/>
        <v>-</v>
      </c>
      <c r="B3272" s="231"/>
      <c r="C3272" s="232"/>
      <c r="D3272" s="232"/>
      <c r="E3272" s="232"/>
      <c r="F3272" s="232"/>
      <c r="G3272" s="232"/>
      <c r="H3272" s="232"/>
      <c r="I3272" s="232"/>
      <c r="J3272" s="234" t="str">
        <f t="shared" si="103"/>
        <v>-</v>
      </c>
      <c r="K3272" s="233"/>
      <c r="L3272" s="233"/>
      <c r="M3272" s="304"/>
      <c r="N3272" s="232">
        <v>1</v>
      </c>
    </row>
    <row r="3273" spans="1:14" x14ac:dyDescent="0.2">
      <c r="A3273" s="230" t="str">
        <f t="shared" si="102"/>
        <v>-</v>
      </c>
      <c r="B3273" s="231"/>
      <c r="C3273" s="232"/>
      <c r="D3273" s="232"/>
      <c r="E3273" s="232"/>
      <c r="F3273" s="232"/>
      <c r="G3273" s="232"/>
      <c r="H3273" s="232"/>
      <c r="I3273" s="232"/>
      <c r="J3273" s="234" t="str">
        <f t="shared" si="103"/>
        <v>-</v>
      </c>
      <c r="K3273" s="233"/>
      <c r="L3273" s="233"/>
      <c r="M3273" s="304"/>
      <c r="N3273" s="232">
        <v>1</v>
      </c>
    </row>
    <row r="3274" spans="1:14" x14ac:dyDescent="0.2">
      <c r="A3274" s="230" t="str">
        <f t="shared" si="102"/>
        <v>-</v>
      </c>
      <c r="B3274" s="231"/>
      <c r="C3274" s="232"/>
      <c r="D3274" s="232"/>
      <c r="E3274" s="232"/>
      <c r="F3274" s="232"/>
      <c r="G3274" s="232"/>
      <c r="H3274" s="232"/>
      <c r="I3274" s="232"/>
      <c r="J3274" s="234" t="str">
        <f t="shared" si="103"/>
        <v>-</v>
      </c>
      <c r="K3274" s="233"/>
      <c r="L3274" s="233"/>
      <c r="M3274" s="304"/>
      <c r="N3274" s="232">
        <v>1</v>
      </c>
    </row>
    <row r="3275" spans="1:14" x14ac:dyDescent="0.2">
      <c r="A3275" s="230" t="str">
        <f t="shared" si="102"/>
        <v>-</v>
      </c>
      <c r="B3275" s="231"/>
      <c r="C3275" s="232"/>
      <c r="D3275" s="232"/>
      <c r="E3275" s="232"/>
      <c r="F3275" s="232"/>
      <c r="G3275" s="232"/>
      <c r="H3275" s="232"/>
      <c r="I3275" s="232"/>
      <c r="J3275" s="234" t="str">
        <f t="shared" si="103"/>
        <v>-</v>
      </c>
      <c r="K3275" s="233"/>
      <c r="L3275" s="233"/>
      <c r="M3275" s="304"/>
      <c r="N3275" s="232">
        <v>1</v>
      </c>
    </row>
    <row r="3276" spans="1:14" x14ac:dyDescent="0.2">
      <c r="A3276" s="230" t="str">
        <f t="shared" si="102"/>
        <v>-</v>
      </c>
      <c r="B3276" s="231"/>
      <c r="C3276" s="232"/>
      <c r="D3276" s="232"/>
      <c r="E3276" s="232"/>
      <c r="F3276" s="232"/>
      <c r="G3276" s="232"/>
      <c r="H3276" s="232"/>
      <c r="I3276" s="232"/>
      <c r="J3276" s="234" t="str">
        <f t="shared" si="103"/>
        <v>-</v>
      </c>
      <c r="K3276" s="233"/>
      <c r="L3276" s="233"/>
      <c r="M3276" s="304"/>
      <c r="N3276" s="232">
        <v>1</v>
      </c>
    </row>
    <row r="3277" spans="1:14" x14ac:dyDescent="0.2">
      <c r="A3277" s="230" t="str">
        <f t="shared" si="102"/>
        <v>-</v>
      </c>
      <c r="B3277" s="231"/>
      <c r="C3277" s="232"/>
      <c r="D3277" s="232"/>
      <c r="E3277" s="232"/>
      <c r="F3277" s="232"/>
      <c r="G3277" s="232"/>
      <c r="H3277" s="232"/>
      <c r="I3277" s="232"/>
      <c r="J3277" s="234" t="str">
        <f t="shared" si="103"/>
        <v>-</v>
      </c>
      <c r="K3277" s="233"/>
      <c r="L3277" s="233"/>
      <c r="M3277" s="304"/>
      <c r="N3277" s="232">
        <v>1</v>
      </c>
    </row>
    <row r="3278" spans="1:14" x14ac:dyDescent="0.2">
      <c r="A3278" s="230" t="str">
        <f t="shared" si="102"/>
        <v>-</v>
      </c>
      <c r="B3278" s="231"/>
      <c r="C3278" s="232"/>
      <c r="D3278" s="232"/>
      <c r="E3278" s="232"/>
      <c r="F3278" s="232"/>
      <c r="G3278" s="232"/>
      <c r="H3278" s="232"/>
      <c r="I3278" s="232"/>
      <c r="J3278" s="234" t="str">
        <f t="shared" si="103"/>
        <v>-</v>
      </c>
      <c r="K3278" s="233"/>
      <c r="L3278" s="233"/>
      <c r="M3278" s="304"/>
      <c r="N3278" s="232">
        <v>1</v>
      </c>
    </row>
    <row r="3279" spans="1:14" x14ac:dyDescent="0.2">
      <c r="A3279" s="230" t="str">
        <f t="shared" si="102"/>
        <v>-</v>
      </c>
      <c r="B3279" s="231"/>
      <c r="C3279" s="232"/>
      <c r="D3279" s="232"/>
      <c r="E3279" s="232"/>
      <c r="F3279" s="232"/>
      <c r="G3279" s="232"/>
      <c r="H3279" s="232"/>
      <c r="I3279" s="232"/>
      <c r="J3279" s="234" t="str">
        <f t="shared" si="103"/>
        <v>-</v>
      </c>
      <c r="K3279" s="233"/>
      <c r="L3279" s="233"/>
      <c r="M3279" s="304"/>
      <c r="N3279" s="232">
        <v>1</v>
      </c>
    </row>
    <row r="3280" spans="1:14" x14ac:dyDescent="0.2">
      <c r="A3280" s="230" t="str">
        <f t="shared" si="102"/>
        <v>-</v>
      </c>
      <c r="B3280" s="231"/>
      <c r="C3280" s="232"/>
      <c r="D3280" s="232"/>
      <c r="E3280" s="232"/>
      <c r="F3280" s="232"/>
      <c r="G3280" s="232"/>
      <c r="H3280" s="232"/>
      <c r="I3280" s="232"/>
      <c r="J3280" s="234" t="str">
        <f t="shared" si="103"/>
        <v>-</v>
      </c>
      <c r="K3280" s="233"/>
      <c r="L3280" s="233"/>
      <c r="M3280" s="304"/>
      <c r="N3280" s="232">
        <v>1</v>
      </c>
    </row>
    <row r="3281" spans="1:14" x14ac:dyDescent="0.2">
      <c r="A3281" s="230" t="str">
        <f t="shared" si="102"/>
        <v>-</v>
      </c>
      <c r="B3281" s="231"/>
      <c r="C3281" s="232"/>
      <c r="D3281" s="232"/>
      <c r="E3281" s="232"/>
      <c r="F3281" s="232"/>
      <c r="G3281" s="232"/>
      <c r="H3281" s="232"/>
      <c r="I3281" s="232"/>
      <c r="J3281" s="234" t="str">
        <f t="shared" si="103"/>
        <v>-</v>
      </c>
      <c r="K3281" s="233"/>
      <c r="L3281" s="233"/>
      <c r="M3281" s="304"/>
      <c r="N3281" s="232">
        <v>1</v>
      </c>
    </row>
    <row r="3282" spans="1:14" x14ac:dyDescent="0.2">
      <c r="A3282" s="230" t="str">
        <f t="shared" si="102"/>
        <v>-</v>
      </c>
      <c r="B3282" s="231"/>
      <c r="C3282" s="232"/>
      <c r="D3282" s="232"/>
      <c r="E3282" s="232"/>
      <c r="F3282" s="232"/>
      <c r="G3282" s="232"/>
      <c r="H3282" s="232"/>
      <c r="I3282" s="232"/>
      <c r="J3282" s="234" t="str">
        <f t="shared" si="103"/>
        <v>-</v>
      </c>
      <c r="K3282" s="233"/>
      <c r="L3282" s="233"/>
      <c r="M3282" s="304"/>
      <c r="N3282" s="232">
        <v>1</v>
      </c>
    </row>
    <row r="3283" spans="1:14" x14ac:dyDescent="0.2">
      <c r="A3283" s="230" t="str">
        <f t="shared" si="102"/>
        <v>-</v>
      </c>
      <c r="B3283" s="231"/>
      <c r="C3283" s="232"/>
      <c r="D3283" s="232"/>
      <c r="E3283" s="232"/>
      <c r="F3283" s="232"/>
      <c r="G3283" s="232"/>
      <c r="H3283" s="232"/>
      <c r="I3283" s="232"/>
      <c r="J3283" s="234" t="str">
        <f t="shared" si="103"/>
        <v>-</v>
      </c>
      <c r="K3283" s="233"/>
      <c r="L3283" s="233"/>
      <c r="M3283" s="304"/>
      <c r="N3283" s="232">
        <v>1</v>
      </c>
    </row>
    <row r="3284" spans="1:14" x14ac:dyDescent="0.2">
      <c r="A3284" s="230" t="str">
        <f t="shared" si="102"/>
        <v>-</v>
      </c>
      <c r="B3284" s="231"/>
      <c r="C3284" s="232"/>
      <c r="D3284" s="232"/>
      <c r="E3284" s="232"/>
      <c r="F3284" s="232"/>
      <c r="G3284" s="232"/>
      <c r="H3284" s="232"/>
      <c r="I3284" s="232"/>
      <c r="J3284" s="234" t="str">
        <f t="shared" si="103"/>
        <v>-</v>
      </c>
      <c r="K3284" s="233"/>
      <c r="L3284" s="233"/>
      <c r="M3284" s="304"/>
      <c r="N3284" s="232">
        <v>1</v>
      </c>
    </row>
    <row r="3285" spans="1:14" x14ac:dyDescent="0.2">
      <c r="A3285" s="230" t="str">
        <f t="shared" si="102"/>
        <v>-</v>
      </c>
      <c r="B3285" s="231"/>
      <c r="C3285" s="232"/>
      <c r="D3285" s="232"/>
      <c r="E3285" s="232"/>
      <c r="F3285" s="232"/>
      <c r="G3285" s="232"/>
      <c r="H3285" s="232"/>
      <c r="I3285" s="232"/>
      <c r="J3285" s="234" t="str">
        <f t="shared" si="103"/>
        <v>-</v>
      </c>
      <c r="K3285" s="233"/>
      <c r="L3285" s="233"/>
      <c r="M3285" s="304"/>
      <c r="N3285" s="232">
        <v>1</v>
      </c>
    </row>
    <row r="3286" spans="1:14" x14ac:dyDescent="0.2">
      <c r="A3286" s="230" t="str">
        <f t="shared" si="102"/>
        <v>-</v>
      </c>
      <c r="B3286" s="231"/>
      <c r="C3286" s="232"/>
      <c r="D3286" s="232"/>
      <c r="E3286" s="232"/>
      <c r="F3286" s="232"/>
      <c r="G3286" s="232"/>
      <c r="H3286" s="232"/>
      <c r="I3286" s="232"/>
      <c r="J3286" s="234" t="str">
        <f t="shared" si="103"/>
        <v>-</v>
      </c>
      <c r="K3286" s="233"/>
      <c r="L3286" s="233"/>
      <c r="M3286" s="304"/>
      <c r="N3286" s="232">
        <v>1</v>
      </c>
    </row>
    <row r="3287" spans="1:14" x14ac:dyDescent="0.2">
      <c r="A3287" s="230" t="str">
        <f t="shared" si="102"/>
        <v>-</v>
      </c>
      <c r="B3287" s="231"/>
      <c r="C3287" s="232"/>
      <c r="D3287" s="232"/>
      <c r="E3287" s="232"/>
      <c r="F3287" s="232"/>
      <c r="G3287" s="232"/>
      <c r="H3287" s="232"/>
      <c r="I3287" s="232"/>
      <c r="J3287" s="234" t="str">
        <f t="shared" si="103"/>
        <v>-</v>
      </c>
      <c r="K3287" s="233"/>
      <c r="L3287" s="233"/>
      <c r="M3287" s="304"/>
      <c r="N3287" s="232">
        <v>1</v>
      </c>
    </row>
    <row r="3288" spans="1:14" x14ac:dyDescent="0.2">
      <c r="A3288" s="230" t="str">
        <f t="shared" si="102"/>
        <v>-</v>
      </c>
      <c r="B3288" s="231"/>
      <c r="C3288" s="232"/>
      <c r="D3288" s="232"/>
      <c r="E3288" s="232"/>
      <c r="F3288" s="232"/>
      <c r="G3288" s="232"/>
      <c r="H3288" s="232"/>
      <c r="I3288" s="232"/>
      <c r="J3288" s="234" t="str">
        <f t="shared" si="103"/>
        <v>-</v>
      </c>
      <c r="K3288" s="233"/>
      <c r="L3288" s="233"/>
      <c r="M3288" s="304"/>
      <c r="N3288" s="232">
        <v>1</v>
      </c>
    </row>
    <row r="3289" spans="1:14" x14ac:dyDescent="0.2">
      <c r="A3289" s="230" t="str">
        <f t="shared" si="102"/>
        <v>-</v>
      </c>
      <c r="B3289" s="231"/>
      <c r="C3289" s="232"/>
      <c r="D3289" s="232"/>
      <c r="E3289" s="232"/>
      <c r="F3289" s="232"/>
      <c r="G3289" s="232"/>
      <c r="H3289" s="232"/>
      <c r="I3289" s="232"/>
      <c r="J3289" s="234" t="str">
        <f t="shared" si="103"/>
        <v>-</v>
      </c>
      <c r="K3289" s="233"/>
      <c r="L3289" s="233"/>
      <c r="M3289" s="304"/>
      <c r="N3289" s="232">
        <v>1</v>
      </c>
    </row>
    <row r="3290" spans="1:14" x14ac:dyDescent="0.2">
      <c r="A3290" s="230" t="str">
        <f t="shared" si="102"/>
        <v>-</v>
      </c>
      <c r="B3290" s="231"/>
      <c r="C3290" s="232"/>
      <c r="D3290" s="232"/>
      <c r="E3290" s="232"/>
      <c r="F3290" s="232"/>
      <c r="G3290" s="232"/>
      <c r="H3290" s="232"/>
      <c r="I3290" s="232"/>
      <c r="J3290" s="234" t="str">
        <f t="shared" si="103"/>
        <v>-</v>
      </c>
      <c r="K3290" s="233"/>
      <c r="L3290" s="233"/>
      <c r="M3290" s="304"/>
      <c r="N3290" s="232">
        <v>1</v>
      </c>
    </row>
    <row r="3291" spans="1:14" x14ac:dyDescent="0.2">
      <c r="A3291" s="230" t="str">
        <f t="shared" si="102"/>
        <v>-</v>
      </c>
      <c r="B3291" s="231"/>
      <c r="C3291" s="232"/>
      <c r="D3291" s="232"/>
      <c r="E3291" s="232"/>
      <c r="F3291" s="232"/>
      <c r="G3291" s="232"/>
      <c r="H3291" s="232"/>
      <c r="I3291" s="232"/>
      <c r="J3291" s="234" t="str">
        <f t="shared" si="103"/>
        <v>-</v>
      </c>
      <c r="K3291" s="233"/>
      <c r="L3291" s="233"/>
      <c r="M3291" s="304"/>
      <c r="N3291" s="232">
        <v>1</v>
      </c>
    </row>
    <row r="3292" spans="1:14" x14ac:dyDescent="0.2">
      <c r="A3292" s="230" t="str">
        <f t="shared" si="102"/>
        <v>-</v>
      </c>
      <c r="B3292" s="231"/>
      <c r="C3292" s="232"/>
      <c r="D3292" s="232"/>
      <c r="E3292" s="232"/>
      <c r="F3292" s="232"/>
      <c r="G3292" s="232"/>
      <c r="H3292" s="232"/>
      <c r="I3292" s="232"/>
      <c r="J3292" s="234" t="str">
        <f t="shared" si="103"/>
        <v>-</v>
      </c>
      <c r="K3292" s="233"/>
      <c r="L3292" s="233"/>
      <c r="M3292" s="304"/>
      <c r="N3292" s="232">
        <v>1</v>
      </c>
    </row>
    <row r="3293" spans="1:14" x14ac:dyDescent="0.2">
      <c r="A3293" s="230" t="str">
        <f t="shared" si="102"/>
        <v>-</v>
      </c>
      <c r="B3293" s="231"/>
      <c r="C3293" s="232"/>
      <c r="D3293" s="232"/>
      <c r="E3293" s="232"/>
      <c r="F3293" s="232"/>
      <c r="G3293" s="232"/>
      <c r="H3293" s="232"/>
      <c r="I3293" s="232"/>
      <c r="J3293" s="234" t="str">
        <f t="shared" si="103"/>
        <v>-</v>
      </c>
      <c r="K3293" s="233"/>
      <c r="L3293" s="233"/>
      <c r="M3293" s="304"/>
      <c r="N3293" s="232">
        <v>1</v>
      </c>
    </row>
    <row r="3294" spans="1:14" x14ac:dyDescent="0.2">
      <c r="A3294" s="230" t="str">
        <f t="shared" si="102"/>
        <v>-</v>
      </c>
      <c r="B3294" s="231"/>
      <c r="C3294" s="232"/>
      <c r="D3294" s="232"/>
      <c r="E3294" s="232"/>
      <c r="F3294" s="232"/>
      <c r="G3294" s="232"/>
      <c r="H3294" s="232"/>
      <c r="I3294" s="232"/>
      <c r="J3294" s="234" t="str">
        <f t="shared" si="103"/>
        <v>-</v>
      </c>
      <c r="K3294" s="233"/>
      <c r="L3294" s="233"/>
      <c r="M3294" s="304"/>
      <c r="N3294" s="232">
        <v>1</v>
      </c>
    </row>
    <row r="3295" spans="1:14" x14ac:dyDescent="0.2">
      <c r="A3295" s="230" t="str">
        <f t="shared" si="102"/>
        <v>-</v>
      </c>
      <c r="B3295" s="231"/>
      <c r="C3295" s="232"/>
      <c r="D3295" s="232"/>
      <c r="E3295" s="232"/>
      <c r="F3295" s="232"/>
      <c r="G3295" s="232"/>
      <c r="H3295" s="232"/>
      <c r="I3295" s="232"/>
      <c r="J3295" s="234" t="str">
        <f t="shared" si="103"/>
        <v>-</v>
      </c>
      <c r="K3295" s="233"/>
      <c r="L3295" s="233"/>
      <c r="M3295" s="304"/>
      <c r="N3295" s="232">
        <v>1</v>
      </c>
    </row>
    <row r="3296" spans="1:14" x14ac:dyDescent="0.2">
      <c r="A3296" s="230" t="str">
        <f t="shared" si="102"/>
        <v>-</v>
      </c>
      <c r="B3296" s="231"/>
      <c r="C3296" s="232"/>
      <c r="D3296" s="232"/>
      <c r="E3296" s="232"/>
      <c r="F3296" s="232"/>
      <c r="G3296" s="232"/>
      <c r="H3296" s="232"/>
      <c r="I3296" s="232"/>
      <c r="J3296" s="234" t="str">
        <f t="shared" si="103"/>
        <v>-</v>
      </c>
      <c r="K3296" s="233"/>
      <c r="L3296" s="233"/>
      <c r="M3296" s="304"/>
      <c r="N3296" s="232">
        <v>1</v>
      </c>
    </row>
    <row r="3297" spans="1:14" x14ac:dyDescent="0.2">
      <c r="A3297" s="230" t="str">
        <f t="shared" si="102"/>
        <v>-</v>
      </c>
      <c r="B3297" s="231"/>
      <c r="C3297" s="232"/>
      <c r="D3297" s="232"/>
      <c r="E3297" s="232"/>
      <c r="F3297" s="232"/>
      <c r="G3297" s="232"/>
      <c r="H3297" s="232"/>
      <c r="I3297" s="232"/>
      <c r="J3297" s="234" t="str">
        <f t="shared" si="103"/>
        <v>-</v>
      </c>
      <c r="K3297" s="233"/>
      <c r="L3297" s="233"/>
      <c r="M3297" s="304"/>
      <c r="N3297" s="232">
        <v>1</v>
      </c>
    </row>
    <row r="3298" spans="1:14" x14ac:dyDescent="0.2">
      <c r="A3298" s="230" t="str">
        <f t="shared" si="102"/>
        <v>-</v>
      </c>
      <c r="B3298" s="231"/>
      <c r="C3298" s="232"/>
      <c r="D3298" s="232"/>
      <c r="E3298" s="232"/>
      <c r="F3298" s="232"/>
      <c r="G3298" s="232"/>
      <c r="H3298" s="232"/>
      <c r="I3298" s="232"/>
      <c r="J3298" s="234" t="str">
        <f t="shared" si="103"/>
        <v>-</v>
      </c>
      <c r="K3298" s="233"/>
      <c r="L3298" s="233"/>
      <c r="M3298" s="304"/>
      <c r="N3298" s="232">
        <v>1</v>
      </c>
    </row>
    <row r="3299" spans="1:14" x14ac:dyDescent="0.2">
      <c r="A3299" s="230" t="str">
        <f t="shared" si="102"/>
        <v>-</v>
      </c>
      <c r="B3299" s="231"/>
      <c r="C3299" s="232"/>
      <c r="D3299" s="232"/>
      <c r="E3299" s="232"/>
      <c r="F3299" s="232"/>
      <c r="G3299" s="232"/>
      <c r="H3299" s="232"/>
      <c r="I3299" s="232"/>
      <c r="J3299" s="234" t="str">
        <f t="shared" si="103"/>
        <v>-</v>
      </c>
      <c r="K3299" s="233"/>
      <c r="L3299" s="233"/>
      <c r="M3299" s="304"/>
      <c r="N3299" s="232">
        <v>1</v>
      </c>
    </row>
    <row r="3300" spans="1:14" x14ac:dyDescent="0.2">
      <c r="A3300" s="230" t="str">
        <f t="shared" si="102"/>
        <v>-</v>
      </c>
      <c r="B3300" s="231"/>
      <c r="C3300" s="232"/>
      <c r="D3300" s="232"/>
      <c r="E3300" s="232"/>
      <c r="F3300" s="232"/>
      <c r="G3300" s="232"/>
      <c r="H3300" s="232"/>
      <c r="I3300" s="232"/>
      <c r="J3300" s="234" t="str">
        <f t="shared" si="103"/>
        <v>-</v>
      </c>
      <c r="K3300" s="233"/>
      <c r="L3300" s="233"/>
      <c r="M3300" s="304"/>
      <c r="N3300" s="232">
        <v>1</v>
      </c>
    </row>
    <row r="3301" spans="1:14" x14ac:dyDescent="0.2">
      <c r="A3301" s="230" t="str">
        <f t="shared" si="102"/>
        <v>-</v>
      </c>
      <c r="B3301" s="231"/>
      <c r="C3301" s="232"/>
      <c r="D3301" s="232"/>
      <c r="E3301" s="232"/>
      <c r="F3301" s="232"/>
      <c r="G3301" s="232"/>
      <c r="H3301" s="232"/>
      <c r="I3301" s="232"/>
      <c r="J3301" s="234" t="str">
        <f t="shared" si="103"/>
        <v>-</v>
      </c>
      <c r="K3301" s="233"/>
      <c r="L3301" s="233"/>
      <c r="M3301" s="304"/>
      <c r="N3301" s="232">
        <v>1</v>
      </c>
    </row>
    <row r="3302" spans="1:14" x14ac:dyDescent="0.2">
      <c r="A3302" s="230" t="str">
        <f t="shared" si="102"/>
        <v>-</v>
      </c>
      <c r="B3302" s="231"/>
      <c r="C3302" s="232"/>
      <c r="D3302" s="232"/>
      <c r="E3302" s="232"/>
      <c r="F3302" s="232"/>
      <c r="G3302" s="232"/>
      <c r="H3302" s="232"/>
      <c r="I3302" s="232"/>
      <c r="J3302" s="234" t="str">
        <f t="shared" si="103"/>
        <v>-</v>
      </c>
      <c r="K3302" s="233"/>
      <c r="L3302" s="233"/>
      <c r="M3302" s="304"/>
      <c r="N3302" s="232">
        <v>1</v>
      </c>
    </row>
    <row r="3303" spans="1:14" x14ac:dyDescent="0.2">
      <c r="A3303" s="230" t="str">
        <f t="shared" si="102"/>
        <v>-</v>
      </c>
      <c r="B3303" s="231"/>
      <c r="C3303" s="232"/>
      <c r="D3303" s="232"/>
      <c r="E3303" s="232"/>
      <c r="F3303" s="232"/>
      <c r="G3303" s="232"/>
      <c r="H3303" s="232"/>
      <c r="I3303" s="232"/>
      <c r="J3303" s="234" t="str">
        <f t="shared" si="103"/>
        <v>-</v>
      </c>
      <c r="K3303" s="233"/>
      <c r="L3303" s="233"/>
      <c r="M3303" s="304"/>
      <c r="N3303" s="232">
        <v>1</v>
      </c>
    </row>
    <row r="3304" spans="1:14" x14ac:dyDescent="0.2">
      <c r="A3304" s="230" t="str">
        <f t="shared" si="102"/>
        <v>-</v>
      </c>
      <c r="B3304" s="231"/>
      <c r="C3304" s="232"/>
      <c r="D3304" s="232"/>
      <c r="E3304" s="232"/>
      <c r="F3304" s="232"/>
      <c r="G3304" s="232"/>
      <c r="H3304" s="232"/>
      <c r="I3304" s="232"/>
      <c r="J3304" s="234" t="str">
        <f t="shared" si="103"/>
        <v>-</v>
      </c>
      <c r="K3304" s="233"/>
      <c r="L3304" s="233"/>
      <c r="M3304" s="304"/>
      <c r="N3304" s="232">
        <v>1</v>
      </c>
    </row>
    <row r="3305" spans="1:14" x14ac:dyDescent="0.2">
      <c r="A3305" s="230" t="str">
        <f t="shared" si="102"/>
        <v>-</v>
      </c>
      <c r="B3305" s="231"/>
      <c r="C3305" s="232"/>
      <c r="D3305" s="232"/>
      <c r="E3305" s="232"/>
      <c r="F3305" s="232"/>
      <c r="G3305" s="232"/>
      <c r="H3305" s="232"/>
      <c r="I3305" s="232"/>
      <c r="J3305" s="234" t="str">
        <f t="shared" si="103"/>
        <v>-</v>
      </c>
      <c r="K3305" s="233"/>
      <c r="L3305" s="233"/>
      <c r="M3305" s="304"/>
      <c r="N3305" s="232">
        <v>1</v>
      </c>
    </row>
    <row r="3306" spans="1:14" x14ac:dyDescent="0.2">
      <c r="A3306" s="230" t="str">
        <f t="shared" si="102"/>
        <v>-</v>
      </c>
      <c r="B3306" s="231"/>
      <c r="C3306" s="232"/>
      <c r="D3306" s="232"/>
      <c r="E3306" s="232"/>
      <c r="F3306" s="232"/>
      <c r="G3306" s="232"/>
      <c r="H3306" s="232"/>
      <c r="I3306" s="232"/>
      <c r="J3306" s="234" t="str">
        <f t="shared" si="103"/>
        <v>-</v>
      </c>
      <c r="K3306" s="233"/>
      <c r="L3306" s="233"/>
      <c r="M3306" s="304"/>
      <c r="N3306" s="232">
        <v>1</v>
      </c>
    </row>
    <row r="3307" spans="1:14" x14ac:dyDescent="0.2">
      <c r="A3307" s="230" t="str">
        <f t="shared" si="102"/>
        <v>-</v>
      </c>
      <c r="B3307" s="231"/>
      <c r="C3307" s="232"/>
      <c r="D3307" s="232"/>
      <c r="E3307" s="232"/>
      <c r="F3307" s="232"/>
      <c r="G3307" s="232"/>
      <c r="H3307" s="232"/>
      <c r="I3307" s="232"/>
      <c r="J3307" s="234" t="str">
        <f t="shared" si="103"/>
        <v>-</v>
      </c>
      <c r="K3307" s="233"/>
      <c r="L3307" s="233"/>
      <c r="M3307" s="304"/>
      <c r="N3307" s="232">
        <v>1</v>
      </c>
    </row>
    <row r="3308" spans="1:14" x14ac:dyDescent="0.2">
      <c r="A3308" s="230" t="str">
        <f t="shared" si="102"/>
        <v>-</v>
      </c>
      <c r="B3308" s="231"/>
      <c r="C3308" s="232"/>
      <c r="D3308" s="232"/>
      <c r="E3308" s="232"/>
      <c r="F3308" s="232"/>
      <c r="G3308" s="232"/>
      <c r="H3308" s="232"/>
      <c r="I3308" s="232"/>
      <c r="J3308" s="234" t="str">
        <f t="shared" si="103"/>
        <v>-</v>
      </c>
      <c r="K3308" s="233"/>
      <c r="L3308" s="233"/>
      <c r="M3308" s="304"/>
      <c r="N3308" s="232">
        <v>1</v>
      </c>
    </row>
    <row r="3309" spans="1:14" x14ac:dyDescent="0.2">
      <c r="A3309" s="230" t="str">
        <f t="shared" si="102"/>
        <v>-</v>
      </c>
      <c r="B3309" s="231"/>
      <c r="C3309" s="232"/>
      <c r="D3309" s="232"/>
      <c r="E3309" s="232"/>
      <c r="F3309" s="232"/>
      <c r="G3309" s="232"/>
      <c r="H3309" s="232"/>
      <c r="I3309" s="232"/>
      <c r="J3309" s="234" t="str">
        <f t="shared" si="103"/>
        <v>-</v>
      </c>
      <c r="K3309" s="233"/>
      <c r="L3309" s="233"/>
      <c r="M3309" s="304"/>
      <c r="N3309" s="232">
        <v>1</v>
      </c>
    </row>
    <row r="3310" spans="1:14" x14ac:dyDescent="0.2">
      <c r="A3310" s="230" t="str">
        <f t="shared" si="102"/>
        <v>-</v>
      </c>
      <c r="B3310" s="231"/>
      <c r="C3310" s="232"/>
      <c r="D3310" s="232"/>
      <c r="E3310" s="232"/>
      <c r="F3310" s="232"/>
      <c r="G3310" s="232"/>
      <c r="H3310" s="232"/>
      <c r="I3310" s="232"/>
      <c r="J3310" s="234" t="str">
        <f t="shared" si="103"/>
        <v>-</v>
      </c>
      <c r="K3310" s="233"/>
      <c r="L3310" s="233"/>
      <c r="M3310" s="304"/>
      <c r="N3310" s="232">
        <v>1</v>
      </c>
    </row>
    <row r="3311" spans="1:14" x14ac:dyDescent="0.2">
      <c r="A3311" s="230" t="str">
        <f t="shared" si="102"/>
        <v>-</v>
      </c>
      <c r="B3311" s="231"/>
      <c r="C3311" s="232"/>
      <c r="D3311" s="232"/>
      <c r="E3311" s="232"/>
      <c r="F3311" s="232"/>
      <c r="G3311" s="232"/>
      <c r="H3311" s="232"/>
      <c r="I3311" s="232"/>
      <c r="J3311" s="234" t="str">
        <f t="shared" si="103"/>
        <v>-</v>
      </c>
      <c r="K3311" s="233"/>
      <c r="L3311" s="233"/>
      <c r="M3311" s="304"/>
      <c r="N3311" s="232">
        <v>1</v>
      </c>
    </row>
    <row r="3312" spans="1:14" x14ac:dyDescent="0.2">
      <c r="A3312" s="230" t="str">
        <f t="shared" si="102"/>
        <v>-</v>
      </c>
      <c r="B3312" s="231"/>
      <c r="C3312" s="232"/>
      <c r="D3312" s="232"/>
      <c r="E3312" s="232"/>
      <c r="F3312" s="232"/>
      <c r="G3312" s="232"/>
      <c r="H3312" s="232"/>
      <c r="I3312" s="232"/>
      <c r="J3312" s="234" t="str">
        <f t="shared" si="103"/>
        <v>-</v>
      </c>
      <c r="K3312" s="233"/>
      <c r="L3312" s="233"/>
      <c r="M3312" s="304"/>
      <c r="N3312" s="232">
        <v>1</v>
      </c>
    </row>
    <row r="3313" spans="1:14" x14ac:dyDescent="0.2">
      <c r="A3313" s="230" t="str">
        <f t="shared" si="102"/>
        <v>-</v>
      </c>
      <c r="B3313" s="231"/>
      <c r="C3313" s="232"/>
      <c r="D3313" s="232"/>
      <c r="E3313" s="232"/>
      <c r="F3313" s="232"/>
      <c r="G3313" s="232"/>
      <c r="H3313" s="232"/>
      <c r="I3313" s="232"/>
      <c r="J3313" s="234" t="str">
        <f t="shared" si="103"/>
        <v>-</v>
      </c>
      <c r="K3313" s="233"/>
      <c r="L3313" s="233"/>
      <c r="M3313" s="304"/>
      <c r="N3313" s="232">
        <v>1</v>
      </c>
    </row>
    <row r="3314" spans="1:14" x14ac:dyDescent="0.2">
      <c r="A3314" s="230" t="str">
        <f t="shared" si="102"/>
        <v>-</v>
      </c>
      <c r="B3314" s="231"/>
      <c r="C3314" s="232"/>
      <c r="D3314" s="232"/>
      <c r="E3314" s="232"/>
      <c r="F3314" s="232"/>
      <c r="G3314" s="232"/>
      <c r="H3314" s="232"/>
      <c r="I3314" s="232"/>
      <c r="J3314" s="234" t="str">
        <f t="shared" si="103"/>
        <v>-</v>
      </c>
      <c r="K3314" s="233"/>
      <c r="L3314" s="233"/>
      <c r="M3314" s="304"/>
      <c r="N3314" s="232">
        <v>1</v>
      </c>
    </row>
    <row r="3315" spans="1:14" x14ac:dyDescent="0.2">
      <c r="A3315" s="230" t="str">
        <f t="shared" si="102"/>
        <v>-</v>
      </c>
      <c r="B3315" s="231"/>
      <c r="C3315" s="232"/>
      <c r="D3315" s="232"/>
      <c r="E3315" s="232"/>
      <c r="F3315" s="232"/>
      <c r="G3315" s="232"/>
      <c r="H3315" s="232"/>
      <c r="I3315" s="232"/>
      <c r="J3315" s="234" t="str">
        <f t="shared" si="103"/>
        <v>-</v>
      </c>
      <c r="K3315" s="233"/>
      <c r="L3315" s="233"/>
      <c r="M3315" s="304"/>
      <c r="N3315" s="232">
        <v>1</v>
      </c>
    </row>
    <row r="3316" spans="1:14" x14ac:dyDescent="0.2">
      <c r="A3316" s="230" t="str">
        <f t="shared" si="102"/>
        <v>-</v>
      </c>
      <c r="B3316" s="231"/>
      <c r="C3316" s="232"/>
      <c r="D3316" s="232"/>
      <c r="E3316" s="232"/>
      <c r="F3316" s="232"/>
      <c r="G3316" s="232"/>
      <c r="H3316" s="232"/>
      <c r="I3316" s="232"/>
      <c r="J3316" s="234" t="str">
        <f t="shared" si="103"/>
        <v>-</v>
      </c>
      <c r="K3316" s="233"/>
      <c r="L3316" s="233"/>
      <c r="M3316" s="304"/>
      <c r="N3316" s="232">
        <v>1</v>
      </c>
    </row>
    <row r="3317" spans="1:14" x14ac:dyDescent="0.2">
      <c r="A3317" s="230" t="str">
        <f t="shared" si="102"/>
        <v>-</v>
      </c>
      <c r="B3317" s="231"/>
      <c r="C3317" s="232"/>
      <c r="D3317" s="232"/>
      <c r="E3317" s="232"/>
      <c r="F3317" s="232"/>
      <c r="G3317" s="232"/>
      <c r="H3317" s="232"/>
      <c r="I3317" s="232"/>
      <c r="J3317" s="234" t="str">
        <f t="shared" si="103"/>
        <v>-</v>
      </c>
      <c r="K3317" s="233"/>
      <c r="L3317" s="233"/>
      <c r="M3317" s="304"/>
      <c r="N3317" s="232">
        <v>1</v>
      </c>
    </row>
    <row r="3318" spans="1:14" x14ac:dyDescent="0.2">
      <c r="A3318" s="230" t="str">
        <f t="shared" si="102"/>
        <v>-</v>
      </c>
      <c r="B3318" s="231"/>
      <c r="C3318" s="232"/>
      <c r="D3318" s="232"/>
      <c r="E3318" s="232"/>
      <c r="F3318" s="232"/>
      <c r="G3318" s="232"/>
      <c r="H3318" s="232"/>
      <c r="I3318" s="232"/>
      <c r="J3318" s="234" t="str">
        <f t="shared" si="103"/>
        <v>-</v>
      </c>
      <c r="K3318" s="233"/>
      <c r="L3318" s="233"/>
      <c r="M3318" s="304"/>
      <c r="N3318" s="232">
        <v>1</v>
      </c>
    </row>
    <row r="3319" spans="1:14" x14ac:dyDescent="0.2">
      <c r="A3319" s="230" t="str">
        <f t="shared" si="102"/>
        <v>-</v>
      </c>
      <c r="B3319" s="231"/>
      <c r="C3319" s="232"/>
      <c r="D3319" s="232"/>
      <c r="E3319" s="232"/>
      <c r="F3319" s="232"/>
      <c r="G3319" s="232"/>
      <c r="H3319" s="232"/>
      <c r="I3319" s="232"/>
      <c r="J3319" s="234" t="str">
        <f t="shared" si="103"/>
        <v>-</v>
      </c>
      <c r="K3319" s="233"/>
      <c r="L3319" s="233"/>
      <c r="M3319" s="304"/>
      <c r="N3319" s="232">
        <v>1</v>
      </c>
    </row>
    <row r="3320" spans="1:14" x14ac:dyDescent="0.2">
      <c r="A3320" s="230" t="str">
        <f t="shared" si="102"/>
        <v>-</v>
      </c>
      <c r="B3320" s="231"/>
      <c r="C3320" s="232"/>
      <c r="D3320" s="232"/>
      <c r="E3320" s="232"/>
      <c r="F3320" s="232"/>
      <c r="G3320" s="232"/>
      <c r="H3320" s="232"/>
      <c r="I3320" s="232"/>
      <c r="J3320" s="234" t="str">
        <f t="shared" si="103"/>
        <v>-</v>
      </c>
      <c r="K3320" s="233"/>
      <c r="L3320" s="233"/>
      <c r="M3320" s="304"/>
      <c r="N3320" s="232">
        <v>1</v>
      </c>
    </row>
    <row r="3321" spans="1:14" x14ac:dyDescent="0.2">
      <c r="A3321" s="230" t="str">
        <f t="shared" si="102"/>
        <v>-</v>
      </c>
      <c r="B3321" s="231"/>
      <c r="C3321" s="232"/>
      <c r="D3321" s="232"/>
      <c r="E3321" s="232"/>
      <c r="F3321" s="232"/>
      <c r="G3321" s="232"/>
      <c r="H3321" s="232"/>
      <c r="I3321" s="232"/>
      <c r="J3321" s="234" t="str">
        <f t="shared" si="103"/>
        <v>-</v>
      </c>
      <c r="K3321" s="233"/>
      <c r="L3321" s="233"/>
      <c r="M3321" s="304"/>
      <c r="N3321" s="232">
        <v>1</v>
      </c>
    </row>
    <row r="3322" spans="1:14" x14ac:dyDescent="0.2">
      <c r="A3322" s="230" t="str">
        <f t="shared" si="102"/>
        <v>-</v>
      </c>
      <c r="B3322" s="231"/>
      <c r="C3322" s="232"/>
      <c r="D3322" s="232"/>
      <c r="E3322" s="232"/>
      <c r="F3322" s="232"/>
      <c r="G3322" s="232"/>
      <c r="H3322" s="232"/>
      <c r="I3322" s="232"/>
      <c r="J3322" s="234" t="str">
        <f t="shared" si="103"/>
        <v>-</v>
      </c>
      <c r="K3322" s="233"/>
      <c r="L3322" s="233"/>
      <c r="M3322" s="304"/>
      <c r="N3322" s="232">
        <v>1</v>
      </c>
    </row>
    <row r="3323" spans="1:14" x14ac:dyDescent="0.2">
      <c r="A3323" s="230" t="str">
        <f t="shared" si="102"/>
        <v>-</v>
      </c>
      <c r="B3323" s="231"/>
      <c r="C3323" s="232"/>
      <c r="D3323" s="232"/>
      <c r="E3323" s="232"/>
      <c r="F3323" s="232"/>
      <c r="G3323" s="232"/>
      <c r="H3323" s="232"/>
      <c r="I3323" s="232"/>
      <c r="J3323" s="234" t="str">
        <f t="shared" si="103"/>
        <v>-</v>
      </c>
      <c r="K3323" s="233"/>
      <c r="L3323" s="233"/>
      <c r="M3323" s="304"/>
      <c r="N3323" s="232">
        <v>1</v>
      </c>
    </row>
    <row r="3324" spans="1:14" x14ac:dyDescent="0.2">
      <c r="A3324" s="230" t="str">
        <f t="shared" si="102"/>
        <v>-</v>
      </c>
      <c r="B3324" s="231"/>
      <c r="C3324" s="232"/>
      <c r="D3324" s="232"/>
      <c r="E3324" s="232"/>
      <c r="F3324" s="232"/>
      <c r="G3324" s="232"/>
      <c r="H3324" s="232"/>
      <c r="I3324" s="232"/>
      <c r="J3324" s="234" t="str">
        <f t="shared" si="103"/>
        <v>-</v>
      </c>
      <c r="K3324" s="233"/>
      <c r="L3324" s="233"/>
      <c r="M3324" s="304"/>
      <c r="N3324" s="232">
        <v>1</v>
      </c>
    </row>
    <row r="3325" spans="1:14" x14ac:dyDescent="0.2">
      <c r="A3325" s="230" t="str">
        <f t="shared" si="102"/>
        <v>-</v>
      </c>
      <c r="B3325" s="231"/>
      <c r="C3325" s="232"/>
      <c r="D3325" s="232"/>
      <c r="E3325" s="232"/>
      <c r="F3325" s="232"/>
      <c r="G3325" s="232"/>
      <c r="H3325" s="232"/>
      <c r="I3325" s="232"/>
      <c r="J3325" s="234" t="str">
        <f t="shared" si="103"/>
        <v>-</v>
      </c>
      <c r="K3325" s="233"/>
      <c r="L3325" s="233"/>
      <c r="M3325" s="304"/>
      <c r="N3325" s="232">
        <v>1</v>
      </c>
    </row>
    <row r="3326" spans="1:14" x14ac:dyDescent="0.2">
      <c r="A3326" s="230" t="str">
        <f t="shared" si="102"/>
        <v>-</v>
      </c>
      <c r="B3326" s="231"/>
      <c r="C3326" s="232"/>
      <c r="D3326" s="232"/>
      <c r="E3326" s="232"/>
      <c r="F3326" s="232"/>
      <c r="G3326" s="232"/>
      <c r="H3326" s="232"/>
      <c r="I3326" s="232"/>
      <c r="J3326" s="234" t="str">
        <f t="shared" si="103"/>
        <v>-</v>
      </c>
      <c r="K3326" s="233"/>
      <c r="L3326" s="233"/>
      <c r="M3326" s="304"/>
      <c r="N3326" s="232">
        <v>1</v>
      </c>
    </row>
    <row r="3327" spans="1:14" x14ac:dyDescent="0.2">
      <c r="A3327" s="230" t="str">
        <f t="shared" si="102"/>
        <v>-</v>
      </c>
      <c r="B3327" s="231"/>
      <c r="C3327" s="232"/>
      <c r="D3327" s="232"/>
      <c r="E3327" s="232"/>
      <c r="F3327" s="232"/>
      <c r="G3327" s="232"/>
      <c r="H3327" s="232"/>
      <c r="I3327" s="232"/>
      <c r="J3327" s="234" t="str">
        <f t="shared" si="103"/>
        <v>-</v>
      </c>
      <c r="K3327" s="233"/>
      <c r="L3327" s="233"/>
      <c r="M3327" s="304"/>
      <c r="N3327" s="232">
        <v>1</v>
      </c>
    </row>
    <row r="3328" spans="1:14" x14ac:dyDescent="0.2">
      <c r="A3328" s="230" t="str">
        <f t="shared" si="102"/>
        <v>-</v>
      </c>
      <c r="B3328" s="231"/>
      <c r="C3328" s="232"/>
      <c r="D3328" s="232"/>
      <c r="E3328" s="232"/>
      <c r="F3328" s="232"/>
      <c r="G3328" s="232"/>
      <c r="H3328" s="232"/>
      <c r="I3328" s="232"/>
      <c r="J3328" s="234" t="str">
        <f t="shared" si="103"/>
        <v>-</v>
      </c>
      <c r="K3328" s="233"/>
      <c r="L3328" s="233"/>
      <c r="M3328" s="304"/>
      <c r="N3328" s="232">
        <v>1</v>
      </c>
    </row>
    <row r="3329" spans="1:14" x14ac:dyDescent="0.2">
      <c r="A3329" s="230" t="str">
        <f t="shared" si="102"/>
        <v>-</v>
      </c>
      <c r="B3329" s="231"/>
      <c r="C3329" s="232"/>
      <c r="D3329" s="232"/>
      <c r="E3329" s="232"/>
      <c r="F3329" s="232"/>
      <c r="G3329" s="232"/>
      <c r="H3329" s="232"/>
      <c r="I3329" s="232"/>
      <c r="J3329" s="234" t="str">
        <f t="shared" si="103"/>
        <v>-</v>
      </c>
      <c r="K3329" s="233"/>
      <c r="L3329" s="233"/>
      <c r="M3329" s="304"/>
      <c r="N3329" s="232">
        <v>1</v>
      </c>
    </row>
    <row r="3330" spans="1:14" x14ac:dyDescent="0.2">
      <c r="A3330" s="230" t="str">
        <f t="shared" si="102"/>
        <v>-</v>
      </c>
      <c r="B3330" s="231"/>
      <c r="C3330" s="232"/>
      <c r="D3330" s="232"/>
      <c r="E3330" s="232"/>
      <c r="F3330" s="232"/>
      <c r="G3330" s="232"/>
      <c r="H3330" s="232"/>
      <c r="I3330" s="232"/>
      <c r="J3330" s="234" t="str">
        <f t="shared" si="103"/>
        <v>-</v>
      </c>
      <c r="K3330" s="233"/>
      <c r="L3330" s="233"/>
      <c r="M3330" s="304"/>
      <c r="N3330" s="232">
        <v>1</v>
      </c>
    </row>
    <row r="3331" spans="1:14" x14ac:dyDescent="0.2">
      <c r="A3331" s="230" t="str">
        <f t="shared" si="102"/>
        <v>-</v>
      </c>
      <c r="B3331" s="231"/>
      <c r="C3331" s="232"/>
      <c r="D3331" s="232"/>
      <c r="E3331" s="232"/>
      <c r="F3331" s="232"/>
      <c r="G3331" s="232"/>
      <c r="H3331" s="232"/>
      <c r="I3331" s="232"/>
      <c r="J3331" s="234" t="str">
        <f t="shared" si="103"/>
        <v>-</v>
      </c>
      <c r="K3331" s="233"/>
      <c r="L3331" s="233"/>
      <c r="M3331" s="304"/>
      <c r="N3331" s="232">
        <v>1</v>
      </c>
    </row>
    <row r="3332" spans="1:14" x14ac:dyDescent="0.2">
      <c r="A3332" s="230" t="str">
        <f t="shared" si="102"/>
        <v>-</v>
      </c>
      <c r="B3332" s="231"/>
      <c r="C3332" s="232"/>
      <c r="D3332" s="232"/>
      <c r="E3332" s="232"/>
      <c r="F3332" s="232"/>
      <c r="G3332" s="232"/>
      <c r="H3332" s="232"/>
      <c r="I3332" s="232"/>
      <c r="J3332" s="234" t="str">
        <f t="shared" si="103"/>
        <v>-</v>
      </c>
      <c r="K3332" s="233"/>
      <c r="L3332" s="233"/>
      <c r="M3332" s="304"/>
      <c r="N3332" s="232">
        <v>1</v>
      </c>
    </row>
    <row r="3333" spans="1:14" x14ac:dyDescent="0.2">
      <c r="A3333" s="230" t="str">
        <f t="shared" si="102"/>
        <v>-</v>
      </c>
      <c r="B3333" s="231"/>
      <c r="C3333" s="232"/>
      <c r="D3333" s="232"/>
      <c r="E3333" s="232"/>
      <c r="F3333" s="232"/>
      <c r="G3333" s="232"/>
      <c r="H3333" s="232"/>
      <c r="I3333" s="232"/>
      <c r="J3333" s="234" t="str">
        <f t="shared" si="103"/>
        <v>-</v>
      </c>
      <c r="K3333" s="233"/>
      <c r="L3333" s="233"/>
      <c r="M3333" s="304"/>
      <c r="N3333" s="232">
        <v>1</v>
      </c>
    </row>
    <row r="3334" spans="1:14" x14ac:dyDescent="0.2">
      <c r="A3334" s="230" t="str">
        <f t="shared" ref="A3334:A3397" si="104">IF(B3334=0,"-",VALUE(LEFT(B3334,4)))</f>
        <v>-</v>
      </c>
      <c r="B3334" s="231"/>
      <c r="C3334" s="232"/>
      <c r="D3334" s="232"/>
      <c r="E3334" s="232"/>
      <c r="F3334" s="232"/>
      <c r="G3334" s="232"/>
      <c r="H3334" s="232"/>
      <c r="I3334" s="232"/>
      <c r="J3334" s="234" t="str">
        <f t="shared" ref="J3334:J3397" si="105">IF($I3334=0,"-",VLOOKUP($I3334,ListaObligatiuniFataDeAngajati,2,0))</f>
        <v>-</v>
      </c>
      <c r="K3334" s="233"/>
      <c r="L3334" s="233"/>
      <c r="M3334" s="304"/>
      <c r="N3334" s="232">
        <v>1</v>
      </c>
    </row>
    <row r="3335" spans="1:14" x14ac:dyDescent="0.2">
      <c r="A3335" s="230" t="str">
        <f t="shared" si="104"/>
        <v>-</v>
      </c>
      <c r="B3335" s="231"/>
      <c r="C3335" s="232"/>
      <c r="D3335" s="232"/>
      <c r="E3335" s="232"/>
      <c r="F3335" s="232"/>
      <c r="G3335" s="232"/>
      <c r="H3335" s="232"/>
      <c r="I3335" s="232"/>
      <c r="J3335" s="234" t="str">
        <f t="shared" si="105"/>
        <v>-</v>
      </c>
      <c r="K3335" s="233"/>
      <c r="L3335" s="233"/>
      <c r="M3335" s="304"/>
      <c r="N3335" s="232">
        <v>1</v>
      </c>
    </row>
    <row r="3336" spans="1:14" x14ac:dyDescent="0.2">
      <c r="A3336" s="230" t="str">
        <f t="shared" si="104"/>
        <v>-</v>
      </c>
      <c r="B3336" s="231"/>
      <c r="C3336" s="232"/>
      <c r="D3336" s="232"/>
      <c r="E3336" s="232"/>
      <c r="F3336" s="232"/>
      <c r="G3336" s="232"/>
      <c r="H3336" s="232"/>
      <c r="I3336" s="232"/>
      <c r="J3336" s="234" t="str">
        <f t="shared" si="105"/>
        <v>-</v>
      </c>
      <c r="K3336" s="233"/>
      <c r="L3336" s="233"/>
      <c r="M3336" s="304"/>
      <c r="N3336" s="232">
        <v>1</v>
      </c>
    </row>
    <row r="3337" spans="1:14" x14ac:dyDescent="0.2">
      <c r="A3337" s="230" t="str">
        <f t="shared" si="104"/>
        <v>-</v>
      </c>
      <c r="B3337" s="231"/>
      <c r="C3337" s="232"/>
      <c r="D3337" s="232"/>
      <c r="E3337" s="232"/>
      <c r="F3337" s="232"/>
      <c r="G3337" s="232"/>
      <c r="H3337" s="232"/>
      <c r="I3337" s="232"/>
      <c r="J3337" s="234" t="str">
        <f t="shared" si="105"/>
        <v>-</v>
      </c>
      <c r="K3337" s="233"/>
      <c r="L3337" s="233"/>
      <c r="M3337" s="304"/>
      <c r="N3337" s="232">
        <v>1</v>
      </c>
    </row>
    <row r="3338" spans="1:14" x14ac:dyDescent="0.2">
      <c r="A3338" s="230" t="str">
        <f t="shared" si="104"/>
        <v>-</v>
      </c>
      <c r="B3338" s="231"/>
      <c r="C3338" s="232"/>
      <c r="D3338" s="232"/>
      <c r="E3338" s="232"/>
      <c r="F3338" s="232"/>
      <c r="G3338" s="232"/>
      <c r="H3338" s="232"/>
      <c r="I3338" s="232"/>
      <c r="J3338" s="234" t="str">
        <f t="shared" si="105"/>
        <v>-</v>
      </c>
      <c r="K3338" s="233"/>
      <c r="L3338" s="233"/>
      <c r="M3338" s="304"/>
      <c r="N3338" s="232">
        <v>1</v>
      </c>
    </row>
    <row r="3339" spans="1:14" x14ac:dyDescent="0.2">
      <c r="A3339" s="230" t="str">
        <f t="shared" si="104"/>
        <v>-</v>
      </c>
      <c r="B3339" s="231"/>
      <c r="C3339" s="232"/>
      <c r="D3339" s="232"/>
      <c r="E3339" s="232"/>
      <c r="F3339" s="232"/>
      <c r="G3339" s="232"/>
      <c r="H3339" s="232"/>
      <c r="I3339" s="232"/>
      <c r="J3339" s="234" t="str">
        <f t="shared" si="105"/>
        <v>-</v>
      </c>
      <c r="K3339" s="233"/>
      <c r="L3339" s="233"/>
      <c r="M3339" s="304"/>
      <c r="N3339" s="232">
        <v>1</v>
      </c>
    </row>
    <row r="3340" spans="1:14" x14ac:dyDescent="0.2">
      <c r="A3340" s="230" t="str">
        <f t="shared" si="104"/>
        <v>-</v>
      </c>
      <c r="B3340" s="231"/>
      <c r="C3340" s="232"/>
      <c r="D3340" s="232"/>
      <c r="E3340" s="232"/>
      <c r="F3340" s="232"/>
      <c r="G3340" s="232"/>
      <c r="H3340" s="232"/>
      <c r="I3340" s="232"/>
      <c r="J3340" s="234" t="str">
        <f t="shared" si="105"/>
        <v>-</v>
      </c>
      <c r="K3340" s="233"/>
      <c r="L3340" s="233"/>
      <c r="M3340" s="304"/>
      <c r="N3340" s="232">
        <v>1</v>
      </c>
    </row>
    <row r="3341" spans="1:14" x14ac:dyDescent="0.2">
      <c r="A3341" s="230" t="str">
        <f t="shared" si="104"/>
        <v>-</v>
      </c>
      <c r="B3341" s="231"/>
      <c r="C3341" s="232"/>
      <c r="D3341" s="232"/>
      <c r="E3341" s="232"/>
      <c r="F3341" s="232"/>
      <c r="G3341" s="232"/>
      <c r="H3341" s="232"/>
      <c r="I3341" s="232"/>
      <c r="J3341" s="234" t="str">
        <f t="shared" si="105"/>
        <v>-</v>
      </c>
      <c r="K3341" s="233"/>
      <c r="L3341" s="233"/>
      <c r="M3341" s="304"/>
      <c r="N3341" s="232">
        <v>1</v>
      </c>
    </row>
    <row r="3342" spans="1:14" x14ac:dyDescent="0.2">
      <c r="A3342" s="230" t="str">
        <f t="shared" si="104"/>
        <v>-</v>
      </c>
      <c r="B3342" s="231"/>
      <c r="C3342" s="232"/>
      <c r="D3342" s="232"/>
      <c r="E3342" s="232"/>
      <c r="F3342" s="232"/>
      <c r="G3342" s="232"/>
      <c r="H3342" s="232"/>
      <c r="I3342" s="232"/>
      <c r="J3342" s="234" t="str">
        <f t="shared" si="105"/>
        <v>-</v>
      </c>
      <c r="K3342" s="233"/>
      <c r="L3342" s="233"/>
      <c r="M3342" s="304"/>
      <c r="N3342" s="232">
        <v>1</v>
      </c>
    </row>
    <row r="3343" spans="1:14" x14ac:dyDescent="0.2">
      <c r="A3343" s="230" t="str">
        <f t="shared" si="104"/>
        <v>-</v>
      </c>
      <c r="B3343" s="231"/>
      <c r="C3343" s="232"/>
      <c r="D3343" s="232"/>
      <c r="E3343" s="232"/>
      <c r="F3343" s="232"/>
      <c r="G3343" s="232"/>
      <c r="H3343" s="232"/>
      <c r="I3343" s="232"/>
      <c r="J3343" s="234" t="str">
        <f t="shared" si="105"/>
        <v>-</v>
      </c>
      <c r="K3343" s="233"/>
      <c r="L3343" s="233"/>
      <c r="M3343" s="304"/>
      <c r="N3343" s="232">
        <v>1</v>
      </c>
    </row>
    <row r="3344" spans="1:14" x14ac:dyDescent="0.2">
      <c r="A3344" s="230" t="str">
        <f t="shared" si="104"/>
        <v>-</v>
      </c>
      <c r="B3344" s="231"/>
      <c r="C3344" s="232"/>
      <c r="D3344" s="232"/>
      <c r="E3344" s="232"/>
      <c r="F3344" s="232"/>
      <c r="G3344" s="232"/>
      <c r="H3344" s="232"/>
      <c r="I3344" s="232"/>
      <c r="J3344" s="234" t="str">
        <f t="shared" si="105"/>
        <v>-</v>
      </c>
      <c r="K3344" s="233"/>
      <c r="L3344" s="233"/>
      <c r="M3344" s="304"/>
      <c r="N3344" s="232">
        <v>1</v>
      </c>
    </row>
    <row r="3345" spans="1:14" x14ac:dyDescent="0.2">
      <c r="A3345" s="230" t="str">
        <f t="shared" si="104"/>
        <v>-</v>
      </c>
      <c r="B3345" s="231"/>
      <c r="C3345" s="232"/>
      <c r="D3345" s="232"/>
      <c r="E3345" s="232"/>
      <c r="F3345" s="232"/>
      <c r="G3345" s="232"/>
      <c r="H3345" s="232"/>
      <c r="I3345" s="232"/>
      <c r="J3345" s="234" t="str">
        <f t="shared" si="105"/>
        <v>-</v>
      </c>
      <c r="K3345" s="233"/>
      <c r="L3345" s="233"/>
      <c r="M3345" s="304"/>
      <c r="N3345" s="232">
        <v>1</v>
      </c>
    </row>
    <row r="3346" spans="1:14" x14ac:dyDescent="0.2">
      <c r="A3346" s="230" t="str">
        <f t="shared" si="104"/>
        <v>-</v>
      </c>
      <c r="B3346" s="231"/>
      <c r="C3346" s="232"/>
      <c r="D3346" s="232"/>
      <c r="E3346" s="232"/>
      <c r="F3346" s="232"/>
      <c r="G3346" s="232"/>
      <c r="H3346" s="232"/>
      <c r="I3346" s="232"/>
      <c r="J3346" s="234" t="str">
        <f t="shared" si="105"/>
        <v>-</v>
      </c>
      <c r="K3346" s="233"/>
      <c r="L3346" s="233"/>
      <c r="M3346" s="304"/>
      <c r="N3346" s="232">
        <v>1</v>
      </c>
    </row>
    <row r="3347" spans="1:14" x14ac:dyDescent="0.2">
      <c r="A3347" s="230" t="str">
        <f t="shared" si="104"/>
        <v>-</v>
      </c>
      <c r="B3347" s="231"/>
      <c r="C3347" s="232"/>
      <c r="D3347" s="232"/>
      <c r="E3347" s="232"/>
      <c r="F3347" s="232"/>
      <c r="G3347" s="232"/>
      <c r="H3347" s="232"/>
      <c r="I3347" s="232"/>
      <c r="J3347" s="234" t="str">
        <f t="shared" si="105"/>
        <v>-</v>
      </c>
      <c r="K3347" s="233"/>
      <c r="L3347" s="233"/>
      <c r="M3347" s="304"/>
      <c r="N3347" s="232">
        <v>1</v>
      </c>
    </row>
    <row r="3348" spans="1:14" x14ac:dyDescent="0.2">
      <c r="A3348" s="230" t="str">
        <f t="shared" si="104"/>
        <v>-</v>
      </c>
      <c r="B3348" s="231"/>
      <c r="C3348" s="232"/>
      <c r="D3348" s="232"/>
      <c r="E3348" s="232"/>
      <c r="F3348" s="232"/>
      <c r="G3348" s="232"/>
      <c r="H3348" s="232"/>
      <c r="I3348" s="232"/>
      <c r="J3348" s="234" t="str">
        <f t="shared" si="105"/>
        <v>-</v>
      </c>
      <c r="K3348" s="233"/>
      <c r="L3348" s="233"/>
      <c r="M3348" s="304"/>
      <c r="N3348" s="232">
        <v>1</v>
      </c>
    </row>
    <row r="3349" spans="1:14" x14ac:dyDescent="0.2">
      <c r="A3349" s="230" t="str">
        <f t="shared" si="104"/>
        <v>-</v>
      </c>
      <c r="B3349" s="231"/>
      <c r="C3349" s="232"/>
      <c r="D3349" s="232"/>
      <c r="E3349" s="232"/>
      <c r="F3349" s="232"/>
      <c r="G3349" s="232"/>
      <c r="H3349" s="232"/>
      <c r="I3349" s="232"/>
      <c r="J3349" s="234" t="str">
        <f t="shared" si="105"/>
        <v>-</v>
      </c>
      <c r="K3349" s="233"/>
      <c r="L3349" s="233"/>
      <c r="M3349" s="304"/>
      <c r="N3349" s="232">
        <v>1</v>
      </c>
    </row>
    <row r="3350" spans="1:14" x14ac:dyDescent="0.2">
      <c r="A3350" s="230" t="str">
        <f t="shared" si="104"/>
        <v>-</v>
      </c>
      <c r="B3350" s="231"/>
      <c r="C3350" s="232"/>
      <c r="D3350" s="232"/>
      <c r="E3350" s="232"/>
      <c r="F3350" s="232"/>
      <c r="G3350" s="232"/>
      <c r="H3350" s="232"/>
      <c r="I3350" s="232"/>
      <c r="J3350" s="234" t="str">
        <f t="shared" si="105"/>
        <v>-</v>
      </c>
      <c r="K3350" s="233"/>
      <c r="L3350" s="233"/>
      <c r="M3350" s="304"/>
      <c r="N3350" s="232">
        <v>1</v>
      </c>
    </row>
    <row r="3351" spans="1:14" x14ac:dyDescent="0.2">
      <c r="A3351" s="230" t="str">
        <f t="shared" si="104"/>
        <v>-</v>
      </c>
      <c r="B3351" s="231"/>
      <c r="C3351" s="232"/>
      <c r="D3351" s="232"/>
      <c r="E3351" s="232"/>
      <c r="F3351" s="232"/>
      <c r="G3351" s="232"/>
      <c r="H3351" s="232"/>
      <c r="I3351" s="232"/>
      <c r="J3351" s="234" t="str">
        <f t="shared" si="105"/>
        <v>-</v>
      </c>
      <c r="K3351" s="233"/>
      <c r="L3351" s="233"/>
      <c r="M3351" s="304"/>
      <c r="N3351" s="232">
        <v>1</v>
      </c>
    </row>
    <row r="3352" spans="1:14" x14ac:dyDescent="0.2">
      <c r="A3352" s="230" t="str">
        <f t="shared" si="104"/>
        <v>-</v>
      </c>
      <c r="B3352" s="231"/>
      <c r="C3352" s="232"/>
      <c r="D3352" s="232"/>
      <c r="E3352" s="232"/>
      <c r="F3352" s="232"/>
      <c r="G3352" s="232"/>
      <c r="H3352" s="232"/>
      <c r="I3352" s="232"/>
      <c r="J3352" s="234" t="str">
        <f t="shared" si="105"/>
        <v>-</v>
      </c>
      <c r="K3352" s="233"/>
      <c r="L3352" s="233"/>
      <c r="M3352" s="304"/>
      <c r="N3352" s="232">
        <v>1</v>
      </c>
    </row>
    <row r="3353" spans="1:14" x14ac:dyDescent="0.2">
      <c r="A3353" s="230" t="str">
        <f t="shared" si="104"/>
        <v>-</v>
      </c>
      <c r="B3353" s="231"/>
      <c r="C3353" s="232"/>
      <c r="D3353" s="232"/>
      <c r="E3353" s="232"/>
      <c r="F3353" s="232"/>
      <c r="G3353" s="232"/>
      <c r="H3353" s="232"/>
      <c r="I3353" s="232"/>
      <c r="J3353" s="234" t="str">
        <f t="shared" si="105"/>
        <v>-</v>
      </c>
      <c r="K3353" s="233"/>
      <c r="L3353" s="233"/>
      <c r="M3353" s="304"/>
      <c r="N3353" s="232">
        <v>1</v>
      </c>
    </row>
    <row r="3354" spans="1:14" x14ac:dyDescent="0.2">
      <c r="A3354" s="230" t="str">
        <f t="shared" si="104"/>
        <v>-</v>
      </c>
      <c r="B3354" s="231"/>
      <c r="C3354" s="232"/>
      <c r="D3354" s="232"/>
      <c r="E3354" s="232"/>
      <c r="F3354" s="232"/>
      <c r="G3354" s="232"/>
      <c r="H3354" s="232"/>
      <c r="I3354" s="232"/>
      <c r="J3354" s="234" t="str">
        <f t="shared" si="105"/>
        <v>-</v>
      </c>
      <c r="K3354" s="233"/>
      <c r="L3354" s="233"/>
      <c r="M3354" s="304"/>
      <c r="N3354" s="232">
        <v>1</v>
      </c>
    </row>
    <row r="3355" spans="1:14" x14ac:dyDescent="0.2">
      <c r="A3355" s="230" t="str">
        <f t="shared" si="104"/>
        <v>-</v>
      </c>
      <c r="B3355" s="231"/>
      <c r="C3355" s="232"/>
      <c r="D3355" s="232"/>
      <c r="E3355" s="232"/>
      <c r="F3355" s="232"/>
      <c r="G3355" s="232"/>
      <c r="H3355" s="232"/>
      <c r="I3355" s="232"/>
      <c r="J3355" s="234" t="str">
        <f t="shared" si="105"/>
        <v>-</v>
      </c>
      <c r="K3355" s="233"/>
      <c r="L3355" s="233"/>
      <c r="M3355" s="304"/>
      <c r="N3355" s="232">
        <v>1</v>
      </c>
    </row>
    <row r="3356" spans="1:14" x14ac:dyDescent="0.2">
      <c r="A3356" s="230" t="str">
        <f t="shared" si="104"/>
        <v>-</v>
      </c>
      <c r="B3356" s="231"/>
      <c r="C3356" s="232"/>
      <c r="D3356" s="232"/>
      <c r="E3356" s="232"/>
      <c r="F3356" s="232"/>
      <c r="G3356" s="232"/>
      <c r="H3356" s="232"/>
      <c r="I3356" s="232"/>
      <c r="J3356" s="234" t="str">
        <f t="shared" si="105"/>
        <v>-</v>
      </c>
      <c r="K3356" s="233"/>
      <c r="L3356" s="233"/>
      <c r="M3356" s="304"/>
      <c r="N3356" s="232">
        <v>1</v>
      </c>
    </row>
    <row r="3357" spans="1:14" x14ac:dyDescent="0.2">
      <c r="A3357" s="230" t="str">
        <f t="shared" si="104"/>
        <v>-</v>
      </c>
      <c r="B3357" s="231"/>
      <c r="C3357" s="232"/>
      <c r="D3357" s="232"/>
      <c r="E3357" s="232"/>
      <c r="F3357" s="232"/>
      <c r="G3357" s="232"/>
      <c r="H3357" s="232"/>
      <c r="I3357" s="232"/>
      <c r="J3357" s="234" t="str">
        <f t="shared" si="105"/>
        <v>-</v>
      </c>
      <c r="K3357" s="233"/>
      <c r="L3357" s="233"/>
      <c r="M3357" s="304"/>
      <c r="N3357" s="232">
        <v>1</v>
      </c>
    </row>
    <row r="3358" spans="1:14" x14ac:dyDescent="0.2">
      <c r="A3358" s="230" t="str">
        <f t="shared" si="104"/>
        <v>-</v>
      </c>
      <c r="B3358" s="231"/>
      <c r="C3358" s="232"/>
      <c r="D3358" s="232"/>
      <c r="E3358" s="232"/>
      <c r="F3358" s="232"/>
      <c r="G3358" s="232"/>
      <c r="H3358" s="232"/>
      <c r="I3358" s="232"/>
      <c r="J3358" s="234" t="str">
        <f t="shared" si="105"/>
        <v>-</v>
      </c>
      <c r="K3358" s="233"/>
      <c r="L3358" s="233"/>
      <c r="M3358" s="304"/>
      <c r="N3358" s="232">
        <v>1</v>
      </c>
    </row>
    <row r="3359" spans="1:14" x14ac:dyDescent="0.2">
      <c r="A3359" s="230" t="str">
        <f t="shared" si="104"/>
        <v>-</v>
      </c>
      <c r="B3359" s="231"/>
      <c r="C3359" s="232"/>
      <c r="D3359" s="232"/>
      <c r="E3359" s="232"/>
      <c r="F3359" s="232"/>
      <c r="G3359" s="232"/>
      <c r="H3359" s="232"/>
      <c r="I3359" s="232"/>
      <c r="J3359" s="234" t="str">
        <f t="shared" si="105"/>
        <v>-</v>
      </c>
      <c r="K3359" s="233"/>
      <c r="L3359" s="233"/>
      <c r="M3359" s="304"/>
      <c r="N3359" s="232">
        <v>1</v>
      </c>
    </row>
    <row r="3360" spans="1:14" x14ac:dyDescent="0.2">
      <c r="A3360" s="230" t="str">
        <f t="shared" si="104"/>
        <v>-</v>
      </c>
      <c r="B3360" s="231"/>
      <c r="C3360" s="232"/>
      <c r="D3360" s="232"/>
      <c r="E3360" s="232"/>
      <c r="F3360" s="232"/>
      <c r="G3360" s="232"/>
      <c r="H3360" s="232"/>
      <c r="I3360" s="232"/>
      <c r="J3360" s="234" t="str">
        <f t="shared" si="105"/>
        <v>-</v>
      </c>
      <c r="K3360" s="233"/>
      <c r="L3360" s="233"/>
      <c r="M3360" s="304"/>
      <c r="N3360" s="232">
        <v>1</v>
      </c>
    </row>
    <row r="3361" spans="1:14" x14ac:dyDescent="0.2">
      <c r="A3361" s="230" t="str">
        <f t="shared" si="104"/>
        <v>-</v>
      </c>
      <c r="B3361" s="231"/>
      <c r="C3361" s="232"/>
      <c r="D3361" s="232"/>
      <c r="E3361" s="232"/>
      <c r="F3361" s="232"/>
      <c r="G3361" s="232"/>
      <c r="H3361" s="232"/>
      <c r="I3361" s="232"/>
      <c r="J3361" s="234" t="str">
        <f t="shared" si="105"/>
        <v>-</v>
      </c>
      <c r="K3361" s="233"/>
      <c r="L3361" s="233"/>
      <c r="M3361" s="304"/>
      <c r="N3361" s="232">
        <v>1</v>
      </c>
    </row>
    <row r="3362" spans="1:14" x14ac:dyDescent="0.2">
      <c r="A3362" s="230" t="str">
        <f t="shared" si="104"/>
        <v>-</v>
      </c>
      <c r="B3362" s="231"/>
      <c r="C3362" s="232"/>
      <c r="D3362" s="232"/>
      <c r="E3362" s="232"/>
      <c r="F3362" s="232"/>
      <c r="G3362" s="232"/>
      <c r="H3362" s="232"/>
      <c r="I3362" s="232"/>
      <c r="J3362" s="234" t="str">
        <f t="shared" si="105"/>
        <v>-</v>
      </c>
      <c r="K3362" s="233"/>
      <c r="L3362" s="233"/>
      <c r="M3362" s="304"/>
      <c r="N3362" s="232">
        <v>1</v>
      </c>
    </row>
    <row r="3363" spans="1:14" x14ac:dyDescent="0.2">
      <c r="A3363" s="230" t="str">
        <f t="shared" si="104"/>
        <v>-</v>
      </c>
      <c r="B3363" s="231"/>
      <c r="C3363" s="232"/>
      <c r="D3363" s="232"/>
      <c r="E3363" s="232"/>
      <c r="F3363" s="232"/>
      <c r="G3363" s="232"/>
      <c r="H3363" s="232"/>
      <c r="I3363" s="232"/>
      <c r="J3363" s="234" t="str">
        <f t="shared" si="105"/>
        <v>-</v>
      </c>
      <c r="K3363" s="233"/>
      <c r="L3363" s="233"/>
      <c r="M3363" s="304"/>
      <c r="N3363" s="232">
        <v>1</v>
      </c>
    </row>
    <row r="3364" spans="1:14" x14ac:dyDescent="0.2">
      <c r="A3364" s="230" t="str">
        <f t="shared" si="104"/>
        <v>-</v>
      </c>
      <c r="B3364" s="231"/>
      <c r="C3364" s="232"/>
      <c r="D3364" s="232"/>
      <c r="E3364" s="232"/>
      <c r="F3364" s="232"/>
      <c r="G3364" s="232"/>
      <c r="H3364" s="232"/>
      <c r="I3364" s="232"/>
      <c r="J3364" s="234" t="str">
        <f t="shared" si="105"/>
        <v>-</v>
      </c>
      <c r="K3364" s="233"/>
      <c r="L3364" s="233"/>
      <c r="M3364" s="304"/>
      <c r="N3364" s="232">
        <v>1</v>
      </c>
    </row>
    <row r="3365" spans="1:14" x14ac:dyDescent="0.2">
      <c r="A3365" s="230" t="str">
        <f t="shared" si="104"/>
        <v>-</v>
      </c>
      <c r="B3365" s="231"/>
      <c r="C3365" s="232"/>
      <c r="D3365" s="232"/>
      <c r="E3365" s="232"/>
      <c r="F3365" s="232"/>
      <c r="G3365" s="232"/>
      <c r="H3365" s="232"/>
      <c r="I3365" s="232"/>
      <c r="J3365" s="234" t="str">
        <f t="shared" si="105"/>
        <v>-</v>
      </c>
      <c r="K3365" s="233"/>
      <c r="L3365" s="233"/>
      <c r="M3365" s="304"/>
      <c r="N3365" s="232">
        <v>1</v>
      </c>
    </row>
    <row r="3366" spans="1:14" x14ac:dyDescent="0.2">
      <c r="A3366" s="230" t="str">
        <f t="shared" si="104"/>
        <v>-</v>
      </c>
      <c r="B3366" s="231"/>
      <c r="C3366" s="232"/>
      <c r="D3366" s="232"/>
      <c r="E3366" s="232"/>
      <c r="F3366" s="232"/>
      <c r="G3366" s="232"/>
      <c r="H3366" s="232"/>
      <c r="I3366" s="232"/>
      <c r="J3366" s="234" t="str">
        <f t="shared" si="105"/>
        <v>-</v>
      </c>
      <c r="K3366" s="233"/>
      <c r="L3366" s="233"/>
      <c r="M3366" s="304"/>
      <c r="N3366" s="232">
        <v>1</v>
      </c>
    </row>
    <row r="3367" spans="1:14" x14ac:dyDescent="0.2">
      <c r="A3367" s="230" t="str">
        <f t="shared" si="104"/>
        <v>-</v>
      </c>
      <c r="B3367" s="231"/>
      <c r="C3367" s="232"/>
      <c r="D3367" s="232"/>
      <c r="E3367" s="232"/>
      <c r="F3367" s="232"/>
      <c r="G3367" s="232"/>
      <c r="H3367" s="232"/>
      <c r="I3367" s="232"/>
      <c r="J3367" s="234" t="str">
        <f t="shared" si="105"/>
        <v>-</v>
      </c>
      <c r="K3367" s="233"/>
      <c r="L3367" s="233"/>
      <c r="M3367" s="304"/>
      <c r="N3367" s="232">
        <v>1</v>
      </c>
    </row>
    <row r="3368" spans="1:14" x14ac:dyDescent="0.2">
      <c r="A3368" s="230" t="str">
        <f t="shared" si="104"/>
        <v>-</v>
      </c>
      <c r="B3368" s="231"/>
      <c r="C3368" s="232"/>
      <c r="D3368" s="232"/>
      <c r="E3368" s="232"/>
      <c r="F3368" s="232"/>
      <c r="G3368" s="232"/>
      <c r="H3368" s="232"/>
      <c r="I3368" s="232"/>
      <c r="J3368" s="234" t="str">
        <f t="shared" si="105"/>
        <v>-</v>
      </c>
      <c r="K3368" s="233"/>
      <c r="L3368" s="233"/>
      <c r="M3368" s="304"/>
      <c r="N3368" s="232">
        <v>1</v>
      </c>
    </row>
    <row r="3369" spans="1:14" x14ac:dyDescent="0.2">
      <c r="A3369" s="230" t="str">
        <f t="shared" si="104"/>
        <v>-</v>
      </c>
      <c r="B3369" s="231"/>
      <c r="C3369" s="232"/>
      <c r="D3369" s="232"/>
      <c r="E3369" s="232"/>
      <c r="F3369" s="232"/>
      <c r="G3369" s="232"/>
      <c r="H3369" s="232"/>
      <c r="I3369" s="232"/>
      <c r="J3369" s="234" t="str">
        <f t="shared" si="105"/>
        <v>-</v>
      </c>
      <c r="K3369" s="233"/>
      <c r="L3369" s="233"/>
      <c r="M3369" s="304"/>
      <c r="N3369" s="232">
        <v>1</v>
      </c>
    </row>
    <row r="3370" spans="1:14" x14ac:dyDescent="0.2">
      <c r="A3370" s="230" t="str">
        <f t="shared" si="104"/>
        <v>-</v>
      </c>
      <c r="B3370" s="231"/>
      <c r="C3370" s="232"/>
      <c r="D3370" s="232"/>
      <c r="E3370" s="232"/>
      <c r="F3370" s="232"/>
      <c r="G3370" s="232"/>
      <c r="H3370" s="232"/>
      <c r="I3370" s="232"/>
      <c r="J3370" s="234" t="str">
        <f t="shared" si="105"/>
        <v>-</v>
      </c>
      <c r="K3370" s="233"/>
      <c r="L3370" s="233"/>
      <c r="M3370" s="304"/>
      <c r="N3370" s="232">
        <v>1</v>
      </c>
    </row>
    <row r="3371" spans="1:14" x14ac:dyDescent="0.2">
      <c r="A3371" s="230" t="str">
        <f t="shared" si="104"/>
        <v>-</v>
      </c>
      <c r="B3371" s="231"/>
      <c r="C3371" s="232"/>
      <c r="D3371" s="232"/>
      <c r="E3371" s="232"/>
      <c r="F3371" s="232"/>
      <c r="G3371" s="232"/>
      <c r="H3371" s="232"/>
      <c r="I3371" s="232"/>
      <c r="J3371" s="234" t="str">
        <f t="shared" si="105"/>
        <v>-</v>
      </c>
      <c r="K3371" s="233"/>
      <c r="L3371" s="233"/>
      <c r="M3371" s="304"/>
      <c r="N3371" s="232">
        <v>1</v>
      </c>
    </row>
    <row r="3372" spans="1:14" x14ac:dyDescent="0.2">
      <c r="A3372" s="230" t="str">
        <f t="shared" si="104"/>
        <v>-</v>
      </c>
      <c r="B3372" s="231"/>
      <c r="C3372" s="232"/>
      <c r="D3372" s="232"/>
      <c r="E3372" s="232"/>
      <c r="F3372" s="232"/>
      <c r="G3372" s="232"/>
      <c r="H3372" s="232"/>
      <c r="I3372" s="232"/>
      <c r="J3372" s="234" t="str">
        <f t="shared" si="105"/>
        <v>-</v>
      </c>
      <c r="K3372" s="233"/>
      <c r="L3372" s="233"/>
      <c r="M3372" s="304"/>
      <c r="N3372" s="232">
        <v>1</v>
      </c>
    </row>
    <row r="3373" spans="1:14" x14ac:dyDescent="0.2">
      <c r="A3373" s="230" t="str">
        <f t="shared" si="104"/>
        <v>-</v>
      </c>
      <c r="B3373" s="231"/>
      <c r="C3373" s="232"/>
      <c r="D3373" s="232"/>
      <c r="E3373" s="232"/>
      <c r="F3373" s="232"/>
      <c r="G3373" s="232"/>
      <c r="H3373" s="232"/>
      <c r="I3373" s="232"/>
      <c r="J3373" s="234" t="str">
        <f t="shared" si="105"/>
        <v>-</v>
      </c>
      <c r="K3373" s="233"/>
      <c r="L3373" s="233"/>
      <c r="M3373" s="304"/>
      <c r="N3373" s="232">
        <v>1</v>
      </c>
    </row>
    <row r="3374" spans="1:14" x14ac:dyDescent="0.2">
      <c r="A3374" s="230" t="str">
        <f t="shared" si="104"/>
        <v>-</v>
      </c>
      <c r="B3374" s="231"/>
      <c r="C3374" s="232"/>
      <c r="D3374" s="232"/>
      <c r="E3374" s="232"/>
      <c r="F3374" s="232"/>
      <c r="G3374" s="232"/>
      <c r="H3374" s="232"/>
      <c r="I3374" s="232"/>
      <c r="J3374" s="234" t="str">
        <f t="shared" si="105"/>
        <v>-</v>
      </c>
      <c r="K3374" s="233"/>
      <c r="L3374" s="233"/>
      <c r="M3374" s="304"/>
      <c r="N3374" s="232">
        <v>1</v>
      </c>
    </row>
    <row r="3375" spans="1:14" x14ac:dyDescent="0.2">
      <c r="A3375" s="230" t="str">
        <f t="shared" si="104"/>
        <v>-</v>
      </c>
      <c r="B3375" s="231"/>
      <c r="C3375" s="232"/>
      <c r="D3375" s="232"/>
      <c r="E3375" s="232"/>
      <c r="F3375" s="232"/>
      <c r="G3375" s="232"/>
      <c r="H3375" s="232"/>
      <c r="I3375" s="232"/>
      <c r="J3375" s="234" t="str">
        <f t="shared" si="105"/>
        <v>-</v>
      </c>
      <c r="K3375" s="233"/>
      <c r="L3375" s="233"/>
      <c r="M3375" s="304"/>
      <c r="N3375" s="232">
        <v>1</v>
      </c>
    </row>
    <row r="3376" spans="1:14" x14ac:dyDescent="0.2">
      <c r="A3376" s="230" t="str">
        <f t="shared" si="104"/>
        <v>-</v>
      </c>
      <c r="B3376" s="231"/>
      <c r="C3376" s="232"/>
      <c r="D3376" s="232"/>
      <c r="E3376" s="232"/>
      <c r="F3376" s="232"/>
      <c r="G3376" s="232"/>
      <c r="H3376" s="232"/>
      <c r="I3376" s="232"/>
      <c r="J3376" s="234" t="str">
        <f t="shared" si="105"/>
        <v>-</v>
      </c>
      <c r="K3376" s="233"/>
      <c r="L3376" s="233"/>
      <c r="M3376" s="304"/>
      <c r="N3376" s="232">
        <v>1</v>
      </c>
    </row>
    <row r="3377" spans="1:14" x14ac:dyDescent="0.2">
      <c r="A3377" s="230" t="str">
        <f t="shared" si="104"/>
        <v>-</v>
      </c>
      <c r="B3377" s="231"/>
      <c r="C3377" s="232"/>
      <c r="D3377" s="232"/>
      <c r="E3377" s="232"/>
      <c r="F3377" s="232"/>
      <c r="G3377" s="232"/>
      <c r="H3377" s="232"/>
      <c r="I3377" s="232"/>
      <c r="J3377" s="234" t="str">
        <f t="shared" si="105"/>
        <v>-</v>
      </c>
      <c r="K3377" s="233"/>
      <c r="L3377" s="233"/>
      <c r="M3377" s="304"/>
      <c r="N3377" s="232">
        <v>1</v>
      </c>
    </row>
    <row r="3378" spans="1:14" x14ac:dyDescent="0.2">
      <c r="A3378" s="230" t="str">
        <f t="shared" si="104"/>
        <v>-</v>
      </c>
      <c r="B3378" s="231"/>
      <c r="C3378" s="232"/>
      <c r="D3378" s="232"/>
      <c r="E3378" s="232"/>
      <c r="F3378" s="232"/>
      <c r="G3378" s="232"/>
      <c r="H3378" s="232"/>
      <c r="I3378" s="232"/>
      <c r="J3378" s="234" t="str">
        <f t="shared" si="105"/>
        <v>-</v>
      </c>
      <c r="K3378" s="233"/>
      <c r="L3378" s="233"/>
      <c r="M3378" s="304"/>
      <c r="N3378" s="232">
        <v>1</v>
      </c>
    </row>
    <row r="3379" spans="1:14" x14ac:dyDescent="0.2">
      <c r="A3379" s="230" t="str">
        <f t="shared" si="104"/>
        <v>-</v>
      </c>
      <c r="B3379" s="231"/>
      <c r="C3379" s="232"/>
      <c r="D3379" s="232"/>
      <c r="E3379" s="232"/>
      <c r="F3379" s="232"/>
      <c r="G3379" s="232"/>
      <c r="H3379" s="232"/>
      <c r="I3379" s="232"/>
      <c r="J3379" s="234" t="str">
        <f t="shared" si="105"/>
        <v>-</v>
      </c>
      <c r="K3379" s="233"/>
      <c r="L3379" s="233"/>
      <c r="M3379" s="304"/>
      <c r="N3379" s="232">
        <v>1</v>
      </c>
    </row>
    <row r="3380" spans="1:14" x14ac:dyDescent="0.2">
      <c r="A3380" s="230" t="str">
        <f t="shared" si="104"/>
        <v>-</v>
      </c>
      <c r="B3380" s="231"/>
      <c r="C3380" s="232"/>
      <c r="D3380" s="232"/>
      <c r="E3380" s="232"/>
      <c r="F3380" s="232"/>
      <c r="G3380" s="232"/>
      <c r="H3380" s="232"/>
      <c r="I3380" s="232"/>
      <c r="J3380" s="234" t="str">
        <f t="shared" si="105"/>
        <v>-</v>
      </c>
      <c r="K3380" s="233"/>
      <c r="L3380" s="233"/>
      <c r="M3380" s="304"/>
      <c r="N3380" s="232">
        <v>1</v>
      </c>
    </row>
    <row r="3381" spans="1:14" x14ac:dyDescent="0.2">
      <c r="A3381" s="230" t="str">
        <f t="shared" si="104"/>
        <v>-</v>
      </c>
      <c r="B3381" s="231"/>
      <c r="C3381" s="232"/>
      <c r="D3381" s="232"/>
      <c r="E3381" s="232"/>
      <c r="F3381" s="232"/>
      <c r="G3381" s="232"/>
      <c r="H3381" s="232"/>
      <c r="I3381" s="232"/>
      <c r="J3381" s="234" t="str">
        <f t="shared" si="105"/>
        <v>-</v>
      </c>
      <c r="K3381" s="233"/>
      <c r="L3381" s="233"/>
      <c r="M3381" s="304"/>
      <c r="N3381" s="232">
        <v>1</v>
      </c>
    </row>
    <row r="3382" spans="1:14" x14ac:dyDescent="0.2">
      <c r="A3382" s="230" t="str">
        <f t="shared" si="104"/>
        <v>-</v>
      </c>
      <c r="B3382" s="231"/>
      <c r="C3382" s="232"/>
      <c r="D3382" s="232"/>
      <c r="E3382" s="232"/>
      <c r="F3382" s="232"/>
      <c r="G3382" s="232"/>
      <c r="H3382" s="232"/>
      <c r="I3382" s="232"/>
      <c r="J3382" s="234" t="str">
        <f t="shared" si="105"/>
        <v>-</v>
      </c>
      <c r="K3382" s="233"/>
      <c r="L3382" s="233"/>
      <c r="M3382" s="304"/>
      <c r="N3382" s="232">
        <v>1</v>
      </c>
    </row>
    <row r="3383" spans="1:14" x14ac:dyDescent="0.2">
      <c r="A3383" s="230" t="str">
        <f t="shared" si="104"/>
        <v>-</v>
      </c>
      <c r="B3383" s="231"/>
      <c r="C3383" s="232"/>
      <c r="D3383" s="232"/>
      <c r="E3383" s="232"/>
      <c r="F3383" s="232"/>
      <c r="G3383" s="232"/>
      <c r="H3383" s="232"/>
      <c r="I3383" s="232"/>
      <c r="J3383" s="234" t="str">
        <f t="shared" si="105"/>
        <v>-</v>
      </c>
      <c r="K3383" s="233"/>
      <c r="L3383" s="233"/>
      <c r="M3383" s="304"/>
      <c r="N3383" s="232">
        <v>1</v>
      </c>
    </row>
    <row r="3384" spans="1:14" x14ac:dyDescent="0.2">
      <c r="A3384" s="230" t="str">
        <f t="shared" si="104"/>
        <v>-</v>
      </c>
      <c r="B3384" s="231"/>
      <c r="C3384" s="232"/>
      <c r="D3384" s="232"/>
      <c r="E3384" s="232"/>
      <c r="F3384" s="232"/>
      <c r="G3384" s="232"/>
      <c r="H3384" s="232"/>
      <c r="I3384" s="232"/>
      <c r="J3384" s="234" t="str">
        <f t="shared" si="105"/>
        <v>-</v>
      </c>
      <c r="K3384" s="233"/>
      <c r="L3384" s="233"/>
      <c r="M3384" s="304"/>
      <c r="N3384" s="232">
        <v>1</v>
      </c>
    </row>
    <row r="3385" spans="1:14" x14ac:dyDescent="0.2">
      <c r="A3385" s="230" t="str">
        <f t="shared" si="104"/>
        <v>-</v>
      </c>
      <c r="B3385" s="231"/>
      <c r="C3385" s="232"/>
      <c r="D3385" s="232"/>
      <c r="E3385" s="232"/>
      <c r="F3385" s="232"/>
      <c r="G3385" s="232"/>
      <c r="H3385" s="232"/>
      <c r="I3385" s="232"/>
      <c r="J3385" s="234" t="str">
        <f t="shared" si="105"/>
        <v>-</v>
      </c>
      <c r="K3385" s="233"/>
      <c r="L3385" s="233"/>
      <c r="M3385" s="304"/>
      <c r="N3385" s="232">
        <v>1</v>
      </c>
    </row>
    <row r="3386" spans="1:14" x14ac:dyDescent="0.2">
      <c r="A3386" s="230" t="str">
        <f t="shared" si="104"/>
        <v>-</v>
      </c>
      <c r="B3386" s="231"/>
      <c r="C3386" s="232"/>
      <c r="D3386" s="232"/>
      <c r="E3386" s="232"/>
      <c r="F3386" s="232"/>
      <c r="G3386" s="232"/>
      <c r="H3386" s="232"/>
      <c r="I3386" s="232"/>
      <c r="J3386" s="234" t="str">
        <f t="shared" si="105"/>
        <v>-</v>
      </c>
      <c r="K3386" s="233"/>
      <c r="L3386" s="233"/>
      <c r="M3386" s="304"/>
      <c r="N3386" s="232">
        <v>1</v>
      </c>
    </row>
    <row r="3387" spans="1:14" x14ac:dyDescent="0.2">
      <c r="A3387" s="230" t="str">
        <f t="shared" si="104"/>
        <v>-</v>
      </c>
      <c r="B3387" s="231"/>
      <c r="C3387" s="232"/>
      <c r="D3387" s="232"/>
      <c r="E3387" s="232"/>
      <c r="F3387" s="232"/>
      <c r="G3387" s="232"/>
      <c r="H3387" s="232"/>
      <c r="I3387" s="232"/>
      <c r="J3387" s="234" t="str">
        <f t="shared" si="105"/>
        <v>-</v>
      </c>
      <c r="K3387" s="233"/>
      <c r="L3387" s="233"/>
      <c r="M3387" s="304"/>
      <c r="N3387" s="232">
        <v>1</v>
      </c>
    </row>
    <row r="3388" spans="1:14" x14ac:dyDescent="0.2">
      <c r="A3388" s="230" t="str">
        <f t="shared" si="104"/>
        <v>-</v>
      </c>
      <c r="B3388" s="231"/>
      <c r="C3388" s="232"/>
      <c r="D3388" s="232"/>
      <c r="E3388" s="232"/>
      <c r="F3388" s="232"/>
      <c r="G3388" s="232"/>
      <c r="H3388" s="232"/>
      <c r="I3388" s="232"/>
      <c r="J3388" s="234" t="str">
        <f t="shared" si="105"/>
        <v>-</v>
      </c>
      <c r="K3388" s="233"/>
      <c r="L3388" s="233"/>
      <c r="M3388" s="304"/>
      <c r="N3388" s="232">
        <v>1</v>
      </c>
    </row>
    <row r="3389" spans="1:14" x14ac:dyDescent="0.2">
      <c r="A3389" s="230" t="str">
        <f t="shared" si="104"/>
        <v>-</v>
      </c>
      <c r="B3389" s="231"/>
      <c r="C3389" s="232"/>
      <c r="D3389" s="232"/>
      <c r="E3389" s="232"/>
      <c r="F3389" s="232"/>
      <c r="G3389" s="232"/>
      <c r="H3389" s="232"/>
      <c r="I3389" s="232"/>
      <c r="J3389" s="234" t="str">
        <f t="shared" si="105"/>
        <v>-</v>
      </c>
      <c r="K3389" s="233"/>
      <c r="L3389" s="233"/>
      <c r="M3389" s="304"/>
      <c r="N3389" s="232">
        <v>1</v>
      </c>
    </row>
    <row r="3390" spans="1:14" x14ac:dyDescent="0.2">
      <c r="A3390" s="230" t="str">
        <f t="shared" si="104"/>
        <v>-</v>
      </c>
      <c r="B3390" s="231"/>
      <c r="C3390" s="232"/>
      <c r="D3390" s="232"/>
      <c r="E3390" s="232"/>
      <c r="F3390" s="232"/>
      <c r="G3390" s="232"/>
      <c r="H3390" s="232"/>
      <c r="I3390" s="232"/>
      <c r="J3390" s="234" t="str">
        <f t="shared" si="105"/>
        <v>-</v>
      </c>
      <c r="K3390" s="233"/>
      <c r="L3390" s="233"/>
      <c r="M3390" s="304"/>
      <c r="N3390" s="232">
        <v>1</v>
      </c>
    </row>
    <row r="3391" spans="1:14" x14ac:dyDescent="0.2">
      <c r="A3391" s="230" t="str">
        <f t="shared" si="104"/>
        <v>-</v>
      </c>
      <c r="B3391" s="231"/>
      <c r="C3391" s="232"/>
      <c r="D3391" s="232"/>
      <c r="E3391" s="232"/>
      <c r="F3391" s="232"/>
      <c r="G3391" s="232"/>
      <c r="H3391" s="232"/>
      <c r="I3391" s="232"/>
      <c r="J3391" s="234" t="str">
        <f t="shared" si="105"/>
        <v>-</v>
      </c>
      <c r="K3391" s="233"/>
      <c r="L3391" s="233"/>
      <c r="M3391" s="304"/>
      <c r="N3391" s="232">
        <v>1</v>
      </c>
    </row>
    <row r="3392" spans="1:14" x14ac:dyDescent="0.2">
      <c r="A3392" s="230" t="str">
        <f t="shared" si="104"/>
        <v>-</v>
      </c>
      <c r="B3392" s="231"/>
      <c r="C3392" s="232"/>
      <c r="D3392" s="232"/>
      <c r="E3392" s="232"/>
      <c r="F3392" s="232"/>
      <c r="G3392" s="232"/>
      <c r="H3392" s="232"/>
      <c r="I3392" s="232"/>
      <c r="J3392" s="234" t="str">
        <f t="shared" si="105"/>
        <v>-</v>
      </c>
      <c r="K3392" s="233"/>
      <c r="L3392" s="233"/>
      <c r="M3392" s="304"/>
      <c r="N3392" s="232">
        <v>1</v>
      </c>
    </row>
    <row r="3393" spans="1:14" x14ac:dyDescent="0.2">
      <c r="A3393" s="230" t="str">
        <f t="shared" si="104"/>
        <v>-</v>
      </c>
      <c r="B3393" s="231"/>
      <c r="C3393" s="232"/>
      <c r="D3393" s="232"/>
      <c r="E3393" s="232"/>
      <c r="F3393" s="232"/>
      <c r="G3393" s="232"/>
      <c r="H3393" s="232"/>
      <c r="I3393" s="232"/>
      <c r="J3393" s="234" t="str">
        <f t="shared" si="105"/>
        <v>-</v>
      </c>
      <c r="K3393" s="233"/>
      <c r="L3393" s="233"/>
      <c r="M3393" s="304"/>
      <c r="N3393" s="232">
        <v>1</v>
      </c>
    </row>
    <row r="3394" spans="1:14" x14ac:dyDescent="0.2">
      <c r="A3394" s="230" t="str">
        <f t="shared" si="104"/>
        <v>-</v>
      </c>
      <c r="B3394" s="231"/>
      <c r="C3394" s="232"/>
      <c r="D3394" s="232"/>
      <c r="E3394" s="232"/>
      <c r="F3394" s="232"/>
      <c r="G3394" s="232"/>
      <c r="H3394" s="232"/>
      <c r="I3394" s="232"/>
      <c r="J3394" s="234" t="str">
        <f t="shared" si="105"/>
        <v>-</v>
      </c>
      <c r="K3394" s="233"/>
      <c r="L3394" s="233"/>
      <c r="M3394" s="304"/>
      <c r="N3394" s="232">
        <v>1</v>
      </c>
    </row>
    <row r="3395" spans="1:14" x14ac:dyDescent="0.2">
      <c r="A3395" s="230" t="str">
        <f t="shared" si="104"/>
        <v>-</v>
      </c>
      <c r="B3395" s="231"/>
      <c r="C3395" s="232"/>
      <c r="D3395" s="232"/>
      <c r="E3395" s="232"/>
      <c r="F3395" s="232"/>
      <c r="G3395" s="232"/>
      <c r="H3395" s="232"/>
      <c r="I3395" s="232"/>
      <c r="J3395" s="234" t="str">
        <f t="shared" si="105"/>
        <v>-</v>
      </c>
      <c r="K3395" s="233"/>
      <c r="L3395" s="233"/>
      <c r="M3395" s="304"/>
      <c r="N3395" s="232">
        <v>1</v>
      </c>
    </row>
    <row r="3396" spans="1:14" x14ac:dyDescent="0.2">
      <c r="A3396" s="230" t="str">
        <f t="shared" si="104"/>
        <v>-</v>
      </c>
      <c r="B3396" s="231"/>
      <c r="C3396" s="232"/>
      <c r="D3396" s="232"/>
      <c r="E3396" s="232"/>
      <c r="F3396" s="232"/>
      <c r="G3396" s="232"/>
      <c r="H3396" s="232"/>
      <c r="I3396" s="232"/>
      <c r="J3396" s="234" t="str">
        <f t="shared" si="105"/>
        <v>-</v>
      </c>
      <c r="K3396" s="233"/>
      <c r="L3396" s="233"/>
      <c r="M3396" s="304"/>
      <c r="N3396" s="232">
        <v>1</v>
      </c>
    </row>
    <row r="3397" spans="1:14" x14ac:dyDescent="0.2">
      <c r="A3397" s="230" t="str">
        <f t="shared" si="104"/>
        <v>-</v>
      </c>
      <c r="B3397" s="231"/>
      <c r="C3397" s="232"/>
      <c r="D3397" s="232"/>
      <c r="E3397" s="232"/>
      <c r="F3397" s="232"/>
      <c r="G3397" s="232"/>
      <c r="H3397" s="232"/>
      <c r="I3397" s="232"/>
      <c r="J3397" s="234" t="str">
        <f t="shared" si="105"/>
        <v>-</v>
      </c>
      <c r="K3397" s="233"/>
      <c r="L3397" s="233"/>
      <c r="M3397" s="304"/>
      <c r="N3397" s="232">
        <v>1</v>
      </c>
    </row>
    <row r="3398" spans="1:14" x14ac:dyDescent="0.2">
      <c r="A3398" s="230" t="str">
        <f t="shared" ref="A3398:A3461" si="106">IF(B3398=0,"-",VALUE(LEFT(B3398,4)))</f>
        <v>-</v>
      </c>
      <c r="B3398" s="231"/>
      <c r="C3398" s="232"/>
      <c r="D3398" s="232"/>
      <c r="E3398" s="232"/>
      <c r="F3398" s="232"/>
      <c r="G3398" s="232"/>
      <c r="H3398" s="232"/>
      <c r="I3398" s="232"/>
      <c r="J3398" s="234" t="str">
        <f t="shared" ref="J3398:J3461" si="107">IF($I3398=0,"-",VLOOKUP($I3398,ListaObligatiuniFataDeAngajati,2,0))</f>
        <v>-</v>
      </c>
      <c r="K3398" s="233"/>
      <c r="L3398" s="233"/>
      <c r="M3398" s="304"/>
      <c r="N3398" s="232">
        <v>1</v>
      </c>
    </row>
    <row r="3399" spans="1:14" x14ac:dyDescent="0.2">
      <c r="A3399" s="230" t="str">
        <f t="shared" si="106"/>
        <v>-</v>
      </c>
      <c r="B3399" s="231"/>
      <c r="C3399" s="232"/>
      <c r="D3399" s="232"/>
      <c r="E3399" s="232"/>
      <c r="F3399" s="232"/>
      <c r="G3399" s="232"/>
      <c r="H3399" s="232"/>
      <c r="I3399" s="232"/>
      <c r="J3399" s="234" t="str">
        <f t="shared" si="107"/>
        <v>-</v>
      </c>
      <c r="K3399" s="233"/>
      <c r="L3399" s="233"/>
      <c r="M3399" s="304"/>
      <c r="N3399" s="232">
        <v>1</v>
      </c>
    </row>
    <row r="3400" spans="1:14" x14ac:dyDescent="0.2">
      <c r="A3400" s="230" t="str">
        <f t="shared" si="106"/>
        <v>-</v>
      </c>
      <c r="B3400" s="231"/>
      <c r="C3400" s="232"/>
      <c r="D3400" s="232"/>
      <c r="E3400" s="232"/>
      <c r="F3400" s="232"/>
      <c r="G3400" s="232"/>
      <c r="H3400" s="232"/>
      <c r="I3400" s="232"/>
      <c r="J3400" s="234" t="str">
        <f t="shared" si="107"/>
        <v>-</v>
      </c>
      <c r="K3400" s="233"/>
      <c r="L3400" s="233"/>
      <c r="M3400" s="304"/>
      <c r="N3400" s="232">
        <v>1</v>
      </c>
    </row>
    <row r="3401" spans="1:14" x14ac:dyDescent="0.2">
      <c r="A3401" s="230" t="str">
        <f t="shared" si="106"/>
        <v>-</v>
      </c>
      <c r="B3401" s="231"/>
      <c r="C3401" s="232"/>
      <c r="D3401" s="232"/>
      <c r="E3401" s="232"/>
      <c r="F3401" s="232"/>
      <c r="G3401" s="232"/>
      <c r="H3401" s="232"/>
      <c r="I3401" s="232"/>
      <c r="J3401" s="234" t="str">
        <f t="shared" si="107"/>
        <v>-</v>
      </c>
      <c r="K3401" s="233"/>
      <c r="L3401" s="233"/>
      <c r="M3401" s="304"/>
      <c r="N3401" s="232">
        <v>1</v>
      </c>
    </row>
    <row r="3402" spans="1:14" x14ac:dyDescent="0.2">
      <c r="A3402" s="230" t="str">
        <f t="shared" si="106"/>
        <v>-</v>
      </c>
      <c r="B3402" s="231"/>
      <c r="C3402" s="232"/>
      <c r="D3402" s="232"/>
      <c r="E3402" s="232"/>
      <c r="F3402" s="232"/>
      <c r="G3402" s="232"/>
      <c r="H3402" s="232"/>
      <c r="I3402" s="232"/>
      <c r="J3402" s="234" t="str">
        <f t="shared" si="107"/>
        <v>-</v>
      </c>
      <c r="K3402" s="233"/>
      <c r="L3402" s="233"/>
      <c r="M3402" s="304"/>
      <c r="N3402" s="232">
        <v>1</v>
      </c>
    </row>
    <row r="3403" spans="1:14" x14ac:dyDescent="0.2">
      <c r="A3403" s="230" t="str">
        <f t="shared" si="106"/>
        <v>-</v>
      </c>
      <c r="B3403" s="231"/>
      <c r="C3403" s="232"/>
      <c r="D3403" s="232"/>
      <c r="E3403" s="232"/>
      <c r="F3403" s="232"/>
      <c r="G3403" s="232"/>
      <c r="H3403" s="232"/>
      <c r="I3403" s="232"/>
      <c r="J3403" s="234" t="str">
        <f t="shared" si="107"/>
        <v>-</v>
      </c>
      <c r="K3403" s="233"/>
      <c r="L3403" s="233"/>
      <c r="M3403" s="304"/>
      <c r="N3403" s="232">
        <v>1</v>
      </c>
    </row>
    <row r="3404" spans="1:14" x14ac:dyDescent="0.2">
      <c r="A3404" s="230" t="str">
        <f t="shared" si="106"/>
        <v>-</v>
      </c>
      <c r="B3404" s="231"/>
      <c r="C3404" s="232"/>
      <c r="D3404" s="232"/>
      <c r="E3404" s="232"/>
      <c r="F3404" s="232"/>
      <c r="G3404" s="232"/>
      <c r="H3404" s="232"/>
      <c r="I3404" s="232"/>
      <c r="J3404" s="234" t="str">
        <f t="shared" si="107"/>
        <v>-</v>
      </c>
      <c r="K3404" s="233"/>
      <c r="L3404" s="233"/>
      <c r="M3404" s="304"/>
      <c r="N3404" s="232">
        <v>1</v>
      </c>
    </row>
    <row r="3405" spans="1:14" x14ac:dyDescent="0.2">
      <c r="A3405" s="230" t="str">
        <f t="shared" si="106"/>
        <v>-</v>
      </c>
      <c r="B3405" s="231"/>
      <c r="C3405" s="232"/>
      <c r="D3405" s="232"/>
      <c r="E3405" s="232"/>
      <c r="F3405" s="232"/>
      <c r="G3405" s="232"/>
      <c r="H3405" s="232"/>
      <c r="I3405" s="232"/>
      <c r="J3405" s="234" t="str">
        <f t="shared" si="107"/>
        <v>-</v>
      </c>
      <c r="K3405" s="233"/>
      <c r="L3405" s="233"/>
      <c r="M3405" s="304"/>
      <c r="N3405" s="232">
        <v>1</v>
      </c>
    </row>
    <row r="3406" spans="1:14" x14ac:dyDescent="0.2">
      <c r="A3406" s="230" t="str">
        <f t="shared" si="106"/>
        <v>-</v>
      </c>
      <c r="B3406" s="231"/>
      <c r="C3406" s="232"/>
      <c r="D3406" s="232"/>
      <c r="E3406" s="232"/>
      <c r="F3406" s="232"/>
      <c r="G3406" s="232"/>
      <c r="H3406" s="232"/>
      <c r="I3406" s="232"/>
      <c r="J3406" s="234" t="str">
        <f t="shared" si="107"/>
        <v>-</v>
      </c>
      <c r="K3406" s="233"/>
      <c r="L3406" s="233"/>
      <c r="M3406" s="304"/>
      <c r="N3406" s="232">
        <v>1</v>
      </c>
    </row>
    <row r="3407" spans="1:14" x14ac:dyDescent="0.2">
      <c r="A3407" s="230" t="str">
        <f t="shared" si="106"/>
        <v>-</v>
      </c>
      <c r="B3407" s="231"/>
      <c r="C3407" s="232"/>
      <c r="D3407" s="232"/>
      <c r="E3407" s="232"/>
      <c r="F3407" s="232"/>
      <c r="G3407" s="232"/>
      <c r="H3407" s="232"/>
      <c r="I3407" s="232"/>
      <c r="J3407" s="234" t="str">
        <f t="shared" si="107"/>
        <v>-</v>
      </c>
      <c r="K3407" s="233"/>
      <c r="L3407" s="233"/>
      <c r="M3407" s="304"/>
      <c r="N3407" s="232">
        <v>1</v>
      </c>
    </row>
    <row r="3408" spans="1:14" x14ac:dyDescent="0.2">
      <c r="A3408" s="230" t="str">
        <f t="shared" si="106"/>
        <v>-</v>
      </c>
      <c r="B3408" s="231"/>
      <c r="C3408" s="232"/>
      <c r="D3408" s="232"/>
      <c r="E3408" s="232"/>
      <c r="F3408" s="232"/>
      <c r="G3408" s="232"/>
      <c r="H3408" s="232"/>
      <c r="I3408" s="232"/>
      <c r="J3408" s="234" t="str">
        <f t="shared" si="107"/>
        <v>-</v>
      </c>
      <c r="K3408" s="233"/>
      <c r="L3408" s="233"/>
      <c r="M3408" s="304"/>
      <c r="N3408" s="232">
        <v>1</v>
      </c>
    </row>
    <row r="3409" spans="1:14" x14ac:dyDescent="0.2">
      <c r="A3409" s="230" t="str">
        <f t="shared" si="106"/>
        <v>-</v>
      </c>
      <c r="B3409" s="231"/>
      <c r="C3409" s="232"/>
      <c r="D3409" s="232"/>
      <c r="E3409" s="232"/>
      <c r="F3409" s="232"/>
      <c r="G3409" s="232"/>
      <c r="H3409" s="232"/>
      <c r="I3409" s="232"/>
      <c r="J3409" s="234" t="str">
        <f t="shared" si="107"/>
        <v>-</v>
      </c>
      <c r="K3409" s="233"/>
      <c r="L3409" s="233"/>
      <c r="M3409" s="304"/>
      <c r="N3409" s="232">
        <v>1</v>
      </c>
    </row>
    <row r="3410" spans="1:14" x14ac:dyDescent="0.2">
      <c r="A3410" s="230" t="str">
        <f t="shared" si="106"/>
        <v>-</v>
      </c>
      <c r="B3410" s="231"/>
      <c r="C3410" s="232"/>
      <c r="D3410" s="232"/>
      <c r="E3410" s="232"/>
      <c r="F3410" s="232"/>
      <c r="G3410" s="232"/>
      <c r="H3410" s="232"/>
      <c r="I3410" s="232"/>
      <c r="J3410" s="234" t="str">
        <f t="shared" si="107"/>
        <v>-</v>
      </c>
      <c r="K3410" s="233"/>
      <c r="L3410" s="233"/>
      <c r="M3410" s="304"/>
      <c r="N3410" s="232">
        <v>1</v>
      </c>
    </row>
    <row r="3411" spans="1:14" x14ac:dyDescent="0.2">
      <c r="A3411" s="230" t="str">
        <f t="shared" si="106"/>
        <v>-</v>
      </c>
      <c r="B3411" s="231"/>
      <c r="C3411" s="232"/>
      <c r="D3411" s="232"/>
      <c r="E3411" s="232"/>
      <c r="F3411" s="232"/>
      <c r="G3411" s="232"/>
      <c r="H3411" s="232"/>
      <c r="I3411" s="232"/>
      <c r="J3411" s="234" t="str">
        <f t="shared" si="107"/>
        <v>-</v>
      </c>
      <c r="K3411" s="233"/>
      <c r="L3411" s="233"/>
      <c r="M3411" s="304"/>
      <c r="N3411" s="232">
        <v>1</v>
      </c>
    </row>
    <row r="3412" spans="1:14" x14ac:dyDescent="0.2">
      <c r="A3412" s="230" t="str">
        <f t="shared" si="106"/>
        <v>-</v>
      </c>
      <c r="B3412" s="231"/>
      <c r="C3412" s="232"/>
      <c r="D3412" s="232"/>
      <c r="E3412" s="232"/>
      <c r="F3412" s="232"/>
      <c r="G3412" s="232"/>
      <c r="H3412" s="232"/>
      <c r="I3412" s="232"/>
      <c r="J3412" s="234" t="str">
        <f t="shared" si="107"/>
        <v>-</v>
      </c>
      <c r="K3412" s="233"/>
      <c r="L3412" s="233"/>
      <c r="M3412" s="304"/>
      <c r="N3412" s="232">
        <v>1</v>
      </c>
    </row>
    <row r="3413" spans="1:14" x14ac:dyDescent="0.2">
      <c r="A3413" s="230" t="str">
        <f t="shared" si="106"/>
        <v>-</v>
      </c>
      <c r="B3413" s="231"/>
      <c r="C3413" s="232"/>
      <c r="D3413" s="232"/>
      <c r="E3413" s="232"/>
      <c r="F3413" s="232"/>
      <c r="G3413" s="232"/>
      <c r="H3413" s="232"/>
      <c r="I3413" s="232"/>
      <c r="J3413" s="234" t="str">
        <f t="shared" si="107"/>
        <v>-</v>
      </c>
      <c r="K3413" s="233"/>
      <c r="L3413" s="233"/>
      <c r="M3413" s="304"/>
      <c r="N3413" s="232">
        <v>1</v>
      </c>
    </row>
    <row r="3414" spans="1:14" x14ac:dyDescent="0.2">
      <c r="A3414" s="230" t="str">
        <f t="shared" si="106"/>
        <v>-</v>
      </c>
      <c r="B3414" s="231"/>
      <c r="C3414" s="232"/>
      <c r="D3414" s="232"/>
      <c r="E3414" s="232"/>
      <c r="F3414" s="232"/>
      <c r="G3414" s="232"/>
      <c r="H3414" s="232"/>
      <c r="I3414" s="232"/>
      <c r="J3414" s="234" t="str">
        <f t="shared" si="107"/>
        <v>-</v>
      </c>
      <c r="K3414" s="233"/>
      <c r="L3414" s="233"/>
      <c r="M3414" s="304"/>
      <c r="N3414" s="232">
        <v>1</v>
      </c>
    </row>
    <row r="3415" spans="1:14" x14ac:dyDescent="0.2">
      <c r="A3415" s="230" t="str">
        <f t="shared" si="106"/>
        <v>-</v>
      </c>
      <c r="B3415" s="231"/>
      <c r="C3415" s="232"/>
      <c r="D3415" s="232"/>
      <c r="E3415" s="232"/>
      <c r="F3415" s="232"/>
      <c r="G3415" s="232"/>
      <c r="H3415" s="232"/>
      <c r="I3415" s="232"/>
      <c r="J3415" s="234" t="str">
        <f t="shared" si="107"/>
        <v>-</v>
      </c>
      <c r="K3415" s="233"/>
      <c r="L3415" s="233"/>
      <c r="M3415" s="304"/>
      <c r="N3415" s="232">
        <v>1</v>
      </c>
    </row>
    <row r="3416" spans="1:14" x14ac:dyDescent="0.2">
      <c r="A3416" s="230" t="str">
        <f t="shared" si="106"/>
        <v>-</v>
      </c>
      <c r="B3416" s="231"/>
      <c r="C3416" s="232"/>
      <c r="D3416" s="232"/>
      <c r="E3416" s="232"/>
      <c r="F3416" s="232"/>
      <c r="G3416" s="232"/>
      <c r="H3416" s="232"/>
      <c r="I3416" s="232"/>
      <c r="J3416" s="234" t="str">
        <f t="shared" si="107"/>
        <v>-</v>
      </c>
      <c r="K3416" s="233"/>
      <c r="L3416" s="233"/>
      <c r="M3416" s="304"/>
      <c r="N3416" s="232">
        <v>1</v>
      </c>
    </row>
    <row r="3417" spans="1:14" x14ac:dyDescent="0.2">
      <c r="A3417" s="230" t="str">
        <f t="shared" si="106"/>
        <v>-</v>
      </c>
      <c r="B3417" s="231"/>
      <c r="C3417" s="232"/>
      <c r="D3417" s="232"/>
      <c r="E3417" s="232"/>
      <c r="F3417" s="232"/>
      <c r="G3417" s="232"/>
      <c r="H3417" s="232"/>
      <c r="I3417" s="232"/>
      <c r="J3417" s="234" t="str">
        <f t="shared" si="107"/>
        <v>-</v>
      </c>
      <c r="K3417" s="233"/>
      <c r="L3417" s="233"/>
      <c r="M3417" s="304"/>
      <c r="N3417" s="232">
        <v>1</v>
      </c>
    </row>
    <row r="3418" spans="1:14" x14ac:dyDescent="0.2">
      <c r="A3418" s="230" t="str">
        <f t="shared" si="106"/>
        <v>-</v>
      </c>
      <c r="B3418" s="231"/>
      <c r="C3418" s="232"/>
      <c r="D3418" s="232"/>
      <c r="E3418" s="232"/>
      <c r="F3418" s="232"/>
      <c r="G3418" s="232"/>
      <c r="H3418" s="232"/>
      <c r="I3418" s="232"/>
      <c r="J3418" s="234" t="str">
        <f t="shared" si="107"/>
        <v>-</v>
      </c>
      <c r="K3418" s="233"/>
      <c r="L3418" s="233"/>
      <c r="M3418" s="304"/>
      <c r="N3418" s="232">
        <v>1</v>
      </c>
    </row>
    <row r="3419" spans="1:14" x14ac:dyDescent="0.2">
      <c r="A3419" s="230" t="str">
        <f t="shared" si="106"/>
        <v>-</v>
      </c>
      <c r="B3419" s="231"/>
      <c r="C3419" s="232"/>
      <c r="D3419" s="232"/>
      <c r="E3419" s="232"/>
      <c r="F3419" s="232"/>
      <c r="G3419" s="232"/>
      <c r="H3419" s="232"/>
      <c r="I3419" s="232"/>
      <c r="J3419" s="234" t="str">
        <f t="shared" si="107"/>
        <v>-</v>
      </c>
      <c r="K3419" s="233"/>
      <c r="L3419" s="233"/>
      <c r="M3419" s="304"/>
      <c r="N3419" s="232">
        <v>1</v>
      </c>
    </row>
    <row r="3420" spans="1:14" x14ac:dyDescent="0.2">
      <c r="A3420" s="230" t="str">
        <f t="shared" si="106"/>
        <v>-</v>
      </c>
      <c r="B3420" s="231"/>
      <c r="C3420" s="232"/>
      <c r="D3420" s="232"/>
      <c r="E3420" s="232"/>
      <c r="F3420" s="232"/>
      <c r="G3420" s="232"/>
      <c r="H3420" s="232"/>
      <c r="I3420" s="232"/>
      <c r="J3420" s="234" t="str">
        <f t="shared" si="107"/>
        <v>-</v>
      </c>
      <c r="K3420" s="233"/>
      <c r="L3420" s="233"/>
      <c r="M3420" s="304"/>
      <c r="N3420" s="232">
        <v>1</v>
      </c>
    </row>
    <row r="3421" spans="1:14" x14ac:dyDescent="0.2">
      <c r="A3421" s="230" t="str">
        <f t="shared" si="106"/>
        <v>-</v>
      </c>
      <c r="B3421" s="231"/>
      <c r="C3421" s="232"/>
      <c r="D3421" s="232"/>
      <c r="E3421" s="232"/>
      <c r="F3421" s="232"/>
      <c r="G3421" s="232"/>
      <c r="H3421" s="232"/>
      <c r="I3421" s="232"/>
      <c r="J3421" s="234" t="str">
        <f t="shared" si="107"/>
        <v>-</v>
      </c>
      <c r="K3421" s="233"/>
      <c r="L3421" s="233"/>
      <c r="M3421" s="304"/>
      <c r="N3421" s="232">
        <v>1</v>
      </c>
    </row>
    <row r="3422" spans="1:14" x14ac:dyDescent="0.2">
      <c r="A3422" s="230" t="str">
        <f t="shared" si="106"/>
        <v>-</v>
      </c>
      <c r="B3422" s="231"/>
      <c r="C3422" s="232"/>
      <c r="D3422" s="232"/>
      <c r="E3422" s="232"/>
      <c r="F3422" s="232"/>
      <c r="G3422" s="232"/>
      <c r="H3422" s="232"/>
      <c r="I3422" s="232"/>
      <c r="J3422" s="234" t="str">
        <f t="shared" si="107"/>
        <v>-</v>
      </c>
      <c r="K3422" s="233"/>
      <c r="L3422" s="233"/>
      <c r="M3422" s="304"/>
      <c r="N3422" s="232">
        <v>1</v>
      </c>
    </row>
    <row r="3423" spans="1:14" x14ac:dyDescent="0.2">
      <c r="A3423" s="230" t="str">
        <f t="shared" si="106"/>
        <v>-</v>
      </c>
      <c r="B3423" s="231"/>
      <c r="C3423" s="232"/>
      <c r="D3423" s="232"/>
      <c r="E3423" s="232"/>
      <c r="F3423" s="232"/>
      <c r="G3423" s="232"/>
      <c r="H3423" s="232"/>
      <c r="I3423" s="232"/>
      <c r="J3423" s="234" t="str">
        <f t="shared" si="107"/>
        <v>-</v>
      </c>
      <c r="K3423" s="233"/>
      <c r="L3423" s="233"/>
      <c r="M3423" s="304"/>
      <c r="N3423" s="232">
        <v>1</v>
      </c>
    </row>
    <row r="3424" spans="1:14" x14ac:dyDescent="0.2">
      <c r="A3424" s="230" t="str">
        <f t="shared" si="106"/>
        <v>-</v>
      </c>
      <c r="B3424" s="231"/>
      <c r="C3424" s="232"/>
      <c r="D3424" s="232"/>
      <c r="E3424" s="232"/>
      <c r="F3424" s="232"/>
      <c r="G3424" s="232"/>
      <c r="H3424" s="232"/>
      <c r="I3424" s="232"/>
      <c r="J3424" s="234" t="str">
        <f t="shared" si="107"/>
        <v>-</v>
      </c>
      <c r="K3424" s="233"/>
      <c r="L3424" s="233"/>
      <c r="M3424" s="304"/>
      <c r="N3424" s="232">
        <v>1</v>
      </c>
    </row>
    <row r="3425" spans="1:14" x14ac:dyDescent="0.2">
      <c r="A3425" s="230" t="str">
        <f t="shared" si="106"/>
        <v>-</v>
      </c>
      <c r="B3425" s="231"/>
      <c r="C3425" s="232"/>
      <c r="D3425" s="232"/>
      <c r="E3425" s="232"/>
      <c r="F3425" s="232"/>
      <c r="G3425" s="232"/>
      <c r="H3425" s="232"/>
      <c r="I3425" s="232"/>
      <c r="J3425" s="234" t="str">
        <f t="shared" si="107"/>
        <v>-</v>
      </c>
      <c r="K3425" s="233"/>
      <c r="L3425" s="233"/>
      <c r="M3425" s="304"/>
      <c r="N3425" s="232">
        <v>1</v>
      </c>
    </row>
    <row r="3426" spans="1:14" x14ac:dyDescent="0.2">
      <c r="A3426" s="230" t="str">
        <f t="shared" si="106"/>
        <v>-</v>
      </c>
      <c r="B3426" s="231"/>
      <c r="C3426" s="232"/>
      <c r="D3426" s="232"/>
      <c r="E3426" s="232"/>
      <c r="F3426" s="232"/>
      <c r="G3426" s="232"/>
      <c r="H3426" s="232"/>
      <c r="I3426" s="232"/>
      <c r="J3426" s="234" t="str">
        <f t="shared" si="107"/>
        <v>-</v>
      </c>
      <c r="K3426" s="233"/>
      <c r="L3426" s="233"/>
      <c r="M3426" s="304"/>
      <c r="N3426" s="232">
        <v>1</v>
      </c>
    </row>
    <row r="3427" spans="1:14" x14ac:dyDescent="0.2">
      <c r="A3427" s="230" t="str">
        <f t="shared" si="106"/>
        <v>-</v>
      </c>
      <c r="B3427" s="231"/>
      <c r="C3427" s="232"/>
      <c r="D3427" s="232"/>
      <c r="E3427" s="232"/>
      <c r="F3427" s="232"/>
      <c r="G3427" s="232"/>
      <c r="H3427" s="232"/>
      <c r="I3427" s="232"/>
      <c r="J3427" s="234" t="str">
        <f t="shared" si="107"/>
        <v>-</v>
      </c>
      <c r="K3427" s="233"/>
      <c r="L3427" s="233"/>
      <c r="M3427" s="304"/>
      <c r="N3427" s="232">
        <v>1</v>
      </c>
    </row>
    <row r="3428" spans="1:14" x14ac:dyDescent="0.2">
      <c r="A3428" s="230" t="str">
        <f t="shared" si="106"/>
        <v>-</v>
      </c>
      <c r="B3428" s="231"/>
      <c r="C3428" s="232"/>
      <c r="D3428" s="232"/>
      <c r="E3428" s="232"/>
      <c r="F3428" s="232"/>
      <c r="G3428" s="232"/>
      <c r="H3428" s="232"/>
      <c r="I3428" s="232"/>
      <c r="J3428" s="234" t="str">
        <f t="shared" si="107"/>
        <v>-</v>
      </c>
      <c r="K3428" s="233"/>
      <c r="L3428" s="233"/>
      <c r="M3428" s="304"/>
      <c r="N3428" s="232">
        <v>1</v>
      </c>
    </row>
    <row r="3429" spans="1:14" x14ac:dyDescent="0.2">
      <c r="A3429" s="230" t="str">
        <f t="shared" si="106"/>
        <v>-</v>
      </c>
      <c r="B3429" s="231"/>
      <c r="C3429" s="232"/>
      <c r="D3429" s="232"/>
      <c r="E3429" s="232"/>
      <c r="F3429" s="232"/>
      <c r="G3429" s="232"/>
      <c r="H3429" s="232"/>
      <c r="I3429" s="232"/>
      <c r="J3429" s="234" t="str">
        <f t="shared" si="107"/>
        <v>-</v>
      </c>
      <c r="K3429" s="233"/>
      <c r="L3429" s="233"/>
      <c r="M3429" s="304"/>
      <c r="N3429" s="232">
        <v>1</v>
      </c>
    </row>
    <row r="3430" spans="1:14" x14ac:dyDescent="0.2">
      <c r="A3430" s="230" t="str">
        <f t="shared" si="106"/>
        <v>-</v>
      </c>
      <c r="B3430" s="231"/>
      <c r="C3430" s="232"/>
      <c r="D3430" s="232"/>
      <c r="E3430" s="232"/>
      <c r="F3430" s="232"/>
      <c r="G3430" s="232"/>
      <c r="H3430" s="232"/>
      <c r="I3430" s="232"/>
      <c r="J3430" s="234" t="str">
        <f t="shared" si="107"/>
        <v>-</v>
      </c>
      <c r="K3430" s="233"/>
      <c r="L3430" s="233"/>
      <c r="M3430" s="304"/>
      <c r="N3430" s="232">
        <v>1</v>
      </c>
    </row>
    <row r="3431" spans="1:14" x14ac:dyDescent="0.2">
      <c r="A3431" s="230" t="str">
        <f t="shared" si="106"/>
        <v>-</v>
      </c>
      <c r="B3431" s="231"/>
      <c r="C3431" s="232"/>
      <c r="D3431" s="232"/>
      <c r="E3431" s="232"/>
      <c r="F3431" s="232"/>
      <c r="G3431" s="232"/>
      <c r="H3431" s="232"/>
      <c r="I3431" s="232"/>
      <c r="J3431" s="234" t="str">
        <f t="shared" si="107"/>
        <v>-</v>
      </c>
      <c r="K3431" s="233"/>
      <c r="L3431" s="233"/>
      <c r="M3431" s="304"/>
      <c r="N3431" s="232">
        <v>1</v>
      </c>
    </row>
    <row r="3432" spans="1:14" x14ac:dyDescent="0.2">
      <c r="A3432" s="230" t="str">
        <f t="shared" si="106"/>
        <v>-</v>
      </c>
      <c r="B3432" s="231"/>
      <c r="C3432" s="232"/>
      <c r="D3432" s="232"/>
      <c r="E3432" s="232"/>
      <c r="F3432" s="232"/>
      <c r="G3432" s="232"/>
      <c r="H3432" s="232"/>
      <c r="I3432" s="232"/>
      <c r="J3432" s="234" t="str">
        <f t="shared" si="107"/>
        <v>-</v>
      </c>
      <c r="K3432" s="233"/>
      <c r="L3432" s="233"/>
      <c r="M3432" s="304"/>
      <c r="N3432" s="232">
        <v>1</v>
      </c>
    </row>
    <row r="3433" spans="1:14" x14ac:dyDescent="0.2">
      <c r="A3433" s="230" t="str">
        <f t="shared" si="106"/>
        <v>-</v>
      </c>
      <c r="B3433" s="231"/>
      <c r="C3433" s="232"/>
      <c r="D3433" s="232"/>
      <c r="E3433" s="232"/>
      <c r="F3433" s="232"/>
      <c r="G3433" s="232"/>
      <c r="H3433" s="232"/>
      <c r="I3433" s="232"/>
      <c r="J3433" s="234" t="str">
        <f t="shared" si="107"/>
        <v>-</v>
      </c>
      <c r="K3433" s="233"/>
      <c r="L3433" s="233"/>
      <c r="M3433" s="304"/>
      <c r="N3433" s="232">
        <v>1</v>
      </c>
    </row>
    <row r="3434" spans="1:14" x14ac:dyDescent="0.2">
      <c r="A3434" s="230" t="str">
        <f t="shared" si="106"/>
        <v>-</v>
      </c>
      <c r="B3434" s="231"/>
      <c r="C3434" s="232"/>
      <c r="D3434" s="232"/>
      <c r="E3434" s="232"/>
      <c r="F3434" s="232"/>
      <c r="G3434" s="232"/>
      <c r="H3434" s="232"/>
      <c r="I3434" s="232"/>
      <c r="J3434" s="234" t="str">
        <f t="shared" si="107"/>
        <v>-</v>
      </c>
      <c r="K3434" s="233"/>
      <c r="L3434" s="233"/>
      <c r="M3434" s="304"/>
      <c r="N3434" s="232">
        <v>1</v>
      </c>
    </row>
    <row r="3435" spans="1:14" x14ac:dyDescent="0.2">
      <c r="A3435" s="230" t="str">
        <f t="shared" si="106"/>
        <v>-</v>
      </c>
      <c r="B3435" s="231"/>
      <c r="C3435" s="232"/>
      <c r="D3435" s="232"/>
      <c r="E3435" s="232"/>
      <c r="F3435" s="232"/>
      <c r="G3435" s="232"/>
      <c r="H3435" s="232"/>
      <c r="I3435" s="232"/>
      <c r="J3435" s="234" t="str">
        <f t="shared" si="107"/>
        <v>-</v>
      </c>
      <c r="K3435" s="233"/>
      <c r="L3435" s="233"/>
      <c r="M3435" s="304"/>
      <c r="N3435" s="232">
        <v>1</v>
      </c>
    </row>
    <row r="3436" spans="1:14" x14ac:dyDescent="0.2">
      <c r="A3436" s="230" t="str">
        <f t="shared" si="106"/>
        <v>-</v>
      </c>
      <c r="B3436" s="231"/>
      <c r="C3436" s="232"/>
      <c r="D3436" s="232"/>
      <c r="E3436" s="232"/>
      <c r="F3436" s="232"/>
      <c r="G3436" s="232"/>
      <c r="H3436" s="232"/>
      <c r="I3436" s="232"/>
      <c r="J3436" s="234" t="str">
        <f t="shared" si="107"/>
        <v>-</v>
      </c>
      <c r="K3436" s="233"/>
      <c r="L3436" s="233"/>
      <c r="M3436" s="304"/>
      <c r="N3436" s="232">
        <v>1</v>
      </c>
    </row>
    <row r="3437" spans="1:14" x14ac:dyDescent="0.2">
      <c r="A3437" s="230" t="str">
        <f t="shared" si="106"/>
        <v>-</v>
      </c>
      <c r="B3437" s="231"/>
      <c r="C3437" s="232"/>
      <c r="D3437" s="232"/>
      <c r="E3437" s="232"/>
      <c r="F3437" s="232"/>
      <c r="G3437" s="232"/>
      <c r="H3437" s="232"/>
      <c r="I3437" s="232"/>
      <c r="J3437" s="234" t="str">
        <f t="shared" si="107"/>
        <v>-</v>
      </c>
      <c r="K3437" s="233"/>
      <c r="L3437" s="233"/>
      <c r="M3437" s="304"/>
      <c r="N3437" s="232">
        <v>1</v>
      </c>
    </row>
    <row r="3438" spans="1:14" x14ac:dyDescent="0.2">
      <c r="A3438" s="230" t="str">
        <f t="shared" si="106"/>
        <v>-</v>
      </c>
      <c r="B3438" s="231"/>
      <c r="C3438" s="232"/>
      <c r="D3438" s="232"/>
      <c r="E3438" s="232"/>
      <c r="F3438" s="232"/>
      <c r="G3438" s="232"/>
      <c r="H3438" s="232"/>
      <c r="I3438" s="232"/>
      <c r="J3438" s="234" t="str">
        <f t="shared" si="107"/>
        <v>-</v>
      </c>
      <c r="K3438" s="233"/>
      <c r="L3438" s="233"/>
      <c r="M3438" s="304"/>
      <c r="N3438" s="232">
        <v>1</v>
      </c>
    </row>
    <row r="3439" spans="1:14" x14ac:dyDescent="0.2">
      <c r="A3439" s="230" t="str">
        <f t="shared" si="106"/>
        <v>-</v>
      </c>
      <c r="B3439" s="231"/>
      <c r="C3439" s="232"/>
      <c r="D3439" s="232"/>
      <c r="E3439" s="232"/>
      <c r="F3439" s="232"/>
      <c r="G3439" s="232"/>
      <c r="H3439" s="232"/>
      <c r="I3439" s="232"/>
      <c r="J3439" s="234" t="str">
        <f t="shared" si="107"/>
        <v>-</v>
      </c>
      <c r="K3439" s="233"/>
      <c r="L3439" s="233"/>
      <c r="M3439" s="304"/>
      <c r="N3439" s="232">
        <v>1</v>
      </c>
    </row>
    <row r="3440" spans="1:14" x14ac:dyDescent="0.2">
      <c r="A3440" s="230" t="str">
        <f t="shared" si="106"/>
        <v>-</v>
      </c>
      <c r="B3440" s="231"/>
      <c r="C3440" s="232"/>
      <c r="D3440" s="232"/>
      <c r="E3440" s="232"/>
      <c r="F3440" s="232"/>
      <c r="G3440" s="232"/>
      <c r="H3440" s="232"/>
      <c r="I3440" s="232"/>
      <c r="J3440" s="234" t="str">
        <f t="shared" si="107"/>
        <v>-</v>
      </c>
      <c r="K3440" s="233"/>
      <c r="L3440" s="233"/>
      <c r="M3440" s="304"/>
      <c r="N3440" s="232">
        <v>1</v>
      </c>
    </row>
    <row r="3441" spans="1:14" x14ac:dyDescent="0.2">
      <c r="A3441" s="230" t="str">
        <f t="shared" si="106"/>
        <v>-</v>
      </c>
      <c r="B3441" s="231"/>
      <c r="C3441" s="232"/>
      <c r="D3441" s="232"/>
      <c r="E3441" s="232"/>
      <c r="F3441" s="232"/>
      <c r="G3441" s="232"/>
      <c r="H3441" s="232"/>
      <c r="I3441" s="232"/>
      <c r="J3441" s="234" t="str">
        <f t="shared" si="107"/>
        <v>-</v>
      </c>
      <c r="K3441" s="233"/>
      <c r="L3441" s="233"/>
      <c r="M3441" s="304"/>
      <c r="N3441" s="232">
        <v>1</v>
      </c>
    </row>
    <row r="3442" spans="1:14" x14ac:dyDescent="0.2">
      <c r="A3442" s="230" t="str">
        <f t="shared" si="106"/>
        <v>-</v>
      </c>
      <c r="B3442" s="231"/>
      <c r="C3442" s="232"/>
      <c r="D3442" s="232"/>
      <c r="E3442" s="232"/>
      <c r="F3442" s="232"/>
      <c r="G3442" s="232"/>
      <c r="H3442" s="232"/>
      <c r="I3442" s="232"/>
      <c r="J3442" s="234" t="str">
        <f t="shared" si="107"/>
        <v>-</v>
      </c>
      <c r="K3442" s="233"/>
      <c r="L3442" s="233"/>
      <c r="M3442" s="304"/>
      <c r="N3442" s="232">
        <v>1</v>
      </c>
    </row>
    <row r="3443" spans="1:14" x14ac:dyDescent="0.2">
      <c r="A3443" s="230" t="str">
        <f t="shared" si="106"/>
        <v>-</v>
      </c>
      <c r="B3443" s="231"/>
      <c r="C3443" s="232"/>
      <c r="D3443" s="232"/>
      <c r="E3443" s="232"/>
      <c r="F3443" s="232"/>
      <c r="G3443" s="232"/>
      <c r="H3443" s="232"/>
      <c r="I3443" s="232"/>
      <c r="J3443" s="234" t="str">
        <f t="shared" si="107"/>
        <v>-</v>
      </c>
      <c r="K3443" s="233"/>
      <c r="L3443" s="233"/>
      <c r="M3443" s="304"/>
      <c r="N3443" s="232">
        <v>1</v>
      </c>
    </row>
    <row r="3444" spans="1:14" x14ac:dyDescent="0.2">
      <c r="A3444" s="230" t="str">
        <f t="shared" si="106"/>
        <v>-</v>
      </c>
      <c r="B3444" s="231"/>
      <c r="C3444" s="232"/>
      <c r="D3444" s="232"/>
      <c r="E3444" s="232"/>
      <c r="F3444" s="232"/>
      <c r="G3444" s="232"/>
      <c r="H3444" s="232"/>
      <c r="I3444" s="232"/>
      <c r="J3444" s="234" t="str">
        <f t="shared" si="107"/>
        <v>-</v>
      </c>
      <c r="K3444" s="233"/>
      <c r="L3444" s="233"/>
      <c r="M3444" s="304"/>
      <c r="N3444" s="232">
        <v>1</v>
      </c>
    </row>
    <row r="3445" spans="1:14" x14ac:dyDescent="0.2">
      <c r="A3445" s="230" t="str">
        <f t="shared" si="106"/>
        <v>-</v>
      </c>
      <c r="B3445" s="231"/>
      <c r="C3445" s="232"/>
      <c r="D3445" s="232"/>
      <c r="E3445" s="232"/>
      <c r="F3445" s="232"/>
      <c r="G3445" s="232"/>
      <c r="H3445" s="232"/>
      <c r="I3445" s="232"/>
      <c r="J3445" s="234" t="str">
        <f t="shared" si="107"/>
        <v>-</v>
      </c>
      <c r="K3445" s="233"/>
      <c r="L3445" s="233"/>
      <c r="M3445" s="304"/>
      <c r="N3445" s="232">
        <v>1</v>
      </c>
    </row>
    <row r="3446" spans="1:14" x14ac:dyDescent="0.2">
      <c r="A3446" s="230" t="str">
        <f t="shared" si="106"/>
        <v>-</v>
      </c>
      <c r="B3446" s="231"/>
      <c r="C3446" s="232"/>
      <c r="D3446" s="232"/>
      <c r="E3446" s="232"/>
      <c r="F3446" s="232"/>
      <c r="G3446" s="232"/>
      <c r="H3446" s="232"/>
      <c r="I3446" s="232"/>
      <c r="J3446" s="234" t="str">
        <f t="shared" si="107"/>
        <v>-</v>
      </c>
      <c r="K3446" s="233"/>
      <c r="L3446" s="233"/>
      <c r="M3446" s="304"/>
      <c r="N3446" s="232">
        <v>1</v>
      </c>
    </row>
    <row r="3447" spans="1:14" x14ac:dyDescent="0.2">
      <c r="A3447" s="230" t="str">
        <f t="shared" si="106"/>
        <v>-</v>
      </c>
      <c r="B3447" s="231"/>
      <c r="C3447" s="232"/>
      <c r="D3447" s="232"/>
      <c r="E3447" s="232"/>
      <c r="F3447" s="232"/>
      <c r="G3447" s="232"/>
      <c r="H3447" s="232"/>
      <c r="I3447" s="232"/>
      <c r="J3447" s="234" t="str">
        <f t="shared" si="107"/>
        <v>-</v>
      </c>
      <c r="K3447" s="233"/>
      <c r="L3447" s="233"/>
      <c r="M3447" s="304"/>
      <c r="N3447" s="232">
        <v>1</v>
      </c>
    </row>
    <row r="3448" spans="1:14" x14ac:dyDescent="0.2">
      <c r="A3448" s="230" t="str">
        <f t="shared" si="106"/>
        <v>-</v>
      </c>
      <c r="B3448" s="231"/>
      <c r="C3448" s="232"/>
      <c r="D3448" s="232"/>
      <c r="E3448" s="232"/>
      <c r="F3448" s="232"/>
      <c r="G3448" s="232"/>
      <c r="H3448" s="232"/>
      <c r="I3448" s="232"/>
      <c r="J3448" s="234" t="str">
        <f t="shared" si="107"/>
        <v>-</v>
      </c>
      <c r="K3448" s="233"/>
      <c r="L3448" s="233"/>
      <c r="M3448" s="304"/>
      <c r="N3448" s="232">
        <v>1</v>
      </c>
    </row>
    <row r="3449" spans="1:14" x14ac:dyDescent="0.2">
      <c r="A3449" s="230" t="str">
        <f t="shared" si="106"/>
        <v>-</v>
      </c>
      <c r="B3449" s="231"/>
      <c r="C3449" s="232"/>
      <c r="D3449" s="232"/>
      <c r="E3449" s="232"/>
      <c r="F3449" s="232"/>
      <c r="G3449" s="232"/>
      <c r="H3449" s="232"/>
      <c r="I3449" s="232"/>
      <c r="J3449" s="234" t="str">
        <f t="shared" si="107"/>
        <v>-</v>
      </c>
      <c r="K3449" s="233"/>
      <c r="L3449" s="233"/>
      <c r="M3449" s="304"/>
      <c r="N3449" s="232">
        <v>1</v>
      </c>
    </row>
    <row r="3450" spans="1:14" x14ac:dyDescent="0.2">
      <c r="A3450" s="230" t="str">
        <f t="shared" si="106"/>
        <v>-</v>
      </c>
      <c r="B3450" s="231"/>
      <c r="C3450" s="232"/>
      <c r="D3450" s="232"/>
      <c r="E3450" s="232"/>
      <c r="F3450" s="232"/>
      <c r="G3450" s="232"/>
      <c r="H3450" s="232"/>
      <c r="I3450" s="232"/>
      <c r="J3450" s="234" t="str">
        <f t="shared" si="107"/>
        <v>-</v>
      </c>
      <c r="K3450" s="233"/>
      <c r="L3450" s="233"/>
      <c r="M3450" s="304"/>
      <c r="N3450" s="232">
        <v>1</v>
      </c>
    </row>
    <row r="3451" spans="1:14" x14ac:dyDescent="0.2">
      <c r="A3451" s="230" t="str">
        <f t="shared" si="106"/>
        <v>-</v>
      </c>
      <c r="B3451" s="231"/>
      <c r="C3451" s="232"/>
      <c r="D3451" s="232"/>
      <c r="E3451" s="232"/>
      <c r="F3451" s="232"/>
      <c r="G3451" s="232"/>
      <c r="H3451" s="232"/>
      <c r="I3451" s="232"/>
      <c r="J3451" s="234" t="str">
        <f t="shared" si="107"/>
        <v>-</v>
      </c>
      <c r="K3451" s="233"/>
      <c r="L3451" s="233"/>
      <c r="M3451" s="304"/>
      <c r="N3451" s="232">
        <v>1</v>
      </c>
    </row>
    <row r="3452" spans="1:14" x14ac:dyDescent="0.2">
      <c r="A3452" s="230" t="str">
        <f t="shared" si="106"/>
        <v>-</v>
      </c>
      <c r="B3452" s="231"/>
      <c r="C3452" s="232"/>
      <c r="D3452" s="232"/>
      <c r="E3452" s="232"/>
      <c r="F3452" s="232"/>
      <c r="G3452" s="232"/>
      <c r="H3452" s="232"/>
      <c r="I3452" s="232"/>
      <c r="J3452" s="234" t="str">
        <f t="shared" si="107"/>
        <v>-</v>
      </c>
      <c r="K3452" s="233"/>
      <c r="L3452" s="233"/>
      <c r="M3452" s="304"/>
      <c r="N3452" s="232">
        <v>1</v>
      </c>
    </row>
    <row r="3453" spans="1:14" x14ac:dyDescent="0.2">
      <c r="A3453" s="230" t="str">
        <f t="shared" si="106"/>
        <v>-</v>
      </c>
      <c r="B3453" s="231"/>
      <c r="C3453" s="232"/>
      <c r="D3453" s="232"/>
      <c r="E3453" s="232"/>
      <c r="F3453" s="232"/>
      <c r="G3453" s="232"/>
      <c r="H3453" s="232"/>
      <c r="I3453" s="232"/>
      <c r="J3453" s="234" t="str">
        <f t="shared" si="107"/>
        <v>-</v>
      </c>
      <c r="K3453" s="233"/>
      <c r="L3453" s="233"/>
      <c r="M3453" s="304"/>
      <c r="N3453" s="232">
        <v>1</v>
      </c>
    </row>
    <row r="3454" spans="1:14" x14ac:dyDescent="0.2">
      <c r="A3454" s="230" t="str">
        <f t="shared" si="106"/>
        <v>-</v>
      </c>
      <c r="B3454" s="231"/>
      <c r="C3454" s="232"/>
      <c r="D3454" s="232"/>
      <c r="E3454" s="232"/>
      <c r="F3454" s="232"/>
      <c r="G3454" s="232"/>
      <c r="H3454" s="232"/>
      <c r="I3454" s="232"/>
      <c r="J3454" s="234" t="str">
        <f t="shared" si="107"/>
        <v>-</v>
      </c>
      <c r="K3454" s="233"/>
      <c r="L3454" s="233"/>
      <c r="M3454" s="304"/>
      <c r="N3454" s="232">
        <v>1</v>
      </c>
    </row>
    <row r="3455" spans="1:14" x14ac:dyDescent="0.2">
      <c r="A3455" s="230" t="str">
        <f t="shared" si="106"/>
        <v>-</v>
      </c>
      <c r="B3455" s="231"/>
      <c r="C3455" s="232"/>
      <c r="D3455" s="232"/>
      <c r="E3455" s="232"/>
      <c r="F3455" s="232"/>
      <c r="G3455" s="232"/>
      <c r="H3455" s="232"/>
      <c r="I3455" s="232"/>
      <c r="J3455" s="234" t="str">
        <f t="shared" si="107"/>
        <v>-</v>
      </c>
      <c r="K3455" s="233"/>
      <c r="L3455" s="233"/>
      <c r="M3455" s="304"/>
      <c r="N3455" s="232">
        <v>1</v>
      </c>
    </row>
    <row r="3456" spans="1:14" x14ac:dyDescent="0.2">
      <c r="A3456" s="230" t="str">
        <f t="shared" si="106"/>
        <v>-</v>
      </c>
      <c r="B3456" s="231"/>
      <c r="C3456" s="232"/>
      <c r="D3456" s="232"/>
      <c r="E3456" s="232"/>
      <c r="F3456" s="232"/>
      <c r="G3456" s="232"/>
      <c r="H3456" s="232"/>
      <c r="I3456" s="232"/>
      <c r="J3456" s="234" t="str">
        <f t="shared" si="107"/>
        <v>-</v>
      </c>
      <c r="K3456" s="233"/>
      <c r="L3456" s="233"/>
      <c r="M3456" s="304"/>
      <c r="N3456" s="232">
        <v>1</v>
      </c>
    </row>
    <row r="3457" spans="1:14" x14ac:dyDescent="0.2">
      <c r="A3457" s="230" t="str">
        <f t="shared" si="106"/>
        <v>-</v>
      </c>
      <c r="B3457" s="231"/>
      <c r="C3457" s="232"/>
      <c r="D3457" s="232"/>
      <c r="E3457" s="232"/>
      <c r="F3457" s="232"/>
      <c r="G3457" s="232"/>
      <c r="H3457" s="232"/>
      <c r="I3457" s="232"/>
      <c r="J3457" s="234" t="str">
        <f t="shared" si="107"/>
        <v>-</v>
      </c>
      <c r="K3457" s="233"/>
      <c r="L3457" s="233"/>
      <c r="M3457" s="304"/>
      <c r="N3457" s="232">
        <v>1</v>
      </c>
    </row>
    <row r="3458" spans="1:14" x14ac:dyDescent="0.2">
      <c r="A3458" s="230" t="str">
        <f t="shared" si="106"/>
        <v>-</v>
      </c>
      <c r="B3458" s="231"/>
      <c r="C3458" s="232"/>
      <c r="D3458" s="232"/>
      <c r="E3458" s="232"/>
      <c r="F3458" s="232"/>
      <c r="G3458" s="232"/>
      <c r="H3458" s="232"/>
      <c r="I3458" s="232"/>
      <c r="J3458" s="234" t="str">
        <f t="shared" si="107"/>
        <v>-</v>
      </c>
      <c r="K3458" s="233"/>
      <c r="L3458" s="233"/>
      <c r="M3458" s="304"/>
      <c r="N3458" s="232">
        <v>1</v>
      </c>
    </row>
    <row r="3459" spans="1:14" x14ac:dyDescent="0.2">
      <c r="A3459" s="230" t="str">
        <f t="shared" si="106"/>
        <v>-</v>
      </c>
      <c r="B3459" s="231"/>
      <c r="C3459" s="232"/>
      <c r="D3459" s="232"/>
      <c r="E3459" s="232"/>
      <c r="F3459" s="232"/>
      <c r="G3459" s="232"/>
      <c r="H3459" s="232"/>
      <c r="I3459" s="232"/>
      <c r="J3459" s="234" t="str">
        <f t="shared" si="107"/>
        <v>-</v>
      </c>
      <c r="K3459" s="233"/>
      <c r="L3459" s="233"/>
      <c r="M3459" s="304"/>
      <c r="N3459" s="232">
        <v>1</v>
      </c>
    </row>
    <row r="3460" spans="1:14" x14ac:dyDescent="0.2">
      <c r="A3460" s="230" t="str">
        <f t="shared" si="106"/>
        <v>-</v>
      </c>
      <c r="B3460" s="231"/>
      <c r="C3460" s="232"/>
      <c r="D3460" s="232"/>
      <c r="E3460" s="232"/>
      <c r="F3460" s="232"/>
      <c r="G3460" s="232"/>
      <c r="H3460" s="232"/>
      <c r="I3460" s="232"/>
      <c r="J3460" s="234" t="str">
        <f t="shared" si="107"/>
        <v>-</v>
      </c>
      <c r="K3460" s="233"/>
      <c r="L3460" s="233"/>
      <c r="M3460" s="304"/>
      <c r="N3460" s="232">
        <v>1</v>
      </c>
    </row>
    <row r="3461" spans="1:14" x14ac:dyDescent="0.2">
      <c r="A3461" s="230" t="str">
        <f t="shared" si="106"/>
        <v>-</v>
      </c>
      <c r="B3461" s="231"/>
      <c r="C3461" s="232"/>
      <c r="D3461" s="232"/>
      <c r="E3461" s="232"/>
      <c r="F3461" s="232"/>
      <c r="G3461" s="232"/>
      <c r="H3461" s="232"/>
      <c r="I3461" s="232"/>
      <c r="J3461" s="234" t="str">
        <f t="shared" si="107"/>
        <v>-</v>
      </c>
      <c r="K3461" s="233"/>
      <c r="L3461" s="233"/>
      <c r="M3461" s="304"/>
      <c r="N3461" s="232">
        <v>1</v>
      </c>
    </row>
    <row r="3462" spans="1:14" x14ac:dyDescent="0.2">
      <c r="A3462" s="230" t="str">
        <f t="shared" ref="A3462:A3525" si="108">IF(B3462=0,"-",VALUE(LEFT(B3462,4)))</f>
        <v>-</v>
      </c>
      <c r="B3462" s="231"/>
      <c r="C3462" s="232"/>
      <c r="D3462" s="232"/>
      <c r="E3462" s="232"/>
      <c r="F3462" s="232"/>
      <c r="G3462" s="232"/>
      <c r="H3462" s="232"/>
      <c r="I3462" s="232"/>
      <c r="J3462" s="234" t="str">
        <f t="shared" ref="J3462:J3525" si="109">IF($I3462=0,"-",VLOOKUP($I3462,ListaObligatiuniFataDeAngajati,2,0))</f>
        <v>-</v>
      </c>
      <c r="K3462" s="233"/>
      <c r="L3462" s="233"/>
      <c r="M3462" s="304"/>
      <c r="N3462" s="232">
        <v>1</v>
      </c>
    </row>
    <row r="3463" spans="1:14" x14ac:dyDescent="0.2">
      <c r="A3463" s="230" t="str">
        <f t="shared" si="108"/>
        <v>-</v>
      </c>
      <c r="B3463" s="231"/>
      <c r="C3463" s="232"/>
      <c r="D3463" s="232"/>
      <c r="E3463" s="232"/>
      <c r="F3463" s="232"/>
      <c r="G3463" s="232"/>
      <c r="H3463" s="232"/>
      <c r="I3463" s="232"/>
      <c r="J3463" s="234" t="str">
        <f t="shared" si="109"/>
        <v>-</v>
      </c>
      <c r="K3463" s="233"/>
      <c r="L3463" s="233"/>
      <c r="M3463" s="304"/>
      <c r="N3463" s="232">
        <v>1</v>
      </c>
    </row>
    <row r="3464" spans="1:14" x14ac:dyDescent="0.2">
      <c r="A3464" s="230" t="str">
        <f t="shared" si="108"/>
        <v>-</v>
      </c>
      <c r="B3464" s="231"/>
      <c r="C3464" s="232"/>
      <c r="D3464" s="232"/>
      <c r="E3464" s="232"/>
      <c r="F3464" s="232"/>
      <c r="G3464" s="232"/>
      <c r="H3464" s="232"/>
      <c r="I3464" s="232"/>
      <c r="J3464" s="234" t="str">
        <f t="shared" si="109"/>
        <v>-</v>
      </c>
      <c r="K3464" s="233"/>
      <c r="L3464" s="233"/>
      <c r="M3464" s="304"/>
      <c r="N3464" s="232">
        <v>1</v>
      </c>
    </row>
    <row r="3465" spans="1:14" x14ac:dyDescent="0.2">
      <c r="A3465" s="230" t="str">
        <f t="shared" si="108"/>
        <v>-</v>
      </c>
      <c r="B3465" s="231"/>
      <c r="C3465" s="232"/>
      <c r="D3465" s="232"/>
      <c r="E3465" s="232"/>
      <c r="F3465" s="232"/>
      <c r="G3465" s="232"/>
      <c r="H3465" s="232"/>
      <c r="I3465" s="232"/>
      <c r="J3465" s="234" t="str">
        <f t="shared" si="109"/>
        <v>-</v>
      </c>
      <c r="K3465" s="233"/>
      <c r="L3465" s="233"/>
      <c r="M3465" s="304"/>
      <c r="N3465" s="232">
        <v>1</v>
      </c>
    </row>
    <row r="3466" spans="1:14" x14ac:dyDescent="0.2">
      <c r="A3466" s="230" t="str">
        <f t="shared" si="108"/>
        <v>-</v>
      </c>
      <c r="B3466" s="231"/>
      <c r="C3466" s="232"/>
      <c r="D3466" s="232"/>
      <c r="E3466" s="232"/>
      <c r="F3466" s="232"/>
      <c r="G3466" s="232"/>
      <c r="H3466" s="232"/>
      <c r="I3466" s="232"/>
      <c r="J3466" s="234" t="str">
        <f t="shared" si="109"/>
        <v>-</v>
      </c>
      <c r="K3466" s="233"/>
      <c r="L3466" s="233"/>
      <c r="M3466" s="304"/>
      <c r="N3466" s="232">
        <v>1</v>
      </c>
    </row>
    <row r="3467" spans="1:14" x14ac:dyDescent="0.2">
      <c r="A3467" s="230" t="str">
        <f t="shared" si="108"/>
        <v>-</v>
      </c>
      <c r="B3467" s="231"/>
      <c r="C3467" s="232"/>
      <c r="D3467" s="232"/>
      <c r="E3467" s="232"/>
      <c r="F3467" s="232"/>
      <c r="G3467" s="232"/>
      <c r="H3467" s="232"/>
      <c r="I3467" s="232"/>
      <c r="J3467" s="234" t="str">
        <f t="shared" si="109"/>
        <v>-</v>
      </c>
      <c r="K3467" s="233"/>
      <c r="L3467" s="233"/>
      <c r="M3467" s="304"/>
      <c r="N3467" s="232">
        <v>1</v>
      </c>
    </row>
    <row r="3468" spans="1:14" x14ac:dyDescent="0.2">
      <c r="A3468" s="230" t="str">
        <f t="shared" si="108"/>
        <v>-</v>
      </c>
      <c r="B3468" s="231"/>
      <c r="C3468" s="232"/>
      <c r="D3468" s="232"/>
      <c r="E3468" s="232"/>
      <c r="F3468" s="232"/>
      <c r="G3468" s="232"/>
      <c r="H3468" s="232"/>
      <c r="I3468" s="232"/>
      <c r="J3468" s="234" t="str">
        <f t="shared" si="109"/>
        <v>-</v>
      </c>
      <c r="K3468" s="233"/>
      <c r="L3468" s="233"/>
      <c r="M3468" s="304"/>
      <c r="N3468" s="232">
        <v>1</v>
      </c>
    </row>
    <row r="3469" spans="1:14" x14ac:dyDescent="0.2">
      <c r="A3469" s="230" t="str">
        <f t="shared" si="108"/>
        <v>-</v>
      </c>
      <c r="B3469" s="231"/>
      <c r="C3469" s="232"/>
      <c r="D3469" s="232"/>
      <c r="E3469" s="232"/>
      <c r="F3469" s="232"/>
      <c r="G3469" s="232"/>
      <c r="H3469" s="232"/>
      <c r="I3469" s="232"/>
      <c r="J3469" s="234" t="str">
        <f t="shared" si="109"/>
        <v>-</v>
      </c>
      <c r="K3469" s="233"/>
      <c r="L3469" s="233"/>
      <c r="M3469" s="304"/>
      <c r="N3469" s="232">
        <v>1</v>
      </c>
    </row>
    <row r="3470" spans="1:14" x14ac:dyDescent="0.2">
      <c r="A3470" s="230" t="str">
        <f t="shared" si="108"/>
        <v>-</v>
      </c>
      <c r="B3470" s="231"/>
      <c r="C3470" s="232"/>
      <c r="D3470" s="232"/>
      <c r="E3470" s="232"/>
      <c r="F3470" s="232"/>
      <c r="G3470" s="232"/>
      <c r="H3470" s="232"/>
      <c r="I3470" s="232"/>
      <c r="J3470" s="234" t="str">
        <f t="shared" si="109"/>
        <v>-</v>
      </c>
      <c r="K3470" s="233"/>
      <c r="L3470" s="233"/>
      <c r="M3470" s="304"/>
      <c r="N3470" s="232">
        <v>1</v>
      </c>
    </row>
    <row r="3471" spans="1:14" x14ac:dyDescent="0.2">
      <c r="A3471" s="230" t="str">
        <f t="shared" si="108"/>
        <v>-</v>
      </c>
      <c r="B3471" s="231"/>
      <c r="C3471" s="232"/>
      <c r="D3471" s="232"/>
      <c r="E3471" s="232"/>
      <c r="F3471" s="232"/>
      <c r="G3471" s="232"/>
      <c r="H3471" s="232"/>
      <c r="I3471" s="232"/>
      <c r="J3471" s="234" t="str">
        <f t="shared" si="109"/>
        <v>-</v>
      </c>
      <c r="K3471" s="233"/>
      <c r="L3471" s="233"/>
      <c r="M3471" s="304"/>
      <c r="N3471" s="232">
        <v>1</v>
      </c>
    </row>
    <row r="3472" spans="1:14" x14ac:dyDescent="0.2">
      <c r="A3472" s="230" t="str">
        <f t="shared" si="108"/>
        <v>-</v>
      </c>
      <c r="B3472" s="231"/>
      <c r="C3472" s="232"/>
      <c r="D3472" s="232"/>
      <c r="E3472" s="232"/>
      <c r="F3472" s="232"/>
      <c r="G3472" s="232"/>
      <c r="H3472" s="232"/>
      <c r="I3472" s="232"/>
      <c r="J3472" s="234" t="str">
        <f t="shared" si="109"/>
        <v>-</v>
      </c>
      <c r="K3472" s="233"/>
      <c r="L3472" s="233"/>
      <c r="M3472" s="304"/>
      <c r="N3472" s="232">
        <v>1</v>
      </c>
    </row>
    <row r="3473" spans="1:14" x14ac:dyDescent="0.2">
      <c r="A3473" s="230" t="str">
        <f t="shared" si="108"/>
        <v>-</v>
      </c>
      <c r="B3473" s="231"/>
      <c r="C3473" s="232"/>
      <c r="D3473" s="232"/>
      <c r="E3473" s="232"/>
      <c r="F3473" s="232"/>
      <c r="G3473" s="232"/>
      <c r="H3473" s="232"/>
      <c r="I3473" s="232"/>
      <c r="J3473" s="234" t="str">
        <f t="shared" si="109"/>
        <v>-</v>
      </c>
      <c r="K3473" s="233"/>
      <c r="L3473" s="233"/>
      <c r="M3473" s="304"/>
      <c r="N3473" s="232">
        <v>1</v>
      </c>
    </row>
    <row r="3474" spans="1:14" x14ac:dyDescent="0.2">
      <c r="A3474" s="230" t="str">
        <f t="shared" si="108"/>
        <v>-</v>
      </c>
      <c r="B3474" s="231"/>
      <c r="C3474" s="232"/>
      <c r="D3474" s="232"/>
      <c r="E3474" s="232"/>
      <c r="F3474" s="232"/>
      <c r="G3474" s="232"/>
      <c r="H3474" s="232"/>
      <c r="I3474" s="232"/>
      <c r="J3474" s="234" t="str">
        <f t="shared" si="109"/>
        <v>-</v>
      </c>
      <c r="K3474" s="233"/>
      <c r="L3474" s="233"/>
      <c r="M3474" s="304"/>
      <c r="N3474" s="232">
        <v>1</v>
      </c>
    </row>
    <row r="3475" spans="1:14" x14ac:dyDescent="0.2">
      <c r="A3475" s="230" t="str">
        <f t="shared" si="108"/>
        <v>-</v>
      </c>
      <c r="B3475" s="231"/>
      <c r="C3475" s="232"/>
      <c r="D3475" s="232"/>
      <c r="E3475" s="232"/>
      <c r="F3475" s="232"/>
      <c r="G3475" s="232"/>
      <c r="H3475" s="232"/>
      <c r="I3475" s="232"/>
      <c r="J3475" s="234" t="str">
        <f t="shared" si="109"/>
        <v>-</v>
      </c>
      <c r="K3475" s="233"/>
      <c r="L3475" s="233"/>
      <c r="M3475" s="304"/>
      <c r="N3475" s="232">
        <v>1</v>
      </c>
    </row>
    <row r="3476" spans="1:14" x14ac:dyDescent="0.2">
      <c r="A3476" s="230" t="str">
        <f t="shared" si="108"/>
        <v>-</v>
      </c>
      <c r="B3476" s="231"/>
      <c r="C3476" s="232"/>
      <c r="D3476" s="232"/>
      <c r="E3476" s="232"/>
      <c r="F3476" s="232"/>
      <c r="G3476" s="232"/>
      <c r="H3476" s="232"/>
      <c r="I3476" s="232"/>
      <c r="J3476" s="234" t="str">
        <f t="shared" si="109"/>
        <v>-</v>
      </c>
      <c r="K3476" s="233"/>
      <c r="L3476" s="233"/>
      <c r="M3476" s="304"/>
      <c r="N3476" s="232">
        <v>1</v>
      </c>
    </row>
    <row r="3477" spans="1:14" x14ac:dyDescent="0.2">
      <c r="A3477" s="230" t="str">
        <f t="shared" si="108"/>
        <v>-</v>
      </c>
      <c r="B3477" s="231"/>
      <c r="C3477" s="232"/>
      <c r="D3477" s="232"/>
      <c r="E3477" s="232"/>
      <c r="F3477" s="232"/>
      <c r="G3477" s="232"/>
      <c r="H3477" s="232"/>
      <c r="I3477" s="232"/>
      <c r="J3477" s="234" t="str">
        <f t="shared" si="109"/>
        <v>-</v>
      </c>
      <c r="K3477" s="233"/>
      <c r="L3477" s="233"/>
      <c r="M3477" s="304"/>
      <c r="N3477" s="232">
        <v>1</v>
      </c>
    </row>
    <row r="3478" spans="1:14" x14ac:dyDescent="0.2">
      <c r="A3478" s="230" t="str">
        <f t="shared" si="108"/>
        <v>-</v>
      </c>
      <c r="B3478" s="231"/>
      <c r="C3478" s="232"/>
      <c r="D3478" s="232"/>
      <c r="E3478" s="232"/>
      <c r="F3478" s="232"/>
      <c r="G3478" s="232"/>
      <c r="H3478" s="232"/>
      <c r="I3478" s="232"/>
      <c r="J3478" s="234" t="str">
        <f t="shared" si="109"/>
        <v>-</v>
      </c>
      <c r="K3478" s="233"/>
      <c r="L3478" s="233"/>
      <c r="M3478" s="304"/>
      <c r="N3478" s="232">
        <v>1</v>
      </c>
    </row>
    <row r="3479" spans="1:14" x14ac:dyDescent="0.2">
      <c r="A3479" s="230" t="str">
        <f t="shared" si="108"/>
        <v>-</v>
      </c>
      <c r="B3479" s="231"/>
      <c r="C3479" s="232"/>
      <c r="D3479" s="232"/>
      <c r="E3479" s="232"/>
      <c r="F3479" s="232"/>
      <c r="G3479" s="232"/>
      <c r="H3479" s="232"/>
      <c r="I3479" s="232"/>
      <c r="J3479" s="234" t="str">
        <f t="shared" si="109"/>
        <v>-</v>
      </c>
      <c r="K3479" s="233"/>
      <c r="L3479" s="233"/>
      <c r="M3479" s="304"/>
      <c r="N3479" s="232">
        <v>1</v>
      </c>
    </row>
    <row r="3480" spans="1:14" x14ac:dyDescent="0.2">
      <c r="A3480" s="230" t="str">
        <f t="shared" si="108"/>
        <v>-</v>
      </c>
      <c r="B3480" s="231"/>
      <c r="C3480" s="232"/>
      <c r="D3480" s="232"/>
      <c r="E3480" s="232"/>
      <c r="F3480" s="232"/>
      <c r="G3480" s="232"/>
      <c r="H3480" s="232"/>
      <c r="I3480" s="232"/>
      <c r="J3480" s="234" t="str">
        <f t="shared" si="109"/>
        <v>-</v>
      </c>
      <c r="K3480" s="233"/>
      <c r="L3480" s="233"/>
      <c r="M3480" s="304"/>
      <c r="N3480" s="232">
        <v>1</v>
      </c>
    </row>
    <row r="3481" spans="1:14" x14ac:dyDescent="0.2">
      <c r="A3481" s="230" t="str">
        <f t="shared" si="108"/>
        <v>-</v>
      </c>
      <c r="B3481" s="231"/>
      <c r="C3481" s="232"/>
      <c r="D3481" s="232"/>
      <c r="E3481" s="232"/>
      <c r="F3481" s="232"/>
      <c r="G3481" s="232"/>
      <c r="H3481" s="232"/>
      <c r="I3481" s="232"/>
      <c r="J3481" s="234" t="str">
        <f t="shared" si="109"/>
        <v>-</v>
      </c>
      <c r="K3481" s="233"/>
      <c r="L3481" s="233"/>
      <c r="M3481" s="304"/>
      <c r="N3481" s="232">
        <v>1</v>
      </c>
    </row>
    <row r="3482" spans="1:14" x14ac:dyDescent="0.2">
      <c r="A3482" s="230" t="str">
        <f t="shared" si="108"/>
        <v>-</v>
      </c>
      <c r="B3482" s="231"/>
      <c r="C3482" s="232"/>
      <c r="D3482" s="232"/>
      <c r="E3482" s="232"/>
      <c r="F3482" s="232"/>
      <c r="G3482" s="232"/>
      <c r="H3482" s="232"/>
      <c r="I3482" s="232"/>
      <c r="J3482" s="234" t="str">
        <f t="shared" si="109"/>
        <v>-</v>
      </c>
      <c r="K3482" s="233"/>
      <c r="L3482" s="233"/>
      <c r="M3482" s="304"/>
      <c r="N3482" s="232">
        <v>1</v>
      </c>
    </row>
    <row r="3483" spans="1:14" x14ac:dyDescent="0.2">
      <c r="A3483" s="230" t="str">
        <f t="shared" si="108"/>
        <v>-</v>
      </c>
      <c r="B3483" s="231"/>
      <c r="C3483" s="232"/>
      <c r="D3483" s="232"/>
      <c r="E3483" s="232"/>
      <c r="F3483" s="232"/>
      <c r="G3483" s="232"/>
      <c r="H3483" s="232"/>
      <c r="I3483" s="232"/>
      <c r="J3483" s="234" t="str">
        <f t="shared" si="109"/>
        <v>-</v>
      </c>
      <c r="K3483" s="233"/>
      <c r="L3483" s="233"/>
      <c r="M3483" s="304"/>
      <c r="N3483" s="232">
        <v>1</v>
      </c>
    </row>
    <row r="3484" spans="1:14" x14ac:dyDescent="0.2">
      <c r="A3484" s="230" t="str">
        <f t="shared" si="108"/>
        <v>-</v>
      </c>
      <c r="B3484" s="231"/>
      <c r="C3484" s="232"/>
      <c r="D3484" s="232"/>
      <c r="E3484" s="232"/>
      <c r="F3484" s="232"/>
      <c r="G3484" s="232"/>
      <c r="H3484" s="232"/>
      <c r="I3484" s="232"/>
      <c r="J3484" s="234" t="str">
        <f t="shared" si="109"/>
        <v>-</v>
      </c>
      <c r="K3484" s="233"/>
      <c r="L3484" s="233"/>
      <c r="M3484" s="304"/>
      <c r="N3484" s="232">
        <v>1</v>
      </c>
    </row>
    <row r="3485" spans="1:14" x14ac:dyDescent="0.2">
      <c r="A3485" s="230" t="str">
        <f t="shared" si="108"/>
        <v>-</v>
      </c>
      <c r="B3485" s="231"/>
      <c r="C3485" s="232"/>
      <c r="D3485" s="232"/>
      <c r="E3485" s="232"/>
      <c r="F3485" s="232"/>
      <c r="G3485" s="232"/>
      <c r="H3485" s="232"/>
      <c r="I3485" s="232"/>
      <c r="J3485" s="234" t="str">
        <f t="shared" si="109"/>
        <v>-</v>
      </c>
      <c r="K3485" s="233"/>
      <c r="L3485" s="233"/>
      <c r="M3485" s="304"/>
      <c r="N3485" s="232">
        <v>1</v>
      </c>
    </row>
    <row r="3486" spans="1:14" x14ac:dyDescent="0.2">
      <c r="A3486" s="230" t="str">
        <f t="shared" si="108"/>
        <v>-</v>
      </c>
      <c r="B3486" s="231"/>
      <c r="C3486" s="232"/>
      <c r="D3486" s="232"/>
      <c r="E3486" s="232"/>
      <c r="F3486" s="232"/>
      <c r="G3486" s="232"/>
      <c r="H3486" s="232"/>
      <c r="I3486" s="232"/>
      <c r="J3486" s="234" t="str">
        <f t="shared" si="109"/>
        <v>-</v>
      </c>
      <c r="K3486" s="233"/>
      <c r="L3486" s="233"/>
      <c r="M3486" s="304"/>
      <c r="N3486" s="232">
        <v>1</v>
      </c>
    </row>
    <row r="3487" spans="1:14" x14ac:dyDescent="0.2">
      <c r="A3487" s="230" t="str">
        <f t="shared" si="108"/>
        <v>-</v>
      </c>
      <c r="B3487" s="231"/>
      <c r="C3487" s="232"/>
      <c r="D3487" s="232"/>
      <c r="E3487" s="232"/>
      <c r="F3487" s="232"/>
      <c r="G3487" s="232"/>
      <c r="H3487" s="232"/>
      <c r="I3487" s="232"/>
      <c r="J3487" s="234" t="str">
        <f t="shared" si="109"/>
        <v>-</v>
      </c>
      <c r="K3487" s="233"/>
      <c r="L3487" s="233"/>
      <c r="M3487" s="304"/>
      <c r="N3487" s="232">
        <v>1</v>
      </c>
    </row>
    <row r="3488" spans="1:14" x14ac:dyDescent="0.2">
      <c r="A3488" s="230" t="str">
        <f t="shared" si="108"/>
        <v>-</v>
      </c>
      <c r="B3488" s="231"/>
      <c r="C3488" s="232"/>
      <c r="D3488" s="232"/>
      <c r="E3488" s="232"/>
      <c r="F3488" s="232"/>
      <c r="G3488" s="232"/>
      <c r="H3488" s="232"/>
      <c r="I3488" s="232"/>
      <c r="J3488" s="234" t="str">
        <f t="shared" si="109"/>
        <v>-</v>
      </c>
      <c r="K3488" s="233"/>
      <c r="L3488" s="233"/>
      <c r="M3488" s="304"/>
      <c r="N3488" s="232">
        <v>1</v>
      </c>
    </row>
    <row r="3489" spans="1:14" x14ac:dyDescent="0.2">
      <c r="A3489" s="230" t="str">
        <f t="shared" si="108"/>
        <v>-</v>
      </c>
      <c r="B3489" s="231"/>
      <c r="C3489" s="232"/>
      <c r="D3489" s="232"/>
      <c r="E3489" s="232"/>
      <c r="F3489" s="232"/>
      <c r="G3489" s="232"/>
      <c r="H3489" s="232"/>
      <c r="I3489" s="232"/>
      <c r="J3489" s="234" t="str">
        <f t="shared" si="109"/>
        <v>-</v>
      </c>
      <c r="K3489" s="233"/>
      <c r="L3489" s="233"/>
      <c r="M3489" s="304"/>
      <c r="N3489" s="232">
        <v>1</v>
      </c>
    </row>
    <row r="3490" spans="1:14" x14ac:dyDescent="0.2">
      <c r="A3490" s="230" t="str">
        <f t="shared" si="108"/>
        <v>-</v>
      </c>
      <c r="B3490" s="231"/>
      <c r="C3490" s="232"/>
      <c r="D3490" s="232"/>
      <c r="E3490" s="232"/>
      <c r="F3490" s="232"/>
      <c r="G3490" s="232"/>
      <c r="H3490" s="232"/>
      <c r="I3490" s="232"/>
      <c r="J3490" s="234" t="str">
        <f t="shared" si="109"/>
        <v>-</v>
      </c>
      <c r="K3490" s="233"/>
      <c r="L3490" s="233"/>
      <c r="M3490" s="304"/>
      <c r="N3490" s="232">
        <v>1</v>
      </c>
    </row>
    <row r="3491" spans="1:14" x14ac:dyDescent="0.2">
      <c r="A3491" s="230" t="str">
        <f t="shared" si="108"/>
        <v>-</v>
      </c>
      <c r="B3491" s="231"/>
      <c r="C3491" s="232"/>
      <c r="D3491" s="232"/>
      <c r="E3491" s="232"/>
      <c r="F3491" s="232"/>
      <c r="G3491" s="232"/>
      <c r="H3491" s="232"/>
      <c r="I3491" s="232"/>
      <c r="J3491" s="234" t="str">
        <f t="shared" si="109"/>
        <v>-</v>
      </c>
      <c r="K3491" s="233"/>
      <c r="L3491" s="233"/>
      <c r="M3491" s="304"/>
      <c r="N3491" s="232">
        <v>1</v>
      </c>
    </row>
    <row r="3492" spans="1:14" x14ac:dyDescent="0.2">
      <c r="A3492" s="230" t="str">
        <f t="shared" si="108"/>
        <v>-</v>
      </c>
      <c r="B3492" s="231"/>
      <c r="C3492" s="232"/>
      <c r="D3492" s="232"/>
      <c r="E3492" s="232"/>
      <c r="F3492" s="232"/>
      <c r="G3492" s="232"/>
      <c r="H3492" s="232"/>
      <c r="I3492" s="232"/>
      <c r="J3492" s="234" t="str">
        <f t="shared" si="109"/>
        <v>-</v>
      </c>
      <c r="K3492" s="233"/>
      <c r="L3492" s="233"/>
      <c r="M3492" s="304"/>
      <c r="N3492" s="232">
        <v>1</v>
      </c>
    </row>
    <row r="3493" spans="1:14" x14ac:dyDescent="0.2">
      <c r="A3493" s="230" t="str">
        <f t="shared" si="108"/>
        <v>-</v>
      </c>
      <c r="B3493" s="231"/>
      <c r="C3493" s="232"/>
      <c r="D3493" s="232"/>
      <c r="E3493" s="232"/>
      <c r="F3493" s="232"/>
      <c r="G3493" s="232"/>
      <c r="H3493" s="232"/>
      <c r="I3493" s="232"/>
      <c r="J3493" s="234" t="str">
        <f t="shared" si="109"/>
        <v>-</v>
      </c>
      <c r="K3493" s="233"/>
      <c r="L3493" s="233"/>
      <c r="M3493" s="304"/>
      <c r="N3493" s="232">
        <v>1</v>
      </c>
    </row>
    <row r="3494" spans="1:14" x14ac:dyDescent="0.2">
      <c r="A3494" s="230" t="str">
        <f t="shared" si="108"/>
        <v>-</v>
      </c>
      <c r="B3494" s="231"/>
      <c r="C3494" s="232"/>
      <c r="D3494" s="232"/>
      <c r="E3494" s="232"/>
      <c r="F3494" s="232"/>
      <c r="G3494" s="232"/>
      <c r="H3494" s="232"/>
      <c r="I3494" s="232"/>
      <c r="J3494" s="234" t="str">
        <f t="shared" si="109"/>
        <v>-</v>
      </c>
      <c r="K3494" s="233"/>
      <c r="L3494" s="233"/>
      <c r="M3494" s="304"/>
      <c r="N3494" s="232">
        <v>1</v>
      </c>
    </row>
    <row r="3495" spans="1:14" x14ac:dyDescent="0.2">
      <c r="A3495" s="230" t="str">
        <f t="shared" si="108"/>
        <v>-</v>
      </c>
      <c r="B3495" s="231"/>
      <c r="C3495" s="232"/>
      <c r="D3495" s="232"/>
      <c r="E3495" s="232"/>
      <c r="F3495" s="232"/>
      <c r="G3495" s="232"/>
      <c r="H3495" s="232"/>
      <c r="I3495" s="232"/>
      <c r="J3495" s="234" t="str">
        <f t="shared" si="109"/>
        <v>-</v>
      </c>
      <c r="K3495" s="233"/>
      <c r="L3495" s="233"/>
      <c r="M3495" s="304"/>
      <c r="N3495" s="232">
        <v>1</v>
      </c>
    </row>
    <row r="3496" spans="1:14" x14ac:dyDescent="0.2">
      <c r="A3496" s="230" t="str">
        <f t="shared" si="108"/>
        <v>-</v>
      </c>
      <c r="B3496" s="231"/>
      <c r="C3496" s="232"/>
      <c r="D3496" s="232"/>
      <c r="E3496" s="232"/>
      <c r="F3496" s="232"/>
      <c r="G3496" s="232"/>
      <c r="H3496" s="232"/>
      <c r="I3496" s="232"/>
      <c r="J3496" s="234" t="str">
        <f t="shared" si="109"/>
        <v>-</v>
      </c>
      <c r="K3496" s="233"/>
      <c r="L3496" s="233"/>
      <c r="M3496" s="304"/>
      <c r="N3496" s="232">
        <v>1</v>
      </c>
    </row>
    <row r="3497" spans="1:14" x14ac:dyDescent="0.2">
      <c r="A3497" s="230" t="str">
        <f t="shared" si="108"/>
        <v>-</v>
      </c>
      <c r="B3497" s="231"/>
      <c r="C3497" s="232"/>
      <c r="D3497" s="232"/>
      <c r="E3497" s="232"/>
      <c r="F3497" s="232"/>
      <c r="G3497" s="232"/>
      <c r="H3497" s="232"/>
      <c r="I3497" s="232"/>
      <c r="J3497" s="234" t="str">
        <f t="shared" si="109"/>
        <v>-</v>
      </c>
      <c r="K3497" s="233"/>
      <c r="L3497" s="233"/>
      <c r="M3497" s="304"/>
      <c r="N3497" s="232">
        <v>1</v>
      </c>
    </row>
    <row r="3498" spans="1:14" x14ac:dyDescent="0.2">
      <c r="A3498" s="230" t="str">
        <f t="shared" si="108"/>
        <v>-</v>
      </c>
      <c r="B3498" s="231"/>
      <c r="C3498" s="232"/>
      <c r="D3498" s="232"/>
      <c r="E3498" s="232"/>
      <c r="F3498" s="232"/>
      <c r="G3498" s="232"/>
      <c r="H3498" s="232"/>
      <c r="I3498" s="232"/>
      <c r="J3498" s="234" t="str">
        <f t="shared" si="109"/>
        <v>-</v>
      </c>
      <c r="K3498" s="233"/>
      <c r="L3498" s="233"/>
      <c r="M3498" s="304"/>
      <c r="N3498" s="232">
        <v>1</v>
      </c>
    </row>
    <row r="3499" spans="1:14" x14ac:dyDescent="0.2">
      <c r="A3499" s="230" t="str">
        <f t="shared" si="108"/>
        <v>-</v>
      </c>
      <c r="B3499" s="231"/>
      <c r="C3499" s="232"/>
      <c r="D3499" s="232"/>
      <c r="E3499" s="232"/>
      <c r="F3499" s="232"/>
      <c r="G3499" s="232"/>
      <c r="H3499" s="232"/>
      <c r="I3499" s="232"/>
      <c r="J3499" s="234" t="str">
        <f t="shared" si="109"/>
        <v>-</v>
      </c>
      <c r="K3499" s="233"/>
      <c r="L3499" s="233"/>
      <c r="M3499" s="304"/>
      <c r="N3499" s="232">
        <v>1</v>
      </c>
    </row>
    <row r="3500" spans="1:14" x14ac:dyDescent="0.2">
      <c r="A3500" s="230" t="str">
        <f t="shared" si="108"/>
        <v>-</v>
      </c>
      <c r="B3500" s="231"/>
      <c r="C3500" s="232"/>
      <c r="D3500" s="232"/>
      <c r="E3500" s="232"/>
      <c r="F3500" s="232"/>
      <c r="G3500" s="232"/>
      <c r="H3500" s="232"/>
      <c r="I3500" s="232"/>
      <c r="J3500" s="234" t="str">
        <f t="shared" si="109"/>
        <v>-</v>
      </c>
      <c r="K3500" s="233"/>
      <c r="L3500" s="233"/>
      <c r="M3500" s="304"/>
      <c r="N3500" s="232">
        <v>1</v>
      </c>
    </row>
    <row r="3501" spans="1:14" x14ac:dyDescent="0.2">
      <c r="A3501" s="230" t="str">
        <f t="shared" si="108"/>
        <v>-</v>
      </c>
      <c r="B3501" s="231"/>
      <c r="C3501" s="232"/>
      <c r="D3501" s="232"/>
      <c r="E3501" s="232"/>
      <c r="F3501" s="232"/>
      <c r="G3501" s="232"/>
      <c r="H3501" s="232"/>
      <c r="I3501" s="232"/>
      <c r="J3501" s="234" t="str">
        <f t="shared" si="109"/>
        <v>-</v>
      </c>
      <c r="K3501" s="233"/>
      <c r="L3501" s="233"/>
      <c r="M3501" s="304"/>
      <c r="N3501" s="232">
        <v>1</v>
      </c>
    </row>
    <row r="3502" spans="1:14" x14ac:dyDescent="0.2">
      <c r="A3502" s="230" t="str">
        <f t="shared" si="108"/>
        <v>-</v>
      </c>
      <c r="B3502" s="231"/>
      <c r="C3502" s="232"/>
      <c r="D3502" s="232"/>
      <c r="E3502" s="232"/>
      <c r="F3502" s="232"/>
      <c r="G3502" s="232"/>
      <c r="H3502" s="232"/>
      <c r="I3502" s="232"/>
      <c r="J3502" s="234" t="str">
        <f t="shared" si="109"/>
        <v>-</v>
      </c>
      <c r="K3502" s="233"/>
      <c r="L3502" s="233"/>
      <c r="M3502" s="304"/>
      <c r="N3502" s="232">
        <v>1</v>
      </c>
    </row>
    <row r="3503" spans="1:14" x14ac:dyDescent="0.2">
      <c r="A3503" s="230" t="str">
        <f t="shared" si="108"/>
        <v>-</v>
      </c>
      <c r="B3503" s="231"/>
      <c r="C3503" s="232"/>
      <c r="D3503" s="232"/>
      <c r="E3503" s="232"/>
      <c r="F3503" s="232"/>
      <c r="G3503" s="232"/>
      <c r="H3503" s="232"/>
      <c r="I3503" s="232"/>
      <c r="J3503" s="234" t="str">
        <f t="shared" si="109"/>
        <v>-</v>
      </c>
      <c r="K3503" s="233"/>
      <c r="L3503" s="233"/>
      <c r="M3503" s="304"/>
      <c r="N3503" s="232">
        <v>1</v>
      </c>
    </row>
    <row r="3504" spans="1:14" x14ac:dyDescent="0.2">
      <c r="A3504" s="230" t="str">
        <f t="shared" si="108"/>
        <v>-</v>
      </c>
      <c r="B3504" s="231"/>
      <c r="C3504" s="232"/>
      <c r="D3504" s="232"/>
      <c r="E3504" s="232"/>
      <c r="F3504" s="232"/>
      <c r="G3504" s="232"/>
      <c r="H3504" s="232"/>
      <c r="I3504" s="232"/>
      <c r="J3504" s="234" t="str">
        <f t="shared" si="109"/>
        <v>-</v>
      </c>
      <c r="K3504" s="233"/>
      <c r="L3504" s="233"/>
      <c r="M3504" s="304"/>
      <c r="N3504" s="232">
        <v>1</v>
      </c>
    </row>
    <row r="3505" spans="1:14" x14ac:dyDescent="0.2">
      <c r="A3505" s="230" t="str">
        <f t="shared" si="108"/>
        <v>-</v>
      </c>
      <c r="B3505" s="231"/>
      <c r="C3505" s="232"/>
      <c r="D3505" s="232"/>
      <c r="E3505" s="232"/>
      <c r="F3505" s="232"/>
      <c r="G3505" s="232"/>
      <c r="H3505" s="232"/>
      <c r="I3505" s="232"/>
      <c r="J3505" s="234" t="str">
        <f t="shared" si="109"/>
        <v>-</v>
      </c>
      <c r="K3505" s="233"/>
      <c r="L3505" s="233"/>
      <c r="M3505" s="304"/>
      <c r="N3505" s="232">
        <v>1</v>
      </c>
    </row>
    <row r="3506" spans="1:14" x14ac:dyDescent="0.2">
      <c r="A3506" s="230" t="str">
        <f t="shared" si="108"/>
        <v>-</v>
      </c>
      <c r="B3506" s="231"/>
      <c r="C3506" s="232"/>
      <c r="D3506" s="232"/>
      <c r="E3506" s="232"/>
      <c r="F3506" s="232"/>
      <c r="G3506" s="232"/>
      <c r="H3506" s="232"/>
      <c r="I3506" s="232"/>
      <c r="J3506" s="234" t="str">
        <f t="shared" si="109"/>
        <v>-</v>
      </c>
      <c r="K3506" s="233"/>
      <c r="L3506" s="233"/>
      <c r="M3506" s="304"/>
      <c r="N3506" s="232">
        <v>1</v>
      </c>
    </row>
    <row r="3507" spans="1:14" x14ac:dyDescent="0.2">
      <c r="A3507" s="230" t="str">
        <f t="shared" si="108"/>
        <v>-</v>
      </c>
      <c r="B3507" s="231"/>
      <c r="C3507" s="232"/>
      <c r="D3507" s="232"/>
      <c r="E3507" s="232"/>
      <c r="F3507" s="232"/>
      <c r="G3507" s="232"/>
      <c r="H3507" s="232"/>
      <c r="I3507" s="232"/>
      <c r="J3507" s="234" t="str">
        <f t="shared" si="109"/>
        <v>-</v>
      </c>
      <c r="K3507" s="233"/>
      <c r="L3507" s="233"/>
      <c r="M3507" s="304"/>
      <c r="N3507" s="232">
        <v>1</v>
      </c>
    </row>
    <row r="3508" spans="1:14" x14ac:dyDescent="0.2">
      <c r="A3508" s="230" t="str">
        <f t="shared" si="108"/>
        <v>-</v>
      </c>
      <c r="B3508" s="231"/>
      <c r="C3508" s="232"/>
      <c r="D3508" s="232"/>
      <c r="E3508" s="232"/>
      <c r="F3508" s="232"/>
      <c r="G3508" s="232"/>
      <c r="H3508" s="232"/>
      <c r="I3508" s="232"/>
      <c r="J3508" s="234" t="str">
        <f t="shared" si="109"/>
        <v>-</v>
      </c>
      <c r="K3508" s="233"/>
      <c r="L3508" s="233"/>
      <c r="M3508" s="304"/>
      <c r="N3508" s="232">
        <v>1</v>
      </c>
    </row>
    <row r="3509" spans="1:14" x14ac:dyDescent="0.2">
      <c r="A3509" s="230" t="str">
        <f t="shared" si="108"/>
        <v>-</v>
      </c>
      <c r="B3509" s="231"/>
      <c r="C3509" s="232"/>
      <c r="D3509" s="232"/>
      <c r="E3509" s="232"/>
      <c r="F3509" s="232"/>
      <c r="G3509" s="232"/>
      <c r="H3509" s="232"/>
      <c r="I3509" s="232"/>
      <c r="J3509" s="234" t="str">
        <f t="shared" si="109"/>
        <v>-</v>
      </c>
      <c r="K3509" s="233"/>
      <c r="L3509" s="233"/>
      <c r="M3509" s="304"/>
      <c r="N3509" s="232">
        <v>1</v>
      </c>
    </row>
    <row r="3510" spans="1:14" x14ac:dyDescent="0.2">
      <c r="A3510" s="230" t="str">
        <f t="shared" si="108"/>
        <v>-</v>
      </c>
      <c r="B3510" s="231"/>
      <c r="C3510" s="232"/>
      <c r="D3510" s="232"/>
      <c r="E3510" s="232"/>
      <c r="F3510" s="232"/>
      <c r="G3510" s="232"/>
      <c r="H3510" s="232"/>
      <c r="I3510" s="232"/>
      <c r="J3510" s="234" t="str">
        <f t="shared" si="109"/>
        <v>-</v>
      </c>
      <c r="K3510" s="233"/>
      <c r="L3510" s="233"/>
      <c r="M3510" s="304"/>
      <c r="N3510" s="232">
        <v>1</v>
      </c>
    </row>
    <row r="3511" spans="1:14" x14ac:dyDescent="0.2">
      <c r="A3511" s="230" t="str">
        <f t="shared" si="108"/>
        <v>-</v>
      </c>
      <c r="B3511" s="231"/>
      <c r="C3511" s="232"/>
      <c r="D3511" s="232"/>
      <c r="E3511" s="232"/>
      <c r="F3511" s="232"/>
      <c r="G3511" s="232"/>
      <c r="H3511" s="232"/>
      <c r="I3511" s="232"/>
      <c r="J3511" s="234" t="str">
        <f t="shared" si="109"/>
        <v>-</v>
      </c>
      <c r="K3511" s="233"/>
      <c r="L3511" s="233"/>
      <c r="M3511" s="304"/>
      <c r="N3511" s="232">
        <v>1</v>
      </c>
    </row>
    <row r="3512" spans="1:14" x14ac:dyDescent="0.2">
      <c r="A3512" s="230" t="str">
        <f t="shared" si="108"/>
        <v>-</v>
      </c>
      <c r="B3512" s="231"/>
      <c r="C3512" s="232"/>
      <c r="D3512" s="232"/>
      <c r="E3512" s="232"/>
      <c r="F3512" s="232"/>
      <c r="G3512" s="232"/>
      <c r="H3512" s="232"/>
      <c r="I3512" s="232"/>
      <c r="J3512" s="234" t="str">
        <f t="shared" si="109"/>
        <v>-</v>
      </c>
      <c r="K3512" s="233"/>
      <c r="L3512" s="233"/>
      <c r="M3512" s="304"/>
      <c r="N3512" s="232">
        <v>1</v>
      </c>
    </row>
    <row r="3513" spans="1:14" x14ac:dyDescent="0.2">
      <c r="A3513" s="230" t="str">
        <f t="shared" si="108"/>
        <v>-</v>
      </c>
      <c r="B3513" s="231"/>
      <c r="C3513" s="232"/>
      <c r="D3513" s="232"/>
      <c r="E3513" s="232"/>
      <c r="F3513" s="232"/>
      <c r="G3513" s="232"/>
      <c r="H3513" s="232"/>
      <c r="I3513" s="232"/>
      <c r="J3513" s="234" t="str">
        <f t="shared" si="109"/>
        <v>-</v>
      </c>
      <c r="K3513" s="233"/>
      <c r="L3513" s="233"/>
      <c r="M3513" s="304"/>
      <c r="N3513" s="232">
        <v>1</v>
      </c>
    </row>
    <row r="3514" spans="1:14" x14ac:dyDescent="0.2">
      <c r="A3514" s="230" t="str">
        <f t="shared" si="108"/>
        <v>-</v>
      </c>
      <c r="B3514" s="231"/>
      <c r="C3514" s="232"/>
      <c r="D3514" s="232"/>
      <c r="E3514" s="232"/>
      <c r="F3514" s="232"/>
      <c r="G3514" s="232"/>
      <c r="H3514" s="232"/>
      <c r="I3514" s="232"/>
      <c r="J3514" s="234" t="str">
        <f t="shared" si="109"/>
        <v>-</v>
      </c>
      <c r="K3514" s="233"/>
      <c r="L3514" s="233"/>
      <c r="M3514" s="304"/>
      <c r="N3514" s="232">
        <v>1</v>
      </c>
    </row>
    <row r="3515" spans="1:14" x14ac:dyDescent="0.2">
      <c r="A3515" s="230" t="str">
        <f t="shared" si="108"/>
        <v>-</v>
      </c>
      <c r="B3515" s="231"/>
      <c r="C3515" s="232"/>
      <c r="D3515" s="232"/>
      <c r="E3515" s="232"/>
      <c r="F3515" s="232"/>
      <c r="G3515" s="232"/>
      <c r="H3515" s="232"/>
      <c r="I3515" s="232"/>
      <c r="J3515" s="234" t="str">
        <f t="shared" si="109"/>
        <v>-</v>
      </c>
      <c r="K3515" s="233"/>
      <c r="L3515" s="233"/>
      <c r="M3515" s="304"/>
      <c r="N3515" s="232">
        <v>1</v>
      </c>
    </row>
    <row r="3516" spans="1:14" x14ac:dyDescent="0.2">
      <c r="A3516" s="230" t="str">
        <f t="shared" si="108"/>
        <v>-</v>
      </c>
      <c r="B3516" s="231"/>
      <c r="C3516" s="232"/>
      <c r="D3516" s="232"/>
      <c r="E3516" s="232"/>
      <c r="F3516" s="232"/>
      <c r="G3516" s="232"/>
      <c r="H3516" s="232"/>
      <c r="I3516" s="232"/>
      <c r="J3516" s="234" t="str">
        <f t="shared" si="109"/>
        <v>-</v>
      </c>
      <c r="K3516" s="233"/>
      <c r="L3516" s="233"/>
      <c r="M3516" s="304"/>
      <c r="N3516" s="232">
        <v>1</v>
      </c>
    </row>
    <row r="3517" spans="1:14" x14ac:dyDescent="0.2">
      <c r="A3517" s="230" t="str">
        <f t="shared" si="108"/>
        <v>-</v>
      </c>
      <c r="B3517" s="231"/>
      <c r="C3517" s="232"/>
      <c r="D3517" s="232"/>
      <c r="E3517" s="232"/>
      <c r="F3517" s="232"/>
      <c r="G3517" s="232"/>
      <c r="H3517" s="232"/>
      <c r="I3517" s="232"/>
      <c r="J3517" s="234" t="str">
        <f t="shared" si="109"/>
        <v>-</v>
      </c>
      <c r="K3517" s="233"/>
      <c r="L3517" s="233"/>
      <c r="M3517" s="304"/>
      <c r="N3517" s="232">
        <v>1</v>
      </c>
    </row>
    <row r="3518" spans="1:14" x14ac:dyDescent="0.2">
      <c r="A3518" s="230" t="str">
        <f t="shared" si="108"/>
        <v>-</v>
      </c>
      <c r="B3518" s="231"/>
      <c r="C3518" s="232"/>
      <c r="D3518" s="232"/>
      <c r="E3518" s="232"/>
      <c r="F3518" s="232"/>
      <c r="G3518" s="232"/>
      <c r="H3518" s="232"/>
      <c r="I3518" s="232"/>
      <c r="J3518" s="234" t="str">
        <f t="shared" si="109"/>
        <v>-</v>
      </c>
      <c r="K3518" s="233"/>
      <c r="L3518" s="233"/>
      <c r="M3518" s="304"/>
      <c r="N3518" s="232">
        <v>1</v>
      </c>
    </row>
    <row r="3519" spans="1:14" x14ac:dyDescent="0.2">
      <c r="A3519" s="230" t="str">
        <f t="shared" si="108"/>
        <v>-</v>
      </c>
      <c r="B3519" s="231"/>
      <c r="C3519" s="232"/>
      <c r="D3519" s="232"/>
      <c r="E3519" s="232"/>
      <c r="F3519" s="232"/>
      <c r="G3519" s="232"/>
      <c r="H3519" s="232"/>
      <c r="I3519" s="232"/>
      <c r="J3519" s="234" t="str">
        <f t="shared" si="109"/>
        <v>-</v>
      </c>
      <c r="K3519" s="233"/>
      <c r="L3519" s="233"/>
      <c r="M3519" s="304"/>
      <c r="N3519" s="232">
        <v>1</v>
      </c>
    </row>
    <row r="3520" spans="1:14" x14ac:dyDescent="0.2">
      <c r="A3520" s="230" t="str">
        <f t="shared" si="108"/>
        <v>-</v>
      </c>
      <c r="B3520" s="231"/>
      <c r="C3520" s="232"/>
      <c r="D3520" s="232"/>
      <c r="E3520" s="232"/>
      <c r="F3520" s="232"/>
      <c r="G3520" s="232"/>
      <c r="H3520" s="232"/>
      <c r="I3520" s="232"/>
      <c r="J3520" s="234" t="str">
        <f t="shared" si="109"/>
        <v>-</v>
      </c>
      <c r="K3520" s="233"/>
      <c r="L3520" s="233"/>
      <c r="M3520" s="304"/>
      <c r="N3520" s="232">
        <v>1</v>
      </c>
    </row>
    <row r="3521" spans="1:14" x14ac:dyDescent="0.2">
      <c r="A3521" s="230" t="str">
        <f t="shared" si="108"/>
        <v>-</v>
      </c>
      <c r="B3521" s="231"/>
      <c r="C3521" s="232"/>
      <c r="D3521" s="232"/>
      <c r="E3521" s="232"/>
      <c r="F3521" s="232"/>
      <c r="G3521" s="232"/>
      <c r="H3521" s="232"/>
      <c r="I3521" s="232"/>
      <c r="J3521" s="234" t="str">
        <f t="shared" si="109"/>
        <v>-</v>
      </c>
      <c r="K3521" s="233"/>
      <c r="L3521" s="233"/>
      <c r="M3521" s="304"/>
      <c r="N3521" s="232">
        <v>1</v>
      </c>
    </row>
    <row r="3522" spans="1:14" x14ac:dyDescent="0.2">
      <c r="A3522" s="230" t="str">
        <f t="shared" si="108"/>
        <v>-</v>
      </c>
      <c r="B3522" s="231"/>
      <c r="C3522" s="232"/>
      <c r="D3522" s="232"/>
      <c r="E3522" s="232"/>
      <c r="F3522" s="232"/>
      <c r="G3522" s="232"/>
      <c r="H3522" s="232"/>
      <c r="I3522" s="232"/>
      <c r="J3522" s="234" t="str">
        <f t="shared" si="109"/>
        <v>-</v>
      </c>
      <c r="K3522" s="233"/>
      <c r="L3522" s="233"/>
      <c r="M3522" s="304"/>
      <c r="N3522" s="232">
        <v>1</v>
      </c>
    </row>
    <row r="3523" spans="1:14" x14ac:dyDescent="0.2">
      <c r="A3523" s="230" t="str">
        <f t="shared" si="108"/>
        <v>-</v>
      </c>
      <c r="B3523" s="231"/>
      <c r="C3523" s="232"/>
      <c r="D3523" s="232"/>
      <c r="E3523" s="232"/>
      <c r="F3523" s="232"/>
      <c r="G3523" s="232"/>
      <c r="H3523" s="232"/>
      <c r="I3523" s="232"/>
      <c r="J3523" s="234" t="str">
        <f t="shared" si="109"/>
        <v>-</v>
      </c>
      <c r="K3523" s="233"/>
      <c r="L3523" s="233"/>
      <c r="M3523" s="304"/>
      <c r="N3523" s="232">
        <v>1</v>
      </c>
    </row>
    <row r="3524" spans="1:14" x14ac:dyDescent="0.2">
      <c r="A3524" s="230" t="str">
        <f t="shared" si="108"/>
        <v>-</v>
      </c>
      <c r="B3524" s="231"/>
      <c r="C3524" s="232"/>
      <c r="D3524" s="232"/>
      <c r="E3524" s="232"/>
      <c r="F3524" s="232"/>
      <c r="G3524" s="232"/>
      <c r="H3524" s="232"/>
      <c r="I3524" s="232"/>
      <c r="J3524" s="234" t="str">
        <f t="shared" si="109"/>
        <v>-</v>
      </c>
      <c r="K3524" s="233"/>
      <c r="L3524" s="233"/>
      <c r="M3524" s="304"/>
      <c r="N3524" s="232">
        <v>1</v>
      </c>
    </row>
    <row r="3525" spans="1:14" x14ac:dyDescent="0.2">
      <c r="A3525" s="230" t="str">
        <f t="shared" si="108"/>
        <v>-</v>
      </c>
      <c r="B3525" s="231"/>
      <c r="C3525" s="232"/>
      <c r="D3525" s="232"/>
      <c r="E3525" s="232"/>
      <c r="F3525" s="232"/>
      <c r="G3525" s="232"/>
      <c r="H3525" s="232"/>
      <c r="I3525" s="232"/>
      <c r="J3525" s="234" t="str">
        <f t="shared" si="109"/>
        <v>-</v>
      </c>
      <c r="K3525" s="233"/>
      <c r="L3525" s="233"/>
      <c r="M3525" s="304"/>
      <c r="N3525" s="232">
        <v>1</v>
      </c>
    </row>
    <row r="3526" spans="1:14" x14ac:dyDescent="0.2">
      <c r="A3526" s="230" t="str">
        <f t="shared" ref="A3526:A3589" si="110">IF(B3526=0,"-",VALUE(LEFT(B3526,4)))</f>
        <v>-</v>
      </c>
      <c r="B3526" s="231"/>
      <c r="C3526" s="232"/>
      <c r="D3526" s="232"/>
      <c r="E3526" s="232"/>
      <c r="F3526" s="232"/>
      <c r="G3526" s="232"/>
      <c r="H3526" s="232"/>
      <c r="I3526" s="232"/>
      <c r="J3526" s="234" t="str">
        <f t="shared" ref="J3526:J3589" si="111">IF($I3526=0,"-",VLOOKUP($I3526,ListaObligatiuniFataDeAngajati,2,0))</f>
        <v>-</v>
      </c>
      <c r="K3526" s="233"/>
      <c r="L3526" s="233"/>
      <c r="M3526" s="304"/>
      <c r="N3526" s="232">
        <v>1</v>
      </c>
    </row>
    <row r="3527" spans="1:14" x14ac:dyDescent="0.2">
      <c r="A3527" s="230" t="str">
        <f t="shared" si="110"/>
        <v>-</v>
      </c>
      <c r="B3527" s="231"/>
      <c r="C3527" s="232"/>
      <c r="D3527" s="232"/>
      <c r="E3527" s="232"/>
      <c r="F3527" s="232"/>
      <c r="G3527" s="232"/>
      <c r="H3527" s="232"/>
      <c r="I3527" s="232"/>
      <c r="J3527" s="234" t="str">
        <f t="shared" si="111"/>
        <v>-</v>
      </c>
      <c r="K3527" s="233"/>
      <c r="L3527" s="233"/>
      <c r="M3527" s="304"/>
      <c r="N3527" s="232">
        <v>1</v>
      </c>
    </row>
    <row r="3528" spans="1:14" x14ac:dyDescent="0.2">
      <c r="A3528" s="230" t="str">
        <f t="shared" si="110"/>
        <v>-</v>
      </c>
      <c r="B3528" s="231"/>
      <c r="C3528" s="232"/>
      <c r="D3528" s="232"/>
      <c r="E3528" s="232"/>
      <c r="F3528" s="232"/>
      <c r="G3528" s="232"/>
      <c r="H3528" s="232"/>
      <c r="I3528" s="232"/>
      <c r="J3528" s="234" t="str">
        <f t="shared" si="111"/>
        <v>-</v>
      </c>
      <c r="K3528" s="233"/>
      <c r="L3528" s="233"/>
      <c r="M3528" s="304"/>
      <c r="N3528" s="232">
        <v>1</v>
      </c>
    </row>
    <row r="3529" spans="1:14" x14ac:dyDescent="0.2">
      <c r="A3529" s="230" t="str">
        <f t="shared" si="110"/>
        <v>-</v>
      </c>
      <c r="B3529" s="231"/>
      <c r="C3529" s="232"/>
      <c r="D3529" s="232"/>
      <c r="E3529" s="232"/>
      <c r="F3529" s="232"/>
      <c r="G3529" s="232"/>
      <c r="H3529" s="232"/>
      <c r="I3529" s="232"/>
      <c r="J3529" s="234" t="str">
        <f t="shared" si="111"/>
        <v>-</v>
      </c>
      <c r="K3529" s="233"/>
      <c r="L3529" s="233"/>
      <c r="M3529" s="304"/>
      <c r="N3529" s="232">
        <v>1</v>
      </c>
    </row>
    <row r="3530" spans="1:14" x14ac:dyDescent="0.2">
      <c r="A3530" s="230" t="str">
        <f t="shared" si="110"/>
        <v>-</v>
      </c>
      <c r="B3530" s="231"/>
      <c r="C3530" s="232"/>
      <c r="D3530" s="232"/>
      <c r="E3530" s="232"/>
      <c r="F3530" s="232"/>
      <c r="G3530" s="232"/>
      <c r="H3530" s="232"/>
      <c r="I3530" s="232"/>
      <c r="J3530" s="234" t="str">
        <f t="shared" si="111"/>
        <v>-</v>
      </c>
      <c r="K3530" s="233"/>
      <c r="L3530" s="233"/>
      <c r="M3530" s="304"/>
      <c r="N3530" s="232">
        <v>1</v>
      </c>
    </row>
    <row r="3531" spans="1:14" x14ac:dyDescent="0.2">
      <c r="A3531" s="230" t="str">
        <f t="shared" si="110"/>
        <v>-</v>
      </c>
      <c r="B3531" s="231"/>
      <c r="C3531" s="232"/>
      <c r="D3531" s="232"/>
      <c r="E3531" s="232"/>
      <c r="F3531" s="232"/>
      <c r="G3531" s="232"/>
      <c r="H3531" s="232"/>
      <c r="I3531" s="232"/>
      <c r="J3531" s="234" t="str">
        <f t="shared" si="111"/>
        <v>-</v>
      </c>
      <c r="K3531" s="233"/>
      <c r="L3531" s="233"/>
      <c r="M3531" s="304"/>
      <c r="N3531" s="232">
        <v>1</v>
      </c>
    </row>
    <row r="3532" spans="1:14" x14ac:dyDescent="0.2">
      <c r="A3532" s="230" t="str">
        <f t="shared" si="110"/>
        <v>-</v>
      </c>
      <c r="B3532" s="231"/>
      <c r="C3532" s="232"/>
      <c r="D3532" s="232"/>
      <c r="E3532" s="232"/>
      <c r="F3532" s="232"/>
      <c r="G3532" s="232"/>
      <c r="H3532" s="232"/>
      <c r="I3532" s="232"/>
      <c r="J3532" s="234" t="str">
        <f t="shared" si="111"/>
        <v>-</v>
      </c>
      <c r="K3532" s="233"/>
      <c r="L3532" s="233"/>
      <c r="M3532" s="304"/>
      <c r="N3532" s="232">
        <v>1</v>
      </c>
    </row>
    <row r="3533" spans="1:14" x14ac:dyDescent="0.2">
      <c r="A3533" s="230" t="str">
        <f t="shared" si="110"/>
        <v>-</v>
      </c>
      <c r="B3533" s="231"/>
      <c r="C3533" s="232"/>
      <c r="D3533" s="232"/>
      <c r="E3533" s="232"/>
      <c r="F3533" s="232"/>
      <c r="G3533" s="232"/>
      <c r="H3533" s="232"/>
      <c r="I3533" s="232"/>
      <c r="J3533" s="234" t="str">
        <f t="shared" si="111"/>
        <v>-</v>
      </c>
      <c r="K3533" s="233"/>
      <c r="L3533" s="233"/>
      <c r="M3533" s="304"/>
      <c r="N3533" s="232">
        <v>1</v>
      </c>
    </row>
    <row r="3534" spans="1:14" x14ac:dyDescent="0.2">
      <c r="A3534" s="230" t="str">
        <f t="shared" si="110"/>
        <v>-</v>
      </c>
      <c r="B3534" s="231"/>
      <c r="C3534" s="232"/>
      <c r="D3534" s="232"/>
      <c r="E3534" s="232"/>
      <c r="F3534" s="232"/>
      <c r="G3534" s="232"/>
      <c r="H3534" s="232"/>
      <c r="I3534" s="232"/>
      <c r="J3534" s="234" t="str">
        <f t="shared" si="111"/>
        <v>-</v>
      </c>
      <c r="K3534" s="233"/>
      <c r="L3534" s="233"/>
      <c r="M3534" s="304"/>
      <c r="N3534" s="232">
        <v>1</v>
      </c>
    </row>
    <row r="3535" spans="1:14" x14ac:dyDescent="0.2">
      <c r="A3535" s="230" t="str">
        <f t="shared" si="110"/>
        <v>-</v>
      </c>
      <c r="B3535" s="231"/>
      <c r="C3535" s="232"/>
      <c r="D3535" s="232"/>
      <c r="E3535" s="232"/>
      <c r="F3535" s="232"/>
      <c r="G3535" s="232"/>
      <c r="H3535" s="232"/>
      <c r="I3535" s="232"/>
      <c r="J3535" s="234" t="str">
        <f t="shared" si="111"/>
        <v>-</v>
      </c>
      <c r="K3535" s="233"/>
      <c r="L3535" s="233"/>
      <c r="M3535" s="304"/>
      <c r="N3535" s="232">
        <v>1</v>
      </c>
    </row>
    <row r="3536" spans="1:14" x14ac:dyDescent="0.2">
      <c r="A3536" s="230" t="str">
        <f t="shared" si="110"/>
        <v>-</v>
      </c>
      <c r="B3536" s="231"/>
      <c r="C3536" s="232"/>
      <c r="D3536" s="232"/>
      <c r="E3536" s="232"/>
      <c r="F3536" s="232"/>
      <c r="G3536" s="232"/>
      <c r="H3536" s="232"/>
      <c r="I3536" s="232"/>
      <c r="J3536" s="234" t="str">
        <f t="shared" si="111"/>
        <v>-</v>
      </c>
      <c r="K3536" s="233"/>
      <c r="L3536" s="233"/>
      <c r="M3536" s="304"/>
      <c r="N3536" s="232">
        <v>1</v>
      </c>
    </row>
    <row r="3537" spans="1:14" x14ac:dyDescent="0.2">
      <c r="A3537" s="230" t="str">
        <f t="shared" si="110"/>
        <v>-</v>
      </c>
      <c r="B3537" s="231"/>
      <c r="C3537" s="232"/>
      <c r="D3537" s="232"/>
      <c r="E3537" s="232"/>
      <c r="F3537" s="232"/>
      <c r="G3537" s="232"/>
      <c r="H3537" s="232"/>
      <c r="I3537" s="232"/>
      <c r="J3537" s="234" t="str">
        <f t="shared" si="111"/>
        <v>-</v>
      </c>
      <c r="K3537" s="233"/>
      <c r="L3537" s="233"/>
      <c r="M3537" s="304"/>
      <c r="N3537" s="232">
        <v>1</v>
      </c>
    </row>
    <row r="3538" spans="1:14" x14ac:dyDescent="0.2">
      <c r="A3538" s="230" t="str">
        <f t="shared" si="110"/>
        <v>-</v>
      </c>
      <c r="B3538" s="231"/>
      <c r="C3538" s="232"/>
      <c r="D3538" s="232"/>
      <c r="E3538" s="232"/>
      <c r="F3538" s="232"/>
      <c r="G3538" s="232"/>
      <c r="H3538" s="232"/>
      <c r="I3538" s="232"/>
      <c r="J3538" s="234" t="str">
        <f t="shared" si="111"/>
        <v>-</v>
      </c>
      <c r="K3538" s="233"/>
      <c r="L3538" s="233"/>
      <c r="M3538" s="304"/>
      <c r="N3538" s="232">
        <v>1</v>
      </c>
    </row>
    <row r="3539" spans="1:14" x14ac:dyDescent="0.2">
      <c r="A3539" s="230" t="str">
        <f t="shared" si="110"/>
        <v>-</v>
      </c>
      <c r="B3539" s="231"/>
      <c r="C3539" s="232"/>
      <c r="D3539" s="232"/>
      <c r="E3539" s="232"/>
      <c r="F3539" s="232"/>
      <c r="G3539" s="232"/>
      <c r="H3539" s="232"/>
      <c r="I3539" s="232"/>
      <c r="J3539" s="234" t="str">
        <f t="shared" si="111"/>
        <v>-</v>
      </c>
      <c r="K3539" s="233"/>
      <c r="L3539" s="233"/>
      <c r="M3539" s="304"/>
      <c r="N3539" s="232">
        <v>1</v>
      </c>
    </row>
    <row r="3540" spans="1:14" x14ac:dyDescent="0.2">
      <c r="A3540" s="230" t="str">
        <f t="shared" si="110"/>
        <v>-</v>
      </c>
      <c r="B3540" s="231"/>
      <c r="C3540" s="232"/>
      <c r="D3540" s="232"/>
      <c r="E3540" s="232"/>
      <c r="F3540" s="232"/>
      <c r="G3540" s="232"/>
      <c r="H3540" s="232"/>
      <c r="I3540" s="232"/>
      <c r="J3540" s="234" t="str">
        <f t="shared" si="111"/>
        <v>-</v>
      </c>
      <c r="K3540" s="233"/>
      <c r="L3540" s="233"/>
      <c r="M3540" s="304"/>
      <c r="N3540" s="232">
        <v>1</v>
      </c>
    </row>
    <row r="3541" spans="1:14" x14ac:dyDescent="0.2">
      <c r="A3541" s="230" t="str">
        <f t="shared" si="110"/>
        <v>-</v>
      </c>
      <c r="B3541" s="231"/>
      <c r="C3541" s="232"/>
      <c r="D3541" s="232"/>
      <c r="E3541" s="232"/>
      <c r="F3541" s="232"/>
      <c r="G3541" s="232"/>
      <c r="H3541" s="232"/>
      <c r="I3541" s="232"/>
      <c r="J3541" s="234" t="str">
        <f t="shared" si="111"/>
        <v>-</v>
      </c>
      <c r="K3541" s="233"/>
      <c r="L3541" s="233"/>
      <c r="M3541" s="304"/>
      <c r="N3541" s="232">
        <v>1</v>
      </c>
    </row>
    <row r="3542" spans="1:14" x14ac:dyDescent="0.2">
      <c r="A3542" s="230" t="str">
        <f t="shared" si="110"/>
        <v>-</v>
      </c>
      <c r="B3542" s="231"/>
      <c r="C3542" s="232"/>
      <c r="D3542" s="232"/>
      <c r="E3542" s="232"/>
      <c r="F3542" s="232"/>
      <c r="G3542" s="232"/>
      <c r="H3542" s="232"/>
      <c r="I3542" s="232"/>
      <c r="J3542" s="234" t="str">
        <f t="shared" si="111"/>
        <v>-</v>
      </c>
      <c r="K3542" s="233"/>
      <c r="L3542" s="233"/>
      <c r="M3542" s="304"/>
      <c r="N3542" s="232">
        <v>1</v>
      </c>
    </row>
    <row r="3543" spans="1:14" x14ac:dyDescent="0.2">
      <c r="A3543" s="230" t="str">
        <f t="shared" si="110"/>
        <v>-</v>
      </c>
      <c r="B3543" s="231"/>
      <c r="C3543" s="232"/>
      <c r="D3543" s="232"/>
      <c r="E3543" s="232"/>
      <c r="F3543" s="232"/>
      <c r="G3543" s="232"/>
      <c r="H3543" s="232"/>
      <c r="I3543" s="232"/>
      <c r="J3543" s="234" t="str">
        <f t="shared" si="111"/>
        <v>-</v>
      </c>
      <c r="K3543" s="233"/>
      <c r="L3543" s="233"/>
      <c r="M3543" s="304"/>
      <c r="N3543" s="232">
        <v>1</v>
      </c>
    </row>
    <row r="3544" spans="1:14" x14ac:dyDescent="0.2">
      <c r="A3544" s="230" t="str">
        <f t="shared" si="110"/>
        <v>-</v>
      </c>
      <c r="B3544" s="231"/>
      <c r="C3544" s="232"/>
      <c r="D3544" s="232"/>
      <c r="E3544" s="232"/>
      <c r="F3544" s="232"/>
      <c r="G3544" s="232"/>
      <c r="H3544" s="232"/>
      <c r="I3544" s="232"/>
      <c r="J3544" s="234" t="str">
        <f t="shared" si="111"/>
        <v>-</v>
      </c>
      <c r="K3544" s="233"/>
      <c r="L3544" s="233"/>
      <c r="M3544" s="304"/>
      <c r="N3544" s="232">
        <v>1</v>
      </c>
    </row>
    <row r="3545" spans="1:14" x14ac:dyDescent="0.2">
      <c r="A3545" s="230" t="str">
        <f t="shared" si="110"/>
        <v>-</v>
      </c>
      <c r="B3545" s="231"/>
      <c r="C3545" s="232"/>
      <c r="D3545" s="232"/>
      <c r="E3545" s="232"/>
      <c r="F3545" s="232"/>
      <c r="G3545" s="232"/>
      <c r="H3545" s="232"/>
      <c r="I3545" s="232"/>
      <c r="J3545" s="234" t="str">
        <f t="shared" si="111"/>
        <v>-</v>
      </c>
      <c r="K3545" s="233"/>
      <c r="L3545" s="233"/>
      <c r="M3545" s="304"/>
      <c r="N3545" s="232">
        <v>1</v>
      </c>
    </row>
    <row r="3546" spans="1:14" x14ac:dyDescent="0.2">
      <c r="A3546" s="230" t="str">
        <f t="shared" si="110"/>
        <v>-</v>
      </c>
      <c r="B3546" s="231"/>
      <c r="C3546" s="232"/>
      <c r="D3546" s="232"/>
      <c r="E3546" s="232"/>
      <c r="F3546" s="232"/>
      <c r="G3546" s="232"/>
      <c r="H3546" s="232"/>
      <c r="I3546" s="232"/>
      <c r="J3546" s="234" t="str">
        <f t="shared" si="111"/>
        <v>-</v>
      </c>
      <c r="K3546" s="233"/>
      <c r="L3546" s="233"/>
      <c r="M3546" s="304"/>
      <c r="N3546" s="232">
        <v>1</v>
      </c>
    </row>
    <row r="3547" spans="1:14" x14ac:dyDescent="0.2">
      <c r="A3547" s="230" t="str">
        <f t="shared" si="110"/>
        <v>-</v>
      </c>
      <c r="B3547" s="231"/>
      <c r="C3547" s="232"/>
      <c r="D3547" s="232"/>
      <c r="E3547" s="232"/>
      <c r="F3547" s="232"/>
      <c r="G3547" s="232"/>
      <c r="H3547" s="232"/>
      <c r="I3547" s="232"/>
      <c r="J3547" s="234" t="str">
        <f t="shared" si="111"/>
        <v>-</v>
      </c>
      <c r="K3547" s="233"/>
      <c r="L3547" s="233"/>
      <c r="M3547" s="304"/>
      <c r="N3547" s="232">
        <v>1</v>
      </c>
    </row>
    <row r="3548" spans="1:14" x14ac:dyDescent="0.2">
      <c r="A3548" s="230" t="str">
        <f t="shared" si="110"/>
        <v>-</v>
      </c>
      <c r="B3548" s="231"/>
      <c r="C3548" s="232"/>
      <c r="D3548" s="232"/>
      <c r="E3548" s="232"/>
      <c r="F3548" s="232"/>
      <c r="G3548" s="232"/>
      <c r="H3548" s="232"/>
      <c r="I3548" s="232"/>
      <c r="J3548" s="234" t="str">
        <f t="shared" si="111"/>
        <v>-</v>
      </c>
      <c r="K3548" s="233"/>
      <c r="L3548" s="233"/>
      <c r="M3548" s="304"/>
      <c r="N3548" s="232">
        <v>1</v>
      </c>
    </row>
    <row r="3549" spans="1:14" x14ac:dyDescent="0.2">
      <c r="A3549" s="230" t="str">
        <f t="shared" si="110"/>
        <v>-</v>
      </c>
      <c r="B3549" s="231"/>
      <c r="C3549" s="232"/>
      <c r="D3549" s="232"/>
      <c r="E3549" s="232"/>
      <c r="F3549" s="232"/>
      <c r="G3549" s="232"/>
      <c r="H3549" s="232"/>
      <c r="I3549" s="232"/>
      <c r="J3549" s="234" t="str">
        <f t="shared" si="111"/>
        <v>-</v>
      </c>
      <c r="K3549" s="233"/>
      <c r="L3549" s="233"/>
      <c r="M3549" s="304"/>
      <c r="N3549" s="232">
        <v>1</v>
      </c>
    </row>
    <row r="3550" spans="1:14" x14ac:dyDescent="0.2">
      <c r="A3550" s="230" t="str">
        <f t="shared" si="110"/>
        <v>-</v>
      </c>
      <c r="B3550" s="231"/>
      <c r="C3550" s="232"/>
      <c r="D3550" s="232"/>
      <c r="E3550" s="232"/>
      <c r="F3550" s="232"/>
      <c r="G3550" s="232"/>
      <c r="H3550" s="232"/>
      <c r="I3550" s="232"/>
      <c r="J3550" s="234" t="str">
        <f t="shared" si="111"/>
        <v>-</v>
      </c>
      <c r="K3550" s="233"/>
      <c r="L3550" s="233"/>
      <c r="M3550" s="304"/>
      <c r="N3550" s="232">
        <v>1</v>
      </c>
    </row>
    <row r="3551" spans="1:14" x14ac:dyDescent="0.2">
      <c r="A3551" s="230" t="str">
        <f t="shared" si="110"/>
        <v>-</v>
      </c>
      <c r="B3551" s="231"/>
      <c r="C3551" s="232"/>
      <c r="D3551" s="232"/>
      <c r="E3551" s="232"/>
      <c r="F3551" s="232"/>
      <c r="G3551" s="232"/>
      <c r="H3551" s="232"/>
      <c r="I3551" s="232"/>
      <c r="J3551" s="234" t="str">
        <f t="shared" si="111"/>
        <v>-</v>
      </c>
      <c r="K3551" s="233"/>
      <c r="L3551" s="233"/>
      <c r="M3551" s="304"/>
      <c r="N3551" s="232">
        <v>1</v>
      </c>
    </row>
    <row r="3552" spans="1:14" x14ac:dyDescent="0.2">
      <c r="A3552" s="230" t="str">
        <f t="shared" si="110"/>
        <v>-</v>
      </c>
      <c r="B3552" s="231"/>
      <c r="C3552" s="232"/>
      <c r="D3552" s="232"/>
      <c r="E3552" s="232"/>
      <c r="F3552" s="232"/>
      <c r="G3552" s="232"/>
      <c r="H3552" s="232"/>
      <c r="I3552" s="232"/>
      <c r="J3552" s="234" t="str">
        <f t="shared" si="111"/>
        <v>-</v>
      </c>
      <c r="K3552" s="233"/>
      <c r="L3552" s="233"/>
      <c r="M3552" s="304"/>
      <c r="N3552" s="232">
        <v>1</v>
      </c>
    </row>
    <row r="3553" spans="1:14" x14ac:dyDescent="0.2">
      <c r="A3553" s="230" t="str">
        <f t="shared" si="110"/>
        <v>-</v>
      </c>
      <c r="B3553" s="231"/>
      <c r="C3553" s="232"/>
      <c r="D3553" s="232"/>
      <c r="E3553" s="232"/>
      <c r="F3553" s="232"/>
      <c r="G3553" s="232"/>
      <c r="H3553" s="232"/>
      <c r="I3553" s="232"/>
      <c r="J3553" s="234" t="str">
        <f t="shared" si="111"/>
        <v>-</v>
      </c>
      <c r="K3553" s="233"/>
      <c r="L3553" s="233"/>
      <c r="M3553" s="304"/>
      <c r="N3553" s="232">
        <v>1</v>
      </c>
    </row>
    <row r="3554" spans="1:14" x14ac:dyDescent="0.2">
      <c r="A3554" s="230" t="str">
        <f t="shared" si="110"/>
        <v>-</v>
      </c>
      <c r="B3554" s="231"/>
      <c r="C3554" s="232"/>
      <c r="D3554" s="232"/>
      <c r="E3554" s="232"/>
      <c r="F3554" s="232"/>
      <c r="G3554" s="232"/>
      <c r="H3554" s="232"/>
      <c r="I3554" s="232"/>
      <c r="J3554" s="234" t="str">
        <f t="shared" si="111"/>
        <v>-</v>
      </c>
      <c r="K3554" s="233"/>
      <c r="L3554" s="233"/>
      <c r="M3554" s="304"/>
      <c r="N3554" s="232">
        <v>1</v>
      </c>
    </row>
    <row r="3555" spans="1:14" x14ac:dyDescent="0.2">
      <c r="A3555" s="230" t="str">
        <f t="shared" si="110"/>
        <v>-</v>
      </c>
      <c r="B3555" s="231"/>
      <c r="C3555" s="232"/>
      <c r="D3555" s="232"/>
      <c r="E3555" s="232"/>
      <c r="F3555" s="232"/>
      <c r="G3555" s="232"/>
      <c r="H3555" s="232"/>
      <c r="I3555" s="232"/>
      <c r="J3555" s="234" t="str">
        <f t="shared" si="111"/>
        <v>-</v>
      </c>
      <c r="K3555" s="233"/>
      <c r="L3555" s="233"/>
      <c r="M3555" s="304"/>
      <c r="N3555" s="232">
        <v>1</v>
      </c>
    </row>
    <row r="3556" spans="1:14" x14ac:dyDescent="0.2">
      <c r="A3556" s="230" t="str">
        <f t="shared" si="110"/>
        <v>-</v>
      </c>
      <c r="B3556" s="231"/>
      <c r="C3556" s="232"/>
      <c r="D3556" s="232"/>
      <c r="E3556" s="232"/>
      <c r="F3556" s="232"/>
      <c r="G3556" s="232"/>
      <c r="H3556" s="232"/>
      <c r="I3556" s="232"/>
      <c r="J3556" s="234" t="str">
        <f t="shared" si="111"/>
        <v>-</v>
      </c>
      <c r="K3556" s="233"/>
      <c r="L3556" s="233"/>
      <c r="M3556" s="304"/>
      <c r="N3556" s="232">
        <v>1</v>
      </c>
    </row>
    <row r="3557" spans="1:14" x14ac:dyDescent="0.2">
      <c r="A3557" s="230" t="str">
        <f t="shared" si="110"/>
        <v>-</v>
      </c>
      <c r="B3557" s="231"/>
      <c r="C3557" s="232"/>
      <c r="D3557" s="232"/>
      <c r="E3557" s="232"/>
      <c r="F3557" s="232"/>
      <c r="G3557" s="232"/>
      <c r="H3557" s="232"/>
      <c r="I3557" s="232"/>
      <c r="J3557" s="234" t="str">
        <f t="shared" si="111"/>
        <v>-</v>
      </c>
      <c r="K3557" s="233"/>
      <c r="L3557" s="233"/>
      <c r="M3557" s="304"/>
      <c r="N3557" s="232">
        <v>1</v>
      </c>
    </row>
    <row r="3558" spans="1:14" x14ac:dyDescent="0.2">
      <c r="A3558" s="230" t="str">
        <f t="shared" si="110"/>
        <v>-</v>
      </c>
      <c r="B3558" s="231"/>
      <c r="C3558" s="232"/>
      <c r="D3558" s="232"/>
      <c r="E3558" s="232"/>
      <c r="F3558" s="232"/>
      <c r="G3558" s="232"/>
      <c r="H3558" s="232"/>
      <c r="I3558" s="232"/>
      <c r="J3558" s="234" t="str">
        <f t="shared" si="111"/>
        <v>-</v>
      </c>
      <c r="K3558" s="233"/>
      <c r="L3558" s="233"/>
      <c r="M3558" s="304"/>
      <c r="N3558" s="232">
        <v>1</v>
      </c>
    </row>
    <row r="3559" spans="1:14" x14ac:dyDescent="0.2">
      <c r="A3559" s="230" t="str">
        <f t="shared" si="110"/>
        <v>-</v>
      </c>
      <c r="B3559" s="231"/>
      <c r="C3559" s="232"/>
      <c r="D3559" s="232"/>
      <c r="E3559" s="232"/>
      <c r="F3559" s="232"/>
      <c r="G3559" s="232"/>
      <c r="H3559" s="232"/>
      <c r="I3559" s="232"/>
      <c r="J3559" s="234" t="str">
        <f t="shared" si="111"/>
        <v>-</v>
      </c>
      <c r="K3559" s="233"/>
      <c r="L3559" s="233"/>
      <c r="M3559" s="304"/>
      <c r="N3559" s="232">
        <v>1</v>
      </c>
    </row>
    <row r="3560" spans="1:14" x14ac:dyDescent="0.2">
      <c r="A3560" s="230" t="str">
        <f t="shared" si="110"/>
        <v>-</v>
      </c>
      <c r="B3560" s="231"/>
      <c r="C3560" s="232"/>
      <c r="D3560" s="232"/>
      <c r="E3560" s="232"/>
      <c r="F3560" s="232"/>
      <c r="G3560" s="232"/>
      <c r="H3560" s="232"/>
      <c r="I3560" s="232"/>
      <c r="J3560" s="234" t="str">
        <f t="shared" si="111"/>
        <v>-</v>
      </c>
      <c r="K3560" s="233"/>
      <c r="L3560" s="233"/>
      <c r="M3560" s="304"/>
      <c r="N3560" s="232">
        <v>1</v>
      </c>
    </row>
    <row r="3561" spans="1:14" x14ac:dyDescent="0.2">
      <c r="A3561" s="230" t="str">
        <f t="shared" si="110"/>
        <v>-</v>
      </c>
      <c r="B3561" s="231"/>
      <c r="C3561" s="232"/>
      <c r="D3561" s="232"/>
      <c r="E3561" s="232"/>
      <c r="F3561" s="232"/>
      <c r="G3561" s="232"/>
      <c r="H3561" s="232"/>
      <c r="I3561" s="232"/>
      <c r="J3561" s="234" t="str">
        <f t="shared" si="111"/>
        <v>-</v>
      </c>
      <c r="K3561" s="233"/>
      <c r="L3561" s="233"/>
      <c r="M3561" s="304"/>
      <c r="N3561" s="232">
        <v>1</v>
      </c>
    </row>
    <row r="3562" spans="1:14" x14ac:dyDescent="0.2">
      <c r="A3562" s="230" t="str">
        <f t="shared" si="110"/>
        <v>-</v>
      </c>
      <c r="B3562" s="231"/>
      <c r="C3562" s="232"/>
      <c r="D3562" s="232"/>
      <c r="E3562" s="232"/>
      <c r="F3562" s="232"/>
      <c r="G3562" s="232"/>
      <c r="H3562" s="232"/>
      <c r="I3562" s="232"/>
      <c r="J3562" s="234" t="str">
        <f t="shared" si="111"/>
        <v>-</v>
      </c>
      <c r="K3562" s="233"/>
      <c r="L3562" s="233"/>
      <c r="M3562" s="304"/>
      <c r="N3562" s="232">
        <v>1</v>
      </c>
    </row>
    <row r="3563" spans="1:14" x14ac:dyDescent="0.2">
      <c r="A3563" s="230" t="str">
        <f t="shared" si="110"/>
        <v>-</v>
      </c>
      <c r="B3563" s="231"/>
      <c r="C3563" s="232"/>
      <c r="D3563" s="232"/>
      <c r="E3563" s="232"/>
      <c r="F3563" s="232"/>
      <c r="G3563" s="232"/>
      <c r="H3563" s="232"/>
      <c r="I3563" s="232"/>
      <c r="J3563" s="234" t="str">
        <f t="shared" si="111"/>
        <v>-</v>
      </c>
      <c r="K3563" s="233"/>
      <c r="L3563" s="233"/>
      <c r="M3563" s="304"/>
      <c r="N3563" s="232">
        <v>1</v>
      </c>
    </row>
    <row r="3564" spans="1:14" x14ac:dyDescent="0.2">
      <c r="A3564" s="230" t="str">
        <f t="shared" si="110"/>
        <v>-</v>
      </c>
      <c r="B3564" s="231"/>
      <c r="C3564" s="232"/>
      <c r="D3564" s="232"/>
      <c r="E3564" s="232"/>
      <c r="F3564" s="232"/>
      <c r="G3564" s="232"/>
      <c r="H3564" s="232"/>
      <c r="I3564" s="232"/>
      <c r="J3564" s="234" t="str">
        <f t="shared" si="111"/>
        <v>-</v>
      </c>
      <c r="K3564" s="233"/>
      <c r="L3564" s="233"/>
      <c r="M3564" s="304"/>
      <c r="N3564" s="232">
        <v>1</v>
      </c>
    </row>
    <row r="3565" spans="1:14" x14ac:dyDescent="0.2">
      <c r="A3565" s="230" t="str">
        <f t="shared" si="110"/>
        <v>-</v>
      </c>
      <c r="B3565" s="231"/>
      <c r="C3565" s="232"/>
      <c r="D3565" s="232"/>
      <c r="E3565" s="232"/>
      <c r="F3565" s="232"/>
      <c r="G3565" s="232"/>
      <c r="H3565" s="232"/>
      <c r="I3565" s="232"/>
      <c r="J3565" s="234" t="str">
        <f t="shared" si="111"/>
        <v>-</v>
      </c>
      <c r="K3565" s="233"/>
      <c r="L3565" s="233"/>
      <c r="M3565" s="304"/>
      <c r="N3565" s="232">
        <v>1</v>
      </c>
    </row>
    <row r="3566" spans="1:14" x14ac:dyDescent="0.2">
      <c r="A3566" s="230" t="str">
        <f t="shared" si="110"/>
        <v>-</v>
      </c>
      <c r="B3566" s="231"/>
      <c r="C3566" s="232"/>
      <c r="D3566" s="232"/>
      <c r="E3566" s="232"/>
      <c r="F3566" s="232"/>
      <c r="G3566" s="232"/>
      <c r="H3566" s="232"/>
      <c r="I3566" s="232"/>
      <c r="J3566" s="234" t="str">
        <f t="shared" si="111"/>
        <v>-</v>
      </c>
      <c r="K3566" s="233"/>
      <c r="L3566" s="233"/>
      <c r="M3566" s="304"/>
      <c r="N3566" s="232">
        <v>1</v>
      </c>
    </row>
    <row r="3567" spans="1:14" x14ac:dyDescent="0.2">
      <c r="A3567" s="230" t="str">
        <f t="shared" si="110"/>
        <v>-</v>
      </c>
      <c r="B3567" s="231"/>
      <c r="C3567" s="232"/>
      <c r="D3567" s="232"/>
      <c r="E3567" s="232"/>
      <c r="F3567" s="232"/>
      <c r="G3567" s="232"/>
      <c r="H3567" s="232"/>
      <c r="I3567" s="232"/>
      <c r="J3567" s="234" t="str">
        <f t="shared" si="111"/>
        <v>-</v>
      </c>
      <c r="K3567" s="233"/>
      <c r="L3567" s="233"/>
      <c r="M3567" s="304"/>
      <c r="N3567" s="232">
        <v>1</v>
      </c>
    </row>
    <row r="3568" spans="1:14" x14ac:dyDescent="0.2">
      <c r="A3568" s="230" t="str">
        <f t="shared" si="110"/>
        <v>-</v>
      </c>
      <c r="B3568" s="231"/>
      <c r="C3568" s="232"/>
      <c r="D3568" s="232"/>
      <c r="E3568" s="232"/>
      <c r="F3568" s="232"/>
      <c r="G3568" s="232"/>
      <c r="H3568" s="232"/>
      <c r="I3568" s="232"/>
      <c r="J3568" s="234" t="str">
        <f t="shared" si="111"/>
        <v>-</v>
      </c>
      <c r="K3568" s="233"/>
      <c r="L3568" s="233"/>
      <c r="M3568" s="304"/>
      <c r="N3568" s="232">
        <v>1</v>
      </c>
    </row>
    <row r="3569" spans="1:14" x14ac:dyDescent="0.2">
      <c r="A3569" s="230" t="str">
        <f t="shared" si="110"/>
        <v>-</v>
      </c>
      <c r="B3569" s="231"/>
      <c r="C3569" s="232"/>
      <c r="D3569" s="232"/>
      <c r="E3569" s="232"/>
      <c r="F3569" s="232"/>
      <c r="G3569" s="232"/>
      <c r="H3569" s="232"/>
      <c r="I3569" s="232"/>
      <c r="J3569" s="234" t="str">
        <f t="shared" si="111"/>
        <v>-</v>
      </c>
      <c r="K3569" s="233"/>
      <c r="L3569" s="233"/>
      <c r="M3569" s="304"/>
      <c r="N3569" s="232">
        <v>1</v>
      </c>
    </row>
    <row r="3570" spans="1:14" x14ac:dyDescent="0.2">
      <c r="A3570" s="230" t="str">
        <f t="shared" si="110"/>
        <v>-</v>
      </c>
      <c r="B3570" s="231"/>
      <c r="C3570" s="232"/>
      <c r="D3570" s="232"/>
      <c r="E3570" s="232"/>
      <c r="F3570" s="232"/>
      <c r="G3570" s="232"/>
      <c r="H3570" s="232"/>
      <c r="I3570" s="232"/>
      <c r="J3570" s="234" t="str">
        <f t="shared" si="111"/>
        <v>-</v>
      </c>
      <c r="K3570" s="233"/>
      <c r="L3570" s="233"/>
      <c r="M3570" s="304"/>
      <c r="N3570" s="232">
        <v>1</v>
      </c>
    </row>
    <row r="3571" spans="1:14" x14ac:dyDescent="0.2">
      <c r="A3571" s="230" t="str">
        <f t="shared" si="110"/>
        <v>-</v>
      </c>
      <c r="B3571" s="231"/>
      <c r="C3571" s="232"/>
      <c r="D3571" s="232"/>
      <c r="E3571" s="232"/>
      <c r="F3571" s="232"/>
      <c r="G3571" s="232"/>
      <c r="H3571" s="232"/>
      <c r="I3571" s="232"/>
      <c r="J3571" s="234" t="str">
        <f t="shared" si="111"/>
        <v>-</v>
      </c>
      <c r="K3571" s="233"/>
      <c r="L3571" s="233"/>
      <c r="M3571" s="304"/>
      <c r="N3571" s="232">
        <v>1</v>
      </c>
    </row>
    <row r="3572" spans="1:14" x14ac:dyDescent="0.2">
      <c r="A3572" s="230" t="str">
        <f t="shared" si="110"/>
        <v>-</v>
      </c>
      <c r="B3572" s="231"/>
      <c r="C3572" s="232"/>
      <c r="D3572" s="232"/>
      <c r="E3572" s="232"/>
      <c r="F3572" s="232"/>
      <c r="G3572" s="232"/>
      <c r="H3572" s="232"/>
      <c r="I3572" s="232"/>
      <c r="J3572" s="234" t="str">
        <f t="shared" si="111"/>
        <v>-</v>
      </c>
      <c r="K3572" s="233"/>
      <c r="L3572" s="233"/>
      <c r="M3572" s="304"/>
      <c r="N3572" s="232">
        <v>1</v>
      </c>
    </row>
    <row r="3573" spans="1:14" x14ac:dyDescent="0.2">
      <c r="A3573" s="230" t="str">
        <f t="shared" si="110"/>
        <v>-</v>
      </c>
      <c r="B3573" s="231"/>
      <c r="C3573" s="232"/>
      <c r="D3573" s="232"/>
      <c r="E3573" s="232"/>
      <c r="F3573" s="232"/>
      <c r="G3573" s="232"/>
      <c r="H3573" s="232"/>
      <c r="I3573" s="232"/>
      <c r="J3573" s="234" t="str">
        <f t="shared" si="111"/>
        <v>-</v>
      </c>
      <c r="K3573" s="233"/>
      <c r="L3573" s="233"/>
      <c r="M3573" s="304"/>
      <c r="N3573" s="232">
        <v>1</v>
      </c>
    </row>
    <row r="3574" spans="1:14" x14ac:dyDescent="0.2">
      <c r="A3574" s="230" t="str">
        <f t="shared" si="110"/>
        <v>-</v>
      </c>
      <c r="B3574" s="231"/>
      <c r="C3574" s="232"/>
      <c r="D3574" s="232"/>
      <c r="E3574" s="232"/>
      <c r="F3574" s="232"/>
      <c r="G3574" s="232"/>
      <c r="H3574" s="232"/>
      <c r="I3574" s="232"/>
      <c r="J3574" s="234" t="str">
        <f t="shared" si="111"/>
        <v>-</v>
      </c>
      <c r="K3574" s="233"/>
      <c r="L3574" s="233"/>
      <c r="M3574" s="304"/>
      <c r="N3574" s="232">
        <v>1</v>
      </c>
    </row>
    <row r="3575" spans="1:14" x14ac:dyDescent="0.2">
      <c r="A3575" s="230" t="str">
        <f t="shared" si="110"/>
        <v>-</v>
      </c>
      <c r="B3575" s="231"/>
      <c r="C3575" s="232"/>
      <c r="D3575" s="232"/>
      <c r="E3575" s="232"/>
      <c r="F3575" s="232"/>
      <c r="G3575" s="232"/>
      <c r="H3575" s="232"/>
      <c r="I3575" s="232"/>
      <c r="J3575" s="234" t="str">
        <f t="shared" si="111"/>
        <v>-</v>
      </c>
      <c r="K3575" s="233"/>
      <c r="L3575" s="233"/>
      <c r="M3575" s="304"/>
      <c r="N3575" s="232">
        <v>1</v>
      </c>
    </row>
    <row r="3576" spans="1:14" x14ac:dyDescent="0.2">
      <c r="A3576" s="230" t="str">
        <f t="shared" si="110"/>
        <v>-</v>
      </c>
      <c r="B3576" s="231"/>
      <c r="C3576" s="232"/>
      <c r="D3576" s="232"/>
      <c r="E3576" s="232"/>
      <c r="F3576" s="232"/>
      <c r="G3576" s="232"/>
      <c r="H3576" s="232"/>
      <c r="I3576" s="232"/>
      <c r="J3576" s="234" t="str">
        <f t="shared" si="111"/>
        <v>-</v>
      </c>
      <c r="K3576" s="233"/>
      <c r="L3576" s="233"/>
      <c r="M3576" s="304"/>
      <c r="N3576" s="232">
        <v>1</v>
      </c>
    </row>
    <row r="3577" spans="1:14" x14ac:dyDescent="0.2">
      <c r="A3577" s="230" t="str">
        <f t="shared" si="110"/>
        <v>-</v>
      </c>
      <c r="B3577" s="231"/>
      <c r="C3577" s="232"/>
      <c r="D3577" s="232"/>
      <c r="E3577" s="232"/>
      <c r="F3577" s="232"/>
      <c r="G3577" s="232"/>
      <c r="H3577" s="232"/>
      <c r="I3577" s="232"/>
      <c r="J3577" s="234" t="str">
        <f t="shared" si="111"/>
        <v>-</v>
      </c>
      <c r="K3577" s="233"/>
      <c r="L3577" s="233"/>
      <c r="M3577" s="304"/>
      <c r="N3577" s="232">
        <v>1</v>
      </c>
    </row>
    <row r="3578" spans="1:14" x14ac:dyDescent="0.2">
      <c r="A3578" s="230" t="str">
        <f t="shared" si="110"/>
        <v>-</v>
      </c>
      <c r="B3578" s="231"/>
      <c r="C3578" s="232"/>
      <c r="D3578" s="232"/>
      <c r="E3578" s="232"/>
      <c r="F3578" s="232"/>
      <c r="G3578" s="232"/>
      <c r="H3578" s="232"/>
      <c r="I3578" s="232"/>
      <c r="J3578" s="234" t="str">
        <f t="shared" si="111"/>
        <v>-</v>
      </c>
      <c r="K3578" s="233"/>
      <c r="L3578" s="233"/>
      <c r="M3578" s="304"/>
      <c r="N3578" s="232">
        <v>1</v>
      </c>
    </row>
    <row r="3579" spans="1:14" x14ac:dyDescent="0.2">
      <c r="A3579" s="230" t="str">
        <f t="shared" si="110"/>
        <v>-</v>
      </c>
      <c r="B3579" s="231"/>
      <c r="C3579" s="232"/>
      <c r="D3579" s="232"/>
      <c r="E3579" s="232"/>
      <c r="F3579" s="232"/>
      <c r="G3579" s="232"/>
      <c r="H3579" s="232"/>
      <c r="I3579" s="232"/>
      <c r="J3579" s="234" t="str">
        <f t="shared" si="111"/>
        <v>-</v>
      </c>
      <c r="K3579" s="233"/>
      <c r="L3579" s="233"/>
      <c r="M3579" s="304"/>
      <c r="N3579" s="232">
        <v>1</v>
      </c>
    </row>
    <row r="3580" spans="1:14" x14ac:dyDescent="0.2">
      <c r="A3580" s="230" t="str">
        <f t="shared" si="110"/>
        <v>-</v>
      </c>
      <c r="B3580" s="231"/>
      <c r="C3580" s="232"/>
      <c r="D3580" s="232"/>
      <c r="E3580" s="232"/>
      <c r="F3580" s="232"/>
      <c r="G3580" s="232"/>
      <c r="H3580" s="232"/>
      <c r="I3580" s="232"/>
      <c r="J3580" s="234" t="str">
        <f t="shared" si="111"/>
        <v>-</v>
      </c>
      <c r="K3580" s="233"/>
      <c r="L3580" s="233"/>
      <c r="M3580" s="304"/>
      <c r="N3580" s="232">
        <v>1</v>
      </c>
    </row>
    <row r="3581" spans="1:14" x14ac:dyDescent="0.2">
      <c r="A3581" s="230" t="str">
        <f t="shared" si="110"/>
        <v>-</v>
      </c>
      <c r="B3581" s="231"/>
      <c r="C3581" s="232"/>
      <c r="D3581" s="232"/>
      <c r="E3581" s="232"/>
      <c r="F3581" s="232"/>
      <c r="G3581" s="232"/>
      <c r="H3581" s="232"/>
      <c r="I3581" s="232"/>
      <c r="J3581" s="234" t="str">
        <f t="shared" si="111"/>
        <v>-</v>
      </c>
      <c r="K3581" s="233"/>
      <c r="L3581" s="233"/>
      <c r="M3581" s="304"/>
      <c r="N3581" s="232">
        <v>1</v>
      </c>
    </row>
    <row r="3582" spans="1:14" x14ac:dyDescent="0.2">
      <c r="A3582" s="230" t="str">
        <f t="shared" si="110"/>
        <v>-</v>
      </c>
      <c r="B3582" s="231"/>
      <c r="C3582" s="232"/>
      <c r="D3582" s="232"/>
      <c r="E3582" s="232"/>
      <c r="F3582" s="232"/>
      <c r="G3582" s="232"/>
      <c r="H3582" s="232"/>
      <c r="I3582" s="232"/>
      <c r="J3582" s="234" t="str">
        <f t="shared" si="111"/>
        <v>-</v>
      </c>
      <c r="K3582" s="233"/>
      <c r="L3582" s="233"/>
      <c r="M3582" s="304"/>
      <c r="N3582" s="232">
        <v>1</v>
      </c>
    </row>
    <row r="3583" spans="1:14" x14ac:dyDescent="0.2">
      <c r="A3583" s="230" t="str">
        <f t="shared" si="110"/>
        <v>-</v>
      </c>
      <c r="B3583" s="231"/>
      <c r="C3583" s="232"/>
      <c r="D3583" s="232"/>
      <c r="E3583" s="232"/>
      <c r="F3583" s="232"/>
      <c r="G3583" s="232"/>
      <c r="H3583" s="232"/>
      <c r="I3583" s="232"/>
      <c r="J3583" s="234" t="str">
        <f t="shared" si="111"/>
        <v>-</v>
      </c>
      <c r="K3583" s="233"/>
      <c r="L3583" s="233"/>
      <c r="M3583" s="304"/>
      <c r="N3583" s="232">
        <v>1</v>
      </c>
    </row>
    <row r="3584" spans="1:14" x14ac:dyDescent="0.2">
      <c r="A3584" s="230" t="str">
        <f t="shared" si="110"/>
        <v>-</v>
      </c>
      <c r="B3584" s="231"/>
      <c r="C3584" s="232"/>
      <c r="D3584" s="232"/>
      <c r="E3584" s="232"/>
      <c r="F3584" s="232"/>
      <c r="G3584" s="232"/>
      <c r="H3584" s="232"/>
      <c r="I3584" s="232"/>
      <c r="J3584" s="234" t="str">
        <f t="shared" si="111"/>
        <v>-</v>
      </c>
      <c r="K3584" s="233"/>
      <c r="L3584" s="233"/>
      <c r="M3584" s="304"/>
      <c r="N3584" s="232">
        <v>1</v>
      </c>
    </row>
    <row r="3585" spans="1:14" x14ac:dyDescent="0.2">
      <c r="A3585" s="230" t="str">
        <f t="shared" si="110"/>
        <v>-</v>
      </c>
      <c r="B3585" s="231"/>
      <c r="C3585" s="232"/>
      <c r="D3585" s="232"/>
      <c r="E3585" s="232"/>
      <c r="F3585" s="232"/>
      <c r="G3585" s="232"/>
      <c r="H3585" s="232"/>
      <c r="I3585" s="232"/>
      <c r="J3585" s="234" t="str">
        <f t="shared" si="111"/>
        <v>-</v>
      </c>
      <c r="K3585" s="233"/>
      <c r="L3585" s="233"/>
      <c r="M3585" s="304"/>
      <c r="N3585" s="232">
        <v>1</v>
      </c>
    </row>
    <row r="3586" spans="1:14" x14ac:dyDescent="0.2">
      <c r="A3586" s="230" t="str">
        <f t="shared" si="110"/>
        <v>-</v>
      </c>
      <c r="B3586" s="231"/>
      <c r="C3586" s="232"/>
      <c r="D3586" s="232"/>
      <c r="E3586" s="232"/>
      <c r="F3586" s="232"/>
      <c r="G3586" s="232"/>
      <c r="H3586" s="232"/>
      <c r="I3586" s="232"/>
      <c r="J3586" s="234" t="str">
        <f t="shared" si="111"/>
        <v>-</v>
      </c>
      <c r="K3586" s="233"/>
      <c r="L3586" s="233"/>
      <c r="M3586" s="304"/>
      <c r="N3586" s="232">
        <v>1</v>
      </c>
    </row>
    <row r="3587" spans="1:14" x14ac:dyDescent="0.2">
      <c r="A3587" s="230" t="str">
        <f t="shared" si="110"/>
        <v>-</v>
      </c>
      <c r="B3587" s="231"/>
      <c r="C3587" s="232"/>
      <c r="D3587" s="232"/>
      <c r="E3587" s="232"/>
      <c r="F3587" s="232"/>
      <c r="G3587" s="232"/>
      <c r="H3587" s="232"/>
      <c r="I3587" s="232"/>
      <c r="J3587" s="234" t="str">
        <f t="shared" si="111"/>
        <v>-</v>
      </c>
      <c r="K3587" s="233"/>
      <c r="L3587" s="233"/>
      <c r="M3587" s="304"/>
      <c r="N3587" s="232">
        <v>1</v>
      </c>
    </row>
    <row r="3588" spans="1:14" x14ac:dyDescent="0.2">
      <c r="A3588" s="230" t="str">
        <f t="shared" si="110"/>
        <v>-</v>
      </c>
      <c r="B3588" s="231"/>
      <c r="C3588" s="232"/>
      <c r="D3588" s="232"/>
      <c r="E3588" s="232"/>
      <c r="F3588" s="232"/>
      <c r="G3588" s="232"/>
      <c r="H3588" s="232"/>
      <c r="I3588" s="232"/>
      <c r="J3588" s="234" t="str">
        <f t="shared" si="111"/>
        <v>-</v>
      </c>
      <c r="K3588" s="233"/>
      <c r="L3588" s="233"/>
      <c r="M3588" s="304"/>
      <c r="N3588" s="232">
        <v>1</v>
      </c>
    </row>
    <row r="3589" spans="1:14" x14ac:dyDescent="0.2">
      <c r="A3589" s="230" t="str">
        <f t="shared" si="110"/>
        <v>-</v>
      </c>
      <c r="B3589" s="231"/>
      <c r="C3589" s="232"/>
      <c r="D3589" s="232"/>
      <c r="E3589" s="232"/>
      <c r="F3589" s="232"/>
      <c r="G3589" s="232"/>
      <c r="H3589" s="232"/>
      <c r="I3589" s="232"/>
      <c r="J3589" s="234" t="str">
        <f t="shared" si="111"/>
        <v>-</v>
      </c>
      <c r="K3589" s="233"/>
      <c r="L3589" s="233"/>
      <c r="M3589" s="304"/>
      <c r="N3589" s="232">
        <v>1</v>
      </c>
    </row>
    <row r="3590" spans="1:14" x14ac:dyDescent="0.2">
      <c r="A3590" s="230" t="str">
        <f t="shared" ref="A3590:A3653" si="112">IF(B3590=0,"-",VALUE(LEFT(B3590,4)))</f>
        <v>-</v>
      </c>
      <c r="B3590" s="231"/>
      <c r="C3590" s="232"/>
      <c r="D3590" s="232"/>
      <c r="E3590" s="232"/>
      <c r="F3590" s="232"/>
      <c r="G3590" s="232"/>
      <c r="H3590" s="232"/>
      <c r="I3590" s="232"/>
      <c r="J3590" s="234" t="str">
        <f t="shared" ref="J3590:J3653" si="113">IF($I3590=0,"-",VLOOKUP($I3590,ListaObligatiuniFataDeAngajati,2,0))</f>
        <v>-</v>
      </c>
      <c r="K3590" s="233"/>
      <c r="L3590" s="233"/>
      <c r="M3590" s="304"/>
      <c r="N3590" s="232">
        <v>1</v>
      </c>
    </row>
    <row r="3591" spans="1:14" x14ac:dyDescent="0.2">
      <c r="A3591" s="230" t="str">
        <f t="shared" si="112"/>
        <v>-</v>
      </c>
      <c r="B3591" s="231"/>
      <c r="C3591" s="232"/>
      <c r="D3591" s="232"/>
      <c r="E3591" s="232"/>
      <c r="F3591" s="232"/>
      <c r="G3591" s="232"/>
      <c r="H3591" s="232"/>
      <c r="I3591" s="232"/>
      <c r="J3591" s="234" t="str">
        <f t="shared" si="113"/>
        <v>-</v>
      </c>
      <c r="K3591" s="233"/>
      <c r="L3591" s="233"/>
      <c r="M3591" s="304"/>
      <c r="N3591" s="232">
        <v>1</v>
      </c>
    </row>
    <row r="3592" spans="1:14" x14ac:dyDescent="0.2">
      <c r="A3592" s="230" t="str">
        <f t="shared" si="112"/>
        <v>-</v>
      </c>
      <c r="B3592" s="231"/>
      <c r="C3592" s="232"/>
      <c r="D3592" s="232"/>
      <c r="E3592" s="232"/>
      <c r="F3592" s="232"/>
      <c r="G3592" s="232"/>
      <c r="H3592" s="232"/>
      <c r="I3592" s="232"/>
      <c r="J3592" s="234" t="str">
        <f t="shared" si="113"/>
        <v>-</v>
      </c>
      <c r="K3592" s="233"/>
      <c r="L3592" s="233"/>
      <c r="M3592" s="304"/>
      <c r="N3592" s="232">
        <v>1</v>
      </c>
    </row>
    <row r="3593" spans="1:14" x14ac:dyDescent="0.2">
      <c r="A3593" s="230" t="str">
        <f t="shared" si="112"/>
        <v>-</v>
      </c>
      <c r="B3593" s="231"/>
      <c r="C3593" s="232"/>
      <c r="D3593" s="232"/>
      <c r="E3593" s="232"/>
      <c r="F3593" s="232"/>
      <c r="G3593" s="232"/>
      <c r="H3593" s="232"/>
      <c r="I3593" s="232"/>
      <c r="J3593" s="234" t="str">
        <f t="shared" si="113"/>
        <v>-</v>
      </c>
      <c r="K3593" s="233"/>
      <c r="L3593" s="233"/>
      <c r="M3593" s="304"/>
      <c r="N3593" s="232">
        <v>1</v>
      </c>
    </row>
    <row r="3594" spans="1:14" x14ac:dyDescent="0.2">
      <c r="A3594" s="230" t="str">
        <f t="shared" si="112"/>
        <v>-</v>
      </c>
      <c r="B3594" s="231"/>
      <c r="C3594" s="232"/>
      <c r="D3594" s="232"/>
      <c r="E3594" s="232"/>
      <c r="F3594" s="232"/>
      <c r="G3594" s="232"/>
      <c r="H3594" s="232"/>
      <c r="I3594" s="232"/>
      <c r="J3594" s="234" t="str">
        <f t="shared" si="113"/>
        <v>-</v>
      </c>
      <c r="K3594" s="233"/>
      <c r="L3594" s="233"/>
      <c r="M3594" s="304"/>
      <c r="N3594" s="232">
        <v>1</v>
      </c>
    </row>
    <row r="3595" spans="1:14" x14ac:dyDescent="0.2">
      <c r="A3595" s="230" t="str">
        <f t="shared" si="112"/>
        <v>-</v>
      </c>
      <c r="B3595" s="231"/>
      <c r="C3595" s="232"/>
      <c r="D3595" s="232"/>
      <c r="E3595" s="232"/>
      <c r="F3595" s="232"/>
      <c r="G3595" s="232"/>
      <c r="H3595" s="232"/>
      <c r="I3595" s="232"/>
      <c r="J3595" s="234" t="str">
        <f t="shared" si="113"/>
        <v>-</v>
      </c>
      <c r="K3595" s="233"/>
      <c r="L3595" s="233"/>
      <c r="M3595" s="304"/>
      <c r="N3595" s="232">
        <v>1</v>
      </c>
    </row>
    <row r="3596" spans="1:14" x14ac:dyDescent="0.2">
      <c r="A3596" s="230" t="str">
        <f t="shared" si="112"/>
        <v>-</v>
      </c>
      <c r="B3596" s="231"/>
      <c r="C3596" s="232"/>
      <c r="D3596" s="232"/>
      <c r="E3596" s="232"/>
      <c r="F3596" s="232"/>
      <c r="G3596" s="232"/>
      <c r="H3596" s="232"/>
      <c r="I3596" s="232"/>
      <c r="J3596" s="234" t="str">
        <f t="shared" si="113"/>
        <v>-</v>
      </c>
      <c r="K3596" s="233"/>
      <c r="L3596" s="233"/>
      <c r="M3596" s="304"/>
      <c r="N3596" s="232">
        <v>1</v>
      </c>
    </row>
    <row r="3597" spans="1:14" x14ac:dyDescent="0.2">
      <c r="A3597" s="230" t="str">
        <f t="shared" si="112"/>
        <v>-</v>
      </c>
      <c r="B3597" s="231"/>
      <c r="C3597" s="232"/>
      <c r="D3597" s="232"/>
      <c r="E3597" s="232"/>
      <c r="F3597" s="232"/>
      <c r="G3597" s="232"/>
      <c r="H3597" s="232"/>
      <c r="I3597" s="232"/>
      <c r="J3597" s="234" t="str">
        <f t="shared" si="113"/>
        <v>-</v>
      </c>
      <c r="K3597" s="233"/>
      <c r="L3597" s="233"/>
      <c r="M3597" s="304"/>
      <c r="N3597" s="232">
        <v>1</v>
      </c>
    </row>
    <row r="3598" spans="1:14" x14ac:dyDescent="0.2">
      <c r="A3598" s="230" t="str">
        <f t="shared" si="112"/>
        <v>-</v>
      </c>
      <c r="B3598" s="231"/>
      <c r="C3598" s="232"/>
      <c r="D3598" s="232"/>
      <c r="E3598" s="232"/>
      <c r="F3598" s="232"/>
      <c r="G3598" s="232"/>
      <c r="H3598" s="232"/>
      <c r="I3598" s="232"/>
      <c r="J3598" s="234" t="str">
        <f t="shared" si="113"/>
        <v>-</v>
      </c>
      <c r="K3598" s="233"/>
      <c r="L3598" s="233"/>
      <c r="M3598" s="304"/>
      <c r="N3598" s="232">
        <v>1</v>
      </c>
    </row>
    <row r="3599" spans="1:14" x14ac:dyDescent="0.2">
      <c r="A3599" s="230" t="str">
        <f t="shared" si="112"/>
        <v>-</v>
      </c>
      <c r="B3599" s="231"/>
      <c r="C3599" s="232"/>
      <c r="D3599" s="232"/>
      <c r="E3599" s="232"/>
      <c r="F3599" s="232"/>
      <c r="G3599" s="232"/>
      <c r="H3599" s="232"/>
      <c r="I3599" s="232"/>
      <c r="J3599" s="234" t="str">
        <f t="shared" si="113"/>
        <v>-</v>
      </c>
      <c r="K3599" s="233"/>
      <c r="L3599" s="233"/>
      <c r="M3599" s="304"/>
      <c r="N3599" s="232">
        <v>1</v>
      </c>
    </row>
    <row r="3600" spans="1:14" x14ac:dyDescent="0.2">
      <c r="A3600" s="230" t="str">
        <f t="shared" si="112"/>
        <v>-</v>
      </c>
      <c r="B3600" s="231"/>
      <c r="C3600" s="232"/>
      <c r="D3600" s="232"/>
      <c r="E3600" s="232"/>
      <c r="F3600" s="232"/>
      <c r="G3600" s="232"/>
      <c r="H3600" s="232"/>
      <c r="I3600" s="232"/>
      <c r="J3600" s="234" t="str">
        <f t="shared" si="113"/>
        <v>-</v>
      </c>
      <c r="K3600" s="233"/>
      <c r="L3600" s="233"/>
      <c r="M3600" s="304"/>
      <c r="N3600" s="232">
        <v>1</v>
      </c>
    </row>
    <row r="3601" spans="1:14" x14ac:dyDescent="0.2">
      <c r="A3601" s="230" t="str">
        <f t="shared" si="112"/>
        <v>-</v>
      </c>
      <c r="B3601" s="231"/>
      <c r="C3601" s="232"/>
      <c r="D3601" s="232"/>
      <c r="E3601" s="232"/>
      <c r="F3601" s="232"/>
      <c r="G3601" s="232"/>
      <c r="H3601" s="232"/>
      <c r="I3601" s="232"/>
      <c r="J3601" s="234" t="str">
        <f t="shared" si="113"/>
        <v>-</v>
      </c>
      <c r="K3601" s="233"/>
      <c r="L3601" s="233"/>
      <c r="M3601" s="304"/>
      <c r="N3601" s="232">
        <v>1</v>
      </c>
    </row>
    <row r="3602" spans="1:14" x14ac:dyDescent="0.2">
      <c r="A3602" s="230" t="str">
        <f t="shared" si="112"/>
        <v>-</v>
      </c>
      <c r="B3602" s="231"/>
      <c r="C3602" s="232"/>
      <c r="D3602" s="232"/>
      <c r="E3602" s="232"/>
      <c r="F3602" s="232"/>
      <c r="G3602" s="232"/>
      <c r="H3602" s="232"/>
      <c r="I3602" s="232"/>
      <c r="J3602" s="234" t="str">
        <f t="shared" si="113"/>
        <v>-</v>
      </c>
      <c r="K3602" s="233"/>
      <c r="L3602" s="233"/>
      <c r="M3602" s="304"/>
      <c r="N3602" s="232">
        <v>1</v>
      </c>
    </row>
    <row r="3603" spans="1:14" x14ac:dyDescent="0.2">
      <c r="A3603" s="230" t="str">
        <f t="shared" si="112"/>
        <v>-</v>
      </c>
      <c r="B3603" s="231"/>
      <c r="C3603" s="232"/>
      <c r="D3603" s="232"/>
      <c r="E3603" s="232"/>
      <c r="F3603" s="232"/>
      <c r="G3603" s="232"/>
      <c r="H3603" s="232"/>
      <c r="I3603" s="232"/>
      <c r="J3603" s="234" t="str">
        <f t="shared" si="113"/>
        <v>-</v>
      </c>
      <c r="K3603" s="233"/>
      <c r="L3603" s="233"/>
      <c r="M3603" s="304"/>
      <c r="N3603" s="232">
        <v>1</v>
      </c>
    </row>
    <row r="3604" spans="1:14" x14ac:dyDescent="0.2">
      <c r="A3604" s="230" t="str">
        <f t="shared" si="112"/>
        <v>-</v>
      </c>
      <c r="B3604" s="231"/>
      <c r="C3604" s="232"/>
      <c r="D3604" s="232"/>
      <c r="E3604" s="232"/>
      <c r="F3604" s="232"/>
      <c r="G3604" s="232"/>
      <c r="H3604" s="232"/>
      <c r="I3604" s="232"/>
      <c r="J3604" s="234" t="str">
        <f t="shared" si="113"/>
        <v>-</v>
      </c>
      <c r="K3604" s="233"/>
      <c r="L3604" s="233"/>
      <c r="M3604" s="304"/>
      <c r="N3604" s="232">
        <v>1</v>
      </c>
    </row>
    <row r="3605" spans="1:14" x14ac:dyDescent="0.2">
      <c r="A3605" s="230" t="str">
        <f t="shared" si="112"/>
        <v>-</v>
      </c>
      <c r="B3605" s="231"/>
      <c r="C3605" s="232"/>
      <c r="D3605" s="232"/>
      <c r="E3605" s="232"/>
      <c r="F3605" s="232"/>
      <c r="G3605" s="232"/>
      <c r="H3605" s="232"/>
      <c r="I3605" s="232"/>
      <c r="J3605" s="234" t="str">
        <f t="shared" si="113"/>
        <v>-</v>
      </c>
      <c r="K3605" s="233"/>
      <c r="L3605" s="233"/>
      <c r="M3605" s="304"/>
      <c r="N3605" s="232">
        <v>1</v>
      </c>
    </row>
    <row r="3606" spans="1:14" x14ac:dyDescent="0.2">
      <c r="A3606" s="230" t="str">
        <f t="shared" si="112"/>
        <v>-</v>
      </c>
      <c r="B3606" s="231"/>
      <c r="C3606" s="232"/>
      <c r="D3606" s="232"/>
      <c r="E3606" s="232"/>
      <c r="F3606" s="232"/>
      <c r="G3606" s="232"/>
      <c r="H3606" s="232"/>
      <c r="I3606" s="232"/>
      <c r="J3606" s="234" t="str">
        <f t="shared" si="113"/>
        <v>-</v>
      </c>
      <c r="K3606" s="233"/>
      <c r="L3606" s="233"/>
      <c r="M3606" s="304"/>
      <c r="N3606" s="232">
        <v>1</v>
      </c>
    </row>
    <row r="3607" spans="1:14" x14ac:dyDescent="0.2">
      <c r="A3607" s="230" t="str">
        <f t="shared" si="112"/>
        <v>-</v>
      </c>
      <c r="B3607" s="231"/>
      <c r="C3607" s="232"/>
      <c r="D3607" s="232"/>
      <c r="E3607" s="232"/>
      <c r="F3607" s="232"/>
      <c r="G3607" s="232"/>
      <c r="H3607" s="232"/>
      <c r="I3607" s="232"/>
      <c r="J3607" s="234" t="str">
        <f t="shared" si="113"/>
        <v>-</v>
      </c>
      <c r="K3607" s="233"/>
      <c r="L3607" s="233"/>
      <c r="M3607" s="304"/>
      <c r="N3607" s="232">
        <v>1</v>
      </c>
    </row>
    <row r="3608" spans="1:14" x14ac:dyDescent="0.2">
      <c r="A3608" s="230" t="str">
        <f t="shared" si="112"/>
        <v>-</v>
      </c>
      <c r="B3608" s="231"/>
      <c r="C3608" s="232"/>
      <c r="D3608" s="232"/>
      <c r="E3608" s="232"/>
      <c r="F3608" s="232"/>
      <c r="G3608" s="232"/>
      <c r="H3608" s="232"/>
      <c r="I3608" s="232"/>
      <c r="J3608" s="234" t="str">
        <f t="shared" si="113"/>
        <v>-</v>
      </c>
      <c r="K3608" s="233"/>
      <c r="L3608" s="233"/>
      <c r="M3608" s="304"/>
      <c r="N3608" s="232">
        <v>1</v>
      </c>
    </row>
    <row r="3609" spans="1:14" x14ac:dyDescent="0.2">
      <c r="A3609" s="230" t="str">
        <f t="shared" si="112"/>
        <v>-</v>
      </c>
      <c r="B3609" s="231"/>
      <c r="C3609" s="232"/>
      <c r="D3609" s="232"/>
      <c r="E3609" s="232"/>
      <c r="F3609" s="232"/>
      <c r="G3609" s="232"/>
      <c r="H3609" s="232"/>
      <c r="I3609" s="232"/>
      <c r="J3609" s="234" t="str">
        <f t="shared" si="113"/>
        <v>-</v>
      </c>
      <c r="K3609" s="233"/>
      <c r="L3609" s="233"/>
      <c r="M3609" s="304"/>
      <c r="N3609" s="232">
        <v>1</v>
      </c>
    </row>
    <row r="3610" spans="1:14" x14ac:dyDescent="0.2">
      <c r="A3610" s="230" t="str">
        <f t="shared" si="112"/>
        <v>-</v>
      </c>
      <c r="B3610" s="231"/>
      <c r="C3610" s="232"/>
      <c r="D3610" s="232"/>
      <c r="E3610" s="232"/>
      <c r="F3610" s="232"/>
      <c r="G3610" s="232"/>
      <c r="H3610" s="232"/>
      <c r="I3610" s="232"/>
      <c r="J3610" s="234" t="str">
        <f t="shared" si="113"/>
        <v>-</v>
      </c>
      <c r="K3610" s="233"/>
      <c r="L3610" s="233"/>
      <c r="M3610" s="304"/>
      <c r="N3610" s="232">
        <v>1</v>
      </c>
    </row>
    <row r="3611" spans="1:14" x14ac:dyDescent="0.2">
      <c r="A3611" s="230" t="str">
        <f t="shared" si="112"/>
        <v>-</v>
      </c>
      <c r="B3611" s="231"/>
      <c r="C3611" s="232"/>
      <c r="D3611" s="232"/>
      <c r="E3611" s="232"/>
      <c r="F3611" s="232"/>
      <c r="G3611" s="232"/>
      <c r="H3611" s="232"/>
      <c r="I3611" s="232"/>
      <c r="J3611" s="234" t="str">
        <f t="shared" si="113"/>
        <v>-</v>
      </c>
      <c r="K3611" s="233"/>
      <c r="L3611" s="233"/>
      <c r="M3611" s="304"/>
      <c r="N3611" s="232">
        <v>1</v>
      </c>
    </row>
    <row r="3612" spans="1:14" x14ac:dyDescent="0.2">
      <c r="A3612" s="230" t="str">
        <f t="shared" si="112"/>
        <v>-</v>
      </c>
      <c r="B3612" s="231"/>
      <c r="C3612" s="232"/>
      <c r="D3612" s="232"/>
      <c r="E3612" s="232"/>
      <c r="F3612" s="232"/>
      <c r="G3612" s="232"/>
      <c r="H3612" s="232"/>
      <c r="I3612" s="232"/>
      <c r="J3612" s="234" t="str">
        <f t="shared" si="113"/>
        <v>-</v>
      </c>
      <c r="K3612" s="233"/>
      <c r="L3612" s="233"/>
      <c r="M3612" s="304"/>
      <c r="N3612" s="232">
        <v>1</v>
      </c>
    </row>
    <row r="3613" spans="1:14" x14ac:dyDescent="0.2">
      <c r="A3613" s="230" t="str">
        <f t="shared" si="112"/>
        <v>-</v>
      </c>
      <c r="B3613" s="231"/>
      <c r="C3613" s="232"/>
      <c r="D3613" s="232"/>
      <c r="E3613" s="232"/>
      <c r="F3613" s="232"/>
      <c r="G3613" s="232"/>
      <c r="H3613" s="232"/>
      <c r="I3613" s="232"/>
      <c r="J3613" s="234" t="str">
        <f t="shared" si="113"/>
        <v>-</v>
      </c>
      <c r="K3613" s="233"/>
      <c r="L3613" s="233"/>
      <c r="M3613" s="304"/>
      <c r="N3613" s="232">
        <v>1</v>
      </c>
    </row>
    <row r="3614" spans="1:14" x14ac:dyDescent="0.2">
      <c r="A3614" s="230" t="str">
        <f t="shared" si="112"/>
        <v>-</v>
      </c>
      <c r="B3614" s="231"/>
      <c r="C3614" s="232"/>
      <c r="D3614" s="232"/>
      <c r="E3614" s="232"/>
      <c r="F3614" s="232"/>
      <c r="G3614" s="232"/>
      <c r="H3614" s="232"/>
      <c r="I3614" s="232"/>
      <c r="J3614" s="234" t="str">
        <f t="shared" si="113"/>
        <v>-</v>
      </c>
      <c r="K3614" s="233"/>
      <c r="L3614" s="233"/>
      <c r="M3614" s="304"/>
      <c r="N3614" s="232">
        <v>1</v>
      </c>
    </row>
    <row r="3615" spans="1:14" x14ac:dyDescent="0.2">
      <c r="A3615" s="230" t="str">
        <f t="shared" si="112"/>
        <v>-</v>
      </c>
      <c r="B3615" s="231"/>
      <c r="C3615" s="232"/>
      <c r="D3615" s="232"/>
      <c r="E3615" s="232"/>
      <c r="F3615" s="232"/>
      <c r="G3615" s="232"/>
      <c r="H3615" s="232"/>
      <c r="I3615" s="232"/>
      <c r="J3615" s="234" t="str">
        <f t="shared" si="113"/>
        <v>-</v>
      </c>
      <c r="K3615" s="233"/>
      <c r="L3615" s="233"/>
      <c r="M3615" s="304"/>
      <c r="N3615" s="232">
        <v>1</v>
      </c>
    </row>
    <row r="3616" spans="1:14" x14ac:dyDescent="0.2">
      <c r="A3616" s="230" t="str">
        <f t="shared" si="112"/>
        <v>-</v>
      </c>
      <c r="B3616" s="231"/>
      <c r="C3616" s="232"/>
      <c r="D3616" s="232"/>
      <c r="E3616" s="232"/>
      <c r="F3616" s="232"/>
      <c r="G3616" s="232"/>
      <c r="H3616" s="232"/>
      <c r="I3616" s="232"/>
      <c r="J3616" s="234" t="str">
        <f t="shared" si="113"/>
        <v>-</v>
      </c>
      <c r="K3616" s="233"/>
      <c r="L3616" s="233"/>
      <c r="M3616" s="304"/>
      <c r="N3616" s="232">
        <v>1</v>
      </c>
    </row>
    <row r="3617" spans="1:14" x14ac:dyDescent="0.2">
      <c r="A3617" s="230" t="str">
        <f t="shared" si="112"/>
        <v>-</v>
      </c>
      <c r="B3617" s="231"/>
      <c r="C3617" s="232"/>
      <c r="D3617" s="232"/>
      <c r="E3617" s="232"/>
      <c r="F3617" s="232"/>
      <c r="G3617" s="232"/>
      <c r="H3617" s="232"/>
      <c r="I3617" s="232"/>
      <c r="J3617" s="234" t="str">
        <f t="shared" si="113"/>
        <v>-</v>
      </c>
      <c r="K3617" s="233"/>
      <c r="L3617" s="233"/>
      <c r="M3617" s="304"/>
      <c r="N3617" s="232">
        <v>1</v>
      </c>
    </row>
    <row r="3618" spans="1:14" x14ac:dyDescent="0.2">
      <c r="A3618" s="230" t="str">
        <f t="shared" si="112"/>
        <v>-</v>
      </c>
      <c r="B3618" s="231"/>
      <c r="C3618" s="232"/>
      <c r="D3618" s="232"/>
      <c r="E3618" s="232"/>
      <c r="F3618" s="232"/>
      <c r="G3618" s="232"/>
      <c r="H3618" s="232"/>
      <c r="I3618" s="232"/>
      <c r="J3618" s="234" t="str">
        <f t="shared" si="113"/>
        <v>-</v>
      </c>
      <c r="K3618" s="233"/>
      <c r="L3618" s="233"/>
      <c r="M3618" s="304"/>
      <c r="N3618" s="232">
        <v>1</v>
      </c>
    </row>
    <row r="3619" spans="1:14" x14ac:dyDescent="0.2">
      <c r="A3619" s="230" t="str">
        <f t="shared" si="112"/>
        <v>-</v>
      </c>
      <c r="B3619" s="231"/>
      <c r="C3619" s="232"/>
      <c r="D3619" s="232"/>
      <c r="E3619" s="232"/>
      <c r="F3619" s="232"/>
      <c r="G3619" s="232"/>
      <c r="H3619" s="232"/>
      <c r="I3619" s="232"/>
      <c r="J3619" s="234" t="str">
        <f t="shared" si="113"/>
        <v>-</v>
      </c>
      <c r="K3619" s="233"/>
      <c r="L3619" s="233"/>
      <c r="M3619" s="304"/>
      <c r="N3619" s="232">
        <v>1</v>
      </c>
    </row>
    <row r="3620" spans="1:14" x14ac:dyDescent="0.2">
      <c r="A3620" s="230" t="str">
        <f t="shared" si="112"/>
        <v>-</v>
      </c>
      <c r="B3620" s="231"/>
      <c r="C3620" s="232"/>
      <c r="D3620" s="232"/>
      <c r="E3620" s="232"/>
      <c r="F3620" s="232"/>
      <c r="G3620" s="232"/>
      <c r="H3620" s="232"/>
      <c r="I3620" s="232"/>
      <c r="J3620" s="234" t="str">
        <f t="shared" si="113"/>
        <v>-</v>
      </c>
      <c r="K3620" s="233"/>
      <c r="L3620" s="233"/>
      <c r="M3620" s="304"/>
      <c r="N3620" s="232">
        <v>1</v>
      </c>
    </row>
    <row r="3621" spans="1:14" x14ac:dyDescent="0.2">
      <c r="A3621" s="230" t="str">
        <f t="shared" si="112"/>
        <v>-</v>
      </c>
      <c r="B3621" s="231"/>
      <c r="C3621" s="232"/>
      <c r="D3621" s="232"/>
      <c r="E3621" s="232"/>
      <c r="F3621" s="232"/>
      <c r="G3621" s="232"/>
      <c r="H3621" s="232"/>
      <c r="I3621" s="232"/>
      <c r="J3621" s="234" t="str">
        <f t="shared" si="113"/>
        <v>-</v>
      </c>
      <c r="K3621" s="233"/>
      <c r="L3621" s="233"/>
      <c r="M3621" s="304"/>
      <c r="N3621" s="232">
        <v>1</v>
      </c>
    </row>
    <row r="3622" spans="1:14" x14ac:dyDescent="0.2">
      <c r="A3622" s="230" t="str">
        <f t="shared" si="112"/>
        <v>-</v>
      </c>
      <c r="B3622" s="231"/>
      <c r="C3622" s="232"/>
      <c r="D3622" s="232"/>
      <c r="E3622" s="232"/>
      <c r="F3622" s="232"/>
      <c r="G3622" s="232"/>
      <c r="H3622" s="232"/>
      <c r="I3622" s="232"/>
      <c r="J3622" s="234" t="str">
        <f t="shared" si="113"/>
        <v>-</v>
      </c>
      <c r="K3622" s="233"/>
      <c r="L3622" s="233"/>
      <c r="M3622" s="304"/>
      <c r="N3622" s="232">
        <v>1</v>
      </c>
    </row>
    <row r="3623" spans="1:14" x14ac:dyDescent="0.2">
      <c r="A3623" s="230" t="str">
        <f t="shared" si="112"/>
        <v>-</v>
      </c>
      <c r="B3623" s="231"/>
      <c r="C3623" s="232"/>
      <c r="D3623" s="232"/>
      <c r="E3623" s="232"/>
      <c r="F3623" s="232"/>
      <c r="G3623" s="232"/>
      <c r="H3623" s="232"/>
      <c r="I3623" s="232"/>
      <c r="J3623" s="234" t="str">
        <f t="shared" si="113"/>
        <v>-</v>
      </c>
      <c r="K3623" s="233"/>
      <c r="L3623" s="233"/>
      <c r="M3623" s="304"/>
      <c r="N3623" s="232">
        <v>1</v>
      </c>
    </row>
    <row r="3624" spans="1:14" x14ac:dyDescent="0.2">
      <c r="A3624" s="230" t="str">
        <f t="shared" si="112"/>
        <v>-</v>
      </c>
      <c r="B3624" s="231"/>
      <c r="C3624" s="232"/>
      <c r="D3624" s="232"/>
      <c r="E3624" s="232"/>
      <c r="F3624" s="232"/>
      <c r="G3624" s="232"/>
      <c r="H3624" s="232"/>
      <c r="I3624" s="232"/>
      <c r="J3624" s="234" t="str">
        <f t="shared" si="113"/>
        <v>-</v>
      </c>
      <c r="K3624" s="233"/>
      <c r="L3624" s="233"/>
      <c r="M3624" s="304"/>
      <c r="N3624" s="232">
        <v>1</v>
      </c>
    </row>
    <row r="3625" spans="1:14" x14ac:dyDescent="0.2">
      <c r="A3625" s="230" t="str">
        <f t="shared" si="112"/>
        <v>-</v>
      </c>
      <c r="B3625" s="231"/>
      <c r="C3625" s="232"/>
      <c r="D3625" s="232"/>
      <c r="E3625" s="232"/>
      <c r="F3625" s="232"/>
      <c r="G3625" s="232"/>
      <c r="H3625" s="232"/>
      <c r="I3625" s="232"/>
      <c r="J3625" s="234" t="str">
        <f t="shared" si="113"/>
        <v>-</v>
      </c>
      <c r="K3625" s="233"/>
      <c r="L3625" s="233"/>
      <c r="M3625" s="304"/>
      <c r="N3625" s="232">
        <v>1</v>
      </c>
    </row>
    <row r="3626" spans="1:14" x14ac:dyDescent="0.2">
      <c r="A3626" s="230" t="str">
        <f t="shared" si="112"/>
        <v>-</v>
      </c>
      <c r="B3626" s="231"/>
      <c r="C3626" s="232"/>
      <c r="D3626" s="232"/>
      <c r="E3626" s="232"/>
      <c r="F3626" s="232"/>
      <c r="G3626" s="232"/>
      <c r="H3626" s="232"/>
      <c r="I3626" s="232"/>
      <c r="J3626" s="234" t="str">
        <f t="shared" si="113"/>
        <v>-</v>
      </c>
      <c r="K3626" s="233"/>
      <c r="L3626" s="233"/>
      <c r="M3626" s="304"/>
      <c r="N3626" s="232">
        <v>1</v>
      </c>
    </row>
    <row r="3627" spans="1:14" x14ac:dyDescent="0.2">
      <c r="A3627" s="230" t="str">
        <f t="shared" si="112"/>
        <v>-</v>
      </c>
      <c r="B3627" s="231"/>
      <c r="C3627" s="232"/>
      <c r="D3627" s="232"/>
      <c r="E3627" s="232"/>
      <c r="F3627" s="232"/>
      <c r="G3627" s="232"/>
      <c r="H3627" s="232"/>
      <c r="I3627" s="232"/>
      <c r="J3627" s="234" t="str">
        <f t="shared" si="113"/>
        <v>-</v>
      </c>
      <c r="K3627" s="233"/>
      <c r="L3627" s="233"/>
      <c r="M3627" s="304"/>
      <c r="N3627" s="232">
        <v>1</v>
      </c>
    </row>
    <row r="3628" spans="1:14" x14ac:dyDescent="0.2">
      <c r="A3628" s="230" t="str">
        <f t="shared" si="112"/>
        <v>-</v>
      </c>
      <c r="B3628" s="231"/>
      <c r="C3628" s="232"/>
      <c r="D3628" s="232"/>
      <c r="E3628" s="232"/>
      <c r="F3628" s="232"/>
      <c r="G3628" s="232"/>
      <c r="H3628" s="232"/>
      <c r="I3628" s="232"/>
      <c r="J3628" s="234" t="str">
        <f t="shared" si="113"/>
        <v>-</v>
      </c>
      <c r="K3628" s="233"/>
      <c r="L3628" s="233"/>
      <c r="M3628" s="304"/>
      <c r="N3628" s="232">
        <v>1</v>
      </c>
    </row>
    <row r="3629" spans="1:14" x14ac:dyDescent="0.2">
      <c r="A3629" s="230" t="str">
        <f t="shared" si="112"/>
        <v>-</v>
      </c>
      <c r="B3629" s="231"/>
      <c r="C3629" s="232"/>
      <c r="D3629" s="232"/>
      <c r="E3629" s="232"/>
      <c r="F3629" s="232"/>
      <c r="G3629" s="232"/>
      <c r="H3629" s="232"/>
      <c r="I3629" s="232"/>
      <c r="J3629" s="234" t="str">
        <f t="shared" si="113"/>
        <v>-</v>
      </c>
      <c r="K3629" s="233"/>
      <c r="L3629" s="233"/>
      <c r="M3629" s="304"/>
      <c r="N3629" s="232">
        <v>1</v>
      </c>
    </row>
    <row r="3630" spans="1:14" x14ac:dyDescent="0.2">
      <c r="A3630" s="230" t="str">
        <f t="shared" si="112"/>
        <v>-</v>
      </c>
      <c r="B3630" s="231"/>
      <c r="C3630" s="232"/>
      <c r="D3630" s="232"/>
      <c r="E3630" s="232"/>
      <c r="F3630" s="232"/>
      <c r="G3630" s="232"/>
      <c r="H3630" s="232"/>
      <c r="I3630" s="232"/>
      <c r="J3630" s="234" t="str">
        <f t="shared" si="113"/>
        <v>-</v>
      </c>
      <c r="K3630" s="233"/>
      <c r="L3630" s="233"/>
      <c r="M3630" s="304"/>
      <c r="N3630" s="232">
        <v>1</v>
      </c>
    </row>
    <row r="3631" spans="1:14" x14ac:dyDescent="0.2">
      <c r="A3631" s="230" t="str">
        <f t="shared" si="112"/>
        <v>-</v>
      </c>
      <c r="B3631" s="231"/>
      <c r="C3631" s="232"/>
      <c r="D3631" s="232"/>
      <c r="E3631" s="232"/>
      <c r="F3631" s="232"/>
      <c r="G3631" s="232"/>
      <c r="H3631" s="232"/>
      <c r="I3631" s="232"/>
      <c r="J3631" s="234" t="str">
        <f t="shared" si="113"/>
        <v>-</v>
      </c>
      <c r="K3631" s="233"/>
      <c r="L3631" s="233"/>
      <c r="M3631" s="304"/>
      <c r="N3631" s="232">
        <v>1</v>
      </c>
    </row>
    <row r="3632" spans="1:14" x14ac:dyDescent="0.2">
      <c r="A3632" s="230" t="str">
        <f t="shared" si="112"/>
        <v>-</v>
      </c>
      <c r="B3632" s="231"/>
      <c r="C3632" s="232"/>
      <c r="D3632" s="232"/>
      <c r="E3632" s="232"/>
      <c r="F3632" s="232"/>
      <c r="G3632" s="232"/>
      <c r="H3632" s="232"/>
      <c r="I3632" s="232"/>
      <c r="J3632" s="234" t="str">
        <f t="shared" si="113"/>
        <v>-</v>
      </c>
      <c r="K3632" s="233"/>
      <c r="L3632" s="233"/>
      <c r="M3632" s="304"/>
      <c r="N3632" s="232">
        <v>1</v>
      </c>
    </row>
    <row r="3633" spans="1:14" x14ac:dyDescent="0.2">
      <c r="A3633" s="230" t="str">
        <f t="shared" si="112"/>
        <v>-</v>
      </c>
      <c r="B3633" s="231"/>
      <c r="C3633" s="232"/>
      <c r="D3633" s="232"/>
      <c r="E3633" s="232"/>
      <c r="F3633" s="232"/>
      <c r="G3633" s="232"/>
      <c r="H3633" s="232"/>
      <c r="I3633" s="232"/>
      <c r="J3633" s="234" t="str">
        <f t="shared" si="113"/>
        <v>-</v>
      </c>
      <c r="K3633" s="233"/>
      <c r="L3633" s="233"/>
      <c r="M3633" s="304"/>
      <c r="N3633" s="232">
        <v>1</v>
      </c>
    </row>
    <row r="3634" spans="1:14" x14ac:dyDescent="0.2">
      <c r="A3634" s="230" t="str">
        <f t="shared" si="112"/>
        <v>-</v>
      </c>
      <c r="B3634" s="231"/>
      <c r="C3634" s="232"/>
      <c r="D3634" s="232"/>
      <c r="E3634" s="232"/>
      <c r="F3634" s="232"/>
      <c r="G3634" s="232"/>
      <c r="H3634" s="232"/>
      <c r="I3634" s="232"/>
      <c r="J3634" s="234" t="str">
        <f t="shared" si="113"/>
        <v>-</v>
      </c>
      <c r="K3634" s="233"/>
      <c r="L3634" s="233"/>
      <c r="M3634" s="304"/>
      <c r="N3634" s="232">
        <v>1</v>
      </c>
    </row>
    <row r="3635" spans="1:14" x14ac:dyDescent="0.2">
      <c r="A3635" s="230" t="str">
        <f t="shared" si="112"/>
        <v>-</v>
      </c>
      <c r="B3635" s="231"/>
      <c r="C3635" s="232"/>
      <c r="D3635" s="232"/>
      <c r="E3635" s="232"/>
      <c r="F3635" s="232"/>
      <c r="G3635" s="232"/>
      <c r="H3635" s="232"/>
      <c r="I3635" s="232"/>
      <c r="J3635" s="234" t="str">
        <f t="shared" si="113"/>
        <v>-</v>
      </c>
      <c r="K3635" s="233"/>
      <c r="L3635" s="233"/>
      <c r="M3635" s="304"/>
      <c r="N3635" s="232">
        <v>1</v>
      </c>
    </row>
    <row r="3636" spans="1:14" x14ac:dyDescent="0.2">
      <c r="A3636" s="230" t="str">
        <f t="shared" si="112"/>
        <v>-</v>
      </c>
      <c r="B3636" s="231"/>
      <c r="C3636" s="232"/>
      <c r="D3636" s="232"/>
      <c r="E3636" s="232"/>
      <c r="F3636" s="232"/>
      <c r="G3636" s="232"/>
      <c r="H3636" s="232"/>
      <c r="I3636" s="232"/>
      <c r="J3636" s="234" t="str">
        <f t="shared" si="113"/>
        <v>-</v>
      </c>
      <c r="K3636" s="233"/>
      <c r="L3636" s="233"/>
      <c r="M3636" s="304"/>
      <c r="N3636" s="232">
        <v>1</v>
      </c>
    </row>
    <row r="3637" spans="1:14" x14ac:dyDescent="0.2">
      <c r="A3637" s="230" t="str">
        <f t="shared" si="112"/>
        <v>-</v>
      </c>
      <c r="B3637" s="231"/>
      <c r="C3637" s="232"/>
      <c r="D3637" s="232"/>
      <c r="E3637" s="232"/>
      <c r="F3637" s="232"/>
      <c r="G3637" s="232"/>
      <c r="H3637" s="232"/>
      <c r="I3637" s="232"/>
      <c r="J3637" s="234" t="str">
        <f t="shared" si="113"/>
        <v>-</v>
      </c>
      <c r="K3637" s="233"/>
      <c r="L3637" s="233"/>
      <c r="M3637" s="304"/>
      <c r="N3637" s="232">
        <v>1</v>
      </c>
    </row>
    <row r="3638" spans="1:14" x14ac:dyDescent="0.2">
      <c r="A3638" s="230" t="str">
        <f t="shared" si="112"/>
        <v>-</v>
      </c>
      <c r="B3638" s="231"/>
      <c r="C3638" s="232"/>
      <c r="D3638" s="232"/>
      <c r="E3638" s="232"/>
      <c r="F3638" s="232"/>
      <c r="G3638" s="232"/>
      <c r="H3638" s="232"/>
      <c r="I3638" s="232"/>
      <c r="J3638" s="234" t="str">
        <f t="shared" si="113"/>
        <v>-</v>
      </c>
      <c r="K3638" s="233"/>
      <c r="L3638" s="233"/>
      <c r="M3638" s="304"/>
      <c r="N3638" s="232">
        <v>1</v>
      </c>
    </row>
    <row r="3639" spans="1:14" x14ac:dyDescent="0.2">
      <c r="A3639" s="230" t="str">
        <f t="shared" si="112"/>
        <v>-</v>
      </c>
      <c r="B3639" s="231"/>
      <c r="C3639" s="232"/>
      <c r="D3639" s="232"/>
      <c r="E3639" s="232"/>
      <c r="F3639" s="232"/>
      <c r="G3639" s="232"/>
      <c r="H3639" s="232"/>
      <c r="I3639" s="232"/>
      <c r="J3639" s="234" t="str">
        <f t="shared" si="113"/>
        <v>-</v>
      </c>
      <c r="K3639" s="233"/>
      <c r="L3639" s="233"/>
      <c r="M3639" s="304"/>
      <c r="N3639" s="232">
        <v>1</v>
      </c>
    </row>
    <row r="3640" spans="1:14" x14ac:dyDescent="0.2">
      <c r="A3640" s="230" t="str">
        <f t="shared" si="112"/>
        <v>-</v>
      </c>
      <c r="B3640" s="231"/>
      <c r="C3640" s="232"/>
      <c r="D3640" s="232"/>
      <c r="E3640" s="232"/>
      <c r="F3640" s="232"/>
      <c r="G3640" s="232"/>
      <c r="H3640" s="232"/>
      <c r="I3640" s="232"/>
      <c r="J3640" s="234" t="str">
        <f t="shared" si="113"/>
        <v>-</v>
      </c>
      <c r="K3640" s="233"/>
      <c r="L3640" s="233"/>
      <c r="M3640" s="304"/>
      <c r="N3640" s="232">
        <v>1</v>
      </c>
    </row>
    <row r="3641" spans="1:14" x14ac:dyDescent="0.2">
      <c r="A3641" s="230" t="str">
        <f t="shared" si="112"/>
        <v>-</v>
      </c>
      <c r="B3641" s="231"/>
      <c r="C3641" s="232"/>
      <c r="D3641" s="232"/>
      <c r="E3641" s="232"/>
      <c r="F3641" s="232"/>
      <c r="G3641" s="232"/>
      <c r="H3641" s="232"/>
      <c r="I3641" s="232"/>
      <c r="J3641" s="234" t="str">
        <f t="shared" si="113"/>
        <v>-</v>
      </c>
      <c r="K3641" s="233"/>
      <c r="L3641" s="233"/>
      <c r="M3641" s="304"/>
      <c r="N3641" s="232">
        <v>1</v>
      </c>
    </row>
    <row r="3642" spans="1:14" x14ac:dyDescent="0.2">
      <c r="A3642" s="230" t="str">
        <f t="shared" si="112"/>
        <v>-</v>
      </c>
      <c r="B3642" s="231"/>
      <c r="C3642" s="232"/>
      <c r="D3642" s="232"/>
      <c r="E3642" s="232"/>
      <c r="F3642" s="232"/>
      <c r="G3642" s="232"/>
      <c r="H3642" s="232"/>
      <c r="I3642" s="232"/>
      <c r="J3642" s="234" t="str">
        <f t="shared" si="113"/>
        <v>-</v>
      </c>
      <c r="K3642" s="233"/>
      <c r="L3642" s="233"/>
      <c r="M3642" s="304"/>
      <c r="N3642" s="232">
        <v>1</v>
      </c>
    </row>
    <row r="3643" spans="1:14" x14ac:dyDescent="0.2">
      <c r="A3643" s="230" t="str">
        <f t="shared" si="112"/>
        <v>-</v>
      </c>
      <c r="B3643" s="231"/>
      <c r="C3643" s="232"/>
      <c r="D3643" s="232"/>
      <c r="E3643" s="232"/>
      <c r="F3643" s="232"/>
      <c r="G3643" s="232"/>
      <c r="H3643" s="232"/>
      <c r="I3643" s="232"/>
      <c r="J3643" s="234" t="str">
        <f t="shared" si="113"/>
        <v>-</v>
      </c>
      <c r="K3643" s="233"/>
      <c r="L3643" s="233"/>
      <c r="M3643" s="304"/>
      <c r="N3643" s="232">
        <v>1</v>
      </c>
    </row>
    <row r="3644" spans="1:14" x14ac:dyDescent="0.2">
      <c r="A3644" s="230" t="str">
        <f t="shared" si="112"/>
        <v>-</v>
      </c>
      <c r="B3644" s="231"/>
      <c r="C3644" s="232"/>
      <c r="D3644" s="232"/>
      <c r="E3644" s="232"/>
      <c r="F3644" s="232"/>
      <c r="G3644" s="232"/>
      <c r="H3644" s="232"/>
      <c r="I3644" s="232"/>
      <c r="J3644" s="234" t="str">
        <f t="shared" si="113"/>
        <v>-</v>
      </c>
      <c r="K3644" s="233"/>
      <c r="L3644" s="233"/>
      <c r="M3644" s="304"/>
      <c r="N3644" s="232">
        <v>1</v>
      </c>
    </row>
    <row r="3645" spans="1:14" x14ac:dyDescent="0.2">
      <c r="A3645" s="230" t="str">
        <f t="shared" si="112"/>
        <v>-</v>
      </c>
      <c r="B3645" s="231"/>
      <c r="C3645" s="232"/>
      <c r="D3645" s="232"/>
      <c r="E3645" s="232"/>
      <c r="F3645" s="232"/>
      <c r="G3645" s="232"/>
      <c r="H3645" s="232"/>
      <c r="I3645" s="232"/>
      <c r="J3645" s="234" t="str">
        <f t="shared" si="113"/>
        <v>-</v>
      </c>
      <c r="K3645" s="233"/>
      <c r="L3645" s="233"/>
      <c r="M3645" s="304"/>
      <c r="N3645" s="232">
        <v>1</v>
      </c>
    </row>
    <row r="3646" spans="1:14" x14ac:dyDescent="0.2">
      <c r="A3646" s="230" t="str">
        <f t="shared" si="112"/>
        <v>-</v>
      </c>
      <c r="B3646" s="231"/>
      <c r="C3646" s="232"/>
      <c r="D3646" s="232"/>
      <c r="E3646" s="232"/>
      <c r="F3646" s="232"/>
      <c r="G3646" s="232"/>
      <c r="H3646" s="232"/>
      <c r="I3646" s="232"/>
      <c r="J3646" s="234" t="str">
        <f t="shared" si="113"/>
        <v>-</v>
      </c>
      <c r="K3646" s="233"/>
      <c r="L3646" s="233"/>
      <c r="M3646" s="304"/>
      <c r="N3646" s="232">
        <v>1</v>
      </c>
    </row>
    <row r="3647" spans="1:14" x14ac:dyDescent="0.2">
      <c r="A3647" s="230" t="str">
        <f t="shared" si="112"/>
        <v>-</v>
      </c>
      <c r="B3647" s="231"/>
      <c r="C3647" s="232"/>
      <c r="D3647" s="232"/>
      <c r="E3647" s="232"/>
      <c r="F3647" s="232"/>
      <c r="G3647" s="232"/>
      <c r="H3647" s="232"/>
      <c r="I3647" s="232"/>
      <c r="J3647" s="234" t="str">
        <f t="shared" si="113"/>
        <v>-</v>
      </c>
      <c r="K3647" s="233"/>
      <c r="L3647" s="233"/>
      <c r="M3647" s="304"/>
      <c r="N3647" s="232">
        <v>1</v>
      </c>
    </row>
    <row r="3648" spans="1:14" x14ac:dyDescent="0.2">
      <c r="A3648" s="230" t="str">
        <f t="shared" si="112"/>
        <v>-</v>
      </c>
      <c r="B3648" s="231"/>
      <c r="C3648" s="232"/>
      <c r="D3648" s="232"/>
      <c r="E3648" s="232"/>
      <c r="F3648" s="232"/>
      <c r="G3648" s="232"/>
      <c r="H3648" s="232"/>
      <c r="I3648" s="232"/>
      <c r="J3648" s="234" t="str">
        <f t="shared" si="113"/>
        <v>-</v>
      </c>
      <c r="K3648" s="233"/>
      <c r="L3648" s="233"/>
      <c r="M3648" s="304"/>
      <c r="N3648" s="232">
        <v>1</v>
      </c>
    </row>
    <row r="3649" spans="1:14" x14ac:dyDescent="0.2">
      <c r="A3649" s="230" t="str">
        <f t="shared" si="112"/>
        <v>-</v>
      </c>
      <c r="B3649" s="231"/>
      <c r="C3649" s="232"/>
      <c r="D3649" s="232"/>
      <c r="E3649" s="232"/>
      <c r="F3649" s="232"/>
      <c r="G3649" s="232"/>
      <c r="H3649" s="232"/>
      <c r="I3649" s="232"/>
      <c r="J3649" s="234" t="str">
        <f t="shared" si="113"/>
        <v>-</v>
      </c>
      <c r="K3649" s="233"/>
      <c r="L3649" s="233"/>
      <c r="M3649" s="304"/>
      <c r="N3649" s="232">
        <v>1</v>
      </c>
    </row>
    <row r="3650" spans="1:14" x14ac:dyDescent="0.2">
      <c r="A3650" s="230" t="str">
        <f t="shared" si="112"/>
        <v>-</v>
      </c>
      <c r="B3650" s="231"/>
      <c r="C3650" s="232"/>
      <c r="D3650" s="232"/>
      <c r="E3650" s="232"/>
      <c r="F3650" s="232"/>
      <c r="G3650" s="232"/>
      <c r="H3650" s="232"/>
      <c r="I3650" s="232"/>
      <c r="J3650" s="234" t="str">
        <f t="shared" si="113"/>
        <v>-</v>
      </c>
      <c r="K3650" s="233"/>
      <c r="L3650" s="233"/>
      <c r="M3650" s="304"/>
      <c r="N3650" s="232">
        <v>1</v>
      </c>
    </row>
    <row r="3651" spans="1:14" x14ac:dyDescent="0.2">
      <c r="A3651" s="230" t="str">
        <f t="shared" si="112"/>
        <v>-</v>
      </c>
      <c r="B3651" s="231"/>
      <c r="C3651" s="232"/>
      <c r="D3651" s="232"/>
      <c r="E3651" s="232"/>
      <c r="F3651" s="232"/>
      <c r="G3651" s="232"/>
      <c r="H3651" s="232"/>
      <c r="I3651" s="232"/>
      <c r="J3651" s="234" t="str">
        <f t="shared" si="113"/>
        <v>-</v>
      </c>
      <c r="K3651" s="233"/>
      <c r="L3651" s="233"/>
      <c r="M3651" s="304"/>
      <c r="N3651" s="232">
        <v>1</v>
      </c>
    </row>
    <row r="3652" spans="1:14" x14ac:dyDescent="0.2">
      <c r="A3652" s="230" t="str">
        <f t="shared" si="112"/>
        <v>-</v>
      </c>
      <c r="B3652" s="231"/>
      <c r="C3652" s="232"/>
      <c r="D3652" s="232"/>
      <c r="E3652" s="232"/>
      <c r="F3652" s="232"/>
      <c r="G3652" s="232"/>
      <c r="H3652" s="232"/>
      <c r="I3652" s="232"/>
      <c r="J3652" s="234" t="str">
        <f t="shared" si="113"/>
        <v>-</v>
      </c>
      <c r="K3652" s="233"/>
      <c r="L3652" s="233"/>
      <c r="M3652" s="304"/>
      <c r="N3652" s="232">
        <v>1</v>
      </c>
    </row>
    <row r="3653" spans="1:14" x14ac:dyDescent="0.2">
      <c r="A3653" s="230" t="str">
        <f t="shared" si="112"/>
        <v>-</v>
      </c>
      <c r="B3653" s="231"/>
      <c r="C3653" s="232"/>
      <c r="D3653" s="232"/>
      <c r="E3653" s="232"/>
      <c r="F3653" s="232"/>
      <c r="G3653" s="232"/>
      <c r="H3653" s="232"/>
      <c r="I3653" s="232"/>
      <c r="J3653" s="234" t="str">
        <f t="shared" si="113"/>
        <v>-</v>
      </c>
      <c r="K3653" s="233"/>
      <c r="L3653" s="233"/>
      <c r="M3653" s="304"/>
      <c r="N3653" s="232">
        <v>1</v>
      </c>
    </row>
    <row r="3654" spans="1:14" x14ac:dyDescent="0.2">
      <c r="A3654" s="230" t="str">
        <f t="shared" ref="A3654:A3717" si="114">IF(B3654=0,"-",VALUE(LEFT(B3654,4)))</f>
        <v>-</v>
      </c>
      <c r="B3654" s="231"/>
      <c r="C3654" s="232"/>
      <c r="D3654" s="232"/>
      <c r="E3654" s="232"/>
      <c r="F3654" s="232"/>
      <c r="G3654" s="232"/>
      <c r="H3654" s="232"/>
      <c r="I3654" s="232"/>
      <c r="J3654" s="234" t="str">
        <f t="shared" ref="J3654:J3717" si="115">IF($I3654=0,"-",VLOOKUP($I3654,ListaObligatiuniFataDeAngajati,2,0))</f>
        <v>-</v>
      </c>
      <c r="K3654" s="233"/>
      <c r="L3654" s="233"/>
      <c r="M3654" s="304"/>
      <c r="N3654" s="232">
        <v>1</v>
      </c>
    </row>
    <row r="3655" spans="1:14" x14ac:dyDescent="0.2">
      <c r="A3655" s="230" t="str">
        <f t="shared" si="114"/>
        <v>-</v>
      </c>
      <c r="B3655" s="231"/>
      <c r="C3655" s="232"/>
      <c r="D3655" s="232"/>
      <c r="E3655" s="232"/>
      <c r="F3655" s="232"/>
      <c r="G3655" s="232"/>
      <c r="H3655" s="232"/>
      <c r="I3655" s="232"/>
      <c r="J3655" s="234" t="str">
        <f t="shared" si="115"/>
        <v>-</v>
      </c>
      <c r="K3655" s="233"/>
      <c r="L3655" s="233"/>
      <c r="M3655" s="304"/>
      <c r="N3655" s="232">
        <v>1</v>
      </c>
    </row>
    <row r="3656" spans="1:14" x14ac:dyDescent="0.2">
      <c r="A3656" s="230" t="str">
        <f t="shared" si="114"/>
        <v>-</v>
      </c>
      <c r="B3656" s="231"/>
      <c r="C3656" s="232"/>
      <c r="D3656" s="232"/>
      <c r="E3656" s="232"/>
      <c r="F3656" s="232"/>
      <c r="G3656" s="232"/>
      <c r="H3656" s="232"/>
      <c r="I3656" s="232"/>
      <c r="J3656" s="234" t="str">
        <f t="shared" si="115"/>
        <v>-</v>
      </c>
      <c r="K3656" s="233"/>
      <c r="L3656" s="233"/>
      <c r="M3656" s="304"/>
      <c r="N3656" s="232">
        <v>1</v>
      </c>
    </row>
    <row r="3657" spans="1:14" x14ac:dyDescent="0.2">
      <c r="A3657" s="230" t="str">
        <f t="shared" si="114"/>
        <v>-</v>
      </c>
      <c r="B3657" s="231"/>
      <c r="C3657" s="232"/>
      <c r="D3657" s="232"/>
      <c r="E3657" s="232"/>
      <c r="F3657" s="232"/>
      <c r="G3657" s="232"/>
      <c r="H3657" s="232"/>
      <c r="I3657" s="232"/>
      <c r="J3657" s="234" t="str">
        <f t="shared" si="115"/>
        <v>-</v>
      </c>
      <c r="K3657" s="233"/>
      <c r="L3657" s="233"/>
      <c r="M3657" s="304"/>
      <c r="N3657" s="232">
        <v>1</v>
      </c>
    </row>
    <row r="3658" spans="1:14" x14ac:dyDescent="0.2">
      <c r="A3658" s="230" t="str">
        <f t="shared" si="114"/>
        <v>-</v>
      </c>
      <c r="B3658" s="231"/>
      <c r="C3658" s="232"/>
      <c r="D3658" s="232"/>
      <c r="E3658" s="232"/>
      <c r="F3658" s="232"/>
      <c r="G3658" s="232"/>
      <c r="H3658" s="232"/>
      <c r="I3658" s="232"/>
      <c r="J3658" s="234" t="str">
        <f t="shared" si="115"/>
        <v>-</v>
      </c>
      <c r="K3658" s="233"/>
      <c r="L3658" s="233"/>
      <c r="M3658" s="304"/>
      <c r="N3658" s="232">
        <v>1</v>
      </c>
    </row>
    <row r="3659" spans="1:14" x14ac:dyDescent="0.2">
      <c r="A3659" s="230" t="str">
        <f t="shared" si="114"/>
        <v>-</v>
      </c>
      <c r="B3659" s="231"/>
      <c r="C3659" s="232"/>
      <c r="D3659" s="232"/>
      <c r="E3659" s="232"/>
      <c r="F3659" s="232"/>
      <c r="G3659" s="232"/>
      <c r="H3659" s="232"/>
      <c r="I3659" s="232"/>
      <c r="J3659" s="234" t="str">
        <f t="shared" si="115"/>
        <v>-</v>
      </c>
      <c r="K3659" s="233"/>
      <c r="L3659" s="233"/>
      <c r="M3659" s="304"/>
      <c r="N3659" s="232">
        <v>1</v>
      </c>
    </row>
    <row r="3660" spans="1:14" x14ac:dyDescent="0.2">
      <c r="A3660" s="230" t="str">
        <f t="shared" si="114"/>
        <v>-</v>
      </c>
      <c r="B3660" s="231"/>
      <c r="C3660" s="232"/>
      <c r="D3660" s="232"/>
      <c r="E3660" s="232"/>
      <c r="F3660" s="232"/>
      <c r="G3660" s="232"/>
      <c r="H3660" s="232"/>
      <c r="I3660" s="232"/>
      <c r="J3660" s="234" t="str">
        <f t="shared" si="115"/>
        <v>-</v>
      </c>
      <c r="K3660" s="233"/>
      <c r="L3660" s="233"/>
      <c r="M3660" s="304"/>
      <c r="N3660" s="232">
        <v>1</v>
      </c>
    </row>
    <row r="3661" spans="1:14" x14ac:dyDescent="0.2">
      <c r="A3661" s="230" t="str">
        <f t="shared" si="114"/>
        <v>-</v>
      </c>
      <c r="B3661" s="231"/>
      <c r="C3661" s="232"/>
      <c r="D3661" s="232"/>
      <c r="E3661" s="232"/>
      <c r="F3661" s="232"/>
      <c r="G3661" s="232"/>
      <c r="H3661" s="232"/>
      <c r="I3661" s="232"/>
      <c r="J3661" s="234" t="str">
        <f t="shared" si="115"/>
        <v>-</v>
      </c>
      <c r="K3661" s="233"/>
      <c r="L3661" s="233"/>
      <c r="M3661" s="304"/>
      <c r="N3661" s="232">
        <v>1</v>
      </c>
    </row>
    <row r="3662" spans="1:14" x14ac:dyDescent="0.2">
      <c r="A3662" s="230" t="str">
        <f t="shared" si="114"/>
        <v>-</v>
      </c>
      <c r="B3662" s="231"/>
      <c r="C3662" s="232"/>
      <c r="D3662" s="232"/>
      <c r="E3662" s="232"/>
      <c r="F3662" s="232"/>
      <c r="G3662" s="232"/>
      <c r="H3662" s="232"/>
      <c r="I3662" s="232"/>
      <c r="J3662" s="234" t="str">
        <f t="shared" si="115"/>
        <v>-</v>
      </c>
      <c r="K3662" s="233"/>
      <c r="L3662" s="233"/>
      <c r="M3662" s="304"/>
      <c r="N3662" s="232">
        <v>1</v>
      </c>
    </row>
    <row r="3663" spans="1:14" x14ac:dyDescent="0.2">
      <c r="A3663" s="230" t="str">
        <f t="shared" si="114"/>
        <v>-</v>
      </c>
      <c r="B3663" s="231"/>
      <c r="C3663" s="232"/>
      <c r="D3663" s="232"/>
      <c r="E3663" s="232"/>
      <c r="F3663" s="232"/>
      <c r="G3663" s="232"/>
      <c r="H3663" s="232"/>
      <c r="I3663" s="232"/>
      <c r="J3663" s="234" t="str">
        <f t="shared" si="115"/>
        <v>-</v>
      </c>
      <c r="K3663" s="233"/>
      <c r="L3663" s="233"/>
      <c r="M3663" s="304"/>
      <c r="N3663" s="232">
        <v>1</v>
      </c>
    </row>
    <row r="3664" spans="1:14" x14ac:dyDescent="0.2">
      <c r="A3664" s="230" t="str">
        <f t="shared" si="114"/>
        <v>-</v>
      </c>
      <c r="B3664" s="231"/>
      <c r="C3664" s="232"/>
      <c r="D3664" s="232"/>
      <c r="E3664" s="232"/>
      <c r="F3664" s="232"/>
      <c r="G3664" s="232"/>
      <c r="H3664" s="232"/>
      <c r="I3664" s="232"/>
      <c r="J3664" s="234" t="str">
        <f t="shared" si="115"/>
        <v>-</v>
      </c>
      <c r="K3664" s="233"/>
      <c r="L3664" s="233"/>
      <c r="M3664" s="304"/>
      <c r="N3664" s="232">
        <v>1</v>
      </c>
    </row>
    <row r="3665" spans="1:14" x14ac:dyDescent="0.2">
      <c r="A3665" s="230" t="str">
        <f t="shared" si="114"/>
        <v>-</v>
      </c>
      <c r="B3665" s="231"/>
      <c r="C3665" s="232"/>
      <c r="D3665" s="232"/>
      <c r="E3665" s="232"/>
      <c r="F3665" s="232"/>
      <c r="G3665" s="232"/>
      <c r="H3665" s="232"/>
      <c r="I3665" s="232"/>
      <c r="J3665" s="234" t="str">
        <f t="shared" si="115"/>
        <v>-</v>
      </c>
      <c r="K3665" s="233"/>
      <c r="L3665" s="233"/>
      <c r="M3665" s="304"/>
      <c r="N3665" s="232">
        <v>1</v>
      </c>
    </row>
    <row r="3666" spans="1:14" x14ac:dyDescent="0.2">
      <c r="A3666" s="230" t="str">
        <f t="shared" si="114"/>
        <v>-</v>
      </c>
      <c r="B3666" s="231"/>
      <c r="C3666" s="232"/>
      <c r="D3666" s="232"/>
      <c r="E3666" s="232"/>
      <c r="F3666" s="232"/>
      <c r="G3666" s="232"/>
      <c r="H3666" s="232"/>
      <c r="I3666" s="232"/>
      <c r="J3666" s="234" t="str">
        <f t="shared" si="115"/>
        <v>-</v>
      </c>
      <c r="K3666" s="233"/>
      <c r="L3666" s="233"/>
      <c r="M3666" s="304"/>
      <c r="N3666" s="232">
        <v>1</v>
      </c>
    </row>
    <row r="3667" spans="1:14" x14ac:dyDescent="0.2">
      <c r="A3667" s="230" t="str">
        <f t="shared" si="114"/>
        <v>-</v>
      </c>
      <c r="B3667" s="231"/>
      <c r="C3667" s="232"/>
      <c r="D3667" s="232"/>
      <c r="E3667" s="232"/>
      <c r="F3667" s="232"/>
      <c r="G3667" s="232"/>
      <c r="H3667" s="232"/>
      <c r="I3667" s="232"/>
      <c r="J3667" s="234" t="str">
        <f t="shared" si="115"/>
        <v>-</v>
      </c>
      <c r="K3667" s="233"/>
      <c r="L3667" s="233"/>
      <c r="M3667" s="304"/>
      <c r="N3667" s="232">
        <v>1</v>
      </c>
    </row>
    <row r="3668" spans="1:14" x14ac:dyDescent="0.2">
      <c r="A3668" s="230" t="str">
        <f t="shared" si="114"/>
        <v>-</v>
      </c>
      <c r="B3668" s="231"/>
      <c r="C3668" s="232"/>
      <c r="D3668" s="232"/>
      <c r="E3668" s="232"/>
      <c r="F3668" s="232"/>
      <c r="G3668" s="232"/>
      <c r="H3668" s="232"/>
      <c r="I3668" s="232"/>
      <c r="J3668" s="234" t="str">
        <f t="shared" si="115"/>
        <v>-</v>
      </c>
      <c r="K3668" s="233"/>
      <c r="L3668" s="233"/>
      <c r="M3668" s="304"/>
      <c r="N3668" s="232">
        <v>1</v>
      </c>
    </row>
    <row r="3669" spans="1:14" x14ac:dyDescent="0.2">
      <c r="A3669" s="230" t="str">
        <f t="shared" si="114"/>
        <v>-</v>
      </c>
      <c r="B3669" s="231"/>
      <c r="C3669" s="232"/>
      <c r="D3669" s="232"/>
      <c r="E3669" s="232"/>
      <c r="F3669" s="232"/>
      <c r="G3669" s="232"/>
      <c r="H3669" s="232"/>
      <c r="I3669" s="232"/>
      <c r="J3669" s="234" t="str">
        <f t="shared" si="115"/>
        <v>-</v>
      </c>
      <c r="K3669" s="233"/>
      <c r="L3669" s="233"/>
      <c r="M3669" s="304"/>
      <c r="N3669" s="232">
        <v>1</v>
      </c>
    </row>
    <row r="3670" spans="1:14" x14ac:dyDescent="0.2">
      <c r="A3670" s="230" t="str">
        <f t="shared" si="114"/>
        <v>-</v>
      </c>
      <c r="B3670" s="231"/>
      <c r="C3670" s="232"/>
      <c r="D3670" s="232"/>
      <c r="E3670" s="232"/>
      <c r="F3670" s="232"/>
      <c r="G3670" s="232"/>
      <c r="H3670" s="232"/>
      <c r="I3670" s="232"/>
      <c r="J3670" s="234" t="str">
        <f t="shared" si="115"/>
        <v>-</v>
      </c>
      <c r="K3670" s="233"/>
      <c r="L3670" s="233"/>
      <c r="M3670" s="304"/>
      <c r="N3670" s="232">
        <v>1</v>
      </c>
    </row>
    <row r="3671" spans="1:14" x14ac:dyDescent="0.2">
      <c r="A3671" s="230" t="str">
        <f t="shared" si="114"/>
        <v>-</v>
      </c>
      <c r="B3671" s="231"/>
      <c r="C3671" s="232"/>
      <c r="D3671" s="232"/>
      <c r="E3671" s="232"/>
      <c r="F3671" s="232"/>
      <c r="G3671" s="232"/>
      <c r="H3671" s="232"/>
      <c r="I3671" s="232"/>
      <c r="J3671" s="234" t="str">
        <f t="shared" si="115"/>
        <v>-</v>
      </c>
      <c r="K3671" s="233"/>
      <c r="L3671" s="233"/>
      <c r="M3671" s="304"/>
      <c r="N3671" s="232">
        <v>1</v>
      </c>
    </row>
    <row r="3672" spans="1:14" x14ac:dyDescent="0.2">
      <c r="A3672" s="230" t="str">
        <f t="shared" si="114"/>
        <v>-</v>
      </c>
      <c r="B3672" s="231"/>
      <c r="C3672" s="232"/>
      <c r="D3672" s="232"/>
      <c r="E3672" s="232"/>
      <c r="F3672" s="232"/>
      <c r="G3672" s="232"/>
      <c r="H3672" s="232"/>
      <c r="I3672" s="232"/>
      <c r="J3672" s="234" t="str">
        <f t="shared" si="115"/>
        <v>-</v>
      </c>
      <c r="K3672" s="233"/>
      <c r="L3672" s="233"/>
      <c r="M3672" s="304"/>
      <c r="N3672" s="232">
        <v>1</v>
      </c>
    </row>
    <row r="3673" spans="1:14" x14ac:dyDescent="0.2">
      <c r="A3673" s="230" t="str">
        <f t="shared" si="114"/>
        <v>-</v>
      </c>
      <c r="B3673" s="231"/>
      <c r="C3673" s="232"/>
      <c r="D3673" s="232"/>
      <c r="E3673" s="232"/>
      <c r="F3673" s="232"/>
      <c r="G3673" s="232"/>
      <c r="H3673" s="232"/>
      <c r="I3673" s="232"/>
      <c r="J3673" s="234" t="str">
        <f t="shared" si="115"/>
        <v>-</v>
      </c>
      <c r="K3673" s="233"/>
      <c r="L3673" s="233"/>
      <c r="M3673" s="304"/>
      <c r="N3673" s="232">
        <v>1</v>
      </c>
    </row>
    <row r="3674" spans="1:14" x14ac:dyDescent="0.2">
      <c r="A3674" s="230" t="str">
        <f t="shared" si="114"/>
        <v>-</v>
      </c>
      <c r="B3674" s="231"/>
      <c r="C3674" s="232"/>
      <c r="D3674" s="232"/>
      <c r="E3674" s="232"/>
      <c r="F3674" s="232"/>
      <c r="G3674" s="232"/>
      <c r="H3674" s="232"/>
      <c r="I3674" s="232"/>
      <c r="J3674" s="234" t="str">
        <f t="shared" si="115"/>
        <v>-</v>
      </c>
      <c r="K3674" s="233"/>
      <c r="L3674" s="233"/>
      <c r="M3674" s="304"/>
      <c r="N3674" s="232">
        <v>1</v>
      </c>
    </row>
    <row r="3675" spans="1:14" x14ac:dyDescent="0.2">
      <c r="A3675" s="230" t="str">
        <f t="shared" si="114"/>
        <v>-</v>
      </c>
      <c r="B3675" s="231"/>
      <c r="C3675" s="232"/>
      <c r="D3675" s="232"/>
      <c r="E3675" s="232"/>
      <c r="F3675" s="232"/>
      <c r="G3675" s="232"/>
      <c r="H3675" s="232"/>
      <c r="I3675" s="232"/>
      <c r="J3675" s="234" t="str">
        <f t="shared" si="115"/>
        <v>-</v>
      </c>
      <c r="K3675" s="233"/>
      <c r="L3675" s="233"/>
      <c r="M3675" s="304"/>
      <c r="N3675" s="232">
        <v>1</v>
      </c>
    </row>
    <row r="3676" spans="1:14" x14ac:dyDescent="0.2">
      <c r="A3676" s="230" t="str">
        <f t="shared" si="114"/>
        <v>-</v>
      </c>
      <c r="B3676" s="231"/>
      <c r="C3676" s="232"/>
      <c r="D3676" s="232"/>
      <c r="E3676" s="232"/>
      <c r="F3676" s="232"/>
      <c r="G3676" s="232"/>
      <c r="H3676" s="232"/>
      <c r="I3676" s="232"/>
      <c r="J3676" s="234" t="str">
        <f t="shared" si="115"/>
        <v>-</v>
      </c>
      <c r="K3676" s="233"/>
      <c r="L3676" s="233"/>
      <c r="M3676" s="304"/>
      <c r="N3676" s="232">
        <v>1</v>
      </c>
    </row>
    <row r="3677" spans="1:14" x14ac:dyDescent="0.2">
      <c r="A3677" s="230" t="str">
        <f t="shared" si="114"/>
        <v>-</v>
      </c>
      <c r="B3677" s="231"/>
      <c r="C3677" s="232"/>
      <c r="D3677" s="232"/>
      <c r="E3677" s="232"/>
      <c r="F3677" s="232"/>
      <c r="G3677" s="232"/>
      <c r="H3677" s="232"/>
      <c r="I3677" s="232"/>
      <c r="J3677" s="234" t="str">
        <f t="shared" si="115"/>
        <v>-</v>
      </c>
      <c r="K3677" s="233"/>
      <c r="L3677" s="233"/>
      <c r="M3677" s="304"/>
      <c r="N3677" s="232">
        <v>1</v>
      </c>
    </row>
    <row r="3678" spans="1:14" x14ac:dyDescent="0.2">
      <c r="A3678" s="230" t="str">
        <f t="shared" si="114"/>
        <v>-</v>
      </c>
      <c r="B3678" s="231"/>
      <c r="C3678" s="232"/>
      <c r="D3678" s="232"/>
      <c r="E3678" s="232"/>
      <c r="F3678" s="232"/>
      <c r="G3678" s="232"/>
      <c r="H3678" s="232"/>
      <c r="I3678" s="232"/>
      <c r="J3678" s="234" t="str">
        <f t="shared" si="115"/>
        <v>-</v>
      </c>
      <c r="K3678" s="233"/>
      <c r="L3678" s="233"/>
      <c r="M3678" s="304"/>
      <c r="N3678" s="232">
        <v>1</v>
      </c>
    </row>
    <row r="3679" spans="1:14" x14ac:dyDescent="0.2">
      <c r="A3679" s="230" t="str">
        <f t="shared" si="114"/>
        <v>-</v>
      </c>
      <c r="B3679" s="231"/>
      <c r="C3679" s="232"/>
      <c r="D3679" s="232"/>
      <c r="E3679" s="232"/>
      <c r="F3679" s="232"/>
      <c r="G3679" s="232"/>
      <c r="H3679" s="232"/>
      <c r="I3679" s="232"/>
      <c r="J3679" s="234" t="str">
        <f t="shared" si="115"/>
        <v>-</v>
      </c>
      <c r="K3679" s="233"/>
      <c r="L3679" s="233"/>
      <c r="M3679" s="304"/>
      <c r="N3679" s="232">
        <v>1</v>
      </c>
    </row>
    <row r="3680" spans="1:14" x14ac:dyDescent="0.2">
      <c r="A3680" s="230" t="str">
        <f t="shared" si="114"/>
        <v>-</v>
      </c>
      <c r="B3680" s="231"/>
      <c r="C3680" s="232"/>
      <c r="D3680" s="232"/>
      <c r="E3680" s="232"/>
      <c r="F3680" s="232"/>
      <c r="G3680" s="232"/>
      <c r="H3680" s="232"/>
      <c r="I3680" s="232"/>
      <c r="J3680" s="234" t="str">
        <f t="shared" si="115"/>
        <v>-</v>
      </c>
      <c r="K3680" s="233"/>
      <c r="L3680" s="233"/>
      <c r="M3680" s="304"/>
      <c r="N3680" s="232">
        <v>1</v>
      </c>
    </row>
    <row r="3681" spans="1:14" x14ac:dyDescent="0.2">
      <c r="A3681" s="230" t="str">
        <f t="shared" si="114"/>
        <v>-</v>
      </c>
      <c r="B3681" s="231"/>
      <c r="C3681" s="232"/>
      <c r="D3681" s="232"/>
      <c r="E3681" s="232"/>
      <c r="F3681" s="232"/>
      <c r="G3681" s="232"/>
      <c r="H3681" s="232"/>
      <c r="I3681" s="232"/>
      <c r="J3681" s="234" t="str">
        <f t="shared" si="115"/>
        <v>-</v>
      </c>
      <c r="K3681" s="233"/>
      <c r="L3681" s="233"/>
      <c r="M3681" s="304"/>
      <c r="N3681" s="232">
        <v>1</v>
      </c>
    </row>
    <row r="3682" spans="1:14" x14ac:dyDescent="0.2">
      <c r="A3682" s="230" t="str">
        <f t="shared" si="114"/>
        <v>-</v>
      </c>
      <c r="B3682" s="231"/>
      <c r="C3682" s="232"/>
      <c r="D3682" s="232"/>
      <c r="E3682" s="232"/>
      <c r="F3682" s="232"/>
      <c r="G3682" s="232"/>
      <c r="H3682" s="232"/>
      <c r="I3682" s="232"/>
      <c r="J3682" s="234" t="str">
        <f t="shared" si="115"/>
        <v>-</v>
      </c>
      <c r="K3682" s="233"/>
      <c r="L3682" s="233"/>
      <c r="M3682" s="304"/>
      <c r="N3682" s="232">
        <v>1</v>
      </c>
    </row>
    <row r="3683" spans="1:14" x14ac:dyDescent="0.2">
      <c r="A3683" s="230" t="str">
        <f t="shared" si="114"/>
        <v>-</v>
      </c>
      <c r="B3683" s="231"/>
      <c r="C3683" s="232"/>
      <c r="D3683" s="232"/>
      <c r="E3683" s="232"/>
      <c r="F3683" s="232"/>
      <c r="G3683" s="232"/>
      <c r="H3683" s="232"/>
      <c r="I3683" s="232"/>
      <c r="J3683" s="234" t="str">
        <f t="shared" si="115"/>
        <v>-</v>
      </c>
      <c r="K3683" s="233"/>
      <c r="L3683" s="233"/>
      <c r="M3683" s="304"/>
      <c r="N3683" s="232">
        <v>1</v>
      </c>
    </row>
    <row r="3684" spans="1:14" x14ac:dyDescent="0.2">
      <c r="A3684" s="230" t="str">
        <f t="shared" si="114"/>
        <v>-</v>
      </c>
      <c r="B3684" s="231"/>
      <c r="C3684" s="232"/>
      <c r="D3684" s="232"/>
      <c r="E3684" s="232"/>
      <c r="F3684" s="232"/>
      <c r="G3684" s="232"/>
      <c r="H3684" s="232"/>
      <c r="I3684" s="232"/>
      <c r="J3684" s="234" t="str">
        <f t="shared" si="115"/>
        <v>-</v>
      </c>
      <c r="K3684" s="233"/>
      <c r="L3684" s="233"/>
      <c r="M3684" s="304"/>
      <c r="N3684" s="232">
        <v>1</v>
      </c>
    </row>
    <row r="3685" spans="1:14" x14ac:dyDescent="0.2">
      <c r="A3685" s="230" t="str">
        <f t="shared" si="114"/>
        <v>-</v>
      </c>
      <c r="B3685" s="231"/>
      <c r="C3685" s="232"/>
      <c r="D3685" s="232"/>
      <c r="E3685" s="232"/>
      <c r="F3685" s="232"/>
      <c r="G3685" s="232"/>
      <c r="H3685" s="232"/>
      <c r="I3685" s="232"/>
      <c r="J3685" s="234" t="str">
        <f t="shared" si="115"/>
        <v>-</v>
      </c>
      <c r="K3685" s="233"/>
      <c r="L3685" s="233"/>
      <c r="M3685" s="304"/>
      <c r="N3685" s="232">
        <v>1</v>
      </c>
    </row>
    <row r="3686" spans="1:14" x14ac:dyDescent="0.2">
      <c r="A3686" s="230" t="str">
        <f t="shared" si="114"/>
        <v>-</v>
      </c>
      <c r="B3686" s="231"/>
      <c r="C3686" s="232"/>
      <c r="D3686" s="232"/>
      <c r="E3686" s="232"/>
      <c r="F3686" s="232"/>
      <c r="G3686" s="232"/>
      <c r="H3686" s="232"/>
      <c r="I3686" s="232"/>
      <c r="J3686" s="234" t="str">
        <f t="shared" si="115"/>
        <v>-</v>
      </c>
      <c r="K3686" s="233"/>
      <c r="L3686" s="233"/>
      <c r="M3686" s="304"/>
      <c r="N3686" s="232">
        <v>1</v>
      </c>
    </row>
    <row r="3687" spans="1:14" x14ac:dyDescent="0.2">
      <c r="A3687" s="230" t="str">
        <f t="shared" si="114"/>
        <v>-</v>
      </c>
      <c r="B3687" s="231"/>
      <c r="C3687" s="232"/>
      <c r="D3687" s="232"/>
      <c r="E3687" s="232"/>
      <c r="F3687" s="232"/>
      <c r="G3687" s="232"/>
      <c r="H3687" s="232"/>
      <c r="I3687" s="232"/>
      <c r="J3687" s="234" t="str">
        <f t="shared" si="115"/>
        <v>-</v>
      </c>
      <c r="K3687" s="233"/>
      <c r="L3687" s="233"/>
      <c r="M3687" s="304"/>
      <c r="N3687" s="232">
        <v>1</v>
      </c>
    </row>
    <row r="3688" spans="1:14" x14ac:dyDescent="0.2">
      <c r="A3688" s="230" t="str">
        <f t="shared" si="114"/>
        <v>-</v>
      </c>
      <c r="B3688" s="231"/>
      <c r="C3688" s="232"/>
      <c r="D3688" s="232"/>
      <c r="E3688" s="232"/>
      <c r="F3688" s="232"/>
      <c r="G3688" s="232"/>
      <c r="H3688" s="232"/>
      <c r="I3688" s="232"/>
      <c r="J3688" s="234" t="str">
        <f t="shared" si="115"/>
        <v>-</v>
      </c>
      <c r="K3688" s="233"/>
      <c r="L3688" s="233"/>
      <c r="M3688" s="304"/>
      <c r="N3688" s="232">
        <v>1</v>
      </c>
    </row>
    <row r="3689" spans="1:14" x14ac:dyDescent="0.2">
      <c r="A3689" s="230" t="str">
        <f t="shared" si="114"/>
        <v>-</v>
      </c>
      <c r="B3689" s="231"/>
      <c r="C3689" s="232"/>
      <c r="D3689" s="232"/>
      <c r="E3689" s="232"/>
      <c r="F3689" s="232"/>
      <c r="G3689" s="232"/>
      <c r="H3689" s="232"/>
      <c r="I3689" s="232"/>
      <c r="J3689" s="234" t="str">
        <f t="shared" si="115"/>
        <v>-</v>
      </c>
      <c r="K3689" s="233"/>
      <c r="L3689" s="233"/>
      <c r="M3689" s="304"/>
      <c r="N3689" s="232">
        <v>1</v>
      </c>
    </row>
    <row r="3690" spans="1:14" x14ac:dyDescent="0.2">
      <c r="A3690" s="230" t="str">
        <f t="shared" si="114"/>
        <v>-</v>
      </c>
      <c r="B3690" s="231"/>
      <c r="C3690" s="232"/>
      <c r="D3690" s="232"/>
      <c r="E3690" s="232"/>
      <c r="F3690" s="232"/>
      <c r="G3690" s="232"/>
      <c r="H3690" s="232"/>
      <c r="I3690" s="232"/>
      <c r="J3690" s="234" t="str">
        <f t="shared" si="115"/>
        <v>-</v>
      </c>
      <c r="K3690" s="233"/>
      <c r="L3690" s="233"/>
      <c r="M3690" s="304"/>
      <c r="N3690" s="232">
        <v>1</v>
      </c>
    </row>
    <row r="3691" spans="1:14" x14ac:dyDescent="0.2">
      <c r="A3691" s="230" t="str">
        <f t="shared" si="114"/>
        <v>-</v>
      </c>
      <c r="B3691" s="231"/>
      <c r="C3691" s="232"/>
      <c r="D3691" s="232"/>
      <c r="E3691" s="232"/>
      <c r="F3691" s="232"/>
      <c r="G3691" s="232"/>
      <c r="H3691" s="232"/>
      <c r="I3691" s="232"/>
      <c r="J3691" s="234" t="str">
        <f t="shared" si="115"/>
        <v>-</v>
      </c>
      <c r="K3691" s="233"/>
      <c r="L3691" s="233"/>
      <c r="M3691" s="304"/>
      <c r="N3691" s="232">
        <v>1</v>
      </c>
    </row>
    <row r="3692" spans="1:14" x14ac:dyDescent="0.2">
      <c r="A3692" s="230" t="str">
        <f t="shared" si="114"/>
        <v>-</v>
      </c>
      <c r="B3692" s="231"/>
      <c r="C3692" s="232"/>
      <c r="D3692" s="232"/>
      <c r="E3692" s="232"/>
      <c r="F3692" s="232"/>
      <c r="G3692" s="232"/>
      <c r="H3692" s="232"/>
      <c r="I3692" s="232"/>
      <c r="J3692" s="234" t="str">
        <f t="shared" si="115"/>
        <v>-</v>
      </c>
      <c r="K3692" s="233"/>
      <c r="L3692" s="233"/>
      <c r="M3692" s="304"/>
      <c r="N3692" s="232">
        <v>1</v>
      </c>
    </row>
    <row r="3693" spans="1:14" x14ac:dyDescent="0.2">
      <c r="A3693" s="230" t="str">
        <f t="shared" si="114"/>
        <v>-</v>
      </c>
      <c r="B3693" s="231"/>
      <c r="C3693" s="232"/>
      <c r="D3693" s="232"/>
      <c r="E3693" s="232"/>
      <c r="F3693" s="232"/>
      <c r="G3693" s="232"/>
      <c r="H3693" s="232"/>
      <c r="I3693" s="232"/>
      <c r="J3693" s="234" t="str">
        <f t="shared" si="115"/>
        <v>-</v>
      </c>
      <c r="K3693" s="233"/>
      <c r="L3693" s="233"/>
      <c r="M3693" s="304"/>
      <c r="N3693" s="232">
        <v>1</v>
      </c>
    </row>
    <row r="3694" spans="1:14" x14ac:dyDescent="0.2">
      <c r="A3694" s="230" t="str">
        <f t="shared" si="114"/>
        <v>-</v>
      </c>
      <c r="B3694" s="231"/>
      <c r="C3694" s="232"/>
      <c r="D3694" s="232"/>
      <c r="E3694" s="232"/>
      <c r="F3694" s="232"/>
      <c r="G3694" s="232"/>
      <c r="H3694" s="232"/>
      <c r="I3694" s="232"/>
      <c r="J3694" s="234" t="str">
        <f t="shared" si="115"/>
        <v>-</v>
      </c>
      <c r="K3694" s="233"/>
      <c r="L3694" s="233"/>
      <c r="M3694" s="304"/>
      <c r="N3694" s="232">
        <v>1</v>
      </c>
    </row>
    <row r="3695" spans="1:14" x14ac:dyDescent="0.2">
      <c r="A3695" s="230" t="str">
        <f t="shared" si="114"/>
        <v>-</v>
      </c>
      <c r="B3695" s="231"/>
      <c r="C3695" s="232"/>
      <c r="D3695" s="232"/>
      <c r="E3695" s="232"/>
      <c r="F3695" s="232"/>
      <c r="G3695" s="232"/>
      <c r="H3695" s="232"/>
      <c r="I3695" s="232"/>
      <c r="J3695" s="234" t="str">
        <f t="shared" si="115"/>
        <v>-</v>
      </c>
      <c r="K3695" s="233"/>
      <c r="L3695" s="233"/>
      <c r="M3695" s="304"/>
      <c r="N3695" s="232">
        <v>1</v>
      </c>
    </row>
    <row r="3696" spans="1:14" x14ac:dyDescent="0.2">
      <c r="A3696" s="230" t="str">
        <f t="shared" si="114"/>
        <v>-</v>
      </c>
      <c r="B3696" s="231"/>
      <c r="C3696" s="232"/>
      <c r="D3696" s="232"/>
      <c r="E3696" s="232"/>
      <c r="F3696" s="232"/>
      <c r="G3696" s="232"/>
      <c r="H3696" s="232"/>
      <c r="I3696" s="232"/>
      <c r="J3696" s="234" t="str">
        <f t="shared" si="115"/>
        <v>-</v>
      </c>
      <c r="K3696" s="233"/>
      <c r="L3696" s="233"/>
      <c r="M3696" s="304"/>
      <c r="N3696" s="232">
        <v>1</v>
      </c>
    </row>
    <row r="3697" spans="1:14" x14ac:dyDescent="0.2">
      <c r="A3697" s="230" t="str">
        <f t="shared" si="114"/>
        <v>-</v>
      </c>
      <c r="B3697" s="231"/>
      <c r="C3697" s="232"/>
      <c r="D3697" s="232"/>
      <c r="E3697" s="232"/>
      <c r="F3697" s="232"/>
      <c r="G3697" s="232"/>
      <c r="H3697" s="232"/>
      <c r="I3697" s="232"/>
      <c r="J3697" s="234" t="str">
        <f t="shared" si="115"/>
        <v>-</v>
      </c>
      <c r="K3697" s="233"/>
      <c r="L3697" s="233"/>
      <c r="M3697" s="304"/>
      <c r="N3697" s="232">
        <v>1</v>
      </c>
    </row>
    <row r="3698" spans="1:14" x14ac:dyDescent="0.2">
      <c r="A3698" s="230" t="str">
        <f t="shared" si="114"/>
        <v>-</v>
      </c>
      <c r="B3698" s="231"/>
      <c r="C3698" s="232"/>
      <c r="D3698" s="232"/>
      <c r="E3698" s="232"/>
      <c r="F3698" s="232"/>
      <c r="G3698" s="232"/>
      <c r="H3698" s="232"/>
      <c r="I3698" s="232"/>
      <c r="J3698" s="234" t="str">
        <f t="shared" si="115"/>
        <v>-</v>
      </c>
      <c r="K3698" s="233"/>
      <c r="L3698" s="233"/>
      <c r="M3698" s="304"/>
      <c r="N3698" s="232">
        <v>1</v>
      </c>
    </row>
    <row r="3699" spans="1:14" x14ac:dyDescent="0.2">
      <c r="A3699" s="230" t="str">
        <f t="shared" si="114"/>
        <v>-</v>
      </c>
      <c r="B3699" s="231"/>
      <c r="C3699" s="232"/>
      <c r="D3699" s="232"/>
      <c r="E3699" s="232"/>
      <c r="F3699" s="232"/>
      <c r="G3699" s="232"/>
      <c r="H3699" s="232"/>
      <c r="I3699" s="232"/>
      <c r="J3699" s="234" t="str">
        <f t="shared" si="115"/>
        <v>-</v>
      </c>
      <c r="K3699" s="233"/>
      <c r="L3699" s="233"/>
      <c r="M3699" s="304"/>
      <c r="N3699" s="232">
        <v>1</v>
      </c>
    </row>
    <row r="3700" spans="1:14" x14ac:dyDescent="0.2">
      <c r="A3700" s="230" t="str">
        <f t="shared" si="114"/>
        <v>-</v>
      </c>
      <c r="B3700" s="231"/>
      <c r="C3700" s="232"/>
      <c r="D3700" s="232"/>
      <c r="E3700" s="232"/>
      <c r="F3700" s="232"/>
      <c r="G3700" s="232"/>
      <c r="H3700" s="232"/>
      <c r="I3700" s="232"/>
      <c r="J3700" s="234" t="str">
        <f t="shared" si="115"/>
        <v>-</v>
      </c>
      <c r="K3700" s="233"/>
      <c r="L3700" s="233"/>
      <c r="M3700" s="304"/>
      <c r="N3700" s="232">
        <v>1</v>
      </c>
    </row>
    <row r="3701" spans="1:14" x14ac:dyDescent="0.2">
      <c r="A3701" s="230" t="str">
        <f t="shared" si="114"/>
        <v>-</v>
      </c>
      <c r="B3701" s="231"/>
      <c r="C3701" s="232"/>
      <c r="D3701" s="232"/>
      <c r="E3701" s="232"/>
      <c r="F3701" s="232"/>
      <c r="G3701" s="232"/>
      <c r="H3701" s="232"/>
      <c r="I3701" s="232"/>
      <c r="J3701" s="234" t="str">
        <f t="shared" si="115"/>
        <v>-</v>
      </c>
      <c r="K3701" s="233"/>
      <c r="L3701" s="233"/>
      <c r="M3701" s="304"/>
      <c r="N3701" s="232">
        <v>1</v>
      </c>
    </row>
    <row r="3702" spans="1:14" x14ac:dyDescent="0.2">
      <c r="A3702" s="230" t="str">
        <f t="shared" si="114"/>
        <v>-</v>
      </c>
      <c r="B3702" s="231"/>
      <c r="C3702" s="232"/>
      <c r="D3702" s="232"/>
      <c r="E3702" s="232"/>
      <c r="F3702" s="232"/>
      <c r="G3702" s="232"/>
      <c r="H3702" s="232"/>
      <c r="I3702" s="232"/>
      <c r="J3702" s="234" t="str">
        <f t="shared" si="115"/>
        <v>-</v>
      </c>
      <c r="K3702" s="233"/>
      <c r="L3702" s="233"/>
      <c r="M3702" s="304"/>
      <c r="N3702" s="232">
        <v>1</v>
      </c>
    </row>
    <row r="3703" spans="1:14" x14ac:dyDescent="0.2">
      <c r="A3703" s="230" t="str">
        <f t="shared" si="114"/>
        <v>-</v>
      </c>
      <c r="B3703" s="231"/>
      <c r="C3703" s="232"/>
      <c r="D3703" s="232"/>
      <c r="E3703" s="232"/>
      <c r="F3703" s="232"/>
      <c r="G3703" s="232"/>
      <c r="H3703" s="232"/>
      <c r="I3703" s="232"/>
      <c r="J3703" s="234" t="str">
        <f t="shared" si="115"/>
        <v>-</v>
      </c>
      <c r="K3703" s="233"/>
      <c r="L3703" s="233"/>
      <c r="M3703" s="304"/>
      <c r="N3703" s="232">
        <v>1</v>
      </c>
    </row>
    <row r="3704" spans="1:14" x14ac:dyDescent="0.2">
      <c r="A3704" s="230" t="str">
        <f t="shared" si="114"/>
        <v>-</v>
      </c>
      <c r="B3704" s="231"/>
      <c r="C3704" s="232"/>
      <c r="D3704" s="232"/>
      <c r="E3704" s="232"/>
      <c r="F3704" s="232"/>
      <c r="G3704" s="232"/>
      <c r="H3704" s="232"/>
      <c r="I3704" s="232"/>
      <c r="J3704" s="234" t="str">
        <f t="shared" si="115"/>
        <v>-</v>
      </c>
      <c r="K3704" s="233"/>
      <c r="L3704" s="233"/>
      <c r="M3704" s="304"/>
      <c r="N3704" s="232">
        <v>1</v>
      </c>
    </row>
    <row r="3705" spans="1:14" x14ac:dyDescent="0.2">
      <c r="A3705" s="230" t="str">
        <f t="shared" si="114"/>
        <v>-</v>
      </c>
      <c r="B3705" s="231"/>
      <c r="C3705" s="232"/>
      <c r="D3705" s="232"/>
      <c r="E3705" s="232"/>
      <c r="F3705" s="232"/>
      <c r="G3705" s="232"/>
      <c r="H3705" s="232"/>
      <c r="I3705" s="232"/>
      <c r="J3705" s="234" t="str">
        <f t="shared" si="115"/>
        <v>-</v>
      </c>
      <c r="K3705" s="233"/>
      <c r="L3705" s="233"/>
      <c r="M3705" s="304"/>
      <c r="N3705" s="232">
        <v>1</v>
      </c>
    </row>
    <row r="3706" spans="1:14" x14ac:dyDescent="0.2">
      <c r="A3706" s="230" t="str">
        <f t="shared" si="114"/>
        <v>-</v>
      </c>
      <c r="B3706" s="231"/>
      <c r="C3706" s="232"/>
      <c r="D3706" s="232"/>
      <c r="E3706" s="232"/>
      <c r="F3706" s="232"/>
      <c r="G3706" s="232"/>
      <c r="H3706" s="232"/>
      <c r="I3706" s="232"/>
      <c r="J3706" s="234" t="str">
        <f t="shared" si="115"/>
        <v>-</v>
      </c>
      <c r="K3706" s="233"/>
      <c r="L3706" s="233"/>
      <c r="M3706" s="304"/>
      <c r="N3706" s="232">
        <v>1</v>
      </c>
    </row>
    <row r="3707" spans="1:14" x14ac:dyDescent="0.2">
      <c r="A3707" s="230" t="str">
        <f t="shared" si="114"/>
        <v>-</v>
      </c>
      <c r="B3707" s="231"/>
      <c r="C3707" s="232"/>
      <c r="D3707" s="232"/>
      <c r="E3707" s="232"/>
      <c r="F3707" s="232"/>
      <c r="G3707" s="232"/>
      <c r="H3707" s="232"/>
      <c r="I3707" s="232"/>
      <c r="J3707" s="234" t="str">
        <f t="shared" si="115"/>
        <v>-</v>
      </c>
      <c r="K3707" s="233"/>
      <c r="L3707" s="233"/>
      <c r="M3707" s="304"/>
      <c r="N3707" s="232">
        <v>1</v>
      </c>
    </row>
    <row r="3708" spans="1:14" x14ac:dyDescent="0.2">
      <c r="A3708" s="230" t="str">
        <f t="shared" si="114"/>
        <v>-</v>
      </c>
      <c r="B3708" s="231"/>
      <c r="C3708" s="232"/>
      <c r="D3708" s="232"/>
      <c r="E3708" s="232"/>
      <c r="F3708" s="232"/>
      <c r="G3708" s="232"/>
      <c r="H3708" s="232"/>
      <c r="I3708" s="232"/>
      <c r="J3708" s="234" t="str">
        <f t="shared" si="115"/>
        <v>-</v>
      </c>
      <c r="K3708" s="233"/>
      <c r="L3708" s="233"/>
      <c r="M3708" s="304"/>
      <c r="N3708" s="232">
        <v>1</v>
      </c>
    </row>
    <row r="3709" spans="1:14" x14ac:dyDescent="0.2">
      <c r="A3709" s="230" t="str">
        <f t="shared" si="114"/>
        <v>-</v>
      </c>
      <c r="B3709" s="231"/>
      <c r="C3709" s="232"/>
      <c r="D3709" s="232"/>
      <c r="E3709" s="232"/>
      <c r="F3709" s="232"/>
      <c r="G3709" s="232"/>
      <c r="H3709" s="232"/>
      <c r="I3709" s="232"/>
      <c r="J3709" s="234" t="str">
        <f t="shared" si="115"/>
        <v>-</v>
      </c>
      <c r="K3709" s="233"/>
      <c r="L3709" s="233"/>
      <c r="M3709" s="304"/>
      <c r="N3709" s="232">
        <v>1</v>
      </c>
    </row>
    <row r="3710" spans="1:14" x14ac:dyDescent="0.2">
      <c r="A3710" s="230" t="str">
        <f t="shared" si="114"/>
        <v>-</v>
      </c>
      <c r="B3710" s="231"/>
      <c r="C3710" s="232"/>
      <c r="D3710" s="232"/>
      <c r="E3710" s="232"/>
      <c r="F3710" s="232"/>
      <c r="G3710" s="232"/>
      <c r="H3710" s="232"/>
      <c r="I3710" s="232"/>
      <c r="J3710" s="234" t="str">
        <f t="shared" si="115"/>
        <v>-</v>
      </c>
      <c r="K3710" s="233"/>
      <c r="L3710" s="233"/>
      <c r="M3710" s="304"/>
      <c r="N3710" s="232">
        <v>1</v>
      </c>
    </row>
    <row r="3711" spans="1:14" x14ac:dyDescent="0.2">
      <c r="A3711" s="230" t="str">
        <f t="shared" si="114"/>
        <v>-</v>
      </c>
      <c r="B3711" s="231"/>
      <c r="C3711" s="232"/>
      <c r="D3711" s="232"/>
      <c r="E3711" s="232"/>
      <c r="F3711" s="232"/>
      <c r="G3711" s="232"/>
      <c r="H3711" s="232"/>
      <c r="I3711" s="232"/>
      <c r="J3711" s="234" t="str">
        <f t="shared" si="115"/>
        <v>-</v>
      </c>
      <c r="K3711" s="233"/>
      <c r="L3711" s="233"/>
      <c r="M3711" s="304"/>
      <c r="N3711" s="232">
        <v>1</v>
      </c>
    </row>
    <row r="3712" spans="1:14" x14ac:dyDescent="0.2">
      <c r="A3712" s="230" t="str">
        <f t="shared" si="114"/>
        <v>-</v>
      </c>
      <c r="B3712" s="231"/>
      <c r="C3712" s="232"/>
      <c r="D3712" s="232"/>
      <c r="E3712" s="232"/>
      <c r="F3712" s="232"/>
      <c r="G3712" s="232"/>
      <c r="H3712" s="232"/>
      <c r="I3712" s="232"/>
      <c r="J3712" s="234" t="str">
        <f t="shared" si="115"/>
        <v>-</v>
      </c>
      <c r="K3712" s="233"/>
      <c r="L3712" s="233"/>
      <c r="M3712" s="304"/>
      <c r="N3712" s="232">
        <v>1</v>
      </c>
    </row>
    <row r="3713" spans="1:14" x14ac:dyDescent="0.2">
      <c r="A3713" s="230" t="str">
        <f t="shared" si="114"/>
        <v>-</v>
      </c>
      <c r="B3713" s="231"/>
      <c r="C3713" s="232"/>
      <c r="D3713" s="232"/>
      <c r="E3713" s="232"/>
      <c r="F3713" s="232"/>
      <c r="G3713" s="232"/>
      <c r="H3713" s="232"/>
      <c r="I3713" s="232"/>
      <c r="J3713" s="234" t="str">
        <f t="shared" si="115"/>
        <v>-</v>
      </c>
      <c r="K3713" s="233"/>
      <c r="L3713" s="233"/>
      <c r="M3713" s="304"/>
      <c r="N3713" s="232">
        <v>1</v>
      </c>
    </row>
    <row r="3714" spans="1:14" x14ac:dyDescent="0.2">
      <c r="A3714" s="230" t="str">
        <f t="shared" si="114"/>
        <v>-</v>
      </c>
      <c r="B3714" s="231"/>
      <c r="C3714" s="232"/>
      <c r="D3714" s="232"/>
      <c r="E3714" s="232"/>
      <c r="F3714" s="232"/>
      <c r="G3714" s="232"/>
      <c r="H3714" s="232"/>
      <c r="I3714" s="232"/>
      <c r="J3714" s="234" t="str">
        <f t="shared" si="115"/>
        <v>-</v>
      </c>
      <c r="K3714" s="233"/>
      <c r="L3714" s="233"/>
      <c r="M3714" s="304"/>
      <c r="N3714" s="232">
        <v>1</v>
      </c>
    </row>
    <row r="3715" spans="1:14" x14ac:dyDescent="0.2">
      <c r="A3715" s="230" t="str">
        <f t="shared" si="114"/>
        <v>-</v>
      </c>
      <c r="B3715" s="231"/>
      <c r="C3715" s="232"/>
      <c r="D3715" s="232"/>
      <c r="E3715" s="232"/>
      <c r="F3715" s="232"/>
      <c r="G3715" s="232"/>
      <c r="H3715" s="232"/>
      <c r="I3715" s="232"/>
      <c r="J3715" s="234" t="str">
        <f t="shared" si="115"/>
        <v>-</v>
      </c>
      <c r="K3715" s="233"/>
      <c r="L3715" s="233"/>
      <c r="M3715" s="304"/>
      <c r="N3715" s="232">
        <v>1</v>
      </c>
    </row>
    <row r="3716" spans="1:14" x14ac:dyDescent="0.2">
      <c r="A3716" s="230" t="str">
        <f t="shared" si="114"/>
        <v>-</v>
      </c>
      <c r="B3716" s="231"/>
      <c r="C3716" s="232"/>
      <c r="D3716" s="232"/>
      <c r="E3716" s="232"/>
      <c r="F3716" s="232"/>
      <c r="G3716" s="232"/>
      <c r="H3716" s="232"/>
      <c r="I3716" s="232"/>
      <c r="J3716" s="234" t="str">
        <f t="shared" si="115"/>
        <v>-</v>
      </c>
      <c r="K3716" s="233"/>
      <c r="L3716" s="233"/>
      <c r="M3716" s="304"/>
      <c r="N3716" s="232">
        <v>1</v>
      </c>
    </row>
    <row r="3717" spans="1:14" x14ac:dyDescent="0.2">
      <c r="A3717" s="230" t="str">
        <f t="shared" si="114"/>
        <v>-</v>
      </c>
      <c r="B3717" s="231"/>
      <c r="C3717" s="232"/>
      <c r="D3717" s="232"/>
      <c r="E3717" s="232"/>
      <c r="F3717" s="232"/>
      <c r="G3717" s="232"/>
      <c r="H3717" s="232"/>
      <c r="I3717" s="232"/>
      <c r="J3717" s="234" t="str">
        <f t="shared" si="115"/>
        <v>-</v>
      </c>
      <c r="K3717" s="233"/>
      <c r="L3717" s="233"/>
      <c r="M3717" s="304"/>
      <c r="N3717" s="232">
        <v>1</v>
      </c>
    </row>
    <row r="3718" spans="1:14" x14ac:dyDescent="0.2">
      <c r="A3718" s="230" t="str">
        <f t="shared" ref="A3718:A3781" si="116">IF(B3718=0,"-",VALUE(LEFT(B3718,4)))</f>
        <v>-</v>
      </c>
      <c r="B3718" s="231"/>
      <c r="C3718" s="232"/>
      <c r="D3718" s="232"/>
      <c r="E3718" s="232"/>
      <c r="F3718" s="232"/>
      <c r="G3718" s="232"/>
      <c r="H3718" s="232"/>
      <c r="I3718" s="232"/>
      <c r="J3718" s="234" t="str">
        <f t="shared" ref="J3718:J3781" si="117">IF($I3718=0,"-",VLOOKUP($I3718,ListaObligatiuniFataDeAngajati,2,0))</f>
        <v>-</v>
      </c>
      <c r="K3718" s="233"/>
      <c r="L3718" s="233"/>
      <c r="M3718" s="304"/>
      <c r="N3718" s="232">
        <v>1</v>
      </c>
    </row>
    <row r="3719" spans="1:14" x14ac:dyDescent="0.2">
      <c r="A3719" s="230" t="str">
        <f t="shared" si="116"/>
        <v>-</v>
      </c>
      <c r="B3719" s="231"/>
      <c r="C3719" s="232"/>
      <c r="D3719" s="232"/>
      <c r="E3719" s="232"/>
      <c r="F3719" s="232"/>
      <c r="G3719" s="232"/>
      <c r="H3719" s="232"/>
      <c r="I3719" s="232"/>
      <c r="J3719" s="234" t="str">
        <f t="shared" si="117"/>
        <v>-</v>
      </c>
      <c r="K3719" s="233"/>
      <c r="L3719" s="233"/>
      <c r="M3719" s="304"/>
      <c r="N3719" s="232">
        <v>1</v>
      </c>
    </row>
    <row r="3720" spans="1:14" x14ac:dyDescent="0.2">
      <c r="A3720" s="230" t="str">
        <f t="shared" si="116"/>
        <v>-</v>
      </c>
      <c r="B3720" s="231"/>
      <c r="C3720" s="232"/>
      <c r="D3720" s="232"/>
      <c r="E3720" s="232"/>
      <c r="F3720" s="232"/>
      <c r="G3720" s="232"/>
      <c r="H3720" s="232"/>
      <c r="I3720" s="232"/>
      <c r="J3720" s="234" t="str">
        <f t="shared" si="117"/>
        <v>-</v>
      </c>
      <c r="K3720" s="233"/>
      <c r="L3720" s="233"/>
      <c r="M3720" s="304"/>
      <c r="N3720" s="232">
        <v>1</v>
      </c>
    </row>
    <row r="3721" spans="1:14" x14ac:dyDescent="0.2">
      <c r="A3721" s="230" t="str">
        <f t="shared" si="116"/>
        <v>-</v>
      </c>
      <c r="B3721" s="231"/>
      <c r="C3721" s="232"/>
      <c r="D3721" s="232"/>
      <c r="E3721" s="232"/>
      <c r="F3721" s="232"/>
      <c r="G3721" s="232"/>
      <c r="H3721" s="232"/>
      <c r="I3721" s="232"/>
      <c r="J3721" s="234" t="str">
        <f t="shared" si="117"/>
        <v>-</v>
      </c>
      <c r="K3721" s="233"/>
      <c r="L3721" s="233"/>
      <c r="M3721" s="304"/>
      <c r="N3721" s="232">
        <v>1</v>
      </c>
    </row>
    <row r="3722" spans="1:14" x14ac:dyDescent="0.2">
      <c r="A3722" s="230" t="str">
        <f t="shared" si="116"/>
        <v>-</v>
      </c>
      <c r="B3722" s="231"/>
      <c r="C3722" s="232"/>
      <c r="D3722" s="232"/>
      <c r="E3722" s="232"/>
      <c r="F3722" s="232"/>
      <c r="G3722" s="232"/>
      <c r="H3722" s="232"/>
      <c r="I3722" s="232"/>
      <c r="J3722" s="234" t="str">
        <f t="shared" si="117"/>
        <v>-</v>
      </c>
      <c r="K3722" s="233"/>
      <c r="L3722" s="233"/>
      <c r="M3722" s="304"/>
      <c r="N3722" s="232">
        <v>1</v>
      </c>
    </row>
    <row r="3723" spans="1:14" x14ac:dyDescent="0.2">
      <c r="A3723" s="230" t="str">
        <f t="shared" si="116"/>
        <v>-</v>
      </c>
      <c r="B3723" s="231"/>
      <c r="C3723" s="232"/>
      <c r="D3723" s="232"/>
      <c r="E3723" s="232"/>
      <c r="F3723" s="232"/>
      <c r="G3723" s="232"/>
      <c r="H3723" s="232"/>
      <c r="I3723" s="232"/>
      <c r="J3723" s="234" t="str">
        <f t="shared" si="117"/>
        <v>-</v>
      </c>
      <c r="K3723" s="233"/>
      <c r="L3723" s="233"/>
      <c r="M3723" s="304"/>
      <c r="N3723" s="232">
        <v>1</v>
      </c>
    </row>
    <row r="3724" spans="1:14" x14ac:dyDescent="0.2">
      <c r="A3724" s="230" t="str">
        <f t="shared" si="116"/>
        <v>-</v>
      </c>
      <c r="B3724" s="231"/>
      <c r="C3724" s="232"/>
      <c r="D3724" s="232"/>
      <c r="E3724" s="232"/>
      <c r="F3724" s="232"/>
      <c r="G3724" s="232"/>
      <c r="H3724" s="232"/>
      <c r="I3724" s="232"/>
      <c r="J3724" s="234" t="str">
        <f t="shared" si="117"/>
        <v>-</v>
      </c>
      <c r="K3724" s="233"/>
      <c r="L3724" s="233"/>
      <c r="M3724" s="304"/>
      <c r="N3724" s="232">
        <v>1</v>
      </c>
    </row>
    <row r="3725" spans="1:14" x14ac:dyDescent="0.2">
      <c r="A3725" s="230" t="str">
        <f t="shared" si="116"/>
        <v>-</v>
      </c>
      <c r="B3725" s="231"/>
      <c r="C3725" s="232"/>
      <c r="D3725" s="232"/>
      <c r="E3725" s="232"/>
      <c r="F3725" s="232"/>
      <c r="G3725" s="232"/>
      <c r="H3725" s="232"/>
      <c r="I3725" s="232"/>
      <c r="J3725" s="234" t="str">
        <f t="shared" si="117"/>
        <v>-</v>
      </c>
      <c r="K3725" s="233"/>
      <c r="L3725" s="233"/>
      <c r="M3725" s="304"/>
      <c r="N3725" s="232">
        <v>1</v>
      </c>
    </row>
    <row r="3726" spans="1:14" x14ac:dyDescent="0.2">
      <c r="A3726" s="230" t="str">
        <f t="shared" si="116"/>
        <v>-</v>
      </c>
      <c r="B3726" s="231"/>
      <c r="C3726" s="232"/>
      <c r="D3726" s="232"/>
      <c r="E3726" s="232"/>
      <c r="F3726" s="232"/>
      <c r="G3726" s="232"/>
      <c r="H3726" s="232"/>
      <c r="I3726" s="232"/>
      <c r="J3726" s="234" t="str">
        <f t="shared" si="117"/>
        <v>-</v>
      </c>
      <c r="K3726" s="233"/>
      <c r="L3726" s="233"/>
      <c r="M3726" s="304"/>
      <c r="N3726" s="232">
        <v>1</v>
      </c>
    </row>
    <row r="3727" spans="1:14" x14ac:dyDescent="0.2">
      <c r="A3727" s="230" t="str">
        <f t="shared" si="116"/>
        <v>-</v>
      </c>
      <c r="B3727" s="231"/>
      <c r="C3727" s="232"/>
      <c r="D3727" s="232"/>
      <c r="E3727" s="232"/>
      <c r="F3727" s="232"/>
      <c r="G3727" s="232"/>
      <c r="H3727" s="232"/>
      <c r="I3727" s="232"/>
      <c r="J3727" s="234" t="str">
        <f t="shared" si="117"/>
        <v>-</v>
      </c>
      <c r="K3727" s="233"/>
      <c r="L3727" s="233"/>
      <c r="M3727" s="304"/>
      <c r="N3727" s="232">
        <v>1</v>
      </c>
    </row>
    <row r="3728" spans="1:14" x14ac:dyDescent="0.2">
      <c r="A3728" s="230" t="str">
        <f t="shared" si="116"/>
        <v>-</v>
      </c>
      <c r="B3728" s="231"/>
      <c r="C3728" s="232"/>
      <c r="D3728" s="232"/>
      <c r="E3728" s="232"/>
      <c r="F3728" s="232"/>
      <c r="G3728" s="232"/>
      <c r="H3728" s="232"/>
      <c r="I3728" s="232"/>
      <c r="J3728" s="234" t="str">
        <f t="shared" si="117"/>
        <v>-</v>
      </c>
      <c r="K3728" s="233"/>
      <c r="L3728" s="233"/>
      <c r="M3728" s="304"/>
      <c r="N3728" s="232">
        <v>1</v>
      </c>
    </row>
    <row r="3729" spans="1:14" x14ac:dyDescent="0.2">
      <c r="A3729" s="230" t="str">
        <f t="shared" si="116"/>
        <v>-</v>
      </c>
      <c r="B3729" s="231"/>
      <c r="C3729" s="232"/>
      <c r="D3729" s="232"/>
      <c r="E3729" s="232"/>
      <c r="F3729" s="232"/>
      <c r="G3729" s="232"/>
      <c r="H3729" s="232"/>
      <c r="I3729" s="232"/>
      <c r="J3729" s="234" t="str">
        <f t="shared" si="117"/>
        <v>-</v>
      </c>
      <c r="K3729" s="233"/>
      <c r="L3729" s="233"/>
      <c r="M3729" s="304"/>
      <c r="N3729" s="232">
        <v>1</v>
      </c>
    </row>
    <row r="3730" spans="1:14" x14ac:dyDescent="0.2">
      <c r="A3730" s="230" t="str">
        <f t="shared" si="116"/>
        <v>-</v>
      </c>
      <c r="B3730" s="231"/>
      <c r="C3730" s="232"/>
      <c r="D3730" s="232"/>
      <c r="E3730" s="232"/>
      <c r="F3730" s="232"/>
      <c r="G3730" s="232"/>
      <c r="H3730" s="232"/>
      <c r="I3730" s="232"/>
      <c r="J3730" s="234" t="str">
        <f t="shared" si="117"/>
        <v>-</v>
      </c>
      <c r="K3730" s="233"/>
      <c r="L3730" s="233"/>
      <c r="M3730" s="304"/>
      <c r="N3730" s="232">
        <v>1</v>
      </c>
    </row>
    <row r="3731" spans="1:14" x14ac:dyDescent="0.2">
      <c r="A3731" s="230" t="str">
        <f t="shared" si="116"/>
        <v>-</v>
      </c>
      <c r="B3731" s="231"/>
      <c r="C3731" s="232"/>
      <c r="D3731" s="232"/>
      <c r="E3731" s="232"/>
      <c r="F3731" s="232"/>
      <c r="G3731" s="232"/>
      <c r="H3731" s="232"/>
      <c r="I3731" s="232"/>
      <c r="J3731" s="234" t="str">
        <f t="shared" si="117"/>
        <v>-</v>
      </c>
      <c r="K3731" s="233"/>
      <c r="L3731" s="233"/>
      <c r="M3731" s="304"/>
      <c r="N3731" s="232">
        <v>1</v>
      </c>
    </row>
    <row r="3732" spans="1:14" x14ac:dyDescent="0.2">
      <c r="A3732" s="230" t="str">
        <f t="shared" si="116"/>
        <v>-</v>
      </c>
      <c r="B3732" s="231"/>
      <c r="C3732" s="232"/>
      <c r="D3732" s="232"/>
      <c r="E3732" s="232"/>
      <c r="F3732" s="232"/>
      <c r="G3732" s="232"/>
      <c r="H3732" s="232"/>
      <c r="I3732" s="232"/>
      <c r="J3732" s="234" t="str">
        <f t="shared" si="117"/>
        <v>-</v>
      </c>
      <c r="K3732" s="233"/>
      <c r="L3732" s="233"/>
      <c r="M3732" s="304"/>
      <c r="N3732" s="232">
        <v>1</v>
      </c>
    </row>
    <row r="3733" spans="1:14" x14ac:dyDescent="0.2">
      <c r="A3733" s="230" t="str">
        <f t="shared" si="116"/>
        <v>-</v>
      </c>
      <c r="B3733" s="231"/>
      <c r="C3733" s="232"/>
      <c r="D3733" s="232"/>
      <c r="E3733" s="232"/>
      <c r="F3733" s="232"/>
      <c r="G3733" s="232"/>
      <c r="H3733" s="232"/>
      <c r="I3733" s="232"/>
      <c r="J3733" s="234" t="str">
        <f t="shared" si="117"/>
        <v>-</v>
      </c>
      <c r="K3733" s="233"/>
      <c r="L3733" s="233"/>
      <c r="M3733" s="304"/>
      <c r="N3733" s="232">
        <v>1</v>
      </c>
    </row>
    <row r="3734" spans="1:14" x14ac:dyDescent="0.2">
      <c r="A3734" s="230" t="str">
        <f t="shared" si="116"/>
        <v>-</v>
      </c>
      <c r="B3734" s="231"/>
      <c r="C3734" s="232"/>
      <c r="D3734" s="232"/>
      <c r="E3734" s="232"/>
      <c r="F3734" s="232"/>
      <c r="G3734" s="232"/>
      <c r="H3734" s="232"/>
      <c r="I3734" s="232"/>
      <c r="J3734" s="234" t="str">
        <f t="shared" si="117"/>
        <v>-</v>
      </c>
      <c r="K3734" s="233"/>
      <c r="L3734" s="233"/>
      <c r="M3734" s="304"/>
      <c r="N3734" s="232">
        <v>1</v>
      </c>
    </row>
    <row r="3735" spans="1:14" x14ac:dyDescent="0.2">
      <c r="A3735" s="230" t="str">
        <f t="shared" si="116"/>
        <v>-</v>
      </c>
      <c r="B3735" s="231"/>
      <c r="C3735" s="232"/>
      <c r="D3735" s="232"/>
      <c r="E3735" s="232"/>
      <c r="F3735" s="232"/>
      <c r="G3735" s="232"/>
      <c r="H3735" s="232"/>
      <c r="I3735" s="232"/>
      <c r="J3735" s="234" t="str">
        <f t="shared" si="117"/>
        <v>-</v>
      </c>
      <c r="K3735" s="233"/>
      <c r="L3735" s="233"/>
      <c r="M3735" s="304"/>
      <c r="N3735" s="232">
        <v>1</v>
      </c>
    </row>
    <row r="3736" spans="1:14" x14ac:dyDescent="0.2">
      <c r="A3736" s="230" t="str">
        <f t="shared" si="116"/>
        <v>-</v>
      </c>
      <c r="B3736" s="231"/>
      <c r="C3736" s="232"/>
      <c r="D3736" s="232"/>
      <c r="E3736" s="232"/>
      <c r="F3736" s="232"/>
      <c r="G3736" s="232"/>
      <c r="H3736" s="232"/>
      <c r="I3736" s="232"/>
      <c r="J3736" s="234" t="str">
        <f t="shared" si="117"/>
        <v>-</v>
      </c>
      <c r="K3736" s="233"/>
      <c r="L3736" s="233"/>
      <c r="M3736" s="304"/>
      <c r="N3736" s="232">
        <v>1</v>
      </c>
    </row>
    <row r="3737" spans="1:14" x14ac:dyDescent="0.2">
      <c r="A3737" s="230" t="str">
        <f t="shared" si="116"/>
        <v>-</v>
      </c>
      <c r="B3737" s="231"/>
      <c r="C3737" s="232"/>
      <c r="D3737" s="232"/>
      <c r="E3737" s="232"/>
      <c r="F3737" s="232"/>
      <c r="G3737" s="232"/>
      <c r="H3737" s="232"/>
      <c r="I3737" s="232"/>
      <c r="J3737" s="234" t="str">
        <f t="shared" si="117"/>
        <v>-</v>
      </c>
      <c r="K3737" s="233"/>
      <c r="L3737" s="233"/>
      <c r="M3737" s="304"/>
      <c r="N3737" s="232">
        <v>1</v>
      </c>
    </row>
    <row r="3738" spans="1:14" x14ac:dyDescent="0.2">
      <c r="A3738" s="230" t="str">
        <f t="shared" si="116"/>
        <v>-</v>
      </c>
      <c r="B3738" s="231"/>
      <c r="C3738" s="232"/>
      <c r="D3738" s="232"/>
      <c r="E3738" s="232"/>
      <c r="F3738" s="232"/>
      <c r="G3738" s="232"/>
      <c r="H3738" s="232"/>
      <c r="I3738" s="232"/>
      <c r="J3738" s="234" t="str">
        <f t="shared" si="117"/>
        <v>-</v>
      </c>
      <c r="K3738" s="233"/>
      <c r="L3738" s="233"/>
      <c r="M3738" s="304"/>
      <c r="N3738" s="232">
        <v>1</v>
      </c>
    </row>
    <row r="3739" spans="1:14" x14ac:dyDescent="0.2">
      <c r="A3739" s="230" t="str">
        <f t="shared" si="116"/>
        <v>-</v>
      </c>
      <c r="B3739" s="231"/>
      <c r="C3739" s="232"/>
      <c r="D3739" s="232"/>
      <c r="E3739" s="232"/>
      <c r="F3739" s="232"/>
      <c r="G3739" s="232"/>
      <c r="H3739" s="232"/>
      <c r="I3739" s="232"/>
      <c r="J3739" s="234" t="str">
        <f t="shared" si="117"/>
        <v>-</v>
      </c>
      <c r="K3739" s="233"/>
      <c r="L3739" s="233"/>
      <c r="M3739" s="304"/>
      <c r="N3739" s="232">
        <v>1</v>
      </c>
    </row>
    <row r="3740" spans="1:14" x14ac:dyDescent="0.2">
      <c r="A3740" s="230" t="str">
        <f t="shared" si="116"/>
        <v>-</v>
      </c>
      <c r="B3740" s="231"/>
      <c r="C3740" s="232"/>
      <c r="D3740" s="232"/>
      <c r="E3740" s="232"/>
      <c r="F3740" s="232"/>
      <c r="G3740" s="232"/>
      <c r="H3740" s="232"/>
      <c r="I3740" s="232"/>
      <c r="J3740" s="234" t="str">
        <f t="shared" si="117"/>
        <v>-</v>
      </c>
      <c r="K3740" s="233"/>
      <c r="L3740" s="233"/>
      <c r="M3740" s="304"/>
      <c r="N3740" s="232">
        <v>1</v>
      </c>
    </row>
    <row r="3741" spans="1:14" x14ac:dyDescent="0.2">
      <c r="A3741" s="230" t="str">
        <f t="shared" si="116"/>
        <v>-</v>
      </c>
      <c r="B3741" s="231"/>
      <c r="C3741" s="232"/>
      <c r="D3741" s="232"/>
      <c r="E3741" s="232"/>
      <c r="F3741" s="232"/>
      <c r="G3741" s="232"/>
      <c r="H3741" s="232"/>
      <c r="I3741" s="232"/>
      <c r="J3741" s="234" t="str">
        <f t="shared" si="117"/>
        <v>-</v>
      </c>
      <c r="K3741" s="233"/>
      <c r="L3741" s="233"/>
      <c r="M3741" s="304"/>
      <c r="N3741" s="232">
        <v>1</v>
      </c>
    </row>
    <row r="3742" spans="1:14" x14ac:dyDescent="0.2">
      <c r="A3742" s="230" t="str">
        <f t="shared" si="116"/>
        <v>-</v>
      </c>
      <c r="B3742" s="231"/>
      <c r="C3742" s="232"/>
      <c r="D3742" s="232"/>
      <c r="E3742" s="232"/>
      <c r="F3742" s="232"/>
      <c r="G3742" s="232"/>
      <c r="H3742" s="232"/>
      <c r="I3742" s="232"/>
      <c r="J3742" s="234" t="str">
        <f t="shared" si="117"/>
        <v>-</v>
      </c>
      <c r="K3742" s="233"/>
      <c r="L3742" s="233"/>
      <c r="M3742" s="304"/>
      <c r="N3742" s="232">
        <v>1</v>
      </c>
    </row>
    <row r="3743" spans="1:14" x14ac:dyDescent="0.2">
      <c r="A3743" s="230" t="str">
        <f t="shared" si="116"/>
        <v>-</v>
      </c>
      <c r="B3743" s="231"/>
      <c r="C3743" s="232"/>
      <c r="D3743" s="232"/>
      <c r="E3743" s="232"/>
      <c r="F3743" s="232"/>
      <c r="G3743" s="232"/>
      <c r="H3743" s="232"/>
      <c r="I3743" s="232"/>
      <c r="J3743" s="234" t="str">
        <f t="shared" si="117"/>
        <v>-</v>
      </c>
      <c r="K3743" s="233"/>
      <c r="L3743" s="233"/>
      <c r="M3743" s="304"/>
      <c r="N3743" s="232">
        <v>1</v>
      </c>
    </row>
    <row r="3744" spans="1:14" x14ac:dyDescent="0.2">
      <c r="A3744" s="230" t="str">
        <f t="shared" si="116"/>
        <v>-</v>
      </c>
      <c r="B3744" s="231"/>
      <c r="C3744" s="232"/>
      <c r="D3744" s="232"/>
      <c r="E3744" s="232"/>
      <c r="F3744" s="232"/>
      <c r="G3744" s="232"/>
      <c r="H3744" s="232"/>
      <c r="I3744" s="232"/>
      <c r="J3744" s="234" t="str">
        <f t="shared" si="117"/>
        <v>-</v>
      </c>
      <c r="K3744" s="233"/>
      <c r="L3744" s="233"/>
      <c r="M3744" s="304"/>
      <c r="N3744" s="232">
        <v>1</v>
      </c>
    </row>
    <row r="3745" spans="1:14" x14ac:dyDescent="0.2">
      <c r="A3745" s="230" t="str">
        <f t="shared" si="116"/>
        <v>-</v>
      </c>
      <c r="B3745" s="231"/>
      <c r="C3745" s="232"/>
      <c r="D3745" s="232"/>
      <c r="E3745" s="232"/>
      <c r="F3745" s="232"/>
      <c r="G3745" s="232"/>
      <c r="H3745" s="232"/>
      <c r="I3745" s="232"/>
      <c r="J3745" s="234" t="str">
        <f t="shared" si="117"/>
        <v>-</v>
      </c>
      <c r="K3745" s="233"/>
      <c r="L3745" s="233"/>
      <c r="M3745" s="304"/>
      <c r="N3745" s="232">
        <v>1</v>
      </c>
    </row>
    <row r="3746" spans="1:14" x14ac:dyDescent="0.2">
      <c r="A3746" s="230" t="str">
        <f t="shared" si="116"/>
        <v>-</v>
      </c>
      <c r="B3746" s="231"/>
      <c r="C3746" s="232"/>
      <c r="D3746" s="232"/>
      <c r="E3746" s="232"/>
      <c r="F3746" s="232"/>
      <c r="G3746" s="232"/>
      <c r="H3746" s="232"/>
      <c r="I3746" s="232"/>
      <c r="J3746" s="234" t="str">
        <f t="shared" si="117"/>
        <v>-</v>
      </c>
      <c r="K3746" s="233"/>
      <c r="L3746" s="233"/>
      <c r="M3746" s="304"/>
      <c r="N3746" s="232">
        <v>1</v>
      </c>
    </row>
    <row r="3747" spans="1:14" x14ac:dyDescent="0.2">
      <c r="A3747" s="230" t="str">
        <f t="shared" si="116"/>
        <v>-</v>
      </c>
      <c r="B3747" s="231"/>
      <c r="C3747" s="232"/>
      <c r="D3747" s="232"/>
      <c r="E3747" s="232"/>
      <c r="F3747" s="232"/>
      <c r="G3747" s="232"/>
      <c r="H3747" s="232"/>
      <c r="I3747" s="232"/>
      <c r="J3747" s="234" t="str">
        <f t="shared" si="117"/>
        <v>-</v>
      </c>
      <c r="K3747" s="233"/>
      <c r="L3747" s="233"/>
      <c r="M3747" s="304"/>
      <c r="N3747" s="232">
        <v>1</v>
      </c>
    </row>
    <row r="3748" spans="1:14" x14ac:dyDescent="0.2">
      <c r="A3748" s="230" t="str">
        <f t="shared" si="116"/>
        <v>-</v>
      </c>
      <c r="B3748" s="231"/>
      <c r="C3748" s="232"/>
      <c r="D3748" s="232"/>
      <c r="E3748" s="232"/>
      <c r="F3748" s="232"/>
      <c r="G3748" s="232"/>
      <c r="H3748" s="232"/>
      <c r="I3748" s="232"/>
      <c r="J3748" s="234" t="str">
        <f t="shared" si="117"/>
        <v>-</v>
      </c>
      <c r="K3748" s="233"/>
      <c r="L3748" s="233"/>
      <c r="M3748" s="304"/>
      <c r="N3748" s="232">
        <v>1</v>
      </c>
    </row>
    <row r="3749" spans="1:14" x14ac:dyDescent="0.2">
      <c r="A3749" s="230" t="str">
        <f t="shared" si="116"/>
        <v>-</v>
      </c>
      <c r="B3749" s="231"/>
      <c r="C3749" s="232"/>
      <c r="D3749" s="232"/>
      <c r="E3749" s="232"/>
      <c r="F3749" s="232"/>
      <c r="G3749" s="232"/>
      <c r="H3749" s="232"/>
      <c r="I3749" s="232"/>
      <c r="J3749" s="234" t="str">
        <f t="shared" si="117"/>
        <v>-</v>
      </c>
      <c r="K3749" s="233"/>
      <c r="L3749" s="233"/>
      <c r="M3749" s="304"/>
      <c r="N3749" s="232">
        <v>1</v>
      </c>
    </row>
    <row r="3750" spans="1:14" x14ac:dyDescent="0.2">
      <c r="A3750" s="230" t="str">
        <f t="shared" si="116"/>
        <v>-</v>
      </c>
      <c r="B3750" s="231"/>
      <c r="C3750" s="232"/>
      <c r="D3750" s="232"/>
      <c r="E3750" s="232"/>
      <c r="F3750" s="232"/>
      <c r="G3750" s="232"/>
      <c r="H3750" s="232"/>
      <c r="I3750" s="232"/>
      <c r="J3750" s="234" t="str">
        <f t="shared" si="117"/>
        <v>-</v>
      </c>
      <c r="K3750" s="233"/>
      <c r="L3750" s="233"/>
      <c r="M3750" s="304"/>
      <c r="N3750" s="232">
        <v>1</v>
      </c>
    </row>
    <row r="3751" spans="1:14" x14ac:dyDescent="0.2">
      <c r="A3751" s="230" t="str">
        <f t="shared" si="116"/>
        <v>-</v>
      </c>
      <c r="B3751" s="231"/>
      <c r="C3751" s="232"/>
      <c r="D3751" s="232"/>
      <c r="E3751" s="232"/>
      <c r="F3751" s="232"/>
      <c r="G3751" s="232"/>
      <c r="H3751" s="232"/>
      <c r="I3751" s="232"/>
      <c r="J3751" s="234" t="str">
        <f t="shared" si="117"/>
        <v>-</v>
      </c>
      <c r="K3751" s="233"/>
      <c r="L3751" s="233"/>
      <c r="M3751" s="304"/>
      <c r="N3751" s="232">
        <v>1</v>
      </c>
    </row>
    <row r="3752" spans="1:14" x14ac:dyDescent="0.2">
      <c r="A3752" s="230" t="str">
        <f t="shared" si="116"/>
        <v>-</v>
      </c>
      <c r="B3752" s="231"/>
      <c r="C3752" s="232"/>
      <c r="D3752" s="232"/>
      <c r="E3752" s="232"/>
      <c r="F3752" s="232"/>
      <c r="G3752" s="232"/>
      <c r="H3752" s="232"/>
      <c r="I3752" s="232"/>
      <c r="J3752" s="234" t="str">
        <f t="shared" si="117"/>
        <v>-</v>
      </c>
      <c r="K3752" s="233"/>
      <c r="L3752" s="233"/>
      <c r="M3752" s="304"/>
      <c r="N3752" s="232">
        <v>1</v>
      </c>
    </row>
    <row r="3753" spans="1:14" x14ac:dyDescent="0.2">
      <c r="A3753" s="230" t="str">
        <f t="shared" si="116"/>
        <v>-</v>
      </c>
      <c r="B3753" s="231"/>
      <c r="C3753" s="232"/>
      <c r="D3753" s="232"/>
      <c r="E3753" s="232"/>
      <c r="F3753" s="232"/>
      <c r="G3753" s="232"/>
      <c r="H3753" s="232"/>
      <c r="I3753" s="232"/>
      <c r="J3753" s="234" t="str">
        <f t="shared" si="117"/>
        <v>-</v>
      </c>
      <c r="K3753" s="233"/>
      <c r="L3753" s="233"/>
      <c r="M3753" s="304"/>
      <c r="N3753" s="232">
        <v>1</v>
      </c>
    </row>
    <row r="3754" spans="1:14" x14ac:dyDescent="0.2">
      <c r="A3754" s="230" t="str">
        <f t="shared" si="116"/>
        <v>-</v>
      </c>
      <c r="B3754" s="231"/>
      <c r="C3754" s="232"/>
      <c r="D3754" s="232"/>
      <c r="E3754" s="232"/>
      <c r="F3754" s="232"/>
      <c r="G3754" s="232"/>
      <c r="H3754" s="232"/>
      <c r="I3754" s="232"/>
      <c r="J3754" s="234" t="str">
        <f t="shared" si="117"/>
        <v>-</v>
      </c>
      <c r="K3754" s="233"/>
      <c r="L3754" s="233"/>
      <c r="M3754" s="304"/>
      <c r="N3754" s="232">
        <v>1</v>
      </c>
    </row>
    <row r="3755" spans="1:14" x14ac:dyDescent="0.2">
      <c r="A3755" s="230" t="str">
        <f t="shared" si="116"/>
        <v>-</v>
      </c>
      <c r="B3755" s="231"/>
      <c r="C3755" s="232"/>
      <c r="D3755" s="232"/>
      <c r="E3755" s="232"/>
      <c r="F3755" s="232"/>
      <c r="G3755" s="232"/>
      <c r="H3755" s="232"/>
      <c r="I3755" s="232"/>
      <c r="J3755" s="234" t="str">
        <f t="shared" si="117"/>
        <v>-</v>
      </c>
      <c r="K3755" s="233"/>
      <c r="L3755" s="233"/>
      <c r="M3755" s="304"/>
      <c r="N3755" s="232">
        <v>1</v>
      </c>
    </row>
    <row r="3756" spans="1:14" x14ac:dyDescent="0.2">
      <c r="A3756" s="230" t="str">
        <f t="shared" si="116"/>
        <v>-</v>
      </c>
      <c r="B3756" s="231"/>
      <c r="C3756" s="232"/>
      <c r="D3756" s="232"/>
      <c r="E3756" s="232"/>
      <c r="F3756" s="232"/>
      <c r="G3756" s="232"/>
      <c r="H3756" s="232"/>
      <c r="I3756" s="232"/>
      <c r="J3756" s="234" t="str">
        <f t="shared" si="117"/>
        <v>-</v>
      </c>
      <c r="K3756" s="233"/>
      <c r="L3756" s="233"/>
      <c r="M3756" s="304"/>
      <c r="N3756" s="232">
        <v>1</v>
      </c>
    </row>
    <row r="3757" spans="1:14" x14ac:dyDescent="0.2">
      <c r="A3757" s="230" t="str">
        <f t="shared" si="116"/>
        <v>-</v>
      </c>
      <c r="B3757" s="231"/>
      <c r="C3757" s="232"/>
      <c r="D3757" s="232"/>
      <c r="E3757" s="232"/>
      <c r="F3757" s="232"/>
      <c r="G3757" s="232"/>
      <c r="H3757" s="232"/>
      <c r="I3757" s="232"/>
      <c r="J3757" s="234" t="str">
        <f t="shared" si="117"/>
        <v>-</v>
      </c>
      <c r="K3757" s="233"/>
      <c r="L3757" s="233"/>
      <c r="M3757" s="304"/>
      <c r="N3757" s="232">
        <v>1</v>
      </c>
    </row>
    <row r="3758" spans="1:14" x14ac:dyDescent="0.2">
      <c r="A3758" s="230" t="str">
        <f t="shared" si="116"/>
        <v>-</v>
      </c>
      <c r="B3758" s="231"/>
      <c r="C3758" s="232"/>
      <c r="D3758" s="232"/>
      <c r="E3758" s="232"/>
      <c r="F3758" s="232"/>
      <c r="G3758" s="232"/>
      <c r="H3758" s="232"/>
      <c r="I3758" s="232"/>
      <c r="J3758" s="234" t="str">
        <f t="shared" si="117"/>
        <v>-</v>
      </c>
      <c r="K3758" s="233"/>
      <c r="L3758" s="233"/>
      <c r="M3758" s="304"/>
      <c r="N3758" s="232">
        <v>1</v>
      </c>
    </row>
    <row r="3759" spans="1:14" x14ac:dyDescent="0.2">
      <c r="A3759" s="230" t="str">
        <f t="shared" si="116"/>
        <v>-</v>
      </c>
      <c r="B3759" s="231"/>
      <c r="C3759" s="232"/>
      <c r="D3759" s="232"/>
      <c r="E3759" s="232"/>
      <c r="F3759" s="232"/>
      <c r="G3759" s="232"/>
      <c r="H3759" s="232"/>
      <c r="I3759" s="232"/>
      <c r="J3759" s="234" t="str">
        <f t="shared" si="117"/>
        <v>-</v>
      </c>
      <c r="K3759" s="233"/>
      <c r="L3759" s="233"/>
      <c r="M3759" s="304"/>
      <c r="N3759" s="232">
        <v>1</v>
      </c>
    </row>
    <row r="3760" spans="1:14" x14ac:dyDescent="0.2">
      <c r="A3760" s="230" t="str">
        <f t="shared" si="116"/>
        <v>-</v>
      </c>
      <c r="B3760" s="231"/>
      <c r="C3760" s="232"/>
      <c r="D3760" s="232"/>
      <c r="E3760" s="232"/>
      <c r="F3760" s="232"/>
      <c r="G3760" s="232"/>
      <c r="H3760" s="232"/>
      <c r="I3760" s="232"/>
      <c r="J3760" s="234" t="str">
        <f t="shared" si="117"/>
        <v>-</v>
      </c>
      <c r="K3760" s="233"/>
      <c r="L3760" s="233"/>
      <c r="M3760" s="304"/>
      <c r="N3760" s="232">
        <v>1</v>
      </c>
    </row>
    <row r="3761" spans="1:14" x14ac:dyDescent="0.2">
      <c r="A3761" s="230" t="str">
        <f t="shared" si="116"/>
        <v>-</v>
      </c>
      <c r="B3761" s="231"/>
      <c r="C3761" s="232"/>
      <c r="D3761" s="232"/>
      <c r="E3761" s="232"/>
      <c r="F3761" s="232"/>
      <c r="G3761" s="232"/>
      <c r="H3761" s="232"/>
      <c r="I3761" s="232"/>
      <c r="J3761" s="234" t="str">
        <f t="shared" si="117"/>
        <v>-</v>
      </c>
      <c r="K3761" s="233"/>
      <c r="L3761" s="233"/>
      <c r="M3761" s="304"/>
      <c r="N3761" s="232">
        <v>1</v>
      </c>
    </row>
    <row r="3762" spans="1:14" x14ac:dyDescent="0.2">
      <c r="A3762" s="230" t="str">
        <f t="shared" si="116"/>
        <v>-</v>
      </c>
      <c r="B3762" s="231"/>
      <c r="C3762" s="232"/>
      <c r="D3762" s="232"/>
      <c r="E3762" s="232"/>
      <c r="F3762" s="232"/>
      <c r="G3762" s="232"/>
      <c r="H3762" s="232"/>
      <c r="I3762" s="232"/>
      <c r="J3762" s="234" t="str">
        <f t="shared" si="117"/>
        <v>-</v>
      </c>
      <c r="K3762" s="233"/>
      <c r="L3762" s="233"/>
      <c r="M3762" s="304"/>
      <c r="N3762" s="232">
        <v>1</v>
      </c>
    </row>
    <row r="3763" spans="1:14" x14ac:dyDescent="0.2">
      <c r="A3763" s="230" t="str">
        <f t="shared" si="116"/>
        <v>-</v>
      </c>
      <c r="B3763" s="231"/>
      <c r="C3763" s="232"/>
      <c r="D3763" s="232"/>
      <c r="E3763" s="232"/>
      <c r="F3763" s="232"/>
      <c r="G3763" s="232"/>
      <c r="H3763" s="232"/>
      <c r="I3763" s="232"/>
      <c r="J3763" s="234" t="str">
        <f t="shared" si="117"/>
        <v>-</v>
      </c>
      <c r="K3763" s="233"/>
      <c r="L3763" s="233"/>
      <c r="M3763" s="304"/>
      <c r="N3763" s="232">
        <v>1</v>
      </c>
    </row>
    <row r="3764" spans="1:14" x14ac:dyDescent="0.2">
      <c r="A3764" s="230" t="str">
        <f t="shared" si="116"/>
        <v>-</v>
      </c>
      <c r="B3764" s="231"/>
      <c r="C3764" s="232"/>
      <c r="D3764" s="232"/>
      <c r="E3764" s="232"/>
      <c r="F3764" s="232"/>
      <c r="G3764" s="232"/>
      <c r="H3764" s="232"/>
      <c r="I3764" s="232"/>
      <c r="J3764" s="234" t="str">
        <f t="shared" si="117"/>
        <v>-</v>
      </c>
      <c r="K3764" s="233"/>
      <c r="L3764" s="233"/>
      <c r="M3764" s="304"/>
      <c r="N3764" s="232">
        <v>1</v>
      </c>
    </row>
    <row r="3765" spans="1:14" x14ac:dyDescent="0.2">
      <c r="A3765" s="230" t="str">
        <f t="shared" si="116"/>
        <v>-</v>
      </c>
      <c r="B3765" s="231"/>
      <c r="C3765" s="232"/>
      <c r="D3765" s="232"/>
      <c r="E3765" s="232"/>
      <c r="F3765" s="232"/>
      <c r="G3765" s="232"/>
      <c r="H3765" s="232"/>
      <c r="I3765" s="232"/>
      <c r="J3765" s="234" t="str">
        <f t="shared" si="117"/>
        <v>-</v>
      </c>
      <c r="K3765" s="233"/>
      <c r="L3765" s="233"/>
      <c r="M3765" s="304"/>
      <c r="N3765" s="232">
        <v>1</v>
      </c>
    </row>
    <row r="3766" spans="1:14" x14ac:dyDescent="0.2">
      <c r="A3766" s="230" t="str">
        <f t="shared" si="116"/>
        <v>-</v>
      </c>
      <c r="B3766" s="231"/>
      <c r="C3766" s="232"/>
      <c r="D3766" s="232"/>
      <c r="E3766" s="232"/>
      <c r="F3766" s="232"/>
      <c r="G3766" s="232"/>
      <c r="H3766" s="232"/>
      <c r="I3766" s="232"/>
      <c r="J3766" s="234" t="str">
        <f t="shared" si="117"/>
        <v>-</v>
      </c>
      <c r="K3766" s="233"/>
      <c r="L3766" s="233"/>
      <c r="M3766" s="304"/>
      <c r="N3766" s="232">
        <v>1</v>
      </c>
    </row>
    <row r="3767" spans="1:14" x14ac:dyDescent="0.2">
      <c r="A3767" s="230" t="str">
        <f t="shared" si="116"/>
        <v>-</v>
      </c>
      <c r="B3767" s="231"/>
      <c r="C3767" s="232"/>
      <c r="D3767" s="232"/>
      <c r="E3767" s="232"/>
      <c r="F3767" s="232"/>
      <c r="G3767" s="232"/>
      <c r="H3767" s="232"/>
      <c r="I3767" s="232"/>
      <c r="J3767" s="234" t="str">
        <f t="shared" si="117"/>
        <v>-</v>
      </c>
      <c r="K3767" s="233"/>
      <c r="L3767" s="233"/>
      <c r="M3767" s="304"/>
      <c r="N3767" s="232">
        <v>1</v>
      </c>
    </row>
    <row r="3768" spans="1:14" x14ac:dyDescent="0.2">
      <c r="A3768" s="230" t="str">
        <f t="shared" si="116"/>
        <v>-</v>
      </c>
      <c r="B3768" s="231"/>
      <c r="C3768" s="232"/>
      <c r="D3768" s="232"/>
      <c r="E3768" s="232"/>
      <c r="F3768" s="232"/>
      <c r="G3768" s="232"/>
      <c r="H3768" s="232"/>
      <c r="I3768" s="232"/>
      <c r="J3768" s="234" t="str">
        <f t="shared" si="117"/>
        <v>-</v>
      </c>
      <c r="K3768" s="233"/>
      <c r="L3768" s="233"/>
      <c r="M3768" s="304"/>
      <c r="N3768" s="232">
        <v>1</v>
      </c>
    </row>
    <row r="3769" spans="1:14" x14ac:dyDescent="0.2">
      <c r="A3769" s="230" t="str">
        <f t="shared" si="116"/>
        <v>-</v>
      </c>
      <c r="B3769" s="231"/>
      <c r="C3769" s="232"/>
      <c r="D3769" s="232"/>
      <c r="E3769" s="232"/>
      <c r="F3769" s="232"/>
      <c r="G3769" s="232"/>
      <c r="H3769" s="232"/>
      <c r="I3769" s="232"/>
      <c r="J3769" s="234" t="str">
        <f t="shared" si="117"/>
        <v>-</v>
      </c>
      <c r="K3769" s="233"/>
      <c r="L3769" s="233"/>
      <c r="M3769" s="304"/>
      <c r="N3769" s="232">
        <v>1</v>
      </c>
    </row>
    <row r="3770" spans="1:14" x14ac:dyDescent="0.2">
      <c r="A3770" s="230" t="str">
        <f t="shared" si="116"/>
        <v>-</v>
      </c>
      <c r="B3770" s="231"/>
      <c r="C3770" s="232"/>
      <c r="D3770" s="232"/>
      <c r="E3770" s="232"/>
      <c r="F3770" s="232"/>
      <c r="G3770" s="232"/>
      <c r="H3770" s="232"/>
      <c r="I3770" s="232"/>
      <c r="J3770" s="234" t="str">
        <f t="shared" si="117"/>
        <v>-</v>
      </c>
      <c r="K3770" s="233"/>
      <c r="L3770" s="233"/>
      <c r="M3770" s="304"/>
      <c r="N3770" s="232">
        <v>1</v>
      </c>
    </row>
    <row r="3771" spans="1:14" x14ac:dyDescent="0.2">
      <c r="A3771" s="230" t="str">
        <f t="shared" si="116"/>
        <v>-</v>
      </c>
      <c r="B3771" s="231"/>
      <c r="C3771" s="232"/>
      <c r="D3771" s="232"/>
      <c r="E3771" s="232"/>
      <c r="F3771" s="232"/>
      <c r="G3771" s="232"/>
      <c r="H3771" s="232"/>
      <c r="I3771" s="232"/>
      <c r="J3771" s="234" t="str">
        <f t="shared" si="117"/>
        <v>-</v>
      </c>
      <c r="K3771" s="233"/>
      <c r="L3771" s="233"/>
      <c r="M3771" s="304"/>
      <c r="N3771" s="232">
        <v>1</v>
      </c>
    </row>
    <row r="3772" spans="1:14" x14ac:dyDescent="0.2">
      <c r="A3772" s="230" t="str">
        <f t="shared" si="116"/>
        <v>-</v>
      </c>
      <c r="B3772" s="231"/>
      <c r="C3772" s="232"/>
      <c r="D3772" s="232"/>
      <c r="E3772" s="232"/>
      <c r="F3772" s="232"/>
      <c r="G3772" s="232"/>
      <c r="H3772" s="232"/>
      <c r="I3772" s="232"/>
      <c r="J3772" s="234" t="str">
        <f t="shared" si="117"/>
        <v>-</v>
      </c>
      <c r="K3772" s="233"/>
      <c r="L3772" s="233"/>
      <c r="M3772" s="304"/>
      <c r="N3772" s="232">
        <v>1</v>
      </c>
    </row>
    <row r="3773" spans="1:14" x14ac:dyDescent="0.2">
      <c r="A3773" s="230" t="str">
        <f t="shared" si="116"/>
        <v>-</v>
      </c>
      <c r="B3773" s="231"/>
      <c r="C3773" s="232"/>
      <c r="D3773" s="232"/>
      <c r="E3773" s="232"/>
      <c r="F3773" s="232"/>
      <c r="G3773" s="232"/>
      <c r="H3773" s="232"/>
      <c r="I3773" s="232"/>
      <c r="J3773" s="234" t="str">
        <f t="shared" si="117"/>
        <v>-</v>
      </c>
      <c r="K3773" s="233"/>
      <c r="L3773" s="233"/>
      <c r="M3773" s="304"/>
      <c r="N3773" s="232">
        <v>1</v>
      </c>
    </row>
    <row r="3774" spans="1:14" x14ac:dyDescent="0.2">
      <c r="A3774" s="230" t="str">
        <f t="shared" si="116"/>
        <v>-</v>
      </c>
      <c r="B3774" s="231"/>
      <c r="C3774" s="232"/>
      <c r="D3774" s="232"/>
      <c r="E3774" s="232"/>
      <c r="F3774" s="232"/>
      <c r="G3774" s="232"/>
      <c r="H3774" s="232"/>
      <c r="I3774" s="232"/>
      <c r="J3774" s="234" t="str">
        <f t="shared" si="117"/>
        <v>-</v>
      </c>
      <c r="K3774" s="233"/>
      <c r="L3774" s="233"/>
      <c r="M3774" s="304"/>
      <c r="N3774" s="232">
        <v>1</v>
      </c>
    </row>
    <row r="3775" spans="1:14" x14ac:dyDescent="0.2">
      <c r="A3775" s="230" t="str">
        <f t="shared" si="116"/>
        <v>-</v>
      </c>
      <c r="B3775" s="231"/>
      <c r="C3775" s="232"/>
      <c r="D3775" s="232"/>
      <c r="E3775" s="232"/>
      <c r="F3775" s="232"/>
      <c r="G3775" s="232"/>
      <c r="H3775" s="232"/>
      <c r="I3775" s="232"/>
      <c r="J3775" s="234" t="str">
        <f t="shared" si="117"/>
        <v>-</v>
      </c>
      <c r="K3775" s="233"/>
      <c r="L3775" s="233"/>
      <c r="M3775" s="304"/>
      <c r="N3775" s="232">
        <v>1</v>
      </c>
    </row>
    <row r="3776" spans="1:14" x14ac:dyDescent="0.2">
      <c r="A3776" s="230" t="str">
        <f t="shared" si="116"/>
        <v>-</v>
      </c>
      <c r="B3776" s="231"/>
      <c r="C3776" s="232"/>
      <c r="D3776" s="232"/>
      <c r="E3776" s="232"/>
      <c r="F3776" s="232"/>
      <c r="G3776" s="232"/>
      <c r="H3776" s="232"/>
      <c r="I3776" s="232"/>
      <c r="J3776" s="234" t="str">
        <f t="shared" si="117"/>
        <v>-</v>
      </c>
      <c r="K3776" s="233"/>
      <c r="L3776" s="233"/>
      <c r="M3776" s="304"/>
      <c r="N3776" s="232">
        <v>1</v>
      </c>
    </row>
    <row r="3777" spans="1:14" x14ac:dyDescent="0.2">
      <c r="A3777" s="230" t="str">
        <f t="shared" si="116"/>
        <v>-</v>
      </c>
      <c r="B3777" s="231"/>
      <c r="C3777" s="232"/>
      <c r="D3777" s="232"/>
      <c r="E3777" s="232"/>
      <c r="F3777" s="232"/>
      <c r="G3777" s="232"/>
      <c r="H3777" s="232"/>
      <c r="I3777" s="232"/>
      <c r="J3777" s="234" t="str">
        <f t="shared" si="117"/>
        <v>-</v>
      </c>
      <c r="K3777" s="233"/>
      <c r="L3777" s="233"/>
      <c r="M3777" s="304"/>
      <c r="N3777" s="232">
        <v>1</v>
      </c>
    </row>
    <row r="3778" spans="1:14" x14ac:dyDescent="0.2">
      <c r="A3778" s="230" t="str">
        <f t="shared" si="116"/>
        <v>-</v>
      </c>
      <c r="B3778" s="231"/>
      <c r="C3778" s="232"/>
      <c r="D3778" s="232"/>
      <c r="E3778" s="232"/>
      <c r="F3778" s="232"/>
      <c r="G3778" s="232"/>
      <c r="H3778" s="232"/>
      <c r="I3778" s="232"/>
      <c r="J3778" s="234" t="str">
        <f t="shared" si="117"/>
        <v>-</v>
      </c>
      <c r="K3778" s="233"/>
      <c r="L3778" s="233"/>
      <c r="M3778" s="304"/>
      <c r="N3778" s="232">
        <v>1</v>
      </c>
    </row>
    <row r="3779" spans="1:14" x14ac:dyDescent="0.2">
      <c r="A3779" s="230" t="str">
        <f t="shared" si="116"/>
        <v>-</v>
      </c>
      <c r="B3779" s="231"/>
      <c r="C3779" s="232"/>
      <c r="D3779" s="232"/>
      <c r="E3779" s="232"/>
      <c r="F3779" s="232"/>
      <c r="G3779" s="232"/>
      <c r="H3779" s="232"/>
      <c r="I3779" s="232"/>
      <c r="J3779" s="234" t="str">
        <f t="shared" si="117"/>
        <v>-</v>
      </c>
      <c r="K3779" s="233"/>
      <c r="L3779" s="233"/>
      <c r="M3779" s="304"/>
      <c r="N3779" s="232">
        <v>1</v>
      </c>
    </row>
    <row r="3780" spans="1:14" x14ac:dyDescent="0.2">
      <c r="A3780" s="230" t="str">
        <f t="shared" si="116"/>
        <v>-</v>
      </c>
      <c r="B3780" s="231"/>
      <c r="C3780" s="232"/>
      <c r="D3780" s="232"/>
      <c r="E3780" s="232"/>
      <c r="F3780" s="232"/>
      <c r="G3780" s="232"/>
      <c r="H3780" s="232"/>
      <c r="I3780" s="232"/>
      <c r="J3780" s="234" t="str">
        <f t="shared" si="117"/>
        <v>-</v>
      </c>
      <c r="K3780" s="233"/>
      <c r="L3780" s="233"/>
      <c r="M3780" s="304"/>
      <c r="N3780" s="232">
        <v>1</v>
      </c>
    </row>
    <row r="3781" spans="1:14" x14ac:dyDescent="0.2">
      <c r="A3781" s="230" t="str">
        <f t="shared" si="116"/>
        <v>-</v>
      </c>
      <c r="B3781" s="231"/>
      <c r="C3781" s="232"/>
      <c r="D3781" s="232"/>
      <c r="E3781" s="232"/>
      <c r="F3781" s="232"/>
      <c r="G3781" s="232"/>
      <c r="H3781" s="232"/>
      <c r="I3781" s="232"/>
      <c r="J3781" s="234" t="str">
        <f t="shared" si="117"/>
        <v>-</v>
      </c>
      <c r="K3781" s="233"/>
      <c r="L3781" s="233"/>
      <c r="M3781" s="304"/>
      <c r="N3781" s="232">
        <v>1</v>
      </c>
    </row>
    <row r="3782" spans="1:14" x14ac:dyDescent="0.2">
      <c r="A3782" s="230" t="str">
        <f t="shared" ref="A3782:A3845" si="118">IF(B3782=0,"-",VALUE(LEFT(B3782,4)))</f>
        <v>-</v>
      </c>
      <c r="B3782" s="231"/>
      <c r="C3782" s="232"/>
      <c r="D3782" s="232"/>
      <c r="E3782" s="232"/>
      <c r="F3782" s="232"/>
      <c r="G3782" s="232"/>
      <c r="H3782" s="232"/>
      <c r="I3782" s="232"/>
      <c r="J3782" s="234" t="str">
        <f t="shared" ref="J3782:J3845" si="119">IF($I3782=0,"-",VLOOKUP($I3782,ListaObligatiuniFataDeAngajati,2,0))</f>
        <v>-</v>
      </c>
      <c r="K3782" s="233"/>
      <c r="L3782" s="233"/>
      <c r="M3782" s="304"/>
      <c r="N3782" s="232">
        <v>1</v>
      </c>
    </row>
    <row r="3783" spans="1:14" x14ac:dyDescent="0.2">
      <c r="A3783" s="230" t="str">
        <f t="shared" si="118"/>
        <v>-</v>
      </c>
      <c r="B3783" s="231"/>
      <c r="C3783" s="232"/>
      <c r="D3783" s="232"/>
      <c r="E3783" s="232"/>
      <c r="F3783" s="232"/>
      <c r="G3783" s="232"/>
      <c r="H3783" s="232"/>
      <c r="I3783" s="232"/>
      <c r="J3783" s="234" t="str">
        <f t="shared" si="119"/>
        <v>-</v>
      </c>
      <c r="K3783" s="233"/>
      <c r="L3783" s="233"/>
      <c r="M3783" s="304"/>
      <c r="N3783" s="232">
        <v>1</v>
      </c>
    </row>
    <row r="3784" spans="1:14" x14ac:dyDescent="0.2">
      <c r="A3784" s="230" t="str">
        <f t="shared" si="118"/>
        <v>-</v>
      </c>
      <c r="B3784" s="231"/>
      <c r="C3784" s="232"/>
      <c r="D3784" s="232"/>
      <c r="E3784" s="232"/>
      <c r="F3784" s="232"/>
      <c r="G3784" s="232"/>
      <c r="H3784" s="232"/>
      <c r="I3784" s="232"/>
      <c r="J3784" s="234" t="str">
        <f t="shared" si="119"/>
        <v>-</v>
      </c>
      <c r="K3784" s="233"/>
      <c r="L3784" s="233"/>
      <c r="M3784" s="304"/>
      <c r="N3784" s="232">
        <v>1</v>
      </c>
    </row>
    <row r="3785" spans="1:14" x14ac:dyDescent="0.2">
      <c r="A3785" s="230" t="str">
        <f t="shared" si="118"/>
        <v>-</v>
      </c>
      <c r="B3785" s="231"/>
      <c r="C3785" s="232"/>
      <c r="D3785" s="232"/>
      <c r="E3785" s="232"/>
      <c r="F3785" s="232"/>
      <c r="G3785" s="232"/>
      <c r="H3785" s="232"/>
      <c r="I3785" s="232"/>
      <c r="J3785" s="234" t="str">
        <f t="shared" si="119"/>
        <v>-</v>
      </c>
      <c r="K3785" s="233"/>
      <c r="L3785" s="233"/>
      <c r="M3785" s="304"/>
      <c r="N3785" s="232">
        <v>1</v>
      </c>
    </row>
    <row r="3786" spans="1:14" x14ac:dyDescent="0.2">
      <c r="A3786" s="230" t="str">
        <f t="shared" si="118"/>
        <v>-</v>
      </c>
      <c r="B3786" s="231"/>
      <c r="C3786" s="232"/>
      <c r="D3786" s="232"/>
      <c r="E3786" s="232"/>
      <c r="F3786" s="232"/>
      <c r="G3786" s="232"/>
      <c r="H3786" s="232"/>
      <c r="I3786" s="232"/>
      <c r="J3786" s="234" t="str">
        <f t="shared" si="119"/>
        <v>-</v>
      </c>
      <c r="K3786" s="233"/>
      <c r="L3786" s="233"/>
      <c r="M3786" s="304"/>
      <c r="N3786" s="232">
        <v>1</v>
      </c>
    </row>
    <row r="3787" spans="1:14" x14ac:dyDescent="0.2">
      <c r="A3787" s="230" t="str">
        <f t="shared" si="118"/>
        <v>-</v>
      </c>
      <c r="B3787" s="231"/>
      <c r="C3787" s="232"/>
      <c r="D3787" s="232"/>
      <c r="E3787" s="232"/>
      <c r="F3787" s="232"/>
      <c r="G3787" s="232"/>
      <c r="H3787" s="232"/>
      <c r="I3787" s="232"/>
      <c r="J3787" s="234" t="str">
        <f t="shared" si="119"/>
        <v>-</v>
      </c>
      <c r="K3787" s="233"/>
      <c r="L3787" s="233"/>
      <c r="M3787" s="304"/>
      <c r="N3787" s="232">
        <v>1</v>
      </c>
    </row>
    <row r="3788" spans="1:14" x14ac:dyDescent="0.2">
      <c r="A3788" s="230" t="str">
        <f t="shared" si="118"/>
        <v>-</v>
      </c>
      <c r="B3788" s="231"/>
      <c r="C3788" s="232"/>
      <c r="D3788" s="232"/>
      <c r="E3788" s="232"/>
      <c r="F3788" s="232"/>
      <c r="G3788" s="232"/>
      <c r="H3788" s="232"/>
      <c r="I3788" s="232"/>
      <c r="J3788" s="234" t="str">
        <f t="shared" si="119"/>
        <v>-</v>
      </c>
      <c r="K3788" s="233"/>
      <c r="L3788" s="233"/>
      <c r="M3788" s="304"/>
      <c r="N3788" s="232">
        <v>1</v>
      </c>
    </row>
    <row r="3789" spans="1:14" x14ac:dyDescent="0.2">
      <c r="A3789" s="230" t="str">
        <f t="shared" si="118"/>
        <v>-</v>
      </c>
      <c r="B3789" s="231"/>
      <c r="C3789" s="232"/>
      <c r="D3789" s="232"/>
      <c r="E3789" s="232"/>
      <c r="F3789" s="232"/>
      <c r="G3789" s="232"/>
      <c r="H3789" s="232"/>
      <c r="I3789" s="232"/>
      <c r="J3789" s="234" t="str">
        <f t="shared" si="119"/>
        <v>-</v>
      </c>
      <c r="K3789" s="233"/>
      <c r="L3789" s="233"/>
      <c r="M3789" s="304"/>
      <c r="N3789" s="232">
        <v>1</v>
      </c>
    </row>
    <row r="3790" spans="1:14" x14ac:dyDescent="0.2">
      <c r="A3790" s="230" t="str">
        <f t="shared" si="118"/>
        <v>-</v>
      </c>
      <c r="B3790" s="231"/>
      <c r="C3790" s="232"/>
      <c r="D3790" s="232"/>
      <c r="E3790" s="232"/>
      <c r="F3790" s="232"/>
      <c r="G3790" s="232"/>
      <c r="H3790" s="232"/>
      <c r="I3790" s="232"/>
      <c r="J3790" s="234" t="str">
        <f t="shared" si="119"/>
        <v>-</v>
      </c>
      <c r="K3790" s="233"/>
      <c r="L3790" s="233"/>
      <c r="M3790" s="304"/>
      <c r="N3790" s="232">
        <v>1</v>
      </c>
    </row>
    <row r="3791" spans="1:14" x14ac:dyDescent="0.2">
      <c r="A3791" s="230" t="str">
        <f t="shared" si="118"/>
        <v>-</v>
      </c>
      <c r="B3791" s="231"/>
      <c r="C3791" s="232"/>
      <c r="D3791" s="232"/>
      <c r="E3791" s="232"/>
      <c r="F3791" s="232"/>
      <c r="G3791" s="232"/>
      <c r="H3791" s="232"/>
      <c r="I3791" s="232"/>
      <c r="J3791" s="234" t="str">
        <f t="shared" si="119"/>
        <v>-</v>
      </c>
      <c r="K3791" s="233"/>
      <c r="L3791" s="233"/>
      <c r="M3791" s="304"/>
      <c r="N3791" s="232">
        <v>1</v>
      </c>
    </row>
    <row r="3792" spans="1:14" x14ac:dyDescent="0.2">
      <c r="A3792" s="230" t="str">
        <f t="shared" si="118"/>
        <v>-</v>
      </c>
      <c r="B3792" s="231"/>
      <c r="C3792" s="232"/>
      <c r="D3792" s="232"/>
      <c r="E3792" s="232"/>
      <c r="F3792" s="232"/>
      <c r="G3792" s="232"/>
      <c r="H3792" s="232"/>
      <c r="I3792" s="232"/>
      <c r="J3792" s="234" t="str">
        <f t="shared" si="119"/>
        <v>-</v>
      </c>
      <c r="K3792" s="233"/>
      <c r="L3792" s="233"/>
      <c r="M3792" s="304"/>
      <c r="N3792" s="232">
        <v>1</v>
      </c>
    </row>
    <row r="3793" spans="1:14" x14ac:dyDescent="0.2">
      <c r="A3793" s="230" t="str">
        <f t="shared" si="118"/>
        <v>-</v>
      </c>
      <c r="B3793" s="231"/>
      <c r="C3793" s="232"/>
      <c r="D3793" s="232"/>
      <c r="E3793" s="232"/>
      <c r="F3793" s="232"/>
      <c r="G3793" s="232"/>
      <c r="H3793" s="232"/>
      <c r="I3793" s="232"/>
      <c r="J3793" s="234" t="str">
        <f t="shared" si="119"/>
        <v>-</v>
      </c>
      <c r="K3793" s="233"/>
      <c r="L3793" s="233"/>
      <c r="M3793" s="304"/>
      <c r="N3793" s="232">
        <v>1</v>
      </c>
    </row>
    <row r="3794" spans="1:14" x14ac:dyDescent="0.2">
      <c r="A3794" s="230" t="str">
        <f t="shared" si="118"/>
        <v>-</v>
      </c>
      <c r="B3794" s="231"/>
      <c r="C3794" s="232"/>
      <c r="D3794" s="232"/>
      <c r="E3794" s="232"/>
      <c r="F3794" s="232"/>
      <c r="G3794" s="232"/>
      <c r="H3794" s="232"/>
      <c r="I3794" s="232"/>
      <c r="J3794" s="234" t="str">
        <f t="shared" si="119"/>
        <v>-</v>
      </c>
      <c r="K3794" s="233"/>
      <c r="L3794" s="233"/>
      <c r="M3794" s="304"/>
      <c r="N3794" s="232">
        <v>1</v>
      </c>
    </row>
    <row r="3795" spans="1:14" x14ac:dyDescent="0.2">
      <c r="A3795" s="230" t="str">
        <f t="shared" si="118"/>
        <v>-</v>
      </c>
      <c r="B3795" s="231"/>
      <c r="C3795" s="232"/>
      <c r="D3795" s="232"/>
      <c r="E3795" s="232"/>
      <c r="F3795" s="232"/>
      <c r="G3795" s="232"/>
      <c r="H3795" s="232"/>
      <c r="I3795" s="232"/>
      <c r="J3795" s="234" t="str">
        <f t="shared" si="119"/>
        <v>-</v>
      </c>
      <c r="K3795" s="233"/>
      <c r="L3795" s="233"/>
      <c r="M3795" s="304"/>
      <c r="N3795" s="232">
        <v>1</v>
      </c>
    </row>
    <row r="3796" spans="1:14" x14ac:dyDescent="0.2">
      <c r="A3796" s="230" t="str">
        <f t="shared" si="118"/>
        <v>-</v>
      </c>
      <c r="B3796" s="231"/>
      <c r="C3796" s="232"/>
      <c r="D3796" s="232"/>
      <c r="E3796" s="232"/>
      <c r="F3796" s="232"/>
      <c r="G3796" s="232"/>
      <c r="H3796" s="232"/>
      <c r="I3796" s="232"/>
      <c r="J3796" s="234" t="str">
        <f t="shared" si="119"/>
        <v>-</v>
      </c>
      <c r="K3796" s="233"/>
      <c r="L3796" s="233"/>
      <c r="M3796" s="304"/>
      <c r="N3796" s="232">
        <v>1</v>
      </c>
    </row>
    <row r="3797" spans="1:14" x14ac:dyDescent="0.2">
      <c r="A3797" s="230" t="str">
        <f t="shared" si="118"/>
        <v>-</v>
      </c>
      <c r="B3797" s="231"/>
      <c r="C3797" s="232"/>
      <c r="D3797" s="232"/>
      <c r="E3797" s="232"/>
      <c r="F3797" s="232"/>
      <c r="G3797" s="232"/>
      <c r="H3797" s="232"/>
      <c r="I3797" s="232"/>
      <c r="J3797" s="234" t="str">
        <f t="shared" si="119"/>
        <v>-</v>
      </c>
      <c r="K3797" s="233"/>
      <c r="L3797" s="233"/>
      <c r="M3797" s="304"/>
      <c r="N3797" s="232">
        <v>1</v>
      </c>
    </row>
    <row r="3798" spans="1:14" x14ac:dyDescent="0.2">
      <c r="A3798" s="230" t="str">
        <f t="shared" si="118"/>
        <v>-</v>
      </c>
      <c r="B3798" s="231"/>
      <c r="C3798" s="232"/>
      <c r="D3798" s="232"/>
      <c r="E3798" s="232"/>
      <c r="F3798" s="232"/>
      <c r="G3798" s="232"/>
      <c r="H3798" s="232"/>
      <c r="I3798" s="232"/>
      <c r="J3798" s="234" t="str">
        <f t="shared" si="119"/>
        <v>-</v>
      </c>
      <c r="K3798" s="233"/>
      <c r="L3798" s="233"/>
      <c r="M3798" s="304"/>
      <c r="N3798" s="232">
        <v>1</v>
      </c>
    </row>
    <row r="3799" spans="1:14" x14ac:dyDescent="0.2">
      <c r="A3799" s="230" t="str">
        <f t="shared" si="118"/>
        <v>-</v>
      </c>
      <c r="B3799" s="231"/>
      <c r="C3799" s="232"/>
      <c r="D3799" s="232"/>
      <c r="E3799" s="232"/>
      <c r="F3799" s="232"/>
      <c r="G3799" s="232"/>
      <c r="H3799" s="232"/>
      <c r="I3799" s="232"/>
      <c r="J3799" s="234" t="str">
        <f t="shared" si="119"/>
        <v>-</v>
      </c>
      <c r="K3799" s="233"/>
      <c r="L3799" s="233"/>
      <c r="M3799" s="304"/>
      <c r="N3799" s="232">
        <v>1</v>
      </c>
    </row>
    <row r="3800" spans="1:14" x14ac:dyDescent="0.2">
      <c r="A3800" s="230" t="str">
        <f t="shared" si="118"/>
        <v>-</v>
      </c>
      <c r="B3800" s="231"/>
      <c r="C3800" s="232"/>
      <c r="D3800" s="232"/>
      <c r="E3800" s="232"/>
      <c r="F3800" s="232"/>
      <c r="G3800" s="232"/>
      <c r="H3800" s="232"/>
      <c r="I3800" s="232"/>
      <c r="J3800" s="234" t="str">
        <f t="shared" si="119"/>
        <v>-</v>
      </c>
      <c r="K3800" s="233"/>
      <c r="L3800" s="233"/>
      <c r="M3800" s="304"/>
      <c r="N3800" s="232">
        <v>1</v>
      </c>
    </row>
    <row r="3801" spans="1:14" x14ac:dyDescent="0.2">
      <c r="A3801" s="230" t="str">
        <f t="shared" si="118"/>
        <v>-</v>
      </c>
      <c r="B3801" s="231"/>
      <c r="C3801" s="232"/>
      <c r="D3801" s="232"/>
      <c r="E3801" s="232"/>
      <c r="F3801" s="232"/>
      <c r="G3801" s="232"/>
      <c r="H3801" s="232"/>
      <c r="I3801" s="232"/>
      <c r="J3801" s="234" t="str">
        <f t="shared" si="119"/>
        <v>-</v>
      </c>
      <c r="K3801" s="233"/>
      <c r="L3801" s="233"/>
      <c r="M3801" s="304"/>
      <c r="N3801" s="232">
        <v>1</v>
      </c>
    </row>
    <row r="3802" spans="1:14" x14ac:dyDescent="0.2">
      <c r="A3802" s="230" t="str">
        <f t="shared" si="118"/>
        <v>-</v>
      </c>
      <c r="B3802" s="231"/>
      <c r="C3802" s="232"/>
      <c r="D3802" s="232"/>
      <c r="E3802" s="232"/>
      <c r="F3802" s="232"/>
      <c r="G3802" s="232"/>
      <c r="H3802" s="232"/>
      <c r="I3802" s="232"/>
      <c r="J3802" s="234" t="str">
        <f t="shared" si="119"/>
        <v>-</v>
      </c>
      <c r="K3802" s="233"/>
      <c r="L3802" s="233"/>
      <c r="M3802" s="304"/>
      <c r="N3802" s="232">
        <v>1</v>
      </c>
    </row>
    <row r="3803" spans="1:14" x14ac:dyDescent="0.2">
      <c r="A3803" s="230" t="str">
        <f t="shared" si="118"/>
        <v>-</v>
      </c>
      <c r="B3803" s="231"/>
      <c r="C3803" s="232"/>
      <c r="D3803" s="232"/>
      <c r="E3803" s="232"/>
      <c r="F3803" s="232"/>
      <c r="G3803" s="232"/>
      <c r="H3803" s="232"/>
      <c r="I3803" s="232"/>
      <c r="J3803" s="234" t="str">
        <f t="shared" si="119"/>
        <v>-</v>
      </c>
      <c r="K3803" s="233"/>
      <c r="L3803" s="233"/>
      <c r="M3803" s="304"/>
      <c r="N3803" s="232">
        <v>1</v>
      </c>
    </row>
    <row r="3804" spans="1:14" x14ac:dyDescent="0.2">
      <c r="A3804" s="230" t="str">
        <f t="shared" si="118"/>
        <v>-</v>
      </c>
      <c r="B3804" s="231"/>
      <c r="C3804" s="232"/>
      <c r="D3804" s="232"/>
      <c r="E3804" s="232"/>
      <c r="F3804" s="232"/>
      <c r="G3804" s="232"/>
      <c r="H3804" s="232"/>
      <c r="I3804" s="232"/>
      <c r="J3804" s="234" t="str">
        <f t="shared" si="119"/>
        <v>-</v>
      </c>
      <c r="K3804" s="233"/>
      <c r="L3804" s="233"/>
      <c r="M3804" s="304"/>
      <c r="N3804" s="232">
        <v>1</v>
      </c>
    </row>
    <row r="3805" spans="1:14" x14ac:dyDescent="0.2">
      <c r="A3805" s="230" t="str">
        <f t="shared" si="118"/>
        <v>-</v>
      </c>
      <c r="B3805" s="231"/>
      <c r="C3805" s="232"/>
      <c r="D3805" s="232"/>
      <c r="E3805" s="232"/>
      <c r="F3805" s="232"/>
      <c r="G3805" s="232"/>
      <c r="H3805" s="232"/>
      <c r="I3805" s="232"/>
      <c r="J3805" s="234" t="str">
        <f t="shared" si="119"/>
        <v>-</v>
      </c>
      <c r="K3805" s="233"/>
      <c r="L3805" s="233"/>
      <c r="M3805" s="304"/>
      <c r="N3805" s="232">
        <v>1</v>
      </c>
    </row>
    <row r="3806" spans="1:14" x14ac:dyDescent="0.2">
      <c r="A3806" s="230" t="str">
        <f t="shared" si="118"/>
        <v>-</v>
      </c>
      <c r="B3806" s="231"/>
      <c r="C3806" s="232"/>
      <c r="D3806" s="232"/>
      <c r="E3806" s="232"/>
      <c r="F3806" s="232"/>
      <c r="G3806" s="232"/>
      <c r="H3806" s="232"/>
      <c r="I3806" s="232"/>
      <c r="J3806" s="234" t="str">
        <f t="shared" si="119"/>
        <v>-</v>
      </c>
      <c r="K3806" s="233"/>
      <c r="L3806" s="233"/>
      <c r="M3806" s="304"/>
      <c r="N3806" s="232">
        <v>1</v>
      </c>
    </row>
    <row r="3807" spans="1:14" x14ac:dyDescent="0.2">
      <c r="A3807" s="230" t="str">
        <f t="shared" si="118"/>
        <v>-</v>
      </c>
      <c r="B3807" s="231"/>
      <c r="C3807" s="232"/>
      <c r="D3807" s="232"/>
      <c r="E3807" s="232"/>
      <c r="F3807" s="232"/>
      <c r="G3807" s="232"/>
      <c r="H3807" s="232"/>
      <c r="I3807" s="232"/>
      <c r="J3807" s="234" t="str">
        <f t="shared" si="119"/>
        <v>-</v>
      </c>
      <c r="K3807" s="233"/>
      <c r="L3807" s="233"/>
      <c r="M3807" s="304"/>
      <c r="N3807" s="232">
        <v>1</v>
      </c>
    </row>
    <row r="3808" spans="1:14" x14ac:dyDescent="0.2">
      <c r="A3808" s="230" t="str">
        <f t="shared" si="118"/>
        <v>-</v>
      </c>
      <c r="B3808" s="231"/>
      <c r="C3808" s="232"/>
      <c r="D3808" s="232"/>
      <c r="E3808" s="232"/>
      <c r="F3808" s="232"/>
      <c r="G3808" s="232"/>
      <c r="H3808" s="232"/>
      <c r="I3808" s="232"/>
      <c r="J3808" s="234" t="str">
        <f t="shared" si="119"/>
        <v>-</v>
      </c>
      <c r="K3808" s="233"/>
      <c r="L3808" s="233"/>
      <c r="M3808" s="304"/>
      <c r="N3808" s="232">
        <v>1</v>
      </c>
    </row>
    <row r="3809" spans="1:14" x14ac:dyDescent="0.2">
      <c r="A3809" s="230" t="str">
        <f t="shared" si="118"/>
        <v>-</v>
      </c>
      <c r="B3809" s="231"/>
      <c r="C3809" s="232"/>
      <c r="D3809" s="232"/>
      <c r="E3809" s="232"/>
      <c r="F3809" s="232"/>
      <c r="G3809" s="232"/>
      <c r="H3809" s="232"/>
      <c r="I3809" s="232"/>
      <c r="J3809" s="234" t="str">
        <f t="shared" si="119"/>
        <v>-</v>
      </c>
      <c r="K3809" s="233"/>
      <c r="L3809" s="233"/>
      <c r="M3809" s="304"/>
      <c r="N3809" s="232">
        <v>1</v>
      </c>
    </row>
    <row r="3810" spans="1:14" x14ac:dyDescent="0.2">
      <c r="A3810" s="230" t="str">
        <f t="shared" si="118"/>
        <v>-</v>
      </c>
      <c r="B3810" s="231"/>
      <c r="C3810" s="232"/>
      <c r="D3810" s="232"/>
      <c r="E3810" s="232"/>
      <c r="F3810" s="232"/>
      <c r="G3810" s="232"/>
      <c r="H3810" s="232"/>
      <c r="I3810" s="232"/>
      <c r="J3810" s="234" t="str">
        <f t="shared" si="119"/>
        <v>-</v>
      </c>
      <c r="K3810" s="233"/>
      <c r="L3810" s="233"/>
      <c r="M3810" s="304"/>
      <c r="N3810" s="232">
        <v>1</v>
      </c>
    </row>
    <row r="3811" spans="1:14" x14ac:dyDescent="0.2">
      <c r="A3811" s="230" t="str">
        <f t="shared" si="118"/>
        <v>-</v>
      </c>
      <c r="B3811" s="231"/>
      <c r="C3811" s="232"/>
      <c r="D3811" s="232"/>
      <c r="E3811" s="232"/>
      <c r="F3811" s="232"/>
      <c r="G3811" s="232"/>
      <c r="H3811" s="232"/>
      <c r="I3811" s="232"/>
      <c r="J3811" s="234" t="str">
        <f t="shared" si="119"/>
        <v>-</v>
      </c>
      <c r="K3811" s="233"/>
      <c r="L3811" s="233"/>
      <c r="M3811" s="304"/>
      <c r="N3811" s="232">
        <v>1</v>
      </c>
    </row>
    <row r="3812" spans="1:14" x14ac:dyDescent="0.2">
      <c r="A3812" s="230" t="str">
        <f t="shared" si="118"/>
        <v>-</v>
      </c>
      <c r="B3812" s="231"/>
      <c r="C3812" s="232"/>
      <c r="D3812" s="232"/>
      <c r="E3812" s="232"/>
      <c r="F3812" s="232"/>
      <c r="G3812" s="232"/>
      <c r="H3812" s="232"/>
      <c r="I3812" s="232"/>
      <c r="J3812" s="234" t="str">
        <f t="shared" si="119"/>
        <v>-</v>
      </c>
      <c r="K3812" s="233"/>
      <c r="L3812" s="233"/>
      <c r="M3812" s="304"/>
      <c r="N3812" s="232">
        <v>1</v>
      </c>
    </row>
    <row r="3813" spans="1:14" x14ac:dyDescent="0.2">
      <c r="A3813" s="230" t="str">
        <f t="shared" si="118"/>
        <v>-</v>
      </c>
      <c r="B3813" s="231"/>
      <c r="C3813" s="232"/>
      <c r="D3813" s="232"/>
      <c r="E3813" s="232"/>
      <c r="F3813" s="232"/>
      <c r="G3813" s="232"/>
      <c r="H3813" s="232"/>
      <c r="I3813" s="232"/>
      <c r="J3813" s="234" t="str">
        <f t="shared" si="119"/>
        <v>-</v>
      </c>
      <c r="K3813" s="233"/>
      <c r="L3813" s="233"/>
      <c r="M3813" s="304"/>
      <c r="N3813" s="232">
        <v>1</v>
      </c>
    </row>
    <row r="3814" spans="1:14" x14ac:dyDescent="0.2">
      <c r="A3814" s="230" t="str">
        <f t="shared" si="118"/>
        <v>-</v>
      </c>
      <c r="B3814" s="231"/>
      <c r="C3814" s="232"/>
      <c r="D3814" s="232"/>
      <c r="E3814" s="232"/>
      <c r="F3814" s="232"/>
      <c r="G3814" s="232"/>
      <c r="H3814" s="232"/>
      <c r="I3814" s="232"/>
      <c r="J3814" s="234" t="str">
        <f t="shared" si="119"/>
        <v>-</v>
      </c>
      <c r="K3814" s="233"/>
      <c r="L3814" s="233"/>
      <c r="M3814" s="304"/>
      <c r="N3814" s="232">
        <v>1</v>
      </c>
    </row>
    <row r="3815" spans="1:14" x14ac:dyDescent="0.2">
      <c r="A3815" s="230" t="str">
        <f t="shared" si="118"/>
        <v>-</v>
      </c>
      <c r="B3815" s="231"/>
      <c r="C3815" s="232"/>
      <c r="D3815" s="232"/>
      <c r="E3815" s="232"/>
      <c r="F3815" s="232"/>
      <c r="G3815" s="232"/>
      <c r="H3815" s="232"/>
      <c r="I3815" s="232"/>
      <c r="J3815" s="234" t="str">
        <f t="shared" si="119"/>
        <v>-</v>
      </c>
      <c r="K3815" s="233"/>
      <c r="L3815" s="233"/>
      <c r="M3815" s="304"/>
      <c r="N3815" s="232">
        <v>1</v>
      </c>
    </row>
    <row r="3816" spans="1:14" x14ac:dyDescent="0.2">
      <c r="A3816" s="230" t="str">
        <f t="shared" si="118"/>
        <v>-</v>
      </c>
      <c r="B3816" s="231"/>
      <c r="C3816" s="232"/>
      <c r="D3816" s="232"/>
      <c r="E3816" s="232"/>
      <c r="F3816" s="232"/>
      <c r="G3816" s="232"/>
      <c r="H3816" s="232"/>
      <c r="I3816" s="232"/>
      <c r="J3816" s="234" t="str">
        <f t="shared" si="119"/>
        <v>-</v>
      </c>
      <c r="K3816" s="233"/>
      <c r="L3816" s="233"/>
      <c r="M3816" s="304"/>
      <c r="N3816" s="232">
        <v>1</v>
      </c>
    </row>
    <row r="3817" spans="1:14" x14ac:dyDescent="0.2">
      <c r="A3817" s="230" t="str">
        <f t="shared" si="118"/>
        <v>-</v>
      </c>
      <c r="B3817" s="231"/>
      <c r="C3817" s="232"/>
      <c r="D3817" s="232"/>
      <c r="E3817" s="232"/>
      <c r="F3817" s="232"/>
      <c r="G3817" s="232"/>
      <c r="H3817" s="232"/>
      <c r="I3817" s="232"/>
      <c r="J3817" s="234" t="str">
        <f t="shared" si="119"/>
        <v>-</v>
      </c>
      <c r="K3817" s="233"/>
      <c r="L3817" s="233"/>
      <c r="M3817" s="304"/>
      <c r="N3817" s="232">
        <v>1</v>
      </c>
    </row>
    <row r="3818" spans="1:14" x14ac:dyDescent="0.2">
      <c r="A3818" s="230" t="str">
        <f t="shared" si="118"/>
        <v>-</v>
      </c>
      <c r="B3818" s="231"/>
      <c r="C3818" s="232"/>
      <c r="D3818" s="232"/>
      <c r="E3818" s="232"/>
      <c r="F3818" s="232"/>
      <c r="G3818" s="232"/>
      <c r="H3818" s="232"/>
      <c r="I3818" s="232"/>
      <c r="J3818" s="234" t="str">
        <f t="shared" si="119"/>
        <v>-</v>
      </c>
      <c r="K3818" s="233"/>
      <c r="L3818" s="233"/>
      <c r="M3818" s="304"/>
      <c r="N3818" s="232">
        <v>1</v>
      </c>
    </row>
    <row r="3819" spans="1:14" x14ac:dyDescent="0.2">
      <c r="A3819" s="230" t="str">
        <f t="shared" si="118"/>
        <v>-</v>
      </c>
      <c r="B3819" s="231"/>
      <c r="C3819" s="232"/>
      <c r="D3819" s="232"/>
      <c r="E3819" s="232"/>
      <c r="F3819" s="232"/>
      <c r="G3819" s="232"/>
      <c r="H3819" s="232"/>
      <c r="I3819" s="232"/>
      <c r="J3819" s="234" t="str">
        <f t="shared" si="119"/>
        <v>-</v>
      </c>
      <c r="K3819" s="233"/>
      <c r="L3819" s="233"/>
      <c r="M3819" s="304"/>
      <c r="N3819" s="232">
        <v>1</v>
      </c>
    </row>
    <row r="3820" spans="1:14" x14ac:dyDescent="0.2">
      <c r="A3820" s="230" t="str">
        <f t="shared" si="118"/>
        <v>-</v>
      </c>
      <c r="B3820" s="231"/>
      <c r="C3820" s="232"/>
      <c r="D3820" s="232"/>
      <c r="E3820" s="232"/>
      <c r="F3820" s="232"/>
      <c r="G3820" s="232"/>
      <c r="H3820" s="232"/>
      <c r="I3820" s="232"/>
      <c r="J3820" s="234" t="str">
        <f t="shared" si="119"/>
        <v>-</v>
      </c>
      <c r="K3820" s="233"/>
      <c r="L3820" s="233"/>
      <c r="M3820" s="304"/>
      <c r="N3820" s="232">
        <v>1</v>
      </c>
    </row>
    <row r="3821" spans="1:14" x14ac:dyDescent="0.2">
      <c r="A3821" s="230" t="str">
        <f t="shared" si="118"/>
        <v>-</v>
      </c>
      <c r="B3821" s="231"/>
      <c r="C3821" s="232"/>
      <c r="D3821" s="232"/>
      <c r="E3821" s="232"/>
      <c r="F3821" s="232"/>
      <c r="G3821" s="232"/>
      <c r="H3821" s="232"/>
      <c r="I3821" s="232"/>
      <c r="J3821" s="234" t="str">
        <f t="shared" si="119"/>
        <v>-</v>
      </c>
      <c r="K3821" s="233"/>
      <c r="L3821" s="233"/>
      <c r="M3821" s="304"/>
      <c r="N3821" s="232">
        <v>1</v>
      </c>
    </row>
    <row r="3822" spans="1:14" x14ac:dyDescent="0.2">
      <c r="A3822" s="230" t="str">
        <f t="shared" si="118"/>
        <v>-</v>
      </c>
      <c r="B3822" s="231"/>
      <c r="C3822" s="232"/>
      <c r="D3822" s="232"/>
      <c r="E3822" s="232"/>
      <c r="F3822" s="232"/>
      <c r="G3822" s="232"/>
      <c r="H3822" s="232"/>
      <c r="I3822" s="232"/>
      <c r="J3822" s="234" t="str">
        <f t="shared" si="119"/>
        <v>-</v>
      </c>
      <c r="K3822" s="233"/>
      <c r="L3822" s="233"/>
      <c r="M3822" s="304"/>
      <c r="N3822" s="232">
        <v>1</v>
      </c>
    </row>
    <row r="3823" spans="1:14" x14ac:dyDescent="0.2">
      <c r="A3823" s="230" t="str">
        <f t="shared" si="118"/>
        <v>-</v>
      </c>
      <c r="B3823" s="231"/>
      <c r="C3823" s="232"/>
      <c r="D3823" s="232"/>
      <c r="E3823" s="232"/>
      <c r="F3823" s="232"/>
      <c r="G3823" s="232"/>
      <c r="H3823" s="232"/>
      <c r="I3823" s="232"/>
      <c r="J3823" s="234" t="str">
        <f t="shared" si="119"/>
        <v>-</v>
      </c>
      <c r="K3823" s="233"/>
      <c r="L3823" s="233"/>
      <c r="M3823" s="304"/>
      <c r="N3823" s="232">
        <v>1</v>
      </c>
    </row>
    <row r="3824" spans="1:14" x14ac:dyDescent="0.2">
      <c r="A3824" s="230" t="str">
        <f t="shared" si="118"/>
        <v>-</v>
      </c>
      <c r="B3824" s="231"/>
      <c r="C3824" s="232"/>
      <c r="D3824" s="232"/>
      <c r="E3824" s="232"/>
      <c r="F3824" s="232"/>
      <c r="G3824" s="232"/>
      <c r="H3824" s="232"/>
      <c r="I3824" s="232"/>
      <c r="J3824" s="234" t="str">
        <f t="shared" si="119"/>
        <v>-</v>
      </c>
      <c r="K3824" s="233"/>
      <c r="L3824" s="233"/>
      <c r="M3824" s="304"/>
      <c r="N3824" s="232">
        <v>1</v>
      </c>
    </row>
    <row r="3825" spans="1:14" x14ac:dyDescent="0.2">
      <c r="A3825" s="230" t="str">
        <f t="shared" si="118"/>
        <v>-</v>
      </c>
      <c r="B3825" s="231"/>
      <c r="C3825" s="232"/>
      <c r="D3825" s="232"/>
      <c r="E3825" s="232"/>
      <c r="F3825" s="232"/>
      <c r="G3825" s="232"/>
      <c r="H3825" s="232"/>
      <c r="I3825" s="232"/>
      <c r="J3825" s="234" t="str">
        <f t="shared" si="119"/>
        <v>-</v>
      </c>
      <c r="K3825" s="233"/>
      <c r="L3825" s="233"/>
      <c r="M3825" s="304"/>
      <c r="N3825" s="232">
        <v>1</v>
      </c>
    </row>
    <row r="3826" spans="1:14" x14ac:dyDescent="0.2">
      <c r="A3826" s="230" t="str">
        <f t="shared" si="118"/>
        <v>-</v>
      </c>
      <c r="B3826" s="231"/>
      <c r="C3826" s="232"/>
      <c r="D3826" s="232"/>
      <c r="E3826" s="232"/>
      <c r="F3826" s="232"/>
      <c r="G3826" s="232"/>
      <c r="H3826" s="232"/>
      <c r="I3826" s="232"/>
      <c r="J3826" s="234" t="str">
        <f t="shared" si="119"/>
        <v>-</v>
      </c>
      <c r="K3826" s="233"/>
      <c r="L3826" s="233"/>
      <c r="M3826" s="304"/>
      <c r="N3826" s="232">
        <v>1</v>
      </c>
    </row>
    <row r="3827" spans="1:14" x14ac:dyDescent="0.2">
      <c r="A3827" s="230" t="str">
        <f t="shared" si="118"/>
        <v>-</v>
      </c>
      <c r="B3827" s="231"/>
      <c r="C3827" s="232"/>
      <c r="D3827" s="232"/>
      <c r="E3827" s="232"/>
      <c r="F3827" s="232"/>
      <c r="G3827" s="232"/>
      <c r="H3827" s="232"/>
      <c r="I3827" s="232"/>
      <c r="J3827" s="234" t="str">
        <f t="shared" si="119"/>
        <v>-</v>
      </c>
      <c r="K3827" s="233"/>
      <c r="L3827" s="233"/>
      <c r="M3827" s="304"/>
      <c r="N3827" s="232">
        <v>1</v>
      </c>
    </row>
    <row r="3828" spans="1:14" x14ac:dyDescent="0.2">
      <c r="A3828" s="230" t="str">
        <f t="shared" si="118"/>
        <v>-</v>
      </c>
      <c r="B3828" s="231"/>
      <c r="C3828" s="232"/>
      <c r="D3828" s="232"/>
      <c r="E3828" s="232"/>
      <c r="F3828" s="232"/>
      <c r="G3828" s="232"/>
      <c r="H3828" s="232"/>
      <c r="I3828" s="232"/>
      <c r="J3828" s="234" t="str">
        <f t="shared" si="119"/>
        <v>-</v>
      </c>
      <c r="K3828" s="233"/>
      <c r="L3828" s="233"/>
      <c r="M3828" s="304"/>
      <c r="N3828" s="232">
        <v>1</v>
      </c>
    </row>
    <row r="3829" spans="1:14" x14ac:dyDescent="0.2">
      <c r="A3829" s="230" t="str">
        <f t="shared" si="118"/>
        <v>-</v>
      </c>
      <c r="B3829" s="231"/>
      <c r="C3829" s="232"/>
      <c r="D3829" s="232"/>
      <c r="E3829" s="232"/>
      <c r="F3829" s="232"/>
      <c r="G3829" s="232"/>
      <c r="H3829" s="232"/>
      <c r="I3829" s="232"/>
      <c r="J3829" s="234" t="str">
        <f t="shared" si="119"/>
        <v>-</v>
      </c>
      <c r="K3829" s="233"/>
      <c r="L3829" s="233"/>
      <c r="M3829" s="304"/>
      <c r="N3829" s="232">
        <v>1</v>
      </c>
    </row>
    <row r="3830" spans="1:14" x14ac:dyDescent="0.2">
      <c r="A3830" s="230" t="str">
        <f t="shared" si="118"/>
        <v>-</v>
      </c>
      <c r="B3830" s="231"/>
      <c r="C3830" s="232"/>
      <c r="D3830" s="232"/>
      <c r="E3830" s="232"/>
      <c r="F3830" s="232"/>
      <c r="G3830" s="232"/>
      <c r="H3830" s="232"/>
      <c r="I3830" s="232"/>
      <c r="J3830" s="234" t="str">
        <f t="shared" si="119"/>
        <v>-</v>
      </c>
      <c r="K3830" s="233"/>
      <c r="L3830" s="233"/>
      <c r="M3830" s="304"/>
      <c r="N3830" s="232">
        <v>1</v>
      </c>
    </row>
    <row r="3831" spans="1:14" x14ac:dyDescent="0.2">
      <c r="A3831" s="230" t="str">
        <f t="shared" si="118"/>
        <v>-</v>
      </c>
      <c r="B3831" s="231"/>
      <c r="C3831" s="232"/>
      <c r="D3831" s="232"/>
      <c r="E3831" s="232"/>
      <c r="F3831" s="232"/>
      <c r="G3831" s="232"/>
      <c r="H3831" s="232"/>
      <c r="I3831" s="232"/>
      <c r="J3831" s="234" t="str">
        <f t="shared" si="119"/>
        <v>-</v>
      </c>
      <c r="K3831" s="233"/>
      <c r="L3831" s="233"/>
      <c r="M3831" s="304"/>
      <c r="N3831" s="232">
        <v>1</v>
      </c>
    </row>
    <row r="3832" spans="1:14" x14ac:dyDescent="0.2">
      <c r="A3832" s="230" t="str">
        <f t="shared" si="118"/>
        <v>-</v>
      </c>
      <c r="B3832" s="231"/>
      <c r="C3832" s="232"/>
      <c r="D3832" s="232"/>
      <c r="E3832" s="232"/>
      <c r="F3832" s="232"/>
      <c r="G3832" s="232"/>
      <c r="H3832" s="232"/>
      <c r="I3832" s="232"/>
      <c r="J3832" s="234" t="str">
        <f t="shared" si="119"/>
        <v>-</v>
      </c>
      <c r="K3832" s="233"/>
      <c r="L3832" s="233"/>
      <c r="M3832" s="304"/>
      <c r="N3832" s="232">
        <v>1</v>
      </c>
    </row>
    <row r="3833" spans="1:14" x14ac:dyDescent="0.2">
      <c r="A3833" s="230" t="str">
        <f t="shared" si="118"/>
        <v>-</v>
      </c>
      <c r="B3833" s="231"/>
      <c r="C3833" s="232"/>
      <c r="D3833" s="232"/>
      <c r="E3833" s="232"/>
      <c r="F3833" s="232"/>
      <c r="G3833" s="232"/>
      <c r="H3833" s="232"/>
      <c r="I3833" s="232"/>
      <c r="J3833" s="234" t="str">
        <f t="shared" si="119"/>
        <v>-</v>
      </c>
      <c r="K3833" s="233"/>
      <c r="L3833" s="233"/>
      <c r="M3833" s="304"/>
      <c r="N3833" s="232">
        <v>1</v>
      </c>
    </row>
    <row r="3834" spans="1:14" x14ac:dyDescent="0.2">
      <c r="A3834" s="230" t="str">
        <f t="shared" si="118"/>
        <v>-</v>
      </c>
      <c r="B3834" s="231"/>
      <c r="C3834" s="232"/>
      <c r="D3834" s="232"/>
      <c r="E3834" s="232"/>
      <c r="F3834" s="232"/>
      <c r="G3834" s="232"/>
      <c r="H3834" s="232"/>
      <c r="I3834" s="232"/>
      <c r="J3834" s="234" t="str">
        <f t="shared" si="119"/>
        <v>-</v>
      </c>
      <c r="K3834" s="233"/>
      <c r="L3834" s="233"/>
      <c r="M3834" s="304"/>
      <c r="N3834" s="232">
        <v>1</v>
      </c>
    </row>
    <row r="3835" spans="1:14" x14ac:dyDescent="0.2">
      <c r="A3835" s="230" t="str">
        <f t="shared" si="118"/>
        <v>-</v>
      </c>
      <c r="B3835" s="231"/>
      <c r="C3835" s="232"/>
      <c r="D3835" s="232"/>
      <c r="E3835" s="232"/>
      <c r="F3835" s="232"/>
      <c r="G3835" s="232"/>
      <c r="H3835" s="232"/>
      <c r="I3835" s="232"/>
      <c r="J3835" s="234" t="str">
        <f t="shared" si="119"/>
        <v>-</v>
      </c>
      <c r="K3835" s="233"/>
      <c r="L3835" s="233"/>
      <c r="M3835" s="304"/>
      <c r="N3835" s="232">
        <v>1</v>
      </c>
    </row>
    <row r="3836" spans="1:14" x14ac:dyDescent="0.2">
      <c r="A3836" s="230" t="str">
        <f t="shared" si="118"/>
        <v>-</v>
      </c>
      <c r="B3836" s="231"/>
      <c r="C3836" s="232"/>
      <c r="D3836" s="232"/>
      <c r="E3836" s="232"/>
      <c r="F3836" s="232"/>
      <c r="G3836" s="232"/>
      <c r="H3836" s="232"/>
      <c r="I3836" s="232"/>
      <c r="J3836" s="234" t="str">
        <f t="shared" si="119"/>
        <v>-</v>
      </c>
      <c r="K3836" s="233"/>
      <c r="L3836" s="233"/>
      <c r="M3836" s="304"/>
      <c r="N3836" s="232">
        <v>1</v>
      </c>
    </row>
    <row r="3837" spans="1:14" x14ac:dyDescent="0.2">
      <c r="A3837" s="230" t="str">
        <f t="shared" si="118"/>
        <v>-</v>
      </c>
      <c r="B3837" s="231"/>
      <c r="C3837" s="232"/>
      <c r="D3837" s="232"/>
      <c r="E3837" s="232"/>
      <c r="F3837" s="232"/>
      <c r="G3837" s="232"/>
      <c r="H3837" s="232"/>
      <c r="I3837" s="232"/>
      <c r="J3837" s="234" t="str">
        <f t="shared" si="119"/>
        <v>-</v>
      </c>
      <c r="K3837" s="233"/>
      <c r="L3837" s="233"/>
      <c r="M3837" s="304"/>
      <c r="N3837" s="232">
        <v>1</v>
      </c>
    </row>
    <row r="3838" spans="1:14" x14ac:dyDescent="0.2">
      <c r="A3838" s="230" t="str">
        <f t="shared" si="118"/>
        <v>-</v>
      </c>
      <c r="B3838" s="231"/>
      <c r="C3838" s="232"/>
      <c r="D3838" s="232"/>
      <c r="E3838" s="232"/>
      <c r="F3838" s="232"/>
      <c r="G3838" s="232"/>
      <c r="H3838" s="232"/>
      <c r="I3838" s="232"/>
      <c r="J3838" s="234" t="str">
        <f t="shared" si="119"/>
        <v>-</v>
      </c>
      <c r="K3838" s="233"/>
      <c r="L3838" s="233"/>
      <c r="M3838" s="304"/>
      <c r="N3838" s="232">
        <v>1</v>
      </c>
    </row>
    <row r="3839" spans="1:14" x14ac:dyDescent="0.2">
      <c r="A3839" s="230" t="str">
        <f t="shared" si="118"/>
        <v>-</v>
      </c>
      <c r="B3839" s="231"/>
      <c r="C3839" s="232"/>
      <c r="D3839" s="232"/>
      <c r="E3839" s="232"/>
      <c r="F3839" s="232"/>
      <c r="G3839" s="232"/>
      <c r="H3839" s="232"/>
      <c r="I3839" s="232"/>
      <c r="J3839" s="234" t="str">
        <f t="shared" si="119"/>
        <v>-</v>
      </c>
      <c r="K3839" s="233"/>
      <c r="L3839" s="233"/>
      <c r="M3839" s="304"/>
      <c r="N3839" s="232">
        <v>1</v>
      </c>
    </row>
    <row r="3840" spans="1:14" x14ac:dyDescent="0.2">
      <c r="A3840" s="230" t="str">
        <f t="shared" si="118"/>
        <v>-</v>
      </c>
      <c r="B3840" s="231"/>
      <c r="C3840" s="232"/>
      <c r="D3840" s="232"/>
      <c r="E3840" s="232"/>
      <c r="F3840" s="232"/>
      <c r="G3840" s="232"/>
      <c r="H3840" s="232"/>
      <c r="I3840" s="232"/>
      <c r="J3840" s="234" t="str">
        <f t="shared" si="119"/>
        <v>-</v>
      </c>
      <c r="K3840" s="233"/>
      <c r="L3840" s="233"/>
      <c r="M3840" s="304"/>
      <c r="N3840" s="232">
        <v>1</v>
      </c>
    </row>
    <row r="3841" spans="1:14" x14ac:dyDescent="0.2">
      <c r="A3841" s="230" t="str">
        <f t="shared" si="118"/>
        <v>-</v>
      </c>
      <c r="B3841" s="231"/>
      <c r="C3841" s="232"/>
      <c r="D3841" s="232"/>
      <c r="E3841" s="232"/>
      <c r="F3841" s="232"/>
      <c r="G3841" s="232"/>
      <c r="H3841" s="232"/>
      <c r="I3841" s="232"/>
      <c r="J3841" s="234" t="str">
        <f t="shared" si="119"/>
        <v>-</v>
      </c>
      <c r="K3841" s="233"/>
      <c r="L3841" s="233"/>
      <c r="M3841" s="304"/>
      <c r="N3841" s="232">
        <v>1</v>
      </c>
    </row>
    <row r="3842" spans="1:14" x14ac:dyDescent="0.2">
      <c r="A3842" s="230" t="str">
        <f t="shared" si="118"/>
        <v>-</v>
      </c>
      <c r="B3842" s="231"/>
      <c r="C3842" s="232"/>
      <c r="D3842" s="232"/>
      <c r="E3842" s="232"/>
      <c r="F3842" s="232"/>
      <c r="G3842" s="232"/>
      <c r="H3842" s="232"/>
      <c r="I3842" s="232"/>
      <c r="J3842" s="234" t="str">
        <f t="shared" si="119"/>
        <v>-</v>
      </c>
      <c r="K3842" s="233"/>
      <c r="L3842" s="233"/>
      <c r="M3842" s="304"/>
      <c r="N3842" s="232">
        <v>1</v>
      </c>
    </row>
    <row r="3843" spans="1:14" x14ac:dyDescent="0.2">
      <c r="A3843" s="230" t="str">
        <f t="shared" si="118"/>
        <v>-</v>
      </c>
      <c r="B3843" s="231"/>
      <c r="C3843" s="232"/>
      <c r="D3843" s="232"/>
      <c r="E3843" s="232"/>
      <c r="F3843" s="232"/>
      <c r="G3843" s="232"/>
      <c r="H3843" s="232"/>
      <c r="I3843" s="232"/>
      <c r="J3843" s="234" t="str">
        <f t="shared" si="119"/>
        <v>-</v>
      </c>
      <c r="K3843" s="233"/>
      <c r="L3843" s="233"/>
      <c r="M3843" s="304"/>
      <c r="N3843" s="232">
        <v>1</v>
      </c>
    </row>
    <row r="3844" spans="1:14" x14ac:dyDescent="0.2">
      <c r="A3844" s="230" t="str">
        <f t="shared" si="118"/>
        <v>-</v>
      </c>
      <c r="B3844" s="231"/>
      <c r="C3844" s="232"/>
      <c r="D3844" s="232"/>
      <c r="E3844" s="232"/>
      <c r="F3844" s="232"/>
      <c r="G3844" s="232"/>
      <c r="H3844" s="232"/>
      <c r="I3844" s="232"/>
      <c r="J3844" s="234" t="str">
        <f t="shared" si="119"/>
        <v>-</v>
      </c>
      <c r="K3844" s="233"/>
      <c r="L3844" s="233"/>
      <c r="M3844" s="304"/>
      <c r="N3844" s="232">
        <v>1</v>
      </c>
    </row>
    <row r="3845" spans="1:14" x14ac:dyDescent="0.2">
      <c r="A3845" s="230" t="str">
        <f t="shared" si="118"/>
        <v>-</v>
      </c>
      <c r="B3845" s="231"/>
      <c r="C3845" s="232"/>
      <c r="D3845" s="232"/>
      <c r="E3845" s="232"/>
      <c r="F3845" s="232"/>
      <c r="G3845" s="232"/>
      <c r="H3845" s="232"/>
      <c r="I3845" s="232"/>
      <c r="J3845" s="234" t="str">
        <f t="shared" si="119"/>
        <v>-</v>
      </c>
      <c r="K3845" s="233"/>
      <c r="L3845" s="233"/>
      <c r="M3845" s="304"/>
      <c r="N3845" s="232">
        <v>1</v>
      </c>
    </row>
    <row r="3846" spans="1:14" x14ac:dyDescent="0.2">
      <c r="A3846" s="230" t="str">
        <f t="shared" ref="A3846:A3909" si="120">IF(B3846=0,"-",VALUE(LEFT(B3846,4)))</f>
        <v>-</v>
      </c>
      <c r="B3846" s="231"/>
      <c r="C3846" s="232"/>
      <c r="D3846" s="232"/>
      <c r="E3846" s="232"/>
      <c r="F3846" s="232"/>
      <c r="G3846" s="232"/>
      <c r="H3846" s="232"/>
      <c r="I3846" s="232"/>
      <c r="J3846" s="234" t="str">
        <f t="shared" ref="J3846:J3909" si="121">IF($I3846=0,"-",VLOOKUP($I3846,ListaObligatiuniFataDeAngajati,2,0))</f>
        <v>-</v>
      </c>
      <c r="K3846" s="233"/>
      <c r="L3846" s="233"/>
      <c r="M3846" s="304"/>
      <c r="N3846" s="232">
        <v>1</v>
      </c>
    </row>
    <row r="3847" spans="1:14" x14ac:dyDescent="0.2">
      <c r="A3847" s="230" t="str">
        <f t="shared" si="120"/>
        <v>-</v>
      </c>
      <c r="B3847" s="231"/>
      <c r="C3847" s="232"/>
      <c r="D3847" s="232"/>
      <c r="E3847" s="232"/>
      <c r="F3847" s="232"/>
      <c r="G3847" s="232"/>
      <c r="H3847" s="232"/>
      <c r="I3847" s="232"/>
      <c r="J3847" s="234" t="str">
        <f t="shared" si="121"/>
        <v>-</v>
      </c>
      <c r="K3847" s="233"/>
      <c r="L3847" s="233"/>
      <c r="M3847" s="304"/>
      <c r="N3847" s="232">
        <v>1</v>
      </c>
    </row>
    <row r="3848" spans="1:14" x14ac:dyDescent="0.2">
      <c r="A3848" s="230" t="str">
        <f t="shared" si="120"/>
        <v>-</v>
      </c>
      <c r="B3848" s="231"/>
      <c r="C3848" s="232"/>
      <c r="D3848" s="232"/>
      <c r="E3848" s="232"/>
      <c r="F3848" s="232"/>
      <c r="G3848" s="232"/>
      <c r="H3848" s="232"/>
      <c r="I3848" s="232"/>
      <c r="J3848" s="234" t="str">
        <f t="shared" si="121"/>
        <v>-</v>
      </c>
      <c r="K3848" s="233"/>
      <c r="L3848" s="233"/>
      <c r="M3848" s="304"/>
      <c r="N3848" s="232">
        <v>1</v>
      </c>
    </row>
    <row r="3849" spans="1:14" x14ac:dyDescent="0.2">
      <c r="A3849" s="230" t="str">
        <f t="shared" si="120"/>
        <v>-</v>
      </c>
      <c r="B3849" s="231"/>
      <c r="C3849" s="232"/>
      <c r="D3849" s="232"/>
      <c r="E3849" s="232"/>
      <c r="F3849" s="232"/>
      <c r="G3849" s="232"/>
      <c r="H3849" s="232"/>
      <c r="I3849" s="232"/>
      <c r="J3849" s="234" t="str">
        <f t="shared" si="121"/>
        <v>-</v>
      </c>
      <c r="K3849" s="233"/>
      <c r="L3849" s="233"/>
      <c r="M3849" s="304"/>
      <c r="N3849" s="232">
        <v>1</v>
      </c>
    </row>
    <row r="3850" spans="1:14" x14ac:dyDescent="0.2">
      <c r="A3850" s="230" t="str">
        <f t="shared" si="120"/>
        <v>-</v>
      </c>
      <c r="B3850" s="231"/>
      <c r="C3850" s="232"/>
      <c r="D3850" s="232"/>
      <c r="E3850" s="232"/>
      <c r="F3850" s="232"/>
      <c r="G3850" s="232"/>
      <c r="H3850" s="232"/>
      <c r="I3850" s="232"/>
      <c r="J3850" s="234" t="str">
        <f t="shared" si="121"/>
        <v>-</v>
      </c>
      <c r="K3850" s="233"/>
      <c r="L3850" s="233"/>
      <c r="M3850" s="304"/>
      <c r="N3850" s="232">
        <v>1</v>
      </c>
    </row>
    <row r="3851" spans="1:14" x14ac:dyDescent="0.2">
      <c r="A3851" s="230" t="str">
        <f t="shared" si="120"/>
        <v>-</v>
      </c>
      <c r="B3851" s="231"/>
      <c r="C3851" s="232"/>
      <c r="D3851" s="232"/>
      <c r="E3851" s="232"/>
      <c r="F3851" s="232"/>
      <c r="G3851" s="232"/>
      <c r="H3851" s="232"/>
      <c r="I3851" s="232"/>
      <c r="J3851" s="234" t="str">
        <f t="shared" si="121"/>
        <v>-</v>
      </c>
      <c r="K3851" s="233"/>
      <c r="L3851" s="233"/>
      <c r="M3851" s="304"/>
      <c r="N3851" s="232">
        <v>1</v>
      </c>
    </row>
    <row r="3852" spans="1:14" x14ac:dyDescent="0.2">
      <c r="A3852" s="230" t="str">
        <f t="shared" si="120"/>
        <v>-</v>
      </c>
      <c r="B3852" s="231"/>
      <c r="C3852" s="232"/>
      <c r="D3852" s="232"/>
      <c r="E3852" s="232"/>
      <c r="F3852" s="232"/>
      <c r="G3852" s="232"/>
      <c r="H3852" s="232"/>
      <c r="I3852" s="232"/>
      <c r="J3852" s="234" t="str">
        <f t="shared" si="121"/>
        <v>-</v>
      </c>
      <c r="K3852" s="233"/>
      <c r="L3852" s="233"/>
      <c r="M3852" s="304"/>
      <c r="N3852" s="232">
        <v>1</v>
      </c>
    </row>
    <row r="3853" spans="1:14" x14ac:dyDescent="0.2">
      <c r="A3853" s="230" t="str">
        <f t="shared" si="120"/>
        <v>-</v>
      </c>
      <c r="B3853" s="231"/>
      <c r="C3853" s="232"/>
      <c r="D3853" s="232"/>
      <c r="E3853" s="232"/>
      <c r="F3853" s="232"/>
      <c r="G3853" s="232"/>
      <c r="H3853" s="232"/>
      <c r="I3853" s="232"/>
      <c r="J3853" s="234" t="str">
        <f t="shared" si="121"/>
        <v>-</v>
      </c>
      <c r="K3853" s="233"/>
      <c r="L3853" s="233"/>
      <c r="M3853" s="304"/>
      <c r="N3853" s="232">
        <v>1</v>
      </c>
    </row>
    <row r="3854" spans="1:14" x14ac:dyDescent="0.2">
      <c r="A3854" s="230" t="str">
        <f t="shared" si="120"/>
        <v>-</v>
      </c>
      <c r="B3854" s="231"/>
      <c r="C3854" s="232"/>
      <c r="D3854" s="232"/>
      <c r="E3854" s="232"/>
      <c r="F3854" s="232"/>
      <c r="G3854" s="232"/>
      <c r="H3854" s="232"/>
      <c r="I3854" s="232"/>
      <c r="J3854" s="234" t="str">
        <f t="shared" si="121"/>
        <v>-</v>
      </c>
      <c r="K3854" s="233"/>
      <c r="L3854" s="233"/>
      <c r="M3854" s="304"/>
      <c r="N3854" s="232">
        <v>1</v>
      </c>
    </row>
    <row r="3855" spans="1:14" x14ac:dyDescent="0.2">
      <c r="A3855" s="230" t="str">
        <f t="shared" si="120"/>
        <v>-</v>
      </c>
      <c r="B3855" s="231"/>
      <c r="C3855" s="232"/>
      <c r="D3855" s="232"/>
      <c r="E3855" s="232"/>
      <c r="F3855" s="232"/>
      <c r="G3855" s="232"/>
      <c r="H3855" s="232"/>
      <c r="I3855" s="232"/>
      <c r="J3855" s="234" t="str">
        <f t="shared" si="121"/>
        <v>-</v>
      </c>
      <c r="K3855" s="233"/>
      <c r="L3855" s="233"/>
      <c r="M3855" s="304"/>
      <c r="N3855" s="232">
        <v>1</v>
      </c>
    </row>
    <row r="3856" spans="1:14" x14ac:dyDescent="0.2">
      <c r="A3856" s="230" t="str">
        <f t="shared" si="120"/>
        <v>-</v>
      </c>
      <c r="B3856" s="231"/>
      <c r="C3856" s="232"/>
      <c r="D3856" s="232"/>
      <c r="E3856" s="232"/>
      <c r="F3856" s="232"/>
      <c r="G3856" s="232"/>
      <c r="H3856" s="232"/>
      <c r="I3856" s="232"/>
      <c r="J3856" s="234" t="str">
        <f t="shared" si="121"/>
        <v>-</v>
      </c>
      <c r="K3856" s="233"/>
      <c r="L3856" s="233"/>
      <c r="M3856" s="304"/>
      <c r="N3856" s="232">
        <v>1</v>
      </c>
    </row>
    <row r="3857" spans="1:14" x14ac:dyDescent="0.2">
      <c r="A3857" s="230" t="str">
        <f t="shared" si="120"/>
        <v>-</v>
      </c>
      <c r="B3857" s="231"/>
      <c r="C3857" s="232"/>
      <c r="D3857" s="232"/>
      <c r="E3857" s="232"/>
      <c r="F3857" s="232"/>
      <c r="G3857" s="232"/>
      <c r="H3857" s="232"/>
      <c r="I3857" s="232"/>
      <c r="J3857" s="234" t="str">
        <f t="shared" si="121"/>
        <v>-</v>
      </c>
      <c r="K3857" s="233"/>
      <c r="L3857" s="233"/>
      <c r="M3857" s="304"/>
      <c r="N3857" s="232">
        <v>1</v>
      </c>
    </row>
    <row r="3858" spans="1:14" x14ac:dyDescent="0.2">
      <c r="A3858" s="230" t="str">
        <f t="shared" si="120"/>
        <v>-</v>
      </c>
      <c r="B3858" s="231"/>
      <c r="C3858" s="232"/>
      <c r="D3858" s="232"/>
      <c r="E3858" s="232"/>
      <c r="F3858" s="232"/>
      <c r="G3858" s="232"/>
      <c r="H3858" s="232"/>
      <c r="I3858" s="232"/>
      <c r="J3858" s="234" t="str">
        <f t="shared" si="121"/>
        <v>-</v>
      </c>
      <c r="K3858" s="233"/>
      <c r="L3858" s="233"/>
      <c r="M3858" s="304"/>
      <c r="N3858" s="232">
        <v>1</v>
      </c>
    </row>
    <row r="3859" spans="1:14" x14ac:dyDescent="0.2">
      <c r="A3859" s="230" t="str">
        <f t="shared" si="120"/>
        <v>-</v>
      </c>
      <c r="B3859" s="231"/>
      <c r="C3859" s="232"/>
      <c r="D3859" s="232"/>
      <c r="E3859" s="232"/>
      <c r="F3859" s="232"/>
      <c r="G3859" s="232"/>
      <c r="H3859" s="232"/>
      <c r="I3859" s="232"/>
      <c r="J3859" s="234" t="str">
        <f t="shared" si="121"/>
        <v>-</v>
      </c>
      <c r="K3859" s="233"/>
      <c r="L3859" s="233"/>
      <c r="M3859" s="304"/>
      <c r="N3859" s="232">
        <v>1</v>
      </c>
    </row>
    <row r="3860" spans="1:14" x14ac:dyDescent="0.2">
      <c r="A3860" s="230" t="str">
        <f t="shared" si="120"/>
        <v>-</v>
      </c>
      <c r="B3860" s="231"/>
      <c r="C3860" s="232"/>
      <c r="D3860" s="232"/>
      <c r="E3860" s="232"/>
      <c r="F3860" s="232"/>
      <c r="G3860" s="232"/>
      <c r="H3860" s="232"/>
      <c r="I3860" s="232"/>
      <c r="J3860" s="234" t="str">
        <f t="shared" si="121"/>
        <v>-</v>
      </c>
      <c r="K3860" s="233"/>
      <c r="L3860" s="233"/>
      <c r="M3860" s="304"/>
      <c r="N3860" s="232">
        <v>1</v>
      </c>
    </row>
    <row r="3861" spans="1:14" x14ac:dyDescent="0.2">
      <c r="A3861" s="230" t="str">
        <f t="shared" si="120"/>
        <v>-</v>
      </c>
      <c r="B3861" s="231"/>
      <c r="C3861" s="232"/>
      <c r="D3861" s="232"/>
      <c r="E3861" s="232"/>
      <c r="F3861" s="232"/>
      <c r="G3861" s="232"/>
      <c r="H3861" s="232"/>
      <c r="I3861" s="232"/>
      <c r="J3861" s="234" t="str">
        <f t="shared" si="121"/>
        <v>-</v>
      </c>
      <c r="K3861" s="233"/>
      <c r="L3861" s="233"/>
      <c r="M3861" s="304"/>
      <c r="N3861" s="232">
        <v>1</v>
      </c>
    </row>
    <row r="3862" spans="1:14" x14ac:dyDescent="0.2">
      <c r="A3862" s="230" t="str">
        <f t="shared" si="120"/>
        <v>-</v>
      </c>
      <c r="B3862" s="231"/>
      <c r="C3862" s="232"/>
      <c r="D3862" s="232"/>
      <c r="E3862" s="232"/>
      <c r="F3862" s="232"/>
      <c r="G3862" s="232"/>
      <c r="H3862" s="232"/>
      <c r="I3862" s="232"/>
      <c r="J3862" s="234" t="str">
        <f t="shared" si="121"/>
        <v>-</v>
      </c>
      <c r="K3862" s="233"/>
      <c r="L3862" s="233"/>
      <c r="M3862" s="304"/>
      <c r="N3862" s="232">
        <v>1</v>
      </c>
    </row>
    <row r="3863" spans="1:14" x14ac:dyDescent="0.2">
      <c r="A3863" s="230" t="str">
        <f t="shared" si="120"/>
        <v>-</v>
      </c>
      <c r="B3863" s="231"/>
      <c r="C3863" s="232"/>
      <c r="D3863" s="232"/>
      <c r="E3863" s="232"/>
      <c r="F3863" s="232"/>
      <c r="G3863" s="232"/>
      <c r="H3863" s="232"/>
      <c r="I3863" s="232"/>
      <c r="J3863" s="234" t="str">
        <f t="shared" si="121"/>
        <v>-</v>
      </c>
      <c r="K3863" s="233"/>
      <c r="L3863" s="233"/>
      <c r="M3863" s="304"/>
      <c r="N3863" s="232">
        <v>1</v>
      </c>
    </row>
    <row r="3864" spans="1:14" x14ac:dyDescent="0.2">
      <c r="A3864" s="230" t="str">
        <f t="shared" si="120"/>
        <v>-</v>
      </c>
      <c r="B3864" s="231"/>
      <c r="C3864" s="232"/>
      <c r="D3864" s="232"/>
      <c r="E3864" s="232"/>
      <c r="F3864" s="232"/>
      <c r="G3864" s="232"/>
      <c r="H3864" s="232"/>
      <c r="I3864" s="232"/>
      <c r="J3864" s="234" t="str">
        <f t="shared" si="121"/>
        <v>-</v>
      </c>
      <c r="K3864" s="233"/>
      <c r="L3864" s="233"/>
      <c r="M3864" s="304"/>
      <c r="N3864" s="232">
        <v>1</v>
      </c>
    </row>
    <row r="3865" spans="1:14" x14ac:dyDescent="0.2">
      <c r="A3865" s="230" t="str">
        <f t="shared" si="120"/>
        <v>-</v>
      </c>
      <c r="B3865" s="231"/>
      <c r="C3865" s="232"/>
      <c r="D3865" s="232"/>
      <c r="E3865" s="232"/>
      <c r="F3865" s="232"/>
      <c r="G3865" s="232"/>
      <c r="H3865" s="232"/>
      <c r="I3865" s="232"/>
      <c r="J3865" s="234" t="str">
        <f t="shared" si="121"/>
        <v>-</v>
      </c>
      <c r="K3865" s="233"/>
      <c r="L3865" s="233"/>
      <c r="M3865" s="304"/>
      <c r="N3865" s="232">
        <v>1</v>
      </c>
    </row>
    <row r="3866" spans="1:14" x14ac:dyDescent="0.2">
      <c r="A3866" s="230" t="str">
        <f t="shared" si="120"/>
        <v>-</v>
      </c>
      <c r="B3866" s="231"/>
      <c r="C3866" s="232"/>
      <c r="D3866" s="232"/>
      <c r="E3866" s="232"/>
      <c r="F3866" s="232"/>
      <c r="G3866" s="232"/>
      <c r="H3866" s="232"/>
      <c r="I3866" s="232"/>
      <c r="J3866" s="234" t="str">
        <f t="shared" si="121"/>
        <v>-</v>
      </c>
      <c r="K3866" s="233"/>
      <c r="L3866" s="233"/>
      <c r="M3866" s="304"/>
      <c r="N3866" s="232">
        <v>1</v>
      </c>
    </row>
    <row r="3867" spans="1:14" x14ac:dyDescent="0.2">
      <c r="A3867" s="230" t="str">
        <f t="shared" si="120"/>
        <v>-</v>
      </c>
      <c r="B3867" s="231"/>
      <c r="C3867" s="232"/>
      <c r="D3867" s="232"/>
      <c r="E3867" s="232"/>
      <c r="F3867" s="232"/>
      <c r="G3867" s="232"/>
      <c r="H3867" s="232"/>
      <c r="I3867" s="232"/>
      <c r="J3867" s="234" t="str">
        <f t="shared" si="121"/>
        <v>-</v>
      </c>
      <c r="K3867" s="233"/>
      <c r="L3867" s="233"/>
      <c r="M3867" s="304"/>
      <c r="N3867" s="232">
        <v>1</v>
      </c>
    </row>
    <row r="3868" spans="1:14" x14ac:dyDescent="0.2">
      <c r="A3868" s="230" t="str">
        <f t="shared" si="120"/>
        <v>-</v>
      </c>
      <c r="B3868" s="231"/>
      <c r="C3868" s="232"/>
      <c r="D3868" s="232"/>
      <c r="E3868" s="232"/>
      <c r="F3868" s="232"/>
      <c r="G3868" s="232"/>
      <c r="H3868" s="232"/>
      <c r="I3868" s="232"/>
      <c r="J3868" s="234" t="str">
        <f t="shared" si="121"/>
        <v>-</v>
      </c>
      <c r="K3868" s="233"/>
      <c r="L3868" s="233"/>
      <c r="M3868" s="304"/>
      <c r="N3868" s="232">
        <v>1</v>
      </c>
    </row>
    <row r="3869" spans="1:14" x14ac:dyDescent="0.2">
      <c r="A3869" s="230" t="str">
        <f t="shared" si="120"/>
        <v>-</v>
      </c>
      <c r="B3869" s="231"/>
      <c r="C3869" s="232"/>
      <c r="D3869" s="232"/>
      <c r="E3869" s="232"/>
      <c r="F3869" s="232"/>
      <c r="G3869" s="232"/>
      <c r="H3869" s="232"/>
      <c r="I3869" s="232"/>
      <c r="J3869" s="234" t="str">
        <f t="shared" si="121"/>
        <v>-</v>
      </c>
      <c r="K3869" s="233"/>
      <c r="L3869" s="233"/>
      <c r="M3869" s="304"/>
      <c r="N3869" s="232">
        <v>1</v>
      </c>
    </row>
    <row r="3870" spans="1:14" x14ac:dyDescent="0.2">
      <c r="A3870" s="230" t="str">
        <f t="shared" si="120"/>
        <v>-</v>
      </c>
      <c r="B3870" s="231"/>
      <c r="C3870" s="232"/>
      <c r="D3870" s="232"/>
      <c r="E3870" s="232"/>
      <c r="F3870" s="232"/>
      <c r="G3870" s="232"/>
      <c r="H3870" s="232"/>
      <c r="I3870" s="232"/>
      <c r="J3870" s="234" t="str">
        <f t="shared" si="121"/>
        <v>-</v>
      </c>
      <c r="K3870" s="233"/>
      <c r="L3870" s="233"/>
      <c r="M3870" s="304"/>
      <c r="N3870" s="232">
        <v>1</v>
      </c>
    </row>
    <row r="3871" spans="1:14" x14ac:dyDescent="0.2">
      <c r="A3871" s="230" t="str">
        <f t="shared" si="120"/>
        <v>-</v>
      </c>
      <c r="B3871" s="231"/>
      <c r="C3871" s="232"/>
      <c r="D3871" s="232"/>
      <c r="E3871" s="232"/>
      <c r="F3871" s="232"/>
      <c r="G3871" s="232"/>
      <c r="H3871" s="232"/>
      <c r="I3871" s="232"/>
      <c r="J3871" s="234" t="str">
        <f t="shared" si="121"/>
        <v>-</v>
      </c>
      <c r="K3871" s="233"/>
      <c r="L3871" s="233"/>
      <c r="M3871" s="304"/>
      <c r="N3871" s="232">
        <v>1</v>
      </c>
    </row>
    <row r="3872" spans="1:14" x14ac:dyDescent="0.2">
      <c r="A3872" s="230" t="str">
        <f t="shared" si="120"/>
        <v>-</v>
      </c>
      <c r="B3872" s="231"/>
      <c r="C3872" s="232"/>
      <c r="D3872" s="232"/>
      <c r="E3872" s="232"/>
      <c r="F3872" s="232"/>
      <c r="G3872" s="232"/>
      <c r="H3872" s="232"/>
      <c r="I3872" s="232"/>
      <c r="J3872" s="234" t="str">
        <f t="shared" si="121"/>
        <v>-</v>
      </c>
      <c r="K3872" s="233"/>
      <c r="L3872" s="233"/>
      <c r="M3872" s="304"/>
      <c r="N3872" s="232">
        <v>1</v>
      </c>
    </row>
    <row r="3873" spans="1:14" x14ac:dyDescent="0.2">
      <c r="A3873" s="230" t="str">
        <f t="shared" si="120"/>
        <v>-</v>
      </c>
      <c r="B3873" s="231"/>
      <c r="C3873" s="232"/>
      <c r="D3873" s="232"/>
      <c r="E3873" s="232"/>
      <c r="F3873" s="232"/>
      <c r="G3873" s="232"/>
      <c r="H3873" s="232"/>
      <c r="I3873" s="232"/>
      <c r="J3873" s="234" t="str">
        <f t="shared" si="121"/>
        <v>-</v>
      </c>
      <c r="K3873" s="233"/>
      <c r="L3873" s="233"/>
      <c r="M3873" s="304"/>
      <c r="N3873" s="232">
        <v>1</v>
      </c>
    </row>
    <row r="3874" spans="1:14" x14ac:dyDescent="0.2">
      <c r="A3874" s="230" t="str">
        <f t="shared" si="120"/>
        <v>-</v>
      </c>
      <c r="B3874" s="231"/>
      <c r="C3874" s="232"/>
      <c r="D3874" s="232"/>
      <c r="E3874" s="232"/>
      <c r="F3874" s="232"/>
      <c r="G3874" s="232"/>
      <c r="H3874" s="232"/>
      <c r="I3874" s="232"/>
      <c r="J3874" s="234" t="str">
        <f t="shared" si="121"/>
        <v>-</v>
      </c>
      <c r="K3874" s="233"/>
      <c r="L3874" s="233"/>
      <c r="M3874" s="304"/>
      <c r="N3874" s="232">
        <v>1</v>
      </c>
    </row>
    <row r="3875" spans="1:14" x14ac:dyDescent="0.2">
      <c r="A3875" s="230" t="str">
        <f t="shared" si="120"/>
        <v>-</v>
      </c>
      <c r="B3875" s="231"/>
      <c r="C3875" s="232"/>
      <c r="D3875" s="232"/>
      <c r="E3875" s="232"/>
      <c r="F3875" s="232"/>
      <c r="G3875" s="232"/>
      <c r="H3875" s="232"/>
      <c r="I3875" s="232"/>
      <c r="J3875" s="234" t="str">
        <f t="shared" si="121"/>
        <v>-</v>
      </c>
      <c r="K3875" s="233"/>
      <c r="L3875" s="233"/>
      <c r="M3875" s="304"/>
      <c r="N3875" s="232">
        <v>1</v>
      </c>
    </row>
    <row r="3876" spans="1:14" x14ac:dyDescent="0.2">
      <c r="A3876" s="230" t="str">
        <f t="shared" si="120"/>
        <v>-</v>
      </c>
      <c r="B3876" s="231"/>
      <c r="C3876" s="232"/>
      <c r="D3876" s="232"/>
      <c r="E3876" s="232"/>
      <c r="F3876" s="232"/>
      <c r="G3876" s="232"/>
      <c r="H3876" s="232"/>
      <c r="I3876" s="232"/>
      <c r="J3876" s="234" t="str">
        <f t="shared" si="121"/>
        <v>-</v>
      </c>
      <c r="K3876" s="233"/>
      <c r="L3876" s="233"/>
      <c r="M3876" s="304"/>
      <c r="N3876" s="232">
        <v>1</v>
      </c>
    </row>
    <row r="3877" spans="1:14" x14ac:dyDescent="0.2">
      <c r="A3877" s="230" t="str">
        <f t="shared" si="120"/>
        <v>-</v>
      </c>
      <c r="B3877" s="231"/>
      <c r="C3877" s="232"/>
      <c r="D3877" s="232"/>
      <c r="E3877" s="232"/>
      <c r="F3877" s="232"/>
      <c r="G3877" s="232"/>
      <c r="H3877" s="232"/>
      <c r="I3877" s="232"/>
      <c r="J3877" s="234" t="str">
        <f t="shared" si="121"/>
        <v>-</v>
      </c>
      <c r="K3877" s="233"/>
      <c r="L3877" s="233"/>
      <c r="M3877" s="304"/>
      <c r="N3877" s="232">
        <v>1</v>
      </c>
    </row>
    <row r="3878" spans="1:14" x14ac:dyDescent="0.2">
      <c r="A3878" s="230" t="str">
        <f t="shared" si="120"/>
        <v>-</v>
      </c>
      <c r="B3878" s="231"/>
      <c r="C3878" s="232"/>
      <c r="D3878" s="232"/>
      <c r="E3878" s="232"/>
      <c r="F3878" s="232"/>
      <c r="G3878" s="232"/>
      <c r="H3878" s="232"/>
      <c r="I3878" s="232"/>
      <c r="J3878" s="234" t="str">
        <f t="shared" si="121"/>
        <v>-</v>
      </c>
      <c r="K3878" s="233"/>
      <c r="L3878" s="233"/>
      <c r="M3878" s="304"/>
      <c r="N3878" s="232">
        <v>1</v>
      </c>
    </row>
    <row r="3879" spans="1:14" x14ac:dyDescent="0.2">
      <c r="A3879" s="230" t="str">
        <f t="shared" si="120"/>
        <v>-</v>
      </c>
      <c r="B3879" s="231"/>
      <c r="C3879" s="232"/>
      <c r="D3879" s="232"/>
      <c r="E3879" s="232"/>
      <c r="F3879" s="232"/>
      <c r="G3879" s="232"/>
      <c r="H3879" s="232"/>
      <c r="I3879" s="232"/>
      <c r="J3879" s="234" t="str">
        <f t="shared" si="121"/>
        <v>-</v>
      </c>
      <c r="K3879" s="233"/>
      <c r="L3879" s="233"/>
      <c r="M3879" s="304"/>
      <c r="N3879" s="232">
        <v>1</v>
      </c>
    </row>
    <row r="3880" spans="1:14" x14ac:dyDescent="0.2">
      <c r="A3880" s="230" t="str">
        <f t="shared" si="120"/>
        <v>-</v>
      </c>
      <c r="B3880" s="231"/>
      <c r="C3880" s="232"/>
      <c r="D3880" s="232"/>
      <c r="E3880" s="232"/>
      <c r="F3880" s="232"/>
      <c r="G3880" s="232"/>
      <c r="H3880" s="232"/>
      <c r="I3880" s="232"/>
      <c r="J3880" s="234" t="str">
        <f t="shared" si="121"/>
        <v>-</v>
      </c>
      <c r="K3880" s="233"/>
      <c r="L3880" s="233"/>
      <c r="M3880" s="304"/>
      <c r="N3880" s="232">
        <v>1</v>
      </c>
    </row>
    <row r="3881" spans="1:14" x14ac:dyDescent="0.2">
      <c r="A3881" s="230" t="str">
        <f t="shared" si="120"/>
        <v>-</v>
      </c>
      <c r="B3881" s="231"/>
      <c r="C3881" s="232"/>
      <c r="D3881" s="232"/>
      <c r="E3881" s="232"/>
      <c r="F3881" s="232"/>
      <c r="G3881" s="232"/>
      <c r="H3881" s="232"/>
      <c r="I3881" s="232"/>
      <c r="J3881" s="234" t="str">
        <f t="shared" si="121"/>
        <v>-</v>
      </c>
      <c r="K3881" s="233"/>
      <c r="L3881" s="233"/>
      <c r="M3881" s="304"/>
      <c r="N3881" s="232">
        <v>1</v>
      </c>
    </row>
    <row r="3882" spans="1:14" x14ac:dyDescent="0.2">
      <c r="A3882" s="230" t="str">
        <f t="shared" si="120"/>
        <v>-</v>
      </c>
      <c r="B3882" s="231"/>
      <c r="C3882" s="232"/>
      <c r="D3882" s="232"/>
      <c r="E3882" s="232"/>
      <c r="F3882" s="232"/>
      <c r="G3882" s="232"/>
      <c r="H3882" s="232"/>
      <c r="I3882" s="232"/>
      <c r="J3882" s="234" t="str">
        <f t="shared" si="121"/>
        <v>-</v>
      </c>
      <c r="K3882" s="233"/>
      <c r="L3882" s="233"/>
      <c r="M3882" s="304"/>
      <c r="N3882" s="232">
        <v>1</v>
      </c>
    </row>
    <row r="3883" spans="1:14" x14ac:dyDescent="0.2">
      <c r="A3883" s="230" t="str">
        <f t="shared" si="120"/>
        <v>-</v>
      </c>
      <c r="B3883" s="231"/>
      <c r="C3883" s="232"/>
      <c r="D3883" s="232"/>
      <c r="E3883" s="232"/>
      <c r="F3883" s="232"/>
      <c r="G3883" s="232"/>
      <c r="H3883" s="232"/>
      <c r="I3883" s="232"/>
      <c r="J3883" s="234" t="str">
        <f t="shared" si="121"/>
        <v>-</v>
      </c>
      <c r="K3883" s="233"/>
      <c r="L3883" s="233"/>
      <c r="M3883" s="304"/>
      <c r="N3883" s="232">
        <v>1</v>
      </c>
    </row>
    <row r="3884" spans="1:14" x14ac:dyDescent="0.2">
      <c r="A3884" s="230" t="str">
        <f t="shared" si="120"/>
        <v>-</v>
      </c>
      <c r="B3884" s="231"/>
      <c r="C3884" s="232"/>
      <c r="D3884" s="232"/>
      <c r="E3884" s="232"/>
      <c r="F3884" s="232"/>
      <c r="G3884" s="232"/>
      <c r="H3884" s="232"/>
      <c r="I3884" s="232"/>
      <c r="J3884" s="234" t="str">
        <f t="shared" si="121"/>
        <v>-</v>
      </c>
      <c r="K3884" s="233"/>
      <c r="L3884" s="233"/>
      <c r="M3884" s="304"/>
      <c r="N3884" s="232">
        <v>1</v>
      </c>
    </row>
    <row r="3885" spans="1:14" x14ac:dyDescent="0.2">
      <c r="A3885" s="230" t="str">
        <f t="shared" si="120"/>
        <v>-</v>
      </c>
      <c r="B3885" s="231"/>
      <c r="C3885" s="232"/>
      <c r="D3885" s="232"/>
      <c r="E3885" s="232"/>
      <c r="F3885" s="232"/>
      <c r="G3885" s="232"/>
      <c r="H3885" s="232"/>
      <c r="I3885" s="232"/>
      <c r="J3885" s="234" t="str">
        <f t="shared" si="121"/>
        <v>-</v>
      </c>
      <c r="K3885" s="233"/>
      <c r="L3885" s="233"/>
      <c r="M3885" s="304"/>
      <c r="N3885" s="232">
        <v>1</v>
      </c>
    </row>
    <row r="3886" spans="1:14" x14ac:dyDescent="0.2">
      <c r="A3886" s="230" t="str">
        <f t="shared" si="120"/>
        <v>-</v>
      </c>
      <c r="B3886" s="231"/>
      <c r="C3886" s="232"/>
      <c r="D3886" s="232"/>
      <c r="E3886" s="232"/>
      <c r="F3886" s="232"/>
      <c r="G3886" s="232"/>
      <c r="H3886" s="232"/>
      <c r="I3886" s="232"/>
      <c r="J3886" s="234" t="str">
        <f t="shared" si="121"/>
        <v>-</v>
      </c>
      <c r="K3886" s="233"/>
      <c r="L3886" s="233"/>
      <c r="M3886" s="304"/>
      <c r="N3886" s="232">
        <v>1</v>
      </c>
    </row>
    <row r="3887" spans="1:14" x14ac:dyDescent="0.2">
      <c r="A3887" s="230" t="str">
        <f t="shared" si="120"/>
        <v>-</v>
      </c>
      <c r="B3887" s="231"/>
      <c r="C3887" s="232"/>
      <c r="D3887" s="232"/>
      <c r="E3887" s="232"/>
      <c r="F3887" s="232"/>
      <c r="G3887" s="232"/>
      <c r="H3887" s="232"/>
      <c r="I3887" s="232"/>
      <c r="J3887" s="234" t="str">
        <f t="shared" si="121"/>
        <v>-</v>
      </c>
      <c r="K3887" s="233"/>
      <c r="L3887" s="233"/>
      <c r="M3887" s="304"/>
      <c r="N3887" s="232">
        <v>1</v>
      </c>
    </row>
    <row r="3888" spans="1:14" x14ac:dyDescent="0.2">
      <c r="A3888" s="230" t="str">
        <f t="shared" si="120"/>
        <v>-</v>
      </c>
      <c r="B3888" s="231"/>
      <c r="C3888" s="232"/>
      <c r="D3888" s="232"/>
      <c r="E3888" s="232"/>
      <c r="F3888" s="232"/>
      <c r="G3888" s="232"/>
      <c r="H3888" s="232"/>
      <c r="I3888" s="232"/>
      <c r="J3888" s="234" t="str">
        <f t="shared" si="121"/>
        <v>-</v>
      </c>
      <c r="K3888" s="233"/>
      <c r="L3888" s="233"/>
      <c r="M3888" s="304"/>
      <c r="N3888" s="232">
        <v>1</v>
      </c>
    </row>
    <row r="3889" spans="1:14" x14ac:dyDescent="0.2">
      <c r="A3889" s="230" t="str">
        <f t="shared" si="120"/>
        <v>-</v>
      </c>
      <c r="B3889" s="231"/>
      <c r="C3889" s="232"/>
      <c r="D3889" s="232"/>
      <c r="E3889" s="232"/>
      <c r="F3889" s="232"/>
      <c r="G3889" s="232"/>
      <c r="H3889" s="232"/>
      <c r="I3889" s="232"/>
      <c r="J3889" s="234" t="str">
        <f t="shared" si="121"/>
        <v>-</v>
      </c>
      <c r="K3889" s="233"/>
      <c r="L3889" s="233"/>
      <c r="M3889" s="304"/>
      <c r="N3889" s="232">
        <v>1</v>
      </c>
    </row>
    <row r="3890" spans="1:14" x14ac:dyDescent="0.2">
      <c r="A3890" s="230" t="str">
        <f t="shared" si="120"/>
        <v>-</v>
      </c>
      <c r="B3890" s="231"/>
      <c r="C3890" s="232"/>
      <c r="D3890" s="232"/>
      <c r="E3890" s="232"/>
      <c r="F3890" s="232"/>
      <c r="G3890" s="232"/>
      <c r="H3890" s="232"/>
      <c r="I3890" s="232"/>
      <c r="J3890" s="234" t="str">
        <f t="shared" si="121"/>
        <v>-</v>
      </c>
      <c r="K3890" s="233"/>
      <c r="L3890" s="233"/>
      <c r="M3890" s="304"/>
      <c r="N3890" s="232">
        <v>1</v>
      </c>
    </row>
    <row r="3891" spans="1:14" x14ac:dyDescent="0.2">
      <c r="A3891" s="230" t="str">
        <f t="shared" si="120"/>
        <v>-</v>
      </c>
      <c r="B3891" s="231"/>
      <c r="C3891" s="232"/>
      <c r="D3891" s="232"/>
      <c r="E3891" s="232"/>
      <c r="F3891" s="232"/>
      <c r="G3891" s="232"/>
      <c r="H3891" s="232"/>
      <c r="I3891" s="232"/>
      <c r="J3891" s="234" t="str">
        <f t="shared" si="121"/>
        <v>-</v>
      </c>
      <c r="K3891" s="233"/>
      <c r="L3891" s="233"/>
      <c r="M3891" s="304"/>
      <c r="N3891" s="232">
        <v>1</v>
      </c>
    </row>
    <row r="3892" spans="1:14" x14ac:dyDescent="0.2">
      <c r="A3892" s="230" t="str">
        <f t="shared" si="120"/>
        <v>-</v>
      </c>
      <c r="B3892" s="231"/>
      <c r="C3892" s="232"/>
      <c r="D3892" s="232"/>
      <c r="E3892" s="232"/>
      <c r="F3892" s="232"/>
      <c r="G3892" s="232"/>
      <c r="H3892" s="232"/>
      <c r="I3892" s="232"/>
      <c r="J3892" s="234" t="str">
        <f t="shared" si="121"/>
        <v>-</v>
      </c>
      <c r="K3892" s="233"/>
      <c r="L3892" s="233"/>
      <c r="M3892" s="304"/>
      <c r="N3892" s="232">
        <v>1</v>
      </c>
    </row>
    <row r="3893" spans="1:14" x14ac:dyDescent="0.2">
      <c r="A3893" s="230" t="str">
        <f t="shared" si="120"/>
        <v>-</v>
      </c>
      <c r="B3893" s="231"/>
      <c r="C3893" s="232"/>
      <c r="D3893" s="232"/>
      <c r="E3893" s="232"/>
      <c r="F3893" s="232"/>
      <c r="G3893" s="232"/>
      <c r="H3893" s="232"/>
      <c r="I3893" s="232"/>
      <c r="J3893" s="234" t="str">
        <f t="shared" si="121"/>
        <v>-</v>
      </c>
      <c r="K3893" s="233"/>
      <c r="L3893" s="233"/>
      <c r="M3893" s="304"/>
      <c r="N3893" s="232">
        <v>1</v>
      </c>
    </row>
    <row r="3894" spans="1:14" x14ac:dyDescent="0.2">
      <c r="A3894" s="230" t="str">
        <f t="shared" si="120"/>
        <v>-</v>
      </c>
      <c r="B3894" s="231"/>
      <c r="C3894" s="232"/>
      <c r="D3894" s="232"/>
      <c r="E3894" s="232"/>
      <c r="F3894" s="232"/>
      <c r="G3894" s="232"/>
      <c r="H3894" s="232"/>
      <c r="I3894" s="232"/>
      <c r="J3894" s="234" t="str">
        <f t="shared" si="121"/>
        <v>-</v>
      </c>
      <c r="K3894" s="233"/>
      <c r="L3894" s="233"/>
      <c r="M3894" s="304"/>
      <c r="N3894" s="232">
        <v>1</v>
      </c>
    </row>
    <row r="3895" spans="1:14" x14ac:dyDescent="0.2">
      <c r="A3895" s="230" t="str">
        <f t="shared" si="120"/>
        <v>-</v>
      </c>
      <c r="B3895" s="231"/>
      <c r="C3895" s="232"/>
      <c r="D3895" s="232"/>
      <c r="E3895" s="232"/>
      <c r="F3895" s="232"/>
      <c r="G3895" s="232"/>
      <c r="H3895" s="232"/>
      <c r="I3895" s="232"/>
      <c r="J3895" s="234" t="str">
        <f t="shared" si="121"/>
        <v>-</v>
      </c>
      <c r="K3895" s="233"/>
      <c r="L3895" s="233"/>
      <c r="M3895" s="304"/>
      <c r="N3895" s="232">
        <v>1</v>
      </c>
    </row>
    <row r="3896" spans="1:14" x14ac:dyDescent="0.2">
      <c r="A3896" s="230" t="str">
        <f t="shared" si="120"/>
        <v>-</v>
      </c>
      <c r="B3896" s="231"/>
      <c r="C3896" s="232"/>
      <c r="D3896" s="232"/>
      <c r="E3896" s="232"/>
      <c r="F3896" s="232"/>
      <c r="G3896" s="232"/>
      <c r="H3896" s="232"/>
      <c r="I3896" s="232"/>
      <c r="J3896" s="234" t="str">
        <f t="shared" si="121"/>
        <v>-</v>
      </c>
      <c r="K3896" s="233"/>
      <c r="L3896" s="233"/>
      <c r="M3896" s="304"/>
      <c r="N3896" s="232">
        <v>1</v>
      </c>
    </row>
    <row r="3897" spans="1:14" x14ac:dyDescent="0.2">
      <c r="A3897" s="230" t="str">
        <f t="shared" si="120"/>
        <v>-</v>
      </c>
      <c r="B3897" s="231"/>
      <c r="C3897" s="232"/>
      <c r="D3897" s="232"/>
      <c r="E3897" s="232"/>
      <c r="F3897" s="232"/>
      <c r="G3897" s="232"/>
      <c r="H3897" s="232"/>
      <c r="I3897" s="232"/>
      <c r="J3897" s="234" t="str">
        <f t="shared" si="121"/>
        <v>-</v>
      </c>
      <c r="K3897" s="233"/>
      <c r="L3897" s="233"/>
      <c r="M3897" s="304"/>
      <c r="N3897" s="232">
        <v>1</v>
      </c>
    </row>
    <row r="3898" spans="1:14" x14ac:dyDescent="0.2">
      <c r="A3898" s="230" t="str">
        <f t="shared" si="120"/>
        <v>-</v>
      </c>
      <c r="B3898" s="231"/>
      <c r="C3898" s="232"/>
      <c r="D3898" s="232"/>
      <c r="E3898" s="232"/>
      <c r="F3898" s="232"/>
      <c r="G3898" s="232"/>
      <c r="H3898" s="232"/>
      <c r="I3898" s="232"/>
      <c r="J3898" s="234" t="str">
        <f t="shared" si="121"/>
        <v>-</v>
      </c>
      <c r="K3898" s="233"/>
      <c r="L3898" s="233"/>
      <c r="M3898" s="304"/>
      <c r="N3898" s="232">
        <v>1</v>
      </c>
    </row>
    <row r="3899" spans="1:14" x14ac:dyDescent="0.2">
      <c r="A3899" s="230" t="str">
        <f t="shared" si="120"/>
        <v>-</v>
      </c>
      <c r="B3899" s="231"/>
      <c r="C3899" s="232"/>
      <c r="D3899" s="232"/>
      <c r="E3899" s="232"/>
      <c r="F3899" s="232"/>
      <c r="G3899" s="232"/>
      <c r="H3899" s="232"/>
      <c r="I3899" s="232"/>
      <c r="J3899" s="234" t="str">
        <f t="shared" si="121"/>
        <v>-</v>
      </c>
      <c r="K3899" s="233"/>
      <c r="L3899" s="233"/>
      <c r="M3899" s="304"/>
      <c r="N3899" s="232">
        <v>1</v>
      </c>
    </row>
    <row r="3900" spans="1:14" x14ac:dyDescent="0.2">
      <c r="A3900" s="230" t="str">
        <f t="shared" si="120"/>
        <v>-</v>
      </c>
      <c r="B3900" s="231"/>
      <c r="C3900" s="232"/>
      <c r="D3900" s="232"/>
      <c r="E3900" s="232"/>
      <c r="F3900" s="232"/>
      <c r="G3900" s="232"/>
      <c r="H3900" s="232"/>
      <c r="I3900" s="232"/>
      <c r="J3900" s="234" t="str">
        <f t="shared" si="121"/>
        <v>-</v>
      </c>
      <c r="K3900" s="233"/>
      <c r="L3900" s="233"/>
      <c r="M3900" s="304"/>
      <c r="N3900" s="232">
        <v>1</v>
      </c>
    </row>
    <row r="3901" spans="1:14" x14ac:dyDescent="0.2">
      <c r="A3901" s="230" t="str">
        <f t="shared" si="120"/>
        <v>-</v>
      </c>
      <c r="B3901" s="231"/>
      <c r="C3901" s="232"/>
      <c r="D3901" s="232"/>
      <c r="E3901" s="232"/>
      <c r="F3901" s="232"/>
      <c r="G3901" s="232"/>
      <c r="H3901" s="232"/>
      <c r="I3901" s="232"/>
      <c r="J3901" s="234" t="str">
        <f t="shared" si="121"/>
        <v>-</v>
      </c>
      <c r="K3901" s="233"/>
      <c r="L3901" s="233"/>
      <c r="M3901" s="304"/>
      <c r="N3901" s="232">
        <v>1</v>
      </c>
    </row>
    <row r="3902" spans="1:14" x14ac:dyDescent="0.2">
      <c r="A3902" s="230" t="str">
        <f t="shared" si="120"/>
        <v>-</v>
      </c>
      <c r="B3902" s="231"/>
      <c r="C3902" s="232"/>
      <c r="D3902" s="232"/>
      <c r="E3902" s="232"/>
      <c r="F3902" s="232"/>
      <c r="G3902" s="232"/>
      <c r="H3902" s="232"/>
      <c r="I3902" s="232"/>
      <c r="J3902" s="234" t="str">
        <f t="shared" si="121"/>
        <v>-</v>
      </c>
      <c r="K3902" s="233"/>
      <c r="L3902" s="233"/>
      <c r="M3902" s="304"/>
      <c r="N3902" s="232">
        <v>1</v>
      </c>
    </row>
    <row r="3903" spans="1:14" x14ac:dyDescent="0.2">
      <c r="A3903" s="230" t="str">
        <f t="shared" si="120"/>
        <v>-</v>
      </c>
      <c r="B3903" s="231"/>
      <c r="C3903" s="232"/>
      <c r="D3903" s="232"/>
      <c r="E3903" s="232"/>
      <c r="F3903" s="232"/>
      <c r="G3903" s="232"/>
      <c r="H3903" s="232"/>
      <c r="I3903" s="232"/>
      <c r="J3903" s="234" t="str">
        <f t="shared" si="121"/>
        <v>-</v>
      </c>
      <c r="K3903" s="233"/>
      <c r="L3903" s="233"/>
      <c r="M3903" s="304"/>
      <c r="N3903" s="232">
        <v>1</v>
      </c>
    </row>
    <row r="3904" spans="1:14" x14ac:dyDescent="0.2">
      <c r="A3904" s="230" t="str">
        <f t="shared" si="120"/>
        <v>-</v>
      </c>
      <c r="B3904" s="231"/>
      <c r="C3904" s="232"/>
      <c r="D3904" s="232"/>
      <c r="E3904" s="232"/>
      <c r="F3904" s="232"/>
      <c r="G3904" s="232"/>
      <c r="H3904" s="232"/>
      <c r="I3904" s="232"/>
      <c r="J3904" s="234" t="str">
        <f t="shared" si="121"/>
        <v>-</v>
      </c>
      <c r="K3904" s="233"/>
      <c r="L3904" s="233"/>
      <c r="M3904" s="304"/>
      <c r="N3904" s="232">
        <v>1</v>
      </c>
    </row>
    <row r="3905" spans="1:14" x14ac:dyDescent="0.2">
      <c r="A3905" s="230" t="str">
        <f t="shared" si="120"/>
        <v>-</v>
      </c>
      <c r="B3905" s="231"/>
      <c r="C3905" s="232"/>
      <c r="D3905" s="232"/>
      <c r="E3905" s="232"/>
      <c r="F3905" s="232"/>
      <c r="G3905" s="232"/>
      <c r="H3905" s="232"/>
      <c r="I3905" s="232"/>
      <c r="J3905" s="234" t="str">
        <f t="shared" si="121"/>
        <v>-</v>
      </c>
      <c r="K3905" s="233"/>
      <c r="L3905" s="233"/>
      <c r="M3905" s="304"/>
      <c r="N3905" s="232">
        <v>1</v>
      </c>
    </row>
    <row r="3906" spans="1:14" x14ac:dyDescent="0.2">
      <c r="A3906" s="230" t="str">
        <f t="shared" si="120"/>
        <v>-</v>
      </c>
      <c r="B3906" s="231"/>
      <c r="C3906" s="232"/>
      <c r="D3906" s="232"/>
      <c r="E3906" s="232"/>
      <c r="F3906" s="232"/>
      <c r="G3906" s="232"/>
      <c r="H3906" s="232"/>
      <c r="I3906" s="232"/>
      <c r="J3906" s="234" t="str">
        <f t="shared" si="121"/>
        <v>-</v>
      </c>
      <c r="K3906" s="233"/>
      <c r="L3906" s="233"/>
      <c r="M3906" s="304"/>
      <c r="N3906" s="232">
        <v>1</v>
      </c>
    </row>
    <row r="3907" spans="1:14" x14ac:dyDescent="0.2">
      <c r="A3907" s="230" t="str">
        <f t="shared" si="120"/>
        <v>-</v>
      </c>
      <c r="B3907" s="231"/>
      <c r="C3907" s="232"/>
      <c r="D3907" s="232"/>
      <c r="E3907" s="232"/>
      <c r="F3907" s="232"/>
      <c r="G3907" s="232"/>
      <c r="H3907" s="232"/>
      <c r="I3907" s="232"/>
      <c r="J3907" s="234" t="str">
        <f t="shared" si="121"/>
        <v>-</v>
      </c>
      <c r="K3907" s="233"/>
      <c r="L3907" s="233"/>
      <c r="M3907" s="304"/>
      <c r="N3907" s="232">
        <v>1</v>
      </c>
    </row>
    <row r="3908" spans="1:14" x14ac:dyDescent="0.2">
      <c r="A3908" s="230" t="str">
        <f t="shared" si="120"/>
        <v>-</v>
      </c>
      <c r="B3908" s="231"/>
      <c r="C3908" s="232"/>
      <c r="D3908" s="232"/>
      <c r="E3908" s="232"/>
      <c r="F3908" s="232"/>
      <c r="G3908" s="232"/>
      <c r="H3908" s="232"/>
      <c r="I3908" s="232"/>
      <c r="J3908" s="234" t="str">
        <f t="shared" si="121"/>
        <v>-</v>
      </c>
      <c r="K3908" s="233"/>
      <c r="L3908" s="233"/>
      <c r="M3908" s="304"/>
      <c r="N3908" s="232">
        <v>1</v>
      </c>
    </row>
    <row r="3909" spans="1:14" x14ac:dyDescent="0.2">
      <c r="A3909" s="230" t="str">
        <f t="shared" si="120"/>
        <v>-</v>
      </c>
      <c r="B3909" s="231"/>
      <c r="C3909" s="232"/>
      <c r="D3909" s="232"/>
      <c r="E3909" s="232"/>
      <c r="F3909" s="232"/>
      <c r="G3909" s="232"/>
      <c r="H3909" s="232"/>
      <c r="I3909" s="232"/>
      <c r="J3909" s="234" t="str">
        <f t="shared" si="121"/>
        <v>-</v>
      </c>
      <c r="K3909" s="233"/>
      <c r="L3909" s="233"/>
      <c r="M3909" s="304"/>
      <c r="N3909" s="232">
        <v>1</v>
      </c>
    </row>
    <row r="3910" spans="1:14" x14ac:dyDescent="0.2">
      <c r="A3910" s="230" t="str">
        <f t="shared" ref="A3910:A3973" si="122">IF(B3910=0,"-",VALUE(LEFT(B3910,4)))</f>
        <v>-</v>
      </c>
      <c r="B3910" s="231"/>
      <c r="C3910" s="232"/>
      <c r="D3910" s="232"/>
      <c r="E3910" s="232"/>
      <c r="F3910" s="232"/>
      <c r="G3910" s="232"/>
      <c r="H3910" s="232"/>
      <c r="I3910" s="232"/>
      <c r="J3910" s="234" t="str">
        <f t="shared" ref="J3910:J3973" si="123">IF($I3910=0,"-",VLOOKUP($I3910,ListaObligatiuniFataDeAngajati,2,0))</f>
        <v>-</v>
      </c>
      <c r="K3910" s="233"/>
      <c r="L3910" s="233"/>
      <c r="M3910" s="304"/>
      <c r="N3910" s="232">
        <v>1</v>
      </c>
    </row>
    <row r="3911" spans="1:14" x14ac:dyDescent="0.2">
      <c r="A3911" s="230" t="str">
        <f t="shared" si="122"/>
        <v>-</v>
      </c>
      <c r="B3911" s="231"/>
      <c r="C3911" s="232"/>
      <c r="D3911" s="232"/>
      <c r="E3911" s="232"/>
      <c r="F3911" s="232"/>
      <c r="G3911" s="232"/>
      <c r="H3911" s="232"/>
      <c r="I3911" s="232"/>
      <c r="J3911" s="234" t="str">
        <f t="shared" si="123"/>
        <v>-</v>
      </c>
      <c r="K3911" s="233"/>
      <c r="L3911" s="233"/>
      <c r="M3911" s="304"/>
      <c r="N3911" s="232">
        <v>1</v>
      </c>
    </row>
    <row r="3912" spans="1:14" x14ac:dyDescent="0.2">
      <c r="A3912" s="230" t="str">
        <f t="shared" si="122"/>
        <v>-</v>
      </c>
      <c r="B3912" s="231"/>
      <c r="C3912" s="232"/>
      <c r="D3912" s="232"/>
      <c r="E3912" s="232"/>
      <c r="F3912" s="232"/>
      <c r="G3912" s="232"/>
      <c r="H3912" s="232"/>
      <c r="I3912" s="232"/>
      <c r="J3912" s="234" t="str">
        <f t="shared" si="123"/>
        <v>-</v>
      </c>
      <c r="K3912" s="233"/>
      <c r="L3912" s="233"/>
      <c r="M3912" s="304"/>
      <c r="N3912" s="232">
        <v>1</v>
      </c>
    </row>
    <row r="3913" spans="1:14" x14ac:dyDescent="0.2">
      <c r="A3913" s="230" t="str">
        <f t="shared" si="122"/>
        <v>-</v>
      </c>
      <c r="B3913" s="231"/>
      <c r="C3913" s="232"/>
      <c r="D3913" s="232"/>
      <c r="E3913" s="232"/>
      <c r="F3913" s="232"/>
      <c r="G3913" s="232"/>
      <c r="H3913" s="232"/>
      <c r="I3913" s="232"/>
      <c r="J3913" s="234" t="str">
        <f t="shared" si="123"/>
        <v>-</v>
      </c>
      <c r="K3913" s="233"/>
      <c r="L3913" s="233"/>
      <c r="M3913" s="304"/>
      <c r="N3913" s="232">
        <v>1</v>
      </c>
    </row>
    <row r="3914" spans="1:14" x14ac:dyDescent="0.2">
      <c r="A3914" s="230" t="str">
        <f t="shared" si="122"/>
        <v>-</v>
      </c>
      <c r="B3914" s="231"/>
      <c r="C3914" s="232"/>
      <c r="D3914" s="232"/>
      <c r="E3914" s="232"/>
      <c r="F3914" s="232"/>
      <c r="G3914" s="232"/>
      <c r="H3914" s="232"/>
      <c r="I3914" s="232"/>
      <c r="J3914" s="234" t="str">
        <f t="shared" si="123"/>
        <v>-</v>
      </c>
      <c r="K3914" s="233"/>
      <c r="L3914" s="233"/>
      <c r="M3914" s="304"/>
      <c r="N3914" s="232">
        <v>1</v>
      </c>
    </row>
    <row r="3915" spans="1:14" x14ac:dyDescent="0.2">
      <c r="A3915" s="230" t="str">
        <f t="shared" si="122"/>
        <v>-</v>
      </c>
      <c r="B3915" s="231"/>
      <c r="C3915" s="232"/>
      <c r="D3915" s="232"/>
      <c r="E3915" s="232"/>
      <c r="F3915" s="232"/>
      <c r="G3915" s="232"/>
      <c r="H3915" s="232"/>
      <c r="I3915" s="232"/>
      <c r="J3915" s="234" t="str">
        <f t="shared" si="123"/>
        <v>-</v>
      </c>
      <c r="K3915" s="233"/>
      <c r="L3915" s="233"/>
      <c r="M3915" s="304"/>
      <c r="N3915" s="232">
        <v>1</v>
      </c>
    </row>
    <row r="3916" spans="1:14" x14ac:dyDescent="0.2">
      <c r="A3916" s="230" t="str">
        <f t="shared" si="122"/>
        <v>-</v>
      </c>
      <c r="B3916" s="231"/>
      <c r="C3916" s="232"/>
      <c r="D3916" s="232"/>
      <c r="E3916" s="232"/>
      <c r="F3916" s="232"/>
      <c r="G3916" s="232"/>
      <c r="H3916" s="232"/>
      <c r="I3916" s="232"/>
      <c r="J3916" s="234" t="str">
        <f t="shared" si="123"/>
        <v>-</v>
      </c>
      <c r="K3916" s="233"/>
      <c r="L3916" s="233"/>
      <c r="M3916" s="304"/>
      <c r="N3916" s="232">
        <v>1</v>
      </c>
    </row>
    <row r="3917" spans="1:14" x14ac:dyDescent="0.2">
      <c r="A3917" s="230" t="str">
        <f t="shared" si="122"/>
        <v>-</v>
      </c>
      <c r="B3917" s="231"/>
      <c r="C3917" s="232"/>
      <c r="D3917" s="232"/>
      <c r="E3917" s="232"/>
      <c r="F3917" s="232"/>
      <c r="G3917" s="232"/>
      <c r="H3917" s="232"/>
      <c r="I3917" s="232"/>
      <c r="J3917" s="234" t="str">
        <f t="shared" si="123"/>
        <v>-</v>
      </c>
      <c r="K3917" s="233"/>
      <c r="L3917" s="233"/>
      <c r="M3917" s="304"/>
      <c r="N3917" s="232">
        <v>1</v>
      </c>
    </row>
    <row r="3918" spans="1:14" x14ac:dyDescent="0.2">
      <c r="A3918" s="230" t="str">
        <f t="shared" si="122"/>
        <v>-</v>
      </c>
      <c r="B3918" s="231"/>
      <c r="C3918" s="232"/>
      <c r="D3918" s="232"/>
      <c r="E3918" s="232"/>
      <c r="F3918" s="232"/>
      <c r="G3918" s="232"/>
      <c r="H3918" s="232"/>
      <c r="I3918" s="232"/>
      <c r="J3918" s="234" t="str">
        <f t="shared" si="123"/>
        <v>-</v>
      </c>
      <c r="K3918" s="233"/>
      <c r="L3918" s="233"/>
      <c r="M3918" s="304"/>
      <c r="N3918" s="232">
        <v>1</v>
      </c>
    </row>
    <row r="3919" spans="1:14" x14ac:dyDescent="0.2">
      <c r="A3919" s="230" t="str">
        <f t="shared" si="122"/>
        <v>-</v>
      </c>
      <c r="B3919" s="231"/>
      <c r="C3919" s="232"/>
      <c r="D3919" s="232"/>
      <c r="E3919" s="232"/>
      <c r="F3919" s="232"/>
      <c r="G3919" s="232"/>
      <c r="H3919" s="232"/>
      <c r="I3919" s="232"/>
      <c r="J3919" s="234" t="str">
        <f t="shared" si="123"/>
        <v>-</v>
      </c>
      <c r="K3919" s="233"/>
      <c r="L3919" s="233"/>
      <c r="M3919" s="304"/>
      <c r="N3919" s="232">
        <v>1</v>
      </c>
    </row>
    <row r="3920" spans="1:14" x14ac:dyDescent="0.2">
      <c r="A3920" s="230" t="str">
        <f t="shared" si="122"/>
        <v>-</v>
      </c>
      <c r="B3920" s="231"/>
      <c r="C3920" s="232"/>
      <c r="D3920" s="232"/>
      <c r="E3920" s="232"/>
      <c r="F3920" s="232"/>
      <c r="G3920" s="232"/>
      <c r="H3920" s="232"/>
      <c r="I3920" s="232"/>
      <c r="J3920" s="234" t="str">
        <f t="shared" si="123"/>
        <v>-</v>
      </c>
      <c r="K3920" s="233"/>
      <c r="L3920" s="233"/>
      <c r="M3920" s="304"/>
      <c r="N3920" s="232">
        <v>1</v>
      </c>
    </row>
    <row r="3921" spans="1:14" x14ac:dyDescent="0.2">
      <c r="A3921" s="230" t="str">
        <f t="shared" si="122"/>
        <v>-</v>
      </c>
      <c r="B3921" s="231"/>
      <c r="C3921" s="232"/>
      <c r="D3921" s="232"/>
      <c r="E3921" s="232"/>
      <c r="F3921" s="232"/>
      <c r="G3921" s="232"/>
      <c r="H3921" s="232"/>
      <c r="I3921" s="232"/>
      <c r="J3921" s="234" t="str">
        <f t="shared" si="123"/>
        <v>-</v>
      </c>
      <c r="K3921" s="233"/>
      <c r="L3921" s="233"/>
      <c r="M3921" s="304"/>
      <c r="N3921" s="232">
        <v>1</v>
      </c>
    </row>
    <row r="3922" spans="1:14" x14ac:dyDescent="0.2">
      <c r="A3922" s="230" t="str">
        <f t="shared" si="122"/>
        <v>-</v>
      </c>
      <c r="B3922" s="231"/>
      <c r="C3922" s="232"/>
      <c r="D3922" s="232"/>
      <c r="E3922" s="232"/>
      <c r="F3922" s="232"/>
      <c r="G3922" s="232"/>
      <c r="H3922" s="232"/>
      <c r="I3922" s="232"/>
      <c r="J3922" s="234" t="str">
        <f t="shared" si="123"/>
        <v>-</v>
      </c>
      <c r="K3922" s="233"/>
      <c r="L3922" s="233"/>
      <c r="M3922" s="304"/>
      <c r="N3922" s="232">
        <v>1</v>
      </c>
    </row>
    <row r="3923" spans="1:14" x14ac:dyDescent="0.2">
      <c r="A3923" s="230" t="str">
        <f t="shared" si="122"/>
        <v>-</v>
      </c>
      <c r="B3923" s="231"/>
      <c r="C3923" s="232"/>
      <c r="D3923" s="232"/>
      <c r="E3923" s="232"/>
      <c r="F3923" s="232"/>
      <c r="G3923" s="232"/>
      <c r="H3923" s="232"/>
      <c r="I3923" s="232"/>
      <c r="J3923" s="234" t="str">
        <f t="shared" si="123"/>
        <v>-</v>
      </c>
      <c r="K3923" s="233"/>
      <c r="L3923" s="233"/>
      <c r="M3923" s="304"/>
      <c r="N3923" s="232">
        <v>1</v>
      </c>
    </row>
    <row r="3924" spans="1:14" x14ac:dyDescent="0.2">
      <c r="A3924" s="230" t="str">
        <f t="shared" si="122"/>
        <v>-</v>
      </c>
      <c r="B3924" s="231"/>
      <c r="C3924" s="232"/>
      <c r="D3924" s="232"/>
      <c r="E3924" s="232"/>
      <c r="F3924" s="232"/>
      <c r="G3924" s="232"/>
      <c r="H3924" s="232"/>
      <c r="I3924" s="232"/>
      <c r="J3924" s="234" t="str">
        <f t="shared" si="123"/>
        <v>-</v>
      </c>
      <c r="K3924" s="233"/>
      <c r="L3924" s="233"/>
      <c r="M3924" s="304"/>
      <c r="N3924" s="232">
        <v>1</v>
      </c>
    </row>
    <row r="3925" spans="1:14" x14ac:dyDescent="0.2">
      <c r="A3925" s="230" t="str">
        <f t="shared" si="122"/>
        <v>-</v>
      </c>
      <c r="B3925" s="231"/>
      <c r="C3925" s="232"/>
      <c r="D3925" s="232"/>
      <c r="E3925" s="232"/>
      <c r="F3925" s="232"/>
      <c r="G3925" s="232"/>
      <c r="H3925" s="232"/>
      <c r="I3925" s="232"/>
      <c r="J3925" s="234" t="str">
        <f t="shared" si="123"/>
        <v>-</v>
      </c>
      <c r="K3925" s="233"/>
      <c r="L3925" s="233"/>
      <c r="M3925" s="304"/>
      <c r="N3925" s="232">
        <v>1</v>
      </c>
    </row>
    <row r="3926" spans="1:14" x14ac:dyDescent="0.2">
      <c r="A3926" s="230" t="str">
        <f t="shared" si="122"/>
        <v>-</v>
      </c>
      <c r="B3926" s="231"/>
      <c r="C3926" s="232"/>
      <c r="D3926" s="232"/>
      <c r="E3926" s="232"/>
      <c r="F3926" s="232"/>
      <c r="G3926" s="232"/>
      <c r="H3926" s="232"/>
      <c r="I3926" s="232"/>
      <c r="J3926" s="234" t="str">
        <f t="shared" si="123"/>
        <v>-</v>
      </c>
      <c r="K3926" s="233"/>
      <c r="L3926" s="233"/>
      <c r="M3926" s="304"/>
      <c r="N3926" s="232">
        <v>1</v>
      </c>
    </row>
    <row r="3927" spans="1:14" x14ac:dyDescent="0.2">
      <c r="A3927" s="230" t="str">
        <f t="shared" si="122"/>
        <v>-</v>
      </c>
      <c r="B3927" s="231"/>
      <c r="C3927" s="232"/>
      <c r="D3927" s="232"/>
      <c r="E3927" s="232"/>
      <c r="F3927" s="232"/>
      <c r="G3927" s="232"/>
      <c r="H3927" s="232"/>
      <c r="I3927" s="232"/>
      <c r="J3927" s="234" t="str">
        <f t="shared" si="123"/>
        <v>-</v>
      </c>
      <c r="K3927" s="233"/>
      <c r="L3927" s="233"/>
      <c r="M3927" s="304"/>
      <c r="N3927" s="232">
        <v>1</v>
      </c>
    </row>
    <row r="3928" spans="1:14" x14ac:dyDescent="0.2">
      <c r="A3928" s="230" t="str">
        <f t="shared" si="122"/>
        <v>-</v>
      </c>
      <c r="B3928" s="231"/>
      <c r="C3928" s="232"/>
      <c r="D3928" s="232"/>
      <c r="E3928" s="232"/>
      <c r="F3928" s="232"/>
      <c r="G3928" s="232"/>
      <c r="H3928" s="232"/>
      <c r="I3928" s="232"/>
      <c r="J3928" s="234" t="str">
        <f t="shared" si="123"/>
        <v>-</v>
      </c>
      <c r="K3928" s="233"/>
      <c r="L3928" s="233"/>
      <c r="M3928" s="304"/>
      <c r="N3928" s="232">
        <v>1</v>
      </c>
    </row>
    <row r="3929" spans="1:14" x14ac:dyDescent="0.2">
      <c r="A3929" s="230" t="str">
        <f t="shared" si="122"/>
        <v>-</v>
      </c>
      <c r="B3929" s="231"/>
      <c r="C3929" s="232"/>
      <c r="D3929" s="232"/>
      <c r="E3929" s="232"/>
      <c r="F3929" s="232"/>
      <c r="G3929" s="232"/>
      <c r="H3929" s="232"/>
      <c r="I3929" s="232"/>
      <c r="J3929" s="234" t="str">
        <f t="shared" si="123"/>
        <v>-</v>
      </c>
      <c r="K3929" s="233"/>
      <c r="L3929" s="233"/>
      <c r="M3929" s="304"/>
      <c r="N3929" s="232">
        <v>1</v>
      </c>
    </row>
    <row r="3930" spans="1:14" x14ac:dyDescent="0.2">
      <c r="A3930" s="230" t="str">
        <f t="shared" si="122"/>
        <v>-</v>
      </c>
      <c r="B3930" s="231"/>
      <c r="C3930" s="232"/>
      <c r="D3930" s="232"/>
      <c r="E3930" s="232"/>
      <c r="F3930" s="232"/>
      <c r="G3930" s="232"/>
      <c r="H3930" s="232"/>
      <c r="I3930" s="232"/>
      <c r="J3930" s="234" t="str">
        <f t="shared" si="123"/>
        <v>-</v>
      </c>
      <c r="K3930" s="233"/>
      <c r="L3930" s="233"/>
      <c r="M3930" s="304"/>
      <c r="N3930" s="232">
        <v>1</v>
      </c>
    </row>
    <row r="3931" spans="1:14" x14ac:dyDescent="0.2">
      <c r="A3931" s="230" t="str">
        <f t="shared" si="122"/>
        <v>-</v>
      </c>
      <c r="B3931" s="231"/>
      <c r="C3931" s="232"/>
      <c r="D3931" s="232"/>
      <c r="E3931" s="232"/>
      <c r="F3931" s="232"/>
      <c r="G3931" s="232"/>
      <c r="H3931" s="232"/>
      <c r="I3931" s="232"/>
      <c r="J3931" s="234" t="str">
        <f t="shared" si="123"/>
        <v>-</v>
      </c>
      <c r="K3931" s="233"/>
      <c r="L3931" s="233"/>
      <c r="M3931" s="304"/>
      <c r="N3931" s="232">
        <v>1</v>
      </c>
    </row>
    <row r="3932" spans="1:14" x14ac:dyDescent="0.2">
      <c r="A3932" s="230" t="str">
        <f t="shared" si="122"/>
        <v>-</v>
      </c>
      <c r="B3932" s="231"/>
      <c r="C3932" s="232"/>
      <c r="D3932" s="232"/>
      <c r="E3932" s="232"/>
      <c r="F3932" s="232"/>
      <c r="G3932" s="232"/>
      <c r="H3932" s="232"/>
      <c r="I3932" s="232"/>
      <c r="J3932" s="234" t="str">
        <f t="shared" si="123"/>
        <v>-</v>
      </c>
      <c r="K3932" s="233"/>
      <c r="L3932" s="233"/>
      <c r="M3932" s="304"/>
      <c r="N3932" s="232">
        <v>1</v>
      </c>
    </row>
    <row r="3933" spans="1:14" x14ac:dyDescent="0.2">
      <c r="A3933" s="230" t="str">
        <f t="shared" si="122"/>
        <v>-</v>
      </c>
      <c r="B3933" s="231"/>
      <c r="C3933" s="232"/>
      <c r="D3933" s="232"/>
      <c r="E3933" s="232"/>
      <c r="F3933" s="232"/>
      <c r="G3933" s="232"/>
      <c r="H3933" s="232"/>
      <c r="I3933" s="232"/>
      <c r="J3933" s="234" t="str">
        <f t="shared" si="123"/>
        <v>-</v>
      </c>
      <c r="K3933" s="233"/>
      <c r="L3933" s="233"/>
      <c r="M3933" s="304"/>
      <c r="N3933" s="232">
        <v>1</v>
      </c>
    </row>
    <row r="3934" spans="1:14" x14ac:dyDescent="0.2">
      <c r="A3934" s="230" t="str">
        <f t="shared" si="122"/>
        <v>-</v>
      </c>
      <c r="B3934" s="231"/>
      <c r="C3934" s="232"/>
      <c r="D3934" s="232"/>
      <c r="E3934" s="232"/>
      <c r="F3934" s="232"/>
      <c r="G3934" s="232"/>
      <c r="H3934" s="232"/>
      <c r="I3934" s="232"/>
      <c r="J3934" s="234" t="str">
        <f t="shared" si="123"/>
        <v>-</v>
      </c>
      <c r="K3934" s="233"/>
      <c r="L3934" s="233"/>
      <c r="M3934" s="304"/>
      <c r="N3934" s="232">
        <v>1</v>
      </c>
    </row>
    <row r="3935" spans="1:14" x14ac:dyDescent="0.2">
      <c r="A3935" s="230" t="str">
        <f t="shared" si="122"/>
        <v>-</v>
      </c>
      <c r="B3935" s="231"/>
      <c r="C3935" s="232"/>
      <c r="D3935" s="232"/>
      <c r="E3935" s="232"/>
      <c r="F3935" s="232"/>
      <c r="G3935" s="232"/>
      <c r="H3935" s="232"/>
      <c r="I3935" s="232"/>
      <c r="J3935" s="234" t="str">
        <f t="shared" si="123"/>
        <v>-</v>
      </c>
      <c r="K3935" s="233"/>
      <c r="L3935" s="233"/>
      <c r="M3935" s="304"/>
      <c r="N3935" s="232">
        <v>1</v>
      </c>
    </row>
    <row r="3936" spans="1:14" x14ac:dyDescent="0.2">
      <c r="A3936" s="230" t="str">
        <f t="shared" si="122"/>
        <v>-</v>
      </c>
      <c r="B3936" s="231"/>
      <c r="C3936" s="232"/>
      <c r="D3936" s="232"/>
      <c r="E3936" s="232"/>
      <c r="F3936" s="232"/>
      <c r="G3936" s="232"/>
      <c r="H3936" s="232"/>
      <c r="I3936" s="232"/>
      <c r="J3936" s="234" t="str">
        <f t="shared" si="123"/>
        <v>-</v>
      </c>
      <c r="K3936" s="233"/>
      <c r="L3936" s="233"/>
      <c r="M3936" s="304"/>
      <c r="N3936" s="232">
        <v>1</v>
      </c>
    </row>
    <row r="3937" spans="1:14" x14ac:dyDescent="0.2">
      <c r="A3937" s="230" t="str">
        <f t="shared" si="122"/>
        <v>-</v>
      </c>
      <c r="B3937" s="231"/>
      <c r="C3937" s="232"/>
      <c r="D3937" s="232"/>
      <c r="E3937" s="232"/>
      <c r="F3937" s="232"/>
      <c r="G3937" s="232"/>
      <c r="H3937" s="232"/>
      <c r="I3937" s="232"/>
      <c r="J3937" s="234" t="str">
        <f t="shared" si="123"/>
        <v>-</v>
      </c>
      <c r="K3937" s="233"/>
      <c r="L3937" s="233"/>
      <c r="M3937" s="304"/>
      <c r="N3937" s="232">
        <v>1</v>
      </c>
    </row>
    <row r="3938" spans="1:14" x14ac:dyDescent="0.2">
      <c r="A3938" s="230" t="str">
        <f t="shared" si="122"/>
        <v>-</v>
      </c>
      <c r="B3938" s="231"/>
      <c r="C3938" s="232"/>
      <c r="D3938" s="232"/>
      <c r="E3938" s="232"/>
      <c r="F3938" s="232"/>
      <c r="G3938" s="232"/>
      <c r="H3938" s="232"/>
      <c r="I3938" s="232"/>
      <c r="J3938" s="234" t="str">
        <f t="shared" si="123"/>
        <v>-</v>
      </c>
      <c r="K3938" s="233"/>
      <c r="L3938" s="233"/>
      <c r="M3938" s="304"/>
      <c r="N3938" s="232">
        <v>1</v>
      </c>
    </row>
    <row r="3939" spans="1:14" x14ac:dyDescent="0.2">
      <c r="A3939" s="230" t="str">
        <f t="shared" si="122"/>
        <v>-</v>
      </c>
      <c r="B3939" s="231"/>
      <c r="C3939" s="232"/>
      <c r="D3939" s="232"/>
      <c r="E3939" s="232"/>
      <c r="F3939" s="232"/>
      <c r="G3939" s="232"/>
      <c r="H3939" s="232"/>
      <c r="I3939" s="232"/>
      <c r="J3939" s="234" t="str">
        <f t="shared" si="123"/>
        <v>-</v>
      </c>
      <c r="K3939" s="233"/>
      <c r="L3939" s="233"/>
      <c r="M3939" s="304"/>
      <c r="N3939" s="232">
        <v>1</v>
      </c>
    </row>
    <row r="3940" spans="1:14" x14ac:dyDescent="0.2">
      <c r="A3940" s="230" t="str">
        <f t="shared" si="122"/>
        <v>-</v>
      </c>
      <c r="B3940" s="231"/>
      <c r="C3940" s="232"/>
      <c r="D3940" s="232"/>
      <c r="E3940" s="232"/>
      <c r="F3940" s="232"/>
      <c r="G3940" s="232"/>
      <c r="H3940" s="232"/>
      <c r="I3940" s="232"/>
      <c r="J3940" s="234" t="str">
        <f t="shared" si="123"/>
        <v>-</v>
      </c>
      <c r="K3940" s="233"/>
      <c r="L3940" s="233"/>
      <c r="M3940" s="304"/>
      <c r="N3940" s="232">
        <v>1</v>
      </c>
    </row>
    <row r="3941" spans="1:14" x14ac:dyDescent="0.2">
      <c r="A3941" s="230" t="str">
        <f t="shared" si="122"/>
        <v>-</v>
      </c>
      <c r="B3941" s="231"/>
      <c r="C3941" s="232"/>
      <c r="D3941" s="232"/>
      <c r="E3941" s="232"/>
      <c r="F3941" s="232"/>
      <c r="G3941" s="232"/>
      <c r="H3941" s="232"/>
      <c r="I3941" s="232"/>
      <c r="J3941" s="234" t="str">
        <f t="shared" si="123"/>
        <v>-</v>
      </c>
      <c r="K3941" s="233"/>
      <c r="L3941" s="233"/>
      <c r="M3941" s="304"/>
      <c r="N3941" s="232">
        <v>1</v>
      </c>
    </row>
    <row r="3942" spans="1:14" x14ac:dyDescent="0.2">
      <c r="A3942" s="230" t="str">
        <f t="shared" si="122"/>
        <v>-</v>
      </c>
      <c r="B3942" s="231"/>
      <c r="C3942" s="232"/>
      <c r="D3942" s="232"/>
      <c r="E3942" s="232"/>
      <c r="F3942" s="232"/>
      <c r="G3942" s="232"/>
      <c r="H3942" s="232"/>
      <c r="I3942" s="232"/>
      <c r="J3942" s="234" t="str">
        <f t="shared" si="123"/>
        <v>-</v>
      </c>
      <c r="K3942" s="233"/>
      <c r="L3942" s="233"/>
      <c r="M3942" s="304"/>
      <c r="N3942" s="232">
        <v>1</v>
      </c>
    </row>
    <row r="3943" spans="1:14" x14ac:dyDescent="0.2">
      <c r="A3943" s="230" t="str">
        <f t="shared" si="122"/>
        <v>-</v>
      </c>
      <c r="B3943" s="231"/>
      <c r="C3943" s="232"/>
      <c r="D3943" s="232"/>
      <c r="E3943" s="232"/>
      <c r="F3943" s="232"/>
      <c r="G3943" s="232"/>
      <c r="H3943" s="232"/>
      <c r="I3943" s="232"/>
      <c r="J3943" s="234" t="str">
        <f t="shared" si="123"/>
        <v>-</v>
      </c>
      <c r="K3943" s="233"/>
      <c r="L3943" s="233"/>
      <c r="M3943" s="304"/>
      <c r="N3943" s="232">
        <v>1</v>
      </c>
    </row>
    <row r="3944" spans="1:14" x14ac:dyDescent="0.2">
      <c r="A3944" s="230" t="str">
        <f t="shared" si="122"/>
        <v>-</v>
      </c>
      <c r="B3944" s="231"/>
      <c r="C3944" s="232"/>
      <c r="D3944" s="232"/>
      <c r="E3944" s="232"/>
      <c r="F3944" s="232"/>
      <c r="G3944" s="232"/>
      <c r="H3944" s="232"/>
      <c r="I3944" s="232"/>
      <c r="J3944" s="234" t="str">
        <f t="shared" si="123"/>
        <v>-</v>
      </c>
      <c r="K3944" s="233"/>
      <c r="L3944" s="233"/>
      <c r="M3944" s="304"/>
      <c r="N3944" s="232">
        <v>1</v>
      </c>
    </row>
    <row r="3945" spans="1:14" x14ac:dyDescent="0.2">
      <c r="A3945" s="230" t="str">
        <f t="shared" si="122"/>
        <v>-</v>
      </c>
      <c r="B3945" s="231"/>
      <c r="C3945" s="232"/>
      <c r="D3945" s="232"/>
      <c r="E3945" s="232"/>
      <c r="F3945" s="232"/>
      <c r="G3945" s="232"/>
      <c r="H3945" s="232"/>
      <c r="I3945" s="232"/>
      <c r="J3945" s="234" t="str">
        <f t="shared" si="123"/>
        <v>-</v>
      </c>
      <c r="K3945" s="233"/>
      <c r="L3945" s="233"/>
      <c r="M3945" s="304"/>
      <c r="N3945" s="232">
        <v>1</v>
      </c>
    </row>
    <row r="3946" spans="1:14" x14ac:dyDescent="0.2">
      <c r="A3946" s="230" t="str">
        <f t="shared" si="122"/>
        <v>-</v>
      </c>
      <c r="B3946" s="231"/>
      <c r="C3946" s="232"/>
      <c r="D3946" s="232"/>
      <c r="E3946" s="232"/>
      <c r="F3946" s="232"/>
      <c r="G3946" s="232"/>
      <c r="H3946" s="232"/>
      <c r="I3946" s="232"/>
      <c r="J3946" s="234" t="str">
        <f t="shared" si="123"/>
        <v>-</v>
      </c>
      <c r="K3946" s="233"/>
      <c r="L3946" s="233"/>
      <c r="M3946" s="304"/>
      <c r="N3946" s="232">
        <v>1</v>
      </c>
    </row>
    <row r="3947" spans="1:14" x14ac:dyDescent="0.2">
      <c r="A3947" s="230" t="str">
        <f t="shared" si="122"/>
        <v>-</v>
      </c>
      <c r="B3947" s="231"/>
      <c r="C3947" s="232"/>
      <c r="D3947" s="232"/>
      <c r="E3947" s="232"/>
      <c r="F3947" s="232"/>
      <c r="G3947" s="232"/>
      <c r="H3947" s="232"/>
      <c r="I3947" s="232"/>
      <c r="J3947" s="234" t="str">
        <f t="shared" si="123"/>
        <v>-</v>
      </c>
      <c r="K3947" s="233"/>
      <c r="L3947" s="233"/>
      <c r="M3947" s="304"/>
      <c r="N3947" s="232">
        <v>1</v>
      </c>
    </row>
    <row r="3948" spans="1:14" x14ac:dyDescent="0.2">
      <c r="A3948" s="230" t="str">
        <f t="shared" si="122"/>
        <v>-</v>
      </c>
      <c r="B3948" s="231"/>
      <c r="C3948" s="232"/>
      <c r="D3948" s="232"/>
      <c r="E3948" s="232"/>
      <c r="F3948" s="232"/>
      <c r="G3948" s="232"/>
      <c r="H3948" s="232"/>
      <c r="I3948" s="232"/>
      <c r="J3948" s="234" t="str">
        <f t="shared" si="123"/>
        <v>-</v>
      </c>
      <c r="K3948" s="233"/>
      <c r="L3948" s="233"/>
      <c r="M3948" s="304"/>
      <c r="N3948" s="232">
        <v>1</v>
      </c>
    </row>
    <row r="3949" spans="1:14" x14ac:dyDescent="0.2">
      <c r="A3949" s="230" t="str">
        <f t="shared" si="122"/>
        <v>-</v>
      </c>
      <c r="B3949" s="231"/>
      <c r="C3949" s="232"/>
      <c r="D3949" s="232"/>
      <c r="E3949" s="232"/>
      <c r="F3949" s="232"/>
      <c r="G3949" s="232"/>
      <c r="H3949" s="232"/>
      <c r="I3949" s="232"/>
      <c r="J3949" s="234" t="str">
        <f t="shared" si="123"/>
        <v>-</v>
      </c>
      <c r="K3949" s="233"/>
      <c r="L3949" s="233"/>
      <c r="M3949" s="304"/>
      <c r="N3949" s="232">
        <v>1</v>
      </c>
    </row>
    <row r="3950" spans="1:14" x14ac:dyDescent="0.2">
      <c r="A3950" s="230" t="str">
        <f t="shared" si="122"/>
        <v>-</v>
      </c>
      <c r="B3950" s="231"/>
      <c r="C3950" s="232"/>
      <c r="D3950" s="232"/>
      <c r="E3950" s="232"/>
      <c r="F3950" s="232"/>
      <c r="G3950" s="232"/>
      <c r="H3950" s="232"/>
      <c r="I3950" s="232"/>
      <c r="J3950" s="234" t="str">
        <f t="shared" si="123"/>
        <v>-</v>
      </c>
      <c r="K3950" s="233"/>
      <c r="L3950" s="233"/>
      <c r="M3950" s="304"/>
      <c r="N3950" s="232">
        <v>1</v>
      </c>
    </row>
    <row r="3951" spans="1:14" x14ac:dyDescent="0.2">
      <c r="A3951" s="230" t="str">
        <f t="shared" si="122"/>
        <v>-</v>
      </c>
      <c r="B3951" s="231"/>
      <c r="C3951" s="232"/>
      <c r="D3951" s="232"/>
      <c r="E3951" s="232"/>
      <c r="F3951" s="232"/>
      <c r="G3951" s="232"/>
      <c r="H3951" s="232"/>
      <c r="I3951" s="232"/>
      <c r="J3951" s="234" t="str">
        <f t="shared" si="123"/>
        <v>-</v>
      </c>
      <c r="K3951" s="233"/>
      <c r="L3951" s="233"/>
      <c r="M3951" s="304"/>
      <c r="N3951" s="232">
        <v>1</v>
      </c>
    </row>
    <row r="3952" spans="1:14" x14ac:dyDescent="0.2">
      <c r="A3952" s="230" t="str">
        <f t="shared" si="122"/>
        <v>-</v>
      </c>
      <c r="B3952" s="231"/>
      <c r="C3952" s="232"/>
      <c r="D3952" s="232"/>
      <c r="E3952" s="232"/>
      <c r="F3952" s="232"/>
      <c r="G3952" s="232"/>
      <c r="H3952" s="232"/>
      <c r="I3952" s="232"/>
      <c r="J3952" s="234" t="str">
        <f t="shared" si="123"/>
        <v>-</v>
      </c>
      <c r="K3952" s="233"/>
      <c r="L3952" s="233"/>
      <c r="M3952" s="304"/>
      <c r="N3952" s="232">
        <v>1</v>
      </c>
    </row>
    <row r="3953" spans="1:14" x14ac:dyDescent="0.2">
      <c r="A3953" s="230" t="str">
        <f t="shared" si="122"/>
        <v>-</v>
      </c>
      <c r="B3953" s="231"/>
      <c r="C3953" s="232"/>
      <c r="D3953" s="232"/>
      <c r="E3953" s="232"/>
      <c r="F3953" s="232"/>
      <c r="G3953" s="232"/>
      <c r="H3953" s="232"/>
      <c r="I3953" s="232"/>
      <c r="J3953" s="234" t="str">
        <f t="shared" si="123"/>
        <v>-</v>
      </c>
      <c r="K3953" s="233"/>
      <c r="L3953" s="233"/>
      <c r="M3953" s="304"/>
      <c r="N3953" s="232">
        <v>1</v>
      </c>
    </row>
    <row r="3954" spans="1:14" x14ac:dyDescent="0.2">
      <c r="A3954" s="230" t="str">
        <f t="shared" si="122"/>
        <v>-</v>
      </c>
      <c r="B3954" s="231"/>
      <c r="C3954" s="232"/>
      <c r="D3954" s="232"/>
      <c r="E3954" s="232"/>
      <c r="F3954" s="232"/>
      <c r="G3954" s="232"/>
      <c r="H3954" s="232"/>
      <c r="I3954" s="232"/>
      <c r="J3954" s="234" t="str">
        <f t="shared" si="123"/>
        <v>-</v>
      </c>
      <c r="K3954" s="233"/>
      <c r="L3954" s="233"/>
      <c r="M3954" s="304"/>
      <c r="N3954" s="232">
        <v>1</v>
      </c>
    </row>
    <row r="3955" spans="1:14" x14ac:dyDescent="0.2">
      <c r="A3955" s="230" t="str">
        <f t="shared" si="122"/>
        <v>-</v>
      </c>
      <c r="B3955" s="231"/>
      <c r="C3955" s="232"/>
      <c r="D3955" s="232"/>
      <c r="E3955" s="232"/>
      <c r="F3955" s="232"/>
      <c r="G3955" s="232"/>
      <c r="H3955" s="232"/>
      <c r="I3955" s="232"/>
      <c r="J3955" s="234" t="str">
        <f t="shared" si="123"/>
        <v>-</v>
      </c>
      <c r="K3955" s="233"/>
      <c r="L3955" s="233"/>
      <c r="M3955" s="304"/>
      <c r="N3955" s="232">
        <v>1</v>
      </c>
    </row>
    <row r="3956" spans="1:14" x14ac:dyDescent="0.2">
      <c r="A3956" s="230" t="str">
        <f t="shared" si="122"/>
        <v>-</v>
      </c>
      <c r="B3956" s="231"/>
      <c r="C3956" s="232"/>
      <c r="D3956" s="232"/>
      <c r="E3956" s="232"/>
      <c r="F3956" s="232"/>
      <c r="G3956" s="232"/>
      <c r="H3956" s="232"/>
      <c r="I3956" s="232"/>
      <c r="J3956" s="234" t="str">
        <f t="shared" si="123"/>
        <v>-</v>
      </c>
      <c r="K3956" s="233"/>
      <c r="L3956" s="233"/>
      <c r="M3956" s="304"/>
      <c r="N3956" s="232">
        <v>1</v>
      </c>
    </row>
    <row r="3957" spans="1:14" x14ac:dyDescent="0.2">
      <c r="A3957" s="230" t="str">
        <f t="shared" si="122"/>
        <v>-</v>
      </c>
      <c r="B3957" s="231"/>
      <c r="C3957" s="232"/>
      <c r="D3957" s="232"/>
      <c r="E3957" s="232"/>
      <c r="F3957" s="232"/>
      <c r="G3957" s="232"/>
      <c r="H3957" s="232"/>
      <c r="I3957" s="232"/>
      <c r="J3957" s="234" t="str">
        <f t="shared" si="123"/>
        <v>-</v>
      </c>
      <c r="K3957" s="233"/>
      <c r="L3957" s="233"/>
      <c r="M3957" s="304"/>
      <c r="N3957" s="232">
        <v>1</v>
      </c>
    </row>
    <row r="3958" spans="1:14" x14ac:dyDescent="0.2">
      <c r="A3958" s="230" t="str">
        <f t="shared" si="122"/>
        <v>-</v>
      </c>
      <c r="B3958" s="231"/>
      <c r="C3958" s="232"/>
      <c r="D3958" s="232"/>
      <c r="E3958" s="232"/>
      <c r="F3958" s="232"/>
      <c r="G3958" s="232"/>
      <c r="H3958" s="232"/>
      <c r="I3958" s="232"/>
      <c r="J3958" s="234" t="str">
        <f t="shared" si="123"/>
        <v>-</v>
      </c>
      <c r="K3958" s="233"/>
      <c r="L3958" s="233"/>
      <c r="M3958" s="304"/>
      <c r="N3958" s="232">
        <v>1</v>
      </c>
    </row>
    <row r="3959" spans="1:14" x14ac:dyDescent="0.2">
      <c r="A3959" s="230" t="str">
        <f t="shared" si="122"/>
        <v>-</v>
      </c>
      <c r="B3959" s="231"/>
      <c r="C3959" s="232"/>
      <c r="D3959" s="232"/>
      <c r="E3959" s="232"/>
      <c r="F3959" s="232"/>
      <c r="G3959" s="232"/>
      <c r="H3959" s="232"/>
      <c r="I3959" s="232"/>
      <c r="J3959" s="234" t="str">
        <f t="shared" si="123"/>
        <v>-</v>
      </c>
      <c r="K3959" s="233"/>
      <c r="L3959" s="233"/>
      <c r="M3959" s="304"/>
      <c r="N3959" s="232">
        <v>1</v>
      </c>
    </row>
    <row r="3960" spans="1:14" x14ac:dyDescent="0.2">
      <c r="A3960" s="230" t="str">
        <f t="shared" si="122"/>
        <v>-</v>
      </c>
      <c r="B3960" s="231"/>
      <c r="C3960" s="232"/>
      <c r="D3960" s="232"/>
      <c r="E3960" s="232"/>
      <c r="F3960" s="232"/>
      <c r="G3960" s="232"/>
      <c r="H3960" s="232"/>
      <c r="I3960" s="232"/>
      <c r="J3960" s="234" t="str">
        <f t="shared" si="123"/>
        <v>-</v>
      </c>
      <c r="K3960" s="233"/>
      <c r="L3960" s="233"/>
      <c r="M3960" s="304"/>
      <c r="N3960" s="232">
        <v>1</v>
      </c>
    </row>
    <row r="3961" spans="1:14" x14ac:dyDescent="0.2">
      <c r="A3961" s="230" t="str">
        <f t="shared" si="122"/>
        <v>-</v>
      </c>
      <c r="B3961" s="231"/>
      <c r="C3961" s="232"/>
      <c r="D3961" s="232"/>
      <c r="E3961" s="232"/>
      <c r="F3961" s="232"/>
      <c r="G3961" s="232"/>
      <c r="H3961" s="232"/>
      <c r="I3961" s="232"/>
      <c r="J3961" s="234" t="str">
        <f t="shared" si="123"/>
        <v>-</v>
      </c>
      <c r="K3961" s="233"/>
      <c r="L3961" s="233"/>
      <c r="M3961" s="304"/>
      <c r="N3961" s="232">
        <v>1</v>
      </c>
    </row>
    <row r="3962" spans="1:14" x14ac:dyDescent="0.2">
      <c r="A3962" s="230" t="str">
        <f t="shared" si="122"/>
        <v>-</v>
      </c>
      <c r="B3962" s="231"/>
      <c r="C3962" s="232"/>
      <c r="D3962" s="232"/>
      <c r="E3962" s="232"/>
      <c r="F3962" s="232"/>
      <c r="G3962" s="232"/>
      <c r="H3962" s="232"/>
      <c r="I3962" s="232"/>
      <c r="J3962" s="234" t="str">
        <f t="shared" si="123"/>
        <v>-</v>
      </c>
      <c r="K3962" s="233"/>
      <c r="L3962" s="233"/>
      <c r="M3962" s="304"/>
      <c r="N3962" s="232">
        <v>1</v>
      </c>
    </row>
    <row r="3963" spans="1:14" x14ac:dyDescent="0.2">
      <c r="A3963" s="230" t="str">
        <f t="shared" si="122"/>
        <v>-</v>
      </c>
      <c r="B3963" s="231"/>
      <c r="C3963" s="232"/>
      <c r="D3963" s="232"/>
      <c r="E3963" s="232"/>
      <c r="F3963" s="232"/>
      <c r="G3963" s="232"/>
      <c r="H3963" s="232"/>
      <c r="I3963" s="232"/>
      <c r="J3963" s="234" t="str">
        <f t="shared" si="123"/>
        <v>-</v>
      </c>
      <c r="K3963" s="233"/>
      <c r="L3963" s="233"/>
      <c r="M3963" s="304"/>
      <c r="N3963" s="232">
        <v>1</v>
      </c>
    </row>
    <row r="3964" spans="1:14" x14ac:dyDescent="0.2">
      <c r="A3964" s="230" t="str">
        <f t="shared" si="122"/>
        <v>-</v>
      </c>
      <c r="B3964" s="231"/>
      <c r="C3964" s="232"/>
      <c r="D3964" s="232"/>
      <c r="E3964" s="232"/>
      <c r="F3964" s="232"/>
      <c r="G3964" s="232"/>
      <c r="H3964" s="232"/>
      <c r="I3964" s="232"/>
      <c r="J3964" s="234" t="str">
        <f t="shared" si="123"/>
        <v>-</v>
      </c>
      <c r="K3964" s="233"/>
      <c r="L3964" s="233"/>
      <c r="M3964" s="304"/>
      <c r="N3964" s="232">
        <v>1</v>
      </c>
    </row>
    <row r="3965" spans="1:14" x14ac:dyDescent="0.2">
      <c r="A3965" s="230" t="str">
        <f t="shared" si="122"/>
        <v>-</v>
      </c>
      <c r="B3965" s="231"/>
      <c r="C3965" s="232"/>
      <c r="D3965" s="232"/>
      <c r="E3965" s="232"/>
      <c r="F3965" s="232"/>
      <c r="G3965" s="232"/>
      <c r="H3965" s="232"/>
      <c r="I3965" s="232"/>
      <c r="J3965" s="234" t="str">
        <f t="shared" si="123"/>
        <v>-</v>
      </c>
      <c r="K3965" s="233"/>
      <c r="L3965" s="233"/>
      <c r="M3965" s="304"/>
      <c r="N3965" s="232">
        <v>1</v>
      </c>
    </row>
    <row r="3966" spans="1:14" x14ac:dyDescent="0.2">
      <c r="A3966" s="230" t="str">
        <f t="shared" si="122"/>
        <v>-</v>
      </c>
      <c r="B3966" s="231"/>
      <c r="C3966" s="232"/>
      <c r="D3966" s="232"/>
      <c r="E3966" s="232"/>
      <c r="F3966" s="232"/>
      <c r="G3966" s="232"/>
      <c r="H3966" s="232"/>
      <c r="I3966" s="232"/>
      <c r="J3966" s="234" t="str">
        <f t="shared" si="123"/>
        <v>-</v>
      </c>
      <c r="K3966" s="233"/>
      <c r="L3966" s="233"/>
      <c r="M3966" s="304"/>
      <c r="N3966" s="232">
        <v>1</v>
      </c>
    </row>
    <row r="3967" spans="1:14" x14ac:dyDescent="0.2">
      <c r="A3967" s="230" t="str">
        <f t="shared" si="122"/>
        <v>-</v>
      </c>
      <c r="B3967" s="231"/>
      <c r="C3967" s="232"/>
      <c r="D3967" s="232"/>
      <c r="E3967" s="232"/>
      <c r="F3967" s="232"/>
      <c r="G3967" s="232"/>
      <c r="H3967" s="232"/>
      <c r="I3967" s="232"/>
      <c r="J3967" s="234" t="str">
        <f t="shared" si="123"/>
        <v>-</v>
      </c>
      <c r="K3967" s="233"/>
      <c r="L3967" s="233"/>
      <c r="M3967" s="304"/>
      <c r="N3967" s="232">
        <v>1</v>
      </c>
    </row>
    <row r="3968" spans="1:14" x14ac:dyDescent="0.2">
      <c r="A3968" s="230" t="str">
        <f t="shared" si="122"/>
        <v>-</v>
      </c>
      <c r="B3968" s="231"/>
      <c r="C3968" s="232"/>
      <c r="D3968" s="232"/>
      <c r="E3968" s="232"/>
      <c r="F3968" s="232"/>
      <c r="G3968" s="232"/>
      <c r="H3968" s="232"/>
      <c r="I3968" s="232"/>
      <c r="J3968" s="234" t="str">
        <f t="shared" si="123"/>
        <v>-</v>
      </c>
      <c r="K3968" s="233"/>
      <c r="L3968" s="233"/>
      <c r="M3968" s="304"/>
      <c r="N3968" s="232">
        <v>1</v>
      </c>
    </row>
    <row r="3969" spans="1:14" x14ac:dyDescent="0.2">
      <c r="A3969" s="230" t="str">
        <f t="shared" si="122"/>
        <v>-</v>
      </c>
      <c r="B3969" s="231"/>
      <c r="C3969" s="232"/>
      <c r="D3969" s="232"/>
      <c r="E3969" s="232"/>
      <c r="F3969" s="232"/>
      <c r="G3969" s="232"/>
      <c r="H3969" s="232"/>
      <c r="I3969" s="232"/>
      <c r="J3969" s="234" t="str">
        <f t="shared" si="123"/>
        <v>-</v>
      </c>
      <c r="K3969" s="233"/>
      <c r="L3969" s="233"/>
      <c r="M3969" s="304"/>
      <c r="N3969" s="232">
        <v>1</v>
      </c>
    </row>
    <row r="3970" spans="1:14" x14ac:dyDescent="0.2">
      <c r="A3970" s="230" t="str">
        <f t="shared" si="122"/>
        <v>-</v>
      </c>
      <c r="B3970" s="231"/>
      <c r="C3970" s="232"/>
      <c r="D3970" s="232"/>
      <c r="E3970" s="232"/>
      <c r="F3970" s="232"/>
      <c r="G3970" s="232"/>
      <c r="H3970" s="232"/>
      <c r="I3970" s="232"/>
      <c r="J3970" s="234" t="str">
        <f t="shared" si="123"/>
        <v>-</v>
      </c>
      <c r="K3970" s="233"/>
      <c r="L3970" s="233"/>
      <c r="M3970" s="304"/>
      <c r="N3970" s="232">
        <v>1</v>
      </c>
    </row>
    <row r="3971" spans="1:14" x14ac:dyDescent="0.2">
      <c r="A3971" s="230" t="str">
        <f t="shared" si="122"/>
        <v>-</v>
      </c>
      <c r="B3971" s="231"/>
      <c r="C3971" s="232"/>
      <c r="D3971" s="232"/>
      <c r="E3971" s="232"/>
      <c r="F3971" s="232"/>
      <c r="G3971" s="232"/>
      <c r="H3971" s="232"/>
      <c r="I3971" s="232"/>
      <c r="J3971" s="234" t="str">
        <f t="shared" si="123"/>
        <v>-</v>
      </c>
      <c r="K3971" s="233"/>
      <c r="L3971" s="233"/>
      <c r="M3971" s="304"/>
      <c r="N3971" s="232">
        <v>1</v>
      </c>
    </row>
    <row r="3972" spans="1:14" x14ac:dyDescent="0.2">
      <c r="A3972" s="230" t="str">
        <f t="shared" si="122"/>
        <v>-</v>
      </c>
      <c r="B3972" s="231"/>
      <c r="C3972" s="232"/>
      <c r="D3972" s="232"/>
      <c r="E3972" s="232"/>
      <c r="F3972" s="232"/>
      <c r="G3972" s="232"/>
      <c r="H3972" s="232"/>
      <c r="I3972" s="232"/>
      <c r="J3972" s="234" t="str">
        <f t="shared" si="123"/>
        <v>-</v>
      </c>
      <c r="K3972" s="233"/>
      <c r="L3972" s="233"/>
      <c r="M3972" s="304"/>
      <c r="N3972" s="232">
        <v>1</v>
      </c>
    </row>
    <row r="3973" spans="1:14" x14ac:dyDescent="0.2">
      <c r="A3973" s="230" t="str">
        <f t="shared" si="122"/>
        <v>-</v>
      </c>
      <c r="B3973" s="231"/>
      <c r="C3973" s="232"/>
      <c r="D3973" s="232"/>
      <c r="E3973" s="232"/>
      <c r="F3973" s="232"/>
      <c r="G3973" s="232"/>
      <c r="H3973" s="232"/>
      <c r="I3973" s="232"/>
      <c r="J3973" s="234" t="str">
        <f t="shared" si="123"/>
        <v>-</v>
      </c>
      <c r="K3973" s="233"/>
      <c r="L3973" s="233"/>
      <c r="M3973" s="304"/>
      <c r="N3973" s="232">
        <v>1</v>
      </c>
    </row>
    <row r="3974" spans="1:14" x14ac:dyDescent="0.2">
      <c r="A3974" s="230" t="str">
        <f t="shared" ref="A3974:A4037" si="124">IF(B3974=0,"-",VALUE(LEFT(B3974,4)))</f>
        <v>-</v>
      </c>
      <c r="B3974" s="231"/>
      <c r="C3974" s="232"/>
      <c r="D3974" s="232"/>
      <c r="E3974" s="232"/>
      <c r="F3974" s="232"/>
      <c r="G3974" s="232"/>
      <c r="H3974" s="232"/>
      <c r="I3974" s="232"/>
      <c r="J3974" s="234" t="str">
        <f t="shared" ref="J3974:J4037" si="125">IF($I3974=0,"-",VLOOKUP($I3974,ListaObligatiuniFataDeAngajati,2,0))</f>
        <v>-</v>
      </c>
      <c r="K3974" s="233"/>
      <c r="L3974" s="233"/>
      <c r="M3974" s="304"/>
      <c r="N3974" s="232">
        <v>1</v>
      </c>
    </row>
    <row r="3975" spans="1:14" x14ac:dyDescent="0.2">
      <c r="A3975" s="230" t="str">
        <f t="shared" si="124"/>
        <v>-</v>
      </c>
      <c r="B3975" s="231"/>
      <c r="C3975" s="232"/>
      <c r="D3975" s="232"/>
      <c r="E3975" s="232"/>
      <c r="F3975" s="232"/>
      <c r="G3975" s="232"/>
      <c r="H3975" s="232"/>
      <c r="I3975" s="232"/>
      <c r="J3975" s="234" t="str">
        <f t="shared" si="125"/>
        <v>-</v>
      </c>
      <c r="K3975" s="233"/>
      <c r="L3975" s="233"/>
      <c r="M3975" s="304"/>
      <c r="N3975" s="232">
        <v>1</v>
      </c>
    </row>
    <row r="3976" spans="1:14" x14ac:dyDescent="0.2">
      <c r="A3976" s="230" t="str">
        <f t="shared" si="124"/>
        <v>-</v>
      </c>
      <c r="B3976" s="231"/>
      <c r="C3976" s="232"/>
      <c r="D3976" s="232"/>
      <c r="E3976" s="232"/>
      <c r="F3976" s="232"/>
      <c r="G3976" s="232"/>
      <c r="H3976" s="232"/>
      <c r="I3976" s="232"/>
      <c r="J3976" s="234" t="str">
        <f t="shared" si="125"/>
        <v>-</v>
      </c>
      <c r="K3976" s="233"/>
      <c r="L3976" s="233"/>
      <c r="M3976" s="304"/>
      <c r="N3976" s="232">
        <v>1</v>
      </c>
    </row>
    <row r="3977" spans="1:14" x14ac:dyDescent="0.2">
      <c r="A3977" s="230" t="str">
        <f t="shared" si="124"/>
        <v>-</v>
      </c>
      <c r="B3977" s="231"/>
      <c r="C3977" s="232"/>
      <c r="D3977" s="232"/>
      <c r="E3977" s="232"/>
      <c r="F3977" s="232"/>
      <c r="G3977" s="232"/>
      <c r="H3977" s="232"/>
      <c r="I3977" s="232"/>
      <c r="J3977" s="234" t="str">
        <f t="shared" si="125"/>
        <v>-</v>
      </c>
      <c r="K3977" s="233"/>
      <c r="L3977" s="233"/>
      <c r="M3977" s="304"/>
      <c r="N3977" s="232">
        <v>1</v>
      </c>
    </row>
    <row r="3978" spans="1:14" x14ac:dyDescent="0.2">
      <c r="A3978" s="230" t="str">
        <f t="shared" si="124"/>
        <v>-</v>
      </c>
      <c r="B3978" s="231"/>
      <c r="C3978" s="232"/>
      <c r="D3978" s="232"/>
      <c r="E3978" s="232"/>
      <c r="F3978" s="232"/>
      <c r="G3978" s="232"/>
      <c r="H3978" s="232"/>
      <c r="I3978" s="232"/>
      <c r="J3978" s="234" t="str">
        <f t="shared" si="125"/>
        <v>-</v>
      </c>
      <c r="K3978" s="233"/>
      <c r="L3978" s="233"/>
      <c r="M3978" s="304"/>
      <c r="N3978" s="232">
        <v>1</v>
      </c>
    </row>
    <row r="3979" spans="1:14" x14ac:dyDescent="0.2">
      <c r="A3979" s="230" t="str">
        <f t="shared" si="124"/>
        <v>-</v>
      </c>
      <c r="B3979" s="231"/>
      <c r="C3979" s="232"/>
      <c r="D3979" s="232"/>
      <c r="E3979" s="232"/>
      <c r="F3979" s="232"/>
      <c r="G3979" s="232"/>
      <c r="H3979" s="232"/>
      <c r="I3979" s="232"/>
      <c r="J3979" s="234" t="str">
        <f t="shared" si="125"/>
        <v>-</v>
      </c>
      <c r="K3979" s="233"/>
      <c r="L3979" s="233"/>
      <c r="M3979" s="304"/>
      <c r="N3979" s="232">
        <v>1</v>
      </c>
    </row>
    <row r="3980" spans="1:14" x14ac:dyDescent="0.2">
      <c r="A3980" s="230" t="str">
        <f t="shared" si="124"/>
        <v>-</v>
      </c>
      <c r="B3980" s="231"/>
      <c r="C3980" s="232"/>
      <c r="D3980" s="232"/>
      <c r="E3980" s="232"/>
      <c r="F3980" s="232"/>
      <c r="G3980" s="232"/>
      <c r="H3980" s="232"/>
      <c r="I3980" s="232"/>
      <c r="J3980" s="234" t="str">
        <f t="shared" si="125"/>
        <v>-</v>
      </c>
      <c r="K3980" s="233"/>
      <c r="L3980" s="233"/>
      <c r="M3980" s="304"/>
      <c r="N3980" s="232">
        <v>1</v>
      </c>
    </row>
    <row r="3981" spans="1:14" x14ac:dyDescent="0.2">
      <c r="A3981" s="230" t="str">
        <f t="shared" si="124"/>
        <v>-</v>
      </c>
      <c r="B3981" s="231"/>
      <c r="C3981" s="232"/>
      <c r="D3981" s="232"/>
      <c r="E3981" s="232"/>
      <c r="F3981" s="232"/>
      <c r="G3981" s="232"/>
      <c r="H3981" s="232"/>
      <c r="I3981" s="232"/>
      <c r="J3981" s="234" t="str">
        <f t="shared" si="125"/>
        <v>-</v>
      </c>
      <c r="K3981" s="233"/>
      <c r="L3981" s="233"/>
      <c r="M3981" s="304"/>
      <c r="N3981" s="232">
        <v>1</v>
      </c>
    </row>
    <row r="3982" spans="1:14" x14ac:dyDescent="0.2">
      <c r="A3982" s="230" t="str">
        <f t="shared" si="124"/>
        <v>-</v>
      </c>
      <c r="B3982" s="231"/>
      <c r="C3982" s="232"/>
      <c r="D3982" s="232"/>
      <c r="E3982" s="232"/>
      <c r="F3982" s="232"/>
      <c r="G3982" s="232"/>
      <c r="H3982" s="232"/>
      <c r="I3982" s="232"/>
      <c r="J3982" s="234" t="str">
        <f t="shared" si="125"/>
        <v>-</v>
      </c>
      <c r="K3982" s="233"/>
      <c r="L3982" s="233"/>
      <c r="M3982" s="304"/>
      <c r="N3982" s="232">
        <v>1</v>
      </c>
    </row>
    <row r="3983" spans="1:14" x14ac:dyDescent="0.2">
      <c r="A3983" s="230" t="str">
        <f t="shared" si="124"/>
        <v>-</v>
      </c>
      <c r="B3983" s="231"/>
      <c r="C3983" s="232"/>
      <c r="D3983" s="232"/>
      <c r="E3983" s="232"/>
      <c r="F3983" s="232"/>
      <c r="G3983" s="232"/>
      <c r="H3983" s="232"/>
      <c r="I3983" s="232"/>
      <c r="J3983" s="234" t="str">
        <f t="shared" si="125"/>
        <v>-</v>
      </c>
      <c r="K3983" s="233"/>
      <c r="L3983" s="233"/>
      <c r="M3983" s="304"/>
      <c r="N3983" s="232">
        <v>1</v>
      </c>
    </row>
    <row r="3984" spans="1:14" x14ac:dyDescent="0.2">
      <c r="A3984" s="230" t="str">
        <f t="shared" si="124"/>
        <v>-</v>
      </c>
      <c r="B3984" s="231"/>
      <c r="C3984" s="232"/>
      <c r="D3984" s="232"/>
      <c r="E3984" s="232"/>
      <c r="F3984" s="232"/>
      <c r="G3984" s="232"/>
      <c r="H3984" s="232"/>
      <c r="I3984" s="232"/>
      <c r="J3984" s="234" t="str">
        <f t="shared" si="125"/>
        <v>-</v>
      </c>
      <c r="K3984" s="233"/>
      <c r="L3984" s="233"/>
      <c r="M3984" s="304"/>
      <c r="N3984" s="232">
        <v>1</v>
      </c>
    </row>
    <row r="3985" spans="1:14" x14ac:dyDescent="0.2">
      <c r="A3985" s="230" t="str">
        <f t="shared" si="124"/>
        <v>-</v>
      </c>
      <c r="B3985" s="231"/>
      <c r="C3985" s="232"/>
      <c r="D3985" s="232"/>
      <c r="E3985" s="232"/>
      <c r="F3985" s="232"/>
      <c r="G3985" s="232"/>
      <c r="H3985" s="232"/>
      <c r="I3985" s="232"/>
      <c r="J3985" s="234" t="str">
        <f t="shared" si="125"/>
        <v>-</v>
      </c>
      <c r="K3985" s="233"/>
      <c r="L3985" s="233"/>
      <c r="M3985" s="304"/>
      <c r="N3985" s="232">
        <v>1</v>
      </c>
    </row>
    <row r="3986" spans="1:14" x14ac:dyDescent="0.2">
      <c r="A3986" s="230" t="str">
        <f t="shared" si="124"/>
        <v>-</v>
      </c>
      <c r="B3986" s="231"/>
      <c r="C3986" s="232"/>
      <c r="D3986" s="232"/>
      <c r="E3986" s="232"/>
      <c r="F3986" s="232"/>
      <c r="G3986" s="232"/>
      <c r="H3986" s="232"/>
      <c r="I3986" s="232"/>
      <c r="J3986" s="234" t="str">
        <f t="shared" si="125"/>
        <v>-</v>
      </c>
      <c r="K3986" s="233"/>
      <c r="L3986" s="233"/>
      <c r="M3986" s="304"/>
      <c r="N3986" s="232">
        <v>1</v>
      </c>
    </row>
    <row r="3987" spans="1:14" x14ac:dyDescent="0.2">
      <c r="A3987" s="230" t="str">
        <f t="shared" si="124"/>
        <v>-</v>
      </c>
      <c r="B3987" s="231"/>
      <c r="C3987" s="232"/>
      <c r="D3987" s="232"/>
      <c r="E3987" s="232"/>
      <c r="F3987" s="232"/>
      <c r="G3987" s="232"/>
      <c r="H3987" s="232"/>
      <c r="I3987" s="232"/>
      <c r="J3987" s="234" t="str">
        <f t="shared" si="125"/>
        <v>-</v>
      </c>
      <c r="K3987" s="233"/>
      <c r="L3987" s="233"/>
      <c r="M3987" s="304"/>
      <c r="N3987" s="232">
        <v>1</v>
      </c>
    </row>
    <row r="3988" spans="1:14" x14ac:dyDescent="0.2">
      <c r="A3988" s="230" t="str">
        <f t="shared" si="124"/>
        <v>-</v>
      </c>
      <c r="B3988" s="231"/>
      <c r="C3988" s="232"/>
      <c r="D3988" s="232"/>
      <c r="E3988" s="232"/>
      <c r="F3988" s="232"/>
      <c r="G3988" s="232"/>
      <c r="H3988" s="232"/>
      <c r="I3988" s="232"/>
      <c r="J3988" s="234" t="str">
        <f t="shared" si="125"/>
        <v>-</v>
      </c>
      <c r="K3988" s="233"/>
      <c r="L3988" s="233"/>
      <c r="M3988" s="304"/>
      <c r="N3988" s="232">
        <v>1</v>
      </c>
    </row>
    <row r="3989" spans="1:14" x14ac:dyDescent="0.2">
      <c r="A3989" s="230" t="str">
        <f t="shared" si="124"/>
        <v>-</v>
      </c>
      <c r="B3989" s="231"/>
      <c r="C3989" s="232"/>
      <c r="D3989" s="232"/>
      <c r="E3989" s="232"/>
      <c r="F3989" s="232"/>
      <c r="G3989" s="232"/>
      <c r="H3989" s="232"/>
      <c r="I3989" s="232"/>
      <c r="J3989" s="234" t="str">
        <f t="shared" si="125"/>
        <v>-</v>
      </c>
      <c r="K3989" s="233"/>
      <c r="L3989" s="233"/>
      <c r="M3989" s="304"/>
      <c r="N3989" s="232">
        <v>1</v>
      </c>
    </row>
    <row r="3990" spans="1:14" x14ac:dyDescent="0.2">
      <c r="A3990" s="230" t="str">
        <f t="shared" si="124"/>
        <v>-</v>
      </c>
      <c r="B3990" s="231"/>
      <c r="C3990" s="232"/>
      <c r="D3990" s="232"/>
      <c r="E3990" s="232"/>
      <c r="F3990" s="232"/>
      <c r="G3990" s="232"/>
      <c r="H3990" s="232"/>
      <c r="I3990" s="232"/>
      <c r="J3990" s="234" t="str">
        <f t="shared" si="125"/>
        <v>-</v>
      </c>
      <c r="K3990" s="233"/>
      <c r="L3990" s="233"/>
      <c r="M3990" s="304"/>
      <c r="N3990" s="232">
        <v>1</v>
      </c>
    </row>
    <row r="3991" spans="1:14" x14ac:dyDescent="0.2">
      <c r="A3991" s="230" t="str">
        <f t="shared" si="124"/>
        <v>-</v>
      </c>
      <c r="B3991" s="231"/>
      <c r="C3991" s="232"/>
      <c r="D3991" s="232"/>
      <c r="E3991" s="232"/>
      <c r="F3991" s="232"/>
      <c r="G3991" s="232"/>
      <c r="H3991" s="232"/>
      <c r="I3991" s="232"/>
      <c r="J3991" s="234" t="str">
        <f t="shared" si="125"/>
        <v>-</v>
      </c>
      <c r="K3991" s="233"/>
      <c r="L3991" s="233"/>
      <c r="M3991" s="304"/>
      <c r="N3991" s="232">
        <v>1</v>
      </c>
    </row>
    <row r="3992" spans="1:14" x14ac:dyDescent="0.2">
      <c r="A3992" s="230" t="str">
        <f t="shared" si="124"/>
        <v>-</v>
      </c>
      <c r="B3992" s="231"/>
      <c r="C3992" s="232"/>
      <c r="D3992" s="232"/>
      <c r="E3992" s="232"/>
      <c r="F3992" s="232"/>
      <c r="G3992" s="232"/>
      <c r="H3992" s="232"/>
      <c r="I3992" s="232"/>
      <c r="J3992" s="234" t="str">
        <f t="shared" si="125"/>
        <v>-</v>
      </c>
      <c r="K3992" s="233"/>
      <c r="L3992" s="233"/>
      <c r="M3992" s="304"/>
      <c r="N3992" s="232">
        <v>1</v>
      </c>
    </row>
    <row r="3993" spans="1:14" x14ac:dyDescent="0.2">
      <c r="A3993" s="230" t="str">
        <f t="shared" si="124"/>
        <v>-</v>
      </c>
      <c r="B3993" s="231"/>
      <c r="C3993" s="232"/>
      <c r="D3993" s="232"/>
      <c r="E3993" s="232"/>
      <c r="F3993" s="232"/>
      <c r="G3993" s="232"/>
      <c r="H3993" s="232"/>
      <c r="I3993" s="232"/>
      <c r="J3993" s="234" t="str">
        <f t="shared" si="125"/>
        <v>-</v>
      </c>
      <c r="K3993" s="233"/>
      <c r="L3993" s="233"/>
      <c r="M3993" s="304"/>
      <c r="N3993" s="232">
        <v>1</v>
      </c>
    </row>
    <row r="3994" spans="1:14" x14ac:dyDescent="0.2">
      <c r="A3994" s="230" t="str">
        <f t="shared" si="124"/>
        <v>-</v>
      </c>
      <c r="B3994" s="231"/>
      <c r="C3994" s="232"/>
      <c r="D3994" s="232"/>
      <c r="E3994" s="232"/>
      <c r="F3994" s="232"/>
      <c r="G3994" s="232"/>
      <c r="H3994" s="232"/>
      <c r="I3994" s="232"/>
      <c r="J3994" s="234" t="str">
        <f t="shared" si="125"/>
        <v>-</v>
      </c>
      <c r="K3994" s="233"/>
      <c r="L3994" s="233"/>
      <c r="M3994" s="304"/>
      <c r="N3994" s="232">
        <v>1</v>
      </c>
    </row>
    <row r="3995" spans="1:14" x14ac:dyDescent="0.2">
      <c r="A3995" s="230" t="str">
        <f t="shared" si="124"/>
        <v>-</v>
      </c>
      <c r="B3995" s="231"/>
      <c r="C3995" s="232"/>
      <c r="D3995" s="232"/>
      <c r="E3995" s="232"/>
      <c r="F3995" s="232"/>
      <c r="G3995" s="232"/>
      <c r="H3995" s="232"/>
      <c r="I3995" s="232"/>
      <c r="J3995" s="234" t="str">
        <f t="shared" si="125"/>
        <v>-</v>
      </c>
      <c r="K3995" s="233"/>
      <c r="L3995" s="233"/>
      <c r="M3995" s="304"/>
      <c r="N3995" s="232">
        <v>1</v>
      </c>
    </row>
    <row r="3996" spans="1:14" x14ac:dyDescent="0.2">
      <c r="A3996" s="230" t="str">
        <f t="shared" si="124"/>
        <v>-</v>
      </c>
      <c r="B3996" s="231"/>
      <c r="C3996" s="232"/>
      <c r="D3996" s="232"/>
      <c r="E3996" s="232"/>
      <c r="F3996" s="232"/>
      <c r="G3996" s="232"/>
      <c r="H3996" s="232"/>
      <c r="I3996" s="232"/>
      <c r="J3996" s="234" t="str">
        <f t="shared" si="125"/>
        <v>-</v>
      </c>
      <c r="K3996" s="233"/>
      <c r="L3996" s="233"/>
      <c r="M3996" s="304"/>
      <c r="N3996" s="232">
        <v>1</v>
      </c>
    </row>
    <row r="3997" spans="1:14" x14ac:dyDescent="0.2">
      <c r="A3997" s="230" t="str">
        <f t="shared" si="124"/>
        <v>-</v>
      </c>
      <c r="B3997" s="231"/>
      <c r="C3997" s="232"/>
      <c r="D3997" s="232"/>
      <c r="E3997" s="232"/>
      <c r="F3997" s="232"/>
      <c r="G3997" s="232"/>
      <c r="H3997" s="232"/>
      <c r="I3997" s="232"/>
      <c r="J3997" s="234" t="str">
        <f t="shared" si="125"/>
        <v>-</v>
      </c>
      <c r="K3997" s="233"/>
      <c r="L3997" s="233"/>
      <c r="M3997" s="304"/>
      <c r="N3997" s="232">
        <v>1</v>
      </c>
    </row>
    <row r="3998" spans="1:14" x14ac:dyDescent="0.2">
      <c r="A3998" s="230" t="str">
        <f t="shared" si="124"/>
        <v>-</v>
      </c>
      <c r="B3998" s="231"/>
      <c r="C3998" s="232"/>
      <c r="D3998" s="232"/>
      <c r="E3998" s="232"/>
      <c r="F3998" s="232"/>
      <c r="G3998" s="232"/>
      <c r="H3998" s="232"/>
      <c r="I3998" s="232"/>
      <c r="J3998" s="234" t="str">
        <f t="shared" si="125"/>
        <v>-</v>
      </c>
      <c r="K3998" s="233"/>
      <c r="L3998" s="233"/>
      <c r="M3998" s="304"/>
      <c r="N3998" s="232">
        <v>1</v>
      </c>
    </row>
    <row r="3999" spans="1:14" x14ac:dyDescent="0.2">
      <c r="A3999" s="230" t="str">
        <f t="shared" si="124"/>
        <v>-</v>
      </c>
      <c r="B3999" s="231"/>
      <c r="C3999" s="232"/>
      <c r="D3999" s="232"/>
      <c r="E3999" s="232"/>
      <c r="F3999" s="232"/>
      <c r="G3999" s="232"/>
      <c r="H3999" s="232"/>
      <c r="I3999" s="232"/>
      <c r="J3999" s="234" t="str">
        <f t="shared" si="125"/>
        <v>-</v>
      </c>
      <c r="K3999" s="233"/>
      <c r="L3999" s="233"/>
      <c r="M3999" s="304"/>
      <c r="N3999" s="232">
        <v>1</v>
      </c>
    </row>
    <row r="4000" spans="1:14" x14ac:dyDescent="0.2">
      <c r="A4000" s="230" t="str">
        <f t="shared" si="124"/>
        <v>-</v>
      </c>
      <c r="B4000" s="231"/>
      <c r="C4000" s="232"/>
      <c r="D4000" s="232"/>
      <c r="E4000" s="232"/>
      <c r="F4000" s="232"/>
      <c r="G4000" s="232"/>
      <c r="H4000" s="232"/>
      <c r="I4000" s="232"/>
      <c r="J4000" s="234" t="str">
        <f t="shared" si="125"/>
        <v>-</v>
      </c>
      <c r="K4000" s="233"/>
      <c r="L4000" s="233"/>
      <c r="M4000" s="304"/>
      <c r="N4000" s="232">
        <v>1</v>
      </c>
    </row>
    <row r="4001" spans="1:14" x14ac:dyDescent="0.2">
      <c r="A4001" s="230" t="str">
        <f t="shared" si="124"/>
        <v>-</v>
      </c>
      <c r="B4001" s="231"/>
      <c r="C4001" s="232"/>
      <c r="D4001" s="232"/>
      <c r="E4001" s="232"/>
      <c r="F4001" s="232"/>
      <c r="G4001" s="232"/>
      <c r="H4001" s="232"/>
      <c r="I4001" s="232"/>
      <c r="J4001" s="234" t="str">
        <f t="shared" si="125"/>
        <v>-</v>
      </c>
      <c r="K4001" s="233"/>
      <c r="L4001" s="233"/>
      <c r="M4001" s="304"/>
      <c r="N4001" s="232">
        <v>1</v>
      </c>
    </row>
    <row r="4002" spans="1:14" x14ac:dyDescent="0.2">
      <c r="A4002" s="230" t="str">
        <f t="shared" si="124"/>
        <v>-</v>
      </c>
      <c r="B4002" s="231"/>
      <c r="C4002" s="232"/>
      <c r="D4002" s="232"/>
      <c r="E4002" s="232"/>
      <c r="F4002" s="232"/>
      <c r="G4002" s="232"/>
      <c r="H4002" s="232"/>
      <c r="I4002" s="232"/>
      <c r="J4002" s="234" t="str">
        <f t="shared" si="125"/>
        <v>-</v>
      </c>
      <c r="K4002" s="233"/>
      <c r="L4002" s="233"/>
      <c r="M4002" s="304"/>
      <c r="N4002" s="232">
        <v>1</v>
      </c>
    </row>
    <row r="4003" spans="1:14" x14ac:dyDescent="0.2">
      <c r="A4003" s="230" t="str">
        <f t="shared" si="124"/>
        <v>-</v>
      </c>
      <c r="B4003" s="231"/>
      <c r="C4003" s="232"/>
      <c r="D4003" s="232"/>
      <c r="E4003" s="232"/>
      <c r="F4003" s="232"/>
      <c r="G4003" s="232"/>
      <c r="H4003" s="232"/>
      <c r="I4003" s="232"/>
      <c r="J4003" s="234" t="str">
        <f t="shared" si="125"/>
        <v>-</v>
      </c>
      <c r="K4003" s="233"/>
      <c r="L4003" s="233"/>
      <c r="M4003" s="304"/>
      <c r="N4003" s="232">
        <v>1</v>
      </c>
    </row>
    <row r="4004" spans="1:14" x14ac:dyDescent="0.2">
      <c r="A4004" s="230" t="str">
        <f t="shared" si="124"/>
        <v>-</v>
      </c>
      <c r="B4004" s="231"/>
      <c r="C4004" s="232"/>
      <c r="D4004" s="232"/>
      <c r="E4004" s="232"/>
      <c r="F4004" s="232"/>
      <c r="G4004" s="232"/>
      <c r="H4004" s="232"/>
      <c r="I4004" s="232"/>
      <c r="J4004" s="234" t="str">
        <f t="shared" si="125"/>
        <v>-</v>
      </c>
      <c r="K4004" s="233"/>
      <c r="L4004" s="233"/>
      <c r="M4004" s="304"/>
      <c r="N4004" s="232">
        <v>1</v>
      </c>
    </row>
    <row r="4005" spans="1:14" x14ac:dyDescent="0.2">
      <c r="A4005" s="230" t="str">
        <f t="shared" si="124"/>
        <v>-</v>
      </c>
      <c r="B4005" s="231"/>
      <c r="C4005" s="232"/>
      <c r="D4005" s="232"/>
      <c r="E4005" s="232"/>
      <c r="F4005" s="232"/>
      <c r="G4005" s="232"/>
      <c r="H4005" s="232"/>
      <c r="I4005" s="232"/>
      <c r="J4005" s="234" t="str">
        <f t="shared" si="125"/>
        <v>-</v>
      </c>
      <c r="K4005" s="233"/>
      <c r="L4005" s="233"/>
      <c r="M4005" s="304"/>
      <c r="N4005" s="232">
        <v>1</v>
      </c>
    </row>
    <row r="4006" spans="1:14" x14ac:dyDescent="0.2">
      <c r="A4006" s="230" t="str">
        <f t="shared" si="124"/>
        <v>-</v>
      </c>
      <c r="B4006" s="231"/>
      <c r="C4006" s="232"/>
      <c r="D4006" s="232"/>
      <c r="E4006" s="232"/>
      <c r="F4006" s="232"/>
      <c r="G4006" s="232"/>
      <c r="H4006" s="232"/>
      <c r="I4006" s="232"/>
      <c r="J4006" s="234" t="str">
        <f t="shared" si="125"/>
        <v>-</v>
      </c>
      <c r="K4006" s="233"/>
      <c r="L4006" s="233"/>
      <c r="M4006" s="304"/>
      <c r="N4006" s="232">
        <v>1</v>
      </c>
    </row>
    <row r="4007" spans="1:14" x14ac:dyDescent="0.2">
      <c r="A4007" s="230" t="str">
        <f t="shared" si="124"/>
        <v>-</v>
      </c>
      <c r="B4007" s="231"/>
      <c r="C4007" s="232"/>
      <c r="D4007" s="232"/>
      <c r="E4007" s="232"/>
      <c r="F4007" s="232"/>
      <c r="G4007" s="232"/>
      <c r="H4007" s="232"/>
      <c r="I4007" s="232"/>
      <c r="J4007" s="234" t="str">
        <f t="shared" si="125"/>
        <v>-</v>
      </c>
      <c r="K4007" s="233"/>
      <c r="L4007" s="233"/>
      <c r="M4007" s="304"/>
      <c r="N4007" s="232">
        <v>1</v>
      </c>
    </row>
    <row r="4008" spans="1:14" x14ac:dyDescent="0.2">
      <c r="A4008" s="230" t="str">
        <f t="shared" si="124"/>
        <v>-</v>
      </c>
      <c r="B4008" s="231"/>
      <c r="C4008" s="232"/>
      <c r="D4008" s="232"/>
      <c r="E4008" s="232"/>
      <c r="F4008" s="232"/>
      <c r="G4008" s="232"/>
      <c r="H4008" s="232"/>
      <c r="I4008" s="232"/>
      <c r="J4008" s="234" t="str">
        <f t="shared" si="125"/>
        <v>-</v>
      </c>
      <c r="K4008" s="233"/>
      <c r="L4008" s="233"/>
      <c r="M4008" s="304"/>
      <c r="N4008" s="232">
        <v>1</v>
      </c>
    </row>
    <row r="4009" spans="1:14" x14ac:dyDescent="0.2">
      <c r="A4009" s="230" t="str">
        <f t="shared" si="124"/>
        <v>-</v>
      </c>
      <c r="B4009" s="231"/>
      <c r="C4009" s="232"/>
      <c r="D4009" s="232"/>
      <c r="E4009" s="232"/>
      <c r="F4009" s="232"/>
      <c r="G4009" s="232"/>
      <c r="H4009" s="232"/>
      <c r="I4009" s="232"/>
      <c r="J4009" s="234" t="str">
        <f t="shared" si="125"/>
        <v>-</v>
      </c>
      <c r="K4009" s="233"/>
      <c r="L4009" s="233"/>
      <c r="M4009" s="304"/>
      <c r="N4009" s="232">
        <v>1</v>
      </c>
    </row>
    <row r="4010" spans="1:14" x14ac:dyDescent="0.2">
      <c r="A4010" s="230" t="str">
        <f t="shared" si="124"/>
        <v>-</v>
      </c>
      <c r="B4010" s="231"/>
      <c r="C4010" s="232"/>
      <c r="D4010" s="232"/>
      <c r="E4010" s="232"/>
      <c r="F4010" s="232"/>
      <c r="G4010" s="232"/>
      <c r="H4010" s="232"/>
      <c r="I4010" s="232"/>
      <c r="J4010" s="234" t="str">
        <f t="shared" si="125"/>
        <v>-</v>
      </c>
      <c r="K4010" s="233"/>
      <c r="L4010" s="233"/>
      <c r="M4010" s="304"/>
      <c r="N4010" s="232">
        <v>1</v>
      </c>
    </row>
    <row r="4011" spans="1:14" x14ac:dyDescent="0.2">
      <c r="A4011" s="230" t="str">
        <f t="shared" si="124"/>
        <v>-</v>
      </c>
      <c r="B4011" s="231"/>
      <c r="C4011" s="232"/>
      <c r="D4011" s="232"/>
      <c r="E4011" s="232"/>
      <c r="F4011" s="232"/>
      <c r="G4011" s="232"/>
      <c r="H4011" s="232"/>
      <c r="I4011" s="232"/>
      <c r="J4011" s="234" t="str">
        <f t="shared" si="125"/>
        <v>-</v>
      </c>
      <c r="K4011" s="233"/>
      <c r="L4011" s="233"/>
      <c r="M4011" s="304"/>
      <c r="N4011" s="232">
        <v>1</v>
      </c>
    </row>
    <row r="4012" spans="1:14" x14ac:dyDescent="0.2">
      <c r="A4012" s="230" t="str">
        <f t="shared" si="124"/>
        <v>-</v>
      </c>
      <c r="B4012" s="231"/>
      <c r="C4012" s="232"/>
      <c r="D4012" s="232"/>
      <c r="E4012" s="232"/>
      <c r="F4012" s="232"/>
      <c r="G4012" s="232"/>
      <c r="H4012" s="232"/>
      <c r="I4012" s="232"/>
      <c r="J4012" s="234" t="str">
        <f t="shared" si="125"/>
        <v>-</v>
      </c>
      <c r="K4012" s="233"/>
      <c r="L4012" s="233"/>
      <c r="M4012" s="304"/>
      <c r="N4012" s="232">
        <v>1</v>
      </c>
    </row>
    <row r="4013" spans="1:14" x14ac:dyDescent="0.2">
      <c r="A4013" s="230" t="str">
        <f t="shared" si="124"/>
        <v>-</v>
      </c>
      <c r="B4013" s="231"/>
      <c r="C4013" s="232"/>
      <c r="D4013" s="232"/>
      <c r="E4013" s="232"/>
      <c r="F4013" s="232"/>
      <c r="G4013" s="232"/>
      <c r="H4013" s="232"/>
      <c r="I4013" s="232"/>
      <c r="J4013" s="234" t="str">
        <f t="shared" si="125"/>
        <v>-</v>
      </c>
      <c r="K4013" s="233"/>
      <c r="L4013" s="233"/>
      <c r="M4013" s="304"/>
      <c r="N4013" s="232">
        <v>1</v>
      </c>
    </row>
    <row r="4014" spans="1:14" x14ac:dyDescent="0.2">
      <c r="A4014" s="230" t="str">
        <f t="shared" si="124"/>
        <v>-</v>
      </c>
      <c r="B4014" s="231"/>
      <c r="C4014" s="232"/>
      <c r="D4014" s="232"/>
      <c r="E4014" s="232"/>
      <c r="F4014" s="232"/>
      <c r="G4014" s="232"/>
      <c r="H4014" s="232"/>
      <c r="I4014" s="232"/>
      <c r="J4014" s="234" t="str">
        <f t="shared" si="125"/>
        <v>-</v>
      </c>
      <c r="K4014" s="233"/>
      <c r="L4014" s="233"/>
      <c r="M4014" s="304"/>
      <c r="N4014" s="232">
        <v>1</v>
      </c>
    </row>
    <row r="4015" spans="1:14" x14ac:dyDescent="0.2">
      <c r="A4015" s="230" t="str">
        <f t="shared" si="124"/>
        <v>-</v>
      </c>
      <c r="B4015" s="231"/>
      <c r="C4015" s="232"/>
      <c r="D4015" s="232"/>
      <c r="E4015" s="232"/>
      <c r="F4015" s="232"/>
      <c r="G4015" s="232"/>
      <c r="H4015" s="232"/>
      <c r="I4015" s="232"/>
      <c r="J4015" s="234" t="str">
        <f t="shared" si="125"/>
        <v>-</v>
      </c>
      <c r="K4015" s="233"/>
      <c r="L4015" s="233"/>
      <c r="M4015" s="304"/>
      <c r="N4015" s="232">
        <v>1</v>
      </c>
    </row>
    <row r="4016" spans="1:14" x14ac:dyDescent="0.2">
      <c r="A4016" s="230" t="str">
        <f t="shared" si="124"/>
        <v>-</v>
      </c>
      <c r="B4016" s="231"/>
      <c r="C4016" s="232"/>
      <c r="D4016" s="232"/>
      <c r="E4016" s="232"/>
      <c r="F4016" s="232"/>
      <c r="G4016" s="232"/>
      <c r="H4016" s="232"/>
      <c r="I4016" s="232"/>
      <c r="J4016" s="234" t="str">
        <f t="shared" si="125"/>
        <v>-</v>
      </c>
      <c r="K4016" s="233"/>
      <c r="L4016" s="233"/>
      <c r="M4016" s="304"/>
      <c r="N4016" s="232">
        <v>1</v>
      </c>
    </row>
    <row r="4017" spans="1:14" x14ac:dyDescent="0.2">
      <c r="A4017" s="230" t="str">
        <f t="shared" si="124"/>
        <v>-</v>
      </c>
      <c r="B4017" s="231"/>
      <c r="C4017" s="232"/>
      <c r="D4017" s="232"/>
      <c r="E4017" s="232"/>
      <c r="F4017" s="232"/>
      <c r="G4017" s="232"/>
      <c r="H4017" s="232"/>
      <c r="I4017" s="232"/>
      <c r="J4017" s="234" t="str">
        <f t="shared" si="125"/>
        <v>-</v>
      </c>
      <c r="K4017" s="233"/>
      <c r="L4017" s="233"/>
      <c r="M4017" s="304"/>
      <c r="N4017" s="232">
        <v>1</v>
      </c>
    </row>
    <row r="4018" spans="1:14" x14ac:dyDescent="0.2">
      <c r="A4018" s="230" t="str">
        <f t="shared" si="124"/>
        <v>-</v>
      </c>
      <c r="B4018" s="231"/>
      <c r="C4018" s="232"/>
      <c r="D4018" s="232"/>
      <c r="E4018" s="232"/>
      <c r="F4018" s="232"/>
      <c r="G4018" s="232"/>
      <c r="H4018" s="232"/>
      <c r="I4018" s="232"/>
      <c r="J4018" s="234" t="str">
        <f t="shared" si="125"/>
        <v>-</v>
      </c>
      <c r="K4018" s="233"/>
      <c r="L4018" s="233"/>
      <c r="M4018" s="304"/>
      <c r="N4018" s="232">
        <v>1</v>
      </c>
    </row>
    <row r="4019" spans="1:14" x14ac:dyDescent="0.2">
      <c r="A4019" s="230" t="str">
        <f t="shared" si="124"/>
        <v>-</v>
      </c>
      <c r="B4019" s="231"/>
      <c r="C4019" s="232"/>
      <c r="D4019" s="232"/>
      <c r="E4019" s="232"/>
      <c r="F4019" s="232"/>
      <c r="G4019" s="232"/>
      <c r="H4019" s="232"/>
      <c r="I4019" s="232"/>
      <c r="J4019" s="234" t="str">
        <f t="shared" si="125"/>
        <v>-</v>
      </c>
      <c r="K4019" s="233"/>
      <c r="L4019" s="233"/>
      <c r="M4019" s="304"/>
      <c r="N4019" s="232">
        <v>1</v>
      </c>
    </row>
    <row r="4020" spans="1:14" x14ac:dyDescent="0.2">
      <c r="A4020" s="230" t="str">
        <f t="shared" si="124"/>
        <v>-</v>
      </c>
      <c r="B4020" s="231"/>
      <c r="C4020" s="232"/>
      <c r="D4020" s="232"/>
      <c r="E4020" s="232"/>
      <c r="F4020" s="232"/>
      <c r="G4020" s="232"/>
      <c r="H4020" s="232"/>
      <c r="I4020" s="232"/>
      <c r="J4020" s="234" t="str">
        <f t="shared" si="125"/>
        <v>-</v>
      </c>
      <c r="K4020" s="233"/>
      <c r="L4020" s="233"/>
      <c r="M4020" s="304"/>
      <c r="N4020" s="232">
        <v>1</v>
      </c>
    </row>
    <row r="4021" spans="1:14" x14ac:dyDescent="0.2">
      <c r="A4021" s="230" t="str">
        <f t="shared" si="124"/>
        <v>-</v>
      </c>
      <c r="B4021" s="231"/>
      <c r="C4021" s="232"/>
      <c r="D4021" s="232"/>
      <c r="E4021" s="232"/>
      <c r="F4021" s="232"/>
      <c r="G4021" s="232"/>
      <c r="H4021" s="232"/>
      <c r="I4021" s="232"/>
      <c r="J4021" s="234" t="str">
        <f t="shared" si="125"/>
        <v>-</v>
      </c>
      <c r="K4021" s="233"/>
      <c r="L4021" s="233"/>
      <c r="M4021" s="304"/>
      <c r="N4021" s="232">
        <v>1</v>
      </c>
    </row>
    <row r="4022" spans="1:14" x14ac:dyDescent="0.2">
      <c r="A4022" s="230" t="str">
        <f t="shared" si="124"/>
        <v>-</v>
      </c>
      <c r="B4022" s="231"/>
      <c r="C4022" s="232"/>
      <c r="D4022" s="232"/>
      <c r="E4022" s="232"/>
      <c r="F4022" s="232"/>
      <c r="G4022" s="232"/>
      <c r="H4022" s="232"/>
      <c r="I4022" s="232"/>
      <c r="J4022" s="234" t="str">
        <f t="shared" si="125"/>
        <v>-</v>
      </c>
      <c r="K4022" s="233"/>
      <c r="L4022" s="233"/>
      <c r="M4022" s="304"/>
      <c r="N4022" s="232">
        <v>1</v>
      </c>
    </row>
    <row r="4023" spans="1:14" x14ac:dyDescent="0.2">
      <c r="A4023" s="230" t="str">
        <f t="shared" si="124"/>
        <v>-</v>
      </c>
      <c r="B4023" s="231"/>
      <c r="C4023" s="232"/>
      <c r="D4023" s="232"/>
      <c r="E4023" s="232"/>
      <c r="F4023" s="232"/>
      <c r="G4023" s="232"/>
      <c r="H4023" s="232"/>
      <c r="I4023" s="232"/>
      <c r="J4023" s="234" t="str">
        <f t="shared" si="125"/>
        <v>-</v>
      </c>
      <c r="K4023" s="233"/>
      <c r="L4023" s="233"/>
      <c r="M4023" s="304"/>
      <c r="N4023" s="232">
        <v>1</v>
      </c>
    </row>
    <row r="4024" spans="1:14" x14ac:dyDescent="0.2">
      <c r="A4024" s="230" t="str">
        <f t="shared" si="124"/>
        <v>-</v>
      </c>
      <c r="B4024" s="231"/>
      <c r="C4024" s="232"/>
      <c r="D4024" s="232"/>
      <c r="E4024" s="232"/>
      <c r="F4024" s="232"/>
      <c r="G4024" s="232"/>
      <c r="H4024" s="232"/>
      <c r="I4024" s="232"/>
      <c r="J4024" s="234" t="str">
        <f t="shared" si="125"/>
        <v>-</v>
      </c>
      <c r="K4024" s="233"/>
      <c r="L4024" s="233"/>
      <c r="M4024" s="304"/>
      <c r="N4024" s="232">
        <v>1</v>
      </c>
    </row>
    <row r="4025" spans="1:14" x14ac:dyDescent="0.2">
      <c r="A4025" s="230" t="str">
        <f t="shared" si="124"/>
        <v>-</v>
      </c>
      <c r="B4025" s="231"/>
      <c r="C4025" s="232"/>
      <c r="D4025" s="232"/>
      <c r="E4025" s="232"/>
      <c r="F4025" s="232"/>
      <c r="G4025" s="232"/>
      <c r="H4025" s="232"/>
      <c r="I4025" s="232"/>
      <c r="J4025" s="234" t="str">
        <f t="shared" si="125"/>
        <v>-</v>
      </c>
      <c r="K4025" s="233"/>
      <c r="L4025" s="233"/>
      <c r="M4025" s="304"/>
      <c r="N4025" s="232">
        <v>1</v>
      </c>
    </row>
    <row r="4026" spans="1:14" x14ac:dyDescent="0.2">
      <c r="A4026" s="230" t="str">
        <f t="shared" si="124"/>
        <v>-</v>
      </c>
      <c r="B4026" s="231"/>
      <c r="C4026" s="232"/>
      <c r="D4026" s="232"/>
      <c r="E4026" s="232"/>
      <c r="F4026" s="232"/>
      <c r="G4026" s="232"/>
      <c r="H4026" s="232"/>
      <c r="I4026" s="232"/>
      <c r="J4026" s="234" t="str">
        <f t="shared" si="125"/>
        <v>-</v>
      </c>
      <c r="K4026" s="233"/>
      <c r="L4026" s="233"/>
      <c r="M4026" s="304"/>
      <c r="N4026" s="232">
        <v>1</v>
      </c>
    </row>
    <row r="4027" spans="1:14" x14ac:dyDescent="0.2">
      <c r="A4027" s="230" t="str">
        <f t="shared" si="124"/>
        <v>-</v>
      </c>
      <c r="B4027" s="231"/>
      <c r="C4027" s="232"/>
      <c r="D4027" s="232"/>
      <c r="E4027" s="232"/>
      <c r="F4027" s="232"/>
      <c r="G4027" s="232"/>
      <c r="H4027" s="232"/>
      <c r="I4027" s="232"/>
      <c r="J4027" s="234" t="str">
        <f t="shared" si="125"/>
        <v>-</v>
      </c>
      <c r="K4027" s="233"/>
      <c r="L4027" s="233"/>
      <c r="M4027" s="304"/>
      <c r="N4027" s="232">
        <v>1</v>
      </c>
    </row>
    <row r="4028" spans="1:14" x14ac:dyDescent="0.2">
      <c r="A4028" s="230" t="str">
        <f t="shared" si="124"/>
        <v>-</v>
      </c>
      <c r="B4028" s="231"/>
      <c r="C4028" s="232"/>
      <c r="D4028" s="232"/>
      <c r="E4028" s="232"/>
      <c r="F4028" s="232"/>
      <c r="G4028" s="232"/>
      <c r="H4028" s="232"/>
      <c r="I4028" s="232"/>
      <c r="J4028" s="234" t="str">
        <f t="shared" si="125"/>
        <v>-</v>
      </c>
      <c r="K4028" s="233"/>
      <c r="L4028" s="233"/>
      <c r="M4028" s="304"/>
      <c r="N4028" s="232">
        <v>1</v>
      </c>
    </row>
    <row r="4029" spans="1:14" x14ac:dyDescent="0.2">
      <c r="A4029" s="230" t="str">
        <f t="shared" si="124"/>
        <v>-</v>
      </c>
      <c r="B4029" s="231"/>
      <c r="C4029" s="232"/>
      <c r="D4029" s="232"/>
      <c r="E4029" s="232"/>
      <c r="F4029" s="232"/>
      <c r="G4029" s="232"/>
      <c r="H4029" s="232"/>
      <c r="I4029" s="232"/>
      <c r="J4029" s="234" t="str">
        <f t="shared" si="125"/>
        <v>-</v>
      </c>
      <c r="K4029" s="233"/>
      <c r="L4029" s="233"/>
      <c r="M4029" s="304"/>
      <c r="N4029" s="232">
        <v>1</v>
      </c>
    </row>
    <row r="4030" spans="1:14" x14ac:dyDescent="0.2">
      <c r="A4030" s="230" t="str">
        <f t="shared" si="124"/>
        <v>-</v>
      </c>
      <c r="B4030" s="231"/>
      <c r="C4030" s="232"/>
      <c r="D4030" s="232"/>
      <c r="E4030" s="232"/>
      <c r="F4030" s="232"/>
      <c r="G4030" s="232"/>
      <c r="H4030" s="232"/>
      <c r="I4030" s="232"/>
      <c r="J4030" s="234" t="str">
        <f t="shared" si="125"/>
        <v>-</v>
      </c>
      <c r="K4030" s="233"/>
      <c r="L4030" s="233"/>
      <c r="M4030" s="304"/>
      <c r="N4030" s="232">
        <v>1</v>
      </c>
    </row>
    <row r="4031" spans="1:14" x14ac:dyDescent="0.2">
      <c r="A4031" s="230" t="str">
        <f t="shared" si="124"/>
        <v>-</v>
      </c>
      <c r="B4031" s="231"/>
      <c r="C4031" s="232"/>
      <c r="D4031" s="232"/>
      <c r="E4031" s="232"/>
      <c r="F4031" s="232"/>
      <c r="G4031" s="232"/>
      <c r="H4031" s="232"/>
      <c r="I4031" s="232"/>
      <c r="J4031" s="234" t="str">
        <f t="shared" si="125"/>
        <v>-</v>
      </c>
      <c r="K4031" s="233"/>
      <c r="L4031" s="233"/>
      <c r="M4031" s="304"/>
      <c r="N4031" s="232">
        <v>1</v>
      </c>
    </row>
    <row r="4032" spans="1:14" x14ac:dyDescent="0.2">
      <c r="A4032" s="230" t="str">
        <f t="shared" si="124"/>
        <v>-</v>
      </c>
      <c r="B4032" s="231"/>
      <c r="C4032" s="232"/>
      <c r="D4032" s="232"/>
      <c r="E4032" s="232"/>
      <c r="F4032" s="232"/>
      <c r="G4032" s="232"/>
      <c r="H4032" s="232"/>
      <c r="I4032" s="232"/>
      <c r="J4032" s="234" t="str">
        <f t="shared" si="125"/>
        <v>-</v>
      </c>
      <c r="K4032" s="233"/>
      <c r="L4032" s="233"/>
      <c r="M4032" s="304"/>
      <c r="N4032" s="232">
        <v>1</v>
      </c>
    </row>
    <row r="4033" spans="1:14" x14ac:dyDescent="0.2">
      <c r="A4033" s="230" t="str">
        <f t="shared" si="124"/>
        <v>-</v>
      </c>
      <c r="B4033" s="231"/>
      <c r="C4033" s="232"/>
      <c r="D4033" s="232"/>
      <c r="E4033" s="232"/>
      <c r="F4033" s="232"/>
      <c r="G4033" s="232"/>
      <c r="H4033" s="232"/>
      <c r="I4033" s="232"/>
      <c r="J4033" s="234" t="str">
        <f t="shared" si="125"/>
        <v>-</v>
      </c>
      <c r="K4033" s="233"/>
      <c r="L4033" s="233"/>
      <c r="M4033" s="304"/>
      <c r="N4033" s="232">
        <v>1</v>
      </c>
    </row>
    <row r="4034" spans="1:14" x14ac:dyDescent="0.2">
      <c r="A4034" s="230" t="str">
        <f t="shared" si="124"/>
        <v>-</v>
      </c>
      <c r="B4034" s="231"/>
      <c r="C4034" s="232"/>
      <c r="D4034" s="232"/>
      <c r="E4034" s="232"/>
      <c r="F4034" s="232"/>
      <c r="G4034" s="232"/>
      <c r="H4034" s="232"/>
      <c r="I4034" s="232"/>
      <c r="J4034" s="234" t="str">
        <f t="shared" si="125"/>
        <v>-</v>
      </c>
      <c r="K4034" s="233"/>
      <c r="L4034" s="233"/>
      <c r="M4034" s="304"/>
      <c r="N4034" s="232">
        <v>1</v>
      </c>
    </row>
    <row r="4035" spans="1:14" x14ac:dyDescent="0.2">
      <c r="A4035" s="230" t="str">
        <f t="shared" si="124"/>
        <v>-</v>
      </c>
      <c r="B4035" s="231"/>
      <c r="C4035" s="232"/>
      <c r="D4035" s="232"/>
      <c r="E4035" s="232"/>
      <c r="F4035" s="232"/>
      <c r="G4035" s="232"/>
      <c r="H4035" s="232"/>
      <c r="I4035" s="232"/>
      <c r="J4035" s="234" t="str">
        <f t="shared" si="125"/>
        <v>-</v>
      </c>
      <c r="K4035" s="233"/>
      <c r="L4035" s="233"/>
      <c r="M4035" s="304"/>
      <c r="N4035" s="232">
        <v>1</v>
      </c>
    </row>
    <row r="4036" spans="1:14" x14ac:dyDescent="0.2">
      <c r="A4036" s="230" t="str">
        <f t="shared" si="124"/>
        <v>-</v>
      </c>
      <c r="B4036" s="231"/>
      <c r="C4036" s="232"/>
      <c r="D4036" s="232"/>
      <c r="E4036" s="232"/>
      <c r="F4036" s="232"/>
      <c r="G4036" s="232"/>
      <c r="H4036" s="232"/>
      <c r="I4036" s="232"/>
      <c r="J4036" s="234" t="str">
        <f t="shared" si="125"/>
        <v>-</v>
      </c>
      <c r="K4036" s="233"/>
      <c r="L4036" s="233"/>
      <c r="M4036" s="304"/>
      <c r="N4036" s="232">
        <v>1</v>
      </c>
    </row>
    <row r="4037" spans="1:14" x14ac:dyDescent="0.2">
      <c r="A4037" s="230" t="str">
        <f t="shared" si="124"/>
        <v>-</v>
      </c>
      <c r="B4037" s="231"/>
      <c r="C4037" s="232"/>
      <c r="D4037" s="232"/>
      <c r="E4037" s="232"/>
      <c r="F4037" s="232"/>
      <c r="G4037" s="232"/>
      <c r="H4037" s="232"/>
      <c r="I4037" s="232"/>
      <c r="J4037" s="234" t="str">
        <f t="shared" si="125"/>
        <v>-</v>
      </c>
      <c r="K4037" s="233"/>
      <c r="L4037" s="233"/>
      <c r="M4037" s="304"/>
      <c r="N4037" s="232">
        <v>1</v>
      </c>
    </row>
    <row r="4038" spans="1:14" x14ac:dyDescent="0.2">
      <c r="A4038" s="230" t="str">
        <f t="shared" ref="A4038:A4101" si="126">IF(B4038=0,"-",VALUE(LEFT(B4038,4)))</f>
        <v>-</v>
      </c>
      <c r="B4038" s="231"/>
      <c r="C4038" s="232"/>
      <c r="D4038" s="232"/>
      <c r="E4038" s="232"/>
      <c r="F4038" s="232"/>
      <c r="G4038" s="232"/>
      <c r="H4038" s="232"/>
      <c r="I4038" s="232"/>
      <c r="J4038" s="234" t="str">
        <f t="shared" ref="J4038:J4101" si="127">IF($I4038=0,"-",VLOOKUP($I4038,ListaObligatiuniFataDeAngajati,2,0))</f>
        <v>-</v>
      </c>
      <c r="K4038" s="233"/>
      <c r="L4038" s="233"/>
      <c r="M4038" s="304"/>
      <c r="N4038" s="232">
        <v>1</v>
      </c>
    </row>
    <row r="4039" spans="1:14" x14ac:dyDescent="0.2">
      <c r="A4039" s="230" t="str">
        <f t="shared" si="126"/>
        <v>-</v>
      </c>
      <c r="B4039" s="231"/>
      <c r="C4039" s="232"/>
      <c r="D4039" s="232"/>
      <c r="E4039" s="232"/>
      <c r="F4039" s="232"/>
      <c r="G4039" s="232"/>
      <c r="H4039" s="232"/>
      <c r="I4039" s="232"/>
      <c r="J4039" s="234" t="str">
        <f t="shared" si="127"/>
        <v>-</v>
      </c>
      <c r="K4039" s="233"/>
      <c r="L4039" s="233"/>
      <c r="M4039" s="304"/>
      <c r="N4039" s="232">
        <v>1</v>
      </c>
    </row>
    <row r="4040" spans="1:14" x14ac:dyDescent="0.2">
      <c r="A4040" s="230" t="str">
        <f t="shared" si="126"/>
        <v>-</v>
      </c>
      <c r="B4040" s="231"/>
      <c r="C4040" s="232"/>
      <c r="D4040" s="232"/>
      <c r="E4040" s="232"/>
      <c r="F4040" s="232"/>
      <c r="G4040" s="232"/>
      <c r="H4040" s="232"/>
      <c r="I4040" s="232"/>
      <c r="J4040" s="234" t="str">
        <f t="shared" si="127"/>
        <v>-</v>
      </c>
      <c r="K4040" s="233"/>
      <c r="L4040" s="233"/>
      <c r="M4040" s="304"/>
      <c r="N4040" s="232">
        <v>1</v>
      </c>
    </row>
    <row r="4041" spans="1:14" x14ac:dyDescent="0.2">
      <c r="A4041" s="230" t="str">
        <f t="shared" si="126"/>
        <v>-</v>
      </c>
      <c r="B4041" s="231"/>
      <c r="C4041" s="232"/>
      <c r="D4041" s="232"/>
      <c r="E4041" s="232"/>
      <c r="F4041" s="232"/>
      <c r="G4041" s="232"/>
      <c r="H4041" s="232"/>
      <c r="I4041" s="232"/>
      <c r="J4041" s="234" t="str">
        <f t="shared" si="127"/>
        <v>-</v>
      </c>
      <c r="K4041" s="233"/>
      <c r="L4041" s="233"/>
      <c r="M4041" s="304"/>
      <c r="N4041" s="232">
        <v>1</v>
      </c>
    </row>
    <row r="4042" spans="1:14" x14ac:dyDescent="0.2">
      <c r="A4042" s="230" t="str">
        <f t="shared" si="126"/>
        <v>-</v>
      </c>
      <c r="B4042" s="231"/>
      <c r="C4042" s="232"/>
      <c r="D4042" s="232"/>
      <c r="E4042" s="232"/>
      <c r="F4042" s="232"/>
      <c r="G4042" s="232"/>
      <c r="H4042" s="232"/>
      <c r="I4042" s="232"/>
      <c r="J4042" s="234" t="str">
        <f t="shared" si="127"/>
        <v>-</v>
      </c>
      <c r="K4042" s="233"/>
      <c r="L4042" s="233"/>
      <c r="M4042" s="304"/>
      <c r="N4042" s="232">
        <v>1</v>
      </c>
    </row>
    <row r="4043" spans="1:14" x14ac:dyDescent="0.2">
      <c r="A4043" s="230" t="str">
        <f t="shared" si="126"/>
        <v>-</v>
      </c>
      <c r="B4043" s="231"/>
      <c r="C4043" s="232"/>
      <c r="D4043" s="232"/>
      <c r="E4043" s="232"/>
      <c r="F4043" s="232"/>
      <c r="G4043" s="232"/>
      <c r="H4043" s="232"/>
      <c r="I4043" s="232"/>
      <c r="J4043" s="234" t="str">
        <f t="shared" si="127"/>
        <v>-</v>
      </c>
      <c r="K4043" s="233"/>
      <c r="L4043" s="233"/>
      <c r="M4043" s="304"/>
      <c r="N4043" s="232">
        <v>1</v>
      </c>
    </row>
    <row r="4044" spans="1:14" x14ac:dyDescent="0.2">
      <c r="A4044" s="230" t="str">
        <f t="shared" si="126"/>
        <v>-</v>
      </c>
      <c r="B4044" s="231"/>
      <c r="C4044" s="232"/>
      <c r="D4044" s="232"/>
      <c r="E4044" s="232"/>
      <c r="F4044" s="232"/>
      <c r="G4044" s="232"/>
      <c r="H4044" s="232"/>
      <c r="I4044" s="232"/>
      <c r="J4044" s="234" t="str">
        <f t="shared" si="127"/>
        <v>-</v>
      </c>
      <c r="K4044" s="233"/>
      <c r="L4044" s="233"/>
      <c r="M4044" s="304"/>
      <c r="N4044" s="232">
        <v>1</v>
      </c>
    </row>
    <row r="4045" spans="1:14" x14ac:dyDescent="0.2">
      <c r="A4045" s="230" t="str">
        <f t="shared" si="126"/>
        <v>-</v>
      </c>
      <c r="B4045" s="231"/>
      <c r="C4045" s="232"/>
      <c r="D4045" s="232"/>
      <c r="E4045" s="232"/>
      <c r="F4045" s="232"/>
      <c r="G4045" s="232"/>
      <c r="H4045" s="232"/>
      <c r="I4045" s="232"/>
      <c r="J4045" s="234" t="str">
        <f t="shared" si="127"/>
        <v>-</v>
      </c>
      <c r="K4045" s="233"/>
      <c r="L4045" s="233"/>
      <c r="M4045" s="304"/>
      <c r="N4045" s="232">
        <v>1</v>
      </c>
    </row>
    <row r="4046" spans="1:14" x14ac:dyDescent="0.2">
      <c r="A4046" s="230" t="str">
        <f t="shared" si="126"/>
        <v>-</v>
      </c>
      <c r="B4046" s="231"/>
      <c r="C4046" s="232"/>
      <c r="D4046" s="232"/>
      <c r="E4046" s="232"/>
      <c r="F4046" s="232"/>
      <c r="G4046" s="232"/>
      <c r="H4046" s="232"/>
      <c r="I4046" s="232"/>
      <c r="J4046" s="234" t="str">
        <f t="shared" si="127"/>
        <v>-</v>
      </c>
      <c r="K4046" s="233"/>
      <c r="L4046" s="233"/>
      <c r="M4046" s="304"/>
      <c r="N4046" s="232">
        <v>1</v>
      </c>
    </row>
    <row r="4047" spans="1:14" x14ac:dyDescent="0.2">
      <c r="A4047" s="230" t="str">
        <f t="shared" si="126"/>
        <v>-</v>
      </c>
      <c r="B4047" s="231"/>
      <c r="C4047" s="232"/>
      <c r="D4047" s="232"/>
      <c r="E4047" s="232"/>
      <c r="F4047" s="232"/>
      <c r="G4047" s="232"/>
      <c r="H4047" s="232"/>
      <c r="I4047" s="232"/>
      <c r="J4047" s="234" t="str">
        <f t="shared" si="127"/>
        <v>-</v>
      </c>
      <c r="K4047" s="233"/>
      <c r="L4047" s="233"/>
      <c r="M4047" s="304"/>
      <c r="N4047" s="232">
        <v>1</v>
      </c>
    </row>
    <row r="4048" spans="1:14" x14ac:dyDescent="0.2">
      <c r="A4048" s="230" t="str">
        <f t="shared" si="126"/>
        <v>-</v>
      </c>
      <c r="B4048" s="231"/>
      <c r="C4048" s="232"/>
      <c r="D4048" s="232"/>
      <c r="E4048" s="232"/>
      <c r="F4048" s="232"/>
      <c r="G4048" s="232"/>
      <c r="H4048" s="232"/>
      <c r="I4048" s="232"/>
      <c r="J4048" s="234" t="str">
        <f t="shared" si="127"/>
        <v>-</v>
      </c>
      <c r="K4048" s="233"/>
      <c r="L4048" s="233"/>
      <c r="M4048" s="304"/>
      <c r="N4048" s="232">
        <v>1</v>
      </c>
    </row>
    <row r="4049" spans="1:14" x14ac:dyDescent="0.2">
      <c r="A4049" s="230" t="str">
        <f t="shared" si="126"/>
        <v>-</v>
      </c>
      <c r="B4049" s="231"/>
      <c r="C4049" s="232"/>
      <c r="D4049" s="232"/>
      <c r="E4049" s="232"/>
      <c r="F4049" s="232"/>
      <c r="G4049" s="232"/>
      <c r="H4049" s="232"/>
      <c r="I4049" s="232"/>
      <c r="J4049" s="234" t="str">
        <f t="shared" si="127"/>
        <v>-</v>
      </c>
      <c r="K4049" s="233"/>
      <c r="L4049" s="233"/>
      <c r="M4049" s="304"/>
      <c r="N4049" s="232">
        <v>1</v>
      </c>
    </row>
    <row r="4050" spans="1:14" x14ac:dyDescent="0.2">
      <c r="A4050" s="230" t="str">
        <f t="shared" si="126"/>
        <v>-</v>
      </c>
      <c r="B4050" s="231"/>
      <c r="C4050" s="232"/>
      <c r="D4050" s="232"/>
      <c r="E4050" s="232"/>
      <c r="F4050" s="232"/>
      <c r="G4050" s="232"/>
      <c r="H4050" s="232"/>
      <c r="I4050" s="232"/>
      <c r="J4050" s="234" t="str">
        <f t="shared" si="127"/>
        <v>-</v>
      </c>
      <c r="K4050" s="233"/>
      <c r="L4050" s="233"/>
      <c r="M4050" s="304"/>
      <c r="N4050" s="232">
        <v>1</v>
      </c>
    </row>
    <row r="4051" spans="1:14" x14ac:dyDescent="0.2">
      <c r="A4051" s="230" t="str">
        <f t="shared" si="126"/>
        <v>-</v>
      </c>
      <c r="B4051" s="231"/>
      <c r="C4051" s="232"/>
      <c r="D4051" s="232"/>
      <c r="E4051" s="232"/>
      <c r="F4051" s="232"/>
      <c r="G4051" s="232"/>
      <c r="H4051" s="232"/>
      <c r="I4051" s="232"/>
      <c r="J4051" s="234" t="str">
        <f t="shared" si="127"/>
        <v>-</v>
      </c>
      <c r="K4051" s="233"/>
      <c r="L4051" s="233"/>
      <c r="M4051" s="304"/>
      <c r="N4051" s="232">
        <v>1</v>
      </c>
    </row>
    <row r="4052" spans="1:14" x14ac:dyDescent="0.2">
      <c r="A4052" s="230" t="str">
        <f t="shared" si="126"/>
        <v>-</v>
      </c>
      <c r="B4052" s="231"/>
      <c r="C4052" s="232"/>
      <c r="D4052" s="232"/>
      <c r="E4052" s="232"/>
      <c r="F4052" s="232"/>
      <c r="G4052" s="232"/>
      <c r="H4052" s="232"/>
      <c r="I4052" s="232"/>
      <c r="J4052" s="234" t="str">
        <f t="shared" si="127"/>
        <v>-</v>
      </c>
      <c r="K4052" s="233"/>
      <c r="L4052" s="233"/>
      <c r="M4052" s="304"/>
      <c r="N4052" s="232">
        <v>1</v>
      </c>
    </row>
    <row r="4053" spans="1:14" x14ac:dyDescent="0.2">
      <c r="A4053" s="230" t="str">
        <f t="shared" si="126"/>
        <v>-</v>
      </c>
      <c r="B4053" s="231"/>
      <c r="C4053" s="232"/>
      <c r="D4053" s="232"/>
      <c r="E4053" s="232"/>
      <c r="F4053" s="232"/>
      <c r="G4053" s="232"/>
      <c r="H4053" s="232"/>
      <c r="I4053" s="232"/>
      <c r="J4053" s="234" t="str">
        <f t="shared" si="127"/>
        <v>-</v>
      </c>
      <c r="K4053" s="233"/>
      <c r="L4053" s="233"/>
      <c r="M4053" s="304"/>
      <c r="N4053" s="232">
        <v>1</v>
      </c>
    </row>
    <row r="4054" spans="1:14" x14ac:dyDescent="0.2">
      <c r="A4054" s="230" t="str">
        <f t="shared" si="126"/>
        <v>-</v>
      </c>
      <c r="B4054" s="231"/>
      <c r="C4054" s="232"/>
      <c r="D4054" s="232"/>
      <c r="E4054" s="232"/>
      <c r="F4054" s="232"/>
      <c r="G4054" s="232"/>
      <c r="H4054" s="232"/>
      <c r="I4054" s="232"/>
      <c r="J4054" s="234" t="str">
        <f t="shared" si="127"/>
        <v>-</v>
      </c>
      <c r="K4054" s="233"/>
      <c r="L4054" s="233"/>
      <c r="M4054" s="304"/>
      <c r="N4054" s="232">
        <v>1</v>
      </c>
    </row>
    <row r="4055" spans="1:14" x14ac:dyDescent="0.2">
      <c r="A4055" s="230" t="str">
        <f t="shared" si="126"/>
        <v>-</v>
      </c>
      <c r="B4055" s="231"/>
      <c r="C4055" s="232"/>
      <c r="D4055" s="232"/>
      <c r="E4055" s="232"/>
      <c r="F4055" s="232"/>
      <c r="G4055" s="232"/>
      <c r="H4055" s="232"/>
      <c r="I4055" s="232"/>
      <c r="J4055" s="234" t="str">
        <f t="shared" si="127"/>
        <v>-</v>
      </c>
      <c r="K4055" s="233"/>
      <c r="L4055" s="233"/>
      <c r="M4055" s="304"/>
      <c r="N4055" s="232">
        <v>1</v>
      </c>
    </row>
    <row r="4056" spans="1:14" x14ac:dyDescent="0.2">
      <c r="A4056" s="230" t="str">
        <f t="shared" si="126"/>
        <v>-</v>
      </c>
      <c r="B4056" s="231"/>
      <c r="C4056" s="232"/>
      <c r="D4056" s="232"/>
      <c r="E4056" s="232"/>
      <c r="F4056" s="232"/>
      <c r="G4056" s="232"/>
      <c r="H4056" s="232"/>
      <c r="I4056" s="232"/>
      <c r="J4056" s="234" t="str">
        <f t="shared" si="127"/>
        <v>-</v>
      </c>
      <c r="K4056" s="233"/>
      <c r="L4056" s="233"/>
      <c r="M4056" s="304"/>
      <c r="N4056" s="232">
        <v>1</v>
      </c>
    </row>
    <row r="4057" spans="1:14" x14ac:dyDescent="0.2">
      <c r="A4057" s="230" t="str">
        <f t="shared" si="126"/>
        <v>-</v>
      </c>
      <c r="B4057" s="231"/>
      <c r="C4057" s="232"/>
      <c r="D4057" s="232"/>
      <c r="E4057" s="232"/>
      <c r="F4057" s="232"/>
      <c r="G4057" s="232"/>
      <c r="H4057" s="232"/>
      <c r="I4057" s="232"/>
      <c r="J4057" s="234" t="str">
        <f t="shared" si="127"/>
        <v>-</v>
      </c>
      <c r="K4057" s="233"/>
      <c r="L4057" s="233"/>
      <c r="M4057" s="304"/>
      <c r="N4057" s="232">
        <v>1</v>
      </c>
    </row>
    <row r="4058" spans="1:14" x14ac:dyDescent="0.2">
      <c r="A4058" s="230" t="str">
        <f t="shared" si="126"/>
        <v>-</v>
      </c>
      <c r="B4058" s="231"/>
      <c r="C4058" s="232"/>
      <c r="D4058" s="232"/>
      <c r="E4058" s="232"/>
      <c r="F4058" s="232"/>
      <c r="G4058" s="232"/>
      <c r="H4058" s="232"/>
      <c r="I4058" s="232"/>
      <c r="J4058" s="234" t="str">
        <f t="shared" si="127"/>
        <v>-</v>
      </c>
      <c r="K4058" s="233"/>
      <c r="L4058" s="233"/>
      <c r="M4058" s="304"/>
      <c r="N4058" s="232">
        <v>1</v>
      </c>
    </row>
    <row r="4059" spans="1:14" x14ac:dyDescent="0.2">
      <c r="A4059" s="230" t="str">
        <f t="shared" si="126"/>
        <v>-</v>
      </c>
      <c r="B4059" s="231"/>
      <c r="C4059" s="232"/>
      <c r="D4059" s="232"/>
      <c r="E4059" s="232"/>
      <c r="F4059" s="232"/>
      <c r="G4059" s="232"/>
      <c r="H4059" s="232"/>
      <c r="I4059" s="232"/>
      <c r="J4059" s="234" t="str">
        <f t="shared" si="127"/>
        <v>-</v>
      </c>
      <c r="K4059" s="233"/>
      <c r="L4059" s="233"/>
      <c r="M4059" s="304"/>
      <c r="N4059" s="232">
        <v>1</v>
      </c>
    </row>
    <row r="4060" spans="1:14" x14ac:dyDescent="0.2">
      <c r="A4060" s="230" t="str">
        <f t="shared" si="126"/>
        <v>-</v>
      </c>
      <c r="B4060" s="231"/>
      <c r="C4060" s="232"/>
      <c r="D4060" s="232"/>
      <c r="E4060" s="232"/>
      <c r="F4060" s="232"/>
      <c r="G4060" s="232"/>
      <c r="H4060" s="232"/>
      <c r="I4060" s="232"/>
      <c r="J4060" s="234" t="str">
        <f t="shared" si="127"/>
        <v>-</v>
      </c>
      <c r="K4060" s="233"/>
      <c r="L4060" s="233"/>
      <c r="M4060" s="304"/>
      <c r="N4060" s="232">
        <v>1</v>
      </c>
    </row>
    <row r="4061" spans="1:14" x14ac:dyDescent="0.2">
      <c r="A4061" s="230" t="str">
        <f t="shared" si="126"/>
        <v>-</v>
      </c>
      <c r="B4061" s="231"/>
      <c r="C4061" s="232"/>
      <c r="D4061" s="232"/>
      <c r="E4061" s="232"/>
      <c r="F4061" s="232"/>
      <c r="G4061" s="232"/>
      <c r="H4061" s="232"/>
      <c r="I4061" s="232"/>
      <c r="J4061" s="234" t="str">
        <f t="shared" si="127"/>
        <v>-</v>
      </c>
      <c r="K4061" s="233"/>
      <c r="L4061" s="233"/>
      <c r="M4061" s="304"/>
      <c r="N4061" s="232">
        <v>1</v>
      </c>
    </row>
    <row r="4062" spans="1:14" x14ac:dyDescent="0.2">
      <c r="A4062" s="230" t="str">
        <f t="shared" si="126"/>
        <v>-</v>
      </c>
      <c r="B4062" s="231"/>
      <c r="C4062" s="232"/>
      <c r="D4062" s="232"/>
      <c r="E4062" s="232"/>
      <c r="F4062" s="232"/>
      <c r="G4062" s="232"/>
      <c r="H4062" s="232"/>
      <c r="I4062" s="232"/>
      <c r="J4062" s="234" t="str">
        <f t="shared" si="127"/>
        <v>-</v>
      </c>
      <c r="K4062" s="233"/>
      <c r="L4062" s="233"/>
      <c r="M4062" s="304"/>
      <c r="N4062" s="232">
        <v>1</v>
      </c>
    </row>
    <row r="4063" spans="1:14" x14ac:dyDescent="0.2">
      <c r="A4063" s="230" t="str">
        <f t="shared" si="126"/>
        <v>-</v>
      </c>
      <c r="B4063" s="231"/>
      <c r="C4063" s="232"/>
      <c r="D4063" s="232"/>
      <c r="E4063" s="232"/>
      <c r="F4063" s="232"/>
      <c r="G4063" s="232"/>
      <c r="H4063" s="232"/>
      <c r="I4063" s="232"/>
      <c r="J4063" s="234" t="str">
        <f t="shared" si="127"/>
        <v>-</v>
      </c>
      <c r="K4063" s="233"/>
      <c r="L4063" s="233"/>
      <c r="M4063" s="304"/>
      <c r="N4063" s="232">
        <v>1</v>
      </c>
    </row>
    <row r="4064" spans="1:14" x14ac:dyDescent="0.2">
      <c r="A4064" s="230" t="str">
        <f t="shared" si="126"/>
        <v>-</v>
      </c>
      <c r="B4064" s="231"/>
      <c r="C4064" s="232"/>
      <c r="D4064" s="232"/>
      <c r="E4064" s="232"/>
      <c r="F4064" s="232"/>
      <c r="G4064" s="232"/>
      <c r="H4064" s="232"/>
      <c r="I4064" s="232"/>
      <c r="J4064" s="234" t="str">
        <f t="shared" si="127"/>
        <v>-</v>
      </c>
      <c r="K4064" s="233"/>
      <c r="L4064" s="233"/>
      <c r="M4064" s="304"/>
      <c r="N4064" s="232">
        <v>1</v>
      </c>
    </row>
    <row r="4065" spans="1:14" x14ac:dyDescent="0.2">
      <c r="A4065" s="230" t="str">
        <f t="shared" si="126"/>
        <v>-</v>
      </c>
      <c r="B4065" s="231"/>
      <c r="C4065" s="232"/>
      <c r="D4065" s="232"/>
      <c r="E4065" s="232"/>
      <c r="F4065" s="232"/>
      <c r="G4065" s="232"/>
      <c r="H4065" s="232"/>
      <c r="I4065" s="232"/>
      <c r="J4065" s="234" t="str">
        <f t="shared" si="127"/>
        <v>-</v>
      </c>
      <c r="K4065" s="233"/>
      <c r="L4065" s="233"/>
      <c r="M4065" s="304"/>
      <c r="N4065" s="232">
        <v>1</v>
      </c>
    </row>
    <row r="4066" spans="1:14" x14ac:dyDescent="0.2">
      <c r="A4066" s="230" t="str">
        <f t="shared" si="126"/>
        <v>-</v>
      </c>
      <c r="B4066" s="231"/>
      <c r="C4066" s="232"/>
      <c r="D4066" s="232"/>
      <c r="E4066" s="232"/>
      <c r="F4066" s="232"/>
      <c r="G4066" s="232"/>
      <c r="H4066" s="232"/>
      <c r="I4066" s="232"/>
      <c r="J4066" s="234" t="str">
        <f t="shared" si="127"/>
        <v>-</v>
      </c>
      <c r="K4066" s="233"/>
      <c r="L4066" s="233"/>
      <c r="M4066" s="304"/>
      <c r="N4066" s="232">
        <v>1</v>
      </c>
    </row>
    <row r="4067" spans="1:14" x14ac:dyDescent="0.2">
      <c r="A4067" s="230" t="str">
        <f t="shared" si="126"/>
        <v>-</v>
      </c>
      <c r="B4067" s="231"/>
      <c r="C4067" s="232"/>
      <c r="D4067" s="232"/>
      <c r="E4067" s="232"/>
      <c r="F4067" s="232"/>
      <c r="G4067" s="232"/>
      <c r="H4067" s="232"/>
      <c r="I4067" s="232"/>
      <c r="J4067" s="234" t="str">
        <f t="shared" si="127"/>
        <v>-</v>
      </c>
      <c r="K4067" s="233"/>
      <c r="L4067" s="233"/>
      <c r="M4067" s="304"/>
      <c r="N4067" s="232">
        <v>1</v>
      </c>
    </row>
    <row r="4068" spans="1:14" x14ac:dyDescent="0.2">
      <c r="A4068" s="230" t="str">
        <f t="shared" si="126"/>
        <v>-</v>
      </c>
      <c r="B4068" s="231"/>
      <c r="C4068" s="232"/>
      <c r="D4068" s="232"/>
      <c r="E4068" s="232"/>
      <c r="F4068" s="232"/>
      <c r="G4068" s="232"/>
      <c r="H4068" s="232"/>
      <c r="I4068" s="232"/>
      <c r="J4068" s="234" t="str">
        <f t="shared" si="127"/>
        <v>-</v>
      </c>
      <c r="K4068" s="233"/>
      <c r="L4068" s="233"/>
      <c r="M4068" s="304"/>
      <c r="N4068" s="232">
        <v>1</v>
      </c>
    </row>
    <row r="4069" spans="1:14" x14ac:dyDescent="0.2">
      <c r="A4069" s="230" t="str">
        <f t="shared" si="126"/>
        <v>-</v>
      </c>
      <c r="B4069" s="231"/>
      <c r="C4069" s="232"/>
      <c r="D4069" s="232"/>
      <c r="E4069" s="232"/>
      <c r="F4069" s="232"/>
      <c r="G4069" s="232"/>
      <c r="H4069" s="232"/>
      <c r="I4069" s="232"/>
      <c r="J4069" s="234" t="str">
        <f t="shared" si="127"/>
        <v>-</v>
      </c>
      <c r="K4069" s="233"/>
      <c r="L4069" s="233"/>
      <c r="M4069" s="304"/>
      <c r="N4069" s="232">
        <v>1</v>
      </c>
    </row>
    <row r="4070" spans="1:14" x14ac:dyDescent="0.2">
      <c r="A4070" s="230" t="str">
        <f t="shared" si="126"/>
        <v>-</v>
      </c>
      <c r="B4070" s="231"/>
      <c r="C4070" s="232"/>
      <c r="D4070" s="232"/>
      <c r="E4070" s="232"/>
      <c r="F4070" s="232"/>
      <c r="G4070" s="232"/>
      <c r="H4070" s="232"/>
      <c r="I4070" s="232"/>
      <c r="J4070" s="234" t="str">
        <f t="shared" si="127"/>
        <v>-</v>
      </c>
      <c r="K4070" s="233"/>
      <c r="L4070" s="233"/>
      <c r="M4070" s="304"/>
      <c r="N4070" s="232">
        <v>1</v>
      </c>
    </row>
    <row r="4071" spans="1:14" x14ac:dyDescent="0.2">
      <c r="A4071" s="230" t="str">
        <f t="shared" si="126"/>
        <v>-</v>
      </c>
      <c r="B4071" s="231"/>
      <c r="C4071" s="232"/>
      <c r="D4071" s="232"/>
      <c r="E4071" s="232"/>
      <c r="F4071" s="232"/>
      <c r="G4071" s="232"/>
      <c r="H4071" s="232"/>
      <c r="I4071" s="232"/>
      <c r="J4071" s="234" t="str">
        <f t="shared" si="127"/>
        <v>-</v>
      </c>
      <c r="K4071" s="233"/>
      <c r="L4071" s="233"/>
      <c r="M4071" s="304"/>
      <c r="N4071" s="232">
        <v>1</v>
      </c>
    </row>
    <row r="4072" spans="1:14" x14ac:dyDescent="0.2">
      <c r="A4072" s="230" t="str">
        <f t="shared" si="126"/>
        <v>-</v>
      </c>
      <c r="B4072" s="231"/>
      <c r="C4072" s="232"/>
      <c r="D4072" s="232"/>
      <c r="E4072" s="232"/>
      <c r="F4072" s="232"/>
      <c r="G4072" s="232"/>
      <c r="H4072" s="232"/>
      <c r="I4072" s="232"/>
      <c r="J4072" s="234" t="str">
        <f t="shared" si="127"/>
        <v>-</v>
      </c>
      <c r="K4072" s="233"/>
      <c r="L4072" s="233"/>
      <c r="M4072" s="304"/>
      <c r="N4072" s="232">
        <v>1</v>
      </c>
    </row>
    <row r="4073" spans="1:14" x14ac:dyDescent="0.2">
      <c r="A4073" s="230" t="str">
        <f t="shared" si="126"/>
        <v>-</v>
      </c>
      <c r="B4073" s="231"/>
      <c r="C4073" s="232"/>
      <c r="D4073" s="232"/>
      <c r="E4073" s="232"/>
      <c r="F4073" s="232"/>
      <c r="G4073" s="232"/>
      <c r="H4073" s="232"/>
      <c r="I4073" s="232"/>
      <c r="J4073" s="234" t="str">
        <f t="shared" si="127"/>
        <v>-</v>
      </c>
      <c r="K4073" s="233"/>
      <c r="L4073" s="233"/>
      <c r="M4073" s="304"/>
      <c r="N4073" s="232">
        <v>1</v>
      </c>
    </row>
    <row r="4074" spans="1:14" x14ac:dyDescent="0.2">
      <c r="A4074" s="230" t="str">
        <f t="shared" si="126"/>
        <v>-</v>
      </c>
      <c r="B4074" s="231"/>
      <c r="C4074" s="232"/>
      <c r="D4074" s="232"/>
      <c r="E4074" s="232"/>
      <c r="F4074" s="232"/>
      <c r="G4074" s="232"/>
      <c r="H4074" s="232"/>
      <c r="I4074" s="232"/>
      <c r="J4074" s="234" t="str">
        <f t="shared" si="127"/>
        <v>-</v>
      </c>
      <c r="K4074" s="233"/>
      <c r="L4074" s="233"/>
      <c r="M4074" s="304"/>
      <c r="N4074" s="232">
        <v>1</v>
      </c>
    </row>
    <row r="4075" spans="1:14" x14ac:dyDescent="0.2">
      <c r="A4075" s="230" t="str">
        <f t="shared" si="126"/>
        <v>-</v>
      </c>
      <c r="B4075" s="231"/>
      <c r="C4075" s="232"/>
      <c r="D4075" s="232"/>
      <c r="E4075" s="232"/>
      <c r="F4075" s="232"/>
      <c r="G4075" s="232"/>
      <c r="H4075" s="232"/>
      <c r="I4075" s="232"/>
      <c r="J4075" s="234" t="str">
        <f t="shared" si="127"/>
        <v>-</v>
      </c>
      <c r="K4075" s="233"/>
      <c r="L4075" s="233"/>
      <c r="M4075" s="304"/>
      <c r="N4075" s="232">
        <v>1</v>
      </c>
    </row>
    <row r="4076" spans="1:14" x14ac:dyDescent="0.2">
      <c r="A4076" s="230" t="str">
        <f t="shared" si="126"/>
        <v>-</v>
      </c>
      <c r="B4076" s="231"/>
      <c r="C4076" s="232"/>
      <c r="D4076" s="232"/>
      <c r="E4076" s="232"/>
      <c r="F4076" s="232"/>
      <c r="G4076" s="232"/>
      <c r="H4076" s="232"/>
      <c r="I4076" s="232"/>
      <c r="J4076" s="234" t="str">
        <f t="shared" si="127"/>
        <v>-</v>
      </c>
      <c r="K4076" s="233"/>
      <c r="L4076" s="233"/>
      <c r="M4076" s="304"/>
      <c r="N4076" s="232">
        <v>1</v>
      </c>
    </row>
    <row r="4077" spans="1:14" x14ac:dyDescent="0.2">
      <c r="A4077" s="230" t="str">
        <f t="shared" si="126"/>
        <v>-</v>
      </c>
      <c r="B4077" s="231"/>
      <c r="C4077" s="232"/>
      <c r="D4077" s="232"/>
      <c r="E4077" s="232"/>
      <c r="F4077" s="232"/>
      <c r="G4077" s="232"/>
      <c r="H4077" s="232"/>
      <c r="I4077" s="232"/>
      <c r="J4077" s="234" t="str">
        <f t="shared" si="127"/>
        <v>-</v>
      </c>
      <c r="K4077" s="233"/>
      <c r="L4077" s="233"/>
      <c r="M4077" s="304"/>
      <c r="N4077" s="232">
        <v>1</v>
      </c>
    </row>
    <row r="4078" spans="1:14" x14ac:dyDescent="0.2">
      <c r="A4078" s="230" t="str">
        <f t="shared" si="126"/>
        <v>-</v>
      </c>
      <c r="B4078" s="231"/>
      <c r="C4078" s="232"/>
      <c r="D4078" s="232"/>
      <c r="E4078" s="232"/>
      <c r="F4078" s="232"/>
      <c r="G4078" s="232"/>
      <c r="H4078" s="232"/>
      <c r="I4078" s="232"/>
      <c r="J4078" s="234" t="str">
        <f t="shared" si="127"/>
        <v>-</v>
      </c>
      <c r="K4078" s="233"/>
      <c r="L4078" s="233"/>
      <c r="M4078" s="304"/>
      <c r="N4078" s="232">
        <v>1</v>
      </c>
    </row>
    <row r="4079" spans="1:14" x14ac:dyDescent="0.2">
      <c r="A4079" s="230" t="str">
        <f t="shared" si="126"/>
        <v>-</v>
      </c>
      <c r="B4079" s="231"/>
      <c r="C4079" s="232"/>
      <c r="D4079" s="232"/>
      <c r="E4079" s="232"/>
      <c r="F4079" s="232"/>
      <c r="G4079" s="232"/>
      <c r="H4079" s="232"/>
      <c r="I4079" s="232"/>
      <c r="J4079" s="234" t="str">
        <f t="shared" si="127"/>
        <v>-</v>
      </c>
      <c r="K4079" s="233"/>
      <c r="L4079" s="233"/>
      <c r="M4079" s="304"/>
      <c r="N4079" s="232">
        <v>1</v>
      </c>
    </row>
    <row r="4080" spans="1:14" x14ac:dyDescent="0.2">
      <c r="A4080" s="230" t="str">
        <f t="shared" si="126"/>
        <v>-</v>
      </c>
      <c r="B4080" s="231"/>
      <c r="C4080" s="232"/>
      <c r="D4080" s="232"/>
      <c r="E4080" s="232"/>
      <c r="F4080" s="232"/>
      <c r="G4080" s="232"/>
      <c r="H4080" s="232"/>
      <c r="I4080" s="232"/>
      <c r="J4080" s="234" t="str">
        <f t="shared" si="127"/>
        <v>-</v>
      </c>
      <c r="K4080" s="233"/>
      <c r="L4080" s="233"/>
      <c r="M4080" s="304"/>
      <c r="N4080" s="232">
        <v>1</v>
      </c>
    </row>
    <row r="4081" spans="1:14" x14ac:dyDescent="0.2">
      <c r="A4081" s="230" t="str">
        <f t="shared" si="126"/>
        <v>-</v>
      </c>
      <c r="B4081" s="231"/>
      <c r="C4081" s="232"/>
      <c r="D4081" s="232"/>
      <c r="E4081" s="232"/>
      <c r="F4081" s="232"/>
      <c r="G4081" s="232"/>
      <c r="H4081" s="232"/>
      <c r="I4081" s="232"/>
      <c r="J4081" s="234" t="str">
        <f t="shared" si="127"/>
        <v>-</v>
      </c>
      <c r="K4081" s="233"/>
      <c r="L4081" s="233"/>
      <c r="M4081" s="304"/>
      <c r="N4081" s="232">
        <v>1</v>
      </c>
    </row>
    <row r="4082" spans="1:14" x14ac:dyDescent="0.2">
      <c r="A4082" s="230" t="str">
        <f t="shared" si="126"/>
        <v>-</v>
      </c>
      <c r="B4082" s="231"/>
      <c r="C4082" s="232"/>
      <c r="D4082" s="232"/>
      <c r="E4082" s="232"/>
      <c r="F4082" s="232"/>
      <c r="G4082" s="232"/>
      <c r="H4082" s="232"/>
      <c r="I4082" s="232"/>
      <c r="J4082" s="234" t="str">
        <f t="shared" si="127"/>
        <v>-</v>
      </c>
      <c r="K4082" s="233"/>
      <c r="L4082" s="233"/>
      <c r="M4082" s="304"/>
      <c r="N4082" s="232">
        <v>1</v>
      </c>
    </row>
    <row r="4083" spans="1:14" x14ac:dyDescent="0.2">
      <c r="A4083" s="230" t="str">
        <f t="shared" si="126"/>
        <v>-</v>
      </c>
      <c r="B4083" s="231"/>
      <c r="C4083" s="232"/>
      <c r="D4083" s="232"/>
      <c r="E4083" s="232"/>
      <c r="F4083" s="232"/>
      <c r="G4083" s="232"/>
      <c r="H4083" s="232"/>
      <c r="I4083" s="232"/>
      <c r="J4083" s="234" t="str">
        <f t="shared" si="127"/>
        <v>-</v>
      </c>
      <c r="K4083" s="233"/>
      <c r="L4083" s="233"/>
      <c r="M4083" s="304"/>
      <c r="N4083" s="232">
        <v>1</v>
      </c>
    </row>
    <row r="4084" spans="1:14" x14ac:dyDescent="0.2">
      <c r="A4084" s="230" t="str">
        <f t="shared" si="126"/>
        <v>-</v>
      </c>
      <c r="B4084" s="231"/>
      <c r="C4084" s="232"/>
      <c r="D4084" s="232"/>
      <c r="E4084" s="232"/>
      <c r="F4084" s="232"/>
      <c r="G4084" s="232"/>
      <c r="H4084" s="232"/>
      <c r="I4084" s="232"/>
      <c r="J4084" s="234" t="str">
        <f t="shared" si="127"/>
        <v>-</v>
      </c>
      <c r="K4084" s="233"/>
      <c r="L4084" s="233"/>
      <c r="M4084" s="304"/>
      <c r="N4084" s="232">
        <v>1</v>
      </c>
    </row>
    <row r="4085" spans="1:14" x14ac:dyDescent="0.2">
      <c r="A4085" s="230" t="str">
        <f t="shared" si="126"/>
        <v>-</v>
      </c>
      <c r="B4085" s="231"/>
      <c r="C4085" s="232"/>
      <c r="D4085" s="232"/>
      <c r="E4085" s="232"/>
      <c r="F4085" s="232"/>
      <c r="G4085" s="232"/>
      <c r="H4085" s="232"/>
      <c r="I4085" s="232"/>
      <c r="J4085" s="234" t="str">
        <f t="shared" si="127"/>
        <v>-</v>
      </c>
      <c r="K4085" s="233"/>
      <c r="L4085" s="233"/>
      <c r="M4085" s="304"/>
      <c r="N4085" s="232">
        <v>1</v>
      </c>
    </row>
    <row r="4086" spans="1:14" x14ac:dyDescent="0.2">
      <c r="A4086" s="230" t="str">
        <f t="shared" si="126"/>
        <v>-</v>
      </c>
      <c r="B4086" s="231"/>
      <c r="C4086" s="232"/>
      <c r="D4086" s="232"/>
      <c r="E4086" s="232"/>
      <c r="F4086" s="232"/>
      <c r="G4086" s="232"/>
      <c r="H4086" s="232"/>
      <c r="I4086" s="232"/>
      <c r="J4086" s="234" t="str">
        <f t="shared" si="127"/>
        <v>-</v>
      </c>
      <c r="K4086" s="233"/>
      <c r="L4086" s="233"/>
      <c r="M4086" s="304"/>
      <c r="N4086" s="232">
        <v>1</v>
      </c>
    </row>
    <row r="4087" spans="1:14" x14ac:dyDescent="0.2">
      <c r="A4087" s="230" t="str">
        <f t="shared" si="126"/>
        <v>-</v>
      </c>
      <c r="B4087" s="231"/>
      <c r="C4087" s="232"/>
      <c r="D4087" s="232"/>
      <c r="E4087" s="232"/>
      <c r="F4087" s="232"/>
      <c r="G4087" s="232"/>
      <c r="H4087" s="232"/>
      <c r="I4087" s="232"/>
      <c r="J4087" s="234" t="str">
        <f t="shared" si="127"/>
        <v>-</v>
      </c>
      <c r="K4087" s="233"/>
      <c r="L4087" s="233"/>
      <c r="M4087" s="304"/>
      <c r="N4087" s="232">
        <v>1</v>
      </c>
    </row>
    <row r="4088" spans="1:14" x14ac:dyDescent="0.2">
      <c r="A4088" s="230" t="str">
        <f t="shared" si="126"/>
        <v>-</v>
      </c>
      <c r="B4088" s="231"/>
      <c r="C4088" s="232"/>
      <c r="D4088" s="232"/>
      <c r="E4088" s="232"/>
      <c r="F4088" s="232"/>
      <c r="G4088" s="232"/>
      <c r="H4088" s="232"/>
      <c r="I4088" s="232"/>
      <c r="J4088" s="234" t="str">
        <f t="shared" si="127"/>
        <v>-</v>
      </c>
      <c r="K4088" s="233"/>
      <c r="L4088" s="233"/>
      <c r="M4088" s="304"/>
      <c r="N4088" s="232">
        <v>1</v>
      </c>
    </row>
    <row r="4089" spans="1:14" x14ac:dyDescent="0.2">
      <c r="A4089" s="230" t="str">
        <f t="shared" si="126"/>
        <v>-</v>
      </c>
      <c r="B4089" s="231"/>
      <c r="C4089" s="232"/>
      <c r="D4089" s="232"/>
      <c r="E4089" s="232"/>
      <c r="F4089" s="232"/>
      <c r="G4089" s="232"/>
      <c r="H4089" s="232"/>
      <c r="I4089" s="232"/>
      <c r="J4089" s="234" t="str">
        <f t="shared" si="127"/>
        <v>-</v>
      </c>
      <c r="K4089" s="233"/>
      <c r="L4089" s="233"/>
      <c r="M4089" s="304"/>
      <c r="N4089" s="232">
        <v>1</v>
      </c>
    </row>
    <row r="4090" spans="1:14" x14ac:dyDescent="0.2">
      <c r="A4090" s="230" t="str">
        <f t="shared" si="126"/>
        <v>-</v>
      </c>
      <c r="B4090" s="231"/>
      <c r="C4090" s="232"/>
      <c r="D4090" s="232"/>
      <c r="E4090" s="232"/>
      <c r="F4090" s="232"/>
      <c r="G4090" s="232"/>
      <c r="H4090" s="232"/>
      <c r="I4090" s="232"/>
      <c r="J4090" s="234" t="str">
        <f t="shared" si="127"/>
        <v>-</v>
      </c>
      <c r="K4090" s="233"/>
      <c r="L4090" s="233"/>
      <c r="M4090" s="304"/>
      <c r="N4090" s="232">
        <v>1</v>
      </c>
    </row>
    <row r="4091" spans="1:14" x14ac:dyDescent="0.2">
      <c r="A4091" s="230" t="str">
        <f t="shared" si="126"/>
        <v>-</v>
      </c>
      <c r="B4091" s="231"/>
      <c r="C4091" s="232"/>
      <c r="D4091" s="232"/>
      <c r="E4091" s="232"/>
      <c r="F4091" s="232"/>
      <c r="G4091" s="232"/>
      <c r="H4091" s="232"/>
      <c r="I4091" s="232"/>
      <c r="J4091" s="234" t="str">
        <f t="shared" si="127"/>
        <v>-</v>
      </c>
      <c r="K4091" s="233"/>
      <c r="L4091" s="233"/>
      <c r="M4091" s="304"/>
      <c r="N4091" s="232">
        <v>1</v>
      </c>
    </row>
    <row r="4092" spans="1:14" x14ac:dyDescent="0.2">
      <c r="A4092" s="230" t="str">
        <f t="shared" si="126"/>
        <v>-</v>
      </c>
      <c r="B4092" s="231"/>
      <c r="C4092" s="232"/>
      <c r="D4092" s="232"/>
      <c r="E4092" s="232"/>
      <c r="F4092" s="232"/>
      <c r="G4092" s="232"/>
      <c r="H4092" s="232"/>
      <c r="I4092" s="232"/>
      <c r="J4092" s="234" t="str">
        <f t="shared" si="127"/>
        <v>-</v>
      </c>
      <c r="K4092" s="233"/>
      <c r="L4092" s="233"/>
      <c r="M4092" s="304"/>
      <c r="N4092" s="232">
        <v>1</v>
      </c>
    </row>
    <row r="4093" spans="1:14" x14ac:dyDescent="0.2">
      <c r="A4093" s="230" t="str">
        <f t="shared" si="126"/>
        <v>-</v>
      </c>
      <c r="B4093" s="231"/>
      <c r="C4093" s="232"/>
      <c r="D4093" s="232"/>
      <c r="E4093" s="232"/>
      <c r="F4093" s="232"/>
      <c r="G4093" s="232"/>
      <c r="H4093" s="232"/>
      <c r="I4093" s="232"/>
      <c r="J4093" s="234" t="str">
        <f t="shared" si="127"/>
        <v>-</v>
      </c>
      <c r="K4093" s="233"/>
      <c r="L4093" s="233"/>
      <c r="M4093" s="304"/>
      <c r="N4093" s="232">
        <v>1</v>
      </c>
    </row>
    <row r="4094" spans="1:14" x14ac:dyDescent="0.2">
      <c r="A4094" s="230" t="str">
        <f t="shared" si="126"/>
        <v>-</v>
      </c>
      <c r="B4094" s="231"/>
      <c r="C4094" s="232"/>
      <c r="D4094" s="232"/>
      <c r="E4094" s="232"/>
      <c r="F4094" s="232"/>
      <c r="G4094" s="232"/>
      <c r="H4094" s="232"/>
      <c r="I4094" s="232"/>
      <c r="J4094" s="234" t="str">
        <f t="shared" si="127"/>
        <v>-</v>
      </c>
      <c r="K4094" s="233"/>
      <c r="L4094" s="233"/>
      <c r="M4094" s="304"/>
      <c r="N4094" s="232">
        <v>1</v>
      </c>
    </row>
    <row r="4095" spans="1:14" x14ac:dyDescent="0.2">
      <c r="A4095" s="230" t="str">
        <f t="shared" si="126"/>
        <v>-</v>
      </c>
      <c r="B4095" s="231"/>
      <c r="C4095" s="232"/>
      <c r="D4095" s="232"/>
      <c r="E4095" s="232"/>
      <c r="F4095" s="232"/>
      <c r="G4095" s="232"/>
      <c r="H4095" s="232"/>
      <c r="I4095" s="232"/>
      <c r="J4095" s="234" t="str">
        <f t="shared" si="127"/>
        <v>-</v>
      </c>
      <c r="K4095" s="233"/>
      <c r="L4095" s="233"/>
      <c r="M4095" s="304"/>
      <c r="N4095" s="232">
        <v>1</v>
      </c>
    </row>
    <row r="4096" spans="1:14" x14ac:dyDescent="0.2">
      <c r="A4096" s="230" t="str">
        <f t="shared" si="126"/>
        <v>-</v>
      </c>
      <c r="B4096" s="231"/>
      <c r="C4096" s="232"/>
      <c r="D4096" s="232"/>
      <c r="E4096" s="232"/>
      <c r="F4096" s="232"/>
      <c r="G4096" s="232"/>
      <c r="H4096" s="232"/>
      <c r="I4096" s="232"/>
      <c r="J4096" s="234" t="str">
        <f t="shared" si="127"/>
        <v>-</v>
      </c>
      <c r="K4096" s="233"/>
      <c r="L4096" s="233"/>
      <c r="M4096" s="304"/>
      <c r="N4096" s="232">
        <v>1</v>
      </c>
    </row>
    <row r="4097" spans="1:14" x14ac:dyDescent="0.2">
      <c r="A4097" s="230" t="str">
        <f t="shared" si="126"/>
        <v>-</v>
      </c>
      <c r="B4097" s="231"/>
      <c r="C4097" s="232"/>
      <c r="D4097" s="232"/>
      <c r="E4097" s="232"/>
      <c r="F4097" s="232"/>
      <c r="G4097" s="232"/>
      <c r="H4097" s="232"/>
      <c r="I4097" s="232"/>
      <c r="J4097" s="234" t="str">
        <f t="shared" si="127"/>
        <v>-</v>
      </c>
      <c r="K4097" s="233"/>
      <c r="L4097" s="233"/>
      <c r="M4097" s="304"/>
      <c r="N4097" s="232">
        <v>1</v>
      </c>
    </row>
    <row r="4098" spans="1:14" x14ac:dyDescent="0.2">
      <c r="A4098" s="230" t="str">
        <f t="shared" si="126"/>
        <v>-</v>
      </c>
      <c r="B4098" s="231"/>
      <c r="C4098" s="232"/>
      <c r="D4098" s="232"/>
      <c r="E4098" s="232"/>
      <c r="F4098" s="232"/>
      <c r="G4098" s="232"/>
      <c r="H4098" s="232"/>
      <c r="I4098" s="232"/>
      <c r="J4098" s="234" t="str">
        <f t="shared" si="127"/>
        <v>-</v>
      </c>
      <c r="K4098" s="233"/>
      <c r="L4098" s="233"/>
      <c r="M4098" s="304"/>
      <c r="N4098" s="232">
        <v>1</v>
      </c>
    </row>
    <row r="4099" spans="1:14" x14ac:dyDescent="0.2">
      <c r="A4099" s="230" t="str">
        <f t="shared" si="126"/>
        <v>-</v>
      </c>
      <c r="B4099" s="231"/>
      <c r="C4099" s="232"/>
      <c r="D4099" s="232"/>
      <c r="E4099" s="232"/>
      <c r="F4099" s="232"/>
      <c r="G4099" s="232"/>
      <c r="H4099" s="232"/>
      <c r="I4099" s="232"/>
      <c r="J4099" s="234" t="str">
        <f t="shared" si="127"/>
        <v>-</v>
      </c>
      <c r="K4099" s="233"/>
      <c r="L4099" s="233"/>
      <c r="M4099" s="304"/>
      <c r="N4099" s="232">
        <v>1</v>
      </c>
    </row>
    <row r="4100" spans="1:14" x14ac:dyDescent="0.2">
      <c r="A4100" s="230" t="str">
        <f t="shared" si="126"/>
        <v>-</v>
      </c>
      <c r="B4100" s="231"/>
      <c r="C4100" s="232"/>
      <c r="D4100" s="232"/>
      <c r="E4100" s="232"/>
      <c r="F4100" s="232"/>
      <c r="G4100" s="232"/>
      <c r="H4100" s="232"/>
      <c r="I4100" s="232"/>
      <c r="J4100" s="234" t="str">
        <f t="shared" si="127"/>
        <v>-</v>
      </c>
      <c r="K4100" s="233"/>
      <c r="L4100" s="233"/>
      <c r="M4100" s="304"/>
      <c r="N4100" s="232">
        <v>1</v>
      </c>
    </row>
    <row r="4101" spans="1:14" x14ac:dyDescent="0.2">
      <c r="A4101" s="230" t="str">
        <f t="shared" si="126"/>
        <v>-</v>
      </c>
      <c r="B4101" s="231"/>
      <c r="C4101" s="232"/>
      <c r="D4101" s="232"/>
      <c r="E4101" s="232"/>
      <c r="F4101" s="232"/>
      <c r="G4101" s="232"/>
      <c r="H4101" s="232"/>
      <c r="I4101" s="232"/>
      <c r="J4101" s="234" t="str">
        <f t="shared" si="127"/>
        <v>-</v>
      </c>
      <c r="K4101" s="233"/>
      <c r="L4101" s="233"/>
      <c r="M4101" s="304"/>
      <c r="N4101" s="232">
        <v>1</v>
      </c>
    </row>
    <row r="4102" spans="1:14" x14ac:dyDescent="0.2">
      <c r="A4102" s="230" t="str">
        <f t="shared" ref="A4102:A4165" si="128">IF(B4102=0,"-",VALUE(LEFT(B4102,4)))</f>
        <v>-</v>
      </c>
      <c r="B4102" s="231"/>
      <c r="C4102" s="232"/>
      <c r="D4102" s="232"/>
      <c r="E4102" s="232"/>
      <c r="F4102" s="232"/>
      <c r="G4102" s="232"/>
      <c r="H4102" s="232"/>
      <c r="I4102" s="232"/>
      <c r="J4102" s="234" t="str">
        <f t="shared" ref="J4102:J4165" si="129">IF($I4102=0,"-",VLOOKUP($I4102,ListaObligatiuniFataDeAngajati,2,0))</f>
        <v>-</v>
      </c>
      <c r="K4102" s="233"/>
      <c r="L4102" s="233"/>
      <c r="M4102" s="304"/>
      <c r="N4102" s="232">
        <v>1</v>
      </c>
    </row>
    <row r="4103" spans="1:14" x14ac:dyDescent="0.2">
      <c r="A4103" s="230" t="str">
        <f t="shared" si="128"/>
        <v>-</v>
      </c>
      <c r="B4103" s="231"/>
      <c r="C4103" s="232"/>
      <c r="D4103" s="232"/>
      <c r="E4103" s="232"/>
      <c r="F4103" s="232"/>
      <c r="G4103" s="232"/>
      <c r="H4103" s="232"/>
      <c r="I4103" s="232"/>
      <c r="J4103" s="234" t="str">
        <f t="shared" si="129"/>
        <v>-</v>
      </c>
      <c r="K4103" s="233"/>
      <c r="L4103" s="233"/>
      <c r="M4103" s="304"/>
      <c r="N4103" s="232">
        <v>1</v>
      </c>
    </row>
    <row r="4104" spans="1:14" x14ac:dyDescent="0.2">
      <c r="A4104" s="230" t="str">
        <f t="shared" si="128"/>
        <v>-</v>
      </c>
      <c r="B4104" s="231"/>
      <c r="C4104" s="232"/>
      <c r="D4104" s="232"/>
      <c r="E4104" s="232"/>
      <c r="F4104" s="232"/>
      <c r="G4104" s="232"/>
      <c r="H4104" s="232"/>
      <c r="I4104" s="232"/>
      <c r="J4104" s="234" t="str">
        <f t="shared" si="129"/>
        <v>-</v>
      </c>
      <c r="K4104" s="233"/>
      <c r="L4104" s="233"/>
      <c r="M4104" s="304"/>
      <c r="N4104" s="232">
        <v>1</v>
      </c>
    </row>
    <row r="4105" spans="1:14" x14ac:dyDescent="0.2">
      <c r="A4105" s="230" t="str">
        <f t="shared" si="128"/>
        <v>-</v>
      </c>
      <c r="B4105" s="231"/>
      <c r="C4105" s="232"/>
      <c r="D4105" s="232"/>
      <c r="E4105" s="232"/>
      <c r="F4105" s="232"/>
      <c r="G4105" s="232"/>
      <c r="H4105" s="232"/>
      <c r="I4105" s="232"/>
      <c r="J4105" s="234" t="str">
        <f t="shared" si="129"/>
        <v>-</v>
      </c>
      <c r="K4105" s="233"/>
      <c r="L4105" s="233"/>
      <c r="M4105" s="304"/>
      <c r="N4105" s="232">
        <v>1</v>
      </c>
    </row>
    <row r="4106" spans="1:14" x14ac:dyDescent="0.2">
      <c r="A4106" s="230" t="str">
        <f t="shared" si="128"/>
        <v>-</v>
      </c>
      <c r="B4106" s="231"/>
      <c r="C4106" s="232"/>
      <c r="D4106" s="232"/>
      <c r="E4106" s="232"/>
      <c r="F4106" s="232"/>
      <c r="G4106" s="232"/>
      <c r="H4106" s="232"/>
      <c r="I4106" s="232"/>
      <c r="J4106" s="234" t="str">
        <f t="shared" si="129"/>
        <v>-</v>
      </c>
      <c r="K4106" s="233"/>
      <c r="L4106" s="233"/>
      <c r="M4106" s="304"/>
      <c r="N4106" s="232">
        <v>1</v>
      </c>
    </row>
    <row r="4107" spans="1:14" x14ac:dyDescent="0.2">
      <c r="A4107" s="230" t="str">
        <f t="shared" si="128"/>
        <v>-</v>
      </c>
      <c r="B4107" s="231"/>
      <c r="C4107" s="232"/>
      <c r="D4107" s="232"/>
      <c r="E4107" s="232"/>
      <c r="F4107" s="232"/>
      <c r="G4107" s="232"/>
      <c r="H4107" s="232"/>
      <c r="I4107" s="232"/>
      <c r="J4107" s="234" t="str">
        <f t="shared" si="129"/>
        <v>-</v>
      </c>
      <c r="K4107" s="233"/>
      <c r="L4107" s="233"/>
      <c r="M4107" s="304"/>
      <c r="N4107" s="232">
        <v>1</v>
      </c>
    </row>
    <row r="4108" spans="1:14" x14ac:dyDescent="0.2">
      <c r="A4108" s="230" t="str">
        <f t="shared" si="128"/>
        <v>-</v>
      </c>
      <c r="B4108" s="231"/>
      <c r="C4108" s="232"/>
      <c r="D4108" s="232"/>
      <c r="E4108" s="232"/>
      <c r="F4108" s="232"/>
      <c r="G4108" s="232"/>
      <c r="H4108" s="232"/>
      <c r="I4108" s="232"/>
      <c r="J4108" s="234" t="str">
        <f t="shared" si="129"/>
        <v>-</v>
      </c>
      <c r="K4108" s="233"/>
      <c r="L4108" s="233"/>
      <c r="M4108" s="304"/>
      <c r="N4108" s="232">
        <v>1</v>
      </c>
    </row>
    <row r="4109" spans="1:14" x14ac:dyDescent="0.2">
      <c r="A4109" s="230" t="str">
        <f t="shared" si="128"/>
        <v>-</v>
      </c>
      <c r="B4109" s="231"/>
      <c r="C4109" s="232"/>
      <c r="D4109" s="232"/>
      <c r="E4109" s="232"/>
      <c r="F4109" s="232"/>
      <c r="G4109" s="232"/>
      <c r="H4109" s="232"/>
      <c r="I4109" s="232"/>
      <c r="J4109" s="234" t="str">
        <f t="shared" si="129"/>
        <v>-</v>
      </c>
      <c r="K4109" s="233"/>
      <c r="L4109" s="233"/>
      <c r="M4109" s="304"/>
      <c r="N4109" s="232">
        <v>1</v>
      </c>
    </row>
    <row r="4110" spans="1:14" x14ac:dyDescent="0.2">
      <c r="A4110" s="230" t="str">
        <f t="shared" si="128"/>
        <v>-</v>
      </c>
      <c r="B4110" s="231"/>
      <c r="C4110" s="232"/>
      <c r="D4110" s="232"/>
      <c r="E4110" s="232"/>
      <c r="F4110" s="232"/>
      <c r="G4110" s="232"/>
      <c r="H4110" s="232"/>
      <c r="I4110" s="232"/>
      <c r="J4110" s="234" t="str">
        <f t="shared" si="129"/>
        <v>-</v>
      </c>
      <c r="K4110" s="233"/>
      <c r="L4110" s="233"/>
      <c r="M4110" s="304"/>
      <c r="N4110" s="232">
        <v>1</v>
      </c>
    </row>
    <row r="4111" spans="1:14" x14ac:dyDescent="0.2">
      <c r="A4111" s="230" t="str">
        <f t="shared" si="128"/>
        <v>-</v>
      </c>
      <c r="B4111" s="231"/>
      <c r="C4111" s="232"/>
      <c r="D4111" s="232"/>
      <c r="E4111" s="232"/>
      <c r="F4111" s="232"/>
      <c r="G4111" s="232"/>
      <c r="H4111" s="232"/>
      <c r="I4111" s="232"/>
      <c r="J4111" s="234" t="str">
        <f t="shared" si="129"/>
        <v>-</v>
      </c>
      <c r="K4111" s="233"/>
      <c r="L4111" s="233"/>
      <c r="M4111" s="304"/>
      <c r="N4111" s="232">
        <v>1</v>
      </c>
    </row>
    <row r="4112" spans="1:14" x14ac:dyDescent="0.2">
      <c r="A4112" s="230" t="str">
        <f t="shared" si="128"/>
        <v>-</v>
      </c>
      <c r="B4112" s="231"/>
      <c r="C4112" s="232"/>
      <c r="D4112" s="232"/>
      <c r="E4112" s="232"/>
      <c r="F4112" s="232"/>
      <c r="G4112" s="232"/>
      <c r="H4112" s="232"/>
      <c r="I4112" s="232"/>
      <c r="J4112" s="234" t="str">
        <f t="shared" si="129"/>
        <v>-</v>
      </c>
      <c r="K4112" s="233"/>
      <c r="L4112" s="233"/>
      <c r="M4112" s="304"/>
      <c r="N4112" s="232">
        <v>1</v>
      </c>
    </row>
    <row r="4113" spans="1:14" x14ac:dyDescent="0.2">
      <c r="A4113" s="230" t="str">
        <f t="shared" si="128"/>
        <v>-</v>
      </c>
      <c r="B4113" s="231"/>
      <c r="C4113" s="232"/>
      <c r="D4113" s="232"/>
      <c r="E4113" s="232"/>
      <c r="F4113" s="232"/>
      <c r="G4113" s="232"/>
      <c r="H4113" s="232"/>
      <c r="I4113" s="232"/>
      <c r="J4113" s="234" t="str">
        <f t="shared" si="129"/>
        <v>-</v>
      </c>
      <c r="K4113" s="233"/>
      <c r="L4113" s="233"/>
      <c r="M4113" s="304"/>
      <c r="N4113" s="232">
        <v>1</v>
      </c>
    </row>
    <row r="4114" spans="1:14" x14ac:dyDescent="0.2">
      <c r="A4114" s="230" t="str">
        <f t="shared" si="128"/>
        <v>-</v>
      </c>
      <c r="B4114" s="231"/>
      <c r="C4114" s="232"/>
      <c r="D4114" s="232"/>
      <c r="E4114" s="232"/>
      <c r="F4114" s="232"/>
      <c r="G4114" s="232"/>
      <c r="H4114" s="232"/>
      <c r="I4114" s="232"/>
      <c r="J4114" s="234" t="str">
        <f t="shared" si="129"/>
        <v>-</v>
      </c>
      <c r="K4114" s="233"/>
      <c r="L4114" s="233"/>
      <c r="M4114" s="304"/>
      <c r="N4114" s="232">
        <v>1</v>
      </c>
    </row>
    <row r="4115" spans="1:14" x14ac:dyDescent="0.2">
      <c r="A4115" s="230" t="str">
        <f t="shared" si="128"/>
        <v>-</v>
      </c>
      <c r="B4115" s="231"/>
      <c r="C4115" s="232"/>
      <c r="D4115" s="232"/>
      <c r="E4115" s="232"/>
      <c r="F4115" s="232"/>
      <c r="G4115" s="232"/>
      <c r="H4115" s="232"/>
      <c r="I4115" s="232"/>
      <c r="J4115" s="234" t="str">
        <f t="shared" si="129"/>
        <v>-</v>
      </c>
      <c r="K4115" s="233"/>
      <c r="L4115" s="233"/>
      <c r="M4115" s="304"/>
      <c r="N4115" s="232">
        <v>1</v>
      </c>
    </row>
    <row r="4116" spans="1:14" x14ac:dyDescent="0.2">
      <c r="A4116" s="230" t="str">
        <f t="shared" si="128"/>
        <v>-</v>
      </c>
      <c r="B4116" s="231"/>
      <c r="C4116" s="232"/>
      <c r="D4116" s="232"/>
      <c r="E4116" s="232"/>
      <c r="F4116" s="232"/>
      <c r="G4116" s="232"/>
      <c r="H4116" s="232"/>
      <c r="I4116" s="232"/>
      <c r="J4116" s="234" t="str">
        <f t="shared" si="129"/>
        <v>-</v>
      </c>
      <c r="K4116" s="233"/>
      <c r="L4116" s="233"/>
      <c r="M4116" s="304"/>
      <c r="N4116" s="232">
        <v>1</v>
      </c>
    </row>
    <row r="4117" spans="1:14" x14ac:dyDescent="0.2">
      <c r="A4117" s="230" t="str">
        <f t="shared" si="128"/>
        <v>-</v>
      </c>
      <c r="B4117" s="231"/>
      <c r="C4117" s="232"/>
      <c r="D4117" s="232"/>
      <c r="E4117" s="232"/>
      <c r="F4117" s="232"/>
      <c r="G4117" s="232"/>
      <c r="H4117" s="232"/>
      <c r="I4117" s="232"/>
      <c r="J4117" s="234" t="str">
        <f t="shared" si="129"/>
        <v>-</v>
      </c>
      <c r="K4117" s="233"/>
      <c r="L4117" s="233"/>
      <c r="M4117" s="304"/>
      <c r="N4117" s="232">
        <v>1</v>
      </c>
    </row>
    <row r="4118" spans="1:14" x14ac:dyDescent="0.2">
      <c r="A4118" s="230" t="str">
        <f t="shared" si="128"/>
        <v>-</v>
      </c>
      <c r="B4118" s="231"/>
      <c r="C4118" s="232"/>
      <c r="D4118" s="232"/>
      <c r="E4118" s="232"/>
      <c r="F4118" s="232"/>
      <c r="G4118" s="232"/>
      <c r="H4118" s="232"/>
      <c r="I4118" s="232"/>
      <c r="J4118" s="234" t="str">
        <f t="shared" si="129"/>
        <v>-</v>
      </c>
      <c r="K4118" s="233"/>
      <c r="L4118" s="233"/>
      <c r="M4118" s="304"/>
      <c r="N4118" s="232">
        <v>1</v>
      </c>
    </row>
    <row r="4119" spans="1:14" x14ac:dyDescent="0.2">
      <c r="A4119" s="230" t="str">
        <f t="shared" si="128"/>
        <v>-</v>
      </c>
      <c r="B4119" s="231"/>
      <c r="C4119" s="232"/>
      <c r="D4119" s="232"/>
      <c r="E4119" s="232"/>
      <c r="F4119" s="232"/>
      <c r="G4119" s="232"/>
      <c r="H4119" s="232"/>
      <c r="I4119" s="232"/>
      <c r="J4119" s="234" t="str">
        <f t="shared" si="129"/>
        <v>-</v>
      </c>
      <c r="K4119" s="233"/>
      <c r="L4119" s="233"/>
      <c r="M4119" s="304"/>
      <c r="N4119" s="232">
        <v>1</v>
      </c>
    </row>
    <row r="4120" spans="1:14" x14ac:dyDescent="0.2">
      <c r="A4120" s="230" t="str">
        <f t="shared" si="128"/>
        <v>-</v>
      </c>
      <c r="B4120" s="231"/>
      <c r="C4120" s="232"/>
      <c r="D4120" s="232"/>
      <c r="E4120" s="232"/>
      <c r="F4120" s="232"/>
      <c r="G4120" s="232"/>
      <c r="H4120" s="232"/>
      <c r="I4120" s="232"/>
      <c r="J4120" s="234" t="str">
        <f t="shared" si="129"/>
        <v>-</v>
      </c>
      <c r="K4120" s="233"/>
      <c r="L4120" s="233"/>
      <c r="M4120" s="304"/>
      <c r="N4120" s="232">
        <v>1</v>
      </c>
    </row>
    <row r="4121" spans="1:14" x14ac:dyDescent="0.2">
      <c r="A4121" s="230" t="str">
        <f t="shared" si="128"/>
        <v>-</v>
      </c>
      <c r="B4121" s="231"/>
      <c r="C4121" s="232"/>
      <c r="D4121" s="232"/>
      <c r="E4121" s="232"/>
      <c r="F4121" s="232"/>
      <c r="G4121" s="232"/>
      <c r="H4121" s="232"/>
      <c r="I4121" s="232"/>
      <c r="J4121" s="234" t="str">
        <f t="shared" si="129"/>
        <v>-</v>
      </c>
      <c r="K4121" s="233"/>
      <c r="L4121" s="233"/>
      <c r="M4121" s="304"/>
      <c r="N4121" s="232">
        <v>1</v>
      </c>
    </row>
    <row r="4122" spans="1:14" x14ac:dyDescent="0.2">
      <c r="A4122" s="230" t="str">
        <f t="shared" si="128"/>
        <v>-</v>
      </c>
      <c r="B4122" s="231"/>
      <c r="C4122" s="232"/>
      <c r="D4122" s="232"/>
      <c r="E4122" s="232"/>
      <c r="F4122" s="232"/>
      <c r="G4122" s="232"/>
      <c r="H4122" s="232"/>
      <c r="I4122" s="232"/>
      <c r="J4122" s="234" t="str">
        <f t="shared" si="129"/>
        <v>-</v>
      </c>
      <c r="K4122" s="233"/>
      <c r="L4122" s="233"/>
      <c r="M4122" s="304"/>
      <c r="N4122" s="232">
        <v>1</v>
      </c>
    </row>
    <row r="4123" spans="1:14" x14ac:dyDescent="0.2">
      <c r="A4123" s="230" t="str">
        <f t="shared" si="128"/>
        <v>-</v>
      </c>
      <c r="B4123" s="231"/>
      <c r="C4123" s="232"/>
      <c r="D4123" s="232"/>
      <c r="E4123" s="232"/>
      <c r="F4123" s="232"/>
      <c r="G4123" s="232"/>
      <c r="H4123" s="232"/>
      <c r="I4123" s="232"/>
      <c r="J4123" s="234" t="str">
        <f t="shared" si="129"/>
        <v>-</v>
      </c>
      <c r="K4123" s="233"/>
      <c r="L4123" s="233"/>
      <c r="M4123" s="304"/>
      <c r="N4123" s="232">
        <v>1</v>
      </c>
    </row>
    <row r="4124" spans="1:14" x14ac:dyDescent="0.2">
      <c r="A4124" s="230" t="str">
        <f t="shared" si="128"/>
        <v>-</v>
      </c>
      <c r="B4124" s="231"/>
      <c r="C4124" s="232"/>
      <c r="D4124" s="232"/>
      <c r="E4124" s="232"/>
      <c r="F4124" s="232"/>
      <c r="G4124" s="232"/>
      <c r="H4124" s="232"/>
      <c r="I4124" s="232"/>
      <c r="J4124" s="234" t="str">
        <f t="shared" si="129"/>
        <v>-</v>
      </c>
      <c r="K4124" s="233"/>
      <c r="L4124" s="233"/>
      <c r="M4124" s="304"/>
      <c r="N4124" s="232">
        <v>1</v>
      </c>
    </row>
    <row r="4125" spans="1:14" x14ac:dyDescent="0.2">
      <c r="A4125" s="230" t="str">
        <f t="shared" si="128"/>
        <v>-</v>
      </c>
      <c r="B4125" s="231"/>
      <c r="C4125" s="232"/>
      <c r="D4125" s="232"/>
      <c r="E4125" s="232"/>
      <c r="F4125" s="232"/>
      <c r="G4125" s="232"/>
      <c r="H4125" s="232"/>
      <c r="I4125" s="232"/>
      <c r="J4125" s="234" t="str">
        <f t="shared" si="129"/>
        <v>-</v>
      </c>
      <c r="K4125" s="233"/>
      <c r="L4125" s="233"/>
      <c r="M4125" s="304"/>
      <c r="N4125" s="232">
        <v>1</v>
      </c>
    </row>
    <row r="4126" spans="1:14" x14ac:dyDescent="0.2">
      <c r="A4126" s="230" t="str">
        <f t="shared" si="128"/>
        <v>-</v>
      </c>
      <c r="B4126" s="231"/>
      <c r="C4126" s="232"/>
      <c r="D4126" s="232"/>
      <c r="E4126" s="232"/>
      <c r="F4126" s="232"/>
      <c r="G4126" s="232"/>
      <c r="H4126" s="232"/>
      <c r="I4126" s="232"/>
      <c r="J4126" s="234" t="str">
        <f t="shared" si="129"/>
        <v>-</v>
      </c>
      <c r="K4126" s="233"/>
      <c r="L4126" s="233"/>
      <c r="M4126" s="304"/>
      <c r="N4126" s="232">
        <v>1</v>
      </c>
    </row>
    <row r="4127" spans="1:14" x14ac:dyDescent="0.2">
      <c r="A4127" s="230" t="str">
        <f t="shared" si="128"/>
        <v>-</v>
      </c>
      <c r="B4127" s="231"/>
      <c r="C4127" s="232"/>
      <c r="D4127" s="232"/>
      <c r="E4127" s="232"/>
      <c r="F4127" s="232"/>
      <c r="G4127" s="232"/>
      <c r="H4127" s="232"/>
      <c r="I4127" s="232"/>
      <c r="J4127" s="234" t="str">
        <f t="shared" si="129"/>
        <v>-</v>
      </c>
      <c r="K4127" s="233"/>
      <c r="L4127" s="233"/>
      <c r="M4127" s="304"/>
      <c r="N4127" s="232">
        <v>1</v>
      </c>
    </row>
    <row r="4128" spans="1:14" x14ac:dyDescent="0.2">
      <c r="A4128" s="230" t="str">
        <f t="shared" si="128"/>
        <v>-</v>
      </c>
      <c r="B4128" s="231"/>
      <c r="C4128" s="232"/>
      <c r="D4128" s="232"/>
      <c r="E4128" s="232"/>
      <c r="F4128" s="232"/>
      <c r="G4128" s="232"/>
      <c r="H4128" s="232"/>
      <c r="I4128" s="232"/>
      <c r="J4128" s="234" t="str">
        <f t="shared" si="129"/>
        <v>-</v>
      </c>
      <c r="K4128" s="233"/>
      <c r="L4128" s="233"/>
      <c r="M4128" s="304"/>
      <c r="N4128" s="232">
        <v>1</v>
      </c>
    </row>
    <row r="4129" spans="1:14" x14ac:dyDescent="0.2">
      <c r="A4129" s="230" t="str">
        <f t="shared" si="128"/>
        <v>-</v>
      </c>
      <c r="B4129" s="231"/>
      <c r="C4129" s="232"/>
      <c r="D4129" s="232"/>
      <c r="E4129" s="232"/>
      <c r="F4129" s="232"/>
      <c r="G4129" s="232"/>
      <c r="H4129" s="232"/>
      <c r="I4129" s="232"/>
      <c r="J4129" s="234" t="str">
        <f t="shared" si="129"/>
        <v>-</v>
      </c>
      <c r="K4129" s="233"/>
      <c r="L4129" s="233"/>
      <c r="M4129" s="304"/>
      <c r="N4129" s="232">
        <v>1</v>
      </c>
    </row>
    <row r="4130" spans="1:14" x14ac:dyDescent="0.2">
      <c r="A4130" s="230" t="str">
        <f t="shared" si="128"/>
        <v>-</v>
      </c>
      <c r="B4130" s="231"/>
      <c r="C4130" s="232"/>
      <c r="D4130" s="232"/>
      <c r="E4130" s="232"/>
      <c r="F4130" s="232"/>
      <c r="G4130" s="232"/>
      <c r="H4130" s="232"/>
      <c r="I4130" s="232"/>
      <c r="J4130" s="234" t="str">
        <f t="shared" si="129"/>
        <v>-</v>
      </c>
      <c r="K4130" s="233"/>
      <c r="L4130" s="233"/>
      <c r="M4130" s="304"/>
      <c r="N4130" s="232">
        <v>1</v>
      </c>
    </row>
    <row r="4131" spans="1:14" x14ac:dyDescent="0.2">
      <c r="A4131" s="230" t="str">
        <f t="shared" si="128"/>
        <v>-</v>
      </c>
      <c r="B4131" s="231"/>
      <c r="C4131" s="232"/>
      <c r="D4131" s="232"/>
      <c r="E4131" s="232"/>
      <c r="F4131" s="232"/>
      <c r="G4131" s="232"/>
      <c r="H4131" s="232"/>
      <c r="I4131" s="232"/>
      <c r="J4131" s="234" t="str">
        <f t="shared" si="129"/>
        <v>-</v>
      </c>
      <c r="K4131" s="233"/>
      <c r="L4131" s="233"/>
      <c r="M4131" s="304"/>
      <c r="N4131" s="232">
        <v>1</v>
      </c>
    </row>
    <row r="4132" spans="1:14" x14ac:dyDescent="0.2">
      <c r="A4132" s="230" t="str">
        <f t="shared" si="128"/>
        <v>-</v>
      </c>
      <c r="B4132" s="231"/>
      <c r="C4132" s="232"/>
      <c r="D4132" s="232"/>
      <c r="E4132" s="232"/>
      <c r="F4132" s="232"/>
      <c r="G4132" s="232"/>
      <c r="H4132" s="232"/>
      <c r="I4132" s="232"/>
      <c r="J4132" s="234" t="str">
        <f t="shared" si="129"/>
        <v>-</v>
      </c>
      <c r="K4132" s="233"/>
      <c r="L4132" s="233"/>
      <c r="M4132" s="304"/>
      <c r="N4132" s="232">
        <v>1</v>
      </c>
    </row>
    <row r="4133" spans="1:14" x14ac:dyDescent="0.2">
      <c r="A4133" s="230" t="str">
        <f t="shared" si="128"/>
        <v>-</v>
      </c>
      <c r="B4133" s="231"/>
      <c r="C4133" s="232"/>
      <c r="D4133" s="232"/>
      <c r="E4133" s="232"/>
      <c r="F4133" s="232"/>
      <c r="G4133" s="232"/>
      <c r="H4133" s="232"/>
      <c r="I4133" s="232"/>
      <c r="J4133" s="234" t="str">
        <f t="shared" si="129"/>
        <v>-</v>
      </c>
      <c r="K4133" s="233"/>
      <c r="L4133" s="233"/>
      <c r="M4133" s="304"/>
      <c r="N4133" s="232">
        <v>1</v>
      </c>
    </row>
    <row r="4134" spans="1:14" x14ac:dyDescent="0.2">
      <c r="A4134" s="230" t="str">
        <f t="shared" si="128"/>
        <v>-</v>
      </c>
      <c r="B4134" s="231"/>
      <c r="C4134" s="232"/>
      <c r="D4134" s="232"/>
      <c r="E4134" s="232"/>
      <c r="F4134" s="232"/>
      <c r="G4134" s="232"/>
      <c r="H4134" s="232"/>
      <c r="I4134" s="232"/>
      <c r="J4134" s="234" t="str">
        <f t="shared" si="129"/>
        <v>-</v>
      </c>
      <c r="K4134" s="233"/>
      <c r="L4134" s="233"/>
      <c r="M4134" s="304"/>
      <c r="N4134" s="232">
        <v>1</v>
      </c>
    </row>
    <row r="4135" spans="1:14" x14ac:dyDescent="0.2">
      <c r="A4135" s="230" t="str">
        <f t="shared" si="128"/>
        <v>-</v>
      </c>
      <c r="B4135" s="231"/>
      <c r="C4135" s="232"/>
      <c r="D4135" s="232"/>
      <c r="E4135" s="232"/>
      <c r="F4135" s="232"/>
      <c r="G4135" s="232"/>
      <c r="H4135" s="232"/>
      <c r="I4135" s="232"/>
      <c r="J4135" s="234" t="str">
        <f t="shared" si="129"/>
        <v>-</v>
      </c>
      <c r="K4135" s="233"/>
      <c r="L4135" s="233"/>
      <c r="M4135" s="304"/>
      <c r="N4135" s="232">
        <v>1</v>
      </c>
    </row>
    <row r="4136" spans="1:14" x14ac:dyDescent="0.2">
      <c r="A4136" s="230" t="str">
        <f t="shared" si="128"/>
        <v>-</v>
      </c>
      <c r="B4136" s="231"/>
      <c r="C4136" s="232"/>
      <c r="D4136" s="232"/>
      <c r="E4136" s="232"/>
      <c r="F4136" s="232"/>
      <c r="G4136" s="232"/>
      <c r="H4136" s="232"/>
      <c r="I4136" s="232"/>
      <c r="J4136" s="234" t="str">
        <f t="shared" si="129"/>
        <v>-</v>
      </c>
      <c r="K4136" s="233"/>
      <c r="L4136" s="233"/>
      <c r="M4136" s="304"/>
      <c r="N4136" s="232">
        <v>1</v>
      </c>
    </row>
    <row r="4137" spans="1:14" x14ac:dyDescent="0.2">
      <c r="A4137" s="230" t="str">
        <f t="shared" si="128"/>
        <v>-</v>
      </c>
      <c r="B4137" s="231"/>
      <c r="C4137" s="232"/>
      <c r="D4137" s="232"/>
      <c r="E4137" s="232"/>
      <c r="F4137" s="232"/>
      <c r="G4137" s="232"/>
      <c r="H4137" s="232"/>
      <c r="I4137" s="232"/>
      <c r="J4137" s="234" t="str">
        <f t="shared" si="129"/>
        <v>-</v>
      </c>
      <c r="K4137" s="233"/>
      <c r="L4137" s="233"/>
      <c r="M4137" s="304"/>
      <c r="N4137" s="232">
        <v>1</v>
      </c>
    </row>
    <row r="4138" spans="1:14" x14ac:dyDescent="0.2">
      <c r="A4138" s="230" t="str">
        <f t="shared" si="128"/>
        <v>-</v>
      </c>
      <c r="B4138" s="231"/>
      <c r="C4138" s="232"/>
      <c r="D4138" s="232"/>
      <c r="E4138" s="232"/>
      <c r="F4138" s="232"/>
      <c r="G4138" s="232"/>
      <c r="H4138" s="232"/>
      <c r="I4138" s="232"/>
      <c r="J4138" s="234" t="str">
        <f t="shared" si="129"/>
        <v>-</v>
      </c>
      <c r="K4138" s="233"/>
      <c r="L4138" s="233"/>
      <c r="M4138" s="304"/>
      <c r="N4138" s="232">
        <v>1</v>
      </c>
    </row>
    <row r="4139" spans="1:14" x14ac:dyDescent="0.2">
      <c r="A4139" s="230" t="str">
        <f t="shared" si="128"/>
        <v>-</v>
      </c>
      <c r="B4139" s="231"/>
      <c r="C4139" s="232"/>
      <c r="D4139" s="232"/>
      <c r="E4139" s="232"/>
      <c r="F4139" s="232"/>
      <c r="G4139" s="232"/>
      <c r="H4139" s="232"/>
      <c r="I4139" s="232"/>
      <c r="J4139" s="234" t="str">
        <f t="shared" si="129"/>
        <v>-</v>
      </c>
      <c r="K4139" s="233"/>
      <c r="L4139" s="233"/>
      <c r="M4139" s="304"/>
      <c r="N4139" s="232">
        <v>1</v>
      </c>
    </row>
    <row r="4140" spans="1:14" x14ac:dyDescent="0.2">
      <c r="A4140" s="230" t="str">
        <f t="shared" si="128"/>
        <v>-</v>
      </c>
      <c r="B4140" s="231"/>
      <c r="C4140" s="232"/>
      <c r="D4140" s="232"/>
      <c r="E4140" s="232"/>
      <c r="F4140" s="232"/>
      <c r="G4140" s="232"/>
      <c r="H4140" s="232"/>
      <c r="I4140" s="232"/>
      <c r="J4140" s="234" t="str">
        <f t="shared" si="129"/>
        <v>-</v>
      </c>
      <c r="K4140" s="233"/>
      <c r="L4140" s="233"/>
      <c r="M4140" s="304"/>
      <c r="N4140" s="232">
        <v>1</v>
      </c>
    </row>
    <row r="4141" spans="1:14" x14ac:dyDescent="0.2">
      <c r="A4141" s="230" t="str">
        <f t="shared" si="128"/>
        <v>-</v>
      </c>
      <c r="B4141" s="231"/>
      <c r="C4141" s="232"/>
      <c r="D4141" s="232"/>
      <c r="E4141" s="232"/>
      <c r="F4141" s="232"/>
      <c r="G4141" s="232"/>
      <c r="H4141" s="232"/>
      <c r="I4141" s="232"/>
      <c r="J4141" s="234" t="str">
        <f t="shared" si="129"/>
        <v>-</v>
      </c>
      <c r="K4141" s="233"/>
      <c r="L4141" s="233"/>
      <c r="M4141" s="304"/>
      <c r="N4141" s="232">
        <v>1</v>
      </c>
    </row>
    <row r="4142" spans="1:14" x14ac:dyDescent="0.2">
      <c r="A4142" s="230" t="str">
        <f t="shared" si="128"/>
        <v>-</v>
      </c>
      <c r="B4142" s="231"/>
      <c r="C4142" s="232"/>
      <c r="D4142" s="232"/>
      <c r="E4142" s="232"/>
      <c r="F4142" s="232"/>
      <c r="G4142" s="232"/>
      <c r="H4142" s="232"/>
      <c r="I4142" s="232"/>
      <c r="J4142" s="234" t="str">
        <f t="shared" si="129"/>
        <v>-</v>
      </c>
      <c r="K4142" s="233"/>
      <c r="L4142" s="233"/>
      <c r="M4142" s="304"/>
      <c r="N4142" s="232">
        <v>1</v>
      </c>
    </row>
    <row r="4143" spans="1:14" x14ac:dyDescent="0.2">
      <c r="A4143" s="230" t="str">
        <f t="shared" si="128"/>
        <v>-</v>
      </c>
      <c r="B4143" s="231"/>
      <c r="C4143" s="232"/>
      <c r="D4143" s="232"/>
      <c r="E4143" s="232"/>
      <c r="F4143" s="232"/>
      <c r="G4143" s="232"/>
      <c r="H4143" s="232"/>
      <c r="I4143" s="232"/>
      <c r="J4143" s="234" t="str">
        <f t="shared" si="129"/>
        <v>-</v>
      </c>
      <c r="K4143" s="233"/>
      <c r="L4143" s="233"/>
      <c r="M4143" s="304"/>
      <c r="N4143" s="232">
        <v>1</v>
      </c>
    </row>
    <row r="4144" spans="1:14" x14ac:dyDescent="0.2">
      <c r="A4144" s="230" t="str">
        <f t="shared" si="128"/>
        <v>-</v>
      </c>
      <c r="B4144" s="231"/>
      <c r="C4144" s="232"/>
      <c r="D4144" s="232"/>
      <c r="E4144" s="232"/>
      <c r="F4144" s="232"/>
      <c r="G4144" s="232"/>
      <c r="H4144" s="232"/>
      <c r="I4144" s="232"/>
      <c r="J4144" s="234" t="str">
        <f t="shared" si="129"/>
        <v>-</v>
      </c>
      <c r="K4144" s="233"/>
      <c r="L4144" s="233"/>
      <c r="M4144" s="304"/>
      <c r="N4144" s="232">
        <v>1</v>
      </c>
    </row>
    <row r="4145" spans="1:14" x14ac:dyDescent="0.2">
      <c r="A4145" s="230" t="str">
        <f t="shared" si="128"/>
        <v>-</v>
      </c>
      <c r="B4145" s="231"/>
      <c r="C4145" s="232"/>
      <c r="D4145" s="232"/>
      <c r="E4145" s="232"/>
      <c r="F4145" s="232"/>
      <c r="G4145" s="232"/>
      <c r="H4145" s="232"/>
      <c r="I4145" s="232"/>
      <c r="J4145" s="234" t="str">
        <f t="shared" si="129"/>
        <v>-</v>
      </c>
      <c r="K4145" s="233"/>
      <c r="L4145" s="233"/>
      <c r="M4145" s="304"/>
      <c r="N4145" s="232">
        <v>1</v>
      </c>
    </row>
    <row r="4146" spans="1:14" x14ac:dyDescent="0.2">
      <c r="A4146" s="230" t="str">
        <f t="shared" si="128"/>
        <v>-</v>
      </c>
      <c r="B4146" s="231"/>
      <c r="C4146" s="232"/>
      <c r="D4146" s="232"/>
      <c r="E4146" s="232"/>
      <c r="F4146" s="232"/>
      <c r="G4146" s="232"/>
      <c r="H4146" s="232"/>
      <c r="I4146" s="232"/>
      <c r="J4146" s="234" t="str">
        <f t="shared" si="129"/>
        <v>-</v>
      </c>
      <c r="K4146" s="233"/>
      <c r="L4146" s="233"/>
      <c r="M4146" s="304"/>
      <c r="N4146" s="232">
        <v>1</v>
      </c>
    </row>
    <row r="4147" spans="1:14" x14ac:dyDescent="0.2">
      <c r="A4147" s="230" t="str">
        <f t="shared" si="128"/>
        <v>-</v>
      </c>
      <c r="B4147" s="231"/>
      <c r="C4147" s="232"/>
      <c r="D4147" s="232"/>
      <c r="E4147" s="232"/>
      <c r="F4147" s="232"/>
      <c r="G4147" s="232"/>
      <c r="H4147" s="232"/>
      <c r="I4147" s="232"/>
      <c r="J4147" s="234" t="str">
        <f t="shared" si="129"/>
        <v>-</v>
      </c>
      <c r="K4147" s="233"/>
      <c r="L4147" s="233"/>
      <c r="M4147" s="304"/>
      <c r="N4147" s="232">
        <v>1</v>
      </c>
    </row>
    <row r="4148" spans="1:14" x14ac:dyDescent="0.2">
      <c r="A4148" s="230" t="str">
        <f t="shared" si="128"/>
        <v>-</v>
      </c>
      <c r="B4148" s="231"/>
      <c r="C4148" s="232"/>
      <c r="D4148" s="232"/>
      <c r="E4148" s="232"/>
      <c r="F4148" s="232"/>
      <c r="G4148" s="232"/>
      <c r="H4148" s="232"/>
      <c r="I4148" s="232"/>
      <c r="J4148" s="234" t="str">
        <f t="shared" si="129"/>
        <v>-</v>
      </c>
      <c r="K4148" s="233"/>
      <c r="L4148" s="233"/>
      <c r="M4148" s="304"/>
      <c r="N4148" s="232">
        <v>1</v>
      </c>
    </row>
    <row r="4149" spans="1:14" x14ac:dyDescent="0.2">
      <c r="A4149" s="230" t="str">
        <f t="shared" si="128"/>
        <v>-</v>
      </c>
      <c r="B4149" s="231"/>
      <c r="C4149" s="232"/>
      <c r="D4149" s="232"/>
      <c r="E4149" s="232"/>
      <c r="F4149" s="232"/>
      <c r="G4149" s="232"/>
      <c r="H4149" s="232"/>
      <c r="I4149" s="232"/>
      <c r="J4149" s="234" t="str">
        <f t="shared" si="129"/>
        <v>-</v>
      </c>
      <c r="K4149" s="233"/>
      <c r="L4149" s="233"/>
      <c r="M4149" s="304"/>
      <c r="N4149" s="232">
        <v>1</v>
      </c>
    </row>
    <row r="4150" spans="1:14" x14ac:dyDescent="0.2">
      <c r="A4150" s="230" t="str">
        <f t="shared" si="128"/>
        <v>-</v>
      </c>
      <c r="B4150" s="231"/>
      <c r="C4150" s="232"/>
      <c r="D4150" s="232"/>
      <c r="E4150" s="232"/>
      <c r="F4150" s="232"/>
      <c r="G4150" s="232"/>
      <c r="H4150" s="232"/>
      <c r="I4150" s="232"/>
      <c r="J4150" s="234" t="str">
        <f t="shared" si="129"/>
        <v>-</v>
      </c>
      <c r="K4150" s="233"/>
      <c r="L4150" s="233"/>
      <c r="M4150" s="304"/>
      <c r="N4150" s="232">
        <v>1</v>
      </c>
    </row>
    <row r="4151" spans="1:14" x14ac:dyDescent="0.2">
      <c r="A4151" s="230" t="str">
        <f t="shared" si="128"/>
        <v>-</v>
      </c>
      <c r="B4151" s="231"/>
      <c r="C4151" s="232"/>
      <c r="D4151" s="232"/>
      <c r="E4151" s="232"/>
      <c r="F4151" s="232"/>
      <c r="G4151" s="232"/>
      <c r="H4151" s="232"/>
      <c r="I4151" s="232"/>
      <c r="J4151" s="234" t="str">
        <f t="shared" si="129"/>
        <v>-</v>
      </c>
      <c r="K4151" s="233"/>
      <c r="L4151" s="233"/>
      <c r="M4151" s="304"/>
      <c r="N4151" s="232">
        <v>1</v>
      </c>
    </row>
    <row r="4152" spans="1:14" x14ac:dyDescent="0.2">
      <c r="A4152" s="230" t="str">
        <f t="shared" si="128"/>
        <v>-</v>
      </c>
      <c r="B4152" s="231"/>
      <c r="C4152" s="232"/>
      <c r="D4152" s="232"/>
      <c r="E4152" s="232"/>
      <c r="F4152" s="232"/>
      <c r="G4152" s="232"/>
      <c r="H4152" s="232"/>
      <c r="I4152" s="232"/>
      <c r="J4152" s="234" t="str">
        <f t="shared" si="129"/>
        <v>-</v>
      </c>
      <c r="K4152" s="233"/>
      <c r="L4152" s="233"/>
      <c r="M4152" s="304"/>
      <c r="N4152" s="232">
        <v>1</v>
      </c>
    </row>
    <row r="4153" spans="1:14" x14ac:dyDescent="0.2">
      <c r="A4153" s="230" t="str">
        <f t="shared" si="128"/>
        <v>-</v>
      </c>
      <c r="B4153" s="231"/>
      <c r="C4153" s="232"/>
      <c r="D4153" s="232"/>
      <c r="E4153" s="232"/>
      <c r="F4153" s="232"/>
      <c r="G4153" s="232"/>
      <c r="H4153" s="232"/>
      <c r="I4153" s="232"/>
      <c r="J4153" s="234" t="str">
        <f t="shared" si="129"/>
        <v>-</v>
      </c>
      <c r="K4153" s="233"/>
      <c r="L4153" s="233"/>
      <c r="M4153" s="304"/>
      <c r="N4153" s="232">
        <v>1</v>
      </c>
    </row>
    <row r="4154" spans="1:14" x14ac:dyDescent="0.2">
      <c r="A4154" s="230" t="str">
        <f t="shared" si="128"/>
        <v>-</v>
      </c>
      <c r="B4154" s="231"/>
      <c r="C4154" s="232"/>
      <c r="D4154" s="232"/>
      <c r="E4154" s="232"/>
      <c r="F4154" s="232"/>
      <c r="G4154" s="232"/>
      <c r="H4154" s="232"/>
      <c r="I4154" s="232"/>
      <c r="J4154" s="234" t="str">
        <f t="shared" si="129"/>
        <v>-</v>
      </c>
      <c r="K4154" s="233"/>
      <c r="L4154" s="233"/>
      <c r="M4154" s="304"/>
      <c r="N4154" s="232">
        <v>1</v>
      </c>
    </row>
    <row r="4155" spans="1:14" x14ac:dyDescent="0.2">
      <c r="A4155" s="230" t="str">
        <f t="shared" si="128"/>
        <v>-</v>
      </c>
      <c r="B4155" s="231"/>
      <c r="C4155" s="232"/>
      <c r="D4155" s="232"/>
      <c r="E4155" s="232"/>
      <c r="F4155" s="232"/>
      <c r="G4155" s="232"/>
      <c r="H4155" s="232"/>
      <c r="I4155" s="232"/>
      <c r="J4155" s="234" t="str">
        <f t="shared" si="129"/>
        <v>-</v>
      </c>
      <c r="K4155" s="233"/>
      <c r="L4155" s="233"/>
      <c r="M4155" s="304"/>
      <c r="N4155" s="232">
        <v>1</v>
      </c>
    </row>
    <row r="4156" spans="1:14" x14ac:dyDescent="0.2">
      <c r="A4156" s="230" t="str">
        <f t="shared" si="128"/>
        <v>-</v>
      </c>
      <c r="B4156" s="231"/>
      <c r="C4156" s="232"/>
      <c r="D4156" s="232"/>
      <c r="E4156" s="232"/>
      <c r="F4156" s="232"/>
      <c r="G4156" s="232"/>
      <c r="H4156" s="232"/>
      <c r="I4156" s="232"/>
      <c r="J4156" s="234" t="str">
        <f t="shared" si="129"/>
        <v>-</v>
      </c>
      <c r="K4156" s="233"/>
      <c r="L4156" s="233"/>
      <c r="M4156" s="304"/>
      <c r="N4156" s="232">
        <v>1</v>
      </c>
    </row>
    <row r="4157" spans="1:14" x14ac:dyDescent="0.2">
      <c r="A4157" s="230" t="str">
        <f t="shared" si="128"/>
        <v>-</v>
      </c>
      <c r="B4157" s="231"/>
      <c r="C4157" s="232"/>
      <c r="D4157" s="232"/>
      <c r="E4157" s="232"/>
      <c r="F4157" s="232"/>
      <c r="G4157" s="232"/>
      <c r="H4157" s="232"/>
      <c r="I4157" s="232"/>
      <c r="J4157" s="234" t="str">
        <f t="shared" si="129"/>
        <v>-</v>
      </c>
      <c r="K4157" s="233"/>
      <c r="L4157" s="233"/>
      <c r="M4157" s="304"/>
      <c r="N4157" s="232">
        <v>1</v>
      </c>
    </row>
    <row r="4158" spans="1:14" x14ac:dyDescent="0.2">
      <c r="A4158" s="230" t="str">
        <f t="shared" si="128"/>
        <v>-</v>
      </c>
      <c r="B4158" s="231"/>
      <c r="C4158" s="232"/>
      <c r="D4158" s="232"/>
      <c r="E4158" s="232"/>
      <c r="F4158" s="232"/>
      <c r="G4158" s="232"/>
      <c r="H4158" s="232"/>
      <c r="I4158" s="232"/>
      <c r="J4158" s="234" t="str">
        <f t="shared" si="129"/>
        <v>-</v>
      </c>
      <c r="K4158" s="233"/>
      <c r="L4158" s="233"/>
      <c r="M4158" s="304"/>
      <c r="N4158" s="232">
        <v>1</v>
      </c>
    </row>
    <row r="4159" spans="1:14" x14ac:dyDescent="0.2">
      <c r="A4159" s="230" t="str">
        <f t="shared" si="128"/>
        <v>-</v>
      </c>
      <c r="B4159" s="231"/>
      <c r="C4159" s="232"/>
      <c r="D4159" s="232"/>
      <c r="E4159" s="232"/>
      <c r="F4159" s="232"/>
      <c r="G4159" s="232"/>
      <c r="H4159" s="232"/>
      <c r="I4159" s="232"/>
      <c r="J4159" s="234" t="str">
        <f t="shared" si="129"/>
        <v>-</v>
      </c>
      <c r="K4159" s="233"/>
      <c r="L4159" s="233"/>
      <c r="M4159" s="304"/>
      <c r="N4159" s="232">
        <v>1</v>
      </c>
    </row>
    <row r="4160" spans="1:14" x14ac:dyDescent="0.2">
      <c r="A4160" s="230" t="str">
        <f t="shared" si="128"/>
        <v>-</v>
      </c>
      <c r="B4160" s="231"/>
      <c r="C4160" s="232"/>
      <c r="D4160" s="232"/>
      <c r="E4160" s="232"/>
      <c r="F4160" s="232"/>
      <c r="G4160" s="232"/>
      <c r="H4160" s="232"/>
      <c r="I4160" s="232"/>
      <c r="J4160" s="234" t="str">
        <f t="shared" si="129"/>
        <v>-</v>
      </c>
      <c r="K4160" s="233"/>
      <c r="L4160" s="233"/>
      <c r="M4160" s="304"/>
      <c r="N4160" s="232">
        <v>1</v>
      </c>
    </row>
    <row r="4161" spans="1:14" x14ac:dyDescent="0.2">
      <c r="A4161" s="230" t="str">
        <f t="shared" si="128"/>
        <v>-</v>
      </c>
      <c r="B4161" s="231"/>
      <c r="C4161" s="232"/>
      <c r="D4161" s="232"/>
      <c r="E4161" s="232"/>
      <c r="F4161" s="232"/>
      <c r="G4161" s="232"/>
      <c r="H4161" s="232"/>
      <c r="I4161" s="232"/>
      <c r="J4161" s="234" t="str">
        <f t="shared" si="129"/>
        <v>-</v>
      </c>
      <c r="K4161" s="233"/>
      <c r="L4161" s="233"/>
      <c r="M4161" s="304"/>
      <c r="N4161" s="232">
        <v>1</v>
      </c>
    </row>
    <row r="4162" spans="1:14" x14ac:dyDescent="0.2">
      <c r="A4162" s="230" t="str">
        <f t="shared" si="128"/>
        <v>-</v>
      </c>
      <c r="B4162" s="231"/>
      <c r="C4162" s="232"/>
      <c r="D4162" s="232"/>
      <c r="E4162" s="232"/>
      <c r="F4162" s="232"/>
      <c r="G4162" s="232"/>
      <c r="H4162" s="232"/>
      <c r="I4162" s="232"/>
      <c r="J4162" s="234" t="str">
        <f t="shared" si="129"/>
        <v>-</v>
      </c>
      <c r="K4162" s="233"/>
      <c r="L4162" s="233"/>
      <c r="M4162" s="304"/>
      <c r="N4162" s="232">
        <v>1</v>
      </c>
    </row>
    <row r="4163" spans="1:14" x14ac:dyDescent="0.2">
      <c r="A4163" s="230" t="str">
        <f t="shared" si="128"/>
        <v>-</v>
      </c>
      <c r="B4163" s="231"/>
      <c r="C4163" s="232"/>
      <c r="D4163" s="232"/>
      <c r="E4163" s="232"/>
      <c r="F4163" s="232"/>
      <c r="G4163" s="232"/>
      <c r="H4163" s="232"/>
      <c r="I4163" s="232"/>
      <c r="J4163" s="234" t="str">
        <f t="shared" si="129"/>
        <v>-</v>
      </c>
      <c r="K4163" s="233"/>
      <c r="L4163" s="233"/>
      <c r="M4163" s="304"/>
      <c r="N4163" s="232">
        <v>1</v>
      </c>
    </row>
    <row r="4164" spans="1:14" x14ac:dyDescent="0.2">
      <c r="A4164" s="230" t="str">
        <f t="shared" si="128"/>
        <v>-</v>
      </c>
      <c r="B4164" s="231"/>
      <c r="C4164" s="232"/>
      <c r="D4164" s="232"/>
      <c r="E4164" s="232"/>
      <c r="F4164" s="232"/>
      <c r="G4164" s="232"/>
      <c r="H4164" s="232"/>
      <c r="I4164" s="232"/>
      <c r="J4164" s="234" t="str">
        <f t="shared" si="129"/>
        <v>-</v>
      </c>
      <c r="K4164" s="233"/>
      <c r="L4164" s="233"/>
      <c r="M4164" s="304"/>
      <c r="N4164" s="232">
        <v>1</v>
      </c>
    </row>
    <row r="4165" spans="1:14" x14ac:dyDescent="0.2">
      <c r="A4165" s="230" t="str">
        <f t="shared" si="128"/>
        <v>-</v>
      </c>
      <c r="B4165" s="231"/>
      <c r="C4165" s="232"/>
      <c r="D4165" s="232"/>
      <c r="E4165" s="232"/>
      <c r="F4165" s="232"/>
      <c r="G4165" s="232"/>
      <c r="H4165" s="232"/>
      <c r="I4165" s="232"/>
      <c r="J4165" s="234" t="str">
        <f t="shared" si="129"/>
        <v>-</v>
      </c>
      <c r="K4165" s="233"/>
      <c r="L4165" s="233"/>
      <c r="M4165" s="304"/>
      <c r="N4165" s="232">
        <v>1</v>
      </c>
    </row>
    <row r="4166" spans="1:14" x14ac:dyDescent="0.2">
      <c r="A4166" s="230" t="str">
        <f t="shared" ref="A4166:A4205" si="130">IF(B4166=0,"-",VALUE(LEFT(B4166,4)))</f>
        <v>-</v>
      </c>
      <c r="B4166" s="231"/>
      <c r="C4166" s="232"/>
      <c r="D4166" s="232"/>
      <c r="E4166" s="232"/>
      <c r="F4166" s="232"/>
      <c r="G4166" s="232"/>
      <c r="H4166" s="232"/>
      <c r="I4166" s="232"/>
      <c r="J4166" s="234" t="str">
        <f t="shared" ref="J4166:J4205" si="131">IF($I4166=0,"-",VLOOKUP($I4166,ListaObligatiuniFataDeAngajati,2,0))</f>
        <v>-</v>
      </c>
      <c r="K4166" s="233"/>
      <c r="L4166" s="233"/>
      <c r="M4166" s="304"/>
      <c r="N4166" s="232">
        <v>1</v>
      </c>
    </row>
    <row r="4167" spans="1:14" x14ac:dyDescent="0.2">
      <c r="A4167" s="230" t="str">
        <f t="shared" si="130"/>
        <v>-</v>
      </c>
      <c r="B4167" s="231"/>
      <c r="C4167" s="232"/>
      <c r="D4167" s="232"/>
      <c r="E4167" s="232"/>
      <c r="F4167" s="232"/>
      <c r="G4167" s="232"/>
      <c r="H4167" s="232"/>
      <c r="I4167" s="232"/>
      <c r="J4167" s="234" t="str">
        <f t="shared" si="131"/>
        <v>-</v>
      </c>
      <c r="K4167" s="233"/>
      <c r="L4167" s="233"/>
      <c r="M4167" s="304"/>
      <c r="N4167" s="232">
        <v>1</v>
      </c>
    </row>
    <row r="4168" spans="1:14" x14ac:dyDescent="0.2">
      <c r="A4168" s="230" t="str">
        <f t="shared" si="130"/>
        <v>-</v>
      </c>
      <c r="B4168" s="231"/>
      <c r="C4168" s="232"/>
      <c r="D4168" s="232"/>
      <c r="E4168" s="232"/>
      <c r="F4168" s="232"/>
      <c r="G4168" s="232"/>
      <c r="H4168" s="232"/>
      <c r="I4168" s="232"/>
      <c r="J4168" s="234" t="str">
        <f t="shared" si="131"/>
        <v>-</v>
      </c>
      <c r="K4168" s="233"/>
      <c r="L4168" s="233"/>
      <c r="M4168" s="304"/>
      <c r="N4168" s="232">
        <v>1</v>
      </c>
    </row>
    <row r="4169" spans="1:14" x14ac:dyDescent="0.2">
      <c r="A4169" s="230" t="str">
        <f t="shared" si="130"/>
        <v>-</v>
      </c>
      <c r="B4169" s="231"/>
      <c r="C4169" s="232"/>
      <c r="D4169" s="232"/>
      <c r="E4169" s="232"/>
      <c r="F4169" s="232"/>
      <c r="G4169" s="232"/>
      <c r="H4169" s="232"/>
      <c r="I4169" s="232"/>
      <c r="J4169" s="234" t="str">
        <f t="shared" si="131"/>
        <v>-</v>
      </c>
      <c r="K4169" s="233"/>
      <c r="L4169" s="233"/>
      <c r="M4169" s="304"/>
      <c r="N4169" s="232">
        <v>1</v>
      </c>
    </row>
    <row r="4170" spans="1:14" x14ac:dyDescent="0.2">
      <c r="A4170" s="230" t="str">
        <f t="shared" si="130"/>
        <v>-</v>
      </c>
      <c r="B4170" s="231"/>
      <c r="C4170" s="232"/>
      <c r="D4170" s="232"/>
      <c r="E4170" s="232"/>
      <c r="F4170" s="232"/>
      <c r="G4170" s="232"/>
      <c r="H4170" s="232"/>
      <c r="I4170" s="232"/>
      <c r="J4170" s="234" t="str">
        <f t="shared" si="131"/>
        <v>-</v>
      </c>
      <c r="K4170" s="233"/>
      <c r="L4170" s="233"/>
      <c r="M4170" s="304"/>
      <c r="N4170" s="232">
        <v>1</v>
      </c>
    </row>
    <row r="4171" spans="1:14" x14ac:dyDescent="0.2">
      <c r="A4171" s="230" t="str">
        <f t="shared" si="130"/>
        <v>-</v>
      </c>
      <c r="B4171" s="231"/>
      <c r="C4171" s="232"/>
      <c r="D4171" s="232"/>
      <c r="E4171" s="232"/>
      <c r="F4171" s="232"/>
      <c r="G4171" s="232"/>
      <c r="H4171" s="232"/>
      <c r="I4171" s="232"/>
      <c r="J4171" s="234" t="str">
        <f t="shared" si="131"/>
        <v>-</v>
      </c>
      <c r="K4171" s="233"/>
      <c r="L4171" s="233"/>
      <c r="M4171" s="304"/>
      <c r="N4171" s="232">
        <v>1</v>
      </c>
    </row>
    <row r="4172" spans="1:14" x14ac:dyDescent="0.2">
      <c r="A4172" s="230" t="str">
        <f t="shared" si="130"/>
        <v>-</v>
      </c>
      <c r="B4172" s="231"/>
      <c r="C4172" s="232"/>
      <c r="D4172" s="232"/>
      <c r="E4172" s="232"/>
      <c r="F4172" s="232"/>
      <c r="G4172" s="232"/>
      <c r="H4172" s="232"/>
      <c r="I4172" s="232"/>
      <c r="J4172" s="234" t="str">
        <f t="shared" si="131"/>
        <v>-</v>
      </c>
      <c r="K4172" s="233"/>
      <c r="L4172" s="233"/>
      <c r="M4172" s="304"/>
      <c r="N4172" s="232">
        <v>1</v>
      </c>
    </row>
    <row r="4173" spans="1:14" x14ac:dyDescent="0.2">
      <c r="A4173" s="230" t="str">
        <f t="shared" si="130"/>
        <v>-</v>
      </c>
      <c r="B4173" s="231"/>
      <c r="C4173" s="232"/>
      <c r="D4173" s="232"/>
      <c r="E4173" s="232"/>
      <c r="F4173" s="232"/>
      <c r="G4173" s="232"/>
      <c r="H4173" s="232"/>
      <c r="I4173" s="232"/>
      <c r="J4173" s="234" t="str">
        <f t="shared" si="131"/>
        <v>-</v>
      </c>
      <c r="K4173" s="233"/>
      <c r="L4173" s="233"/>
      <c r="M4173" s="304"/>
      <c r="N4173" s="232">
        <v>1</v>
      </c>
    </row>
    <row r="4174" spans="1:14" x14ac:dyDescent="0.2">
      <c r="A4174" s="230" t="str">
        <f t="shared" si="130"/>
        <v>-</v>
      </c>
      <c r="B4174" s="231"/>
      <c r="C4174" s="232"/>
      <c r="D4174" s="232"/>
      <c r="E4174" s="232"/>
      <c r="F4174" s="232"/>
      <c r="G4174" s="232"/>
      <c r="H4174" s="232"/>
      <c r="I4174" s="232"/>
      <c r="J4174" s="234" t="str">
        <f t="shared" si="131"/>
        <v>-</v>
      </c>
      <c r="K4174" s="233"/>
      <c r="L4174" s="233"/>
      <c r="M4174" s="304"/>
      <c r="N4174" s="232">
        <v>1</v>
      </c>
    </row>
    <row r="4175" spans="1:14" x14ac:dyDescent="0.2">
      <c r="A4175" s="230" t="str">
        <f t="shared" si="130"/>
        <v>-</v>
      </c>
      <c r="B4175" s="231"/>
      <c r="C4175" s="232"/>
      <c r="D4175" s="232"/>
      <c r="E4175" s="232"/>
      <c r="F4175" s="232"/>
      <c r="G4175" s="232"/>
      <c r="H4175" s="232"/>
      <c r="I4175" s="232"/>
      <c r="J4175" s="234" t="str">
        <f t="shared" si="131"/>
        <v>-</v>
      </c>
      <c r="K4175" s="233"/>
      <c r="L4175" s="233"/>
      <c r="M4175" s="304"/>
      <c r="N4175" s="232">
        <v>1</v>
      </c>
    </row>
    <row r="4176" spans="1:14" x14ac:dyDescent="0.2">
      <c r="A4176" s="230" t="str">
        <f t="shared" si="130"/>
        <v>-</v>
      </c>
      <c r="B4176" s="231"/>
      <c r="C4176" s="232"/>
      <c r="D4176" s="232"/>
      <c r="E4176" s="232"/>
      <c r="F4176" s="232"/>
      <c r="G4176" s="232"/>
      <c r="H4176" s="232"/>
      <c r="I4176" s="232"/>
      <c r="J4176" s="234" t="str">
        <f t="shared" si="131"/>
        <v>-</v>
      </c>
      <c r="K4176" s="233"/>
      <c r="L4176" s="233"/>
      <c r="M4176" s="304"/>
      <c r="N4176" s="232">
        <v>1</v>
      </c>
    </row>
    <row r="4177" spans="1:14" x14ac:dyDescent="0.2">
      <c r="A4177" s="230" t="str">
        <f t="shared" si="130"/>
        <v>-</v>
      </c>
      <c r="B4177" s="231"/>
      <c r="C4177" s="232"/>
      <c r="D4177" s="232"/>
      <c r="E4177" s="232"/>
      <c r="F4177" s="232"/>
      <c r="G4177" s="232"/>
      <c r="H4177" s="232"/>
      <c r="I4177" s="232"/>
      <c r="J4177" s="234" t="str">
        <f t="shared" si="131"/>
        <v>-</v>
      </c>
      <c r="K4177" s="233"/>
      <c r="L4177" s="233"/>
      <c r="M4177" s="304"/>
      <c r="N4177" s="232">
        <v>1</v>
      </c>
    </row>
    <row r="4178" spans="1:14" x14ac:dyDescent="0.2">
      <c r="A4178" s="230" t="str">
        <f t="shared" si="130"/>
        <v>-</v>
      </c>
      <c r="B4178" s="231"/>
      <c r="C4178" s="232"/>
      <c r="D4178" s="232"/>
      <c r="E4178" s="232"/>
      <c r="F4178" s="232"/>
      <c r="G4178" s="232"/>
      <c r="H4178" s="232"/>
      <c r="I4178" s="232"/>
      <c r="J4178" s="234" t="str">
        <f t="shared" si="131"/>
        <v>-</v>
      </c>
      <c r="K4178" s="233"/>
      <c r="L4178" s="233"/>
      <c r="M4178" s="304"/>
      <c r="N4178" s="232">
        <v>1</v>
      </c>
    </row>
    <row r="4179" spans="1:14" x14ac:dyDescent="0.2">
      <c r="A4179" s="230" t="str">
        <f t="shared" si="130"/>
        <v>-</v>
      </c>
      <c r="B4179" s="231"/>
      <c r="C4179" s="232"/>
      <c r="D4179" s="232"/>
      <c r="E4179" s="232"/>
      <c r="F4179" s="232"/>
      <c r="G4179" s="232"/>
      <c r="H4179" s="232"/>
      <c r="I4179" s="232"/>
      <c r="J4179" s="234" t="str">
        <f t="shared" si="131"/>
        <v>-</v>
      </c>
      <c r="K4179" s="233"/>
      <c r="L4179" s="233"/>
      <c r="M4179" s="304"/>
      <c r="N4179" s="232">
        <v>1</v>
      </c>
    </row>
    <row r="4180" spans="1:14" x14ac:dyDescent="0.2">
      <c r="A4180" s="230" t="str">
        <f t="shared" si="130"/>
        <v>-</v>
      </c>
      <c r="B4180" s="231"/>
      <c r="C4180" s="232"/>
      <c r="D4180" s="232"/>
      <c r="E4180" s="232"/>
      <c r="F4180" s="232"/>
      <c r="G4180" s="232"/>
      <c r="H4180" s="232"/>
      <c r="I4180" s="232"/>
      <c r="J4180" s="234" t="str">
        <f t="shared" si="131"/>
        <v>-</v>
      </c>
      <c r="K4180" s="233"/>
      <c r="L4180" s="233"/>
      <c r="M4180" s="304"/>
      <c r="N4180" s="232">
        <v>1</v>
      </c>
    </row>
    <row r="4181" spans="1:14" x14ac:dyDescent="0.2">
      <c r="A4181" s="230" t="str">
        <f t="shared" si="130"/>
        <v>-</v>
      </c>
      <c r="B4181" s="231"/>
      <c r="C4181" s="232"/>
      <c r="D4181" s="232"/>
      <c r="E4181" s="232"/>
      <c r="F4181" s="232"/>
      <c r="G4181" s="232"/>
      <c r="H4181" s="232"/>
      <c r="I4181" s="232"/>
      <c r="J4181" s="234" t="str">
        <f t="shared" si="131"/>
        <v>-</v>
      </c>
      <c r="K4181" s="233"/>
      <c r="L4181" s="233"/>
      <c r="M4181" s="304"/>
      <c r="N4181" s="232">
        <v>1</v>
      </c>
    </row>
    <row r="4182" spans="1:14" x14ac:dyDescent="0.2">
      <c r="A4182" s="230" t="str">
        <f t="shared" si="130"/>
        <v>-</v>
      </c>
      <c r="B4182" s="231"/>
      <c r="C4182" s="232"/>
      <c r="D4182" s="232"/>
      <c r="E4182" s="232"/>
      <c r="F4182" s="232"/>
      <c r="G4182" s="232"/>
      <c r="H4182" s="232"/>
      <c r="I4182" s="232"/>
      <c r="J4182" s="234" t="str">
        <f t="shared" si="131"/>
        <v>-</v>
      </c>
      <c r="K4182" s="233"/>
      <c r="L4182" s="233"/>
      <c r="M4182" s="304"/>
      <c r="N4182" s="232">
        <v>1</v>
      </c>
    </row>
    <row r="4183" spans="1:14" x14ac:dyDescent="0.2">
      <c r="A4183" s="230" t="str">
        <f t="shared" si="130"/>
        <v>-</v>
      </c>
      <c r="B4183" s="231"/>
      <c r="C4183" s="232"/>
      <c r="D4183" s="232"/>
      <c r="E4183" s="232"/>
      <c r="F4183" s="232"/>
      <c r="G4183" s="232"/>
      <c r="H4183" s="232"/>
      <c r="I4183" s="232"/>
      <c r="J4183" s="234" t="str">
        <f t="shared" si="131"/>
        <v>-</v>
      </c>
      <c r="K4183" s="233"/>
      <c r="L4183" s="233"/>
      <c r="M4183" s="304"/>
      <c r="N4183" s="232">
        <v>1</v>
      </c>
    </row>
    <row r="4184" spans="1:14" x14ac:dyDescent="0.2">
      <c r="A4184" s="230" t="str">
        <f t="shared" si="130"/>
        <v>-</v>
      </c>
      <c r="B4184" s="231"/>
      <c r="C4184" s="232"/>
      <c r="D4184" s="232"/>
      <c r="E4184" s="232"/>
      <c r="F4184" s="232"/>
      <c r="G4184" s="232"/>
      <c r="H4184" s="232"/>
      <c r="I4184" s="232"/>
      <c r="J4184" s="234" t="str">
        <f t="shared" si="131"/>
        <v>-</v>
      </c>
      <c r="K4184" s="233"/>
      <c r="L4184" s="233"/>
      <c r="M4184" s="304"/>
      <c r="N4184" s="232">
        <v>1</v>
      </c>
    </row>
    <row r="4185" spans="1:14" x14ac:dyDescent="0.2">
      <c r="A4185" s="230" t="str">
        <f t="shared" si="130"/>
        <v>-</v>
      </c>
      <c r="B4185" s="231"/>
      <c r="C4185" s="232"/>
      <c r="D4185" s="232"/>
      <c r="E4185" s="232"/>
      <c r="F4185" s="232"/>
      <c r="G4185" s="232"/>
      <c r="H4185" s="232"/>
      <c r="I4185" s="232"/>
      <c r="J4185" s="234" t="str">
        <f t="shared" si="131"/>
        <v>-</v>
      </c>
      <c r="K4185" s="233"/>
      <c r="L4185" s="233"/>
      <c r="M4185" s="304"/>
      <c r="N4185" s="232">
        <v>1</v>
      </c>
    </row>
    <row r="4186" spans="1:14" x14ac:dyDescent="0.2">
      <c r="A4186" s="230" t="str">
        <f t="shared" si="130"/>
        <v>-</v>
      </c>
      <c r="B4186" s="231"/>
      <c r="C4186" s="232"/>
      <c r="D4186" s="232"/>
      <c r="E4186" s="232"/>
      <c r="F4186" s="232"/>
      <c r="G4186" s="232"/>
      <c r="H4186" s="232"/>
      <c r="I4186" s="232"/>
      <c r="J4186" s="234" t="str">
        <f t="shared" si="131"/>
        <v>-</v>
      </c>
      <c r="K4186" s="233"/>
      <c r="L4186" s="233"/>
      <c r="M4186" s="304"/>
      <c r="N4186" s="232">
        <v>1</v>
      </c>
    </row>
    <row r="4187" spans="1:14" x14ac:dyDescent="0.2">
      <c r="A4187" s="230" t="str">
        <f t="shared" si="130"/>
        <v>-</v>
      </c>
      <c r="B4187" s="231"/>
      <c r="C4187" s="232"/>
      <c r="D4187" s="232"/>
      <c r="E4187" s="232"/>
      <c r="F4187" s="232"/>
      <c r="G4187" s="232"/>
      <c r="H4187" s="232"/>
      <c r="I4187" s="232"/>
      <c r="J4187" s="234" t="str">
        <f t="shared" si="131"/>
        <v>-</v>
      </c>
      <c r="K4187" s="233"/>
      <c r="L4187" s="233"/>
      <c r="M4187" s="304"/>
      <c r="N4187" s="232">
        <v>1</v>
      </c>
    </row>
    <row r="4188" spans="1:14" x14ac:dyDescent="0.2">
      <c r="A4188" s="230" t="str">
        <f t="shared" si="130"/>
        <v>-</v>
      </c>
      <c r="B4188" s="231"/>
      <c r="C4188" s="232"/>
      <c r="D4188" s="232"/>
      <c r="E4188" s="232"/>
      <c r="F4188" s="232"/>
      <c r="G4188" s="232"/>
      <c r="H4188" s="232"/>
      <c r="I4188" s="232"/>
      <c r="J4188" s="234" t="str">
        <f t="shared" si="131"/>
        <v>-</v>
      </c>
      <c r="K4188" s="233"/>
      <c r="L4188" s="233"/>
      <c r="M4188" s="304"/>
      <c r="N4188" s="232">
        <v>1</v>
      </c>
    </row>
    <row r="4189" spans="1:14" x14ac:dyDescent="0.2">
      <c r="A4189" s="230" t="str">
        <f t="shared" si="130"/>
        <v>-</v>
      </c>
      <c r="B4189" s="231"/>
      <c r="C4189" s="232"/>
      <c r="D4189" s="232"/>
      <c r="E4189" s="232"/>
      <c r="F4189" s="232"/>
      <c r="G4189" s="232"/>
      <c r="H4189" s="232"/>
      <c r="I4189" s="232"/>
      <c r="J4189" s="234" t="str">
        <f t="shared" si="131"/>
        <v>-</v>
      </c>
      <c r="K4189" s="233"/>
      <c r="L4189" s="233"/>
      <c r="M4189" s="304"/>
      <c r="N4189" s="232">
        <v>1</v>
      </c>
    </row>
    <row r="4190" spans="1:14" x14ac:dyDescent="0.2">
      <c r="A4190" s="230" t="str">
        <f t="shared" si="130"/>
        <v>-</v>
      </c>
      <c r="B4190" s="231"/>
      <c r="C4190" s="232"/>
      <c r="D4190" s="232"/>
      <c r="E4190" s="232"/>
      <c r="F4190" s="232"/>
      <c r="G4190" s="232"/>
      <c r="H4190" s="232"/>
      <c r="I4190" s="232"/>
      <c r="J4190" s="234" t="str">
        <f t="shared" si="131"/>
        <v>-</v>
      </c>
      <c r="K4190" s="233"/>
      <c r="L4190" s="233"/>
      <c r="M4190" s="304"/>
      <c r="N4190" s="232">
        <v>1</v>
      </c>
    </row>
    <row r="4191" spans="1:14" x14ac:dyDescent="0.2">
      <c r="A4191" s="230" t="str">
        <f t="shared" si="130"/>
        <v>-</v>
      </c>
      <c r="B4191" s="231"/>
      <c r="C4191" s="232"/>
      <c r="D4191" s="232"/>
      <c r="E4191" s="232"/>
      <c r="F4191" s="232"/>
      <c r="G4191" s="232"/>
      <c r="H4191" s="232"/>
      <c r="I4191" s="232"/>
      <c r="J4191" s="234" t="str">
        <f t="shared" si="131"/>
        <v>-</v>
      </c>
      <c r="K4191" s="233"/>
      <c r="L4191" s="233"/>
      <c r="M4191" s="304"/>
      <c r="N4191" s="232">
        <v>1</v>
      </c>
    </row>
    <row r="4192" spans="1:14" x14ac:dyDescent="0.2">
      <c r="A4192" s="230" t="str">
        <f t="shared" si="130"/>
        <v>-</v>
      </c>
      <c r="B4192" s="231"/>
      <c r="C4192" s="232"/>
      <c r="D4192" s="232"/>
      <c r="E4192" s="232"/>
      <c r="F4192" s="232"/>
      <c r="G4192" s="232"/>
      <c r="H4192" s="232"/>
      <c r="I4192" s="232"/>
      <c r="J4192" s="234" t="str">
        <f t="shared" si="131"/>
        <v>-</v>
      </c>
      <c r="K4192" s="233"/>
      <c r="L4192" s="233"/>
      <c r="M4192" s="304"/>
      <c r="N4192" s="232">
        <v>1</v>
      </c>
    </row>
    <row r="4193" spans="1:14" x14ac:dyDescent="0.2">
      <c r="A4193" s="230" t="str">
        <f t="shared" si="130"/>
        <v>-</v>
      </c>
      <c r="B4193" s="231"/>
      <c r="C4193" s="232"/>
      <c r="D4193" s="232"/>
      <c r="E4193" s="232"/>
      <c r="F4193" s="232"/>
      <c r="G4193" s="232"/>
      <c r="H4193" s="232"/>
      <c r="I4193" s="232"/>
      <c r="J4193" s="234" t="str">
        <f t="shared" si="131"/>
        <v>-</v>
      </c>
      <c r="K4193" s="233"/>
      <c r="L4193" s="233"/>
      <c r="M4193" s="304"/>
      <c r="N4193" s="232">
        <v>1</v>
      </c>
    </row>
    <row r="4194" spans="1:14" x14ac:dyDescent="0.2">
      <c r="A4194" s="230" t="str">
        <f t="shared" si="130"/>
        <v>-</v>
      </c>
      <c r="B4194" s="231"/>
      <c r="C4194" s="232"/>
      <c r="D4194" s="232"/>
      <c r="E4194" s="232"/>
      <c r="F4194" s="232"/>
      <c r="G4194" s="232"/>
      <c r="H4194" s="232"/>
      <c r="I4194" s="232"/>
      <c r="J4194" s="234" t="str">
        <f t="shared" si="131"/>
        <v>-</v>
      </c>
      <c r="K4194" s="233"/>
      <c r="L4194" s="233"/>
      <c r="M4194" s="304"/>
      <c r="N4194" s="232">
        <v>1</v>
      </c>
    </row>
    <row r="4195" spans="1:14" x14ac:dyDescent="0.2">
      <c r="A4195" s="230" t="str">
        <f t="shared" si="130"/>
        <v>-</v>
      </c>
      <c r="B4195" s="231"/>
      <c r="C4195" s="232"/>
      <c r="D4195" s="232"/>
      <c r="E4195" s="232"/>
      <c r="F4195" s="232"/>
      <c r="G4195" s="232"/>
      <c r="H4195" s="232"/>
      <c r="I4195" s="232"/>
      <c r="J4195" s="234" t="str">
        <f t="shared" si="131"/>
        <v>-</v>
      </c>
      <c r="K4195" s="233"/>
      <c r="L4195" s="233"/>
      <c r="M4195" s="304"/>
      <c r="N4195" s="232">
        <v>1</v>
      </c>
    </row>
    <row r="4196" spans="1:14" x14ac:dyDescent="0.2">
      <c r="A4196" s="230" t="str">
        <f t="shared" si="130"/>
        <v>-</v>
      </c>
      <c r="B4196" s="231"/>
      <c r="C4196" s="232"/>
      <c r="D4196" s="232"/>
      <c r="E4196" s="232"/>
      <c r="F4196" s="232"/>
      <c r="G4196" s="232"/>
      <c r="H4196" s="232"/>
      <c r="I4196" s="232"/>
      <c r="J4196" s="234" t="str">
        <f t="shared" si="131"/>
        <v>-</v>
      </c>
      <c r="K4196" s="233"/>
      <c r="L4196" s="233"/>
      <c r="M4196" s="304"/>
      <c r="N4196" s="232">
        <v>1</v>
      </c>
    </row>
    <row r="4197" spans="1:14" x14ac:dyDescent="0.2">
      <c r="A4197" s="230" t="str">
        <f t="shared" si="130"/>
        <v>-</v>
      </c>
      <c r="B4197" s="231"/>
      <c r="C4197" s="232"/>
      <c r="D4197" s="232"/>
      <c r="E4197" s="232"/>
      <c r="F4197" s="232"/>
      <c r="G4197" s="232"/>
      <c r="H4197" s="232"/>
      <c r="I4197" s="232"/>
      <c r="J4197" s="234" t="str">
        <f t="shared" si="131"/>
        <v>-</v>
      </c>
      <c r="K4197" s="233"/>
      <c r="L4197" s="233"/>
      <c r="M4197" s="304"/>
      <c r="N4197" s="232">
        <v>1</v>
      </c>
    </row>
    <row r="4198" spans="1:14" x14ac:dyDescent="0.2">
      <c r="A4198" s="230" t="str">
        <f t="shared" si="130"/>
        <v>-</v>
      </c>
      <c r="B4198" s="231"/>
      <c r="C4198" s="232"/>
      <c r="D4198" s="232"/>
      <c r="E4198" s="232"/>
      <c r="F4198" s="232"/>
      <c r="G4198" s="232"/>
      <c r="H4198" s="232"/>
      <c r="I4198" s="232"/>
      <c r="J4198" s="234" t="str">
        <f t="shared" si="131"/>
        <v>-</v>
      </c>
      <c r="K4198" s="233"/>
      <c r="L4198" s="233"/>
      <c r="M4198" s="304"/>
      <c r="N4198" s="232">
        <v>1</v>
      </c>
    </row>
    <row r="4199" spans="1:14" x14ac:dyDescent="0.2">
      <c r="A4199" s="230" t="str">
        <f t="shared" si="130"/>
        <v>-</v>
      </c>
      <c r="B4199" s="231"/>
      <c r="C4199" s="232"/>
      <c r="D4199" s="232"/>
      <c r="E4199" s="232"/>
      <c r="F4199" s="232"/>
      <c r="G4199" s="232"/>
      <c r="H4199" s="232"/>
      <c r="I4199" s="232"/>
      <c r="J4199" s="234" t="str">
        <f t="shared" si="131"/>
        <v>-</v>
      </c>
      <c r="K4199" s="233"/>
      <c r="L4199" s="233"/>
      <c r="M4199" s="304"/>
      <c r="N4199" s="232">
        <v>1</v>
      </c>
    </row>
    <row r="4200" spans="1:14" x14ac:dyDescent="0.2">
      <c r="A4200" s="230" t="str">
        <f t="shared" si="130"/>
        <v>-</v>
      </c>
      <c r="B4200" s="231"/>
      <c r="C4200" s="232"/>
      <c r="D4200" s="232"/>
      <c r="E4200" s="232"/>
      <c r="F4200" s="232"/>
      <c r="G4200" s="232"/>
      <c r="H4200" s="232"/>
      <c r="I4200" s="232"/>
      <c r="J4200" s="234" t="str">
        <f t="shared" si="131"/>
        <v>-</v>
      </c>
      <c r="K4200" s="233"/>
      <c r="L4200" s="233"/>
      <c r="M4200" s="304"/>
      <c r="N4200" s="232">
        <v>1</v>
      </c>
    </row>
    <row r="4201" spans="1:14" x14ac:dyDescent="0.2">
      <c r="A4201" s="230" t="str">
        <f t="shared" si="130"/>
        <v>-</v>
      </c>
      <c r="B4201" s="231"/>
      <c r="C4201" s="232"/>
      <c r="D4201" s="232"/>
      <c r="E4201" s="232"/>
      <c r="F4201" s="232"/>
      <c r="G4201" s="232"/>
      <c r="H4201" s="232"/>
      <c r="I4201" s="232"/>
      <c r="J4201" s="234" t="str">
        <f t="shared" si="131"/>
        <v>-</v>
      </c>
      <c r="K4201" s="233"/>
      <c r="L4201" s="233"/>
      <c r="M4201" s="304"/>
      <c r="N4201" s="232">
        <v>1</v>
      </c>
    </row>
    <row r="4202" spans="1:14" x14ac:dyDescent="0.2">
      <c r="A4202" s="230" t="str">
        <f t="shared" si="130"/>
        <v>-</v>
      </c>
      <c r="B4202" s="231"/>
      <c r="C4202" s="232"/>
      <c r="D4202" s="232"/>
      <c r="E4202" s="232"/>
      <c r="F4202" s="232"/>
      <c r="G4202" s="232"/>
      <c r="H4202" s="232"/>
      <c r="I4202" s="232"/>
      <c r="J4202" s="234" t="str">
        <f t="shared" si="131"/>
        <v>-</v>
      </c>
      <c r="K4202" s="233"/>
      <c r="L4202" s="233"/>
      <c r="M4202" s="304"/>
      <c r="N4202" s="232">
        <v>1</v>
      </c>
    </row>
    <row r="4203" spans="1:14" x14ac:dyDescent="0.2">
      <c r="A4203" s="230" t="str">
        <f t="shared" si="130"/>
        <v>-</v>
      </c>
      <c r="B4203" s="231"/>
      <c r="C4203" s="232"/>
      <c r="D4203" s="232"/>
      <c r="E4203" s="232"/>
      <c r="F4203" s="232"/>
      <c r="G4203" s="232"/>
      <c r="H4203" s="232"/>
      <c r="I4203" s="232"/>
      <c r="J4203" s="234" t="str">
        <f t="shared" si="131"/>
        <v>-</v>
      </c>
      <c r="K4203" s="233"/>
      <c r="L4203" s="233"/>
      <c r="M4203" s="304"/>
      <c r="N4203" s="232">
        <v>1</v>
      </c>
    </row>
    <row r="4204" spans="1:14" x14ac:dyDescent="0.2">
      <c r="A4204" s="230" t="str">
        <f t="shared" si="130"/>
        <v>-</v>
      </c>
      <c r="B4204" s="231"/>
      <c r="C4204" s="232"/>
      <c r="D4204" s="232"/>
      <c r="E4204" s="232"/>
      <c r="F4204" s="232"/>
      <c r="G4204" s="232"/>
      <c r="H4204" s="232"/>
      <c r="I4204" s="232"/>
      <c r="J4204" s="234" t="str">
        <f t="shared" si="131"/>
        <v>-</v>
      </c>
      <c r="K4204" s="233"/>
      <c r="L4204" s="233"/>
      <c r="M4204" s="304"/>
      <c r="N4204" s="232">
        <v>1</v>
      </c>
    </row>
    <row r="4205" spans="1:14" x14ac:dyDescent="0.2">
      <c r="A4205" s="230" t="str">
        <f t="shared" si="130"/>
        <v>-</v>
      </c>
      <c r="B4205" s="251"/>
      <c r="C4205" s="252"/>
      <c r="D4205" s="252"/>
      <c r="E4205" s="252"/>
      <c r="F4205" s="252"/>
      <c r="G4205" s="252"/>
      <c r="H4205" s="252"/>
      <c r="I4205" s="252"/>
      <c r="J4205" s="253" t="str">
        <f t="shared" si="131"/>
        <v>-</v>
      </c>
      <c r="K4205" s="254"/>
      <c r="L4205" s="254"/>
      <c r="M4205" s="305"/>
      <c r="N4205" s="232">
        <v>1</v>
      </c>
    </row>
  </sheetData>
  <phoneticPr fontId="26" type="noConversion"/>
  <dataValidations count="4">
    <dataValidation type="list" allowBlank="1" showInputMessage="1" showErrorMessage="1" sqref="N6:N4205" xr:uid="{00000000-0002-0000-0700-000000000000}">
      <formula1>YN</formula1>
    </dataValidation>
    <dataValidation type="list" allowBlank="1" showInputMessage="1" showErrorMessage="1" sqref="M6:M4205" xr:uid="{00000000-0002-0000-0700-000001000000}">
      <formula1>TipCombServ_ID</formula1>
    </dataValidation>
    <dataValidation type="list" allowBlank="1" showInputMessage="1" showErrorMessage="1" sqref="B6:B4205" xr:uid="{00000000-0002-0000-0700-000002000000}">
      <formula1>Lunile</formula1>
    </dataValidation>
    <dataValidation type="list" allowBlank="1" showInputMessage="1" showErrorMessage="1" sqref="I6:I4205" xr:uid="{00000000-0002-0000-0700-000003000000}">
      <formula1>ListaObligatiuniFataDeAngajati_ID</formula1>
    </dataValidation>
  </dataValidations>
  <pageMargins left="0.7" right="0.7" top="0.75" bottom="0.75" header="0.3" footer="0.3"/>
  <drawing r:id="rId1"/>
  <legacyDrawing r:id="rId2"/>
  <tableParts count="1">
    <tablePart r:id="rId3"/>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99"/>
  </sheetPr>
  <dimension ref="A1:AT1826"/>
  <sheetViews>
    <sheetView showGridLines="0" workbookViewId="0">
      <pane xSplit="3" ySplit="5" topLeftCell="D6" activePane="bottomRight" state="frozen"/>
      <selection activeCell="G7" sqref="G7"/>
      <selection pane="topRight" activeCell="G7" sqref="G7"/>
      <selection pane="bottomLeft" activeCell="G7" sqref="G7"/>
      <selection pane="bottomRight" activeCell="G6" sqref="G6"/>
    </sheetView>
  </sheetViews>
  <sheetFormatPr defaultRowHeight="11.25" x14ac:dyDescent="0.2"/>
  <cols>
    <col min="1" max="2" width="9.33203125" style="139"/>
    <col min="3" max="3" width="30.6640625" style="139" bestFit="1" customWidth="1"/>
    <col min="4" max="4" width="60" style="139" bestFit="1" customWidth="1"/>
    <col min="5" max="5" width="6.1640625" style="139" bestFit="1" customWidth="1"/>
    <col min="6" max="6" width="76.83203125" style="139" bestFit="1" customWidth="1"/>
    <col min="7" max="8" width="10.1640625" style="139" bestFit="1" customWidth="1"/>
    <col min="9" max="16384" width="9.33203125" style="139"/>
  </cols>
  <sheetData>
    <row r="1" spans="1:8" x14ac:dyDescent="0.2">
      <c r="A1" s="1" t="str">
        <f>Aux.SetUp!$H$8</f>
        <v>Denumirea operatorului</v>
      </c>
    </row>
    <row r="3" spans="1:8" ht="15.75" x14ac:dyDescent="0.2">
      <c r="A3" s="77" t="s">
        <v>1117</v>
      </c>
    </row>
    <row r="4" spans="1:8" x14ac:dyDescent="0.2">
      <c r="A4" s="140"/>
    </row>
    <row r="5" spans="1:8" s="142" customFormat="1" ht="33.75" x14ac:dyDescent="0.2">
      <c r="A5" s="141" t="s">
        <v>533</v>
      </c>
      <c r="B5" s="141" t="s">
        <v>499</v>
      </c>
      <c r="C5" s="141" t="s">
        <v>500</v>
      </c>
      <c r="D5" s="141" t="s">
        <v>615</v>
      </c>
      <c r="E5" s="141" t="s">
        <v>417</v>
      </c>
      <c r="F5" s="141" t="s">
        <v>614</v>
      </c>
      <c r="G5" s="141" t="s">
        <v>534</v>
      </c>
      <c r="H5" s="141" t="s">
        <v>586</v>
      </c>
    </row>
    <row r="6" spans="1:8" x14ac:dyDescent="0.2">
      <c r="A6" s="143">
        <v>1</v>
      </c>
      <c r="B6" s="152">
        <v>1</v>
      </c>
      <c r="C6" s="152"/>
      <c r="D6" s="152"/>
      <c r="E6" s="152"/>
      <c r="F6" s="152"/>
      <c r="G6" s="153">
        <v>41671</v>
      </c>
      <c r="H6" s="153"/>
    </row>
    <row r="7" spans="1:8" x14ac:dyDescent="0.2">
      <c r="A7" s="143">
        <v>2</v>
      </c>
      <c r="B7" s="152"/>
      <c r="C7" s="152"/>
      <c r="D7" s="152"/>
      <c r="E7" s="152"/>
      <c r="F7" s="152"/>
      <c r="G7" s="153"/>
      <c r="H7" s="153"/>
    </row>
    <row r="8" spans="1:8" x14ac:dyDescent="0.2">
      <c r="A8" s="143">
        <v>3</v>
      </c>
      <c r="B8" s="152"/>
      <c r="C8" s="152"/>
      <c r="D8" s="152"/>
      <c r="E8" s="152"/>
      <c r="F8" s="152"/>
      <c r="G8" s="153"/>
      <c r="H8" s="153"/>
    </row>
    <row r="9" spans="1:8" x14ac:dyDescent="0.2">
      <c r="A9" s="143">
        <v>4</v>
      </c>
      <c r="B9" s="152"/>
      <c r="C9" s="152"/>
      <c r="D9" s="152"/>
      <c r="E9" s="152"/>
      <c r="F9" s="152"/>
      <c r="G9" s="153"/>
      <c r="H9" s="153"/>
    </row>
    <row r="10" spans="1:8" x14ac:dyDescent="0.2">
      <c r="A10" s="143">
        <v>5</v>
      </c>
      <c r="B10" s="152"/>
      <c r="C10" s="152"/>
      <c r="D10" s="152"/>
      <c r="E10" s="152"/>
      <c r="F10" s="152"/>
      <c r="G10" s="153"/>
      <c r="H10" s="153"/>
    </row>
    <row r="11" spans="1:8" x14ac:dyDescent="0.2">
      <c r="A11" s="143">
        <v>6</v>
      </c>
      <c r="B11" s="152"/>
      <c r="C11" s="152"/>
      <c r="D11" s="152"/>
      <c r="E11" s="152"/>
      <c r="F11" s="152"/>
      <c r="G11" s="153"/>
      <c r="H11" s="153"/>
    </row>
    <row r="12" spans="1:8" x14ac:dyDescent="0.2">
      <c r="A12" s="143">
        <v>7</v>
      </c>
      <c r="B12" s="152"/>
      <c r="C12" s="152"/>
      <c r="D12" s="152"/>
      <c r="E12" s="152"/>
      <c r="F12" s="152"/>
      <c r="G12" s="153"/>
      <c r="H12" s="153"/>
    </row>
    <row r="13" spans="1:8" x14ac:dyDescent="0.2">
      <c r="A13" s="143">
        <v>8</v>
      </c>
      <c r="B13" s="152"/>
      <c r="C13" s="152"/>
      <c r="D13" s="152"/>
      <c r="E13" s="152"/>
      <c r="F13" s="152"/>
      <c r="G13" s="153"/>
      <c r="H13" s="153"/>
    </row>
    <row r="14" spans="1:8" x14ac:dyDescent="0.2">
      <c r="A14" s="143">
        <v>9</v>
      </c>
      <c r="B14" s="152"/>
      <c r="C14" s="152"/>
      <c r="D14" s="152"/>
      <c r="E14" s="152"/>
      <c r="F14" s="152"/>
      <c r="G14" s="153"/>
      <c r="H14" s="153"/>
    </row>
    <row r="15" spans="1:8" x14ac:dyDescent="0.2">
      <c r="A15" s="143">
        <v>10</v>
      </c>
      <c r="B15" s="152"/>
      <c r="C15" s="152"/>
      <c r="D15" s="152"/>
      <c r="E15" s="152"/>
      <c r="F15" s="152"/>
      <c r="G15" s="153"/>
      <c r="H15" s="153"/>
    </row>
    <row r="16" spans="1:8" x14ac:dyDescent="0.2">
      <c r="A16" s="143">
        <v>11</v>
      </c>
      <c r="B16" s="152"/>
      <c r="C16" s="152"/>
      <c r="D16" s="152"/>
      <c r="E16" s="152"/>
      <c r="F16" s="152"/>
      <c r="G16" s="153"/>
      <c r="H16" s="153"/>
    </row>
    <row r="17" spans="1:8" x14ac:dyDescent="0.2">
      <c r="A17" s="143">
        <v>12</v>
      </c>
      <c r="B17" s="152"/>
      <c r="C17" s="152"/>
      <c r="D17" s="152"/>
      <c r="E17" s="152"/>
      <c r="F17" s="152"/>
      <c r="G17" s="153"/>
      <c r="H17" s="153"/>
    </row>
    <row r="18" spans="1:8" x14ac:dyDescent="0.2">
      <c r="A18" s="143">
        <v>13</v>
      </c>
      <c r="B18" s="152"/>
      <c r="C18" s="152"/>
      <c r="D18" s="152"/>
      <c r="E18" s="152"/>
      <c r="F18" s="152"/>
      <c r="G18" s="153"/>
      <c r="H18" s="153"/>
    </row>
    <row r="19" spans="1:8" x14ac:dyDescent="0.2">
      <c r="A19" s="143">
        <v>14</v>
      </c>
      <c r="B19" s="152"/>
      <c r="C19" s="152"/>
      <c r="D19" s="152"/>
      <c r="E19" s="152"/>
      <c r="F19" s="152"/>
      <c r="G19" s="153"/>
      <c r="H19" s="153"/>
    </row>
    <row r="20" spans="1:8" x14ac:dyDescent="0.2">
      <c r="A20" s="143">
        <v>15</v>
      </c>
      <c r="B20" s="152"/>
      <c r="C20" s="152"/>
      <c r="D20" s="152"/>
      <c r="E20" s="152"/>
      <c r="F20" s="152"/>
      <c r="G20" s="153"/>
      <c r="H20" s="153"/>
    </row>
    <row r="21" spans="1:8" x14ac:dyDescent="0.2">
      <c r="A21" s="143">
        <v>16</v>
      </c>
      <c r="B21" s="152"/>
      <c r="C21" s="152"/>
      <c r="D21" s="152"/>
      <c r="E21" s="152"/>
      <c r="F21" s="152"/>
      <c r="G21" s="153"/>
      <c r="H21" s="153"/>
    </row>
    <row r="22" spans="1:8" x14ac:dyDescent="0.2">
      <c r="A22" s="143">
        <v>17</v>
      </c>
      <c r="B22" s="152"/>
      <c r="C22" s="152"/>
      <c r="D22" s="152"/>
      <c r="E22" s="152"/>
      <c r="F22" s="152"/>
      <c r="G22" s="153"/>
      <c r="H22" s="153"/>
    </row>
    <row r="23" spans="1:8" x14ac:dyDescent="0.2">
      <c r="A23" s="143">
        <v>18</v>
      </c>
      <c r="B23" s="152"/>
      <c r="C23" s="152"/>
      <c r="D23" s="152"/>
      <c r="E23" s="152"/>
      <c r="F23" s="152"/>
      <c r="G23" s="153"/>
      <c r="H23" s="153"/>
    </row>
    <row r="24" spans="1:8" x14ac:dyDescent="0.2">
      <c r="A24" s="143">
        <v>19</v>
      </c>
      <c r="B24" s="152"/>
      <c r="C24" s="152"/>
      <c r="D24" s="152"/>
      <c r="E24" s="152"/>
      <c r="F24" s="152"/>
      <c r="G24" s="153"/>
      <c r="H24" s="153"/>
    </row>
    <row r="25" spans="1:8" x14ac:dyDescent="0.2">
      <c r="A25" s="143">
        <v>20</v>
      </c>
      <c r="B25" s="152"/>
      <c r="C25" s="152"/>
      <c r="D25" s="152"/>
      <c r="E25" s="152"/>
      <c r="F25" s="152"/>
      <c r="G25" s="153"/>
      <c r="H25" s="153"/>
    </row>
    <row r="26" spans="1:8" x14ac:dyDescent="0.2">
      <c r="A26" s="143">
        <v>21</v>
      </c>
      <c r="B26" s="152"/>
      <c r="C26" s="152"/>
      <c r="D26" s="152"/>
      <c r="E26" s="152"/>
      <c r="F26" s="152"/>
      <c r="G26" s="153"/>
      <c r="H26" s="153"/>
    </row>
    <row r="27" spans="1:8" x14ac:dyDescent="0.2">
      <c r="A27" s="143">
        <v>22</v>
      </c>
      <c r="B27" s="152"/>
      <c r="C27" s="152"/>
      <c r="D27" s="152"/>
      <c r="E27" s="152"/>
      <c r="F27" s="152"/>
      <c r="G27" s="153"/>
      <c r="H27" s="153"/>
    </row>
    <row r="28" spans="1:8" x14ac:dyDescent="0.2">
      <c r="A28" s="143">
        <v>23</v>
      </c>
      <c r="B28" s="152"/>
      <c r="C28" s="152"/>
      <c r="D28" s="152"/>
      <c r="E28" s="152"/>
      <c r="F28" s="152"/>
      <c r="G28" s="153"/>
      <c r="H28" s="153"/>
    </row>
    <row r="29" spans="1:8" x14ac:dyDescent="0.2">
      <c r="A29" s="143">
        <v>24</v>
      </c>
      <c r="B29" s="152"/>
      <c r="C29" s="152"/>
      <c r="D29" s="152"/>
      <c r="E29" s="152"/>
      <c r="F29" s="152"/>
      <c r="G29" s="153"/>
      <c r="H29" s="153"/>
    </row>
    <row r="30" spans="1:8" x14ac:dyDescent="0.2">
      <c r="A30" s="143">
        <v>25</v>
      </c>
      <c r="B30" s="152"/>
      <c r="C30" s="152"/>
      <c r="D30" s="152"/>
      <c r="E30" s="152"/>
      <c r="F30" s="152"/>
      <c r="G30" s="153"/>
      <c r="H30" s="153"/>
    </row>
    <row r="31" spans="1:8" x14ac:dyDescent="0.2">
      <c r="A31" s="143">
        <v>26</v>
      </c>
      <c r="B31" s="152"/>
      <c r="C31" s="152"/>
      <c r="D31" s="152"/>
      <c r="E31" s="152"/>
      <c r="F31" s="152"/>
      <c r="G31" s="153"/>
      <c r="H31" s="153"/>
    </row>
    <row r="32" spans="1:8" x14ac:dyDescent="0.2">
      <c r="A32" s="143">
        <v>27</v>
      </c>
      <c r="B32" s="152"/>
      <c r="C32" s="152"/>
      <c r="D32" s="152"/>
      <c r="E32" s="152"/>
      <c r="F32" s="152"/>
      <c r="G32" s="153"/>
      <c r="H32" s="153"/>
    </row>
    <row r="33" spans="1:8" x14ac:dyDescent="0.2">
      <c r="A33" s="143">
        <v>28</v>
      </c>
      <c r="B33" s="152"/>
      <c r="C33" s="152"/>
      <c r="D33" s="152"/>
      <c r="E33" s="152"/>
      <c r="F33" s="152"/>
      <c r="G33" s="153"/>
      <c r="H33" s="153"/>
    </row>
    <row r="34" spans="1:8" x14ac:dyDescent="0.2">
      <c r="A34" s="143">
        <v>29</v>
      </c>
      <c r="B34" s="152"/>
      <c r="C34" s="152"/>
      <c r="D34" s="152"/>
      <c r="E34" s="152"/>
      <c r="F34" s="152"/>
      <c r="G34" s="153"/>
      <c r="H34" s="153"/>
    </row>
    <row r="35" spans="1:8" x14ac:dyDescent="0.2">
      <c r="A35" s="143">
        <v>30</v>
      </c>
      <c r="B35" s="152"/>
      <c r="C35" s="152"/>
      <c r="D35" s="152"/>
      <c r="E35" s="152"/>
      <c r="F35" s="152"/>
      <c r="G35" s="153"/>
      <c r="H35" s="153"/>
    </row>
    <row r="36" spans="1:8" x14ac:dyDescent="0.2">
      <c r="A36" s="143">
        <v>31</v>
      </c>
      <c r="B36" s="152"/>
      <c r="C36" s="152"/>
      <c r="D36" s="152"/>
      <c r="E36" s="152"/>
      <c r="F36" s="152"/>
      <c r="G36" s="153"/>
      <c r="H36" s="153"/>
    </row>
    <row r="37" spans="1:8" x14ac:dyDescent="0.2">
      <c r="A37" s="143">
        <v>32</v>
      </c>
      <c r="B37" s="152"/>
      <c r="C37" s="152"/>
      <c r="D37" s="152"/>
      <c r="E37" s="152"/>
      <c r="F37" s="152"/>
      <c r="G37" s="153"/>
      <c r="H37" s="153"/>
    </row>
    <row r="38" spans="1:8" x14ac:dyDescent="0.2">
      <c r="A38" s="143">
        <v>33</v>
      </c>
      <c r="B38" s="152"/>
      <c r="C38" s="152"/>
      <c r="D38" s="152"/>
      <c r="E38" s="152"/>
      <c r="F38" s="152"/>
      <c r="G38" s="153"/>
      <c r="H38" s="153"/>
    </row>
    <row r="39" spans="1:8" x14ac:dyDescent="0.2">
      <c r="A39" s="143">
        <v>34</v>
      </c>
      <c r="B39" s="152"/>
      <c r="C39" s="152"/>
      <c r="D39" s="152"/>
      <c r="E39" s="152"/>
      <c r="F39" s="152"/>
      <c r="G39" s="153"/>
      <c r="H39" s="153"/>
    </row>
    <row r="40" spans="1:8" x14ac:dyDescent="0.2">
      <c r="A40" s="143">
        <v>35</v>
      </c>
      <c r="B40" s="152"/>
      <c r="C40" s="152"/>
      <c r="D40" s="152"/>
      <c r="E40" s="152"/>
      <c r="F40" s="152"/>
      <c r="G40" s="153"/>
      <c r="H40" s="153"/>
    </row>
    <row r="41" spans="1:8" x14ac:dyDescent="0.2">
      <c r="A41" s="143">
        <v>36</v>
      </c>
      <c r="B41" s="152"/>
      <c r="C41" s="152"/>
      <c r="D41" s="152"/>
      <c r="E41" s="152"/>
      <c r="F41" s="152"/>
      <c r="G41" s="153"/>
      <c r="H41" s="153"/>
    </row>
    <row r="42" spans="1:8" x14ac:dyDescent="0.2">
      <c r="A42" s="143">
        <v>37</v>
      </c>
      <c r="B42" s="152"/>
      <c r="C42" s="152"/>
      <c r="D42" s="152"/>
      <c r="E42" s="152"/>
      <c r="F42" s="152"/>
      <c r="G42" s="153"/>
      <c r="H42" s="153"/>
    </row>
    <row r="43" spans="1:8" x14ac:dyDescent="0.2">
      <c r="A43" s="143">
        <v>38</v>
      </c>
      <c r="B43" s="152"/>
      <c r="C43" s="152"/>
      <c r="D43" s="152"/>
      <c r="E43" s="152"/>
      <c r="F43" s="152"/>
      <c r="G43" s="153"/>
      <c r="H43" s="153"/>
    </row>
    <row r="44" spans="1:8" x14ac:dyDescent="0.2">
      <c r="A44" s="143">
        <v>39</v>
      </c>
      <c r="B44" s="152"/>
      <c r="C44" s="152"/>
      <c r="D44" s="152"/>
      <c r="E44" s="152"/>
      <c r="F44" s="152"/>
      <c r="G44" s="153"/>
      <c r="H44" s="153"/>
    </row>
    <row r="45" spans="1:8" x14ac:dyDescent="0.2">
      <c r="A45" s="143">
        <v>40</v>
      </c>
      <c r="B45" s="152"/>
      <c r="C45" s="152"/>
      <c r="D45" s="152"/>
      <c r="E45" s="152"/>
      <c r="F45" s="152"/>
      <c r="G45" s="153"/>
      <c r="H45" s="153"/>
    </row>
    <row r="46" spans="1:8" x14ac:dyDescent="0.2">
      <c r="A46" s="143">
        <v>41</v>
      </c>
      <c r="B46" s="152"/>
      <c r="C46" s="152"/>
      <c r="D46" s="152"/>
      <c r="E46" s="152"/>
      <c r="F46" s="152"/>
      <c r="G46" s="153"/>
      <c r="H46" s="153"/>
    </row>
    <row r="47" spans="1:8" x14ac:dyDescent="0.2">
      <c r="A47" s="143">
        <v>42</v>
      </c>
      <c r="B47" s="152"/>
      <c r="C47" s="152"/>
      <c r="D47" s="152"/>
      <c r="E47" s="152"/>
      <c r="F47" s="152"/>
      <c r="G47" s="153"/>
      <c r="H47" s="153"/>
    </row>
    <row r="48" spans="1:8" x14ac:dyDescent="0.2">
      <c r="A48" s="143">
        <v>43</v>
      </c>
      <c r="B48" s="152"/>
      <c r="C48" s="152"/>
      <c r="D48" s="152"/>
      <c r="E48" s="152"/>
      <c r="F48" s="152"/>
      <c r="G48" s="153"/>
      <c r="H48" s="153"/>
    </row>
    <row r="49" spans="1:8" x14ac:dyDescent="0.2">
      <c r="A49" s="143">
        <v>44</v>
      </c>
      <c r="B49" s="152"/>
      <c r="C49" s="152"/>
      <c r="D49" s="152"/>
      <c r="E49" s="152"/>
      <c r="F49" s="152"/>
      <c r="G49" s="153"/>
      <c r="H49" s="153"/>
    </row>
    <row r="50" spans="1:8" x14ac:dyDescent="0.2">
      <c r="A50" s="143">
        <v>45</v>
      </c>
      <c r="B50" s="152"/>
      <c r="C50" s="152"/>
      <c r="D50" s="152"/>
      <c r="E50" s="152"/>
      <c r="F50" s="152"/>
      <c r="G50" s="153"/>
      <c r="H50" s="153"/>
    </row>
    <row r="51" spans="1:8" x14ac:dyDescent="0.2">
      <c r="A51" s="143">
        <v>46</v>
      </c>
      <c r="B51" s="152"/>
      <c r="C51" s="152"/>
      <c r="D51" s="152"/>
      <c r="E51" s="152"/>
      <c r="F51" s="152"/>
      <c r="G51" s="153"/>
      <c r="H51" s="153"/>
    </row>
    <row r="52" spans="1:8" x14ac:dyDescent="0.2">
      <c r="A52" s="143">
        <v>47</v>
      </c>
      <c r="B52" s="152"/>
      <c r="C52" s="152"/>
      <c r="D52" s="152"/>
      <c r="E52" s="152"/>
      <c r="F52" s="152"/>
      <c r="G52" s="153"/>
      <c r="H52" s="153"/>
    </row>
    <row r="53" spans="1:8" x14ac:dyDescent="0.2">
      <c r="A53" s="143">
        <v>48</v>
      </c>
      <c r="B53" s="152"/>
      <c r="C53" s="152"/>
      <c r="D53" s="152"/>
      <c r="E53" s="152"/>
      <c r="F53" s="152"/>
      <c r="G53" s="153"/>
      <c r="H53" s="153"/>
    </row>
    <row r="54" spans="1:8" x14ac:dyDescent="0.2">
      <c r="A54" s="143">
        <v>49</v>
      </c>
      <c r="B54" s="152"/>
      <c r="C54" s="152"/>
      <c r="D54" s="152"/>
      <c r="E54" s="152"/>
      <c r="F54" s="152"/>
      <c r="G54" s="153"/>
      <c r="H54" s="153"/>
    </row>
    <row r="55" spans="1:8" x14ac:dyDescent="0.2">
      <c r="A55" s="143">
        <v>50</v>
      </c>
      <c r="B55" s="152"/>
      <c r="C55" s="152"/>
      <c r="D55" s="152"/>
      <c r="E55" s="152"/>
      <c r="F55" s="152"/>
      <c r="G55" s="153"/>
      <c r="H55" s="153"/>
    </row>
    <row r="56" spans="1:8" x14ac:dyDescent="0.2">
      <c r="A56" s="143">
        <v>51</v>
      </c>
      <c r="B56" s="152"/>
      <c r="C56" s="152"/>
      <c r="D56" s="152"/>
      <c r="E56" s="152"/>
      <c r="F56" s="152"/>
      <c r="G56" s="153"/>
      <c r="H56" s="153"/>
    </row>
    <row r="57" spans="1:8" x14ac:dyDescent="0.2">
      <c r="A57" s="143">
        <v>52</v>
      </c>
      <c r="B57" s="152"/>
      <c r="C57" s="152"/>
      <c r="D57" s="152"/>
      <c r="E57" s="152"/>
      <c r="F57" s="152"/>
      <c r="G57" s="153"/>
      <c r="H57" s="153"/>
    </row>
    <row r="58" spans="1:8" x14ac:dyDescent="0.2">
      <c r="A58" s="143">
        <v>53</v>
      </c>
      <c r="B58" s="152"/>
      <c r="C58" s="152"/>
      <c r="D58" s="152"/>
      <c r="E58" s="152"/>
      <c r="F58" s="152"/>
      <c r="G58" s="153"/>
      <c r="H58" s="153"/>
    </row>
    <row r="59" spans="1:8" x14ac:dyDescent="0.2">
      <c r="A59" s="143">
        <v>54</v>
      </c>
      <c r="B59" s="152"/>
      <c r="C59" s="152"/>
      <c r="D59" s="152"/>
      <c r="E59" s="152"/>
      <c r="F59" s="152"/>
      <c r="G59" s="153"/>
      <c r="H59" s="153"/>
    </row>
    <row r="60" spans="1:8" x14ac:dyDescent="0.2">
      <c r="A60" s="143">
        <v>55</v>
      </c>
      <c r="B60" s="152"/>
      <c r="C60" s="152"/>
      <c r="D60" s="152"/>
      <c r="E60" s="152"/>
      <c r="F60" s="152"/>
      <c r="G60" s="153"/>
      <c r="H60" s="153"/>
    </row>
    <row r="61" spans="1:8" x14ac:dyDescent="0.2">
      <c r="A61" s="143">
        <v>56</v>
      </c>
      <c r="B61" s="152"/>
      <c r="C61" s="152"/>
      <c r="D61" s="152"/>
      <c r="E61" s="152"/>
      <c r="F61" s="152"/>
      <c r="G61" s="153"/>
      <c r="H61" s="153"/>
    </row>
    <row r="62" spans="1:8" x14ac:dyDescent="0.2">
      <c r="A62" s="143">
        <v>57</v>
      </c>
      <c r="B62" s="152"/>
      <c r="C62" s="152"/>
      <c r="D62" s="152"/>
      <c r="E62" s="152"/>
      <c r="F62" s="152"/>
      <c r="G62" s="153"/>
      <c r="H62" s="153"/>
    </row>
    <row r="63" spans="1:8" x14ac:dyDescent="0.2">
      <c r="A63" s="143">
        <v>58</v>
      </c>
      <c r="B63" s="152"/>
      <c r="C63" s="152"/>
      <c r="D63" s="152"/>
      <c r="E63" s="152"/>
      <c r="F63" s="152"/>
      <c r="G63" s="153"/>
      <c r="H63" s="153"/>
    </row>
    <row r="64" spans="1:8" x14ac:dyDescent="0.2">
      <c r="A64" s="143">
        <v>59</v>
      </c>
      <c r="B64" s="152"/>
      <c r="C64" s="152"/>
      <c r="D64" s="152"/>
      <c r="E64" s="152"/>
      <c r="F64" s="152"/>
      <c r="G64" s="153"/>
      <c r="H64" s="153"/>
    </row>
    <row r="65" spans="1:8" x14ac:dyDescent="0.2">
      <c r="A65" s="143">
        <v>60</v>
      </c>
      <c r="B65" s="152"/>
      <c r="C65" s="152"/>
      <c r="D65" s="152"/>
      <c r="E65" s="152"/>
      <c r="F65" s="152"/>
      <c r="G65" s="153"/>
      <c r="H65" s="153"/>
    </row>
    <row r="66" spans="1:8" x14ac:dyDescent="0.2">
      <c r="A66" s="143">
        <v>61</v>
      </c>
      <c r="B66" s="152"/>
      <c r="C66" s="152"/>
      <c r="D66" s="152"/>
      <c r="E66" s="152"/>
      <c r="F66" s="152"/>
      <c r="G66" s="153"/>
      <c r="H66" s="153"/>
    </row>
    <row r="67" spans="1:8" x14ac:dyDescent="0.2">
      <c r="A67" s="143">
        <v>62</v>
      </c>
      <c r="B67" s="152"/>
      <c r="C67" s="152"/>
      <c r="D67" s="152"/>
      <c r="E67" s="152"/>
      <c r="F67" s="152"/>
      <c r="G67" s="153"/>
      <c r="H67" s="153"/>
    </row>
    <row r="68" spans="1:8" x14ac:dyDescent="0.2">
      <c r="A68" s="143">
        <v>63</v>
      </c>
      <c r="B68" s="152"/>
      <c r="C68" s="152"/>
      <c r="D68" s="152"/>
      <c r="E68" s="152"/>
      <c r="F68" s="152"/>
      <c r="G68" s="153"/>
      <c r="H68" s="153"/>
    </row>
    <row r="69" spans="1:8" x14ac:dyDescent="0.2">
      <c r="A69" s="143">
        <v>64</v>
      </c>
      <c r="B69" s="152"/>
      <c r="C69" s="152"/>
      <c r="D69" s="152"/>
      <c r="E69" s="152"/>
      <c r="F69" s="152"/>
      <c r="G69" s="153"/>
      <c r="H69" s="153"/>
    </row>
    <row r="70" spans="1:8" x14ac:dyDescent="0.2">
      <c r="A70" s="143">
        <v>65</v>
      </c>
      <c r="B70" s="152"/>
      <c r="C70" s="152"/>
      <c r="D70" s="152"/>
      <c r="E70" s="152"/>
      <c r="F70" s="152"/>
      <c r="G70" s="153"/>
      <c r="H70" s="153"/>
    </row>
    <row r="71" spans="1:8" x14ac:dyDescent="0.2">
      <c r="A71" s="143">
        <v>66</v>
      </c>
      <c r="B71" s="152"/>
      <c r="C71" s="152"/>
      <c r="D71" s="152"/>
      <c r="E71" s="152"/>
      <c r="F71" s="152"/>
      <c r="G71" s="153"/>
      <c r="H71" s="153"/>
    </row>
    <row r="72" spans="1:8" x14ac:dyDescent="0.2">
      <c r="A72" s="143">
        <v>67</v>
      </c>
      <c r="B72" s="152"/>
      <c r="C72" s="152"/>
      <c r="D72" s="152"/>
      <c r="E72" s="152"/>
      <c r="F72" s="152"/>
      <c r="G72" s="153"/>
      <c r="H72" s="153"/>
    </row>
    <row r="73" spans="1:8" x14ac:dyDescent="0.2">
      <c r="A73" s="143">
        <v>68</v>
      </c>
      <c r="B73" s="152"/>
      <c r="C73" s="152"/>
      <c r="D73" s="152"/>
      <c r="E73" s="152"/>
      <c r="F73" s="152"/>
      <c r="G73" s="153"/>
      <c r="H73" s="153"/>
    </row>
    <row r="74" spans="1:8" x14ac:dyDescent="0.2">
      <c r="A74" s="143">
        <v>69</v>
      </c>
      <c r="B74" s="152"/>
      <c r="C74" s="152"/>
      <c r="D74" s="152"/>
      <c r="E74" s="152"/>
      <c r="F74" s="152"/>
      <c r="G74" s="153"/>
      <c r="H74" s="153"/>
    </row>
    <row r="75" spans="1:8" x14ac:dyDescent="0.2">
      <c r="A75" s="143">
        <v>70</v>
      </c>
      <c r="B75" s="152"/>
      <c r="C75" s="152"/>
      <c r="D75" s="152"/>
      <c r="E75" s="152"/>
      <c r="F75" s="152"/>
      <c r="G75" s="153"/>
      <c r="H75" s="153"/>
    </row>
    <row r="76" spans="1:8" x14ac:dyDescent="0.2">
      <c r="A76" s="143">
        <v>71</v>
      </c>
      <c r="B76" s="152"/>
      <c r="C76" s="152"/>
      <c r="D76" s="152"/>
      <c r="E76" s="152"/>
      <c r="F76" s="152"/>
      <c r="G76" s="153"/>
      <c r="H76" s="153"/>
    </row>
    <row r="77" spans="1:8" x14ac:dyDescent="0.2">
      <c r="A77" s="143">
        <v>72</v>
      </c>
      <c r="B77" s="152"/>
      <c r="C77" s="152"/>
      <c r="D77" s="152"/>
      <c r="E77" s="152"/>
      <c r="F77" s="152"/>
      <c r="G77" s="153"/>
      <c r="H77" s="153"/>
    </row>
    <row r="78" spans="1:8" x14ac:dyDescent="0.2">
      <c r="A78" s="143">
        <v>73</v>
      </c>
      <c r="B78" s="152"/>
      <c r="C78" s="152"/>
      <c r="D78" s="152"/>
      <c r="E78" s="152"/>
      <c r="F78" s="152"/>
      <c r="G78" s="153"/>
      <c r="H78" s="153"/>
    </row>
    <row r="79" spans="1:8" x14ac:dyDescent="0.2">
      <c r="A79" s="143">
        <v>74</v>
      </c>
      <c r="B79" s="152"/>
      <c r="C79" s="152"/>
      <c r="D79" s="152"/>
      <c r="E79" s="152"/>
      <c r="F79" s="152"/>
      <c r="G79" s="153"/>
      <c r="H79" s="153"/>
    </row>
    <row r="80" spans="1:8" x14ac:dyDescent="0.2">
      <c r="A80" s="143">
        <v>75</v>
      </c>
      <c r="B80" s="152"/>
      <c r="C80" s="152"/>
      <c r="D80" s="152"/>
      <c r="E80" s="152"/>
      <c r="F80" s="152"/>
      <c r="G80" s="153"/>
      <c r="H80" s="153"/>
    </row>
    <row r="81" spans="1:8" x14ac:dyDescent="0.2">
      <c r="A81" s="143">
        <v>76</v>
      </c>
      <c r="B81" s="152"/>
      <c r="C81" s="152"/>
      <c r="D81" s="152"/>
      <c r="E81" s="152"/>
      <c r="F81" s="152"/>
      <c r="G81" s="153"/>
      <c r="H81" s="153"/>
    </row>
    <row r="82" spans="1:8" x14ac:dyDescent="0.2">
      <c r="A82" s="143">
        <v>77</v>
      </c>
      <c r="B82" s="152"/>
      <c r="C82" s="152"/>
      <c r="D82" s="152"/>
      <c r="E82" s="152"/>
      <c r="F82" s="152"/>
      <c r="G82" s="153"/>
      <c r="H82" s="153"/>
    </row>
    <row r="83" spans="1:8" x14ac:dyDescent="0.2">
      <c r="A83" s="143">
        <v>78</v>
      </c>
      <c r="B83" s="152"/>
      <c r="C83" s="152"/>
      <c r="D83" s="152"/>
      <c r="E83" s="152"/>
      <c r="F83" s="152"/>
      <c r="G83" s="153"/>
      <c r="H83" s="153"/>
    </row>
    <row r="84" spans="1:8" x14ac:dyDescent="0.2">
      <c r="A84" s="143">
        <v>79</v>
      </c>
      <c r="B84" s="152"/>
      <c r="C84" s="152"/>
      <c r="D84" s="152"/>
      <c r="E84" s="152"/>
      <c r="F84" s="152"/>
      <c r="G84" s="153"/>
      <c r="H84" s="153"/>
    </row>
    <row r="85" spans="1:8" x14ac:dyDescent="0.2">
      <c r="A85" s="143">
        <v>80</v>
      </c>
      <c r="B85" s="152"/>
      <c r="C85" s="152"/>
      <c r="D85" s="152"/>
      <c r="E85" s="152"/>
      <c r="F85" s="152"/>
      <c r="G85" s="153"/>
      <c r="H85" s="153"/>
    </row>
    <row r="86" spans="1:8" x14ac:dyDescent="0.2">
      <c r="A86" s="143">
        <v>81</v>
      </c>
      <c r="B86" s="152"/>
      <c r="C86" s="152"/>
      <c r="D86" s="152"/>
      <c r="E86" s="152"/>
      <c r="F86" s="152"/>
      <c r="G86" s="153"/>
      <c r="H86" s="153"/>
    </row>
    <row r="87" spans="1:8" x14ac:dyDescent="0.2">
      <c r="A87" s="143">
        <v>82</v>
      </c>
      <c r="B87" s="152"/>
      <c r="C87" s="152"/>
      <c r="D87" s="152"/>
      <c r="E87" s="152"/>
      <c r="F87" s="152"/>
      <c r="G87" s="153"/>
      <c r="H87" s="153"/>
    </row>
    <row r="88" spans="1:8" x14ac:dyDescent="0.2">
      <c r="A88" s="143">
        <v>83</v>
      </c>
      <c r="B88" s="152"/>
      <c r="C88" s="152"/>
      <c r="D88" s="152"/>
      <c r="E88" s="152"/>
      <c r="F88" s="152"/>
      <c r="G88" s="153"/>
      <c r="H88" s="153"/>
    </row>
    <row r="89" spans="1:8" x14ac:dyDescent="0.2">
      <c r="A89" s="143">
        <v>84</v>
      </c>
      <c r="B89" s="152"/>
      <c r="C89" s="152"/>
      <c r="D89" s="152"/>
      <c r="E89" s="152"/>
      <c r="F89" s="152"/>
      <c r="G89" s="153"/>
      <c r="H89" s="153"/>
    </row>
    <row r="90" spans="1:8" x14ac:dyDescent="0.2">
      <c r="A90" s="143">
        <v>85</v>
      </c>
      <c r="B90" s="152"/>
      <c r="C90" s="152"/>
      <c r="D90" s="152"/>
      <c r="E90" s="152"/>
      <c r="F90" s="152"/>
      <c r="G90" s="153"/>
      <c r="H90" s="153"/>
    </row>
    <row r="91" spans="1:8" x14ac:dyDescent="0.2">
      <c r="A91" s="143">
        <v>86</v>
      </c>
      <c r="B91" s="152"/>
      <c r="C91" s="152"/>
      <c r="D91" s="152"/>
      <c r="E91" s="152"/>
      <c r="F91" s="152"/>
      <c r="G91" s="153"/>
      <c r="H91" s="153"/>
    </row>
    <row r="92" spans="1:8" x14ac:dyDescent="0.2">
      <c r="A92" s="143">
        <v>87</v>
      </c>
      <c r="B92" s="152"/>
      <c r="C92" s="152"/>
      <c r="D92" s="152"/>
      <c r="E92" s="152"/>
      <c r="F92" s="152"/>
      <c r="G92" s="153"/>
      <c r="H92" s="153"/>
    </row>
    <row r="93" spans="1:8" x14ac:dyDescent="0.2">
      <c r="A93" s="143">
        <v>88</v>
      </c>
      <c r="B93" s="152"/>
      <c r="C93" s="152"/>
      <c r="D93" s="152"/>
      <c r="E93" s="152"/>
      <c r="F93" s="152"/>
      <c r="G93" s="153"/>
      <c r="H93" s="153"/>
    </row>
    <row r="94" spans="1:8" x14ac:dyDescent="0.2">
      <c r="A94" s="143">
        <v>89</v>
      </c>
      <c r="B94" s="152"/>
      <c r="C94" s="152"/>
      <c r="D94" s="152"/>
      <c r="E94" s="152"/>
      <c r="F94" s="152"/>
      <c r="G94" s="153"/>
      <c r="H94" s="153"/>
    </row>
    <row r="95" spans="1:8" x14ac:dyDescent="0.2">
      <c r="A95" s="143">
        <v>90</v>
      </c>
      <c r="B95" s="152"/>
      <c r="C95" s="152"/>
      <c r="D95" s="152"/>
      <c r="E95" s="152"/>
      <c r="F95" s="152"/>
      <c r="G95" s="153"/>
      <c r="H95" s="153"/>
    </row>
    <row r="96" spans="1:8" x14ac:dyDescent="0.2">
      <c r="A96" s="143">
        <v>91</v>
      </c>
      <c r="B96" s="152"/>
      <c r="C96" s="152"/>
      <c r="D96" s="152"/>
      <c r="E96" s="152"/>
      <c r="F96" s="152"/>
      <c r="G96" s="153"/>
      <c r="H96" s="153"/>
    </row>
    <row r="97" spans="1:8" x14ac:dyDescent="0.2">
      <c r="A97" s="143">
        <v>92</v>
      </c>
      <c r="B97" s="152"/>
      <c r="C97" s="152"/>
      <c r="D97" s="152"/>
      <c r="E97" s="152"/>
      <c r="F97" s="152"/>
      <c r="G97" s="153"/>
      <c r="H97" s="153"/>
    </row>
    <row r="98" spans="1:8" x14ac:dyDescent="0.2">
      <c r="A98" s="143">
        <v>93</v>
      </c>
      <c r="B98" s="152"/>
      <c r="C98" s="152"/>
      <c r="D98" s="152"/>
      <c r="E98" s="152"/>
      <c r="F98" s="152"/>
      <c r="G98" s="153"/>
      <c r="H98" s="153"/>
    </row>
    <row r="99" spans="1:8" x14ac:dyDescent="0.2">
      <c r="A99" s="143">
        <v>94</v>
      </c>
      <c r="B99" s="152"/>
      <c r="C99" s="152"/>
      <c r="D99" s="152"/>
      <c r="E99" s="152"/>
      <c r="F99" s="152"/>
      <c r="G99" s="153"/>
      <c r="H99" s="153"/>
    </row>
    <row r="100" spans="1:8" x14ac:dyDescent="0.2">
      <c r="A100" s="143">
        <v>95</v>
      </c>
      <c r="B100" s="152"/>
      <c r="C100" s="152"/>
      <c r="D100" s="152"/>
      <c r="E100" s="152"/>
      <c r="F100" s="152"/>
      <c r="G100" s="153"/>
      <c r="H100" s="153"/>
    </row>
    <row r="101" spans="1:8" x14ac:dyDescent="0.2">
      <c r="A101" s="143">
        <v>96</v>
      </c>
      <c r="B101" s="152"/>
      <c r="C101" s="152"/>
      <c r="D101" s="152"/>
      <c r="E101" s="152"/>
      <c r="F101" s="152"/>
      <c r="G101" s="153"/>
      <c r="H101" s="153"/>
    </row>
    <row r="102" spans="1:8" x14ac:dyDescent="0.2">
      <c r="A102" s="143">
        <v>97</v>
      </c>
      <c r="B102" s="152"/>
      <c r="C102" s="152"/>
      <c r="D102" s="152"/>
      <c r="E102" s="152"/>
      <c r="F102" s="152"/>
      <c r="G102" s="153"/>
      <c r="H102" s="153"/>
    </row>
    <row r="103" spans="1:8" x14ac:dyDescent="0.2">
      <c r="A103" s="143">
        <v>98</v>
      </c>
      <c r="B103" s="152"/>
      <c r="C103" s="152"/>
      <c r="D103" s="152"/>
      <c r="E103" s="152"/>
      <c r="F103" s="152"/>
      <c r="G103" s="153"/>
      <c r="H103" s="153"/>
    </row>
    <row r="104" spans="1:8" x14ac:dyDescent="0.2">
      <c r="A104" s="143">
        <v>99</v>
      </c>
      <c r="B104" s="152"/>
      <c r="C104" s="152"/>
      <c r="D104" s="152"/>
      <c r="E104" s="152"/>
      <c r="F104" s="152"/>
      <c r="G104" s="153"/>
      <c r="H104" s="153"/>
    </row>
    <row r="105" spans="1:8" x14ac:dyDescent="0.2">
      <c r="A105" s="143">
        <v>100</v>
      </c>
      <c r="B105" s="152"/>
      <c r="C105" s="152"/>
      <c r="D105" s="152"/>
      <c r="E105" s="152"/>
      <c r="F105" s="152"/>
      <c r="G105" s="153"/>
      <c r="H105" s="153"/>
    </row>
    <row r="106" spans="1:8" x14ac:dyDescent="0.2">
      <c r="A106" s="143">
        <v>101</v>
      </c>
      <c r="B106" s="152"/>
      <c r="C106" s="152"/>
      <c r="D106" s="152"/>
      <c r="E106" s="152"/>
      <c r="F106" s="152"/>
      <c r="G106" s="153"/>
      <c r="H106" s="153"/>
    </row>
    <row r="107" spans="1:8" x14ac:dyDescent="0.2">
      <c r="A107" s="143">
        <v>102</v>
      </c>
      <c r="B107" s="152"/>
      <c r="C107" s="152"/>
      <c r="D107" s="152"/>
      <c r="E107" s="152"/>
      <c r="F107" s="152"/>
      <c r="G107" s="153"/>
      <c r="H107" s="153"/>
    </row>
    <row r="108" spans="1:8" x14ac:dyDescent="0.2">
      <c r="A108" s="143">
        <v>103</v>
      </c>
      <c r="B108" s="152"/>
      <c r="C108" s="152"/>
      <c r="D108" s="152"/>
      <c r="E108" s="152"/>
      <c r="F108" s="152"/>
      <c r="G108" s="153"/>
      <c r="H108" s="153"/>
    </row>
    <row r="109" spans="1:8" x14ac:dyDescent="0.2">
      <c r="A109" s="143">
        <v>104</v>
      </c>
      <c r="B109" s="152"/>
      <c r="C109" s="152"/>
      <c r="D109" s="152"/>
      <c r="E109" s="152"/>
      <c r="F109" s="152"/>
      <c r="G109" s="153"/>
      <c r="H109" s="153"/>
    </row>
    <row r="110" spans="1:8" x14ac:dyDescent="0.2">
      <c r="A110" s="143">
        <v>105</v>
      </c>
      <c r="B110" s="152"/>
      <c r="C110" s="152"/>
      <c r="D110" s="152"/>
      <c r="E110" s="152"/>
      <c r="F110" s="152"/>
      <c r="G110" s="153"/>
      <c r="H110" s="153"/>
    </row>
    <row r="111" spans="1:8" x14ac:dyDescent="0.2">
      <c r="A111" s="143">
        <v>106</v>
      </c>
      <c r="B111" s="152"/>
      <c r="C111" s="152"/>
      <c r="D111" s="152"/>
      <c r="E111" s="152"/>
      <c r="F111" s="152"/>
      <c r="G111" s="153"/>
      <c r="H111" s="153"/>
    </row>
    <row r="112" spans="1:8" x14ac:dyDescent="0.2">
      <c r="A112" s="143">
        <v>107</v>
      </c>
      <c r="B112" s="152"/>
      <c r="C112" s="152"/>
      <c r="D112" s="152"/>
      <c r="E112" s="152"/>
      <c r="F112" s="152"/>
      <c r="G112" s="153"/>
      <c r="H112" s="153"/>
    </row>
    <row r="113" spans="1:8" x14ac:dyDescent="0.2">
      <c r="A113" s="143">
        <v>108</v>
      </c>
      <c r="B113" s="152"/>
      <c r="C113" s="152"/>
      <c r="D113" s="152"/>
      <c r="E113" s="152"/>
      <c r="F113" s="152"/>
      <c r="G113" s="153"/>
      <c r="H113" s="153"/>
    </row>
    <row r="114" spans="1:8" x14ac:dyDescent="0.2">
      <c r="A114" s="143">
        <v>109</v>
      </c>
      <c r="B114" s="152"/>
      <c r="C114" s="152"/>
      <c r="D114" s="152"/>
      <c r="E114" s="152"/>
      <c r="F114" s="152"/>
      <c r="G114" s="153"/>
      <c r="H114" s="153"/>
    </row>
    <row r="115" spans="1:8" x14ac:dyDescent="0.2">
      <c r="A115" s="143">
        <v>110</v>
      </c>
      <c r="B115" s="152"/>
      <c r="C115" s="152"/>
      <c r="D115" s="152"/>
      <c r="E115" s="152"/>
      <c r="F115" s="152"/>
      <c r="G115" s="153"/>
      <c r="H115" s="153"/>
    </row>
    <row r="116" spans="1:8" x14ac:dyDescent="0.2">
      <c r="A116" s="143">
        <v>111</v>
      </c>
      <c r="B116" s="152"/>
      <c r="C116" s="152"/>
      <c r="D116" s="152"/>
      <c r="E116" s="152"/>
      <c r="F116" s="152"/>
      <c r="G116" s="153"/>
      <c r="H116" s="153"/>
    </row>
    <row r="117" spans="1:8" x14ac:dyDescent="0.2">
      <c r="A117" s="143">
        <v>112</v>
      </c>
      <c r="B117" s="152"/>
      <c r="C117" s="152"/>
      <c r="D117" s="152"/>
      <c r="E117" s="152"/>
      <c r="F117" s="152"/>
      <c r="G117" s="153"/>
      <c r="H117" s="153"/>
    </row>
    <row r="118" spans="1:8" x14ac:dyDescent="0.2">
      <c r="A118" s="143">
        <v>113</v>
      </c>
      <c r="B118" s="152"/>
      <c r="C118" s="152"/>
      <c r="D118" s="152"/>
      <c r="E118" s="152"/>
      <c r="F118" s="152"/>
      <c r="G118" s="153"/>
      <c r="H118" s="153"/>
    </row>
    <row r="119" spans="1:8" x14ac:dyDescent="0.2">
      <c r="A119" s="143">
        <v>114</v>
      </c>
      <c r="B119" s="152"/>
      <c r="C119" s="152"/>
      <c r="D119" s="152"/>
      <c r="E119" s="152"/>
      <c r="F119" s="152"/>
      <c r="G119" s="153"/>
      <c r="H119" s="153"/>
    </row>
    <row r="120" spans="1:8" x14ac:dyDescent="0.2">
      <c r="A120" s="143">
        <v>115</v>
      </c>
      <c r="B120" s="152"/>
      <c r="C120" s="152"/>
      <c r="D120" s="152"/>
      <c r="E120" s="152"/>
      <c r="F120" s="152"/>
      <c r="G120" s="153"/>
      <c r="H120" s="153"/>
    </row>
    <row r="121" spans="1:8" x14ac:dyDescent="0.2">
      <c r="A121" s="143">
        <v>116</v>
      </c>
      <c r="B121" s="152"/>
      <c r="C121" s="152"/>
      <c r="D121" s="152"/>
      <c r="E121" s="152"/>
      <c r="F121" s="152"/>
      <c r="G121" s="153"/>
      <c r="H121" s="153"/>
    </row>
    <row r="122" spans="1:8" x14ac:dyDescent="0.2">
      <c r="A122" s="143">
        <v>117</v>
      </c>
      <c r="B122" s="152"/>
      <c r="C122" s="152"/>
      <c r="D122" s="152"/>
      <c r="E122" s="152"/>
      <c r="F122" s="152"/>
      <c r="G122" s="153"/>
      <c r="H122" s="153"/>
    </row>
    <row r="123" spans="1:8" x14ac:dyDescent="0.2">
      <c r="A123" s="143">
        <v>118</v>
      </c>
      <c r="B123" s="152"/>
      <c r="C123" s="152"/>
      <c r="D123" s="152"/>
      <c r="E123" s="152"/>
      <c r="F123" s="152"/>
      <c r="G123" s="153"/>
      <c r="H123" s="153"/>
    </row>
    <row r="124" spans="1:8" x14ac:dyDescent="0.2">
      <c r="A124" s="143">
        <v>119</v>
      </c>
      <c r="B124" s="152"/>
      <c r="C124" s="152"/>
      <c r="D124" s="152"/>
      <c r="E124" s="152"/>
      <c r="F124" s="152"/>
      <c r="G124" s="153"/>
      <c r="H124" s="153"/>
    </row>
    <row r="125" spans="1:8" x14ac:dyDescent="0.2">
      <c r="A125" s="143">
        <v>120</v>
      </c>
      <c r="B125" s="152"/>
      <c r="C125" s="152"/>
      <c r="D125" s="152"/>
      <c r="E125" s="152"/>
      <c r="F125" s="152"/>
      <c r="G125" s="153"/>
      <c r="H125" s="153"/>
    </row>
    <row r="126" spans="1:8" x14ac:dyDescent="0.2">
      <c r="A126" s="143">
        <v>121</v>
      </c>
      <c r="B126" s="152"/>
      <c r="C126" s="152"/>
      <c r="D126" s="152"/>
      <c r="E126" s="152"/>
      <c r="F126" s="152"/>
      <c r="G126" s="153"/>
      <c r="H126" s="153"/>
    </row>
    <row r="127" spans="1:8" x14ac:dyDescent="0.2">
      <c r="A127" s="143">
        <v>122</v>
      </c>
      <c r="B127" s="152"/>
      <c r="C127" s="152"/>
      <c r="D127" s="152"/>
      <c r="E127" s="152"/>
      <c r="F127" s="152"/>
      <c r="G127" s="153"/>
      <c r="H127" s="153"/>
    </row>
    <row r="128" spans="1:8" x14ac:dyDescent="0.2">
      <c r="A128" s="143">
        <v>123</v>
      </c>
      <c r="B128" s="152"/>
      <c r="C128" s="152"/>
      <c r="D128" s="152"/>
      <c r="E128" s="152"/>
      <c r="F128" s="152"/>
      <c r="G128" s="153"/>
      <c r="H128" s="153"/>
    </row>
    <row r="129" spans="1:8" x14ac:dyDescent="0.2">
      <c r="A129" s="143">
        <v>124</v>
      </c>
      <c r="B129" s="152"/>
      <c r="C129" s="152"/>
      <c r="D129" s="152"/>
      <c r="E129" s="152"/>
      <c r="F129" s="152"/>
      <c r="G129" s="153"/>
      <c r="H129" s="153"/>
    </row>
    <row r="130" spans="1:8" x14ac:dyDescent="0.2">
      <c r="A130" s="143">
        <v>125</v>
      </c>
      <c r="B130" s="152"/>
      <c r="C130" s="152"/>
      <c r="D130" s="152"/>
      <c r="E130" s="152"/>
      <c r="F130" s="152"/>
      <c r="G130" s="153"/>
      <c r="H130" s="153"/>
    </row>
    <row r="131" spans="1:8" x14ac:dyDescent="0.2">
      <c r="A131" s="143">
        <v>126</v>
      </c>
      <c r="B131" s="152"/>
      <c r="C131" s="152"/>
      <c r="D131" s="152"/>
      <c r="E131" s="152"/>
      <c r="F131" s="152"/>
      <c r="G131" s="153"/>
      <c r="H131" s="153"/>
    </row>
    <row r="132" spans="1:8" x14ac:dyDescent="0.2">
      <c r="A132" s="143">
        <v>127</v>
      </c>
      <c r="B132" s="152"/>
      <c r="C132" s="152"/>
      <c r="D132" s="152"/>
      <c r="E132" s="152"/>
      <c r="F132" s="152"/>
      <c r="G132" s="153"/>
      <c r="H132" s="153"/>
    </row>
    <row r="133" spans="1:8" x14ac:dyDescent="0.2">
      <c r="A133" s="143">
        <v>128</v>
      </c>
      <c r="B133" s="152"/>
      <c r="C133" s="152"/>
      <c r="D133" s="152"/>
      <c r="E133" s="152"/>
      <c r="F133" s="152"/>
      <c r="G133" s="153"/>
      <c r="H133" s="153"/>
    </row>
    <row r="134" spans="1:8" x14ac:dyDescent="0.2">
      <c r="A134" s="143">
        <v>129</v>
      </c>
      <c r="B134" s="152"/>
      <c r="C134" s="152"/>
      <c r="D134" s="152"/>
      <c r="E134" s="152"/>
      <c r="F134" s="152"/>
      <c r="G134" s="153"/>
      <c r="H134" s="153"/>
    </row>
    <row r="135" spans="1:8" x14ac:dyDescent="0.2">
      <c r="A135" s="143">
        <v>130</v>
      </c>
      <c r="B135" s="152"/>
      <c r="C135" s="152"/>
      <c r="D135" s="152"/>
      <c r="E135" s="152"/>
      <c r="F135" s="152"/>
      <c r="G135" s="153"/>
      <c r="H135" s="153"/>
    </row>
    <row r="136" spans="1:8" x14ac:dyDescent="0.2">
      <c r="A136" s="143">
        <v>131</v>
      </c>
      <c r="B136" s="152"/>
      <c r="C136" s="152"/>
      <c r="D136" s="152"/>
      <c r="E136" s="152"/>
      <c r="F136" s="152"/>
      <c r="G136" s="153"/>
      <c r="H136" s="153"/>
    </row>
    <row r="137" spans="1:8" x14ac:dyDescent="0.2">
      <c r="A137" s="143">
        <v>132</v>
      </c>
      <c r="B137" s="152"/>
      <c r="C137" s="152"/>
      <c r="D137" s="152"/>
      <c r="E137" s="152"/>
      <c r="F137" s="152"/>
      <c r="G137" s="153"/>
      <c r="H137" s="153"/>
    </row>
    <row r="138" spans="1:8" x14ac:dyDescent="0.2">
      <c r="A138" s="143">
        <v>133</v>
      </c>
      <c r="B138" s="152"/>
      <c r="C138" s="152"/>
      <c r="D138" s="152"/>
      <c r="E138" s="152"/>
      <c r="F138" s="152"/>
      <c r="G138" s="153"/>
      <c r="H138" s="153"/>
    </row>
    <row r="139" spans="1:8" x14ac:dyDescent="0.2">
      <c r="A139" s="143">
        <v>134</v>
      </c>
      <c r="B139" s="152"/>
      <c r="C139" s="152"/>
      <c r="D139" s="152"/>
      <c r="E139" s="152"/>
      <c r="F139" s="152"/>
      <c r="G139" s="153"/>
      <c r="H139" s="153"/>
    </row>
    <row r="140" spans="1:8" x14ac:dyDescent="0.2">
      <c r="A140" s="143">
        <v>135</v>
      </c>
      <c r="B140" s="152"/>
      <c r="C140" s="152"/>
      <c r="D140" s="152"/>
      <c r="E140" s="152"/>
      <c r="F140" s="152"/>
      <c r="G140" s="153"/>
      <c r="H140" s="153"/>
    </row>
    <row r="141" spans="1:8" x14ac:dyDescent="0.2">
      <c r="A141" s="143">
        <v>136</v>
      </c>
      <c r="B141" s="152"/>
      <c r="C141" s="152"/>
      <c r="D141" s="152"/>
      <c r="E141" s="152"/>
      <c r="F141" s="152"/>
      <c r="G141" s="153"/>
      <c r="H141" s="153"/>
    </row>
    <row r="142" spans="1:8" x14ac:dyDescent="0.2">
      <c r="A142" s="143">
        <v>137</v>
      </c>
      <c r="B142" s="152"/>
      <c r="C142" s="152"/>
      <c r="D142" s="152"/>
      <c r="E142" s="152"/>
      <c r="F142" s="152"/>
      <c r="G142" s="153"/>
      <c r="H142" s="153"/>
    </row>
    <row r="143" spans="1:8" x14ac:dyDescent="0.2">
      <c r="A143" s="143">
        <v>138</v>
      </c>
      <c r="B143" s="152"/>
      <c r="C143" s="152"/>
      <c r="D143" s="152"/>
      <c r="E143" s="152"/>
      <c r="F143" s="152"/>
      <c r="G143" s="153"/>
      <c r="H143" s="153"/>
    </row>
    <row r="144" spans="1:8" x14ac:dyDescent="0.2">
      <c r="A144" s="143">
        <v>139</v>
      </c>
      <c r="B144" s="152"/>
      <c r="C144" s="152"/>
      <c r="D144" s="152"/>
      <c r="E144" s="152"/>
      <c r="F144" s="152"/>
      <c r="G144" s="153"/>
      <c r="H144" s="153"/>
    </row>
    <row r="145" spans="1:8" x14ac:dyDescent="0.2">
      <c r="A145" s="143">
        <v>140</v>
      </c>
      <c r="B145" s="152"/>
      <c r="C145" s="152"/>
      <c r="D145" s="152"/>
      <c r="E145" s="152"/>
      <c r="F145" s="152"/>
      <c r="G145" s="153"/>
      <c r="H145" s="153"/>
    </row>
    <row r="146" spans="1:8" x14ac:dyDescent="0.2">
      <c r="A146" s="143">
        <v>141</v>
      </c>
      <c r="B146" s="152"/>
      <c r="C146" s="152"/>
      <c r="D146" s="152"/>
      <c r="E146" s="152"/>
      <c r="F146" s="152"/>
      <c r="G146" s="153"/>
      <c r="H146" s="153"/>
    </row>
    <row r="147" spans="1:8" x14ac:dyDescent="0.2">
      <c r="A147" s="143">
        <v>142</v>
      </c>
      <c r="B147" s="152"/>
      <c r="C147" s="152"/>
      <c r="D147" s="152"/>
      <c r="E147" s="152"/>
      <c r="F147" s="152"/>
      <c r="G147" s="153"/>
      <c r="H147" s="153"/>
    </row>
    <row r="148" spans="1:8" x14ac:dyDescent="0.2">
      <c r="A148" s="143">
        <v>143</v>
      </c>
      <c r="B148" s="152"/>
      <c r="C148" s="152"/>
      <c r="D148" s="152"/>
      <c r="E148" s="152"/>
      <c r="F148" s="152"/>
      <c r="G148" s="153"/>
      <c r="H148" s="153"/>
    </row>
    <row r="149" spans="1:8" x14ac:dyDescent="0.2">
      <c r="A149" s="143">
        <v>144</v>
      </c>
      <c r="B149" s="152"/>
      <c r="C149" s="152"/>
      <c r="D149" s="152"/>
      <c r="E149" s="152"/>
      <c r="F149" s="152"/>
      <c r="G149" s="153"/>
      <c r="H149" s="153"/>
    </row>
    <row r="150" spans="1:8" x14ac:dyDescent="0.2">
      <c r="A150" s="143">
        <v>145</v>
      </c>
      <c r="B150" s="152"/>
      <c r="C150" s="152"/>
      <c r="D150" s="152"/>
      <c r="E150" s="152"/>
      <c r="F150" s="152"/>
      <c r="G150" s="153"/>
      <c r="H150" s="153"/>
    </row>
    <row r="151" spans="1:8" x14ac:dyDescent="0.2">
      <c r="A151" s="143">
        <v>146</v>
      </c>
      <c r="B151" s="152"/>
      <c r="C151" s="152"/>
      <c r="D151" s="152"/>
      <c r="E151" s="152"/>
      <c r="F151" s="152"/>
      <c r="G151" s="153"/>
      <c r="H151" s="153"/>
    </row>
    <row r="152" spans="1:8" x14ac:dyDescent="0.2">
      <c r="A152" s="143">
        <v>147</v>
      </c>
      <c r="B152" s="152"/>
      <c r="C152" s="152"/>
      <c r="D152" s="152"/>
      <c r="E152" s="152"/>
      <c r="F152" s="152"/>
      <c r="G152" s="153"/>
      <c r="H152" s="153"/>
    </row>
    <row r="153" spans="1:8" x14ac:dyDescent="0.2">
      <c r="A153" s="143">
        <v>148</v>
      </c>
      <c r="B153" s="152"/>
      <c r="C153" s="152"/>
      <c r="D153" s="152"/>
      <c r="E153" s="152"/>
      <c r="F153" s="152"/>
      <c r="G153" s="153"/>
      <c r="H153" s="153"/>
    </row>
    <row r="154" spans="1:8" x14ac:dyDescent="0.2">
      <c r="A154" s="143">
        <v>149</v>
      </c>
      <c r="B154" s="152"/>
      <c r="C154" s="152"/>
      <c r="D154" s="152"/>
      <c r="E154" s="152"/>
      <c r="F154" s="152"/>
      <c r="G154" s="153"/>
      <c r="H154" s="153"/>
    </row>
    <row r="155" spans="1:8" x14ac:dyDescent="0.2">
      <c r="A155" s="143">
        <v>150</v>
      </c>
      <c r="B155" s="152"/>
      <c r="C155" s="152"/>
      <c r="D155" s="152"/>
      <c r="E155" s="152"/>
      <c r="F155" s="152"/>
      <c r="G155" s="153"/>
      <c r="H155" s="153"/>
    </row>
    <row r="156" spans="1:8" x14ac:dyDescent="0.2">
      <c r="A156" s="143">
        <v>151</v>
      </c>
      <c r="B156" s="152"/>
      <c r="C156" s="152"/>
      <c r="D156" s="152"/>
      <c r="E156" s="152"/>
      <c r="F156" s="152"/>
      <c r="G156" s="153"/>
      <c r="H156" s="153"/>
    </row>
    <row r="157" spans="1:8" x14ac:dyDescent="0.2">
      <c r="A157" s="143">
        <v>152</v>
      </c>
      <c r="B157" s="152"/>
      <c r="C157" s="152"/>
      <c r="D157" s="152"/>
      <c r="E157" s="152"/>
      <c r="F157" s="152"/>
      <c r="G157" s="153"/>
      <c r="H157" s="153"/>
    </row>
    <row r="158" spans="1:8" x14ac:dyDescent="0.2">
      <c r="A158" s="143">
        <v>153</v>
      </c>
      <c r="B158" s="152"/>
      <c r="C158" s="152"/>
      <c r="D158" s="152"/>
      <c r="E158" s="152"/>
      <c r="F158" s="152"/>
      <c r="G158" s="153"/>
      <c r="H158" s="153"/>
    </row>
    <row r="159" spans="1:8" x14ac:dyDescent="0.2">
      <c r="A159" s="143">
        <v>154</v>
      </c>
      <c r="B159" s="152"/>
      <c r="C159" s="152"/>
      <c r="D159" s="152"/>
      <c r="E159" s="152"/>
      <c r="F159" s="152"/>
      <c r="G159" s="153"/>
      <c r="H159" s="153"/>
    </row>
    <row r="160" spans="1:8" x14ac:dyDescent="0.2">
      <c r="A160" s="143">
        <v>155</v>
      </c>
      <c r="B160" s="152"/>
      <c r="C160" s="152"/>
      <c r="D160" s="152"/>
      <c r="E160" s="152"/>
      <c r="F160" s="152"/>
      <c r="G160" s="153"/>
      <c r="H160" s="153"/>
    </row>
    <row r="161" spans="1:8" x14ac:dyDescent="0.2">
      <c r="A161" s="143">
        <v>156</v>
      </c>
      <c r="B161" s="152"/>
      <c r="C161" s="152"/>
      <c r="D161" s="152"/>
      <c r="E161" s="152"/>
      <c r="F161" s="152"/>
      <c r="G161" s="153"/>
      <c r="H161" s="153"/>
    </row>
    <row r="162" spans="1:8" x14ac:dyDescent="0.2">
      <c r="A162" s="143">
        <v>157</v>
      </c>
      <c r="B162" s="152"/>
      <c r="C162" s="152"/>
      <c r="D162" s="152"/>
      <c r="E162" s="152"/>
      <c r="F162" s="152"/>
      <c r="G162" s="153"/>
      <c r="H162" s="153"/>
    </row>
    <row r="163" spans="1:8" x14ac:dyDescent="0.2">
      <c r="A163" s="143">
        <v>158</v>
      </c>
      <c r="B163" s="152"/>
      <c r="C163" s="152"/>
      <c r="D163" s="152"/>
      <c r="E163" s="152"/>
      <c r="F163" s="152"/>
      <c r="G163" s="153"/>
      <c r="H163" s="153"/>
    </row>
    <row r="164" spans="1:8" x14ac:dyDescent="0.2">
      <c r="A164" s="143">
        <v>159</v>
      </c>
      <c r="B164" s="152"/>
      <c r="C164" s="152"/>
      <c r="D164" s="152"/>
      <c r="E164" s="152"/>
      <c r="F164" s="152"/>
      <c r="G164" s="153"/>
      <c r="H164" s="153"/>
    </row>
    <row r="165" spans="1:8" x14ac:dyDescent="0.2">
      <c r="A165" s="143">
        <v>160</v>
      </c>
      <c r="B165" s="152"/>
      <c r="C165" s="152"/>
      <c r="D165" s="152"/>
      <c r="E165" s="152"/>
      <c r="F165" s="152"/>
      <c r="G165" s="153"/>
      <c r="H165" s="153"/>
    </row>
    <row r="166" spans="1:8" x14ac:dyDescent="0.2">
      <c r="A166" s="143">
        <v>161</v>
      </c>
      <c r="B166" s="152"/>
      <c r="C166" s="152"/>
      <c r="D166" s="152"/>
      <c r="E166" s="152"/>
      <c r="F166" s="152"/>
      <c r="G166" s="153"/>
      <c r="H166" s="153"/>
    </row>
    <row r="167" spans="1:8" x14ac:dyDescent="0.2">
      <c r="A167" s="143">
        <v>162</v>
      </c>
      <c r="B167" s="152"/>
      <c r="C167" s="152"/>
      <c r="D167" s="152"/>
      <c r="E167" s="152"/>
      <c r="F167" s="152"/>
      <c r="G167" s="153"/>
      <c r="H167" s="153"/>
    </row>
    <row r="168" spans="1:8" x14ac:dyDescent="0.2">
      <c r="A168" s="143">
        <v>163</v>
      </c>
      <c r="B168" s="152"/>
      <c r="C168" s="152"/>
      <c r="D168" s="152"/>
      <c r="E168" s="152"/>
      <c r="F168" s="152"/>
      <c r="G168" s="153"/>
      <c r="H168" s="153"/>
    </row>
    <row r="169" spans="1:8" x14ac:dyDescent="0.2">
      <c r="A169" s="143">
        <v>164</v>
      </c>
      <c r="B169" s="152"/>
      <c r="C169" s="152"/>
      <c r="D169" s="152"/>
      <c r="E169" s="152"/>
      <c r="F169" s="152"/>
      <c r="G169" s="153"/>
      <c r="H169" s="153"/>
    </row>
    <row r="170" spans="1:8" x14ac:dyDescent="0.2">
      <c r="A170" s="143">
        <v>165</v>
      </c>
      <c r="B170" s="152"/>
      <c r="C170" s="152"/>
      <c r="D170" s="152"/>
      <c r="E170" s="152"/>
      <c r="F170" s="152"/>
      <c r="G170" s="153"/>
      <c r="H170" s="153"/>
    </row>
    <row r="171" spans="1:8" x14ac:dyDescent="0.2">
      <c r="A171" s="143">
        <v>166</v>
      </c>
      <c r="B171" s="152"/>
      <c r="C171" s="152"/>
      <c r="D171" s="152"/>
      <c r="E171" s="152"/>
      <c r="F171" s="152"/>
      <c r="G171" s="153"/>
      <c r="H171" s="153"/>
    </row>
    <row r="172" spans="1:8" x14ac:dyDescent="0.2">
      <c r="A172" s="143">
        <v>167</v>
      </c>
      <c r="B172" s="152"/>
      <c r="C172" s="152"/>
      <c r="D172" s="152"/>
      <c r="E172" s="152"/>
      <c r="F172" s="152"/>
      <c r="G172" s="153"/>
      <c r="H172" s="153"/>
    </row>
    <row r="173" spans="1:8" x14ac:dyDescent="0.2">
      <c r="A173" s="143">
        <v>168</v>
      </c>
      <c r="B173" s="152"/>
      <c r="C173" s="152"/>
      <c r="D173" s="152"/>
      <c r="E173" s="152"/>
      <c r="F173" s="152"/>
      <c r="G173" s="153"/>
      <c r="H173" s="153"/>
    </row>
    <row r="174" spans="1:8" x14ac:dyDescent="0.2">
      <c r="A174" s="143">
        <v>169</v>
      </c>
      <c r="B174" s="152"/>
      <c r="C174" s="152"/>
      <c r="D174" s="152"/>
      <c r="E174" s="152"/>
      <c r="F174" s="152"/>
      <c r="G174" s="153"/>
      <c r="H174" s="153"/>
    </row>
    <row r="175" spans="1:8" x14ac:dyDescent="0.2">
      <c r="A175" s="143">
        <v>170</v>
      </c>
      <c r="B175" s="152"/>
      <c r="C175" s="152"/>
      <c r="D175" s="152"/>
      <c r="E175" s="152"/>
      <c r="F175" s="152"/>
      <c r="G175" s="153"/>
      <c r="H175" s="153"/>
    </row>
    <row r="176" spans="1:8" x14ac:dyDescent="0.2">
      <c r="A176" s="143">
        <v>171</v>
      </c>
      <c r="B176" s="152"/>
      <c r="C176" s="152"/>
      <c r="D176" s="152"/>
      <c r="E176" s="152"/>
      <c r="F176" s="152"/>
      <c r="G176" s="153"/>
      <c r="H176" s="153"/>
    </row>
    <row r="177" spans="1:8" x14ac:dyDescent="0.2">
      <c r="A177" s="143">
        <v>172</v>
      </c>
      <c r="B177" s="152"/>
      <c r="C177" s="152"/>
      <c r="D177" s="152"/>
      <c r="E177" s="152"/>
      <c r="F177" s="152"/>
      <c r="G177" s="153"/>
      <c r="H177" s="153"/>
    </row>
    <row r="178" spans="1:8" x14ac:dyDescent="0.2">
      <c r="A178" s="143">
        <v>173</v>
      </c>
      <c r="B178" s="152"/>
      <c r="C178" s="152"/>
      <c r="D178" s="152"/>
      <c r="E178" s="152"/>
      <c r="F178" s="152"/>
      <c r="G178" s="153"/>
      <c r="H178" s="153"/>
    </row>
    <row r="179" spans="1:8" x14ac:dyDescent="0.2">
      <c r="A179" s="143">
        <v>174</v>
      </c>
      <c r="B179" s="152"/>
      <c r="C179" s="152"/>
      <c r="D179" s="152"/>
      <c r="E179" s="152"/>
      <c r="F179" s="152"/>
      <c r="G179" s="153"/>
      <c r="H179" s="153"/>
    </row>
    <row r="180" spans="1:8" x14ac:dyDescent="0.2">
      <c r="A180" s="143">
        <v>175</v>
      </c>
      <c r="B180" s="152"/>
      <c r="C180" s="152"/>
      <c r="D180" s="152"/>
      <c r="E180" s="152"/>
      <c r="F180" s="152"/>
      <c r="G180" s="153"/>
      <c r="H180" s="153"/>
    </row>
    <row r="181" spans="1:8" x14ac:dyDescent="0.2">
      <c r="A181" s="143">
        <v>176</v>
      </c>
      <c r="B181" s="152"/>
      <c r="C181" s="152"/>
      <c r="D181" s="152"/>
      <c r="E181" s="152"/>
      <c r="F181" s="152"/>
      <c r="G181" s="153"/>
      <c r="H181" s="153"/>
    </row>
    <row r="182" spans="1:8" x14ac:dyDescent="0.2">
      <c r="A182" s="143">
        <v>177</v>
      </c>
      <c r="B182" s="152"/>
      <c r="C182" s="152"/>
      <c r="D182" s="152"/>
      <c r="E182" s="152"/>
      <c r="F182" s="152"/>
      <c r="G182" s="153"/>
      <c r="H182" s="153"/>
    </row>
    <row r="183" spans="1:8" x14ac:dyDescent="0.2">
      <c r="A183" s="143">
        <v>178</v>
      </c>
      <c r="B183" s="152"/>
      <c r="C183" s="152"/>
      <c r="D183" s="152"/>
      <c r="E183" s="152"/>
      <c r="F183" s="152"/>
      <c r="G183" s="153"/>
      <c r="H183" s="153"/>
    </row>
    <row r="184" spans="1:8" x14ac:dyDescent="0.2">
      <c r="A184" s="143">
        <v>179</v>
      </c>
      <c r="B184" s="152"/>
      <c r="C184" s="152"/>
      <c r="D184" s="152"/>
      <c r="E184" s="152"/>
      <c r="F184" s="152"/>
      <c r="G184" s="153"/>
      <c r="H184" s="153"/>
    </row>
    <row r="185" spans="1:8" x14ac:dyDescent="0.2">
      <c r="A185" s="143">
        <v>180</v>
      </c>
      <c r="B185" s="152"/>
      <c r="C185" s="152"/>
      <c r="D185" s="152"/>
      <c r="E185" s="152"/>
      <c r="F185" s="152"/>
      <c r="G185" s="153"/>
      <c r="H185" s="153"/>
    </row>
    <row r="186" spans="1:8" x14ac:dyDescent="0.2">
      <c r="A186" s="143">
        <v>181</v>
      </c>
      <c r="B186" s="152"/>
      <c r="C186" s="152"/>
      <c r="D186" s="152"/>
      <c r="E186" s="152"/>
      <c r="F186" s="152"/>
      <c r="G186" s="153"/>
      <c r="H186" s="153"/>
    </row>
    <row r="187" spans="1:8" x14ac:dyDescent="0.2">
      <c r="A187" s="143">
        <v>182</v>
      </c>
      <c r="B187" s="152"/>
      <c r="C187" s="152"/>
      <c r="D187" s="152"/>
      <c r="E187" s="152"/>
      <c r="F187" s="152"/>
      <c r="G187" s="153"/>
      <c r="H187" s="153"/>
    </row>
    <row r="188" spans="1:8" x14ac:dyDescent="0.2">
      <c r="A188" s="143">
        <v>183</v>
      </c>
      <c r="B188" s="152"/>
      <c r="C188" s="152"/>
      <c r="D188" s="152"/>
      <c r="E188" s="152"/>
      <c r="F188" s="152"/>
      <c r="G188" s="153"/>
      <c r="H188" s="153"/>
    </row>
    <row r="189" spans="1:8" x14ac:dyDescent="0.2">
      <c r="A189" s="143">
        <v>184</v>
      </c>
      <c r="B189" s="152"/>
      <c r="C189" s="152"/>
      <c r="D189" s="152"/>
      <c r="E189" s="152"/>
      <c r="F189" s="152"/>
      <c r="G189" s="153"/>
      <c r="H189" s="153"/>
    </row>
    <row r="190" spans="1:8" x14ac:dyDescent="0.2">
      <c r="A190" s="143">
        <v>185</v>
      </c>
      <c r="B190" s="152"/>
      <c r="C190" s="152"/>
      <c r="D190" s="152"/>
      <c r="E190" s="152"/>
      <c r="F190" s="152"/>
      <c r="G190" s="153"/>
      <c r="H190" s="153"/>
    </row>
    <row r="191" spans="1:8" x14ac:dyDescent="0.2">
      <c r="A191" s="143">
        <v>186</v>
      </c>
      <c r="B191" s="152"/>
      <c r="C191" s="152"/>
      <c r="D191" s="152"/>
      <c r="E191" s="152"/>
      <c r="F191" s="152"/>
      <c r="G191" s="153"/>
      <c r="H191" s="153"/>
    </row>
    <row r="192" spans="1:8" x14ac:dyDescent="0.2">
      <c r="A192" s="143">
        <v>187</v>
      </c>
      <c r="B192" s="152"/>
      <c r="C192" s="152"/>
      <c r="D192" s="152"/>
      <c r="E192" s="152"/>
      <c r="F192" s="152"/>
      <c r="G192" s="153"/>
      <c r="H192" s="153"/>
    </row>
    <row r="193" spans="1:8" x14ac:dyDescent="0.2">
      <c r="A193" s="143">
        <v>188</v>
      </c>
      <c r="B193" s="152"/>
      <c r="C193" s="152"/>
      <c r="D193" s="152"/>
      <c r="E193" s="152"/>
      <c r="F193" s="152"/>
      <c r="G193" s="153"/>
      <c r="H193" s="153"/>
    </row>
    <row r="194" spans="1:8" x14ac:dyDescent="0.2">
      <c r="A194" s="143">
        <v>189</v>
      </c>
      <c r="B194" s="152"/>
      <c r="C194" s="152"/>
      <c r="D194" s="152"/>
      <c r="E194" s="152"/>
      <c r="F194" s="152"/>
      <c r="G194" s="153"/>
      <c r="H194" s="153"/>
    </row>
    <row r="195" spans="1:8" x14ac:dyDescent="0.2">
      <c r="A195" s="143">
        <v>190</v>
      </c>
      <c r="B195" s="152"/>
      <c r="C195" s="152"/>
      <c r="D195" s="152"/>
      <c r="E195" s="152"/>
      <c r="F195" s="152"/>
      <c r="G195" s="153"/>
      <c r="H195" s="153"/>
    </row>
    <row r="196" spans="1:8" x14ac:dyDescent="0.2">
      <c r="A196" s="143">
        <v>191</v>
      </c>
      <c r="B196" s="152"/>
      <c r="C196" s="152"/>
      <c r="D196" s="152"/>
      <c r="E196" s="152"/>
      <c r="F196" s="152"/>
      <c r="G196" s="153"/>
      <c r="H196" s="153"/>
    </row>
    <row r="197" spans="1:8" x14ac:dyDescent="0.2">
      <c r="A197" s="143">
        <v>192</v>
      </c>
      <c r="B197" s="152"/>
      <c r="C197" s="152"/>
      <c r="D197" s="152"/>
      <c r="E197" s="152"/>
      <c r="F197" s="152"/>
      <c r="G197" s="153"/>
      <c r="H197" s="153"/>
    </row>
    <row r="198" spans="1:8" x14ac:dyDescent="0.2">
      <c r="A198" s="143">
        <v>193</v>
      </c>
      <c r="B198" s="152"/>
      <c r="C198" s="152"/>
      <c r="D198" s="152"/>
      <c r="E198" s="152"/>
      <c r="F198" s="152"/>
      <c r="G198" s="153"/>
      <c r="H198" s="153"/>
    </row>
    <row r="199" spans="1:8" x14ac:dyDescent="0.2">
      <c r="A199" s="143">
        <v>194</v>
      </c>
      <c r="B199" s="152"/>
      <c r="C199" s="152"/>
      <c r="D199" s="152"/>
      <c r="E199" s="152"/>
      <c r="F199" s="152"/>
      <c r="G199" s="153"/>
      <c r="H199" s="153"/>
    </row>
    <row r="200" spans="1:8" x14ac:dyDescent="0.2">
      <c r="A200" s="143">
        <v>195</v>
      </c>
      <c r="B200" s="152"/>
      <c r="C200" s="152"/>
      <c r="D200" s="152"/>
      <c r="E200" s="152"/>
      <c r="F200" s="152"/>
      <c r="G200" s="153"/>
      <c r="H200" s="153"/>
    </row>
    <row r="201" spans="1:8" x14ac:dyDescent="0.2">
      <c r="A201" s="143">
        <v>196</v>
      </c>
      <c r="B201" s="152"/>
      <c r="C201" s="152"/>
      <c r="D201" s="152"/>
      <c r="E201" s="152"/>
      <c r="F201" s="152"/>
      <c r="G201" s="153"/>
      <c r="H201" s="153"/>
    </row>
    <row r="202" spans="1:8" x14ac:dyDescent="0.2">
      <c r="A202" s="143">
        <v>197</v>
      </c>
      <c r="B202" s="152"/>
      <c r="C202" s="152"/>
      <c r="D202" s="152"/>
      <c r="E202" s="152"/>
      <c r="F202" s="152"/>
      <c r="G202" s="153"/>
      <c r="H202" s="153"/>
    </row>
    <row r="203" spans="1:8" x14ac:dyDescent="0.2">
      <c r="A203" s="143">
        <v>198</v>
      </c>
      <c r="B203" s="152"/>
      <c r="C203" s="152"/>
      <c r="D203" s="152"/>
      <c r="E203" s="152"/>
      <c r="F203" s="152"/>
      <c r="G203" s="153"/>
      <c r="H203" s="153"/>
    </row>
    <row r="204" spans="1:8" x14ac:dyDescent="0.2">
      <c r="A204" s="143">
        <v>199</v>
      </c>
      <c r="B204" s="152"/>
      <c r="C204" s="152"/>
      <c r="D204" s="152"/>
      <c r="E204" s="152"/>
      <c r="F204" s="152"/>
      <c r="G204" s="153"/>
      <c r="H204" s="153"/>
    </row>
    <row r="205" spans="1:8" x14ac:dyDescent="0.2">
      <c r="A205" s="143">
        <v>200</v>
      </c>
      <c r="B205" s="152"/>
      <c r="C205" s="152"/>
      <c r="D205" s="152"/>
      <c r="E205" s="152"/>
      <c r="F205" s="152"/>
      <c r="G205" s="153"/>
      <c r="H205" s="153"/>
    </row>
    <row r="206" spans="1:8" x14ac:dyDescent="0.2">
      <c r="A206" s="143">
        <v>201</v>
      </c>
      <c r="B206" s="152"/>
      <c r="C206" s="152"/>
      <c r="D206" s="152"/>
      <c r="E206" s="152"/>
      <c r="F206" s="152"/>
      <c r="G206" s="153"/>
      <c r="H206" s="153"/>
    </row>
    <row r="207" spans="1:8" x14ac:dyDescent="0.2">
      <c r="A207" s="143">
        <v>202</v>
      </c>
      <c r="B207" s="152"/>
      <c r="C207" s="152"/>
      <c r="D207" s="152"/>
      <c r="E207" s="152"/>
      <c r="F207" s="152"/>
      <c r="G207" s="153"/>
      <c r="H207" s="153"/>
    </row>
    <row r="208" spans="1:8" x14ac:dyDescent="0.2">
      <c r="A208" s="143">
        <v>203</v>
      </c>
      <c r="B208" s="152"/>
      <c r="C208" s="152"/>
      <c r="D208" s="152"/>
      <c r="E208" s="152"/>
      <c r="F208" s="152"/>
      <c r="G208" s="153"/>
      <c r="H208" s="153"/>
    </row>
    <row r="209" spans="1:8" x14ac:dyDescent="0.2">
      <c r="A209" s="143">
        <v>204</v>
      </c>
      <c r="B209" s="152"/>
      <c r="C209" s="152"/>
      <c r="D209" s="152"/>
      <c r="E209" s="152"/>
      <c r="F209" s="152"/>
      <c r="G209" s="153"/>
      <c r="H209" s="153"/>
    </row>
    <row r="210" spans="1:8" x14ac:dyDescent="0.2">
      <c r="A210" s="143">
        <v>205</v>
      </c>
      <c r="B210" s="152"/>
      <c r="C210" s="152"/>
      <c r="D210" s="152"/>
      <c r="E210" s="152"/>
      <c r="F210" s="152"/>
      <c r="G210" s="153"/>
      <c r="H210" s="153"/>
    </row>
    <row r="211" spans="1:8" x14ac:dyDescent="0.2">
      <c r="A211" s="143">
        <v>206</v>
      </c>
      <c r="B211" s="152"/>
      <c r="C211" s="152"/>
      <c r="D211" s="152"/>
      <c r="E211" s="152"/>
      <c r="F211" s="152"/>
      <c r="G211" s="153"/>
      <c r="H211" s="153"/>
    </row>
    <row r="212" spans="1:8" x14ac:dyDescent="0.2">
      <c r="A212" s="143">
        <v>207</v>
      </c>
      <c r="B212" s="152"/>
      <c r="C212" s="152"/>
      <c r="D212" s="152"/>
      <c r="E212" s="152"/>
      <c r="F212" s="152"/>
      <c r="G212" s="153"/>
      <c r="H212" s="153"/>
    </row>
    <row r="213" spans="1:8" x14ac:dyDescent="0.2">
      <c r="A213" s="143">
        <v>208</v>
      </c>
      <c r="B213" s="152"/>
      <c r="C213" s="152"/>
      <c r="D213" s="152"/>
      <c r="E213" s="152"/>
      <c r="F213" s="152"/>
      <c r="G213" s="153"/>
      <c r="H213" s="153"/>
    </row>
    <row r="214" spans="1:8" x14ac:dyDescent="0.2">
      <c r="A214" s="143">
        <v>209</v>
      </c>
      <c r="B214" s="152"/>
      <c r="C214" s="152"/>
      <c r="D214" s="152"/>
      <c r="E214" s="152"/>
      <c r="F214" s="152"/>
      <c r="G214" s="153"/>
      <c r="H214" s="153"/>
    </row>
    <row r="215" spans="1:8" x14ac:dyDescent="0.2">
      <c r="A215" s="143">
        <v>210</v>
      </c>
      <c r="B215" s="152"/>
      <c r="C215" s="152"/>
      <c r="D215" s="152"/>
      <c r="E215" s="152"/>
      <c r="F215" s="152"/>
      <c r="G215" s="153"/>
      <c r="H215" s="153"/>
    </row>
    <row r="216" spans="1:8" x14ac:dyDescent="0.2">
      <c r="A216" s="143">
        <v>211</v>
      </c>
      <c r="B216" s="152"/>
      <c r="C216" s="152"/>
      <c r="D216" s="152"/>
      <c r="E216" s="152"/>
      <c r="F216" s="152"/>
      <c r="G216" s="153"/>
      <c r="H216" s="153"/>
    </row>
    <row r="217" spans="1:8" x14ac:dyDescent="0.2">
      <c r="A217" s="143">
        <v>212</v>
      </c>
      <c r="B217" s="152"/>
      <c r="C217" s="152"/>
      <c r="D217" s="152"/>
      <c r="E217" s="152"/>
      <c r="F217" s="152"/>
      <c r="G217" s="153"/>
      <c r="H217" s="153"/>
    </row>
    <row r="218" spans="1:8" x14ac:dyDescent="0.2">
      <c r="A218" s="143">
        <v>213</v>
      </c>
      <c r="B218" s="152"/>
      <c r="C218" s="152"/>
      <c r="D218" s="152"/>
      <c r="E218" s="152"/>
      <c r="F218" s="152"/>
      <c r="G218" s="153"/>
      <c r="H218" s="153"/>
    </row>
    <row r="219" spans="1:8" x14ac:dyDescent="0.2">
      <c r="A219" s="143">
        <v>214</v>
      </c>
      <c r="B219" s="152"/>
      <c r="C219" s="152"/>
      <c r="D219" s="152"/>
      <c r="E219" s="152"/>
      <c r="F219" s="152"/>
      <c r="G219" s="153"/>
      <c r="H219" s="153"/>
    </row>
    <row r="220" spans="1:8" x14ac:dyDescent="0.2">
      <c r="A220" s="143">
        <v>215</v>
      </c>
      <c r="B220" s="152"/>
      <c r="C220" s="152"/>
      <c r="D220" s="152"/>
      <c r="E220" s="152"/>
      <c r="F220" s="152"/>
      <c r="G220" s="153"/>
      <c r="H220" s="153"/>
    </row>
    <row r="221" spans="1:8" x14ac:dyDescent="0.2">
      <c r="A221" s="143">
        <v>216</v>
      </c>
      <c r="B221" s="152"/>
      <c r="C221" s="152"/>
      <c r="D221" s="152"/>
      <c r="E221" s="152"/>
      <c r="F221" s="152"/>
      <c r="G221" s="153"/>
      <c r="H221" s="153"/>
    </row>
    <row r="222" spans="1:8" x14ac:dyDescent="0.2">
      <c r="A222" s="143">
        <v>217</v>
      </c>
      <c r="B222" s="152"/>
      <c r="C222" s="152"/>
      <c r="D222" s="152"/>
      <c r="E222" s="152"/>
      <c r="F222" s="152"/>
      <c r="G222" s="153"/>
      <c r="H222" s="153"/>
    </row>
    <row r="223" spans="1:8" x14ac:dyDescent="0.2">
      <c r="A223" s="143">
        <v>218</v>
      </c>
      <c r="B223" s="152"/>
      <c r="C223" s="152"/>
      <c r="D223" s="152"/>
      <c r="E223" s="152"/>
      <c r="F223" s="152"/>
      <c r="G223" s="153"/>
      <c r="H223" s="153"/>
    </row>
    <row r="224" spans="1:8" x14ac:dyDescent="0.2">
      <c r="A224" s="143">
        <v>219</v>
      </c>
      <c r="B224" s="152"/>
      <c r="C224" s="152"/>
      <c r="D224" s="152"/>
      <c r="E224" s="152"/>
      <c r="F224" s="152"/>
      <c r="G224" s="153"/>
      <c r="H224" s="153"/>
    </row>
    <row r="225" spans="1:8" x14ac:dyDescent="0.2">
      <c r="A225" s="143">
        <v>220</v>
      </c>
      <c r="B225" s="152"/>
      <c r="C225" s="152"/>
      <c r="D225" s="152"/>
      <c r="E225" s="152"/>
      <c r="F225" s="152"/>
      <c r="G225" s="153"/>
      <c r="H225" s="153"/>
    </row>
    <row r="226" spans="1:8" x14ac:dyDescent="0.2">
      <c r="A226" s="143">
        <v>221</v>
      </c>
      <c r="B226" s="152"/>
      <c r="C226" s="152"/>
      <c r="D226" s="152"/>
      <c r="E226" s="152"/>
      <c r="F226" s="152"/>
      <c r="G226" s="153"/>
      <c r="H226" s="153"/>
    </row>
    <row r="227" spans="1:8" x14ac:dyDescent="0.2">
      <c r="A227" s="143">
        <v>222</v>
      </c>
      <c r="B227" s="152"/>
      <c r="C227" s="152"/>
      <c r="D227" s="152"/>
      <c r="E227" s="152"/>
      <c r="F227" s="152"/>
      <c r="G227" s="153"/>
      <c r="H227" s="153"/>
    </row>
    <row r="228" spans="1:8" x14ac:dyDescent="0.2">
      <c r="A228" s="143">
        <v>223</v>
      </c>
      <c r="B228" s="152"/>
      <c r="C228" s="152"/>
      <c r="D228" s="152"/>
      <c r="E228" s="152"/>
      <c r="F228" s="152"/>
      <c r="G228" s="153"/>
      <c r="H228" s="153"/>
    </row>
    <row r="229" spans="1:8" x14ac:dyDescent="0.2">
      <c r="A229" s="143">
        <v>224</v>
      </c>
      <c r="B229" s="152"/>
      <c r="C229" s="152"/>
      <c r="D229" s="152"/>
      <c r="E229" s="152"/>
      <c r="F229" s="152"/>
      <c r="G229" s="153"/>
      <c r="H229" s="153"/>
    </row>
    <row r="230" spans="1:8" x14ac:dyDescent="0.2">
      <c r="A230" s="143">
        <v>225</v>
      </c>
      <c r="B230" s="152"/>
      <c r="C230" s="152"/>
      <c r="D230" s="152"/>
      <c r="E230" s="152"/>
      <c r="F230" s="152"/>
      <c r="G230" s="153"/>
      <c r="H230" s="153"/>
    </row>
    <row r="231" spans="1:8" x14ac:dyDescent="0.2">
      <c r="A231" s="143">
        <v>226</v>
      </c>
      <c r="B231" s="152"/>
      <c r="C231" s="152"/>
      <c r="D231" s="152"/>
      <c r="E231" s="152"/>
      <c r="F231" s="152"/>
      <c r="G231" s="153"/>
      <c r="H231" s="153"/>
    </row>
    <row r="232" spans="1:8" x14ac:dyDescent="0.2">
      <c r="A232" s="143">
        <v>227</v>
      </c>
      <c r="B232" s="152"/>
      <c r="C232" s="152"/>
      <c r="D232" s="152"/>
      <c r="E232" s="152"/>
      <c r="F232" s="152"/>
      <c r="G232" s="153"/>
      <c r="H232" s="153"/>
    </row>
    <row r="233" spans="1:8" x14ac:dyDescent="0.2">
      <c r="A233" s="143">
        <v>228</v>
      </c>
      <c r="B233" s="152"/>
      <c r="C233" s="152"/>
      <c r="D233" s="152"/>
      <c r="E233" s="152"/>
      <c r="F233" s="152"/>
      <c r="G233" s="153"/>
      <c r="H233" s="153"/>
    </row>
    <row r="234" spans="1:8" x14ac:dyDescent="0.2">
      <c r="A234" s="143">
        <v>229</v>
      </c>
      <c r="B234" s="152"/>
      <c r="C234" s="152"/>
      <c r="D234" s="152"/>
      <c r="E234" s="152"/>
      <c r="F234" s="152"/>
      <c r="G234" s="153"/>
      <c r="H234" s="153"/>
    </row>
    <row r="235" spans="1:8" x14ac:dyDescent="0.2">
      <c r="A235" s="143">
        <v>230</v>
      </c>
      <c r="B235" s="152"/>
      <c r="C235" s="152"/>
      <c r="D235" s="152"/>
      <c r="E235" s="152"/>
      <c r="F235" s="152"/>
      <c r="G235" s="153"/>
      <c r="H235" s="153"/>
    </row>
    <row r="236" spans="1:8" x14ac:dyDescent="0.2">
      <c r="A236" s="143">
        <v>231</v>
      </c>
      <c r="B236" s="152"/>
      <c r="C236" s="152"/>
      <c r="D236" s="152"/>
      <c r="E236" s="152"/>
      <c r="F236" s="152"/>
      <c r="G236" s="153"/>
      <c r="H236" s="153"/>
    </row>
    <row r="237" spans="1:8" x14ac:dyDescent="0.2">
      <c r="A237" s="143">
        <v>232</v>
      </c>
      <c r="B237" s="152"/>
      <c r="C237" s="152"/>
      <c r="D237" s="152"/>
      <c r="E237" s="152"/>
      <c r="F237" s="152"/>
      <c r="G237" s="153"/>
      <c r="H237" s="153"/>
    </row>
    <row r="238" spans="1:8" x14ac:dyDescent="0.2">
      <c r="A238" s="143">
        <v>233</v>
      </c>
      <c r="B238" s="152"/>
      <c r="C238" s="152"/>
      <c r="D238" s="152"/>
      <c r="E238" s="152"/>
      <c r="F238" s="152"/>
      <c r="G238" s="153"/>
      <c r="H238" s="153"/>
    </row>
    <row r="239" spans="1:8" x14ac:dyDescent="0.2">
      <c r="A239" s="143">
        <v>234</v>
      </c>
      <c r="B239" s="152"/>
      <c r="C239" s="152"/>
      <c r="D239" s="152"/>
      <c r="E239" s="152"/>
      <c r="F239" s="152"/>
      <c r="G239" s="153"/>
      <c r="H239" s="153"/>
    </row>
    <row r="240" spans="1:8" x14ac:dyDescent="0.2">
      <c r="A240" s="143">
        <v>235</v>
      </c>
      <c r="B240" s="152"/>
      <c r="C240" s="152"/>
      <c r="D240" s="152"/>
      <c r="E240" s="152"/>
      <c r="F240" s="152"/>
      <c r="G240" s="153"/>
      <c r="H240" s="153"/>
    </row>
    <row r="241" spans="1:8" x14ac:dyDescent="0.2">
      <c r="A241" s="143">
        <v>236</v>
      </c>
      <c r="B241" s="152"/>
      <c r="C241" s="152"/>
      <c r="D241" s="152"/>
      <c r="E241" s="152"/>
      <c r="F241" s="152"/>
      <c r="G241" s="153"/>
      <c r="H241" s="153"/>
    </row>
    <row r="242" spans="1:8" x14ac:dyDescent="0.2">
      <c r="A242" s="143">
        <v>237</v>
      </c>
      <c r="B242" s="152"/>
      <c r="C242" s="152"/>
      <c r="D242" s="152"/>
      <c r="E242" s="152"/>
      <c r="F242" s="152"/>
      <c r="G242" s="153"/>
      <c r="H242" s="153"/>
    </row>
    <row r="243" spans="1:8" x14ac:dyDescent="0.2">
      <c r="A243" s="143">
        <v>238</v>
      </c>
      <c r="B243" s="152"/>
      <c r="C243" s="152"/>
      <c r="D243" s="152"/>
      <c r="E243" s="152"/>
      <c r="F243" s="152"/>
      <c r="G243" s="153"/>
      <c r="H243" s="153"/>
    </row>
    <row r="244" spans="1:8" x14ac:dyDescent="0.2">
      <c r="A244" s="143">
        <v>239</v>
      </c>
      <c r="B244" s="152"/>
      <c r="C244" s="152"/>
      <c r="D244" s="152"/>
      <c r="E244" s="152"/>
      <c r="F244" s="152"/>
      <c r="G244" s="153"/>
      <c r="H244" s="153"/>
    </row>
    <row r="245" spans="1:8" x14ac:dyDescent="0.2">
      <c r="A245" s="143">
        <v>240</v>
      </c>
      <c r="B245" s="152"/>
      <c r="C245" s="152"/>
      <c r="D245" s="152"/>
      <c r="E245" s="152"/>
      <c r="F245" s="152"/>
      <c r="G245" s="153"/>
      <c r="H245" s="153"/>
    </row>
    <row r="246" spans="1:8" x14ac:dyDescent="0.2">
      <c r="A246" s="143">
        <v>241</v>
      </c>
      <c r="B246" s="152"/>
      <c r="C246" s="152"/>
      <c r="D246" s="152"/>
      <c r="E246" s="152"/>
      <c r="F246" s="152"/>
      <c r="G246" s="153"/>
      <c r="H246" s="153"/>
    </row>
    <row r="247" spans="1:8" x14ac:dyDescent="0.2">
      <c r="A247" s="143">
        <v>242</v>
      </c>
      <c r="B247" s="152"/>
      <c r="C247" s="152"/>
      <c r="D247" s="152"/>
      <c r="E247" s="152"/>
      <c r="F247" s="152"/>
      <c r="G247" s="153"/>
      <c r="H247" s="153"/>
    </row>
    <row r="248" spans="1:8" x14ac:dyDescent="0.2">
      <c r="A248" s="143">
        <v>243</v>
      </c>
      <c r="B248" s="152"/>
      <c r="C248" s="152"/>
      <c r="D248" s="152"/>
      <c r="E248" s="152"/>
      <c r="F248" s="152"/>
      <c r="G248" s="153"/>
      <c r="H248" s="153"/>
    </row>
    <row r="249" spans="1:8" x14ac:dyDescent="0.2">
      <c r="A249" s="143">
        <v>244</v>
      </c>
      <c r="B249" s="152"/>
      <c r="C249" s="152"/>
      <c r="D249" s="152"/>
      <c r="E249" s="152"/>
      <c r="F249" s="152"/>
      <c r="G249" s="153"/>
      <c r="H249" s="153"/>
    </row>
    <row r="250" spans="1:8" x14ac:dyDescent="0.2">
      <c r="A250" s="143">
        <v>245</v>
      </c>
      <c r="B250" s="152"/>
      <c r="C250" s="152"/>
      <c r="D250" s="152"/>
      <c r="E250" s="152"/>
      <c r="F250" s="152"/>
      <c r="G250" s="153"/>
      <c r="H250" s="153"/>
    </row>
    <row r="251" spans="1:8" x14ac:dyDescent="0.2">
      <c r="A251" s="143">
        <v>246</v>
      </c>
      <c r="B251" s="152"/>
      <c r="C251" s="152"/>
      <c r="D251" s="152"/>
      <c r="E251" s="152"/>
      <c r="F251" s="152"/>
      <c r="G251" s="153"/>
      <c r="H251" s="153"/>
    </row>
    <row r="252" spans="1:8" x14ac:dyDescent="0.2">
      <c r="A252" s="143">
        <v>247</v>
      </c>
      <c r="B252" s="152"/>
      <c r="C252" s="152"/>
      <c r="D252" s="152"/>
      <c r="E252" s="152"/>
      <c r="F252" s="152"/>
      <c r="G252" s="153"/>
      <c r="H252" s="153"/>
    </row>
    <row r="253" spans="1:8" x14ac:dyDescent="0.2">
      <c r="A253" s="143">
        <v>248</v>
      </c>
      <c r="B253" s="152"/>
      <c r="C253" s="152"/>
      <c r="D253" s="152"/>
      <c r="E253" s="152"/>
      <c r="F253" s="152"/>
      <c r="G253" s="153"/>
      <c r="H253" s="153"/>
    </row>
    <row r="254" spans="1:8" x14ac:dyDescent="0.2">
      <c r="A254" s="143">
        <v>249</v>
      </c>
      <c r="B254" s="152"/>
      <c r="C254" s="152"/>
      <c r="D254" s="152"/>
      <c r="E254" s="152"/>
      <c r="F254" s="152"/>
      <c r="G254" s="153"/>
      <c r="H254" s="153"/>
    </row>
    <row r="255" spans="1:8" x14ac:dyDescent="0.2">
      <c r="A255" s="143">
        <v>250</v>
      </c>
      <c r="B255" s="152"/>
      <c r="C255" s="152"/>
      <c r="D255" s="152"/>
      <c r="E255" s="152"/>
      <c r="F255" s="152"/>
      <c r="G255" s="153"/>
      <c r="H255" s="153"/>
    </row>
    <row r="256" spans="1:8" x14ac:dyDescent="0.2">
      <c r="A256" s="143">
        <v>251</v>
      </c>
      <c r="B256" s="152"/>
      <c r="C256" s="152"/>
      <c r="D256" s="152"/>
      <c r="E256" s="152"/>
      <c r="F256" s="152"/>
      <c r="G256" s="153"/>
      <c r="H256" s="153"/>
    </row>
    <row r="257" spans="1:8" x14ac:dyDescent="0.2">
      <c r="A257" s="143">
        <v>252</v>
      </c>
      <c r="B257" s="152"/>
      <c r="C257" s="152"/>
      <c r="D257" s="152"/>
      <c r="E257" s="152"/>
      <c r="F257" s="152"/>
      <c r="G257" s="153"/>
      <c r="H257" s="153"/>
    </row>
    <row r="258" spans="1:8" x14ac:dyDescent="0.2">
      <c r="A258" s="143">
        <v>253</v>
      </c>
      <c r="B258" s="152"/>
      <c r="C258" s="152"/>
      <c r="D258" s="152"/>
      <c r="E258" s="152"/>
      <c r="F258" s="152"/>
      <c r="G258" s="153"/>
      <c r="H258" s="153"/>
    </row>
    <row r="259" spans="1:8" x14ac:dyDescent="0.2">
      <c r="A259" s="143">
        <v>254</v>
      </c>
      <c r="B259" s="152"/>
      <c r="C259" s="152"/>
      <c r="D259" s="152"/>
      <c r="E259" s="152"/>
      <c r="F259" s="152"/>
      <c r="G259" s="153"/>
      <c r="H259" s="153"/>
    </row>
    <row r="260" spans="1:8" x14ac:dyDescent="0.2">
      <c r="A260" s="143">
        <v>255</v>
      </c>
      <c r="B260" s="152"/>
      <c r="C260" s="152"/>
      <c r="D260" s="152"/>
      <c r="E260" s="152"/>
      <c r="F260" s="152"/>
      <c r="G260" s="153"/>
      <c r="H260" s="153"/>
    </row>
    <row r="261" spans="1:8" x14ac:dyDescent="0.2">
      <c r="A261" s="143">
        <v>256</v>
      </c>
      <c r="B261" s="152"/>
      <c r="C261" s="152"/>
      <c r="D261" s="152"/>
      <c r="E261" s="152"/>
      <c r="F261" s="152"/>
      <c r="G261" s="153"/>
      <c r="H261" s="153"/>
    </row>
    <row r="262" spans="1:8" x14ac:dyDescent="0.2">
      <c r="A262" s="143">
        <v>257</v>
      </c>
      <c r="B262" s="152"/>
      <c r="C262" s="152"/>
      <c r="D262" s="152"/>
      <c r="E262" s="152"/>
      <c r="F262" s="152"/>
      <c r="G262" s="153"/>
      <c r="H262" s="153"/>
    </row>
    <row r="263" spans="1:8" x14ac:dyDescent="0.2">
      <c r="A263" s="143">
        <v>258</v>
      </c>
      <c r="B263" s="152"/>
      <c r="C263" s="152"/>
      <c r="D263" s="152"/>
      <c r="E263" s="152"/>
      <c r="F263" s="152"/>
      <c r="G263" s="153"/>
      <c r="H263" s="153"/>
    </row>
    <row r="264" spans="1:8" x14ac:dyDescent="0.2">
      <c r="A264" s="143">
        <v>259</v>
      </c>
      <c r="B264" s="152"/>
      <c r="C264" s="152"/>
      <c r="D264" s="152"/>
      <c r="E264" s="152"/>
      <c r="F264" s="152"/>
      <c r="G264" s="153"/>
      <c r="H264" s="153"/>
    </row>
    <row r="265" spans="1:8" x14ac:dyDescent="0.2">
      <c r="A265" s="143">
        <v>260</v>
      </c>
      <c r="B265" s="152"/>
      <c r="C265" s="152"/>
      <c r="D265" s="152"/>
      <c r="E265" s="152"/>
      <c r="F265" s="152"/>
      <c r="G265" s="153"/>
      <c r="H265" s="153"/>
    </row>
    <row r="266" spans="1:8" x14ac:dyDescent="0.2">
      <c r="A266" s="143">
        <v>261</v>
      </c>
      <c r="B266" s="152"/>
      <c r="C266" s="152"/>
      <c r="D266" s="152"/>
      <c r="E266" s="152"/>
      <c r="F266" s="152"/>
      <c r="G266" s="153"/>
      <c r="H266" s="153"/>
    </row>
    <row r="267" spans="1:8" x14ac:dyDescent="0.2">
      <c r="A267" s="143">
        <v>262</v>
      </c>
      <c r="B267" s="152"/>
      <c r="C267" s="152"/>
      <c r="D267" s="152"/>
      <c r="E267" s="152"/>
      <c r="F267" s="152"/>
      <c r="G267" s="153"/>
      <c r="H267" s="153"/>
    </row>
    <row r="268" spans="1:8" x14ac:dyDescent="0.2">
      <c r="A268" s="143">
        <v>263</v>
      </c>
      <c r="B268" s="152"/>
      <c r="C268" s="152"/>
      <c r="D268" s="152"/>
      <c r="E268" s="152"/>
      <c r="F268" s="152"/>
      <c r="G268" s="153"/>
      <c r="H268" s="153"/>
    </row>
    <row r="269" spans="1:8" x14ac:dyDescent="0.2">
      <c r="A269" s="143">
        <v>264</v>
      </c>
      <c r="B269" s="152"/>
      <c r="C269" s="152"/>
      <c r="D269" s="152"/>
      <c r="E269" s="152"/>
      <c r="F269" s="152"/>
      <c r="G269" s="153"/>
      <c r="H269" s="153"/>
    </row>
    <row r="270" spans="1:8" x14ac:dyDescent="0.2">
      <c r="A270" s="143">
        <v>265</v>
      </c>
      <c r="B270" s="152"/>
      <c r="C270" s="152"/>
      <c r="D270" s="152"/>
      <c r="E270" s="152"/>
      <c r="F270" s="152"/>
      <c r="G270" s="153"/>
      <c r="H270" s="153"/>
    </row>
    <row r="271" spans="1:8" x14ac:dyDescent="0.2">
      <c r="A271" s="143">
        <v>266</v>
      </c>
      <c r="B271" s="152"/>
      <c r="C271" s="152"/>
      <c r="D271" s="152"/>
      <c r="E271" s="152"/>
      <c r="F271" s="152"/>
      <c r="G271" s="153"/>
      <c r="H271" s="153"/>
    </row>
    <row r="272" spans="1:8" x14ac:dyDescent="0.2">
      <c r="A272" s="143">
        <v>267</v>
      </c>
      <c r="B272" s="152"/>
      <c r="C272" s="152"/>
      <c r="D272" s="152"/>
      <c r="E272" s="152"/>
      <c r="F272" s="152"/>
      <c r="G272" s="153"/>
      <c r="H272" s="153"/>
    </row>
    <row r="273" spans="1:8" x14ac:dyDescent="0.2">
      <c r="A273" s="143">
        <v>268</v>
      </c>
      <c r="B273" s="152"/>
      <c r="C273" s="152"/>
      <c r="D273" s="152"/>
      <c r="E273" s="152"/>
      <c r="F273" s="152"/>
      <c r="G273" s="153"/>
      <c r="H273" s="153"/>
    </row>
    <row r="274" spans="1:8" x14ac:dyDescent="0.2">
      <c r="A274" s="143">
        <v>269</v>
      </c>
      <c r="B274" s="152"/>
      <c r="C274" s="152"/>
      <c r="D274" s="152"/>
      <c r="E274" s="152"/>
      <c r="F274" s="152"/>
      <c r="G274" s="153"/>
      <c r="H274" s="153"/>
    </row>
    <row r="275" spans="1:8" x14ac:dyDescent="0.2">
      <c r="A275" s="143">
        <v>270</v>
      </c>
      <c r="B275" s="152"/>
      <c r="C275" s="152"/>
      <c r="D275" s="152"/>
      <c r="E275" s="152"/>
      <c r="F275" s="152"/>
      <c r="G275" s="153"/>
      <c r="H275" s="153"/>
    </row>
    <row r="276" spans="1:8" x14ac:dyDescent="0.2">
      <c r="A276" s="143">
        <v>271</v>
      </c>
      <c r="B276" s="152"/>
      <c r="C276" s="152"/>
      <c r="D276" s="152"/>
      <c r="E276" s="152"/>
      <c r="F276" s="152"/>
      <c r="G276" s="153"/>
      <c r="H276" s="153"/>
    </row>
    <row r="277" spans="1:8" x14ac:dyDescent="0.2">
      <c r="A277" s="143">
        <v>272</v>
      </c>
      <c r="B277" s="152"/>
      <c r="C277" s="152"/>
      <c r="D277" s="152"/>
      <c r="E277" s="152"/>
      <c r="F277" s="152"/>
      <c r="G277" s="153"/>
      <c r="H277" s="153"/>
    </row>
    <row r="278" spans="1:8" x14ac:dyDescent="0.2">
      <c r="A278" s="143">
        <v>273</v>
      </c>
      <c r="B278" s="152"/>
      <c r="C278" s="152"/>
      <c r="D278" s="152"/>
      <c r="E278" s="152"/>
      <c r="F278" s="152"/>
      <c r="G278" s="153"/>
      <c r="H278" s="153"/>
    </row>
    <row r="279" spans="1:8" x14ac:dyDescent="0.2">
      <c r="A279" s="143">
        <v>274</v>
      </c>
      <c r="B279" s="152"/>
      <c r="C279" s="152"/>
      <c r="D279" s="152"/>
      <c r="E279" s="152"/>
      <c r="F279" s="152"/>
      <c r="G279" s="153"/>
      <c r="H279" s="153"/>
    </row>
    <row r="280" spans="1:8" x14ac:dyDescent="0.2">
      <c r="A280" s="143">
        <v>275</v>
      </c>
      <c r="B280" s="152"/>
      <c r="C280" s="152"/>
      <c r="D280" s="152"/>
      <c r="E280" s="152"/>
      <c r="F280" s="152"/>
      <c r="G280" s="153"/>
      <c r="H280" s="153"/>
    </row>
    <row r="281" spans="1:8" x14ac:dyDescent="0.2">
      <c r="A281" s="143">
        <v>276</v>
      </c>
      <c r="B281" s="152"/>
      <c r="C281" s="152"/>
      <c r="D281" s="152"/>
      <c r="E281" s="152"/>
      <c r="F281" s="152"/>
      <c r="G281" s="153"/>
      <c r="H281" s="153"/>
    </row>
    <row r="282" spans="1:8" x14ac:dyDescent="0.2">
      <c r="A282" s="143">
        <v>277</v>
      </c>
      <c r="B282" s="152"/>
      <c r="C282" s="152"/>
      <c r="D282" s="152"/>
      <c r="E282" s="152"/>
      <c r="F282" s="152"/>
      <c r="G282" s="153"/>
      <c r="H282" s="153"/>
    </row>
    <row r="283" spans="1:8" x14ac:dyDescent="0.2">
      <c r="A283" s="143">
        <v>278</v>
      </c>
      <c r="B283" s="152"/>
      <c r="C283" s="152"/>
      <c r="D283" s="152"/>
      <c r="E283" s="152"/>
      <c r="F283" s="152"/>
      <c r="G283" s="153"/>
      <c r="H283" s="153"/>
    </row>
    <row r="284" spans="1:8" x14ac:dyDescent="0.2">
      <c r="A284" s="143">
        <v>279</v>
      </c>
      <c r="B284" s="152"/>
      <c r="C284" s="152"/>
      <c r="D284" s="152"/>
      <c r="E284" s="152"/>
      <c r="F284" s="152"/>
      <c r="G284" s="153"/>
      <c r="H284" s="153"/>
    </row>
    <row r="285" spans="1:8" x14ac:dyDescent="0.2">
      <c r="A285" s="143">
        <v>280</v>
      </c>
      <c r="B285" s="152"/>
      <c r="C285" s="152"/>
      <c r="D285" s="152"/>
      <c r="E285" s="152"/>
      <c r="F285" s="152"/>
      <c r="G285" s="153"/>
      <c r="H285" s="153"/>
    </row>
    <row r="286" spans="1:8" x14ac:dyDescent="0.2">
      <c r="A286" s="143">
        <v>281</v>
      </c>
      <c r="B286" s="152"/>
      <c r="C286" s="152"/>
      <c r="D286" s="152"/>
      <c r="E286" s="152"/>
      <c r="F286" s="152"/>
      <c r="G286" s="153"/>
      <c r="H286" s="153"/>
    </row>
    <row r="287" spans="1:8" x14ac:dyDescent="0.2">
      <c r="A287" s="143">
        <v>282</v>
      </c>
      <c r="B287" s="152"/>
      <c r="C287" s="152"/>
      <c r="D287" s="152"/>
      <c r="E287" s="152"/>
      <c r="F287" s="152"/>
      <c r="G287" s="153"/>
      <c r="H287" s="153"/>
    </row>
    <row r="288" spans="1:8" x14ac:dyDescent="0.2">
      <c r="A288" s="143">
        <v>283</v>
      </c>
      <c r="B288" s="152"/>
      <c r="C288" s="152"/>
      <c r="D288" s="152"/>
      <c r="E288" s="152"/>
      <c r="F288" s="152"/>
      <c r="G288" s="153"/>
      <c r="H288" s="153"/>
    </row>
    <row r="289" spans="1:8" x14ac:dyDescent="0.2">
      <c r="A289" s="143">
        <v>284</v>
      </c>
      <c r="B289" s="152"/>
      <c r="C289" s="152"/>
      <c r="D289" s="152"/>
      <c r="E289" s="152"/>
      <c r="F289" s="152"/>
      <c r="G289" s="153"/>
      <c r="H289" s="153"/>
    </row>
    <row r="290" spans="1:8" x14ac:dyDescent="0.2">
      <c r="A290" s="143">
        <v>285</v>
      </c>
      <c r="B290" s="152"/>
      <c r="C290" s="152"/>
      <c r="D290" s="152"/>
      <c r="E290" s="152"/>
      <c r="F290" s="152"/>
      <c r="G290" s="153"/>
      <c r="H290" s="153"/>
    </row>
    <row r="291" spans="1:8" x14ac:dyDescent="0.2">
      <c r="A291" s="143">
        <v>286</v>
      </c>
      <c r="B291" s="152"/>
      <c r="C291" s="152"/>
      <c r="D291" s="152"/>
      <c r="E291" s="152"/>
      <c r="F291" s="152"/>
      <c r="G291" s="153"/>
      <c r="H291" s="153"/>
    </row>
    <row r="292" spans="1:8" x14ac:dyDescent="0.2">
      <c r="A292" s="143">
        <v>287</v>
      </c>
      <c r="B292" s="152"/>
      <c r="C292" s="152"/>
      <c r="D292" s="152"/>
      <c r="E292" s="152"/>
      <c r="F292" s="152"/>
      <c r="G292" s="153"/>
      <c r="H292" s="153"/>
    </row>
    <row r="293" spans="1:8" x14ac:dyDescent="0.2">
      <c r="A293" s="143">
        <v>288</v>
      </c>
      <c r="B293" s="152"/>
      <c r="C293" s="152"/>
      <c r="D293" s="152"/>
      <c r="E293" s="152"/>
      <c r="F293" s="152"/>
      <c r="G293" s="153"/>
      <c r="H293" s="153"/>
    </row>
    <row r="294" spans="1:8" x14ac:dyDescent="0.2">
      <c r="A294" s="143">
        <v>289</v>
      </c>
      <c r="B294" s="152"/>
      <c r="C294" s="152"/>
      <c r="D294" s="152"/>
      <c r="E294" s="152"/>
      <c r="F294" s="152"/>
      <c r="G294" s="153"/>
      <c r="H294" s="153"/>
    </row>
    <row r="295" spans="1:8" x14ac:dyDescent="0.2">
      <c r="A295" s="143">
        <v>290</v>
      </c>
      <c r="B295" s="152"/>
      <c r="C295" s="152"/>
      <c r="D295" s="152"/>
      <c r="E295" s="152"/>
      <c r="F295" s="152"/>
      <c r="G295" s="153"/>
      <c r="H295" s="153"/>
    </row>
    <row r="296" spans="1:8" x14ac:dyDescent="0.2">
      <c r="A296" s="143">
        <v>291</v>
      </c>
      <c r="B296" s="152"/>
      <c r="C296" s="152"/>
      <c r="D296" s="152"/>
      <c r="E296" s="152"/>
      <c r="F296" s="152"/>
      <c r="G296" s="153"/>
      <c r="H296" s="153"/>
    </row>
    <row r="297" spans="1:8" x14ac:dyDescent="0.2">
      <c r="A297" s="143">
        <v>292</v>
      </c>
      <c r="B297" s="152"/>
      <c r="C297" s="152"/>
      <c r="D297" s="152"/>
      <c r="E297" s="152"/>
      <c r="F297" s="152"/>
      <c r="G297" s="153"/>
      <c r="H297" s="153"/>
    </row>
    <row r="298" spans="1:8" x14ac:dyDescent="0.2">
      <c r="A298" s="143">
        <v>293</v>
      </c>
      <c r="B298" s="152"/>
      <c r="C298" s="152"/>
      <c r="D298" s="152"/>
      <c r="E298" s="152"/>
      <c r="F298" s="152"/>
      <c r="G298" s="153"/>
      <c r="H298" s="153"/>
    </row>
    <row r="299" spans="1:8" x14ac:dyDescent="0.2">
      <c r="A299" s="143">
        <v>294</v>
      </c>
      <c r="B299" s="152"/>
      <c r="C299" s="152"/>
      <c r="D299" s="152"/>
      <c r="E299" s="152"/>
      <c r="F299" s="152"/>
      <c r="G299" s="153"/>
      <c r="H299" s="153"/>
    </row>
    <row r="300" spans="1:8" x14ac:dyDescent="0.2">
      <c r="A300" s="143">
        <v>295</v>
      </c>
      <c r="B300" s="152"/>
      <c r="C300" s="152"/>
      <c r="D300" s="152"/>
      <c r="E300" s="152"/>
      <c r="F300" s="152"/>
      <c r="G300" s="153"/>
      <c r="H300" s="153"/>
    </row>
    <row r="301" spans="1:8" x14ac:dyDescent="0.2">
      <c r="A301" s="143">
        <v>296</v>
      </c>
      <c r="B301" s="152"/>
      <c r="C301" s="152"/>
      <c r="D301" s="152"/>
      <c r="E301" s="152"/>
      <c r="F301" s="152"/>
      <c r="G301" s="153"/>
      <c r="H301" s="153"/>
    </row>
    <row r="302" spans="1:8" x14ac:dyDescent="0.2">
      <c r="A302" s="143">
        <v>297</v>
      </c>
      <c r="B302" s="152"/>
      <c r="C302" s="152"/>
      <c r="D302" s="152"/>
      <c r="E302" s="152"/>
      <c r="F302" s="152"/>
      <c r="G302" s="153"/>
      <c r="H302" s="153"/>
    </row>
    <row r="303" spans="1:8" x14ac:dyDescent="0.2">
      <c r="A303" s="143">
        <v>298</v>
      </c>
      <c r="B303" s="152"/>
      <c r="C303" s="152"/>
      <c r="D303" s="152"/>
      <c r="E303" s="152"/>
      <c r="F303" s="152"/>
      <c r="G303" s="153"/>
      <c r="H303" s="153"/>
    </row>
    <row r="304" spans="1:8" x14ac:dyDescent="0.2">
      <c r="A304" s="143">
        <v>299</v>
      </c>
      <c r="B304" s="152"/>
      <c r="C304" s="152"/>
      <c r="D304" s="152"/>
      <c r="E304" s="152"/>
      <c r="F304" s="152"/>
      <c r="G304" s="153"/>
      <c r="H304" s="153"/>
    </row>
    <row r="305" spans="1:8" x14ac:dyDescent="0.2">
      <c r="A305" s="143">
        <v>300</v>
      </c>
      <c r="B305" s="152"/>
      <c r="C305" s="152"/>
      <c r="D305" s="152"/>
      <c r="E305" s="152"/>
      <c r="F305" s="152"/>
      <c r="G305" s="153"/>
      <c r="H305" s="153"/>
    </row>
    <row r="306" spans="1:8" x14ac:dyDescent="0.2">
      <c r="A306" s="143">
        <v>301</v>
      </c>
      <c r="B306" s="152"/>
      <c r="C306" s="152"/>
      <c r="D306" s="152"/>
      <c r="E306" s="152"/>
      <c r="F306" s="152"/>
      <c r="G306" s="153"/>
      <c r="H306" s="153"/>
    </row>
    <row r="307" spans="1:8" x14ac:dyDescent="0.2">
      <c r="A307" s="143">
        <v>302</v>
      </c>
      <c r="B307" s="152"/>
      <c r="C307" s="152"/>
      <c r="D307" s="152"/>
      <c r="E307" s="152"/>
      <c r="F307" s="152"/>
      <c r="G307" s="153"/>
      <c r="H307" s="153"/>
    </row>
    <row r="308" spans="1:8" x14ac:dyDescent="0.2">
      <c r="A308" s="143">
        <v>303</v>
      </c>
      <c r="B308" s="152"/>
      <c r="C308" s="152"/>
      <c r="D308" s="152"/>
      <c r="E308" s="152"/>
      <c r="F308" s="152"/>
      <c r="G308" s="153"/>
      <c r="H308" s="153"/>
    </row>
    <row r="309" spans="1:8" x14ac:dyDescent="0.2">
      <c r="A309" s="143">
        <v>304</v>
      </c>
      <c r="B309" s="152"/>
      <c r="C309" s="152"/>
      <c r="D309" s="152"/>
      <c r="E309" s="152"/>
      <c r="F309" s="152"/>
      <c r="G309" s="153"/>
      <c r="H309" s="153"/>
    </row>
    <row r="310" spans="1:8" x14ac:dyDescent="0.2">
      <c r="A310" s="143">
        <v>305</v>
      </c>
      <c r="B310" s="152"/>
      <c r="C310" s="152"/>
      <c r="D310" s="152"/>
      <c r="E310" s="152"/>
      <c r="F310" s="152"/>
      <c r="G310" s="153"/>
      <c r="H310" s="153"/>
    </row>
    <row r="311" spans="1:8" x14ac:dyDescent="0.2">
      <c r="A311" s="143">
        <v>306</v>
      </c>
      <c r="B311" s="152"/>
      <c r="C311" s="152"/>
      <c r="D311" s="152"/>
      <c r="E311" s="152"/>
      <c r="F311" s="152"/>
      <c r="G311" s="153"/>
      <c r="H311" s="153"/>
    </row>
    <row r="312" spans="1:8" x14ac:dyDescent="0.2">
      <c r="A312" s="143">
        <v>307</v>
      </c>
      <c r="B312" s="152"/>
      <c r="C312" s="152"/>
      <c r="D312" s="152"/>
      <c r="E312" s="152"/>
      <c r="F312" s="152"/>
      <c r="G312" s="153"/>
      <c r="H312" s="153"/>
    </row>
    <row r="313" spans="1:8" x14ac:dyDescent="0.2">
      <c r="A313" s="143">
        <v>308</v>
      </c>
      <c r="B313" s="152"/>
      <c r="C313" s="152"/>
      <c r="D313" s="152"/>
      <c r="E313" s="152"/>
      <c r="F313" s="152"/>
      <c r="G313" s="153"/>
      <c r="H313" s="153"/>
    </row>
    <row r="314" spans="1:8" x14ac:dyDescent="0.2">
      <c r="A314" s="143">
        <v>309</v>
      </c>
      <c r="B314" s="152"/>
      <c r="C314" s="152"/>
      <c r="D314" s="152"/>
      <c r="E314" s="152"/>
      <c r="F314" s="152"/>
      <c r="G314" s="153"/>
      <c r="H314" s="153"/>
    </row>
    <row r="315" spans="1:8" x14ac:dyDescent="0.2">
      <c r="A315" s="143">
        <v>310</v>
      </c>
      <c r="B315" s="152"/>
      <c r="C315" s="152"/>
      <c r="D315" s="152"/>
      <c r="E315" s="152"/>
      <c r="F315" s="152"/>
      <c r="G315" s="153"/>
      <c r="H315" s="153"/>
    </row>
    <row r="316" spans="1:8" x14ac:dyDescent="0.2">
      <c r="A316" s="143">
        <v>311</v>
      </c>
      <c r="B316" s="152"/>
      <c r="C316" s="152"/>
      <c r="D316" s="152"/>
      <c r="E316" s="152"/>
      <c r="F316" s="152"/>
      <c r="G316" s="153"/>
      <c r="H316" s="153"/>
    </row>
    <row r="317" spans="1:8" x14ac:dyDescent="0.2">
      <c r="A317" s="143">
        <v>312</v>
      </c>
      <c r="B317" s="152"/>
      <c r="C317" s="152"/>
      <c r="D317" s="152"/>
      <c r="E317" s="152"/>
      <c r="F317" s="152"/>
      <c r="G317" s="153"/>
      <c r="H317" s="153"/>
    </row>
    <row r="318" spans="1:8" x14ac:dyDescent="0.2">
      <c r="A318" s="143">
        <v>313</v>
      </c>
      <c r="B318" s="152"/>
      <c r="C318" s="152"/>
      <c r="D318" s="152"/>
      <c r="E318" s="152"/>
      <c r="F318" s="152"/>
      <c r="G318" s="153"/>
      <c r="H318" s="153"/>
    </row>
    <row r="319" spans="1:8" x14ac:dyDescent="0.2">
      <c r="A319" s="143">
        <v>314</v>
      </c>
      <c r="B319" s="152"/>
      <c r="C319" s="152"/>
      <c r="D319" s="152"/>
      <c r="E319" s="152"/>
      <c r="F319" s="152"/>
      <c r="G319" s="153"/>
      <c r="H319" s="153"/>
    </row>
    <row r="320" spans="1:8" x14ac:dyDescent="0.2">
      <c r="A320" s="143">
        <v>315</v>
      </c>
      <c r="B320" s="152"/>
      <c r="C320" s="152"/>
      <c r="D320" s="152"/>
      <c r="E320" s="152"/>
      <c r="F320" s="152"/>
      <c r="G320" s="153"/>
      <c r="H320" s="153"/>
    </row>
    <row r="321" spans="1:8" x14ac:dyDescent="0.2">
      <c r="A321" s="143">
        <v>316</v>
      </c>
      <c r="B321" s="152"/>
      <c r="C321" s="152"/>
      <c r="D321" s="152"/>
      <c r="E321" s="152"/>
      <c r="F321" s="152"/>
      <c r="G321" s="153"/>
      <c r="H321" s="153"/>
    </row>
    <row r="322" spans="1:8" x14ac:dyDescent="0.2">
      <c r="A322" s="143">
        <v>317</v>
      </c>
      <c r="B322" s="152"/>
      <c r="C322" s="152"/>
      <c r="D322" s="152"/>
      <c r="E322" s="152"/>
      <c r="F322" s="152"/>
      <c r="G322" s="153"/>
      <c r="H322" s="153"/>
    </row>
    <row r="323" spans="1:8" x14ac:dyDescent="0.2">
      <c r="A323" s="143">
        <v>318</v>
      </c>
      <c r="B323" s="152"/>
      <c r="C323" s="152"/>
      <c r="D323" s="152"/>
      <c r="E323" s="152"/>
      <c r="F323" s="152"/>
      <c r="G323" s="153"/>
      <c r="H323" s="153"/>
    </row>
    <row r="324" spans="1:8" x14ac:dyDescent="0.2">
      <c r="A324" s="143">
        <v>319</v>
      </c>
      <c r="B324" s="152"/>
      <c r="C324" s="152"/>
      <c r="D324" s="152"/>
      <c r="E324" s="152"/>
      <c r="F324" s="152"/>
      <c r="G324" s="153"/>
      <c r="H324" s="153"/>
    </row>
    <row r="325" spans="1:8" x14ac:dyDescent="0.2">
      <c r="A325" s="143">
        <v>320</v>
      </c>
      <c r="B325" s="152"/>
      <c r="C325" s="152"/>
      <c r="D325" s="152"/>
      <c r="E325" s="152"/>
      <c r="F325" s="152"/>
      <c r="G325" s="153"/>
      <c r="H325" s="153"/>
    </row>
    <row r="326" spans="1:8" x14ac:dyDescent="0.2">
      <c r="A326" s="143">
        <v>321</v>
      </c>
      <c r="B326" s="152"/>
      <c r="C326" s="152"/>
      <c r="D326" s="152"/>
      <c r="E326" s="152"/>
      <c r="F326" s="152"/>
      <c r="G326" s="153"/>
      <c r="H326" s="153"/>
    </row>
    <row r="327" spans="1:8" x14ac:dyDescent="0.2">
      <c r="A327" s="143">
        <v>322</v>
      </c>
      <c r="B327" s="152"/>
      <c r="C327" s="152"/>
      <c r="D327" s="152"/>
      <c r="E327" s="152"/>
      <c r="F327" s="152"/>
      <c r="G327" s="153"/>
      <c r="H327" s="153"/>
    </row>
    <row r="328" spans="1:8" x14ac:dyDescent="0.2">
      <c r="A328" s="143">
        <v>323</v>
      </c>
      <c r="B328" s="152"/>
      <c r="C328" s="152"/>
      <c r="D328" s="152"/>
      <c r="E328" s="152"/>
      <c r="F328" s="152"/>
      <c r="G328" s="153"/>
      <c r="H328" s="153"/>
    </row>
    <row r="329" spans="1:8" x14ac:dyDescent="0.2">
      <c r="A329" s="143">
        <v>324</v>
      </c>
      <c r="B329" s="152"/>
      <c r="C329" s="152"/>
      <c r="D329" s="152"/>
      <c r="E329" s="152"/>
      <c r="F329" s="152"/>
      <c r="G329" s="153"/>
      <c r="H329" s="153"/>
    </row>
    <row r="330" spans="1:8" x14ac:dyDescent="0.2">
      <c r="A330" s="143">
        <v>325</v>
      </c>
      <c r="B330" s="152"/>
      <c r="C330" s="152"/>
      <c r="D330" s="152"/>
      <c r="E330" s="152"/>
      <c r="F330" s="152"/>
      <c r="G330" s="153"/>
      <c r="H330" s="153"/>
    </row>
    <row r="331" spans="1:8" x14ac:dyDescent="0.2">
      <c r="A331" s="143">
        <v>326</v>
      </c>
      <c r="B331" s="152"/>
      <c r="C331" s="152"/>
      <c r="D331" s="152"/>
      <c r="E331" s="152"/>
      <c r="F331" s="152"/>
      <c r="G331" s="153"/>
      <c r="H331" s="153"/>
    </row>
    <row r="332" spans="1:8" x14ac:dyDescent="0.2">
      <c r="A332" s="143">
        <v>327</v>
      </c>
      <c r="B332" s="152"/>
      <c r="C332" s="152"/>
      <c r="D332" s="152"/>
      <c r="E332" s="152"/>
      <c r="F332" s="152"/>
      <c r="G332" s="153"/>
      <c r="H332" s="153"/>
    </row>
    <row r="333" spans="1:8" x14ac:dyDescent="0.2">
      <c r="A333" s="143">
        <v>328</v>
      </c>
      <c r="B333" s="152"/>
      <c r="C333" s="152"/>
      <c r="D333" s="152"/>
      <c r="E333" s="152"/>
      <c r="F333" s="152"/>
      <c r="G333" s="153"/>
      <c r="H333" s="153"/>
    </row>
    <row r="334" spans="1:8" x14ac:dyDescent="0.2">
      <c r="A334" s="143">
        <v>329</v>
      </c>
      <c r="B334" s="152"/>
      <c r="C334" s="152"/>
      <c r="D334" s="152"/>
      <c r="E334" s="152"/>
      <c r="F334" s="152"/>
      <c r="G334" s="153"/>
      <c r="H334" s="153"/>
    </row>
    <row r="335" spans="1:8" x14ac:dyDescent="0.2">
      <c r="A335" s="143">
        <v>330</v>
      </c>
      <c r="B335" s="152"/>
      <c r="C335" s="152"/>
      <c r="D335" s="152"/>
      <c r="E335" s="152"/>
      <c r="F335" s="152"/>
      <c r="G335" s="153"/>
      <c r="H335" s="153"/>
    </row>
    <row r="336" spans="1:8" x14ac:dyDescent="0.2">
      <c r="A336" s="143">
        <v>331</v>
      </c>
      <c r="B336" s="152"/>
      <c r="C336" s="152"/>
      <c r="D336" s="152"/>
      <c r="E336" s="152"/>
      <c r="F336" s="152"/>
      <c r="G336" s="153"/>
      <c r="H336" s="153"/>
    </row>
    <row r="337" spans="1:8" x14ac:dyDescent="0.2">
      <c r="A337" s="143">
        <v>332</v>
      </c>
      <c r="B337" s="152"/>
      <c r="C337" s="152"/>
      <c r="D337" s="152"/>
      <c r="E337" s="152"/>
      <c r="F337" s="152"/>
      <c r="G337" s="153"/>
      <c r="H337" s="153"/>
    </row>
    <row r="338" spans="1:8" x14ac:dyDescent="0.2">
      <c r="A338" s="143">
        <v>333</v>
      </c>
      <c r="B338" s="152"/>
      <c r="C338" s="152"/>
      <c r="D338" s="152"/>
      <c r="E338" s="152"/>
      <c r="F338" s="152"/>
      <c r="G338" s="153"/>
      <c r="H338" s="153"/>
    </row>
    <row r="339" spans="1:8" x14ac:dyDescent="0.2">
      <c r="A339" s="143">
        <v>334</v>
      </c>
      <c r="B339" s="152"/>
      <c r="C339" s="152"/>
      <c r="D339" s="152"/>
      <c r="E339" s="152"/>
      <c r="F339" s="152"/>
      <c r="G339" s="153"/>
      <c r="H339" s="153"/>
    </row>
    <row r="340" spans="1:8" x14ac:dyDescent="0.2">
      <c r="A340" s="143">
        <v>335</v>
      </c>
      <c r="B340" s="152"/>
      <c r="C340" s="152"/>
      <c r="D340" s="152"/>
      <c r="E340" s="152"/>
      <c r="F340" s="152"/>
      <c r="G340" s="153"/>
      <c r="H340" s="153"/>
    </row>
    <row r="341" spans="1:8" x14ac:dyDescent="0.2">
      <c r="A341" s="143">
        <v>336</v>
      </c>
      <c r="B341" s="152"/>
      <c r="C341" s="152"/>
      <c r="D341" s="152"/>
      <c r="E341" s="152"/>
      <c r="F341" s="152"/>
      <c r="G341" s="153"/>
      <c r="H341" s="153"/>
    </row>
    <row r="342" spans="1:8" x14ac:dyDescent="0.2">
      <c r="A342" s="143">
        <v>337</v>
      </c>
      <c r="B342" s="152"/>
      <c r="C342" s="152"/>
      <c r="D342" s="152"/>
      <c r="E342" s="152"/>
      <c r="F342" s="152"/>
      <c r="G342" s="153"/>
      <c r="H342" s="153"/>
    </row>
    <row r="343" spans="1:8" x14ac:dyDescent="0.2">
      <c r="A343" s="143">
        <v>338</v>
      </c>
      <c r="B343" s="152"/>
      <c r="C343" s="152"/>
      <c r="D343" s="152"/>
      <c r="E343" s="152"/>
      <c r="F343" s="152"/>
      <c r="G343" s="153"/>
      <c r="H343" s="153"/>
    </row>
    <row r="344" spans="1:8" x14ac:dyDescent="0.2">
      <c r="A344" s="143">
        <v>339</v>
      </c>
      <c r="B344" s="152"/>
      <c r="C344" s="152"/>
      <c r="D344" s="152"/>
      <c r="E344" s="152"/>
      <c r="F344" s="152"/>
      <c r="G344" s="153"/>
      <c r="H344" s="153"/>
    </row>
    <row r="345" spans="1:8" x14ac:dyDescent="0.2">
      <c r="A345" s="143">
        <v>340</v>
      </c>
      <c r="B345" s="152"/>
      <c r="C345" s="152"/>
      <c r="D345" s="152"/>
      <c r="E345" s="152"/>
      <c r="F345" s="152"/>
      <c r="G345" s="153"/>
      <c r="H345" s="153"/>
    </row>
    <row r="346" spans="1:8" x14ac:dyDescent="0.2">
      <c r="A346" s="143">
        <v>341</v>
      </c>
      <c r="B346" s="152"/>
      <c r="C346" s="152"/>
      <c r="D346" s="152"/>
      <c r="E346" s="152"/>
      <c r="F346" s="152"/>
      <c r="G346" s="153"/>
      <c r="H346" s="153"/>
    </row>
    <row r="347" spans="1:8" x14ac:dyDescent="0.2">
      <c r="A347" s="143">
        <v>342</v>
      </c>
      <c r="B347" s="152"/>
      <c r="C347" s="152"/>
      <c r="D347" s="152"/>
      <c r="E347" s="152"/>
      <c r="F347" s="152"/>
      <c r="G347" s="153"/>
      <c r="H347" s="153"/>
    </row>
    <row r="348" spans="1:8" x14ac:dyDescent="0.2">
      <c r="A348" s="143">
        <v>343</v>
      </c>
      <c r="B348" s="152"/>
      <c r="C348" s="152"/>
      <c r="D348" s="152"/>
      <c r="E348" s="152"/>
      <c r="F348" s="152"/>
      <c r="G348" s="153"/>
      <c r="H348" s="153"/>
    </row>
    <row r="349" spans="1:8" x14ac:dyDescent="0.2">
      <c r="A349" s="143">
        <v>344</v>
      </c>
      <c r="B349" s="152"/>
      <c r="C349" s="152"/>
      <c r="D349" s="152"/>
      <c r="E349" s="152"/>
      <c r="F349" s="152"/>
      <c r="G349" s="153"/>
      <c r="H349" s="153"/>
    </row>
    <row r="350" spans="1:8" x14ac:dyDescent="0.2">
      <c r="A350" s="143">
        <v>345</v>
      </c>
      <c r="B350" s="152"/>
      <c r="C350" s="152"/>
      <c r="D350" s="152"/>
      <c r="E350" s="152"/>
      <c r="F350" s="152"/>
      <c r="G350" s="153"/>
      <c r="H350" s="153"/>
    </row>
    <row r="351" spans="1:8" x14ac:dyDescent="0.2">
      <c r="A351" s="143">
        <v>346</v>
      </c>
      <c r="B351" s="152"/>
      <c r="C351" s="152"/>
      <c r="D351" s="152"/>
      <c r="E351" s="152"/>
      <c r="F351" s="152"/>
      <c r="G351" s="153"/>
      <c r="H351" s="153"/>
    </row>
    <row r="352" spans="1:8" x14ac:dyDescent="0.2">
      <c r="A352" s="143">
        <v>347</v>
      </c>
      <c r="B352" s="152"/>
      <c r="C352" s="152"/>
      <c r="D352" s="152"/>
      <c r="E352" s="152"/>
      <c r="F352" s="152"/>
      <c r="G352" s="153"/>
      <c r="H352" s="153"/>
    </row>
    <row r="353" spans="1:8" x14ac:dyDescent="0.2">
      <c r="A353" s="143">
        <v>348</v>
      </c>
      <c r="B353" s="152"/>
      <c r="C353" s="152"/>
      <c r="D353" s="152"/>
      <c r="E353" s="152"/>
      <c r="F353" s="152"/>
      <c r="G353" s="153"/>
      <c r="H353" s="153"/>
    </row>
    <row r="354" spans="1:8" x14ac:dyDescent="0.2">
      <c r="A354" s="143">
        <v>349</v>
      </c>
      <c r="B354" s="152"/>
      <c r="C354" s="152"/>
      <c r="D354" s="152"/>
      <c r="E354" s="152"/>
      <c r="F354" s="152"/>
      <c r="G354" s="153"/>
      <c r="H354" s="153"/>
    </row>
    <row r="355" spans="1:8" x14ac:dyDescent="0.2">
      <c r="A355" s="143">
        <v>350</v>
      </c>
      <c r="B355" s="152"/>
      <c r="C355" s="152"/>
      <c r="D355" s="152"/>
      <c r="E355" s="152"/>
      <c r="F355" s="152"/>
      <c r="G355" s="153"/>
      <c r="H355" s="153"/>
    </row>
    <row r="356" spans="1:8" x14ac:dyDescent="0.2">
      <c r="A356" s="143">
        <v>351</v>
      </c>
      <c r="B356" s="152"/>
      <c r="C356" s="152"/>
      <c r="D356" s="152"/>
      <c r="E356" s="152"/>
      <c r="F356" s="152"/>
      <c r="G356" s="153"/>
      <c r="H356" s="153"/>
    </row>
    <row r="357" spans="1:8" x14ac:dyDescent="0.2">
      <c r="A357" s="143">
        <v>352</v>
      </c>
      <c r="B357" s="152"/>
      <c r="C357" s="152"/>
      <c r="D357" s="152"/>
      <c r="E357" s="152"/>
      <c r="F357" s="152"/>
      <c r="G357" s="153"/>
      <c r="H357" s="153"/>
    </row>
    <row r="358" spans="1:8" x14ac:dyDescent="0.2">
      <c r="A358" s="143">
        <v>353</v>
      </c>
      <c r="B358" s="152"/>
      <c r="C358" s="152"/>
      <c r="D358" s="152"/>
      <c r="E358" s="152"/>
      <c r="F358" s="152"/>
      <c r="G358" s="153"/>
      <c r="H358" s="153"/>
    </row>
    <row r="359" spans="1:8" x14ac:dyDescent="0.2">
      <c r="A359" s="143">
        <v>354</v>
      </c>
      <c r="B359" s="152"/>
      <c r="C359" s="152"/>
      <c r="D359" s="152"/>
      <c r="E359" s="152"/>
      <c r="F359" s="152"/>
      <c r="G359" s="153"/>
      <c r="H359" s="153"/>
    </row>
    <row r="360" spans="1:8" x14ac:dyDescent="0.2">
      <c r="A360" s="143">
        <v>355</v>
      </c>
      <c r="B360" s="152"/>
      <c r="C360" s="152"/>
      <c r="D360" s="152"/>
      <c r="E360" s="152"/>
      <c r="F360" s="152"/>
      <c r="G360" s="153"/>
      <c r="H360" s="153"/>
    </row>
    <row r="361" spans="1:8" x14ac:dyDescent="0.2">
      <c r="A361" s="143">
        <v>356</v>
      </c>
      <c r="B361" s="152"/>
      <c r="C361" s="152"/>
      <c r="D361" s="152"/>
      <c r="E361" s="152"/>
      <c r="F361" s="152"/>
      <c r="G361" s="153"/>
      <c r="H361" s="153"/>
    </row>
    <row r="362" spans="1:8" x14ac:dyDescent="0.2">
      <c r="A362" s="143">
        <v>357</v>
      </c>
      <c r="B362" s="152"/>
      <c r="C362" s="152"/>
      <c r="D362" s="152"/>
      <c r="E362" s="152"/>
      <c r="F362" s="152"/>
      <c r="G362" s="153"/>
      <c r="H362" s="153"/>
    </row>
    <row r="363" spans="1:8" x14ac:dyDescent="0.2">
      <c r="A363" s="143">
        <v>358</v>
      </c>
      <c r="B363" s="152"/>
      <c r="C363" s="152"/>
      <c r="D363" s="152"/>
      <c r="E363" s="152"/>
      <c r="F363" s="152"/>
      <c r="G363" s="153"/>
      <c r="H363" s="153"/>
    </row>
    <row r="364" spans="1:8" x14ac:dyDescent="0.2">
      <c r="A364" s="143">
        <v>359</v>
      </c>
      <c r="B364" s="152"/>
      <c r="C364" s="152"/>
      <c r="D364" s="152"/>
      <c r="E364" s="152"/>
      <c r="F364" s="152"/>
      <c r="G364" s="153"/>
      <c r="H364" s="153"/>
    </row>
    <row r="365" spans="1:8" x14ac:dyDescent="0.2">
      <c r="A365" s="143">
        <v>360</v>
      </c>
      <c r="B365" s="152"/>
      <c r="C365" s="152"/>
      <c r="D365" s="152"/>
      <c r="E365" s="152"/>
      <c r="F365" s="152"/>
      <c r="G365" s="153"/>
      <c r="H365" s="153"/>
    </row>
    <row r="366" spans="1:8" x14ac:dyDescent="0.2">
      <c r="A366" s="143">
        <v>361</v>
      </c>
      <c r="B366" s="152"/>
      <c r="C366" s="152"/>
      <c r="D366" s="152"/>
      <c r="E366" s="152"/>
      <c r="F366" s="152"/>
      <c r="G366" s="153"/>
      <c r="H366" s="153"/>
    </row>
    <row r="367" spans="1:8" x14ac:dyDescent="0.2">
      <c r="A367" s="143">
        <v>362</v>
      </c>
      <c r="B367" s="152"/>
      <c r="C367" s="152"/>
      <c r="D367" s="152"/>
      <c r="E367" s="152"/>
      <c r="F367" s="152"/>
      <c r="G367" s="153"/>
      <c r="H367" s="153"/>
    </row>
    <row r="368" spans="1:8" x14ac:dyDescent="0.2">
      <c r="A368" s="143">
        <v>363</v>
      </c>
      <c r="B368" s="152"/>
      <c r="C368" s="152"/>
      <c r="D368" s="152"/>
      <c r="E368" s="152"/>
      <c r="F368" s="152"/>
      <c r="G368" s="153"/>
      <c r="H368" s="153"/>
    </row>
    <row r="369" spans="1:8" x14ac:dyDescent="0.2">
      <c r="A369" s="143">
        <v>364</v>
      </c>
      <c r="B369" s="152"/>
      <c r="C369" s="152"/>
      <c r="D369" s="152"/>
      <c r="E369" s="152"/>
      <c r="F369" s="152"/>
      <c r="G369" s="153"/>
      <c r="H369" s="153"/>
    </row>
    <row r="370" spans="1:8" x14ac:dyDescent="0.2">
      <c r="A370" s="143">
        <v>365</v>
      </c>
      <c r="B370" s="152"/>
      <c r="C370" s="152"/>
      <c r="D370" s="152"/>
      <c r="E370" s="152"/>
      <c r="F370" s="152"/>
      <c r="G370" s="153"/>
      <c r="H370" s="153"/>
    </row>
    <row r="371" spans="1:8" x14ac:dyDescent="0.2">
      <c r="A371" s="143">
        <v>366</v>
      </c>
      <c r="B371" s="152"/>
      <c r="C371" s="152"/>
      <c r="D371" s="152"/>
      <c r="E371" s="152"/>
      <c r="F371" s="152"/>
      <c r="G371" s="153"/>
      <c r="H371" s="153"/>
    </row>
    <row r="372" spans="1:8" x14ac:dyDescent="0.2">
      <c r="A372" s="143">
        <v>367</v>
      </c>
      <c r="B372" s="152"/>
      <c r="C372" s="152"/>
      <c r="D372" s="152"/>
      <c r="E372" s="152"/>
      <c r="F372" s="152"/>
      <c r="G372" s="153"/>
      <c r="H372" s="153"/>
    </row>
    <row r="373" spans="1:8" x14ac:dyDescent="0.2">
      <c r="A373" s="143">
        <v>368</v>
      </c>
      <c r="B373" s="152"/>
      <c r="C373" s="152"/>
      <c r="D373" s="152"/>
      <c r="E373" s="152"/>
      <c r="F373" s="152"/>
      <c r="G373" s="153"/>
      <c r="H373" s="153"/>
    </row>
    <row r="374" spans="1:8" x14ac:dyDescent="0.2">
      <c r="A374" s="143">
        <v>369</v>
      </c>
      <c r="B374" s="152"/>
      <c r="C374" s="152"/>
      <c r="D374" s="152"/>
      <c r="E374" s="152"/>
      <c r="F374" s="152"/>
      <c r="G374" s="153"/>
      <c r="H374" s="153"/>
    </row>
    <row r="375" spans="1:8" x14ac:dyDescent="0.2">
      <c r="A375" s="143">
        <v>370</v>
      </c>
      <c r="B375" s="152"/>
      <c r="C375" s="152"/>
      <c r="D375" s="152"/>
      <c r="E375" s="152"/>
      <c r="F375" s="152"/>
      <c r="G375" s="153"/>
      <c r="H375" s="153"/>
    </row>
    <row r="376" spans="1:8" x14ac:dyDescent="0.2">
      <c r="A376" s="143">
        <v>371</v>
      </c>
      <c r="B376" s="152"/>
      <c r="C376" s="152"/>
      <c r="D376" s="152"/>
      <c r="E376" s="152"/>
      <c r="F376" s="152"/>
      <c r="G376" s="153"/>
      <c r="H376" s="153"/>
    </row>
    <row r="377" spans="1:8" x14ac:dyDescent="0.2">
      <c r="A377" s="143">
        <v>372</v>
      </c>
      <c r="B377" s="152"/>
      <c r="C377" s="152"/>
      <c r="D377" s="152"/>
      <c r="E377" s="152"/>
      <c r="F377" s="152"/>
      <c r="G377" s="153"/>
      <c r="H377" s="153"/>
    </row>
    <row r="378" spans="1:8" x14ac:dyDescent="0.2">
      <c r="A378" s="143">
        <v>373</v>
      </c>
      <c r="B378" s="152"/>
      <c r="C378" s="152"/>
      <c r="D378" s="152"/>
      <c r="E378" s="152"/>
      <c r="F378" s="152"/>
      <c r="G378" s="153"/>
      <c r="H378" s="153"/>
    </row>
    <row r="379" spans="1:8" x14ac:dyDescent="0.2">
      <c r="A379" s="143">
        <v>374</v>
      </c>
      <c r="B379" s="152"/>
      <c r="C379" s="152"/>
      <c r="D379" s="152"/>
      <c r="E379" s="152"/>
      <c r="F379" s="152"/>
      <c r="G379" s="153"/>
      <c r="H379" s="153"/>
    </row>
    <row r="380" spans="1:8" x14ac:dyDescent="0.2">
      <c r="A380" s="143">
        <v>375</v>
      </c>
      <c r="B380" s="152"/>
      <c r="C380" s="152"/>
      <c r="D380" s="152"/>
      <c r="E380" s="152"/>
      <c r="F380" s="152"/>
      <c r="G380" s="153"/>
      <c r="H380" s="153"/>
    </row>
    <row r="381" spans="1:8" x14ac:dyDescent="0.2">
      <c r="A381" s="143">
        <v>376</v>
      </c>
      <c r="B381" s="152"/>
      <c r="C381" s="152"/>
      <c r="D381" s="152"/>
      <c r="E381" s="152"/>
      <c r="F381" s="152"/>
      <c r="G381" s="153"/>
      <c r="H381" s="153"/>
    </row>
    <row r="382" spans="1:8" x14ac:dyDescent="0.2">
      <c r="A382" s="143">
        <v>377</v>
      </c>
      <c r="B382" s="152"/>
      <c r="C382" s="152"/>
      <c r="D382" s="152"/>
      <c r="E382" s="152"/>
      <c r="F382" s="152"/>
      <c r="G382" s="153"/>
      <c r="H382" s="153"/>
    </row>
    <row r="383" spans="1:8" x14ac:dyDescent="0.2">
      <c r="A383" s="143">
        <v>378</v>
      </c>
      <c r="B383" s="152"/>
      <c r="C383" s="152"/>
      <c r="D383" s="152"/>
      <c r="E383" s="152"/>
      <c r="F383" s="152"/>
      <c r="G383" s="153"/>
      <c r="H383" s="153"/>
    </row>
    <row r="384" spans="1:8" x14ac:dyDescent="0.2">
      <c r="A384" s="143">
        <v>379</v>
      </c>
      <c r="B384" s="152"/>
      <c r="C384" s="152"/>
      <c r="D384" s="152"/>
      <c r="E384" s="152"/>
      <c r="F384" s="152"/>
      <c r="G384" s="153"/>
      <c r="H384" s="153"/>
    </row>
    <row r="385" spans="1:8" x14ac:dyDescent="0.2">
      <c r="A385" s="143">
        <v>380</v>
      </c>
      <c r="B385" s="152"/>
      <c r="C385" s="152"/>
      <c r="D385" s="152"/>
      <c r="E385" s="152"/>
      <c r="F385" s="152"/>
      <c r="G385" s="153"/>
      <c r="H385" s="153"/>
    </row>
    <row r="386" spans="1:8" x14ac:dyDescent="0.2">
      <c r="A386" s="143">
        <v>381</v>
      </c>
      <c r="B386" s="152"/>
      <c r="C386" s="152"/>
      <c r="D386" s="152"/>
      <c r="E386" s="152"/>
      <c r="F386" s="152"/>
      <c r="G386" s="153"/>
      <c r="H386" s="153"/>
    </row>
    <row r="387" spans="1:8" x14ac:dyDescent="0.2">
      <c r="A387" s="143">
        <v>382</v>
      </c>
      <c r="B387" s="152"/>
      <c r="C387" s="152"/>
      <c r="D387" s="152"/>
      <c r="E387" s="152"/>
      <c r="F387" s="152"/>
      <c r="G387" s="153"/>
      <c r="H387" s="153"/>
    </row>
    <row r="388" spans="1:8" x14ac:dyDescent="0.2">
      <c r="A388" s="143">
        <v>383</v>
      </c>
      <c r="B388" s="152"/>
      <c r="C388" s="152"/>
      <c r="D388" s="152"/>
      <c r="E388" s="152"/>
      <c r="F388" s="152"/>
      <c r="G388" s="153"/>
      <c r="H388" s="153"/>
    </row>
    <row r="389" spans="1:8" x14ac:dyDescent="0.2">
      <c r="A389" s="143">
        <v>384</v>
      </c>
      <c r="B389" s="152"/>
      <c r="C389" s="152"/>
      <c r="D389" s="152"/>
      <c r="E389" s="152"/>
      <c r="F389" s="152"/>
      <c r="G389" s="153"/>
      <c r="H389" s="153"/>
    </row>
    <row r="390" spans="1:8" x14ac:dyDescent="0.2">
      <c r="A390" s="143">
        <v>385</v>
      </c>
      <c r="B390" s="152"/>
      <c r="C390" s="152"/>
      <c r="D390" s="152"/>
      <c r="E390" s="152"/>
      <c r="F390" s="152"/>
      <c r="G390" s="153"/>
      <c r="H390" s="153"/>
    </row>
    <row r="391" spans="1:8" x14ac:dyDescent="0.2">
      <c r="A391" s="143">
        <v>386</v>
      </c>
      <c r="B391" s="152"/>
      <c r="C391" s="152"/>
      <c r="D391" s="152"/>
      <c r="E391" s="152"/>
      <c r="F391" s="152"/>
      <c r="G391" s="153"/>
      <c r="H391" s="153"/>
    </row>
    <row r="392" spans="1:8" x14ac:dyDescent="0.2">
      <c r="A392" s="143">
        <v>387</v>
      </c>
      <c r="B392" s="152"/>
      <c r="C392" s="152"/>
      <c r="D392" s="152"/>
      <c r="E392" s="152"/>
      <c r="F392" s="152"/>
      <c r="G392" s="153"/>
      <c r="H392" s="153"/>
    </row>
    <row r="393" spans="1:8" x14ac:dyDescent="0.2">
      <c r="A393" s="143">
        <v>388</v>
      </c>
      <c r="B393" s="152"/>
      <c r="C393" s="152"/>
      <c r="D393" s="152"/>
      <c r="E393" s="152"/>
      <c r="F393" s="152"/>
      <c r="G393" s="153"/>
      <c r="H393" s="153"/>
    </row>
    <row r="394" spans="1:8" x14ac:dyDescent="0.2">
      <c r="A394" s="143">
        <v>389</v>
      </c>
      <c r="B394" s="152"/>
      <c r="C394" s="152"/>
      <c r="D394" s="152"/>
      <c r="E394" s="152"/>
      <c r="F394" s="152"/>
      <c r="G394" s="153"/>
      <c r="H394" s="153"/>
    </row>
    <row r="395" spans="1:8" x14ac:dyDescent="0.2">
      <c r="A395" s="143">
        <v>390</v>
      </c>
      <c r="B395" s="152"/>
      <c r="C395" s="152"/>
      <c r="D395" s="152"/>
      <c r="E395" s="152"/>
      <c r="F395" s="152"/>
      <c r="G395" s="153"/>
      <c r="H395" s="153"/>
    </row>
    <row r="396" spans="1:8" x14ac:dyDescent="0.2">
      <c r="A396" s="143">
        <v>391</v>
      </c>
      <c r="B396" s="152"/>
      <c r="C396" s="152"/>
      <c r="D396" s="152"/>
      <c r="E396" s="152"/>
      <c r="F396" s="152"/>
      <c r="G396" s="153"/>
      <c r="H396" s="153"/>
    </row>
    <row r="397" spans="1:8" x14ac:dyDescent="0.2">
      <c r="A397" s="143">
        <v>392</v>
      </c>
      <c r="B397" s="152"/>
      <c r="C397" s="152"/>
      <c r="D397" s="152"/>
      <c r="E397" s="152"/>
      <c r="F397" s="152"/>
      <c r="G397" s="153"/>
      <c r="H397" s="153"/>
    </row>
    <row r="398" spans="1:8" x14ac:dyDescent="0.2">
      <c r="A398" s="143">
        <v>393</v>
      </c>
      <c r="B398" s="152"/>
      <c r="C398" s="152"/>
      <c r="D398" s="152"/>
      <c r="E398" s="152"/>
      <c r="F398" s="152"/>
      <c r="G398" s="153"/>
      <c r="H398" s="153"/>
    </row>
    <row r="399" spans="1:8" x14ac:dyDescent="0.2">
      <c r="A399" s="143">
        <v>394</v>
      </c>
      <c r="B399" s="152"/>
      <c r="C399" s="152"/>
      <c r="D399" s="152"/>
      <c r="E399" s="152"/>
      <c r="F399" s="152"/>
      <c r="G399" s="153"/>
      <c r="H399" s="153"/>
    </row>
    <row r="400" spans="1:8" x14ac:dyDescent="0.2">
      <c r="A400" s="143">
        <v>395</v>
      </c>
      <c r="B400" s="152"/>
      <c r="C400" s="152"/>
      <c r="D400" s="152"/>
      <c r="E400" s="152"/>
      <c r="F400" s="152"/>
      <c r="G400" s="153"/>
      <c r="H400" s="153"/>
    </row>
    <row r="401" spans="1:8" x14ac:dyDescent="0.2">
      <c r="A401" s="143">
        <v>396</v>
      </c>
      <c r="B401" s="152"/>
      <c r="C401" s="152"/>
      <c r="D401" s="152"/>
      <c r="E401" s="152"/>
      <c r="F401" s="152"/>
      <c r="G401" s="153"/>
      <c r="H401" s="153"/>
    </row>
    <row r="402" spans="1:8" x14ac:dyDescent="0.2">
      <c r="A402" s="143">
        <v>397</v>
      </c>
      <c r="B402" s="152"/>
      <c r="C402" s="152"/>
      <c r="D402" s="152"/>
      <c r="E402" s="152"/>
      <c r="F402" s="152"/>
      <c r="G402" s="153"/>
      <c r="H402" s="153"/>
    </row>
    <row r="403" spans="1:8" x14ac:dyDescent="0.2">
      <c r="A403" s="143">
        <v>398</v>
      </c>
      <c r="B403" s="152"/>
      <c r="C403" s="152"/>
      <c r="D403" s="152"/>
      <c r="E403" s="152"/>
      <c r="F403" s="152"/>
      <c r="G403" s="153"/>
      <c r="H403" s="153"/>
    </row>
    <row r="404" spans="1:8" x14ac:dyDescent="0.2">
      <c r="A404" s="143">
        <v>399</v>
      </c>
      <c r="B404" s="152"/>
      <c r="C404" s="152"/>
      <c r="D404" s="152"/>
      <c r="E404" s="152"/>
      <c r="F404" s="152"/>
      <c r="G404" s="153"/>
      <c r="H404" s="153"/>
    </row>
    <row r="405" spans="1:8" x14ac:dyDescent="0.2">
      <c r="A405" s="143">
        <v>400</v>
      </c>
      <c r="B405" s="152"/>
      <c r="C405" s="152"/>
      <c r="D405" s="152"/>
      <c r="E405" s="152"/>
      <c r="F405" s="152"/>
      <c r="G405" s="153"/>
      <c r="H405" s="153"/>
    </row>
    <row r="406" spans="1:8" x14ac:dyDescent="0.2">
      <c r="A406" s="143">
        <v>401</v>
      </c>
      <c r="B406" s="152"/>
      <c r="C406" s="152"/>
      <c r="D406" s="152"/>
      <c r="E406" s="152"/>
      <c r="F406" s="152"/>
      <c r="G406" s="153"/>
      <c r="H406" s="153"/>
    </row>
    <row r="407" spans="1:8" x14ac:dyDescent="0.2">
      <c r="A407" s="143">
        <v>402</v>
      </c>
      <c r="B407" s="152"/>
      <c r="C407" s="152"/>
      <c r="D407" s="152"/>
      <c r="E407" s="152"/>
      <c r="F407" s="152"/>
      <c r="G407" s="153"/>
      <c r="H407" s="153"/>
    </row>
    <row r="408" spans="1:8" x14ac:dyDescent="0.2">
      <c r="A408" s="143">
        <v>403</v>
      </c>
      <c r="B408" s="152"/>
      <c r="C408" s="152"/>
      <c r="D408" s="152"/>
      <c r="E408" s="152"/>
      <c r="F408" s="152"/>
      <c r="G408" s="153"/>
      <c r="H408" s="153"/>
    </row>
    <row r="409" spans="1:8" x14ac:dyDescent="0.2">
      <c r="A409" s="143">
        <v>404</v>
      </c>
      <c r="B409" s="152"/>
      <c r="C409" s="152"/>
      <c r="D409" s="152"/>
      <c r="E409" s="152"/>
      <c r="F409" s="152"/>
      <c r="G409" s="153"/>
      <c r="H409" s="153"/>
    </row>
    <row r="410" spans="1:8" x14ac:dyDescent="0.2">
      <c r="A410" s="143">
        <v>405</v>
      </c>
      <c r="B410" s="152"/>
      <c r="C410" s="152"/>
      <c r="D410" s="152"/>
      <c r="E410" s="152"/>
      <c r="F410" s="152"/>
      <c r="G410" s="153"/>
      <c r="H410" s="153"/>
    </row>
    <row r="411" spans="1:8" x14ac:dyDescent="0.2">
      <c r="A411" s="143">
        <v>406</v>
      </c>
      <c r="B411" s="152"/>
      <c r="C411" s="152"/>
      <c r="D411" s="152"/>
      <c r="E411" s="152"/>
      <c r="F411" s="152"/>
      <c r="G411" s="153"/>
      <c r="H411" s="153"/>
    </row>
    <row r="412" spans="1:8" x14ac:dyDescent="0.2">
      <c r="A412" s="143">
        <v>407</v>
      </c>
      <c r="B412" s="152"/>
      <c r="C412" s="152"/>
      <c r="D412" s="152"/>
      <c r="E412" s="152"/>
      <c r="F412" s="152"/>
      <c r="G412" s="153"/>
      <c r="H412" s="153"/>
    </row>
    <row r="413" spans="1:8" x14ac:dyDescent="0.2">
      <c r="A413" s="143">
        <v>408</v>
      </c>
      <c r="B413" s="152"/>
      <c r="C413" s="152"/>
      <c r="D413" s="152"/>
      <c r="E413" s="152"/>
      <c r="F413" s="152"/>
      <c r="G413" s="153"/>
      <c r="H413" s="153"/>
    </row>
    <row r="414" spans="1:8" x14ac:dyDescent="0.2">
      <c r="A414" s="143">
        <v>409</v>
      </c>
      <c r="B414" s="152"/>
      <c r="C414" s="152"/>
      <c r="D414" s="152"/>
      <c r="E414" s="152"/>
      <c r="F414" s="152"/>
      <c r="G414" s="153"/>
      <c r="H414" s="153"/>
    </row>
    <row r="415" spans="1:8" x14ac:dyDescent="0.2">
      <c r="A415" s="143">
        <v>410</v>
      </c>
      <c r="B415" s="152"/>
      <c r="C415" s="152"/>
      <c r="D415" s="152"/>
      <c r="E415" s="152"/>
      <c r="F415" s="152"/>
      <c r="G415" s="153"/>
      <c r="H415" s="153"/>
    </row>
    <row r="416" spans="1:8" x14ac:dyDescent="0.2">
      <c r="A416" s="143">
        <v>411</v>
      </c>
      <c r="B416" s="152"/>
      <c r="C416" s="152"/>
      <c r="D416" s="152"/>
      <c r="E416" s="152"/>
      <c r="F416" s="152"/>
      <c r="G416" s="153"/>
      <c r="H416" s="153"/>
    </row>
    <row r="417" spans="1:8" x14ac:dyDescent="0.2">
      <c r="A417" s="143">
        <v>412</v>
      </c>
      <c r="B417" s="152"/>
      <c r="C417" s="152"/>
      <c r="D417" s="152"/>
      <c r="E417" s="152"/>
      <c r="F417" s="152"/>
      <c r="G417" s="153"/>
      <c r="H417" s="153"/>
    </row>
    <row r="418" spans="1:8" x14ac:dyDescent="0.2">
      <c r="A418" s="143">
        <v>413</v>
      </c>
      <c r="B418" s="152"/>
      <c r="C418" s="152"/>
      <c r="D418" s="152"/>
      <c r="E418" s="152"/>
      <c r="F418" s="152"/>
      <c r="G418" s="153"/>
      <c r="H418" s="153"/>
    </row>
    <row r="419" spans="1:8" x14ac:dyDescent="0.2">
      <c r="A419" s="143">
        <v>414</v>
      </c>
      <c r="B419" s="152"/>
      <c r="C419" s="152"/>
      <c r="D419" s="152"/>
      <c r="E419" s="152"/>
      <c r="F419" s="152"/>
      <c r="G419" s="153"/>
      <c r="H419" s="153"/>
    </row>
    <row r="420" spans="1:8" x14ac:dyDescent="0.2">
      <c r="A420" s="143">
        <v>415</v>
      </c>
      <c r="B420" s="152"/>
      <c r="C420" s="152"/>
      <c r="D420" s="152"/>
      <c r="E420" s="152"/>
      <c r="F420" s="152"/>
      <c r="G420" s="153"/>
      <c r="H420" s="153"/>
    </row>
    <row r="421" spans="1:8" x14ac:dyDescent="0.2">
      <c r="A421" s="143">
        <v>416</v>
      </c>
      <c r="B421" s="152"/>
      <c r="C421" s="152"/>
      <c r="D421" s="152"/>
      <c r="E421" s="152"/>
      <c r="F421" s="152"/>
      <c r="G421" s="153"/>
      <c r="H421" s="153"/>
    </row>
    <row r="422" spans="1:8" x14ac:dyDescent="0.2">
      <c r="A422" s="143">
        <v>417</v>
      </c>
      <c r="B422" s="152"/>
      <c r="C422" s="152"/>
      <c r="D422" s="152"/>
      <c r="E422" s="152"/>
      <c r="F422" s="152"/>
      <c r="G422" s="153"/>
      <c r="H422" s="153"/>
    </row>
    <row r="423" spans="1:8" x14ac:dyDescent="0.2">
      <c r="A423" s="143">
        <v>418</v>
      </c>
      <c r="B423" s="152"/>
      <c r="C423" s="152"/>
      <c r="D423" s="152"/>
      <c r="E423" s="152"/>
      <c r="F423" s="152"/>
      <c r="G423" s="153"/>
      <c r="H423" s="153"/>
    </row>
    <row r="424" spans="1:8" x14ac:dyDescent="0.2">
      <c r="A424" s="143">
        <v>419</v>
      </c>
      <c r="B424" s="152"/>
      <c r="C424" s="152"/>
      <c r="D424" s="152"/>
      <c r="E424" s="152"/>
      <c r="F424" s="152"/>
      <c r="G424" s="153"/>
      <c r="H424" s="153"/>
    </row>
    <row r="425" spans="1:8" x14ac:dyDescent="0.2">
      <c r="A425" s="143">
        <v>420</v>
      </c>
      <c r="B425" s="152"/>
      <c r="C425" s="152"/>
      <c r="D425" s="152"/>
      <c r="E425" s="152"/>
      <c r="F425" s="152"/>
      <c r="G425" s="153"/>
      <c r="H425" s="153"/>
    </row>
    <row r="426" spans="1:8" x14ac:dyDescent="0.2">
      <c r="A426" s="143">
        <v>421</v>
      </c>
      <c r="B426" s="152"/>
      <c r="C426" s="152"/>
      <c r="D426" s="152"/>
      <c r="E426" s="152"/>
      <c r="F426" s="152"/>
      <c r="G426" s="153"/>
      <c r="H426" s="153"/>
    </row>
    <row r="427" spans="1:8" x14ac:dyDescent="0.2">
      <c r="A427" s="143">
        <v>422</v>
      </c>
      <c r="B427" s="152"/>
      <c r="C427" s="152"/>
      <c r="D427" s="152"/>
      <c r="E427" s="152"/>
      <c r="F427" s="152"/>
      <c r="G427" s="153"/>
      <c r="H427" s="153"/>
    </row>
    <row r="428" spans="1:8" x14ac:dyDescent="0.2">
      <c r="A428" s="143">
        <v>423</v>
      </c>
      <c r="B428" s="152"/>
      <c r="C428" s="152"/>
      <c r="D428" s="152"/>
      <c r="E428" s="152"/>
      <c r="F428" s="152"/>
      <c r="G428" s="153"/>
      <c r="H428" s="153"/>
    </row>
    <row r="429" spans="1:8" x14ac:dyDescent="0.2">
      <c r="A429" s="143">
        <v>424</v>
      </c>
      <c r="B429" s="152"/>
      <c r="C429" s="152"/>
      <c r="D429" s="152"/>
      <c r="E429" s="152"/>
      <c r="F429" s="152"/>
      <c r="G429" s="153"/>
      <c r="H429" s="153"/>
    </row>
    <row r="430" spans="1:8" x14ac:dyDescent="0.2">
      <c r="A430" s="143">
        <v>425</v>
      </c>
      <c r="B430" s="152"/>
      <c r="C430" s="152"/>
      <c r="D430" s="152"/>
      <c r="E430" s="152"/>
      <c r="F430" s="152"/>
      <c r="G430" s="153"/>
      <c r="H430" s="153"/>
    </row>
    <row r="431" spans="1:8" x14ac:dyDescent="0.2">
      <c r="A431" s="143">
        <v>426</v>
      </c>
      <c r="B431" s="152"/>
      <c r="C431" s="152"/>
      <c r="D431" s="152"/>
      <c r="E431" s="152"/>
      <c r="F431" s="152"/>
      <c r="G431" s="153"/>
      <c r="H431" s="153"/>
    </row>
    <row r="432" spans="1:8" x14ac:dyDescent="0.2">
      <c r="A432" s="143">
        <v>427</v>
      </c>
      <c r="B432" s="152"/>
      <c r="C432" s="152"/>
      <c r="D432" s="152"/>
      <c r="E432" s="152"/>
      <c r="F432" s="152"/>
      <c r="G432" s="153"/>
      <c r="H432" s="153"/>
    </row>
    <row r="433" spans="1:8" x14ac:dyDescent="0.2">
      <c r="A433" s="143">
        <v>428</v>
      </c>
      <c r="B433" s="152"/>
      <c r="C433" s="152"/>
      <c r="D433" s="152"/>
      <c r="E433" s="152"/>
      <c r="F433" s="152"/>
      <c r="G433" s="153"/>
      <c r="H433" s="153"/>
    </row>
    <row r="434" spans="1:8" x14ac:dyDescent="0.2">
      <c r="A434" s="143">
        <v>429</v>
      </c>
      <c r="B434" s="152"/>
      <c r="C434" s="152"/>
      <c r="D434" s="152"/>
      <c r="E434" s="152"/>
      <c r="F434" s="152"/>
      <c r="G434" s="153"/>
      <c r="H434" s="153"/>
    </row>
    <row r="435" spans="1:8" x14ac:dyDescent="0.2">
      <c r="A435" s="143">
        <v>430</v>
      </c>
      <c r="B435" s="152"/>
      <c r="C435" s="152"/>
      <c r="D435" s="152"/>
      <c r="E435" s="152"/>
      <c r="F435" s="152"/>
      <c r="G435" s="153"/>
      <c r="H435" s="153"/>
    </row>
    <row r="436" spans="1:8" x14ac:dyDescent="0.2">
      <c r="A436" s="143">
        <v>431</v>
      </c>
      <c r="B436" s="152"/>
      <c r="C436" s="152"/>
      <c r="D436" s="152"/>
      <c r="E436" s="152"/>
      <c r="F436" s="152"/>
      <c r="G436" s="153"/>
      <c r="H436" s="153"/>
    </row>
    <row r="437" spans="1:8" x14ac:dyDescent="0.2">
      <c r="A437" s="143">
        <v>432</v>
      </c>
      <c r="B437" s="152"/>
      <c r="C437" s="152"/>
      <c r="D437" s="152"/>
      <c r="E437" s="152"/>
      <c r="F437" s="152"/>
      <c r="G437" s="153"/>
      <c r="H437" s="153"/>
    </row>
    <row r="438" spans="1:8" x14ac:dyDescent="0.2">
      <c r="A438" s="143">
        <v>433</v>
      </c>
      <c r="B438" s="152"/>
      <c r="C438" s="152"/>
      <c r="D438" s="152"/>
      <c r="E438" s="152"/>
      <c r="F438" s="152"/>
      <c r="G438" s="153"/>
      <c r="H438" s="153"/>
    </row>
    <row r="439" spans="1:8" x14ac:dyDescent="0.2">
      <c r="A439" s="143">
        <v>434</v>
      </c>
      <c r="B439" s="152"/>
      <c r="C439" s="152"/>
      <c r="D439" s="152"/>
      <c r="E439" s="152"/>
      <c r="F439" s="152"/>
      <c r="G439" s="153"/>
      <c r="H439" s="153"/>
    </row>
    <row r="440" spans="1:8" x14ac:dyDescent="0.2">
      <c r="A440" s="143">
        <v>435</v>
      </c>
      <c r="B440" s="152"/>
      <c r="C440" s="152"/>
      <c r="D440" s="152"/>
      <c r="E440" s="152"/>
      <c r="F440" s="152"/>
      <c r="G440" s="153"/>
      <c r="H440" s="153"/>
    </row>
    <row r="441" spans="1:8" x14ac:dyDescent="0.2">
      <c r="A441" s="143">
        <v>436</v>
      </c>
      <c r="B441" s="152"/>
      <c r="C441" s="152"/>
      <c r="D441" s="152"/>
      <c r="E441" s="152"/>
      <c r="F441" s="152"/>
      <c r="G441" s="153"/>
      <c r="H441" s="153"/>
    </row>
    <row r="442" spans="1:8" x14ac:dyDescent="0.2">
      <c r="A442" s="143">
        <v>437</v>
      </c>
      <c r="B442" s="152"/>
      <c r="C442" s="152"/>
      <c r="D442" s="152"/>
      <c r="E442" s="152"/>
      <c r="F442" s="152"/>
      <c r="G442" s="153"/>
      <c r="H442" s="153"/>
    </row>
    <row r="443" spans="1:8" x14ac:dyDescent="0.2">
      <c r="A443" s="143">
        <v>438</v>
      </c>
      <c r="B443" s="152"/>
      <c r="C443" s="152"/>
      <c r="D443" s="152"/>
      <c r="E443" s="152"/>
      <c r="F443" s="152"/>
      <c r="G443" s="153"/>
      <c r="H443" s="153"/>
    </row>
    <row r="444" spans="1:8" x14ac:dyDescent="0.2">
      <c r="A444" s="143">
        <v>439</v>
      </c>
      <c r="B444" s="152"/>
      <c r="C444" s="152"/>
      <c r="D444" s="152"/>
      <c r="E444" s="152"/>
      <c r="F444" s="152"/>
      <c r="G444" s="153"/>
      <c r="H444" s="153"/>
    </row>
    <row r="445" spans="1:8" x14ac:dyDescent="0.2">
      <c r="A445" s="143">
        <v>440</v>
      </c>
      <c r="B445" s="152"/>
      <c r="C445" s="152"/>
      <c r="D445" s="152"/>
      <c r="E445" s="152"/>
      <c r="F445" s="152"/>
      <c r="G445" s="153"/>
      <c r="H445" s="153"/>
    </row>
    <row r="446" spans="1:8" x14ac:dyDescent="0.2">
      <c r="A446" s="143">
        <v>441</v>
      </c>
      <c r="B446" s="152"/>
      <c r="C446" s="152"/>
      <c r="D446" s="152"/>
      <c r="E446" s="152"/>
      <c r="F446" s="152"/>
      <c r="G446" s="153"/>
      <c r="H446" s="153"/>
    </row>
    <row r="447" spans="1:8" x14ac:dyDescent="0.2">
      <c r="A447" s="143">
        <v>442</v>
      </c>
      <c r="B447" s="152"/>
      <c r="C447" s="152"/>
      <c r="D447" s="152"/>
      <c r="E447" s="152"/>
      <c r="F447" s="152"/>
      <c r="G447" s="153"/>
      <c r="H447" s="153"/>
    </row>
    <row r="448" spans="1:8" x14ac:dyDescent="0.2">
      <c r="A448" s="143">
        <v>443</v>
      </c>
      <c r="B448" s="152"/>
      <c r="C448" s="152"/>
      <c r="D448" s="152"/>
      <c r="E448" s="152"/>
      <c r="F448" s="152"/>
      <c r="G448" s="153"/>
      <c r="H448" s="153"/>
    </row>
    <row r="449" spans="1:8" x14ac:dyDescent="0.2">
      <c r="A449" s="143">
        <v>444</v>
      </c>
      <c r="B449" s="152"/>
      <c r="C449" s="152"/>
      <c r="D449" s="152"/>
      <c r="E449" s="152"/>
      <c r="F449" s="152"/>
      <c r="G449" s="153"/>
      <c r="H449" s="153"/>
    </row>
    <row r="450" spans="1:8" x14ac:dyDescent="0.2">
      <c r="A450" s="143">
        <v>445</v>
      </c>
      <c r="B450" s="152"/>
      <c r="C450" s="152"/>
      <c r="D450" s="152"/>
      <c r="E450" s="152"/>
      <c r="F450" s="152"/>
      <c r="G450" s="153"/>
      <c r="H450" s="153"/>
    </row>
    <row r="451" spans="1:8" x14ac:dyDescent="0.2">
      <c r="A451" s="143">
        <v>446</v>
      </c>
      <c r="B451" s="152"/>
      <c r="C451" s="152"/>
      <c r="D451" s="152"/>
      <c r="E451" s="152"/>
      <c r="F451" s="152"/>
      <c r="G451" s="153"/>
      <c r="H451" s="153"/>
    </row>
    <row r="452" spans="1:8" x14ac:dyDescent="0.2">
      <c r="A452" s="143">
        <v>447</v>
      </c>
      <c r="B452" s="152"/>
      <c r="C452" s="152"/>
      <c r="D452" s="152"/>
      <c r="E452" s="152"/>
      <c r="F452" s="152"/>
      <c r="G452" s="153"/>
      <c r="H452" s="153"/>
    </row>
    <row r="453" spans="1:8" x14ac:dyDescent="0.2">
      <c r="A453" s="143">
        <v>448</v>
      </c>
      <c r="B453" s="152"/>
      <c r="C453" s="152"/>
      <c r="D453" s="152"/>
      <c r="E453" s="152"/>
      <c r="F453" s="152"/>
      <c r="G453" s="153"/>
      <c r="H453" s="153"/>
    </row>
    <row r="454" spans="1:8" x14ac:dyDescent="0.2">
      <c r="A454" s="143">
        <v>449</v>
      </c>
      <c r="B454" s="152"/>
      <c r="C454" s="152"/>
      <c r="D454" s="152"/>
      <c r="E454" s="152"/>
      <c r="F454" s="152"/>
      <c r="G454" s="153"/>
      <c r="H454" s="153"/>
    </row>
    <row r="455" spans="1:8" x14ac:dyDescent="0.2">
      <c r="A455" s="143">
        <v>450</v>
      </c>
      <c r="B455" s="152"/>
      <c r="C455" s="152"/>
      <c r="D455" s="152"/>
      <c r="E455" s="152"/>
      <c r="F455" s="152"/>
      <c r="G455" s="153"/>
      <c r="H455" s="153"/>
    </row>
    <row r="456" spans="1:8" x14ac:dyDescent="0.2">
      <c r="A456" s="143">
        <v>451</v>
      </c>
      <c r="B456" s="152"/>
      <c r="C456" s="152"/>
      <c r="D456" s="152"/>
      <c r="E456" s="152"/>
      <c r="F456" s="152"/>
      <c r="G456" s="153"/>
      <c r="H456" s="153"/>
    </row>
    <row r="457" spans="1:8" x14ac:dyDescent="0.2">
      <c r="A457" s="143">
        <v>452</v>
      </c>
      <c r="B457" s="152"/>
      <c r="C457" s="152"/>
      <c r="D457" s="152"/>
      <c r="E457" s="152"/>
      <c r="F457" s="152"/>
      <c r="G457" s="153"/>
      <c r="H457" s="153"/>
    </row>
    <row r="458" spans="1:8" x14ac:dyDescent="0.2">
      <c r="A458" s="143">
        <v>453</v>
      </c>
      <c r="B458" s="152"/>
      <c r="C458" s="152"/>
      <c r="D458" s="152"/>
      <c r="E458" s="152"/>
      <c r="F458" s="152"/>
      <c r="G458" s="153"/>
      <c r="H458" s="153"/>
    </row>
    <row r="459" spans="1:8" x14ac:dyDescent="0.2">
      <c r="A459" s="143">
        <v>454</v>
      </c>
      <c r="B459" s="152"/>
      <c r="C459" s="152"/>
      <c r="D459" s="152"/>
      <c r="E459" s="152"/>
      <c r="F459" s="152"/>
      <c r="G459" s="153"/>
      <c r="H459" s="153"/>
    </row>
    <row r="460" spans="1:8" x14ac:dyDescent="0.2">
      <c r="A460" s="143">
        <v>455</v>
      </c>
      <c r="B460" s="152"/>
      <c r="C460" s="152"/>
      <c r="D460" s="152"/>
      <c r="E460" s="152"/>
      <c r="F460" s="152"/>
      <c r="G460" s="153"/>
      <c r="H460" s="153"/>
    </row>
    <row r="461" spans="1:8" x14ac:dyDescent="0.2">
      <c r="A461" s="143">
        <v>456</v>
      </c>
      <c r="B461" s="152"/>
      <c r="C461" s="152"/>
      <c r="D461" s="152"/>
      <c r="E461" s="152"/>
      <c r="F461" s="152"/>
      <c r="G461" s="153"/>
      <c r="H461" s="153"/>
    </row>
    <row r="462" spans="1:8" x14ac:dyDescent="0.2">
      <c r="A462" s="143">
        <v>457</v>
      </c>
      <c r="B462" s="152"/>
      <c r="C462" s="152"/>
      <c r="D462" s="152"/>
      <c r="E462" s="152"/>
      <c r="F462" s="152"/>
      <c r="G462" s="153"/>
      <c r="H462" s="153"/>
    </row>
    <row r="463" spans="1:8" x14ac:dyDescent="0.2">
      <c r="A463" s="143">
        <v>458</v>
      </c>
      <c r="B463" s="152"/>
      <c r="C463" s="152"/>
      <c r="D463" s="152"/>
      <c r="E463" s="152"/>
      <c r="F463" s="152"/>
      <c r="G463" s="153"/>
      <c r="H463" s="153"/>
    </row>
    <row r="464" spans="1:8" x14ac:dyDescent="0.2">
      <c r="A464" s="143">
        <v>459</v>
      </c>
      <c r="B464" s="152"/>
      <c r="C464" s="152"/>
      <c r="D464" s="152"/>
      <c r="E464" s="152"/>
      <c r="F464" s="152"/>
      <c r="G464" s="153"/>
      <c r="H464" s="153"/>
    </row>
    <row r="465" spans="1:8" x14ac:dyDescent="0.2">
      <c r="A465" s="143">
        <v>460</v>
      </c>
      <c r="B465" s="152"/>
      <c r="C465" s="152"/>
      <c r="D465" s="152"/>
      <c r="E465" s="152"/>
      <c r="F465" s="152"/>
      <c r="G465" s="153"/>
      <c r="H465" s="153"/>
    </row>
    <row r="466" spans="1:8" x14ac:dyDescent="0.2">
      <c r="A466" s="143">
        <v>461</v>
      </c>
      <c r="B466" s="152"/>
      <c r="C466" s="152"/>
      <c r="D466" s="152"/>
      <c r="E466" s="152"/>
      <c r="F466" s="152"/>
      <c r="G466" s="153"/>
      <c r="H466" s="153"/>
    </row>
    <row r="467" spans="1:8" x14ac:dyDescent="0.2">
      <c r="A467" s="143">
        <v>462</v>
      </c>
      <c r="B467" s="152"/>
      <c r="C467" s="152"/>
      <c r="D467" s="152"/>
      <c r="E467" s="152"/>
      <c r="F467" s="152"/>
      <c r="G467" s="153"/>
      <c r="H467" s="153"/>
    </row>
    <row r="468" spans="1:8" x14ac:dyDescent="0.2">
      <c r="A468" s="143">
        <v>463</v>
      </c>
      <c r="B468" s="152"/>
      <c r="C468" s="152"/>
      <c r="D468" s="152"/>
      <c r="E468" s="152"/>
      <c r="F468" s="152"/>
      <c r="G468" s="153"/>
      <c r="H468" s="153"/>
    </row>
    <row r="469" spans="1:8" x14ac:dyDescent="0.2">
      <c r="A469" s="143">
        <v>464</v>
      </c>
      <c r="B469" s="152"/>
      <c r="C469" s="152"/>
      <c r="D469" s="152"/>
      <c r="E469" s="152"/>
      <c r="F469" s="152"/>
      <c r="G469" s="153"/>
      <c r="H469" s="153"/>
    </row>
    <row r="470" spans="1:8" x14ac:dyDescent="0.2">
      <c r="A470" s="143">
        <v>465</v>
      </c>
      <c r="B470" s="152"/>
      <c r="C470" s="152"/>
      <c r="D470" s="152"/>
      <c r="E470" s="152"/>
      <c r="F470" s="152"/>
      <c r="G470" s="153"/>
      <c r="H470" s="153"/>
    </row>
    <row r="471" spans="1:8" x14ac:dyDescent="0.2">
      <c r="A471" s="143">
        <v>466</v>
      </c>
      <c r="B471" s="152"/>
      <c r="C471" s="152"/>
      <c r="D471" s="152"/>
      <c r="E471" s="152"/>
      <c r="F471" s="152"/>
      <c r="G471" s="153"/>
      <c r="H471" s="153"/>
    </row>
    <row r="472" spans="1:8" x14ac:dyDescent="0.2">
      <c r="A472" s="143">
        <v>467</v>
      </c>
      <c r="B472" s="152"/>
      <c r="C472" s="152"/>
      <c r="D472" s="152"/>
      <c r="E472" s="152"/>
      <c r="F472" s="152"/>
      <c r="G472" s="153"/>
      <c r="H472" s="153"/>
    </row>
    <row r="473" spans="1:8" x14ac:dyDescent="0.2">
      <c r="A473" s="143">
        <v>468</v>
      </c>
      <c r="B473" s="152"/>
      <c r="C473" s="152"/>
      <c r="D473" s="152"/>
      <c r="E473" s="152"/>
      <c r="F473" s="152"/>
      <c r="G473" s="153"/>
      <c r="H473" s="153"/>
    </row>
    <row r="474" spans="1:8" x14ac:dyDescent="0.2">
      <c r="A474" s="143">
        <v>469</v>
      </c>
      <c r="B474" s="152"/>
      <c r="C474" s="152"/>
      <c r="D474" s="152"/>
      <c r="E474" s="152"/>
      <c r="F474" s="152"/>
      <c r="G474" s="153"/>
      <c r="H474" s="153"/>
    </row>
    <row r="475" spans="1:8" x14ac:dyDescent="0.2">
      <c r="A475" s="143">
        <v>470</v>
      </c>
      <c r="B475" s="152"/>
      <c r="C475" s="152"/>
      <c r="D475" s="152"/>
      <c r="E475" s="152"/>
      <c r="F475" s="152"/>
      <c r="G475" s="153"/>
      <c r="H475" s="153"/>
    </row>
    <row r="476" spans="1:8" x14ac:dyDescent="0.2">
      <c r="A476" s="143">
        <v>471</v>
      </c>
      <c r="B476" s="152"/>
      <c r="C476" s="152"/>
      <c r="D476" s="152"/>
      <c r="E476" s="152"/>
      <c r="F476" s="152"/>
      <c r="G476" s="153"/>
      <c r="H476" s="153"/>
    </row>
    <row r="477" spans="1:8" x14ac:dyDescent="0.2">
      <c r="A477" s="143">
        <v>472</v>
      </c>
      <c r="B477" s="152"/>
      <c r="C477" s="152"/>
      <c r="D477" s="152"/>
      <c r="E477" s="152"/>
      <c r="F477" s="152"/>
      <c r="G477" s="153"/>
      <c r="H477" s="153"/>
    </row>
    <row r="478" spans="1:8" x14ac:dyDescent="0.2">
      <c r="A478" s="143">
        <v>473</v>
      </c>
      <c r="B478" s="152"/>
      <c r="C478" s="152"/>
      <c r="D478" s="152"/>
      <c r="E478" s="152"/>
      <c r="F478" s="152"/>
      <c r="G478" s="153"/>
      <c r="H478" s="153"/>
    </row>
    <row r="479" spans="1:8" x14ac:dyDescent="0.2">
      <c r="A479" s="143">
        <v>474</v>
      </c>
      <c r="B479" s="152"/>
      <c r="C479" s="152"/>
      <c r="D479" s="152"/>
      <c r="E479" s="152"/>
      <c r="F479" s="152"/>
      <c r="G479" s="153"/>
      <c r="H479" s="153"/>
    </row>
    <row r="480" spans="1:8" x14ac:dyDescent="0.2">
      <c r="A480" s="143">
        <v>475</v>
      </c>
      <c r="B480" s="152"/>
      <c r="C480" s="152"/>
      <c r="D480" s="152"/>
      <c r="E480" s="152"/>
      <c r="F480" s="152"/>
      <c r="G480" s="153"/>
      <c r="H480" s="153"/>
    </row>
    <row r="481" spans="1:8" x14ac:dyDescent="0.2">
      <c r="A481" s="143">
        <v>476</v>
      </c>
      <c r="B481" s="152"/>
      <c r="C481" s="152"/>
      <c r="D481" s="152"/>
      <c r="E481" s="152"/>
      <c r="F481" s="152"/>
      <c r="G481" s="153"/>
      <c r="H481" s="153"/>
    </row>
    <row r="482" spans="1:8" x14ac:dyDescent="0.2">
      <c r="A482" s="143">
        <v>477</v>
      </c>
      <c r="B482" s="152"/>
      <c r="C482" s="152"/>
      <c r="D482" s="152"/>
      <c r="E482" s="152"/>
      <c r="F482" s="152"/>
      <c r="G482" s="153"/>
      <c r="H482" s="153"/>
    </row>
    <row r="483" spans="1:8" x14ac:dyDescent="0.2">
      <c r="A483" s="143">
        <v>478</v>
      </c>
      <c r="B483" s="152"/>
      <c r="C483" s="152"/>
      <c r="D483" s="152"/>
      <c r="E483" s="152"/>
      <c r="F483" s="152"/>
      <c r="G483" s="153"/>
      <c r="H483" s="153"/>
    </row>
    <row r="484" spans="1:8" x14ac:dyDescent="0.2">
      <c r="A484" s="143">
        <v>479</v>
      </c>
      <c r="B484" s="152"/>
      <c r="C484" s="152"/>
      <c r="D484" s="152"/>
      <c r="E484" s="152"/>
      <c r="F484" s="152"/>
      <c r="G484" s="153"/>
      <c r="H484" s="153"/>
    </row>
    <row r="485" spans="1:8" x14ac:dyDescent="0.2">
      <c r="A485" s="143">
        <v>480</v>
      </c>
      <c r="B485" s="152"/>
      <c r="C485" s="152"/>
      <c r="D485" s="152"/>
      <c r="E485" s="152"/>
      <c r="F485" s="152"/>
      <c r="G485" s="153"/>
      <c r="H485" s="153"/>
    </row>
    <row r="486" spans="1:8" x14ac:dyDescent="0.2">
      <c r="A486" s="143">
        <v>481</v>
      </c>
      <c r="B486" s="152"/>
      <c r="C486" s="152"/>
      <c r="D486" s="152"/>
      <c r="E486" s="152"/>
      <c r="F486" s="152"/>
      <c r="G486" s="153"/>
      <c r="H486" s="153"/>
    </row>
    <row r="487" spans="1:8" x14ac:dyDescent="0.2">
      <c r="A487" s="143">
        <v>482</v>
      </c>
      <c r="B487" s="152"/>
      <c r="C487" s="152"/>
      <c r="D487" s="152"/>
      <c r="E487" s="152"/>
      <c r="F487" s="152"/>
      <c r="G487" s="153"/>
      <c r="H487" s="153"/>
    </row>
    <row r="488" spans="1:8" x14ac:dyDescent="0.2">
      <c r="A488" s="143">
        <v>483</v>
      </c>
      <c r="B488" s="152"/>
      <c r="C488" s="152"/>
      <c r="D488" s="152"/>
      <c r="E488" s="152"/>
      <c r="F488" s="152"/>
      <c r="G488" s="153"/>
      <c r="H488" s="153"/>
    </row>
    <row r="489" spans="1:8" x14ac:dyDescent="0.2">
      <c r="A489" s="143">
        <v>484</v>
      </c>
      <c r="B489" s="152"/>
      <c r="C489" s="152"/>
      <c r="D489" s="152"/>
      <c r="E489" s="152"/>
      <c r="F489" s="152"/>
      <c r="G489" s="153"/>
      <c r="H489" s="153"/>
    </row>
    <row r="490" spans="1:8" x14ac:dyDescent="0.2">
      <c r="A490" s="143">
        <v>485</v>
      </c>
      <c r="B490" s="152"/>
      <c r="C490" s="152"/>
      <c r="D490" s="152"/>
      <c r="E490" s="152"/>
      <c r="F490" s="152"/>
      <c r="G490" s="153"/>
      <c r="H490" s="153"/>
    </row>
    <row r="491" spans="1:8" x14ac:dyDescent="0.2">
      <c r="A491" s="143">
        <v>486</v>
      </c>
      <c r="B491" s="152"/>
      <c r="C491" s="152"/>
      <c r="D491" s="152"/>
      <c r="E491" s="152"/>
      <c r="F491" s="152"/>
      <c r="G491" s="153"/>
      <c r="H491" s="153"/>
    </row>
    <row r="492" spans="1:8" x14ac:dyDescent="0.2">
      <c r="A492" s="143">
        <v>487</v>
      </c>
      <c r="B492" s="152"/>
      <c r="C492" s="152"/>
      <c r="D492" s="152"/>
      <c r="E492" s="152"/>
      <c r="F492" s="152"/>
      <c r="G492" s="153"/>
      <c r="H492" s="153"/>
    </row>
    <row r="493" spans="1:8" x14ac:dyDescent="0.2">
      <c r="A493" s="143">
        <v>488</v>
      </c>
      <c r="B493" s="152"/>
      <c r="C493" s="152"/>
      <c r="D493" s="152"/>
      <c r="E493" s="152"/>
      <c r="F493" s="152"/>
      <c r="G493" s="153"/>
      <c r="H493" s="153"/>
    </row>
    <row r="494" spans="1:8" x14ac:dyDescent="0.2">
      <c r="A494" s="143">
        <v>489</v>
      </c>
      <c r="B494" s="152"/>
      <c r="C494" s="152"/>
      <c r="D494" s="152"/>
      <c r="E494" s="152"/>
      <c r="F494" s="152"/>
      <c r="G494" s="153"/>
      <c r="H494" s="153"/>
    </row>
    <row r="495" spans="1:8" x14ac:dyDescent="0.2">
      <c r="A495" s="143">
        <v>490</v>
      </c>
      <c r="B495" s="152"/>
      <c r="C495" s="152"/>
      <c r="D495" s="152"/>
      <c r="E495" s="152"/>
      <c r="F495" s="152"/>
      <c r="G495" s="153"/>
      <c r="H495" s="153"/>
    </row>
    <row r="496" spans="1:8" x14ac:dyDescent="0.2">
      <c r="A496" s="143">
        <v>491</v>
      </c>
      <c r="B496" s="152"/>
      <c r="C496" s="152"/>
      <c r="D496" s="152"/>
      <c r="E496" s="152"/>
      <c r="F496" s="152"/>
      <c r="G496" s="153"/>
      <c r="H496" s="153"/>
    </row>
    <row r="497" spans="1:8" x14ac:dyDescent="0.2">
      <c r="A497" s="143">
        <v>492</v>
      </c>
      <c r="B497" s="152"/>
      <c r="C497" s="152"/>
      <c r="D497" s="152"/>
      <c r="E497" s="152"/>
      <c r="F497" s="152"/>
      <c r="G497" s="153"/>
      <c r="H497" s="153"/>
    </row>
    <row r="498" spans="1:8" x14ac:dyDescent="0.2">
      <c r="A498" s="143">
        <v>493</v>
      </c>
      <c r="B498" s="152"/>
      <c r="C498" s="152"/>
      <c r="D498" s="152"/>
      <c r="E498" s="152"/>
      <c r="F498" s="152"/>
      <c r="G498" s="153"/>
      <c r="H498" s="153"/>
    </row>
    <row r="499" spans="1:8" x14ac:dyDescent="0.2">
      <c r="A499" s="143">
        <v>494</v>
      </c>
      <c r="B499" s="152"/>
      <c r="C499" s="152"/>
      <c r="D499" s="152"/>
      <c r="E499" s="152"/>
      <c r="F499" s="152"/>
      <c r="G499" s="153"/>
      <c r="H499" s="153"/>
    </row>
    <row r="500" spans="1:8" x14ac:dyDescent="0.2">
      <c r="A500" s="143">
        <v>495</v>
      </c>
      <c r="B500" s="152"/>
      <c r="C500" s="152"/>
      <c r="D500" s="152"/>
      <c r="E500" s="152"/>
      <c r="F500" s="152"/>
      <c r="G500" s="153"/>
      <c r="H500" s="153"/>
    </row>
    <row r="501" spans="1:8" x14ac:dyDescent="0.2">
      <c r="A501" s="143">
        <v>496</v>
      </c>
      <c r="B501" s="152"/>
      <c r="C501" s="152"/>
      <c r="D501" s="152"/>
      <c r="E501" s="152"/>
      <c r="F501" s="152"/>
      <c r="G501" s="153"/>
      <c r="H501" s="153"/>
    </row>
    <row r="502" spans="1:8" x14ac:dyDescent="0.2">
      <c r="A502" s="143">
        <v>497</v>
      </c>
      <c r="B502" s="152"/>
      <c r="C502" s="152"/>
      <c r="D502" s="152"/>
      <c r="E502" s="152"/>
      <c r="F502" s="152"/>
      <c r="G502" s="153"/>
      <c r="H502" s="153"/>
    </row>
    <row r="503" spans="1:8" x14ac:dyDescent="0.2">
      <c r="A503" s="143">
        <v>498</v>
      </c>
      <c r="B503" s="152"/>
      <c r="C503" s="152"/>
      <c r="D503" s="152"/>
      <c r="E503" s="152"/>
      <c r="F503" s="152"/>
      <c r="G503" s="153"/>
      <c r="H503" s="153"/>
    </row>
    <row r="504" spans="1:8" x14ac:dyDescent="0.2">
      <c r="A504" s="143">
        <v>499</v>
      </c>
      <c r="B504" s="152"/>
      <c r="C504" s="152"/>
      <c r="D504" s="152"/>
      <c r="E504" s="152"/>
      <c r="F504" s="152"/>
      <c r="G504" s="153"/>
      <c r="H504" s="153"/>
    </row>
    <row r="505" spans="1:8" x14ac:dyDescent="0.2">
      <c r="A505" s="143">
        <v>500</v>
      </c>
      <c r="B505" s="152"/>
      <c r="C505" s="152"/>
      <c r="D505" s="152"/>
      <c r="E505" s="152"/>
      <c r="F505" s="152"/>
      <c r="G505" s="153"/>
      <c r="H505" s="153"/>
    </row>
    <row r="506" spans="1:8" x14ac:dyDescent="0.2">
      <c r="A506" s="143">
        <v>501</v>
      </c>
      <c r="B506" s="152"/>
      <c r="C506" s="152"/>
      <c r="D506" s="152"/>
      <c r="E506" s="152"/>
      <c r="F506" s="152"/>
      <c r="G506" s="153"/>
      <c r="H506" s="153"/>
    </row>
    <row r="507" spans="1:8" x14ac:dyDescent="0.2">
      <c r="A507" s="143">
        <v>502</v>
      </c>
      <c r="B507" s="152"/>
      <c r="C507" s="152"/>
      <c r="D507" s="152"/>
      <c r="E507" s="152"/>
      <c r="F507" s="152"/>
      <c r="G507" s="153"/>
      <c r="H507" s="153"/>
    </row>
    <row r="508" spans="1:8" x14ac:dyDescent="0.2">
      <c r="A508" s="143">
        <v>503</v>
      </c>
      <c r="B508" s="152"/>
      <c r="C508" s="152"/>
      <c r="D508" s="152"/>
      <c r="E508" s="152"/>
      <c r="F508" s="152"/>
      <c r="G508" s="153"/>
      <c r="H508" s="153"/>
    </row>
    <row r="509" spans="1:8" x14ac:dyDescent="0.2">
      <c r="A509" s="143">
        <v>504</v>
      </c>
      <c r="B509" s="152"/>
      <c r="C509" s="152"/>
      <c r="D509" s="152"/>
      <c r="E509" s="152"/>
      <c r="F509" s="152"/>
      <c r="G509" s="153"/>
      <c r="H509" s="153"/>
    </row>
    <row r="510" spans="1:8" x14ac:dyDescent="0.2">
      <c r="A510" s="143">
        <v>505</v>
      </c>
      <c r="B510" s="152"/>
      <c r="C510" s="152"/>
      <c r="D510" s="152"/>
      <c r="E510" s="152"/>
      <c r="F510" s="152"/>
      <c r="G510" s="153"/>
      <c r="H510" s="153"/>
    </row>
    <row r="511" spans="1:8" x14ac:dyDescent="0.2">
      <c r="A511" s="143">
        <v>506</v>
      </c>
      <c r="B511" s="152"/>
      <c r="C511" s="152"/>
      <c r="D511" s="152"/>
      <c r="E511" s="152"/>
      <c r="F511" s="152"/>
      <c r="G511" s="153"/>
      <c r="H511" s="153"/>
    </row>
    <row r="512" spans="1:8" x14ac:dyDescent="0.2">
      <c r="A512" s="143">
        <v>507</v>
      </c>
      <c r="B512" s="152"/>
      <c r="C512" s="152"/>
      <c r="D512" s="152"/>
      <c r="E512" s="152"/>
      <c r="F512" s="152"/>
      <c r="G512" s="153"/>
      <c r="H512" s="153"/>
    </row>
    <row r="513" spans="1:8" x14ac:dyDescent="0.2">
      <c r="A513" s="143">
        <v>508</v>
      </c>
      <c r="B513" s="152"/>
      <c r="C513" s="152"/>
      <c r="D513" s="152"/>
      <c r="E513" s="152"/>
      <c r="F513" s="152"/>
      <c r="G513" s="153"/>
      <c r="H513" s="153"/>
    </row>
    <row r="514" spans="1:8" x14ac:dyDescent="0.2">
      <c r="A514" s="143">
        <v>509</v>
      </c>
      <c r="B514" s="152"/>
      <c r="C514" s="152"/>
      <c r="D514" s="152"/>
      <c r="E514" s="152"/>
      <c r="F514" s="152"/>
      <c r="G514" s="153"/>
      <c r="H514" s="153"/>
    </row>
    <row r="515" spans="1:8" x14ac:dyDescent="0.2">
      <c r="A515" s="143">
        <v>510</v>
      </c>
      <c r="B515" s="152"/>
      <c r="C515" s="152"/>
      <c r="D515" s="152"/>
      <c r="E515" s="152"/>
      <c r="F515" s="152"/>
      <c r="G515" s="153"/>
      <c r="H515" s="153"/>
    </row>
    <row r="516" spans="1:8" x14ac:dyDescent="0.2">
      <c r="A516" s="143">
        <v>511</v>
      </c>
      <c r="B516" s="152"/>
      <c r="C516" s="152"/>
      <c r="D516" s="152"/>
      <c r="E516" s="152"/>
      <c r="F516" s="152"/>
      <c r="G516" s="153"/>
      <c r="H516" s="153"/>
    </row>
    <row r="517" spans="1:8" x14ac:dyDescent="0.2">
      <c r="A517" s="143">
        <v>512</v>
      </c>
      <c r="B517" s="152"/>
      <c r="C517" s="152"/>
      <c r="D517" s="152"/>
      <c r="E517" s="152"/>
      <c r="F517" s="152"/>
      <c r="G517" s="153"/>
      <c r="H517" s="153"/>
    </row>
    <row r="518" spans="1:8" x14ac:dyDescent="0.2">
      <c r="A518" s="143">
        <v>513</v>
      </c>
      <c r="B518" s="152"/>
      <c r="C518" s="152"/>
      <c r="D518" s="152"/>
      <c r="E518" s="152"/>
      <c r="F518" s="152"/>
      <c r="G518" s="153"/>
      <c r="H518" s="153"/>
    </row>
    <row r="519" spans="1:8" x14ac:dyDescent="0.2">
      <c r="A519" s="143">
        <v>514</v>
      </c>
      <c r="B519" s="152"/>
      <c r="C519" s="152"/>
      <c r="D519" s="152"/>
      <c r="E519" s="152"/>
      <c r="F519" s="152"/>
      <c r="G519" s="153"/>
      <c r="H519" s="153"/>
    </row>
    <row r="520" spans="1:8" x14ac:dyDescent="0.2">
      <c r="A520" s="143">
        <v>515</v>
      </c>
      <c r="B520" s="152"/>
      <c r="C520" s="152"/>
      <c r="D520" s="152"/>
      <c r="E520" s="152"/>
      <c r="F520" s="152"/>
      <c r="G520" s="153"/>
      <c r="H520" s="153"/>
    </row>
    <row r="521" spans="1:8" x14ac:dyDescent="0.2">
      <c r="A521" s="143">
        <v>516</v>
      </c>
      <c r="B521" s="152"/>
      <c r="C521" s="152"/>
      <c r="D521" s="152"/>
      <c r="E521" s="152"/>
      <c r="F521" s="152"/>
      <c r="G521" s="153"/>
      <c r="H521" s="153"/>
    </row>
    <row r="522" spans="1:8" x14ac:dyDescent="0.2">
      <c r="A522" s="143">
        <v>517</v>
      </c>
      <c r="B522" s="152"/>
      <c r="C522" s="152"/>
      <c r="D522" s="152"/>
      <c r="E522" s="152"/>
      <c r="F522" s="152"/>
      <c r="G522" s="153"/>
      <c r="H522" s="153"/>
    </row>
    <row r="523" spans="1:8" x14ac:dyDescent="0.2">
      <c r="A523" s="143">
        <v>518</v>
      </c>
      <c r="B523" s="152"/>
      <c r="C523" s="152"/>
      <c r="D523" s="152"/>
      <c r="E523" s="152"/>
      <c r="F523" s="152"/>
      <c r="G523" s="153"/>
      <c r="H523" s="153"/>
    </row>
    <row r="524" spans="1:8" x14ac:dyDescent="0.2">
      <c r="A524" s="143">
        <v>519</v>
      </c>
      <c r="B524" s="152"/>
      <c r="C524" s="152"/>
      <c r="D524" s="152"/>
      <c r="E524" s="152"/>
      <c r="F524" s="152"/>
      <c r="G524" s="153"/>
      <c r="H524" s="153"/>
    </row>
    <row r="525" spans="1:8" x14ac:dyDescent="0.2">
      <c r="A525" s="143">
        <v>520</v>
      </c>
      <c r="B525" s="152"/>
      <c r="C525" s="152"/>
      <c r="D525" s="152"/>
      <c r="E525" s="152"/>
      <c r="F525" s="152"/>
      <c r="G525" s="153"/>
      <c r="H525" s="153"/>
    </row>
    <row r="526" spans="1:8" x14ac:dyDescent="0.2">
      <c r="A526" s="143">
        <v>521</v>
      </c>
      <c r="B526" s="152"/>
      <c r="C526" s="152"/>
      <c r="D526" s="152"/>
      <c r="E526" s="152"/>
      <c r="F526" s="152"/>
      <c r="G526" s="153"/>
      <c r="H526" s="153"/>
    </row>
    <row r="527" spans="1:8" x14ac:dyDescent="0.2">
      <c r="A527" s="143">
        <v>522</v>
      </c>
      <c r="B527" s="152"/>
      <c r="C527" s="152"/>
      <c r="D527" s="152"/>
      <c r="E527" s="152"/>
      <c r="F527" s="152"/>
      <c r="G527" s="153"/>
      <c r="H527" s="153"/>
    </row>
    <row r="528" spans="1:8" x14ac:dyDescent="0.2">
      <c r="A528" s="143">
        <v>523</v>
      </c>
      <c r="B528" s="152"/>
      <c r="C528" s="152"/>
      <c r="D528" s="152"/>
      <c r="E528" s="152"/>
      <c r="F528" s="152"/>
      <c r="G528" s="153"/>
      <c r="H528" s="153"/>
    </row>
    <row r="529" spans="1:8" x14ac:dyDescent="0.2">
      <c r="A529" s="143">
        <v>524</v>
      </c>
      <c r="B529" s="152"/>
      <c r="C529" s="152"/>
      <c r="D529" s="152"/>
      <c r="E529" s="152"/>
      <c r="F529" s="152"/>
      <c r="G529" s="153"/>
      <c r="H529" s="153"/>
    </row>
    <row r="530" spans="1:8" x14ac:dyDescent="0.2">
      <c r="A530" s="143">
        <v>525</v>
      </c>
      <c r="B530" s="152"/>
      <c r="C530" s="152"/>
      <c r="D530" s="152"/>
      <c r="E530" s="152"/>
      <c r="F530" s="152"/>
      <c r="G530" s="153"/>
      <c r="H530" s="153"/>
    </row>
    <row r="531" spans="1:8" x14ac:dyDescent="0.2">
      <c r="A531" s="143">
        <v>526</v>
      </c>
      <c r="B531" s="152"/>
      <c r="C531" s="152"/>
      <c r="D531" s="152"/>
      <c r="E531" s="152"/>
      <c r="F531" s="152"/>
      <c r="G531" s="153"/>
      <c r="H531" s="153"/>
    </row>
    <row r="532" spans="1:8" x14ac:dyDescent="0.2">
      <c r="A532" s="143">
        <v>527</v>
      </c>
      <c r="B532" s="152"/>
      <c r="C532" s="152"/>
      <c r="D532" s="152"/>
      <c r="E532" s="152"/>
      <c r="F532" s="152"/>
      <c r="G532" s="153"/>
      <c r="H532" s="153"/>
    </row>
    <row r="533" spans="1:8" x14ac:dyDescent="0.2">
      <c r="A533" s="143">
        <v>528</v>
      </c>
      <c r="B533" s="152"/>
      <c r="C533" s="152"/>
      <c r="D533" s="152"/>
      <c r="E533" s="152"/>
      <c r="F533" s="152"/>
      <c r="G533" s="153"/>
      <c r="H533" s="153"/>
    </row>
    <row r="534" spans="1:8" x14ac:dyDescent="0.2">
      <c r="A534" s="143">
        <v>529</v>
      </c>
      <c r="B534" s="152"/>
      <c r="C534" s="152"/>
      <c r="D534" s="152"/>
      <c r="E534" s="152"/>
      <c r="F534" s="152"/>
      <c r="G534" s="153"/>
      <c r="H534" s="153"/>
    </row>
    <row r="535" spans="1:8" x14ac:dyDescent="0.2">
      <c r="A535" s="143">
        <v>530</v>
      </c>
      <c r="B535" s="152"/>
      <c r="C535" s="152"/>
      <c r="D535" s="152"/>
      <c r="E535" s="152"/>
      <c r="F535" s="152"/>
      <c r="G535" s="153"/>
      <c r="H535" s="153"/>
    </row>
    <row r="536" spans="1:8" x14ac:dyDescent="0.2">
      <c r="A536" s="143">
        <v>531</v>
      </c>
      <c r="B536" s="152"/>
      <c r="C536" s="152"/>
      <c r="D536" s="152"/>
      <c r="E536" s="152"/>
      <c r="F536" s="152"/>
      <c r="G536" s="153"/>
      <c r="H536" s="153"/>
    </row>
    <row r="537" spans="1:8" x14ac:dyDescent="0.2">
      <c r="A537" s="143">
        <v>532</v>
      </c>
      <c r="B537" s="152"/>
      <c r="C537" s="152"/>
      <c r="D537" s="152"/>
      <c r="E537" s="152"/>
      <c r="F537" s="152"/>
      <c r="G537" s="153"/>
      <c r="H537" s="153"/>
    </row>
    <row r="538" spans="1:8" x14ac:dyDescent="0.2">
      <c r="A538" s="143">
        <v>533</v>
      </c>
      <c r="B538" s="152"/>
      <c r="C538" s="152"/>
      <c r="D538" s="152"/>
      <c r="E538" s="152"/>
      <c r="F538" s="152"/>
      <c r="G538" s="153"/>
      <c r="H538" s="153"/>
    </row>
    <row r="539" spans="1:8" x14ac:dyDescent="0.2">
      <c r="A539" s="143">
        <v>534</v>
      </c>
      <c r="B539" s="152"/>
      <c r="C539" s="152"/>
      <c r="D539" s="152"/>
      <c r="E539" s="152"/>
      <c r="F539" s="152"/>
      <c r="G539" s="153"/>
      <c r="H539" s="153"/>
    </row>
    <row r="540" spans="1:8" x14ac:dyDescent="0.2">
      <c r="A540" s="143">
        <v>535</v>
      </c>
      <c r="B540" s="152"/>
      <c r="C540" s="152"/>
      <c r="D540" s="152"/>
      <c r="E540" s="152"/>
      <c r="F540" s="152"/>
      <c r="G540" s="153"/>
      <c r="H540" s="153"/>
    </row>
    <row r="541" spans="1:8" x14ac:dyDescent="0.2">
      <c r="A541" s="143">
        <v>536</v>
      </c>
      <c r="B541" s="152"/>
      <c r="C541" s="152"/>
      <c r="D541" s="152"/>
      <c r="E541" s="152"/>
      <c r="F541" s="152"/>
      <c r="G541" s="153"/>
      <c r="H541" s="153"/>
    </row>
    <row r="542" spans="1:8" x14ac:dyDescent="0.2">
      <c r="A542" s="143">
        <v>537</v>
      </c>
      <c r="B542" s="152"/>
      <c r="C542" s="152"/>
      <c r="D542" s="152"/>
      <c r="E542" s="152"/>
      <c r="F542" s="152"/>
      <c r="G542" s="153"/>
      <c r="H542" s="153"/>
    </row>
    <row r="543" spans="1:8" x14ac:dyDescent="0.2">
      <c r="A543" s="143">
        <v>538</v>
      </c>
      <c r="B543" s="152"/>
      <c r="C543" s="152"/>
      <c r="D543" s="152"/>
      <c r="E543" s="152"/>
      <c r="F543" s="152"/>
      <c r="G543" s="153"/>
      <c r="H543" s="153"/>
    </row>
    <row r="544" spans="1:8" x14ac:dyDescent="0.2">
      <c r="A544" s="143">
        <v>539</v>
      </c>
      <c r="B544" s="152"/>
      <c r="C544" s="152"/>
      <c r="D544" s="152"/>
      <c r="E544" s="152"/>
      <c r="F544" s="152"/>
      <c r="G544" s="153"/>
      <c r="H544" s="153"/>
    </row>
    <row r="545" spans="1:8" x14ac:dyDescent="0.2">
      <c r="A545" s="143">
        <v>540</v>
      </c>
      <c r="B545" s="152"/>
      <c r="C545" s="152"/>
      <c r="D545" s="152"/>
      <c r="E545" s="152"/>
      <c r="F545" s="152"/>
      <c r="G545" s="153"/>
      <c r="H545" s="153"/>
    </row>
    <row r="546" spans="1:8" x14ac:dyDescent="0.2">
      <c r="A546" s="143">
        <v>541</v>
      </c>
      <c r="B546" s="152"/>
      <c r="C546" s="152"/>
      <c r="D546" s="152"/>
      <c r="E546" s="152"/>
      <c r="F546" s="152"/>
      <c r="G546" s="153"/>
      <c r="H546" s="153"/>
    </row>
    <row r="547" spans="1:8" x14ac:dyDescent="0.2">
      <c r="A547" s="143">
        <v>542</v>
      </c>
      <c r="B547" s="152"/>
      <c r="C547" s="152"/>
      <c r="D547" s="152"/>
      <c r="E547" s="152"/>
      <c r="F547" s="152"/>
      <c r="G547" s="153"/>
      <c r="H547" s="153"/>
    </row>
    <row r="548" spans="1:8" x14ac:dyDescent="0.2">
      <c r="A548" s="143">
        <v>543</v>
      </c>
      <c r="B548" s="152"/>
      <c r="C548" s="152"/>
      <c r="D548" s="152"/>
      <c r="E548" s="152"/>
      <c r="F548" s="152"/>
      <c r="G548" s="153"/>
      <c r="H548" s="153"/>
    </row>
    <row r="549" spans="1:8" x14ac:dyDescent="0.2">
      <c r="A549" s="143">
        <v>544</v>
      </c>
      <c r="B549" s="152"/>
      <c r="C549" s="152"/>
      <c r="D549" s="152"/>
      <c r="E549" s="152"/>
      <c r="F549" s="152"/>
      <c r="G549" s="153"/>
      <c r="H549" s="153"/>
    </row>
    <row r="550" spans="1:8" x14ac:dyDescent="0.2">
      <c r="A550" s="143">
        <v>545</v>
      </c>
      <c r="B550" s="152"/>
      <c r="C550" s="152"/>
      <c r="D550" s="152"/>
      <c r="E550" s="152"/>
      <c r="F550" s="152"/>
      <c r="G550" s="153"/>
      <c r="H550" s="153"/>
    </row>
    <row r="551" spans="1:8" x14ac:dyDescent="0.2">
      <c r="A551" s="143">
        <v>546</v>
      </c>
      <c r="B551" s="152"/>
      <c r="C551" s="152"/>
      <c r="D551" s="152"/>
      <c r="E551" s="152"/>
      <c r="F551" s="152"/>
      <c r="G551" s="153"/>
      <c r="H551" s="153"/>
    </row>
    <row r="552" spans="1:8" x14ac:dyDescent="0.2">
      <c r="A552" s="143">
        <v>547</v>
      </c>
      <c r="B552" s="152"/>
      <c r="C552" s="152"/>
      <c r="D552" s="152"/>
      <c r="E552" s="152"/>
      <c r="F552" s="152"/>
      <c r="G552" s="153"/>
      <c r="H552" s="153"/>
    </row>
    <row r="553" spans="1:8" x14ac:dyDescent="0.2">
      <c r="A553" s="143">
        <v>548</v>
      </c>
      <c r="B553" s="152"/>
      <c r="C553" s="152"/>
      <c r="D553" s="152"/>
      <c r="E553" s="152"/>
      <c r="F553" s="152"/>
      <c r="G553" s="153"/>
      <c r="H553" s="153"/>
    </row>
    <row r="554" spans="1:8" x14ac:dyDescent="0.2">
      <c r="A554" s="143">
        <v>549</v>
      </c>
      <c r="B554" s="152"/>
      <c r="C554" s="152"/>
      <c r="D554" s="152"/>
      <c r="E554" s="152"/>
      <c r="F554" s="152"/>
      <c r="G554" s="153"/>
      <c r="H554" s="153"/>
    </row>
    <row r="555" spans="1:8" x14ac:dyDescent="0.2">
      <c r="A555" s="143">
        <v>550</v>
      </c>
      <c r="B555" s="152"/>
      <c r="C555" s="152"/>
      <c r="D555" s="152"/>
      <c r="E555" s="152"/>
      <c r="F555" s="152"/>
      <c r="G555" s="153"/>
      <c r="H555" s="153"/>
    </row>
    <row r="556" spans="1:8" x14ac:dyDescent="0.2">
      <c r="A556" s="143">
        <v>551</v>
      </c>
      <c r="B556" s="152"/>
      <c r="C556" s="152"/>
      <c r="D556" s="152"/>
      <c r="E556" s="152"/>
      <c r="F556" s="152"/>
      <c r="G556" s="153"/>
      <c r="H556" s="153"/>
    </row>
    <row r="557" spans="1:8" x14ac:dyDescent="0.2">
      <c r="A557" s="143">
        <v>552</v>
      </c>
      <c r="B557" s="152"/>
      <c r="C557" s="152"/>
      <c r="D557" s="152"/>
      <c r="E557" s="152"/>
      <c r="F557" s="152"/>
      <c r="G557" s="153"/>
      <c r="H557" s="153"/>
    </row>
    <row r="558" spans="1:8" x14ac:dyDescent="0.2">
      <c r="A558" s="143">
        <v>553</v>
      </c>
      <c r="B558" s="152"/>
      <c r="C558" s="152"/>
      <c r="D558" s="152"/>
      <c r="E558" s="152"/>
      <c r="F558" s="152"/>
      <c r="G558" s="153"/>
      <c r="H558" s="153"/>
    </row>
    <row r="559" spans="1:8" x14ac:dyDescent="0.2">
      <c r="A559" s="143">
        <v>554</v>
      </c>
      <c r="B559" s="152"/>
      <c r="C559" s="152"/>
      <c r="D559" s="152"/>
      <c r="E559" s="152"/>
      <c r="F559" s="152"/>
      <c r="G559" s="153"/>
      <c r="H559" s="153"/>
    </row>
    <row r="560" spans="1:8" x14ac:dyDescent="0.2">
      <c r="A560" s="143">
        <v>555</v>
      </c>
      <c r="B560" s="152"/>
      <c r="C560" s="152"/>
      <c r="D560" s="152"/>
      <c r="E560" s="152"/>
      <c r="F560" s="152"/>
      <c r="G560" s="153"/>
      <c r="H560" s="153"/>
    </row>
    <row r="561" spans="1:8" x14ac:dyDescent="0.2">
      <c r="A561" s="143">
        <v>556</v>
      </c>
      <c r="B561" s="152"/>
      <c r="C561" s="152"/>
      <c r="D561" s="152"/>
      <c r="E561" s="152"/>
      <c r="F561" s="152"/>
      <c r="G561" s="153"/>
      <c r="H561" s="153"/>
    </row>
    <row r="562" spans="1:8" x14ac:dyDescent="0.2">
      <c r="A562" s="143">
        <v>557</v>
      </c>
      <c r="B562" s="152"/>
      <c r="C562" s="152"/>
      <c r="D562" s="152"/>
      <c r="E562" s="152"/>
      <c r="F562" s="152"/>
      <c r="G562" s="153"/>
      <c r="H562" s="153"/>
    </row>
    <row r="563" spans="1:8" x14ac:dyDescent="0.2">
      <c r="A563" s="143">
        <v>558</v>
      </c>
      <c r="B563" s="152"/>
      <c r="C563" s="152"/>
      <c r="D563" s="152"/>
      <c r="E563" s="152"/>
      <c r="F563" s="152"/>
      <c r="G563" s="153"/>
      <c r="H563" s="153"/>
    </row>
    <row r="564" spans="1:8" x14ac:dyDescent="0.2">
      <c r="A564" s="143">
        <v>559</v>
      </c>
      <c r="B564" s="152"/>
      <c r="C564" s="152"/>
      <c r="D564" s="152"/>
      <c r="E564" s="152"/>
      <c r="F564" s="152"/>
      <c r="G564" s="153"/>
      <c r="H564" s="153"/>
    </row>
    <row r="565" spans="1:8" x14ac:dyDescent="0.2">
      <c r="A565" s="143">
        <v>560</v>
      </c>
      <c r="B565" s="152"/>
      <c r="C565" s="152"/>
      <c r="D565" s="152"/>
      <c r="E565" s="152"/>
      <c r="F565" s="152"/>
      <c r="G565" s="153"/>
      <c r="H565" s="153"/>
    </row>
    <row r="566" spans="1:8" x14ac:dyDescent="0.2">
      <c r="A566" s="143">
        <v>561</v>
      </c>
      <c r="B566" s="152"/>
      <c r="C566" s="152"/>
      <c r="D566" s="152"/>
      <c r="E566" s="152"/>
      <c r="F566" s="152"/>
      <c r="G566" s="153"/>
      <c r="H566" s="153"/>
    </row>
    <row r="567" spans="1:8" x14ac:dyDescent="0.2">
      <c r="A567" s="143">
        <v>562</v>
      </c>
      <c r="B567" s="152"/>
      <c r="C567" s="152"/>
      <c r="D567" s="152"/>
      <c r="E567" s="152"/>
      <c r="F567" s="152"/>
      <c r="G567" s="153"/>
      <c r="H567" s="153"/>
    </row>
    <row r="568" spans="1:8" x14ac:dyDescent="0.2">
      <c r="A568" s="143">
        <v>563</v>
      </c>
      <c r="B568" s="152"/>
      <c r="C568" s="152"/>
      <c r="D568" s="152"/>
      <c r="E568" s="152"/>
      <c r="F568" s="152"/>
      <c r="G568" s="153"/>
      <c r="H568" s="153"/>
    </row>
    <row r="569" spans="1:8" x14ac:dyDescent="0.2">
      <c r="A569" s="143">
        <v>564</v>
      </c>
      <c r="B569" s="152"/>
      <c r="C569" s="152"/>
      <c r="D569" s="152"/>
      <c r="E569" s="152"/>
      <c r="F569" s="152"/>
      <c r="G569" s="153"/>
      <c r="H569" s="153"/>
    </row>
    <row r="570" spans="1:8" x14ac:dyDescent="0.2">
      <c r="A570" s="143">
        <v>565</v>
      </c>
      <c r="B570" s="152"/>
      <c r="C570" s="152"/>
      <c r="D570" s="152"/>
      <c r="E570" s="152"/>
      <c r="F570" s="152"/>
      <c r="G570" s="153"/>
      <c r="H570" s="153"/>
    </row>
    <row r="571" spans="1:8" x14ac:dyDescent="0.2">
      <c r="A571" s="143">
        <v>566</v>
      </c>
      <c r="B571" s="152"/>
      <c r="C571" s="152"/>
      <c r="D571" s="152"/>
      <c r="E571" s="152"/>
      <c r="F571" s="152"/>
      <c r="G571" s="153"/>
      <c r="H571" s="153"/>
    </row>
    <row r="572" spans="1:8" x14ac:dyDescent="0.2">
      <c r="A572" s="143">
        <v>567</v>
      </c>
      <c r="B572" s="152"/>
      <c r="C572" s="152"/>
      <c r="D572" s="152"/>
      <c r="E572" s="152"/>
      <c r="F572" s="152"/>
      <c r="G572" s="153"/>
      <c r="H572" s="153"/>
    </row>
    <row r="573" spans="1:8" x14ac:dyDescent="0.2">
      <c r="A573" s="143">
        <v>568</v>
      </c>
      <c r="B573" s="152"/>
      <c r="C573" s="152"/>
      <c r="D573" s="152"/>
      <c r="E573" s="152"/>
      <c r="F573" s="152"/>
      <c r="G573" s="153"/>
      <c r="H573" s="153"/>
    </row>
    <row r="574" spans="1:8" x14ac:dyDescent="0.2">
      <c r="A574" s="143">
        <v>569</v>
      </c>
      <c r="B574" s="152"/>
      <c r="C574" s="152"/>
      <c r="D574" s="152"/>
      <c r="E574" s="152"/>
      <c r="F574" s="152"/>
      <c r="G574" s="153"/>
      <c r="H574" s="153"/>
    </row>
    <row r="575" spans="1:8" x14ac:dyDescent="0.2">
      <c r="A575" s="143">
        <v>570</v>
      </c>
      <c r="B575" s="152"/>
      <c r="C575" s="152"/>
      <c r="D575" s="152"/>
      <c r="E575" s="152"/>
      <c r="F575" s="152"/>
      <c r="G575" s="153"/>
      <c r="H575" s="153"/>
    </row>
    <row r="576" spans="1:8" x14ac:dyDescent="0.2">
      <c r="A576" s="143">
        <v>571</v>
      </c>
      <c r="B576" s="152"/>
      <c r="C576" s="152"/>
      <c r="D576" s="152"/>
      <c r="E576" s="152"/>
      <c r="F576" s="152"/>
      <c r="G576" s="153"/>
      <c r="H576" s="153"/>
    </row>
    <row r="577" spans="1:8" x14ac:dyDescent="0.2">
      <c r="A577" s="143">
        <v>572</v>
      </c>
      <c r="B577" s="152"/>
      <c r="C577" s="152"/>
      <c r="D577" s="152"/>
      <c r="E577" s="152"/>
      <c r="F577" s="152"/>
      <c r="G577" s="153"/>
      <c r="H577" s="153"/>
    </row>
    <row r="578" spans="1:8" x14ac:dyDescent="0.2">
      <c r="A578" s="143">
        <v>573</v>
      </c>
      <c r="B578" s="152"/>
      <c r="C578" s="152"/>
      <c r="D578" s="152"/>
      <c r="E578" s="152"/>
      <c r="F578" s="152"/>
      <c r="G578" s="153"/>
      <c r="H578" s="153"/>
    </row>
    <row r="579" spans="1:8" x14ac:dyDescent="0.2">
      <c r="A579" s="143">
        <v>574</v>
      </c>
      <c r="B579" s="152"/>
      <c r="C579" s="152"/>
      <c r="D579" s="152"/>
      <c r="E579" s="152"/>
      <c r="F579" s="152"/>
      <c r="G579" s="153"/>
      <c r="H579" s="153"/>
    </row>
    <row r="580" spans="1:8" x14ac:dyDescent="0.2">
      <c r="A580" s="143">
        <v>575</v>
      </c>
      <c r="B580" s="152"/>
      <c r="C580" s="152"/>
      <c r="D580" s="152"/>
      <c r="E580" s="152"/>
      <c r="F580" s="152"/>
      <c r="G580" s="153"/>
      <c r="H580" s="153"/>
    </row>
    <row r="581" spans="1:8" x14ac:dyDescent="0.2">
      <c r="A581" s="143">
        <v>576</v>
      </c>
      <c r="B581" s="152"/>
      <c r="C581" s="152"/>
      <c r="D581" s="152"/>
      <c r="E581" s="152"/>
      <c r="F581" s="152"/>
      <c r="G581" s="153"/>
      <c r="H581" s="153"/>
    </row>
    <row r="582" spans="1:8" x14ac:dyDescent="0.2">
      <c r="A582" s="143">
        <v>577</v>
      </c>
      <c r="B582" s="152"/>
      <c r="C582" s="152"/>
      <c r="D582" s="152"/>
      <c r="E582" s="152"/>
      <c r="F582" s="152"/>
      <c r="G582" s="153"/>
      <c r="H582" s="153"/>
    </row>
    <row r="583" spans="1:8" x14ac:dyDescent="0.2">
      <c r="A583" s="143">
        <v>578</v>
      </c>
      <c r="B583" s="152"/>
      <c r="C583" s="152"/>
      <c r="D583" s="152"/>
      <c r="E583" s="152"/>
      <c r="F583" s="152"/>
      <c r="G583" s="153"/>
      <c r="H583" s="153"/>
    </row>
    <row r="584" spans="1:8" x14ac:dyDescent="0.2">
      <c r="A584" s="143">
        <v>579</v>
      </c>
      <c r="B584" s="152"/>
      <c r="C584" s="152"/>
      <c r="D584" s="152"/>
      <c r="E584" s="152"/>
      <c r="F584" s="152"/>
      <c r="G584" s="153"/>
      <c r="H584" s="153"/>
    </row>
    <row r="585" spans="1:8" x14ac:dyDescent="0.2">
      <c r="A585" s="143">
        <v>580</v>
      </c>
      <c r="B585" s="152"/>
      <c r="C585" s="152"/>
      <c r="D585" s="152"/>
      <c r="E585" s="152"/>
      <c r="F585" s="152"/>
      <c r="G585" s="153"/>
      <c r="H585" s="153"/>
    </row>
    <row r="586" spans="1:8" x14ac:dyDescent="0.2">
      <c r="A586" s="143">
        <v>581</v>
      </c>
      <c r="B586" s="152"/>
      <c r="C586" s="152"/>
      <c r="D586" s="152"/>
      <c r="E586" s="152"/>
      <c r="F586" s="152"/>
      <c r="G586" s="153"/>
      <c r="H586" s="153"/>
    </row>
    <row r="587" spans="1:8" x14ac:dyDescent="0.2">
      <c r="A587" s="143">
        <v>582</v>
      </c>
      <c r="B587" s="152"/>
      <c r="C587" s="152"/>
      <c r="D587" s="152"/>
      <c r="E587" s="152"/>
      <c r="F587" s="152"/>
      <c r="G587" s="153"/>
      <c r="H587" s="153"/>
    </row>
    <row r="588" spans="1:8" x14ac:dyDescent="0.2">
      <c r="A588" s="143">
        <v>583</v>
      </c>
      <c r="B588" s="152"/>
      <c r="C588" s="152"/>
      <c r="D588" s="152"/>
      <c r="E588" s="152"/>
      <c r="F588" s="152"/>
      <c r="G588" s="153"/>
      <c r="H588" s="153"/>
    </row>
    <row r="589" spans="1:8" x14ac:dyDescent="0.2">
      <c r="A589" s="143">
        <v>584</v>
      </c>
      <c r="B589" s="152"/>
      <c r="C589" s="152"/>
      <c r="D589" s="152"/>
      <c r="E589" s="152"/>
      <c r="F589" s="152"/>
      <c r="G589" s="153"/>
      <c r="H589" s="153"/>
    </row>
    <row r="590" spans="1:8" x14ac:dyDescent="0.2">
      <c r="A590" s="143">
        <v>585</v>
      </c>
      <c r="B590" s="152"/>
      <c r="C590" s="152"/>
      <c r="D590" s="152"/>
      <c r="E590" s="152"/>
      <c r="F590" s="152"/>
      <c r="G590" s="153"/>
      <c r="H590" s="153"/>
    </row>
    <row r="591" spans="1:8" x14ac:dyDescent="0.2">
      <c r="A591" s="143">
        <v>586</v>
      </c>
      <c r="B591" s="152"/>
      <c r="C591" s="152"/>
      <c r="D591" s="152"/>
      <c r="E591" s="152"/>
      <c r="F591" s="152"/>
      <c r="G591" s="153"/>
      <c r="H591" s="153"/>
    </row>
    <row r="592" spans="1:8" x14ac:dyDescent="0.2">
      <c r="A592" s="143">
        <v>587</v>
      </c>
      <c r="B592" s="152"/>
      <c r="C592" s="152"/>
      <c r="D592" s="152"/>
      <c r="E592" s="152"/>
      <c r="F592" s="152"/>
      <c r="G592" s="153"/>
      <c r="H592" s="153"/>
    </row>
    <row r="593" spans="1:8" x14ac:dyDescent="0.2">
      <c r="A593" s="143">
        <v>588</v>
      </c>
      <c r="B593" s="152"/>
      <c r="C593" s="152"/>
      <c r="D593" s="152"/>
      <c r="E593" s="152"/>
      <c r="F593" s="152"/>
      <c r="G593" s="153"/>
      <c r="H593" s="153"/>
    </row>
    <row r="594" spans="1:8" x14ac:dyDescent="0.2">
      <c r="A594" s="143">
        <v>589</v>
      </c>
      <c r="B594" s="152"/>
      <c r="C594" s="152"/>
      <c r="D594" s="152"/>
      <c r="E594" s="152"/>
      <c r="F594" s="152"/>
      <c r="G594" s="153"/>
      <c r="H594" s="153"/>
    </row>
    <row r="595" spans="1:8" x14ac:dyDescent="0.2">
      <c r="A595" s="143">
        <v>590</v>
      </c>
      <c r="B595" s="152"/>
      <c r="C595" s="152"/>
      <c r="D595" s="152"/>
      <c r="E595" s="152"/>
      <c r="F595" s="152"/>
      <c r="G595" s="153"/>
      <c r="H595" s="153"/>
    </row>
    <row r="596" spans="1:8" x14ac:dyDescent="0.2">
      <c r="A596" s="143">
        <v>591</v>
      </c>
      <c r="B596" s="152"/>
      <c r="C596" s="152"/>
      <c r="D596" s="152"/>
      <c r="E596" s="152"/>
      <c r="F596" s="152"/>
      <c r="G596" s="153"/>
      <c r="H596" s="153"/>
    </row>
    <row r="597" spans="1:8" x14ac:dyDescent="0.2">
      <c r="A597" s="143">
        <v>592</v>
      </c>
      <c r="B597" s="152"/>
      <c r="C597" s="152"/>
      <c r="D597" s="152"/>
      <c r="E597" s="152"/>
      <c r="F597" s="152"/>
      <c r="G597" s="153"/>
      <c r="H597" s="153"/>
    </row>
    <row r="598" spans="1:8" x14ac:dyDescent="0.2">
      <c r="A598" s="143">
        <v>593</v>
      </c>
      <c r="B598" s="152"/>
      <c r="C598" s="152"/>
      <c r="D598" s="152"/>
      <c r="E598" s="152"/>
      <c r="F598" s="152"/>
      <c r="G598" s="153"/>
      <c r="H598" s="153"/>
    </row>
    <row r="599" spans="1:8" x14ac:dyDescent="0.2">
      <c r="A599" s="143">
        <v>594</v>
      </c>
      <c r="B599" s="152"/>
      <c r="C599" s="152"/>
      <c r="D599" s="152"/>
      <c r="E599" s="152"/>
      <c r="F599" s="152"/>
      <c r="G599" s="153"/>
      <c r="H599" s="153"/>
    </row>
    <row r="600" spans="1:8" x14ac:dyDescent="0.2">
      <c r="A600" s="143">
        <v>595</v>
      </c>
      <c r="B600" s="152"/>
      <c r="C600" s="152"/>
      <c r="D600" s="152"/>
      <c r="E600" s="152"/>
      <c r="F600" s="152"/>
      <c r="G600" s="153"/>
      <c r="H600" s="153"/>
    </row>
    <row r="601" spans="1:8" x14ac:dyDescent="0.2">
      <c r="A601" s="143">
        <v>596</v>
      </c>
      <c r="B601" s="152"/>
      <c r="C601" s="152"/>
      <c r="D601" s="152"/>
      <c r="E601" s="152"/>
      <c r="F601" s="152"/>
      <c r="G601" s="153"/>
      <c r="H601" s="153"/>
    </row>
    <row r="602" spans="1:8" x14ac:dyDescent="0.2">
      <c r="A602" s="143">
        <v>597</v>
      </c>
      <c r="B602" s="152"/>
      <c r="C602" s="152"/>
      <c r="D602" s="152"/>
      <c r="E602" s="152"/>
      <c r="F602" s="152"/>
      <c r="G602" s="153"/>
      <c r="H602" s="153"/>
    </row>
    <row r="603" spans="1:8" x14ac:dyDescent="0.2">
      <c r="A603" s="143">
        <v>598</v>
      </c>
      <c r="B603" s="152"/>
      <c r="C603" s="152"/>
      <c r="D603" s="152"/>
      <c r="E603" s="152"/>
      <c r="F603" s="152"/>
      <c r="G603" s="153"/>
      <c r="H603" s="153"/>
    </row>
    <row r="604" spans="1:8" x14ac:dyDescent="0.2">
      <c r="A604" s="143">
        <v>599</v>
      </c>
      <c r="B604" s="152"/>
      <c r="C604" s="152"/>
      <c r="D604" s="152"/>
      <c r="E604" s="152"/>
      <c r="F604" s="152"/>
      <c r="G604" s="153"/>
      <c r="H604" s="153"/>
    </row>
    <row r="605" spans="1:8" x14ac:dyDescent="0.2">
      <c r="A605" s="143">
        <v>600</v>
      </c>
      <c r="B605" s="152"/>
      <c r="C605" s="152"/>
      <c r="D605" s="152"/>
      <c r="E605" s="152"/>
      <c r="F605" s="152"/>
      <c r="G605" s="153"/>
      <c r="H605" s="153"/>
    </row>
    <row r="606" spans="1:8" x14ac:dyDescent="0.2">
      <c r="A606" s="143">
        <v>601</v>
      </c>
      <c r="B606" s="152"/>
      <c r="C606" s="152"/>
      <c r="D606" s="152"/>
      <c r="E606" s="152"/>
      <c r="F606" s="152"/>
      <c r="G606" s="153"/>
      <c r="H606" s="153"/>
    </row>
    <row r="607" spans="1:8" x14ac:dyDescent="0.2">
      <c r="A607" s="143">
        <v>602</v>
      </c>
      <c r="B607" s="152"/>
      <c r="C607" s="152"/>
      <c r="D607" s="152"/>
      <c r="E607" s="152"/>
      <c r="F607" s="152"/>
      <c r="G607" s="153"/>
      <c r="H607" s="153"/>
    </row>
    <row r="608" spans="1:8" x14ac:dyDescent="0.2">
      <c r="A608" s="143">
        <v>603</v>
      </c>
      <c r="B608" s="152"/>
      <c r="C608" s="152"/>
      <c r="D608" s="152"/>
      <c r="E608" s="152"/>
      <c r="F608" s="152"/>
      <c r="G608" s="153"/>
      <c r="H608" s="153"/>
    </row>
    <row r="609" spans="1:8" x14ac:dyDescent="0.2">
      <c r="A609" s="143">
        <v>604</v>
      </c>
      <c r="B609" s="152"/>
      <c r="C609" s="152"/>
      <c r="D609" s="152"/>
      <c r="E609" s="152"/>
      <c r="F609" s="152"/>
      <c r="G609" s="153"/>
      <c r="H609" s="153"/>
    </row>
    <row r="610" spans="1:8" x14ac:dyDescent="0.2">
      <c r="A610" s="143">
        <v>605</v>
      </c>
      <c r="B610" s="152"/>
      <c r="C610" s="152"/>
      <c r="D610" s="152"/>
      <c r="E610" s="152"/>
      <c r="F610" s="152"/>
      <c r="G610" s="153"/>
      <c r="H610" s="153"/>
    </row>
    <row r="611" spans="1:8" x14ac:dyDescent="0.2">
      <c r="A611" s="143">
        <v>606</v>
      </c>
      <c r="B611" s="152"/>
      <c r="C611" s="152"/>
      <c r="D611" s="152"/>
      <c r="E611" s="152"/>
      <c r="F611" s="152"/>
      <c r="G611" s="153"/>
      <c r="H611" s="153"/>
    </row>
    <row r="612" spans="1:8" x14ac:dyDescent="0.2">
      <c r="A612" s="143">
        <v>607</v>
      </c>
      <c r="B612" s="152"/>
      <c r="C612" s="152"/>
      <c r="D612" s="152"/>
      <c r="E612" s="152"/>
      <c r="F612" s="152"/>
      <c r="G612" s="153"/>
      <c r="H612" s="153"/>
    </row>
    <row r="613" spans="1:8" x14ac:dyDescent="0.2">
      <c r="A613" s="143">
        <v>608</v>
      </c>
      <c r="B613" s="152"/>
      <c r="C613" s="152"/>
      <c r="D613" s="152"/>
      <c r="E613" s="152"/>
      <c r="F613" s="152"/>
      <c r="G613" s="153"/>
      <c r="H613" s="153"/>
    </row>
    <row r="614" spans="1:8" x14ac:dyDescent="0.2">
      <c r="A614" s="143">
        <v>609</v>
      </c>
      <c r="B614" s="152"/>
      <c r="C614" s="152"/>
      <c r="D614" s="152"/>
      <c r="E614" s="152"/>
      <c r="F614" s="152"/>
      <c r="G614" s="153"/>
      <c r="H614" s="153"/>
    </row>
    <row r="615" spans="1:8" x14ac:dyDescent="0.2">
      <c r="A615" s="143">
        <v>610</v>
      </c>
      <c r="B615" s="152"/>
      <c r="C615" s="152"/>
      <c r="D615" s="152"/>
      <c r="E615" s="152"/>
      <c r="F615" s="152"/>
      <c r="G615" s="153"/>
      <c r="H615" s="153"/>
    </row>
    <row r="616" spans="1:8" x14ac:dyDescent="0.2">
      <c r="A616" s="143">
        <v>611</v>
      </c>
      <c r="B616" s="152"/>
      <c r="C616" s="152"/>
      <c r="D616" s="152"/>
      <c r="E616" s="152"/>
      <c r="F616" s="152"/>
      <c r="G616" s="153"/>
      <c r="H616" s="153"/>
    </row>
    <row r="617" spans="1:8" x14ac:dyDescent="0.2">
      <c r="A617" s="143">
        <v>612</v>
      </c>
      <c r="B617" s="152"/>
      <c r="C617" s="152"/>
      <c r="D617" s="152"/>
      <c r="E617" s="152"/>
      <c r="F617" s="152"/>
      <c r="G617" s="153"/>
      <c r="H617" s="153"/>
    </row>
    <row r="618" spans="1:8" x14ac:dyDescent="0.2">
      <c r="A618" s="143">
        <v>613</v>
      </c>
      <c r="B618" s="152"/>
      <c r="C618" s="152"/>
      <c r="D618" s="152"/>
      <c r="E618" s="152"/>
      <c r="F618" s="152"/>
      <c r="G618" s="153"/>
      <c r="H618" s="153"/>
    </row>
    <row r="619" spans="1:8" x14ac:dyDescent="0.2">
      <c r="A619" s="143">
        <v>614</v>
      </c>
      <c r="B619" s="152"/>
      <c r="C619" s="152"/>
      <c r="D619" s="152"/>
      <c r="E619" s="152"/>
      <c r="F619" s="152"/>
      <c r="G619" s="153"/>
      <c r="H619" s="153"/>
    </row>
    <row r="620" spans="1:8" x14ac:dyDescent="0.2">
      <c r="A620" s="143">
        <v>615</v>
      </c>
      <c r="B620" s="152"/>
      <c r="C620" s="152"/>
      <c r="D620" s="152"/>
      <c r="E620" s="152"/>
      <c r="F620" s="152"/>
      <c r="G620" s="153"/>
      <c r="H620" s="153"/>
    </row>
    <row r="621" spans="1:8" x14ac:dyDescent="0.2">
      <c r="A621" s="143">
        <v>616</v>
      </c>
      <c r="B621" s="152"/>
      <c r="C621" s="152"/>
      <c r="D621" s="152"/>
      <c r="E621" s="152"/>
      <c r="F621" s="152"/>
      <c r="G621" s="153"/>
      <c r="H621" s="153"/>
    </row>
    <row r="622" spans="1:8" x14ac:dyDescent="0.2">
      <c r="A622" s="143">
        <v>617</v>
      </c>
      <c r="B622" s="152"/>
      <c r="C622" s="152"/>
      <c r="D622" s="152"/>
      <c r="E622" s="152"/>
      <c r="F622" s="152"/>
      <c r="G622" s="153"/>
      <c r="H622" s="153"/>
    </row>
    <row r="623" spans="1:8" x14ac:dyDescent="0.2">
      <c r="A623" s="143">
        <v>618</v>
      </c>
      <c r="B623" s="152"/>
      <c r="C623" s="152"/>
      <c r="D623" s="152"/>
      <c r="E623" s="152"/>
      <c r="F623" s="152"/>
      <c r="G623" s="153"/>
      <c r="H623" s="153"/>
    </row>
    <row r="624" spans="1:8" x14ac:dyDescent="0.2">
      <c r="A624" s="143">
        <v>619</v>
      </c>
      <c r="B624" s="152"/>
      <c r="C624" s="152"/>
      <c r="D624" s="152"/>
      <c r="E624" s="152"/>
      <c r="F624" s="152"/>
      <c r="G624" s="153"/>
      <c r="H624" s="153"/>
    </row>
    <row r="625" spans="1:8" x14ac:dyDescent="0.2">
      <c r="A625" s="143">
        <v>620</v>
      </c>
      <c r="B625" s="152"/>
      <c r="C625" s="152"/>
      <c r="D625" s="152"/>
      <c r="E625" s="152"/>
      <c r="F625" s="152"/>
      <c r="G625" s="153"/>
      <c r="H625" s="153"/>
    </row>
    <row r="626" spans="1:8" x14ac:dyDescent="0.2">
      <c r="A626" s="143">
        <v>621</v>
      </c>
      <c r="B626" s="152"/>
      <c r="C626" s="152"/>
      <c r="D626" s="152"/>
      <c r="E626" s="152"/>
      <c r="F626" s="152"/>
      <c r="G626" s="153"/>
      <c r="H626" s="153"/>
    </row>
    <row r="627" spans="1:8" x14ac:dyDescent="0.2">
      <c r="A627" s="143">
        <v>622</v>
      </c>
      <c r="B627" s="152"/>
      <c r="C627" s="152"/>
      <c r="D627" s="152"/>
      <c r="E627" s="152"/>
      <c r="F627" s="152"/>
      <c r="G627" s="153"/>
      <c r="H627" s="153"/>
    </row>
    <row r="628" spans="1:8" x14ac:dyDescent="0.2">
      <c r="A628" s="143">
        <v>623</v>
      </c>
      <c r="B628" s="152"/>
      <c r="C628" s="152"/>
      <c r="D628" s="152"/>
      <c r="E628" s="152"/>
      <c r="F628" s="152"/>
      <c r="G628" s="153"/>
      <c r="H628" s="153"/>
    </row>
    <row r="629" spans="1:8" x14ac:dyDescent="0.2">
      <c r="A629" s="143">
        <v>624</v>
      </c>
      <c r="B629" s="152"/>
      <c r="C629" s="152"/>
      <c r="D629" s="152"/>
      <c r="E629" s="152"/>
      <c r="F629" s="152"/>
      <c r="G629" s="153"/>
      <c r="H629" s="153"/>
    </row>
    <row r="630" spans="1:8" x14ac:dyDescent="0.2">
      <c r="A630" s="143">
        <v>625</v>
      </c>
      <c r="B630" s="152"/>
      <c r="C630" s="152"/>
      <c r="D630" s="152"/>
      <c r="E630" s="152"/>
      <c r="F630" s="152"/>
      <c r="G630" s="153"/>
      <c r="H630" s="153"/>
    </row>
    <row r="631" spans="1:8" x14ac:dyDescent="0.2">
      <c r="A631" s="143">
        <v>626</v>
      </c>
      <c r="B631" s="152"/>
      <c r="C631" s="152"/>
      <c r="D631" s="152"/>
      <c r="E631" s="152"/>
      <c r="F631" s="152"/>
      <c r="G631" s="153"/>
      <c r="H631" s="153"/>
    </row>
    <row r="632" spans="1:8" x14ac:dyDescent="0.2">
      <c r="A632" s="143">
        <v>627</v>
      </c>
      <c r="B632" s="152"/>
      <c r="C632" s="152"/>
      <c r="D632" s="152"/>
      <c r="E632" s="152"/>
      <c r="F632" s="152"/>
      <c r="G632" s="153"/>
      <c r="H632" s="153"/>
    </row>
    <row r="633" spans="1:8" x14ac:dyDescent="0.2">
      <c r="A633" s="143">
        <v>628</v>
      </c>
      <c r="B633" s="152"/>
      <c r="C633" s="152"/>
      <c r="D633" s="152"/>
      <c r="E633" s="152"/>
      <c r="F633" s="152"/>
      <c r="G633" s="153"/>
      <c r="H633" s="153"/>
    </row>
    <row r="634" spans="1:8" x14ac:dyDescent="0.2">
      <c r="A634" s="143">
        <v>629</v>
      </c>
      <c r="B634" s="152"/>
      <c r="C634" s="152"/>
      <c r="D634" s="152"/>
      <c r="E634" s="152"/>
      <c r="F634" s="152"/>
      <c r="G634" s="153"/>
      <c r="H634" s="153"/>
    </row>
    <row r="635" spans="1:8" x14ac:dyDescent="0.2">
      <c r="A635" s="143">
        <v>630</v>
      </c>
      <c r="B635" s="152"/>
      <c r="C635" s="152"/>
      <c r="D635" s="152"/>
      <c r="E635" s="152"/>
      <c r="F635" s="152"/>
      <c r="G635" s="153"/>
      <c r="H635" s="153"/>
    </row>
    <row r="636" spans="1:8" x14ac:dyDescent="0.2">
      <c r="A636" s="143">
        <v>631</v>
      </c>
      <c r="B636" s="152"/>
      <c r="C636" s="152"/>
      <c r="D636" s="152"/>
      <c r="E636" s="152"/>
      <c r="F636" s="152"/>
      <c r="G636" s="153"/>
      <c r="H636" s="153"/>
    </row>
    <row r="637" spans="1:8" x14ac:dyDescent="0.2">
      <c r="A637" s="143">
        <v>632</v>
      </c>
      <c r="B637" s="152"/>
      <c r="C637" s="152"/>
      <c r="D637" s="152"/>
      <c r="E637" s="152"/>
      <c r="F637" s="152"/>
      <c r="G637" s="153"/>
      <c r="H637" s="153"/>
    </row>
    <row r="638" spans="1:8" x14ac:dyDescent="0.2">
      <c r="A638" s="143">
        <v>633</v>
      </c>
      <c r="B638" s="152"/>
      <c r="C638" s="152"/>
      <c r="D638" s="152"/>
      <c r="E638" s="152"/>
      <c r="F638" s="152"/>
      <c r="G638" s="153"/>
      <c r="H638" s="153"/>
    </row>
    <row r="639" spans="1:8" x14ac:dyDescent="0.2">
      <c r="A639" s="143">
        <v>634</v>
      </c>
      <c r="B639" s="152"/>
      <c r="C639" s="152"/>
      <c r="D639" s="152"/>
      <c r="E639" s="152"/>
      <c r="F639" s="152"/>
      <c r="G639" s="153"/>
      <c r="H639" s="153"/>
    </row>
    <row r="640" spans="1:8" x14ac:dyDescent="0.2">
      <c r="A640" s="143">
        <v>635</v>
      </c>
      <c r="B640" s="152"/>
      <c r="C640" s="152"/>
      <c r="D640" s="152"/>
      <c r="E640" s="152"/>
      <c r="F640" s="152"/>
      <c r="G640" s="153"/>
      <c r="H640" s="153"/>
    </row>
    <row r="641" spans="1:8" x14ac:dyDescent="0.2">
      <c r="A641" s="143">
        <v>636</v>
      </c>
      <c r="B641" s="152"/>
      <c r="C641" s="152"/>
      <c r="D641" s="152"/>
      <c r="E641" s="152"/>
      <c r="F641" s="152"/>
      <c r="G641" s="153"/>
      <c r="H641" s="153"/>
    </row>
    <row r="642" spans="1:8" x14ac:dyDescent="0.2">
      <c r="A642" s="143">
        <v>637</v>
      </c>
      <c r="B642" s="152"/>
      <c r="C642" s="152"/>
      <c r="D642" s="152"/>
      <c r="E642" s="152"/>
      <c r="F642" s="152"/>
      <c r="G642" s="153"/>
      <c r="H642" s="153"/>
    </row>
    <row r="643" spans="1:8" x14ac:dyDescent="0.2">
      <c r="A643" s="143">
        <v>638</v>
      </c>
      <c r="B643" s="152"/>
      <c r="C643" s="152"/>
      <c r="D643" s="152"/>
      <c r="E643" s="152"/>
      <c r="F643" s="152"/>
      <c r="G643" s="153"/>
      <c r="H643" s="153"/>
    </row>
    <row r="644" spans="1:8" x14ac:dyDescent="0.2">
      <c r="A644" s="143">
        <v>639</v>
      </c>
      <c r="B644" s="152"/>
      <c r="C644" s="152"/>
      <c r="D644" s="152"/>
      <c r="E644" s="152"/>
      <c r="F644" s="152"/>
      <c r="G644" s="153"/>
      <c r="H644" s="153"/>
    </row>
    <row r="645" spans="1:8" x14ac:dyDescent="0.2">
      <c r="A645" s="143">
        <v>640</v>
      </c>
      <c r="B645" s="152"/>
      <c r="C645" s="152"/>
      <c r="D645" s="152"/>
      <c r="E645" s="152"/>
      <c r="F645" s="152"/>
      <c r="G645" s="153"/>
      <c r="H645" s="153"/>
    </row>
    <row r="646" spans="1:8" x14ac:dyDescent="0.2">
      <c r="A646" s="143">
        <v>641</v>
      </c>
      <c r="B646" s="152"/>
      <c r="C646" s="152"/>
      <c r="D646" s="152"/>
      <c r="E646" s="152"/>
      <c r="F646" s="152"/>
      <c r="G646" s="153"/>
      <c r="H646" s="153"/>
    </row>
    <row r="647" spans="1:8" x14ac:dyDescent="0.2">
      <c r="A647" s="143">
        <v>642</v>
      </c>
      <c r="B647" s="152"/>
      <c r="C647" s="152"/>
      <c r="D647" s="152"/>
      <c r="E647" s="152"/>
      <c r="F647" s="152"/>
      <c r="G647" s="153"/>
      <c r="H647" s="153"/>
    </row>
    <row r="648" spans="1:8" x14ac:dyDescent="0.2">
      <c r="A648" s="143">
        <v>643</v>
      </c>
      <c r="B648" s="152"/>
      <c r="C648" s="152"/>
      <c r="D648" s="152"/>
      <c r="E648" s="152"/>
      <c r="F648" s="152"/>
      <c r="G648" s="153"/>
      <c r="H648" s="153"/>
    </row>
    <row r="649" spans="1:8" x14ac:dyDescent="0.2">
      <c r="A649" s="143">
        <v>644</v>
      </c>
      <c r="B649" s="152"/>
      <c r="C649" s="152"/>
      <c r="D649" s="152"/>
      <c r="E649" s="152"/>
      <c r="F649" s="152"/>
      <c r="G649" s="153"/>
      <c r="H649" s="153"/>
    </row>
    <row r="650" spans="1:8" x14ac:dyDescent="0.2">
      <c r="A650" s="143">
        <v>645</v>
      </c>
      <c r="B650" s="152"/>
      <c r="C650" s="152"/>
      <c r="D650" s="152"/>
      <c r="E650" s="152"/>
      <c r="F650" s="152"/>
      <c r="G650" s="153"/>
      <c r="H650" s="153"/>
    </row>
    <row r="651" spans="1:8" x14ac:dyDescent="0.2">
      <c r="A651" s="143">
        <v>646</v>
      </c>
      <c r="B651" s="152"/>
      <c r="C651" s="152"/>
      <c r="D651" s="152"/>
      <c r="E651" s="152"/>
      <c r="F651" s="152"/>
      <c r="G651" s="153"/>
      <c r="H651" s="153"/>
    </row>
    <row r="652" spans="1:8" x14ac:dyDescent="0.2">
      <c r="A652" s="143">
        <v>647</v>
      </c>
      <c r="B652" s="152"/>
      <c r="C652" s="152"/>
      <c r="D652" s="152"/>
      <c r="E652" s="152"/>
      <c r="F652" s="152"/>
      <c r="G652" s="153"/>
      <c r="H652" s="153"/>
    </row>
    <row r="653" spans="1:8" x14ac:dyDescent="0.2">
      <c r="A653" s="143">
        <v>648</v>
      </c>
      <c r="B653" s="152"/>
      <c r="C653" s="152"/>
      <c r="D653" s="152"/>
      <c r="E653" s="152"/>
      <c r="F653" s="152"/>
      <c r="G653" s="153"/>
      <c r="H653" s="153"/>
    </row>
    <row r="654" spans="1:8" x14ac:dyDescent="0.2">
      <c r="A654" s="143">
        <v>649</v>
      </c>
      <c r="B654" s="152"/>
      <c r="C654" s="152"/>
      <c r="D654" s="152"/>
      <c r="E654" s="152"/>
      <c r="F654" s="152"/>
      <c r="G654" s="153"/>
      <c r="H654" s="153"/>
    </row>
    <row r="655" spans="1:8" x14ac:dyDescent="0.2">
      <c r="A655" s="143">
        <v>650</v>
      </c>
      <c r="B655" s="152"/>
      <c r="C655" s="152"/>
      <c r="D655" s="152"/>
      <c r="E655" s="152"/>
      <c r="F655" s="152"/>
      <c r="G655" s="153"/>
      <c r="H655" s="153"/>
    </row>
    <row r="656" spans="1:8" x14ac:dyDescent="0.2">
      <c r="A656" s="143">
        <v>651</v>
      </c>
      <c r="B656" s="152"/>
      <c r="C656" s="152"/>
      <c r="D656" s="152"/>
      <c r="E656" s="152"/>
      <c r="F656" s="152"/>
      <c r="G656" s="153"/>
      <c r="H656" s="153"/>
    </row>
    <row r="657" spans="1:8" x14ac:dyDescent="0.2">
      <c r="A657" s="143">
        <v>652</v>
      </c>
      <c r="B657" s="152"/>
      <c r="C657" s="152"/>
      <c r="D657" s="152"/>
      <c r="E657" s="152"/>
      <c r="F657" s="152"/>
      <c r="G657" s="153"/>
      <c r="H657" s="153"/>
    </row>
    <row r="658" spans="1:8" x14ac:dyDescent="0.2">
      <c r="A658" s="143">
        <v>653</v>
      </c>
      <c r="B658" s="152"/>
      <c r="C658" s="152"/>
      <c r="D658" s="152"/>
      <c r="E658" s="152"/>
      <c r="F658" s="152"/>
      <c r="G658" s="153"/>
      <c r="H658" s="153"/>
    </row>
    <row r="659" spans="1:8" x14ac:dyDescent="0.2">
      <c r="A659" s="143">
        <v>654</v>
      </c>
      <c r="B659" s="152"/>
      <c r="C659" s="152"/>
      <c r="D659" s="152"/>
      <c r="E659" s="152"/>
      <c r="F659" s="152"/>
      <c r="G659" s="153"/>
      <c r="H659" s="153"/>
    </row>
    <row r="660" spans="1:8" x14ac:dyDescent="0.2">
      <c r="A660" s="143">
        <v>655</v>
      </c>
      <c r="B660" s="152"/>
      <c r="C660" s="152"/>
      <c r="D660" s="152"/>
      <c r="E660" s="152"/>
      <c r="F660" s="152"/>
      <c r="G660" s="153"/>
      <c r="H660" s="153"/>
    </row>
    <row r="661" spans="1:8" x14ac:dyDescent="0.2">
      <c r="A661" s="143">
        <v>656</v>
      </c>
      <c r="B661" s="152"/>
      <c r="C661" s="152"/>
      <c r="D661" s="152"/>
      <c r="E661" s="152"/>
      <c r="F661" s="152"/>
      <c r="G661" s="153"/>
      <c r="H661" s="153"/>
    </row>
    <row r="662" spans="1:8" x14ac:dyDescent="0.2">
      <c r="A662" s="143">
        <v>657</v>
      </c>
      <c r="B662" s="152"/>
      <c r="C662" s="152"/>
      <c r="D662" s="152"/>
      <c r="E662" s="152"/>
      <c r="F662" s="152"/>
      <c r="G662" s="153"/>
      <c r="H662" s="153"/>
    </row>
    <row r="663" spans="1:8" x14ac:dyDescent="0.2">
      <c r="A663" s="143">
        <v>658</v>
      </c>
      <c r="B663" s="152"/>
      <c r="C663" s="152"/>
      <c r="D663" s="152"/>
      <c r="E663" s="152"/>
      <c r="F663" s="152"/>
      <c r="G663" s="153"/>
      <c r="H663" s="153"/>
    </row>
    <row r="664" spans="1:8" x14ac:dyDescent="0.2">
      <c r="A664" s="143">
        <v>659</v>
      </c>
      <c r="B664" s="152"/>
      <c r="C664" s="152"/>
      <c r="D664" s="152"/>
      <c r="E664" s="152"/>
      <c r="F664" s="152"/>
      <c r="G664" s="153"/>
      <c r="H664" s="153"/>
    </row>
    <row r="665" spans="1:8" x14ac:dyDescent="0.2">
      <c r="A665" s="143">
        <v>660</v>
      </c>
      <c r="B665" s="152"/>
      <c r="C665" s="152"/>
      <c r="D665" s="152"/>
      <c r="E665" s="152"/>
      <c r="F665" s="152"/>
      <c r="G665" s="153"/>
      <c r="H665" s="153"/>
    </row>
    <row r="666" spans="1:8" x14ac:dyDescent="0.2">
      <c r="A666" s="143">
        <v>661</v>
      </c>
      <c r="B666" s="152"/>
      <c r="C666" s="152"/>
      <c r="D666" s="152"/>
      <c r="E666" s="152"/>
      <c r="F666" s="152"/>
      <c r="G666" s="153"/>
      <c r="H666" s="153"/>
    </row>
    <row r="667" spans="1:8" x14ac:dyDescent="0.2">
      <c r="A667" s="143">
        <v>662</v>
      </c>
      <c r="B667" s="152"/>
      <c r="C667" s="152"/>
      <c r="D667" s="152"/>
      <c r="E667" s="152"/>
      <c r="F667" s="152"/>
      <c r="G667" s="153"/>
      <c r="H667" s="153"/>
    </row>
    <row r="668" spans="1:8" x14ac:dyDescent="0.2">
      <c r="A668" s="143">
        <v>663</v>
      </c>
      <c r="B668" s="152"/>
      <c r="C668" s="152"/>
      <c r="D668" s="152"/>
      <c r="E668" s="152"/>
      <c r="F668" s="152"/>
      <c r="G668" s="153"/>
      <c r="H668" s="153"/>
    </row>
    <row r="669" spans="1:8" x14ac:dyDescent="0.2">
      <c r="A669" s="143">
        <v>664</v>
      </c>
      <c r="B669" s="152"/>
      <c r="C669" s="152"/>
      <c r="D669" s="152"/>
      <c r="E669" s="152"/>
      <c r="F669" s="152"/>
      <c r="G669" s="153"/>
      <c r="H669" s="153"/>
    </row>
    <row r="670" spans="1:8" x14ac:dyDescent="0.2">
      <c r="A670" s="143">
        <v>665</v>
      </c>
      <c r="B670" s="152"/>
      <c r="C670" s="152"/>
      <c r="D670" s="152"/>
      <c r="E670" s="152"/>
      <c r="F670" s="152"/>
      <c r="G670" s="153"/>
      <c r="H670" s="153"/>
    </row>
    <row r="671" spans="1:8" x14ac:dyDescent="0.2">
      <c r="A671" s="143">
        <v>666</v>
      </c>
      <c r="B671" s="152"/>
      <c r="C671" s="152"/>
      <c r="D671" s="152"/>
      <c r="E671" s="152"/>
      <c r="F671" s="152"/>
      <c r="G671" s="153"/>
      <c r="H671" s="153"/>
    </row>
    <row r="672" spans="1:8" x14ac:dyDescent="0.2">
      <c r="A672" s="143">
        <v>667</v>
      </c>
      <c r="B672" s="152"/>
      <c r="C672" s="152"/>
      <c r="D672" s="152"/>
      <c r="E672" s="152"/>
      <c r="F672" s="152"/>
      <c r="G672" s="153"/>
      <c r="H672" s="153"/>
    </row>
    <row r="673" spans="1:8" x14ac:dyDescent="0.2">
      <c r="A673" s="143">
        <v>668</v>
      </c>
      <c r="B673" s="152"/>
      <c r="C673" s="152"/>
      <c r="D673" s="152"/>
      <c r="E673" s="152"/>
      <c r="F673" s="152"/>
      <c r="G673" s="153"/>
      <c r="H673" s="153"/>
    </row>
    <row r="674" spans="1:8" x14ac:dyDescent="0.2">
      <c r="A674" s="143">
        <v>669</v>
      </c>
      <c r="B674" s="152"/>
      <c r="C674" s="152"/>
      <c r="D674" s="152"/>
      <c r="E674" s="152"/>
      <c r="F674" s="152"/>
      <c r="G674" s="153"/>
      <c r="H674" s="153"/>
    </row>
    <row r="675" spans="1:8" x14ac:dyDescent="0.2">
      <c r="A675" s="143">
        <v>670</v>
      </c>
      <c r="B675" s="152"/>
      <c r="C675" s="152"/>
      <c r="D675" s="152"/>
      <c r="E675" s="152"/>
      <c r="F675" s="152"/>
      <c r="G675" s="153"/>
      <c r="H675" s="153"/>
    </row>
    <row r="676" spans="1:8" x14ac:dyDescent="0.2">
      <c r="A676" s="143">
        <v>671</v>
      </c>
      <c r="B676" s="152"/>
      <c r="C676" s="152"/>
      <c r="D676" s="152"/>
      <c r="E676" s="152"/>
      <c r="F676" s="152"/>
      <c r="G676" s="153"/>
      <c r="H676" s="153"/>
    </row>
    <row r="677" spans="1:8" x14ac:dyDescent="0.2">
      <c r="A677" s="143">
        <v>672</v>
      </c>
      <c r="B677" s="152"/>
      <c r="C677" s="152"/>
      <c r="D677" s="152"/>
      <c r="E677" s="152"/>
      <c r="F677" s="152"/>
      <c r="G677" s="153"/>
      <c r="H677" s="153"/>
    </row>
    <row r="678" spans="1:8" x14ac:dyDescent="0.2">
      <c r="A678" s="143">
        <v>673</v>
      </c>
      <c r="B678" s="152"/>
      <c r="C678" s="152"/>
      <c r="D678" s="152"/>
      <c r="E678" s="152"/>
      <c r="F678" s="152"/>
      <c r="G678" s="153"/>
      <c r="H678" s="153"/>
    </row>
    <row r="679" spans="1:8" x14ac:dyDescent="0.2">
      <c r="A679" s="143">
        <v>674</v>
      </c>
      <c r="B679" s="152"/>
      <c r="C679" s="152"/>
      <c r="D679" s="152"/>
      <c r="E679" s="152"/>
      <c r="F679" s="152"/>
      <c r="G679" s="153"/>
      <c r="H679" s="153"/>
    </row>
    <row r="680" spans="1:8" x14ac:dyDescent="0.2">
      <c r="A680" s="143">
        <v>675</v>
      </c>
      <c r="B680" s="152"/>
      <c r="C680" s="152"/>
      <c r="D680" s="152"/>
      <c r="E680" s="152"/>
      <c r="F680" s="152"/>
      <c r="G680" s="153"/>
      <c r="H680" s="153"/>
    </row>
    <row r="681" spans="1:8" x14ac:dyDescent="0.2">
      <c r="A681" s="143">
        <v>676</v>
      </c>
      <c r="B681" s="152"/>
      <c r="C681" s="152"/>
      <c r="D681" s="152"/>
      <c r="E681" s="152"/>
      <c r="F681" s="152"/>
      <c r="G681" s="153"/>
      <c r="H681" s="153"/>
    </row>
    <row r="682" spans="1:8" x14ac:dyDescent="0.2">
      <c r="A682" s="143">
        <v>677</v>
      </c>
      <c r="B682" s="152"/>
      <c r="C682" s="152"/>
      <c r="D682" s="152"/>
      <c r="E682" s="152"/>
      <c r="F682" s="152"/>
      <c r="G682" s="153"/>
      <c r="H682" s="153"/>
    </row>
    <row r="683" spans="1:8" x14ac:dyDescent="0.2">
      <c r="A683" s="143">
        <v>678</v>
      </c>
      <c r="B683" s="152"/>
      <c r="C683" s="152"/>
      <c r="D683" s="152"/>
      <c r="E683" s="152"/>
      <c r="F683" s="152"/>
      <c r="G683" s="153"/>
      <c r="H683" s="153"/>
    </row>
    <row r="684" spans="1:8" x14ac:dyDescent="0.2">
      <c r="A684" s="143">
        <v>679</v>
      </c>
      <c r="B684" s="152"/>
      <c r="C684" s="152"/>
      <c r="D684" s="152"/>
      <c r="E684" s="152"/>
      <c r="F684" s="152"/>
      <c r="G684" s="153"/>
      <c r="H684" s="153"/>
    </row>
    <row r="685" spans="1:8" x14ac:dyDescent="0.2">
      <c r="A685" s="143">
        <v>680</v>
      </c>
      <c r="B685" s="152"/>
      <c r="C685" s="152"/>
      <c r="D685" s="152"/>
      <c r="E685" s="152"/>
      <c r="F685" s="152"/>
      <c r="G685" s="153"/>
      <c r="H685" s="153"/>
    </row>
    <row r="686" spans="1:8" x14ac:dyDescent="0.2">
      <c r="A686" s="143">
        <v>681</v>
      </c>
      <c r="B686" s="152"/>
      <c r="C686" s="152"/>
      <c r="D686" s="152"/>
      <c r="E686" s="152"/>
      <c r="F686" s="152"/>
      <c r="G686" s="153"/>
      <c r="H686" s="153"/>
    </row>
    <row r="687" spans="1:8" x14ac:dyDescent="0.2">
      <c r="A687" s="143">
        <v>682</v>
      </c>
      <c r="B687" s="152"/>
      <c r="C687" s="152"/>
      <c r="D687" s="152"/>
      <c r="E687" s="152"/>
      <c r="F687" s="152"/>
      <c r="G687" s="153"/>
      <c r="H687" s="153"/>
    </row>
    <row r="688" spans="1:8" x14ac:dyDescent="0.2">
      <c r="A688" s="143">
        <v>683</v>
      </c>
      <c r="B688" s="152"/>
      <c r="C688" s="152"/>
      <c r="D688" s="152"/>
      <c r="E688" s="152"/>
      <c r="F688" s="152"/>
      <c r="G688" s="153"/>
      <c r="H688" s="153"/>
    </row>
    <row r="689" spans="1:8" x14ac:dyDescent="0.2">
      <c r="A689" s="143">
        <v>684</v>
      </c>
      <c r="B689" s="152"/>
      <c r="C689" s="152"/>
      <c r="D689" s="152"/>
      <c r="E689" s="152"/>
      <c r="F689" s="152"/>
      <c r="G689" s="153"/>
      <c r="H689" s="153"/>
    </row>
    <row r="690" spans="1:8" x14ac:dyDescent="0.2">
      <c r="A690" s="143">
        <v>685</v>
      </c>
      <c r="B690" s="152"/>
      <c r="C690" s="152"/>
      <c r="D690" s="152"/>
      <c r="E690" s="152"/>
      <c r="F690" s="152"/>
      <c r="G690" s="153"/>
      <c r="H690" s="153"/>
    </row>
    <row r="691" spans="1:8" x14ac:dyDescent="0.2">
      <c r="A691" s="143">
        <v>686</v>
      </c>
      <c r="B691" s="152"/>
      <c r="C691" s="152"/>
      <c r="D691" s="152"/>
      <c r="E691" s="152"/>
      <c r="F691" s="152"/>
      <c r="G691" s="153"/>
      <c r="H691" s="153"/>
    </row>
    <row r="692" spans="1:8" x14ac:dyDescent="0.2">
      <c r="A692" s="143">
        <v>687</v>
      </c>
      <c r="B692" s="152"/>
      <c r="C692" s="152"/>
      <c r="D692" s="152"/>
      <c r="E692" s="152"/>
      <c r="F692" s="152"/>
      <c r="G692" s="153"/>
      <c r="H692" s="153"/>
    </row>
    <row r="693" spans="1:8" x14ac:dyDescent="0.2">
      <c r="A693" s="143">
        <v>688</v>
      </c>
      <c r="B693" s="152"/>
      <c r="C693" s="152"/>
      <c r="D693" s="152"/>
      <c r="E693" s="152"/>
      <c r="F693" s="152"/>
      <c r="G693" s="153"/>
      <c r="H693" s="153"/>
    </row>
    <row r="694" spans="1:8" x14ac:dyDescent="0.2">
      <c r="A694" s="143">
        <v>689</v>
      </c>
      <c r="B694" s="152"/>
      <c r="C694" s="152"/>
      <c r="D694" s="152"/>
      <c r="E694" s="152"/>
      <c r="F694" s="152"/>
      <c r="G694" s="153"/>
      <c r="H694" s="153"/>
    </row>
    <row r="695" spans="1:8" x14ac:dyDescent="0.2">
      <c r="A695" s="143">
        <v>690</v>
      </c>
      <c r="B695" s="152"/>
      <c r="C695" s="152"/>
      <c r="D695" s="152"/>
      <c r="E695" s="152"/>
      <c r="F695" s="152"/>
      <c r="G695" s="153"/>
      <c r="H695" s="153"/>
    </row>
    <row r="696" spans="1:8" x14ac:dyDescent="0.2">
      <c r="A696" s="143">
        <v>691</v>
      </c>
      <c r="B696" s="152"/>
      <c r="C696" s="152"/>
      <c r="D696" s="152"/>
      <c r="E696" s="152"/>
      <c r="F696" s="152"/>
      <c r="G696" s="153"/>
      <c r="H696" s="153"/>
    </row>
    <row r="697" spans="1:8" x14ac:dyDescent="0.2">
      <c r="A697" s="143">
        <v>692</v>
      </c>
      <c r="B697" s="152"/>
      <c r="C697" s="152"/>
      <c r="D697" s="152"/>
      <c r="E697" s="152"/>
      <c r="F697" s="152"/>
      <c r="G697" s="153"/>
      <c r="H697" s="153"/>
    </row>
    <row r="698" spans="1:8" x14ac:dyDescent="0.2">
      <c r="A698" s="143">
        <v>693</v>
      </c>
      <c r="B698" s="152"/>
      <c r="C698" s="152"/>
      <c r="D698" s="152"/>
      <c r="E698" s="152"/>
      <c r="F698" s="152"/>
      <c r="G698" s="153"/>
      <c r="H698" s="153"/>
    </row>
    <row r="699" spans="1:8" x14ac:dyDescent="0.2">
      <c r="A699" s="143">
        <v>694</v>
      </c>
      <c r="B699" s="152"/>
      <c r="C699" s="152"/>
      <c r="D699" s="152"/>
      <c r="E699" s="152"/>
      <c r="F699" s="152"/>
      <c r="G699" s="153"/>
      <c r="H699" s="153"/>
    </row>
    <row r="700" spans="1:8" x14ac:dyDescent="0.2">
      <c r="A700" s="143">
        <v>695</v>
      </c>
      <c r="B700" s="152"/>
      <c r="C700" s="152"/>
      <c r="D700" s="152"/>
      <c r="E700" s="152"/>
      <c r="F700" s="152"/>
      <c r="G700" s="153"/>
      <c r="H700" s="153"/>
    </row>
    <row r="701" spans="1:8" x14ac:dyDescent="0.2">
      <c r="A701" s="143">
        <v>696</v>
      </c>
      <c r="B701" s="152"/>
      <c r="C701" s="152"/>
      <c r="D701" s="152"/>
      <c r="E701" s="152"/>
      <c r="F701" s="152"/>
      <c r="G701" s="153"/>
      <c r="H701" s="153"/>
    </row>
    <row r="702" spans="1:8" x14ac:dyDescent="0.2">
      <c r="A702" s="143">
        <v>697</v>
      </c>
      <c r="B702" s="152"/>
      <c r="C702" s="152"/>
      <c r="D702" s="152"/>
      <c r="E702" s="152"/>
      <c r="F702" s="152"/>
      <c r="G702" s="153"/>
      <c r="H702" s="153"/>
    </row>
    <row r="703" spans="1:8" x14ac:dyDescent="0.2">
      <c r="A703" s="143">
        <v>698</v>
      </c>
      <c r="B703" s="152"/>
      <c r="C703" s="152"/>
      <c r="D703" s="152"/>
      <c r="E703" s="152"/>
      <c r="F703" s="152"/>
      <c r="G703" s="153"/>
      <c r="H703" s="153"/>
    </row>
    <row r="704" spans="1:8" x14ac:dyDescent="0.2">
      <c r="A704" s="143">
        <v>699</v>
      </c>
      <c r="B704" s="152"/>
      <c r="C704" s="152"/>
      <c r="D704" s="152"/>
      <c r="E704" s="152"/>
      <c r="F704" s="152"/>
      <c r="G704" s="153"/>
      <c r="H704" s="153"/>
    </row>
    <row r="705" spans="1:8" x14ac:dyDescent="0.2">
      <c r="A705" s="143">
        <v>700</v>
      </c>
      <c r="B705" s="152"/>
      <c r="C705" s="152"/>
      <c r="D705" s="152"/>
      <c r="E705" s="152"/>
      <c r="F705" s="152"/>
      <c r="G705" s="153"/>
      <c r="H705" s="153"/>
    </row>
    <row r="706" spans="1:8" x14ac:dyDescent="0.2">
      <c r="A706" s="143">
        <v>701</v>
      </c>
      <c r="B706" s="152"/>
      <c r="C706" s="152"/>
      <c r="D706" s="152"/>
      <c r="E706" s="152"/>
      <c r="F706" s="152"/>
      <c r="G706" s="153"/>
      <c r="H706" s="153"/>
    </row>
    <row r="707" spans="1:8" x14ac:dyDescent="0.2">
      <c r="A707" s="143">
        <v>702</v>
      </c>
      <c r="B707" s="152"/>
      <c r="C707" s="152"/>
      <c r="D707" s="152"/>
      <c r="E707" s="152"/>
      <c r="F707" s="152"/>
      <c r="G707" s="153"/>
      <c r="H707" s="153"/>
    </row>
    <row r="708" spans="1:8" x14ac:dyDescent="0.2">
      <c r="A708" s="143">
        <v>703</v>
      </c>
      <c r="B708" s="152"/>
      <c r="C708" s="152"/>
      <c r="D708" s="152"/>
      <c r="E708" s="152"/>
      <c r="F708" s="152"/>
      <c r="G708" s="153"/>
      <c r="H708" s="153"/>
    </row>
    <row r="709" spans="1:8" x14ac:dyDescent="0.2">
      <c r="A709" s="143">
        <v>704</v>
      </c>
      <c r="B709" s="152"/>
      <c r="C709" s="152"/>
      <c r="D709" s="152"/>
      <c r="E709" s="152"/>
      <c r="F709" s="152"/>
      <c r="G709" s="153"/>
      <c r="H709" s="153"/>
    </row>
    <row r="710" spans="1:8" x14ac:dyDescent="0.2">
      <c r="A710" s="143">
        <v>705</v>
      </c>
      <c r="B710" s="152"/>
      <c r="C710" s="152"/>
      <c r="D710" s="152"/>
      <c r="E710" s="152"/>
      <c r="F710" s="152"/>
      <c r="G710" s="153"/>
      <c r="H710" s="153"/>
    </row>
    <row r="711" spans="1:8" x14ac:dyDescent="0.2">
      <c r="A711" s="143">
        <v>706</v>
      </c>
      <c r="B711" s="152"/>
      <c r="C711" s="152"/>
      <c r="D711" s="152"/>
      <c r="E711" s="152"/>
      <c r="F711" s="152"/>
      <c r="G711" s="153"/>
      <c r="H711" s="153"/>
    </row>
    <row r="712" spans="1:8" x14ac:dyDescent="0.2">
      <c r="A712" s="143">
        <v>707</v>
      </c>
      <c r="B712" s="152"/>
      <c r="C712" s="152"/>
      <c r="D712" s="152"/>
      <c r="E712" s="152"/>
      <c r="F712" s="152"/>
      <c r="G712" s="153"/>
      <c r="H712" s="153"/>
    </row>
    <row r="713" spans="1:8" x14ac:dyDescent="0.2">
      <c r="A713" s="143">
        <v>708</v>
      </c>
      <c r="B713" s="152"/>
      <c r="C713" s="152"/>
      <c r="D713" s="152"/>
      <c r="E713" s="152"/>
      <c r="F713" s="152"/>
      <c r="G713" s="153"/>
      <c r="H713" s="153"/>
    </row>
    <row r="714" spans="1:8" x14ac:dyDescent="0.2">
      <c r="A714" s="143">
        <v>709</v>
      </c>
      <c r="B714" s="152"/>
      <c r="C714" s="152"/>
      <c r="D714" s="152"/>
      <c r="E714" s="152"/>
      <c r="F714" s="152"/>
      <c r="G714" s="153"/>
      <c r="H714" s="153"/>
    </row>
    <row r="715" spans="1:8" x14ac:dyDescent="0.2">
      <c r="A715" s="143">
        <v>710</v>
      </c>
      <c r="B715" s="152"/>
      <c r="C715" s="152"/>
      <c r="D715" s="152"/>
      <c r="E715" s="152"/>
      <c r="F715" s="152"/>
      <c r="G715" s="153"/>
      <c r="H715" s="153"/>
    </row>
    <row r="716" spans="1:8" x14ac:dyDescent="0.2">
      <c r="A716" s="143">
        <v>711</v>
      </c>
      <c r="B716" s="152"/>
      <c r="C716" s="152"/>
      <c r="D716" s="152"/>
      <c r="E716" s="152"/>
      <c r="F716" s="152"/>
      <c r="G716" s="153"/>
      <c r="H716" s="153"/>
    </row>
    <row r="717" spans="1:8" x14ac:dyDescent="0.2">
      <c r="A717" s="143">
        <v>712</v>
      </c>
      <c r="B717" s="152"/>
      <c r="C717" s="152"/>
      <c r="D717" s="152"/>
      <c r="E717" s="152"/>
      <c r="F717" s="152"/>
      <c r="G717" s="153"/>
      <c r="H717" s="153"/>
    </row>
    <row r="718" spans="1:8" x14ac:dyDescent="0.2">
      <c r="A718" s="143">
        <v>713</v>
      </c>
      <c r="B718" s="152"/>
      <c r="C718" s="152"/>
      <c r="D718" s="152"/>
      <c r="E718" s="152"/>
      <c r="F718" s="152"/>
      <c r="G718" s="153"/>
      <c r="H718" s="153"/>
    </row>
    <row r="719" spans="1:8" x14ac:dyDescent="0.2">
      <c r="A719" s="143">
        <v>714</v>
      </c>
      <c r="B719" s="152"/>
      <c r="C719" s="152"/>
      <c r="D719" s="152"/>
      <c r="E719" s="152"/>
      <c r="F719" s="152"/>
      <c r="G719" s="153"/>
      <c r="H719" s="153"/>
    </row>
    <row r="720" spans="1:8" x14ac:dyDescent="0.2">
      <c r="A720" s="143">
        <v>715</v>
      </c>
      <c r="B720" s="152"/>
      <c r="C720" s="152"/>
      <c r="D720" s="152"/>
      <c r="E720" s="152"/>
      <c r="F720" s="152"/>
      <c r="G720" s="153"/>
      <c r="H720" s="153"/>
    </row>
    <row r="721" spans="1:8" x14ac:dyDescent="0.2">
      <c r="A721" s="143">
        <v>716</v>
      </c>
      <c r="B721" s="152"/>
      <c r="C721" s="152"/>
      <c r="D721" s="152"/>
      <c r="E721" s="152"/>
      <c r="F721" s="152"/>
      <c r="G721" s="153"/>
      <c r="H721" s="153"/>
    </row>
    <row r="722" spans="1:8" x14ac:dyDescent="0.2">
      <c r="A722" s="143">
        <v>717</v>
      </c>
      <c r="B722" s="152"/>
      <c r="C722" s="152"/>
      <c r="D722" s="152"/>
      <c r="E722" s="152"/>
      <c r="F722" s="152"/>
      <c r="G722" s="153"/>
      <c r="H722" s="153"/>
    </row>
    <row r="723" spans="1:8" x14ac:dyDescent="0.2">
      <c r="A723" s="143">
        <v>718</v>
      </c>
      <c r="B723" s="152"/>
      <c r="C723" s="152"/>
      <c r="D723" s="152"/>
      <c r="E723" s="152"/>
      <c r="F723" s="152"/>
      <c r="G723" s="153"/>
      <c r="H723" s="153"/>
    </row>
    <row r="724" spans="1:8" x14ac:dyDescent="0.2">
      <c r="A724" s="143">
        <v>719</v>
      </c>
      <c r="B724" s="152"/>
      <c r="C724" s="152"/>
      <c r="D724" s="152"/>
      <c r="E724" s="152"/>
      <c r="F724" s="152"/>
      <c r="G724" s="153"/>
      <c r="H724" s="153"/>
    </row>
    <row r="725" spans="1:8" x14ac:dyDescent="0.2">
      <c r="A725" s="143">
        <v>720</v>
      </c>
      <c r="B725" s="152"/>
      <c r="C725" s="152"/>
      <c r="D725" s="152"/>
      <c r="E725" s="152"/>
      <c r="F725" s="152"/>
      <c r="G725" s="153"/>
      <c r="H725" s="153"/>
    </row>
    <row r="726" spans="1:8" x14ac:dyDescent="0.2">
      <c r="A726" s="143">
        <v>721</v>
      </c>
      <c r="B726" s="152"/>
      <c r="C726" s="152"/>
      <c r="D726" s="152"/>
      <c r="E726" s="152"/>
      <c r="F726" s="152"/>
      <c r="G726" s="153"/>
      <c r="H726" s="153"/>
    </row>
    <row r="727" spans="1:8" x14ac:dyDescent="0.2">
      <c r="A727" s="143">
        <v>722</v>
      </c>
      <c r="B727" s="152"/>
      <c r="C727" s="152"/>
      <c r="D727" s="152"/>
      <c r="E727" s="152"/>
      <c r="F727" s="152"/>
      <c r="G727" s="153"/>
      <c r="H727" s="153"/>
    </row>
    <row r="728" spans="1:8" x14ac:dyDescent="0.2">
      <c r="A728" s="143">
        <v>723</v>
      </c>
      <c r="B728" s="152"/>
      <c r="C728" s="152"/>
      <c r="D728" s="152"/>
      <c r="E728" s="152"/>
      <c r="F728" s="152"/>
      <c r="G728" s="153"/>
      <c r="H728" s="153"/>
    </row>
    <row r="729" spans="1:8" x14ac:dyDescent="0.2">
      <c r="A729" s="143">
        <v>724</v>
      </c>
      <c r="B729" s="152"/>
      <c r="C729" s="152"/>
      <c r="D729" s="152"/>
      <c r="E729" s="152"/>
      <c r="F729" s="152"/>
      <c r="G729" s="153"/>
      <c r="H729" s="153"/>
    </row>
    <row r="730" spans="1:8" x14ac:dyDescent="0.2">
      <c r="A730" s="143">
        <v>725</v>
      </c>
      <c r="B730" s="152"/>
      <c r="C730" s="152"/>
      <c r="D730" s="152"/>
      <c r="E730" s="152"/>
      <c r="F730" s="152"/>
      <c r="G730" s="153"/>
      <c r="H730" s="153"/>
    </row>
    <row r="731" spans="1:8" x14ac:dyDescent="0.2">
      <c r="A731" s="143">
        <v>726</v>
      </c>
      <c r="B731" s="152"/>
      <c r="C731" s="152"/>
      <c r="D731" s="152"/>
      <c r="E731" s="152"/>
      <c r="F731" s="152"/>
      <c r="G731" s="153"/>
      <c r="H731" s="153"/>
    </row>
    <row r="732" spans="1:8" x14ac:dyDescent="0.2">
      <c r="A732" s="143">
        <v>727</v>
      </c>
      <c r="B732" s="152"/>
      <c r="C732" s="152"/>
      <c r="D732" s="152"/>
      <c r="E732" s="152"/>
      <c r="F732" s="152"/>
      <c r="G732" s="153"/>
      <c r="H732" s="153"/>
    </row>
    <row r="733" spans="1:8" x14ac:dyDescent="0.2">
      <c r="A733" s="143">
        <v>728</v>
      </c>
      <c r="B733" s="152"/>
      <c r="C733" s="152"/>
      <c r="D733" s="152"/>
      <c r="E733" s="152"/>
      <c r="F733" s="152"/>
      <c r="G733" s="153"/>
      <c r="H733" s="153"/>
    </row>
    <row r="734" spans="1:8" x14ac:dyDescent="0.2">
      <c r="A734" s="143">
        <v>729</v>
      </c>
      <c r="B734" s="152"/>
      <c r="C734" s="152"/>
      <c r="D734" s="152"/>
      <c r="E734" s="152"/>
      <c r="F734" s="152"/>
      <c r="G734" s="153"/>
      <c r="H734" s="153"/>
    </row>
    <row r="735" spans="1:8" x14ac:dyDescent="0.2">
      <c r="A735" s="143">
        <v>730</v>
      </c>
      <c r="B735" s="152"/>
      <c r="C735" s="152"/>
      <c r="D735" s="152"/>
      <c r="E735" s="152"/>
      <c r="F735" s="152"/>
      <c r="G735" s="153"/>
      <c r="H735" s="153"/>
    </row>
    <row r="736" spans="1:8" x14ac:dyDescent="0.2">
      <c r="A736" s="143">
        <v>731</v>
      </c>
      <c r="B736" s="152"/>
      <c r="C736" s="152"/>
      <c r="D736" s="152"/>
      <c r="E736" s="152"/>
      <c r="F736" s="152"/>
      <c r="G736" s="153"/>
      <c r="H736" s="153"/>
    </row>
    <row r="737" spans="1:8" x14ac:dyDescent="0.2">
      <c r="A737" s="143">
        <v>732</v>
      </c>
      <c r="B737" s="152"/>
      <c r="C737" s="152"/>
      <c r="D737" s="152"/>
      <c r="E737" s="152"/>
      <c r="F737" s="152"/>
      <c r="G737" s="153"/>
      <c r="H737" s="153"/>
    </row>
    <row r="738" spans="1:8" x14ac:dyDescent="0.2">
      <c r="A738" s="143">
        <v>733</v>
      </c>
      <c r="B738" s="152"/>
      <c r="C738" s="152"/>
      <c r="D738" s="152"/>
      <c r="E738" s="152"/>
      <c r="F738" s="152"/>
      <c r="G738" s="153"/>
      <c r="H738" s="153"/>
    </row>
    <row r="739" spans="1:8" x14ac:dyDescent="0.2">
      <c r="A739" s="143">
        <v>734</v>
      </c>
      <c r="B739" s="152"/>
      <c r="C739" s="152"/>
      <c r="D739" s="152"/>
      <c r="E739" s="152"/>
      <c r="F739" s="152"/>
      <c r="G739" s="153"/>
      <c r="H739" s="153"/>
    </row>
    <row r="740" spans="1:8" x14ac:dyDescent="0.2">
      <c r="A740" s="143">
        <v>735</v>
      </c>
      <c r="B740" s="152"/>
      <c r="C740" s="152"/>
      <c r="D740" s="152"/>
      <c r="E740" s="152"/>
      <c r="F740" s="152"/>
      <c r="G740" s="153"/>
      <c r="H740" s="153"/>
    </row>
    <row r="741" spans="1:8" x14ac:dyDescent="0.2">
      <c r="A741" s="143">
        <v>736</v>
      </c>
      <c r="B741" s="152"/>
      <c r="C741" s="152"/>
      <c r="D741" s="152"/>
      <c r="E741" s="152"/>
      <c r="F741" s="152"/>
      <c r="G741" s="153"/>
      <c r="H741" s="153"/>
    </row>
    <row r="742" spans="1:8" x14ac:dyDescent="0.2">
      <c r="A742" s="143">
        <v>737</v>
      </c>
      <c r="B742" s="152"/>
      <c r="C742" s="152"/>
      <c r="D742" s="152"/>
      <c r="E742" s="152"/>
      <c r="F742" s="152"/>
      <c r="G742" s="153"/>
      <c r="H742" s="153"/>
    </row>
    <row r="743" spans="1:8" x14ac:dyDescent="0.2">
      <c r="A743" s="143">
        <v>738</v>
      </c>
      <c r="B743" s="152"/>
      <c r="C743" s="152"/>
      <c r="D743" s="152"/>
      <c r="E743" s="152"/>
      <c r="F743" s="152"/>
      <c r="G743" s="153"/>
      <c r="H743" s="153"/>
    </row>
    <row r="744" spans="1:8" x14ac:dyDescent="0.2">
      <c r="A744" s="143">
        <v>739</v>
      </c>
      <c r="B744" s="152"/>
      <c r="C744" s="152"/>
      <c r="D744" s="152"/>
      <c r="E744" s="152"/>
      <c r="F744" s="152"/>
      <c r="G744" s="153"/>
      <c r="H744" s="153"/>
    </row>
    <row r="745" spans="1:8" x14ac:dyDescent="0.2">
      <c r="A745" s="143">
        <v>740</v>
      </c>
      <c r="B745" s="152"/>
      <c r="C745" s="152"/>
      <c r="D745" s="152"/>
      <c r="E745" s="152"/>
      <c r="F745" s="152"/>
      <c r="G745" s="153"/>
      <c r="H745" s="153"/>
    </row>
    <row r="746" spans="1:8" x14ac:dyDescent="0.2">
      <c r="A746" s="143">
        <v>741</v>
      </c>
      <c r="B746" s="152"/>
      <c r="C746" s="152"/>
      <c r="D746" s="152"/>
      <c r="E746" s="152"/>
      <c r="F746" s="152"/>
      <c r="G746" s="153"/>
      <c r="H746" s="153"/>
    </row>
    <row r="747" spans="1:8" x14ac:dyDescent="0.2">
      <c r="A747" s="143">
        <v>742</v>
      </c>
      <c r="B747" s="152"/>
      <c r="C747" s="152"/>
      <c r="D747" s="152"/>
      <c r="E747" s="152"/>
      <c r="F747" s="152"/>
      <c r="G747" s="153"/>
      <c r="H747" s="153"/>
    </row>
    <row r="748" spans="1:8" x14ac:dyDescent="0.2">
      <c r="A748" s="143">
        <v>743</v>
      </c>
      <c r="B748" s="152"/>
      <c r="C748" s="152"/>
      <c r="D748" s="152"/>
      <c r="E748" s="152"/>
      <c r="F748" s="152"/>
      <c r="G748" s="153"/>
      <c r="H748" s="153"/>
    </row>
    <row r="749" spans="1:8" x14ac:dyDescent="0.2">
      <c r="A749" s="143">
        <v>744</v>
      </c>
      <c r="B749" s="152"/>
      <c r="C749" s="152"/>
      <c r="D749" s="152"/>
      <c r="E749" s="152"/>
      <c r="F749" s="152"/>
      <c r="G749" s="153"/>
      <c r="H749" s="153"/>
    </row>
    <row r="750" spans="1:8" x14ac:dyDescent="0.2">
      <c r="A750" s="143">
        <v>745</v>
      </c>
      <c r="B750" s="152"/>
      <c r="C750" s="152"/>
      <c r="D750" s="152"/>
      <c r="E750" s="152"/>
      <c r="F750" s="152"/>
      <c r="G750" s="153"/>
      <c r="H750" s="153"/>
    </row>
    <row r="751" spans="1:8" x14ac:dyDescent="0.2">
      <c r="A751" s="143">
        <v>746</v>
      </c>
      <c r="B751" s="152"/>
      <c r="C751" s="152"/>
      <c r="D751" s="152"/>
      <c r="E751" s="152"/>
      <c r="F751" s="152"/>
      <c r="G751" s="153"/>
      <c r="H751" s="153"/>
    </row>
    <row r="752" spans="1:8" x14ac:dyDescent="0.2">
      <c r="A752" s="143">
        <v>747</v>
      </c>
      <c r="B752" s="152"/>
      <c r="C752" s="152"/>
      <c r="D752" s="152"/>
      <c r="E752" s="152"/>
      <c r="F752" s="152"/>
      <c r="G752" s="153"/>
      <c r="H752" s="153"/>
    </row>
    <row r="753" spans="1:8" x14ac:dyDescent="0.2">
      <c r="A753" s="143">
        <v>748</v>
      </c>
      <c r="B753" s="152"/>
      <c r="C753" s="152"/>
      <c r="D753" s="152"/>
      <c r="E753" s="152"/>
      <c r="F753" s="152"/>
      <c r="G753" s="153"/>
      <c r="H753" s="153"/>
    </row>
    <row r="754" spans="1:8" x14ac:dyDescent="0.2">
      <c r="A754" s="143">
        <v>749</v>
      </c>
      <c r="B754" s="152"/>
      <c r="C754" s="152"/>
      <c r="D754" s="152"/>
      <c r="E754" s="152"/>
      <c r="F754" s="152"/>
      <c r="G754" s="153"/>
      <c r="H754" s="153"/>
    </row>
    <row r="755" spans="1:8" x14ac:dyDescent="0.2">
      <c r="A755" s="143">
        <v>750</v>
      </c>
      <c r="B755" s="152"/>
      <c r="C755" s="152"/>
      <c r="D755" s="152"/>
      <c r="E755" s="152"/>
      <c r="F755" s="152"/>
      <c r="G755" s="153"/>
      <c r="H755" s="153"/>
    </row>
    <row r="756" spans="1:8" x14ac:dyDescent="0.2">
      <c r="A756" s="143">
        <v>751</v>
      </c>
      <c r="B756" s="152"/>
      <c r="C756" s="152"/>
      <c r="D756" s="152"/>
      <c r="E756" s="152"/>
      <c r="F756" s="152"/>
      <c r="G756" s="153"/>
      <c r="H756" s="153"/>
    </row>
    <row r="757" spans="1:8" x14ac:dyDescent="0.2">
      <c r="A757" s="143">
        <v>752</v>
      </c>
      <c r="B757" s="152"/>
      <c r="C757" s="152"/>
      <c r="D757" s="152"/>
      <c r="E757" s="152"/>
      <c r="F757" s="152"/>
      <c r="G757" s="153"/>
      <c r="H757" s="153"/>
    </row>
    <row r="758" spans="1:8" x14ac:dyDescent="0.2">
      <c r="A758" s="143">
        <v>753</v>
      </c>
      <c r="B758" s="152"/>
      <c r="C758" s="152"/>
      <c r="D758" s="152"/>
      <c r="E758" s="152"/>
      <c r="F758" s="152"/>
      <c r="G758" s="153"/>
      <c r="H758" s="153"/>
    </row>
    <row r="759" spans="1:8" x14ac:dyDescent="0.2">
      <c r="A759" s="143">
        <v>754</v>
      </c>
      <c r="B759" s="152"/>
      <c r="C759" s="152"/>
      <c r="D759" s="152"/>
      <c r="E759" s="152"/>
      <c r="F759" s="152"/>
      <c r="G759" s="153"/>
      <c r="H759" s="153"/>
    </row>
    <row r="760" spans="1:8" x14ac:dyDescent="0.2">
      <c r="A760" s="143">
        <v>755</v>
      </c>
      <c r="B760" s="152"/>
      <c r="C760" s="152"/>
      <c r="D760" s="152"/>
      <c r="E760" s="152"/>
      <c r="F760" s="152"/>
      <c r="G760" s="153"/>
      <c r="H760" s="153"/>
    </row>
    <row r="761" spans="1:8" x14ac:dyDescent="0.2">
      <c r="A761" s="143">
        <v>756</v>
      </c>
      <c r="B761" s="152"/>
      <c r="C761" s="152"/>
      <c r="D761" s="152"/>
      <c r="E761" s="152"/>
      <c r="F761" s="152"/>
      <c r="G761" s="153"/>
      <c r="H761" s="153"/>
    </row>
    <row r="762" spans="1:8" x14ac:dyDescent="0.2">
      <c r="A762" s="143">
        <v>757</v>
      </c>
      <c r="B762" s="152"/>
      <c r="C762" s="152"/>
      <c r="D762" s="152"/>
      <c r="E762" s="152"/>
      <c r="F762" s="152"/>
      <c r="G762" s="153"/>
      <c r="H762" s="153"/>
    </row>
    <row r="763" spans="1:8" x14ac:dyDescent="0.2">
      <c r="A763" s="143">
        <v>758</v>
      </c>
      <c r="B763" s="152"/>
      <c r="C763" s="152"/>
      <c r="D763" s="152"/>
      <c r="E763" s="152"/>
      <c r="F763" s="152"/>
      <c r="G763" s="153"/>
      <c r="H763" s="153"/>
    </row>
    <row r="764" spans="1:8" x14ac:dyDescent="0.2">
      <c r="A764" s="143">
        <v>759</v>
      </c>
      <c r="B764" s="152"/>
      <c r="C764" s="152"/>
      <c r="D764" s="152"/>
      <c r="E764" s="152"/>
      <c r="F764" s="152"/>
      <c r="G764" s="153"/>
      <c r="H764" s="153"/>
    </row>
    <row r="765" spans="1:8" x14ac:dyDescent="0.2">
      <c r="A765" s="143">
        <v>760</v>
      </c>
      <c r="B765" s="152"/>
      <c r="C765" s="152"/>
      <c r="D765" s="152"/>
      <c r="E765" s="152"/>
      <c r="F765" s="152"/>
      <c r="G765" s="153"/>
      <c r="H765" s="153"/>
    </row>
    <row r="766" spans="1:8" x14ac:dyDescent="0.2">
      <c r="A766" s="143">
        <v>761</v>
      </c>
      <c r="B766" s="152"/>
      <c r="C766" s="152"/>
      <c r="D766" s="152"/>
      <c r="E766" s="152"/>
      <c r="F766" s="152"/>
      <c r="G766" s="153"/>
      <c r="H766" s="153"/>
    </row>
    <row r="767" spans="1:8" x14ac:dyDescent="0.2">
      <c r="A767" s="143">
        <v>762</v>
      </c>
      <c r="B767" s="152"/>
      <c r="C767" s="152"/>
      <c r="D767" s="152"/>
      <c r="E767" s="152"/>
      <c r="F767" s="152"/>
      <c r="G767" s="153"/>
      <c r="H767" s="153"/>
    </row>
    <row r="768" spans="1:8" x14ac:dyDescent="0.2">
      <c r="A768" s="143">
        <v>763</v>
      </c>
      <c r="B768" s="152"/>
      <c r="C768" s="152"/>
      <c r="D768" s="152"/>
      <c r="E768" s="152"/>
      <c r="F768" s="152"/>
      <c r="G768" s="153"/>
      <c r="H768" s="153"/>
    </row>
    <row r="769" spans="1:8" x14ac:dyDescent="0.2">
      <c r="A769" s="143">
        <v>764</v>
      </c>
      <c r="B769" s="152"/>
      <c r="C769" s="152"/>
      <c r="D769" s="152"/>
      <c r="E769" s="152"/>
      <c r="F769" s="152"/>
      <c r="G769" s="153"/>
      <c r="H769" s="153"/>
    </row>
    <row r="770" spans="1:8" x14ac:dyDescent="0.2">
      <c r="A770" s="143">
        <v>765</v>
      </c>
      <c r="B770" s="152"/>
      <c r="C770" s="152"/>
      <c r="D770" s="152"/>
      <c r="E770" s="152"/>
      <c r="F770" s="152"/>
      <c r="G770" s="153"/>
      <c r="H770" s="153"/>
    </row>
    <row r="771" spans="1:8" x14ac:dyDescent="0.2">
      <c r="A771" s="143">
        <v>766</v>
      </c>
      <c r="B771" s="152"/>
      <c r="C771" s="152"/>
      <c r="D771" s="152"/>
      <c r="E771" s="152"/>
      <c r="F771" s="152"/>
      <c r="G771" s="153"/>
      <c r="H771" s="153"/>
    </row>
    <row r="772" spans="1:8" x14ac:dyDescent="0.2">
      <c r="A772" s="143">
        <v>767</v>
      </c>
      <c r="B772" s="152"/>
      <c r="C772" s="152"/>
      <c r="D772" s="152"/>
      <c r="E772" s="152"/>
      <c r="F772" s="152"/>
      <c r="G772" s="153"/>
      <c r="H772" s="153"/>
    </row>
    <row r="773" spans="1:8" x14ac:dyDescent="0.2">
      <c r="A773" s="143">
        <v>768</v>
      </c>
      <c r="B773" s="152"/>
      <c r="C773" s="152"/>
      <c r="D773" s="152"/>
      <c r="E773" s="152"/>
      <c r="F773" s="152"/>
      <c r="G773" s="153"/>
      <c r="H773" s="153"/>
    </row>
    <row r="774" spans="1:8" x14ac:dyDescent="0.2">
      <c r="A774" s="143">
        <v>769</v>
      </c>
      <c r="B774" s="152"/>
      <c r="C774" s="152"/>
      <c r="D774" s="152"/>
      <c r="E774" s="152"/>
      <c r="F774" s="152"/>
      <c r="G774" s="153"/>
      <c r="H774" s="153"/>
    </row>
    <row r="775" spans="1:8" x14ac:dyDescent="0.2">
      <c r="A775" s="143">
        <v>770</v>
      </c>
      <c r="B775" s="152"/>
      <c r="C775" s="152"/>
      <c r="D775" s="152"/>
      <c r="E775" s="152"/>
      <c r="F775" s="152"/>
      <c r="G775" s="153"/>
      <c r="H775" s="153"/>
    </row>
    <row r="776" spans="1:8" x14ac:dyDescent="0.2">
      <c r="A776" s="143">
        <v>771</v>
      </c>
      <c r="B776" s="152"/>
      <c r="C776" s="152"/>
      <c r="D776" s="152"/>
      <c r="E776" s="152"/>
      <c r="F776" s="152"/>
      <c r="G776" s="153"/>
      <c r="H776" s="153"/>
    </row>
    <row r="777" spans="1:8" x14ac:dyDescent="0.2">
      <c r="A777" s="143">
        <v>772</v>
      </c>
      <c r="B777" s="152"/>
      <c r="C777" s="152"/>
      <c r="D777" s="152"/>
      <c r="E777" s="152"/>
      <c r="F777" s="152"/>
      <c r="G777" s="153"/>
      <c r="H777" s="153"/>
    </row>
    <row r="778" spans="1:8" x14ac:dyDescent="0.2">
      <c r="A778" s="143">
        <v>773</v>
      </c>
      <c r="B778" s="152"/>
      <c r="C778" s="152"/>
      <c r="D778" s="152"/>
      <c r="E778" s="152"/>
      <c r="F778" s="152"/>
      <c r="G778" s="153"/>
      <c r="H778" s="153"/>
    </row>
    <row r="779" spans="1:8" x14ac:dyDescent="0.2">
      <c r="A779" s="143">
        <v>774</v>
      </c>
      <c r="B779" s="152"/>
      <c r="C779" s="152"/>
      <c r="D779" s="152"/>
      <c r="E779" s="152"/>
      <c r="F779" s="152"/>
      <c r="G779" s="153"/>
      <c r="H779" s="153"/>
    </row>
    <row r="780" spans="1:8" x14ac:dyDescent="0.2">
      <c r="A780" s="143">
        <v>775</v>
      </c>
      <c r="B780" s="152"/>
      <c r="C780" s="152"/>
      <c r="D780" s="152"/>
      <c r="E780" s="152"/>
      <c r="F780" s="152"/>
      <c r="G780" s="153"/>
      <c r="H780" s="153"/>
    </row>
    <row r="781" spans="1:8" x14ac:dyDescent="0.2">
      <c r="A781" s="143">
        <v>776</v>
      </c>
      <c r="B781" s="152"/>
      <c r="C781" s="152"/>
      <c r="D781" s="152"/>
      <c r="E781" s="152"/>
      <c r="F781" s="152"/>
      <c r="G781" s="153"/>
      <c r="H781" s="153"/>
    </row>
    <row r="782" spans="1:8" x14ac:dyDescent="0.2">
      <c r="A782" s="143">
        <v>777</v>
      </c>
      <c r="B782" s="152"/>
      <c r="C782" s="152"/>
      <c r="D782" s="152"/>
      <c r="E782" s="152"/>
      <c r="F782" s="152"/>
      <c r="G782" s="153"/>
      <c r="H782" s="153"/>
    </row>
    <row r="783" spans="1:8" x14ac:dyDescent="0.2">
      <c r="A783" s="143">
        <v>778</v>
      </c>
      <c r="B783" s="152"/>
      <c r="C783" s="152"/>
      <c r="D783" s="152"/>
      <c r="E783" s="152"/>
      <c r="F783" s="152"/>
      <c r="G783" s="153"/>
      <c r="H783" s="153"/>
    </row>
    <row r="784" spans="1:8" x14ac:dyDescent="0.2">
      <c r="A784" s="143">
        <v>779</v>
      </c>
      <c r="B784" s="152"/>
      <c r="C784" s="152"/>
      <c r="D784" s="152"/>
      <c r="E784" s="152"/>
      <c r="F784" s="152"/>
      <c r="G784" s="153"/>
      <c r="H784" s="153"/>
    </row>
    <row r="785" spans="1:8" x14ac:dyDescent="0.2">
      <c r="A785" s="143">
        <v>780</v>
      </c>
      <c r="B785" s="152"/>
      <c r="C785" s="152"/>
      <c r="D785" s="152"/>
      <c r="E785" s="152"/>
      <c r="F785" s="152"/>
      <c r="G785" s="153"/>
      <c r="H785" s="153"/>
    </row>
    <row r="786" spans="1:8" x14ac:dyDescent="0.2">
      <c r="A786" s="143">
        <v>781</v>
      </c>
      <c r="B786" s="152"/>
      <c r="C786" s="152"/>
      <c r="D786" s="152"/>
      <c r="E786" s="152"/>
      <c r="F786" s="152"/>
      <c r="G786" s="153"/>
      <c r="H786" s="153"/>
    </row>
    <row r="787" spans="1:8" x14ac:dyDescent="0.2">
      <c r="A787" s="143">
        <v>782</v>
      </c>
      <c r="B787" s="152"/>
      <c r="C787" s="152"/>
      <c r="D787" s="152"/>
      <c r="E787" s="152"/>
      <c r="F787" s="152"/>
      <c r="G787" s="153"/>
      <c r="H787" s="153"/>
    </row>
    <row r="788" spans="1:8" x14ac:dyDescent="0.2">
      <c r="A788" s="143">
        <v>783</v>
      </c>
      <c r="B788" s="152"/>
      <c r="C788" s="152"/>
      <c r="D788" s="152"/>
      <c r="E788" s="152"/>
      <c r="F788" s="152"/>
      <c r="G788" s="153"/>
      <c r="H788" s="153"/>
    </row>
    <row r="789" spans="1:8" x14ac:dyDescent="0.2">
      <c r="A789" s="143">
        <v>784</v>
      </c>
      <c r="B789" s="152"/>
      <c r="C789" s="152"/>
      <c r="D789" s="152"/>
      <c r="E789" s="152"/>
      <c r="F789" s="152"/>
      <c r="G789" s="153"/>
      <c r="H789" s="153"/>
    </row>
    <row r="790" spans="1:8" x14ac:dyDescent="0.2">
      <c r="A790" s="143">
        <v>785</v>
      </c>
      <c r="B790" s="152"/>
      <c r="C790" s="152"/>
      <c r="D790" s="152"/>
      <c r="E790" s="152"/>
      <c r="F790" s="152"/>
      <c r="G790" s="153"/>
      <c r="H790" s="153"/>
    </row>
    <row r="791" spans="1:8" x14ac:dyDescent="0.2">
      <c r="A791" s="143">
        <v>786</v>
      </c>
      <c r="B791" s="152"/>
      <c r="C791" s="152"/>
      <c r="D791" s="152"/>
      <c r="E791" s="152"/>
      <c r="F791" s="152"/>
      <c r="G791" s="153"/>
      <c r="H791" s="153"/>
    </row>
    <row r="792" spans="1:8" x14ac:dyDescent="0.2">
      <c r="A792" s="143">
        <v>787</v>
      </c>
      <c r="B792" s="152"/>
      <c r="C792" s="152"/>
      <c r="D792" s="152"/>
      <c r="E792" s="152"/>
      <c r="F792" s="152"/>
      <c r="G792" s="153"/>
      <c r="H792" s="153"/>
    </row>
    <row r="793" spans="1:8" x14ac:dyDescent="0.2">
      <c r="A793" s="143">
        <v>788</v>
      </c>
      <c r="B793" s="152"/>
      <c r="C793" s="152"/>
      <c r="D793" s="152"/>
      <c r="E793" s="152"/>
      <c r="F793" s="152"/>
      <c r="G793" s="153"/>
      <c r="H793" s="153"/>
    </row>
    <row r="794" spans="1:8" x14ac:dyDescent="0.2">
      <c r="A794" s="143">
        <v>789</v>
      </c>
      <c r="B794" s="152"/>
      <c r="C794" s="152"/>
      <c r="D794" s="152"/>
      <c r="E794" s="152"/>
      <c r="F794" s="152"/>
      <c r="G794" s="153"/>
      <c r="H794" s="153"/>
    </row>
    <row r="795" spans="1:8" x14ac:dyDescent="0.2">
      <c r="A795" s="143">
        <v>790</v>
      </c>
      <c r="B795" s="152"/>
      <c r="C795" s="152"/>
      <c r="D795" s="152"/>
      <c r="E795" s="152"/>
      <c r="F795" s="152"/>
      <c r="G795" s="153"/>
      <c r="H795" s="153"/>
    </row>
    <row r="796" spans="1:8" x14ac:dyDescent="0.2">
      <c r="A796" s="143">
        <v>791</v>
      </c>
      <c r="B796" s="152"/>
      <c r="C796" s="152"/>
      <c r="D796" s="152"/>
      <c r="E796" s="152"/>
      <c r="F796" s="152"/>
      <c r="G796" s="153"/>
      <c r="H796" s="153"/>
    </row>
    <row r="797" spans="1:8" x14ac:dyDescent="0.2">
      <c r="A797" s="143">
        <v>792</v>
      </c>
      <c r="B797" s="152"/>
      <c r="C797" s="152"/>
      <c r="D797" s="152"/>
      <c r="E797" s="152"/>
      <c r="F797" s="152"/>
      <c r="G797" s="153"/>
      <c r="H797" s="153"/>
    </row>
    <row r="798" spans="1:8" x14ac:dyDescent="0.2">
      <c r="A798" s="143">
        <v>793</v>
      </c>
      <c r="B798" s="152"/>
      <c r="C798" s="152"/>
      <c r="D798" s="152"/>
      <c r="E798" s="152"/>
      <c r="F798" s="152"/>
      <c r="G798" s="153"/>
      <c r="H798" s="153"/>
    </row>
    <row r="799" spans="1:8" x14ac:dyDescent="0.2">
      <c r="A799" s="143">
        <v>794</v>
      </c>
      <c r="B799" s="152"/>
      <c r="C799" s="152"/>
      <c r="D799" s="152"/>
      <c r="E799" s="152"/>
      <c r="F799" s="152"/>
      <c r="G799" s="153"/>
      <c r="H799" s="153"/>
    </row>
    <row r="800" spans="1:8" x14ac:dyDescent="0.2">
      <c r="A800" s="143">
        <v>795</v>
      </c>
      <c r="B800" s="152"/>
      <c r="C800" s="152"/>
      <c r="D800" s="152"/>
      <c r="E800" s="152"/>
      <c r="F800" s="152"/>
      <c r="G800" s="153"/>
      <c r="H800" s="153"/>
    </row>
    <row r="801" spans="1:8" x14ac:dyDescent="0.2">
      <c r="A801" s="143">
        <v>796</v>
      </c>
      <c r="B801" s="152"/>
      <c r="C801" s="152"/>
      <c r="D801" s="152"/>
      <c r="E801" s="152"/>
      <c r="F801" s="152"/>
      <c r="G801" s="153"/>
      <c r="H801" s="153"/>
    </row>
    <row r="802" spans="1:8" x14ac:dyDescent="0.2">
      <c r="A802" s="143">
        <v>797</v>
      </c>
      <c r="B802" s="152"/>
      <c r="C802" s="152"/>
      <c r="D802" s="152"/>
      <c r="E802" s="152"/>
      <c r="F802" s="152"/>
      <c r="G802" s="153"/>
      <c r="H802" s="153"/>
    </row>
    <row r="803" spans="1:8" x14ac:dyDescent="0.2">
      <c r="A803" s="143">
        <v>798</v>
      </c>
      <c r="B803" s="152"/>
      <c r="C803" s="152"/>
      <c r="D803" s="152"/>
      <c r="E803" s="152"/>
      <c r="F803" s="152"/>
      <c r="G803" s="153"/>
      <c r="H803" s="153"/>
    </row>
    <row r="804" spans="1:8" x14ac:dyDescent="0.2">
      <c r="A804" s="143">
        <v>799</v>
      </c>
      <c r="B804" s="152"/>
      <c r="C804" s="152"/>
      <c r="D804" s="152"/>
      <c r="E804" s="152"/>
      <c r="F804" s="152"/>
      <c r="G804" s="153"/>
      <c r="H804" s="153"/>
    </row>
    <row r="805" spans="1:8" x14ac:dyDescent="0.2">
      <c r="A805" s="143">
        <v>800</v>
      </c>
      <c r="B805" s="152"/>
      <c r="C805" s="152"/>
      <c r="D805" s="152"/>
      <c r="E805" s="152"/>
      <c r="F805" s="152"/>
      <c r="G805" s="153"/>
      <c r="H805" s="153"/>
    </row>
    <row r="806" spans="1:8" x14ac:dyDescent="0.2">
      <c r="A806" s="143">
        <v>801</v>
      </c>
      <c r="B806" s="152"/>
      <c r="C806" s="152"/>
      <c r="D806" s="152"/>
      <c r="E806" s="152"/>
      <c r="F806" s="152"/>
      <c r="G806" s="153"/>
      <c r="H806" s="153"/>
    </row>
    <row r="807" spans="1:8" x14ac:dyDescent="0.2">
      <c r="A807" s="143">
        <v>802</v>
      </c>
      <c r="B807" s="152"/>
      <c r="C807" s="152"/>
      <c r="D807" s="152"/>
      <c r="E807" s="152"/>
      <c r="F807" s="152"/>
      <c r="G807" s="153"/>
      <c r="H807" s="153"/>
    </row>
    <row r="808" spans="1:8" x14ac:dyDescent="0.2">
      <c r="A808" s="143">
        <v>803</v>
      </c>
      <c r="B808" s="152"/>
      <c r="C808" s="152"/>
      <c r="D808" s="152"/>
      <c r="E808" s="152"/>
      <c r="F808" s="152"/>
      <c r="G808" s="153"/>
      <c r="H808" s="153"/>
    </row>
    <row r="809" spans="1:8" x14ac:dyDescent="0.2">
      <c r="A809" s="143">
        <v>804</v>
      </c>
      <c r="B809" s="152"/>
      <c r="C809" s="152"/>
      <c r="D809" s="152"/>
      <c r="E809" s="152"/>
      <c r="F809" s="152"/>
      <c r="G809" s="153"/>
      <c r="H809" s="153"/>
    </row>
    <row r="810" spans="1:8" x14ac:dyDescent="0.2">
      <c r="A810" s="143">
        <v>805</v>
      </c>
      <c r="B810" s="152"/>
      <c r="C810" s="152"/>
      <c r="D810" s="152"/>
      <c r="E810" s="152"/>
      <c r="F810" s="152"/>
      <c r="G810" s="153"/>
      <c r="H810" s="153"/>
    </row>
    <row r="811" spans="1:8" x14ac:dyDescent="0.2">
      <c r="A811" s="143">
        <v>806</v>
      </c>
      <c r="B811" s="152"/>
      <c r="C811" s="152"/>
      <c r="D811" s="152"/>
      <c r="E811" s="152"/>
      <c r="F811" s="152"/>
      <c r="G811" s="153"/>
      <c r="H811" s="153"/>
    </row>
    <row r="812" spans="1:8" x14ac:dyDescent="0.2">
      <c r="A812" s="143">
        <v>807</v>
      </c>
      <c r="B812" s="152"/>
      <c r="C812" s="152"/>
      <c r="D812" s="152"/>
      <c r="E812" s="152"/>
      <c r="F812" s="152"/>
      <c r="G812" s="153"/>
      <c r="H812" s="153"/>
    </row>
    <row r="813" spans="1:8" x14ac:dyDescent="0.2">
      <c r="A813" s="143">
        <v>808</v>
      </c>
      <c r="B813" s="152"/>
      <c r="C813" s="152"/>
      <c r="D813" s="152"/>
      <c r="E813" s="152"/>
      <c r="F813" s="152"/>
      <c r="G813" s="153"/>
      <c r="H813" s="153"/>
    </row>
    <row r="814" spans="1:8" x14ac:dyDescent="0.2">
      <c r="A814" s="143">
        <v>809</v>
      </c>
      <c r="B814" s="152"/>
      <c r="C814" s="152"/>
      <c r="D814" s="152"/>
      <c r="E814" s="152"/>
      <c r="F814" s="152"/>
      <c r="G814" s="153"/>
      <c r="H814" s="153"/>
    </row>
    <row r="815" spans="1:8" x14ac:dyDescent="0.2">
      <c r="A815" s="143">
        <v>810</v>
      </c>
      <c r="B815" s="152"/>
      <c r="C815" s="152"/>
      <c r="D815" s="152"/>
      <c r="E815" s="152"/>
      <c r="F815" s="152"/>
      <c r="G815" s="153"/>
      <c r="H815" s="153"/>
    </row>
    <row r="816" spans="1:8" x14ac:dyDescent="0.2">
      <c r="A816" s="143">
        <v>811</v>
      </c>
      <c r="B816" s="152"/>
      <c r="C816" s="152"/>
      <c r="D816" s="152"/>
      <c r="E816" s="152"/>
      <c r="F816" s="152"/>
      <c r="G816" s="153"/>
      <c r="H816" s="153"/>
    </row>
    <row r="817" spans="1:8" x14ac:dyDescent="0.2">
      <c r="A817" s="143">
        <v>812</v>
      </c>
      <c r="B817" s="152"/>
      <c r="C817" s="152"/>
      <c r="D817" s="152"/>
      <c r="E817" s="152"/>
      <c r="F817" s="152"/>
      <c r="G817" s="153"/>
      <c r="H817" s="153"/>
    </row>
    <row r="818" spans="1:8" x14ac:dyDescent="0.2">
      <c r="A818" s="143">
        <v>813</v>
      </c>
      <c r="B818" s="152"/>
      <c r="C818" s="152"/>
      <c r="D818" s="152"/>
      <c r="E818" s="152"/>
      <c r="F818" s="152"/>
      <c r="G818" s="153"/>
      <c r="H818" s="153"/>
    </row>
    <row r="819" spans="1:8" x14ac:dyDescent="0.2">
      <c r="A819" s="143">
        <v>814</v>
      </c>
      <c r="B819" s="152"/>
      <c r="C819" s="152"/>
      <c r="D819" s="152"/>
      <c r="E819" s="152"/>
      <c r="F819" s="152"/>
      <c r="G819" s="153"/>
      <c r="H819" s="153"/>
    </row>
    <row r="820" spans="1:8" x14ac:dyDescent="0.2">
      <c r="A820" s="143">
        <v>815</v>
      </c>
      <c r="B820" s="152"/>
      <c r="C820" s="152"/>
      <c r="D820" s="152"/>
      <c r="E820" s="152"/>
      <c r="F820" s="152"/>
      <c r="G820" s="153"/>
      <c r="H820" s="153"/>
    </row>
    <row r="821" spans="1:8" x14ac:dyDescent="0.2">
      <c r="A821" s="143">
        <v>816</v>
      </c>
      <c r="B821" s="152"/>
      <c r="C821" s="152"/>
      <c r="D821" s="152"/>
      <c r="E821" s="152"/>
      <c r="F821" s="152"/>
      <c r="G821" s="153"/>
      <c r="H821" s="153"/>
    </row>
    <row r="822" spans="1:8" x14ac:dyDescent="0.2">
      <c r="A822" s="143">
        <v>817</v>
      </c>
      <c r="B822" s="152"/>
      <c r="C822" s="152"/>
      <c r="D822" s="152"/>
      <c r="E822" s="152"/>
      <c r="F822" s="152"/>
      <c r="G822" s="153"/>
      <c r="H822" s="153"/>
    </row>
    <row r="823" spans="1:8" x14ac:dyDescent="0.2">
      <c r="A823" s="143">
        <v>818</v>
      </c>
      <c r="B823" s="152"/>
      <c r="C823" s="152"/>
      <c r="D823" s="152"/>
      <c r="E823" s="152"/>
      <c r="F823" s="152"/>
      <c r="G823" s="153"/>
      <c r="H823" s="153"/>
    </row>
    <row r="824" spans="1:8" x14ac:dyDescent="0.2">
      <c r="A824" s="143">
        <v>819</v>
      </c>
      <c r="B824" s="152"/>
      <c r="C824" s="152"/>
      <c r="D824" s="152"/>
      <c r="E824" s="152"/>
      <c r="F824" s="152"/>
      <c r="G824" s="153"/>
      <c r="H824" s="153"/>
    </row>
    <row r="825" spans="1:8" x14ac:dyDescent="0.2">
      <c r="A825" s="143">
        <v>820</v>
      </c>
      <c r="B825" s="152"/>
      <c r="C825" s="152"/>
      <c r="D825" s="152"/>
      <c r="E825" s="152"/>
      <c r="F825" s="152"/>
      <c r="G825" s="153"/>
      <c r="H825" s="153"/>
    </row>
    <row r="826" spans="1:8" x14ac:dyDescent="0.2">
      <c r="A826" s="143">
        <v>821</v>
      </c>
      <c r="B826" s="152"/>
      <c r="C826" s="152"/>
      <c r="D826" s="152"/>
      <c r="E826" s="152"/>
      <c r="F826" s="152"/>
      <c r="G826" s="153"/>
      <c r="H826" s="153"/>
    </row>
    <row r="827" spans="1:8" x14ac:dyDescent="0.2">
      <c r="A827" s="143">
        <v>822</v>
      </c>
      <c r="B827" s="152"/>
      <c r="C827" s="152"/>
      <c r="D827" s="152"/>
      <c r="E827" s="152"/>
      <c r="F827" s="152"/>
      <c r="G827" s="153"/>
      <c r="H827" s="153"/>
    </row>
    <row r="828" spans="1:8" x14ac:dyDescent="0.2">
      <c r="A828" s="143">
        <v>823</v>
      </c>
      <c r="B828" s="152"/>
      <c r="C828" s="152"/>
      <c r="D828" s="152"/>
      <c r="E828" s="152"/>
      <c r="F828" s="152"/>
      <c r="G828" s="153"/>
      <c r="H828" s="153"/>
    </row>
    <row r="829" spans="1:8" x14ac:dyDescent="0.2">
      <c r="A829" s="143">
        <v>824</v>
      </c>
      <c r="B829" s="152"/>
      <c r="C829" s="152"/>
      <c r="D829" s="152"/>
      <c r="E829" s="152"/>
      <c r="F829" s="152"/>
      <c r="G829" s="153"/>
      <c r="H829" s="153"/>
    </row>
    <row r="830" spans="1:8" x14ac:dyDescent="0.2">
      <c r="A830" s="143">
        <v>825</v>
      </c>
      <c r="B830" s="152"/>
      <c r="C830" s="152"/>
      <c r="D830" s="152"/>
      <c r="E830" s="152"/>
      <c r="F830" s="152"/>
      <c r="G830" s="153"/>
      <c r="H830" s="153"/>
    </row>
    <row r="831" spans="1:8" x14ac:dyDescent="0.2">
      <c r="A831" s="143">
        <v>826</v>
      </c>
      <c r="B831" s="152"/>
      <c r="C831" s="152"/>
      <c r="D831" s="152"/>
      <c r="E831" s="152"/>
      <c r="F831" s="152"/>
      <c r="G831" s="153"/>
      <c r="H831" s="153"/>
    </row>
    <row r="832" spans="1:8" x14ac:dyDescent="0.2">
      <c r="A832" s="143">
        <v>827</v>
      </c>
      <c r="B832" s="152"/>
      <c r="C832" s="152"/>
      <c r="D832" s="152"/>
      <c r="E832" s="152"/>
      <c r="F832" s="152"/>
      <c r="G832" s="153"/>
      <c r="H832" s="153"/>
    </row>
    <row r="833" spans="1:8" x14ac:dyDescent="0.2">
      <c r="A833" s="143">
        <v>828</v>
      </c>
      <c r="B833" s="152"/>
      <c r="C833" s="152"/>
      <c r="D833" s="152"/>
      <c r="E833" s="152"/>
      <c r="F833" s="152"/>
      <c r="G833" s="153"/>
      <c r="H833" s="153"/>
    </row>
    <row r="834" spans="1:8" x14ac:dyDescent="0.2">
      <c r="A834" s="143">
        <v>829</v>
      </c>
      <c r="B834" s="152"/>
      <c r="C834" s="152"/>
      <c r="D834" s="152"/>
      <c r="E834" s="152"/>
      <c r="F834" s="152"/>
      <c r="G834" s="153"/>
      <c r="H834" s="153"/>
    </row>
    <row r="835" spans="1:8" x14ac:dyDescent="0.2">
      <c r="A835" s="143">
        <v>830</v>
      </c>
      <c r="B835" s="152"/>
      <c r="C835" s="152"/>
      <c r="D835" s="152"/>
      <c r="E835" s="152"/>
      <c r="F835" s="152"/>
      <c r="G835" s="153"/>
      <c r="H835" s="153"/>
    </row>
    <row r="836" spans="1:8" x14ac:dyDescent="0.2">
      <c r="A836" s="143">
        <v>831</v>
      </c>
      <c r="B836" s="152"/>
      <c r="C836" s="152"/>
      <c r="D836" s="152"/>
      <c r="E836" s="152"/>
      <c r="F836" s="152"/>
      <c r="G836" s="153"/>
      <c r="H836" s="153"/>
    </row>
    <row r="837" spans="1:8" x14ac:dyDescent="0.2">
      <c r="A837" s="143">
        <v>832</v>
      </c>
      <c r="B837" s="152"/>
      <c r="C837" s="152"/>
      <c r="D837" s="152"/>
      <c r="E837" s="152"/>
      <c r="F837" s="152"/>
      <c r="G837" s="153"/>
      <c r="H837" s="153"/>
    </row>
    <row r="838" spans="1:8" x14ac:dyDescent="0.2">
      <c r="A838" s="143">
        <v>833</v>
      </c>
      <c r="B838" s="152"/>
      <c r="C838" s="152"/>
      <c r="D838" s="152"/>
      <c r="E838" s="152"/>
      <c r="F838" s="152"/>
      <c r="G838" s="153"/>
      <c r="H838" s="153"/>
    </row>
    <row r="839" spans="1:8" x14ac:dyDescent="0.2">
      <c r="A839" s="143">
        <v>834</v>
      </c>
      <c r="B839" s="152"/>
      <c r="C839" s="152"/>
      <c r="D839" s="152"/>
      <c r="E839" s="152"/>
      <c r="F839" s="152"/>
      <c r="G839" s="153"/>
      <c r="H839" s="153"/>
    </row>
    <row r="840" spans="1:8" x14ac:dyDescent="0.2">
      <c r="A840" s="143">
        <v>835</v>
      </c>
      <c r="B840" s="152"/>
      <c r="C840" s="152"/>
      <c r="D840" s="152"/>
      <c r="E840" s="152"/>
      <c r="F840" s="152"/>
      <c r="G840" s="153"/>
      <c r="H840" s="153"/>
    </row>
    <row r="841" spans="1:8" x14ac:dyDescent="0.2">
      <c r="A841" s="143">
        <v>836</v>
      </c>
      <c r="B841" s="152"/>
      <c r="C841" s="152"/>
      <c r="D841" s="152"/>
      <c r="E841" s="152"/>
      <c r="F841" s="152"/>
      <c r="G841" s="153"/>
      <c r="H841" s="153"/>
    </row>
    <row r="842" spans="1:8" x14ac:dyDescent="0.2">
      <c r="A842" s="143">
        <v>837</v>
      </c>
      <c r="B842" s="152"/>
      <c r="C842" s="152"/>
      <c r="D842" s="152"/>
      <c r="E842" s="152"/>
      <c r="F842" s="152"/>
      <c r="G842" s="153"/>
      <c r="H842" s="153"/>
    </row>
    <row r="843" spans="1:8" x14ac:dyDescent="0.2">
      <c r="A843" s="143">
        <v>838</v>
      </c>
      <c r="B843" s="152"/>
      <c r="C843" s="152"/>
      <c r="D843" s="152"/>
      <c r="E843" s="152"/>
      <c r="F843" s="152"/>
      <c r="G843" s="153"/>
      <c r="H843" s="153"/>
    </row>
    <row r="844" spans="1:8" x14ac:dyDescent="0.2">
      <c r="A844" s="143">
        <v>839</v>
      </c>
      <c r="B844" s="152"/>
      <c r="C844" s="152"/>
      <c r="D844" s="152"/>
      <c r="E844" s="152"/>
      <c r="F844" s="152"/>
      <c r="G844" s="153"/>
      <c r="H844" s="153"/>
    </row>
    <row r="845" spans="1:8" x14ac:dyDescent="0.2">
      <c r="A845" s="143">
        <v>840</v>
      </c>
      <c r="B845" s="152"/>
      <c r="C845" s="152"/>
      <c r="D845" s="152"/>
      <c r="E845" s="152"/>
      <c r="F845" s="152"/>
      <c r="G845" s="153"/>
      <c r="H845" s="153"/>
    </row>
    <row r="846" spans="1:8" x14ac:dyDescent="0.2">
      <c r="A846" s="143">
        <v>841</v>
      </c>
      <c r="B846" s="152"/>
      <c r="C846" s="152"/>
      <c r="D846" s="152"/>
      <c r="E846" s="152"/>
      <c r="F846" s="152"/>
      <c r="G846" s="153"/>
      <c r="H846" s="153"/>
    </row>
    <row r="847" spans="1:8" x14ac:dyDescent="0.2">
      <c r="A847" s="143">
        <v>842</v>
      </c>
      <c r="B847" s="152"/>
      <c r="C847" s="152"/>
      <c r="D847" s="152"/>
      <c r="E847" s="152"/>
      <c r="F847" s="152"/>
      <c r="G847" s="153"/>
      <c r="H847" s="153"/>
    </row>
    <row r="848" spans="1:8" x14ac:dyDescent="0.2">
      <c r="A848" s="143">
        <v>843</v>
      </c>
      <c r="B848" s="152"/>
      <c r="C848" s="152"/>
      <c r="D848" s="152"/>
      <c r="E848" s="152"/>
      <c r="F848" s="152"/>
      <c r="G848" s="153"/>
      <c r="H848" s="153"/>
    </row>
    <row r="849" spans="1:8" x14ac:dyDescent="0.2">
      <c r="A849" s="143">
        <v>844</v>
      </c>
      <c r="B849" s="152"/>
      <c r="C849" s="152"/>
      <c r="D849" s="152"/>
      <c r="E849" s="152"/>
      <c r="F849" s="152"/>
      <c r="G849" s="153"/>
      <c r="H849" s="153"/>
    </row>
    <row r="850" spans="1:8" x14ac:dyDescent="0.2">
      <c r="A850" s="143">
        <v>845</v>
      </c>
      <c r="B850" s="152"/>
      <c r="C850" s="152"/>
      <c r="D850" s="152"/>
      <c r="E850" s="152"/>
      <c r="F850" s="152"/>
      <c r="G850" s="153"/>
      <c r="H850" s="153"/>
    </row>
    <row r="851" spans="1:8" x14ac:dyDescent="0.2">
      <c r="A851" s="143">
        <v>846</v>
      </c>
      <c r="B851" s="152"/>
      <c r="C851" s="152"/>
      <c r="D851" s="152"/>
      <c r="E851" s="152"/>
      <c r="F851" s="152"/>
      <c r="G851" s="153"/>
      <c r="H851" s="153"/>
    </row>
    <row r="852" spans="1:8" x14ac:dyDescent="0.2">
      <c r="A852" s="143">
        <v>847</v>
      </c>
      <c r="B852" s="152"/>
      <c r="C852" s="152"/>
      <c r="D852" s="152"/>
      <c r="E852" s="152"/>
      <c r="F852" s="152"/>
      <c r="G852" s="153"/>
      <c r="H852" s="153"/>
    </row>
    <row r="853" spans="1:8" x14ac:dyDescent="0.2">
      <c r="A853" s="143">
        <v>848</v>
      </c>
      <c r="B853" s="152"/>
      <c r="C853" s="152"/>
      <c r="D853" s="152"/>
      <c r="E853" s="152"/>
      <c r="F853" s="152"/>
      <c r="G853" s="153"/>
      <c r="H853" s="153"/>
    </row>
    <row r="854" spans="1:8" x14ac:dyDescent="0.2">
      <c r="A854" s="143">
        <v>849</v>
      </c>
      <c r="B854" s="152"/>
      <c r="C854" s="152"/>
      <c r="D854" s="152"/>
      <c r="E854" s="152"/>
      <c r="F854" s="152"/>
      <c r="G854" s="153"/>
      <c r="H854" s="153"/>
    </row>
    <row r="855" spans="1:8" x14ac:dyDescent="0.2">
      <c r="A855" s="143">
        <v>850</v>
      </c>
      <c r="B855" s="152"/>
      <c r="C855" s="152"/>
      <c r="D855" s="152"/>
      <c r="E855" s="152"/>
      <c r="F855" s="152"/>
      <c r="G855" s="153"/>
      <c r="H855" s="153"/>
    </row>
    <row r="856" spans="1:8" x14ac:dyDescent="0.2">
      <c r="A856" s="143">
        <v>851</v>
      </c>
      <c r="B856" s="152"/>
      <c r="C856" s="152"/>
      <c r="D856" s="152"/>
      <c r="E856" s="152"/>
      <c r="F856" s="152"/>
      <c r="G856" s="153"/>
      <c r="H856" s="153"/>
    </row>
    <row r="857" spans="1:8" x14ac:dyDescent="0.2">
      <c r="A857" s="143">
        <v>852</v>
      </c>
      <c r="B857" s="152"/>
      <c r="C857" s="152"/>
      <c r="D857" s="152"/>
      <c r="E857" s="152"/>
      <c r="F857" s="152"/>
      <c r="G857" s="153"/>
      <c r="H857" s="153"/>
    </row>
    <row r="858" spans="1:8" x14ac:dyDescent="0.2">
      <c r="A858" s="143">
        <v>853</v>
      </c>
      <c r="B858" s="152"/>
      <c r="C858" s="152"/>
      <c r="D858" s="152"/>
      <c r="E858" s="152"/>
      <c r="F858" s="152"/>
      <c r="G858" s="153"/>
      <c r="H858" s="153"/>
    </row>
    <row r="859" spans="1:8" x14ac:dyDescent="0.2">
      <c r="A859" s="143">
        <v>854</v>
      </c>
      <c r="B859" s="152"/>
      <c r="C859" s="152"/>
      <c r="D859" s="152"/>
      <c r="E859" s="152"/>
      <c r="F859" s="152"/>
      <c r="G859" s="153"/>
      <c r="H859" s="153"/>
    </row>
    <row r="860" spans="1:8" x14ac:dyDescent="0.2">
      <c r="A860" s="143">
        <v>855</v>
      </c>
      <c r="B860" s="152"/>
      <c r="C860" s="152"/>
      <c r="D860" s="152"/>
      <c r="E860" s="152"/>
      <c r="F860" s="152"/>
      <c r="G860" s="153"/>
      <c r="H860" s="153"/>
    </row>
    <row r="861" spans="1:8" x14ac:dyDescent="0.2">
      <c r="A861" s="143">
        <v>856</v>
      </c>
      <c r="B861" s="152"/>
      <c r="C861" s="152"/>
      <c r="D861" s="152"/>
      <c r="E861" s="152"/>
      <c r="F861" s="152"/>
      <c r="G861" s="153"/>
      <c r="H861" s="153"/>
    </row>
    <row r="862" spans="1:8" x14ac:dyDescent="0.2">
      <c r="A862" s="143">
        <v>857</v>
      </c>
      <c r="B862" s="152"/>
      <c r="C862" s="152"/>
      <c r="D862" s="152"/>
      <c r="E862" s="152"/>
      <c r="F862" s="152"/>
      <c r="G862" s="153"/>
      <c r="H862" s="153"/>
    </row>
    <row r="863" spans="1:8" x14ac:dyDescent="0.2">
      <c r="A863" s="143">
        <v>858</v>
      </c>
      <c r="B863" s="152"/>
      <c r="C863" s="152"/>
      <c r="D863" s="152"/>
      <c r="E863" s="152"/>
      <c r="F863" s="152"/>
      <c r="G863" s="153"/>
      <c r="H863" s="153"/>
    </row>
    <row r="864" spans="1:8" x14ac:dyDescent="0.2">
      <c r="A864" s="143">
        <v>859</v>
      </c>
      <c r="B864" s="152"/>
      <c r="C864" s="152"/>
      <c r="D864" s="152"/>
      <c r="E864" s="152"/>
      <c r="F864" s="152"/>
      <c r="G864" s="153"/>
      <c r="H864" s="153"/>
    </row>
    <row r="865" spans="1:8" x14ac:dyDescent="0.2">
      <c r="A865" s="143">
        <v>860</v>
      </c>
      <c r="B865" s="152"/>
      <c r="C865" s="152"/>
      <c r="D865" s="152"/>
      <c r="E865" s="152"/>
      <c r="F865" s="152"/>
      <c r="G865" s="153"/>
      <c r="H865" s="153"/>
    </row>
    <row r="866" spans="1:8" x14ac:dyDescent="0.2">
      <c r="A866" s="143">
        <v>861</v>
      </c>
      <c r="B866" s="152"/>
      <c r="C866" s="152"/>
      <c r="D866" s="152"/>
      <c r="E866" s="152"/>
      <c r="F866" s="152"/>
      <c r="G866" s="153"/>
      <c r="H866" s="153"/>
    </row>
    <row r="867" spans="1:8" x14ac:dyDescent="0.2">
      <c r="A867" s="143">
        <v>862</v>
      </c>
      <c r="B867" s="152"/>
      <c r="C867" s="152"/>
      <c r="D867" s="152"/>
      <c r="E867" s="152"/>
      <c r="F867" s="152"/>
      <c r="G867" s="153"/>
      <c r="H867" s="153"/>
    </row>
    <row r="868" spans="1:8" x14ac:dyDescent="0.2">
      <c r="A868" s="143">
        <v>863</v>
      </c>
      <c r="B868" s="152"/>
      <c r="C868" s="152"/>
      <c r="D868" s="152"/>
      <c r="E868" s="152"/>
      <c r="F868" s="152"/>
      <c r="G868" s="153"/>
      <c r="H868" s="153"/>
    </row>
    <row r="869" spans="1:8" x14ac:dyDescent="0.2">
      <c r="A869" s="143">
        <v>864</v>
      </c>
      <c r="B869" s="152"/>
      <c r="C869" s="152"/>
      <c r="D869" s="152"/>
      <c r="E869" s="152"/>
      <c r="F869" s="152"/>
      <c r="G869" s="153"/>
      <c r="H869" s="153"/>
    </row>
    <row r="870" spans="1:8" x14ac:dyDescent="0.2">
      <c r="A870" s="143">
        <v>865</v>
      </c>
      <c r="B870" s="152"/>
      <c r="C870" s="152"/>
      <c r="D870" s="152"/>
      <c r="E870" s="152"/>
      <c r="F870" s="152"/>
      <c r="G870" s="153"/>
      <c r="H870" s="153"/>
    </row>
    <row r="871" spans="1:8" x14ac:dyDescent="0.2">
      <c r="A871" s="143">
        <v>866</v>
      </c>
      <c r="B871" s="152"/>
      <c r="C871" s="152"/>
      <c r="D871" s="152"/>
      <c r="E871" s="152"/>
      <c r="F871" s="152"/>
      <c r="G871" s="153"/>
      <c r="H871" s="153"/>
    </row>
    <row r="872" spans="1:8" x14ac:dyDescent="0.2">
      <c r="A872" s="143">
        <v>867</v>
      </c>
      <c r="B872" s="152"/>
      <c r="C872" s="152"/>
      <c r="D872" s="152"/>
      <c r="E872" s="152"/>
      <c r="F872" s="152"/>
      <c r="G872" s="153"/>
      <c r="H872" s="153"/>
    </row>
    <row r="873" spans="1:8" x14ac:dyDescent="0.2">
      <c r="A873" s="143">
        <v>868</v>
      </c>
      <c r="B873" s="152"/>
      <c r="C873" s="152"/>
      <c r="D873" s="152"/>
      <c r="E873" s="152"/>
      <c r="F873" s="152"/>
      <c r="G873" s="153"/>
      <c r="H873" s="153"/>
    </row>
    <row r="874" spans="1:8" x14ac:dyDescent="0.2">
      <c r="A874" s="143">
        <v>869</v>
      </c>
      <c r="B874" s="152"/>
      <c r="C874" s="152"/>
      <c r="D874" s="152"/>
      <c r="E874" s="152"/>
      <c r="F874" s="152"/>
      <c r="G874" s="153"/>
      <c r="H874" s="153"/>
    </row>
    <row r="875" spans="1:8" x14ac:dyDescent="0.2">
      <c r="A875" s="143">
        <v>870</v>
      </c>
      <c r="B875" s="152"/>
      <c r="C875" s="152"/>
      <c r="D875" s="152"/>
      <c r="E875" s="152"/>
      <c r="F875" s="152"/>
      <c r="G875" s="153"/>
      <c r="H875" s="153"/>
    </row>
    <row r="876" spans="1:8" x14ac:dyDescent="0.2">
      <c r="A876" s="143">
        <v>871</v>
      </c>
      <c r="B876" s="152"/>
      <c r="C876" s="152"/>
      <c r="D876" s="152"/>
      <c r="E876" s="152"/>
      <c r="F876" s="152"/>
      <c r="G876" s="153"/>
      <c r="H876" s="153"/>
    </row>
    <row r="877" spans="1:8" x14ac:dyDescent="0.2">
      <c r="A877" s="143">
        <v>872</v>
      </c>
      <c r="B877" s="152"/>
      <c r="C877" s="152"/>
      <c r="D877" s="152"/>
      <c r="E877" s="152"/>
      <c r="F877" s="152"/>
      <c r="G877" s="153"/>
      <c r="H877" s="153"/>
    </row>
    <row r="878" spans="1:8" x14ac:dyDescent="0.2">
      <c r="A878" s="143">
        <v>873</v>
      </c>
      <c r="B878" s="152"/>
      <c r="C878" s="152"/>
      <c r="D878" s="152"/>
      <c r="E878" s="152"/>
      <c r="F878" s="152"/>
      <c r="G878" s="153"/>
      <c r="H878" s="153"/>
    </row>
    <row r="879" spans="1:8" x14ac:dyDescent="0.2">
      <c r="A879" s="143">
        <v>874</v>
      </c>
      <c r="B879" s="152"/>
      <c r="C879" s="152"/>
      <c r="D879" s="152"/>
      <c r="E879" s="152"/>
      <c r="F879" s="152"/>
      <c r="G879" s="153"/>
      <c r="H879" s="153"/>
    </row>
    <row r="880" spans="1:8" x14ac:dyDescent="0.2">
      <c r="A880" s="143">
        <v>875</v>
      </c>
      <c r="B880" s="152"/>
      <c r="C880" s="152"/>
      <c r="D880" s="152"/>
      <c r="E880" s="152"/>
      <c r="F880" s="152"/>
      <c r="G880" s="153"/>
      <c r="H880" s="153"/>
    </row>
    <row r="881" spans="1:8" x14ac:dyDescent="0.2">
      <c r="A881" s="143">
        <v>876</v>
      </c>
      <c r="B881" s="152"/>
      <c r="C881" s="152"/>
      <c r="D881" s="152"/>
      <c r="E881" s="152"/>
      <c r="F881" s="152"/>
      <c r="G881" s="153"/>
      <c r="H881" s="153"/>
    </row>
    <row r="882" spans="1:8" x14ac:dyDescent="0.2">
      <c r="A882" s="143">
        <v>877</v>
      </c>
      <c r="B882" s="152"/>
      <c r="C882" s="152"/>
      <c r="D882" s="152"/>
      <c r="E882" s="152"/>
      <c r="F882" s="152"/>
      <c r="G882" s="153"/>
      <c r="H882" s="153"/>
    </row>
    <row r="883" spans="1:8" x14ac:dyDescent="0.2">
      <c r="A883" s="143">
        <v>878</v>
      </c>
      <c r="B883" s="152"/>
      <c r="C883" s="152"/>
      <c r="D883" s="152"/>
      <c r="E883" s="152"/>
      <c r="F883" s="152"/>
      <c r="G883" s="153"/>
      <c r="H883" s="153"/>
    </row>
    <row r="884" spans="1:8" x14ac:dyDescent="0.2">
      <c r="A884" s="143">
        <v>879</v>
      </c>
      <c r="B884" s="152"/>
      <c r="C884" s="152"/>
      <c r="D884" s="152"/>
      <c r="E884" s="152"/>
      <c r="F884" s="152"/>
      <c r="G884" s="153"/>
      <c r="H884" s="153"/>
    </row>
    <row r="885" spans="1:8" x14ac:dyDescent="0.2">
      <c r="A885" s="143">
        <v>880</v>
      </c>
      <c r="B885" s="152"/>
      <c r="C885" s="152"/>
      <c r="D885" s="152"/>
      <c r="E885" s="152"/>
      <c r="F885" s="152"/>
      <c r="G885" s="153"/>
      <c r="H885" s="153"/>
    </row>
    <row r="886" spans="1:8" x14ac:dyDescent="0.2">
      <c r="A886" s="143">
        <v>881</v>
      </c>
      <c r="B886" s="152"/>
      <c r="C886" s="152"/>
      <c r="D886" s="152"/>
      <c r="E886" s="152"/>
      <c r="F886" s="152"/>
      <c r="G886" s="153"/>
      <c r="H886" s="153"/>
    </row>
    <row r="887" spans="1:8" x14ac:dyDescent="0.2">
      <c r="A887" s="143">
        <v>882</v>
      </c>
      <c r="B887" s="152"/>
      <c r="C887" s="152"/>
      <c r="D887" s="152"/>
      <c r="E887" s="152"/>
      <c r="F887" s="152"/>
      <c r="G887" s="153"/>
      <c r="H887" s="153"/>
    </row>
    <row r="888" spans="1:8" x14ac:dyDescent="0.2">
      <c r="A888" s="143">
        <v>883</v>
      </c>
      <c r="B888" s="152"/>
      <c r="C888" s="152"/>
      <c r="D888" s="152"/>
      <c r="E888" s="152"/>
      <c r="F888" s="152"/>
      <c r="G888" s="153"/>
      <c r="H888" s="153"/>
    </row>
    <row r="889" spans="1:8" x14ac:dyDescent="0.2">
      <c r="A889" s="143">
        <v>884</v>
      </c>
      <c r="B889" s="152"/>
      <c r="C889" s="152"/>
      <c r="D889" s="152"/>
      <c r="E889" s="152"/>
      <c r="F889" s="152"/>
      <c r="G889" s="153"/>
      <c r="H889" s="153"/>
    </row>
    <row r="890" spans="1:8" x14ac:dyDescent="0.2">
      <c r="A890" s="143">
        <v>885</v>
      </c>
      <c r="B890" s="152"/>
      <c r="C890" s="152"/>
      <c r="D890" s="152"/>
      <c r="E890" s="152"/>
      <c r="F890" s="152"/>
      <c r="G890" s="153"/>
      <c r="H890" s="153"/>
    </row>
    <row r="891" spans="1:8" x14ac:dyDescent="0.2">
      <c r="A891" s="143">
        <v>886</v>
      </c>
      <c r="B891" s="152"/>
      <c r="C891" s="152"/>
      <c r="D891" s="152"/>
      <c r="E891" s="152"/>
      <c r="F891" s="152"/>
      <c r="G891" s="153"/>
      <c r="H891" s="153"/>
    </row>
    <row r="892" spans="1:8" x14ac:dyDescent="0.2">
      <c r="A892" s="143">
        <v>887</v>
      </c>
      <c r="B892" s="152"/>
      <c r="C892" s="152"/>
      <c r="D892" s="152"/>
      <c r="E892" s="152"/>
      <c r="F892" s="152"/>
      <c r="G892" s="153"/>
      <c r="H892" s="153"/>
    </row>
    <row r="893" spans="1:8" x14ac:dyDescent="0.2">
      <c r="A893" s="143">
        <v>888</v>
      </c>
      <c r="B893" s="152"/>
      <c r="C893" s="152"/>
      <c r="D893" s="152"/>
      <c r="E893" s="152"/>
      <c r="F893" s="152"/>
      <c r="G893" s="153"/>
      <c r="H893" s="153"/>
    </row>
    <row r="894" spans="1:8" x14ac:dyDescent="0.2">
      <c r="A894" s="143">
        <v>889</v>
      </c>
      <c r="B894" s="152"/>
      <c r="C894" s="152"/>
      <c r="D894" s="152"/>
      <c r="E894" s="152"/>
      <c r="F894" s="152"/>
      <c r="G894" s="153"/>
      <c r="H894" s="153"/>
    </row>
    <row r="895" spans="1:8" x14ac:dyDescent="0.2">
      <c r="A895" s="143">
        <v>890</v>
      </c>
      <c r="B895" s="152"/>
      <c r="C895" s="152"/>
      <c r="D895" s="152"/>
      <c r="E895" s="152"/>
      <c r="F895" s="152"/>
      <c r="G895" s="153"/>
      <c r="H895" s="153"/>
    </row>
    <row r="896" spans="1:8" x14ac:dyDescent="0.2">
      <c r="A896" s="143">
        <v>891</v>
      </c>
      <c r="B896" s="152"/>
      <c r="C896" s="152"/>
      <c r="D896" s="152"/>
      <c r="E896" s="152"/>
      <c r="F896" s="152"/>
      <c r="G896" s="153"/>
      <c r="H896" s="153"/>
    </row>
    <row r="897" spans="1:8" x14ac:dyDescent="0.2">
      <c r="A897" s="143">
        <v>892</v>
      </c>
      <c r="B897" s="152"/>
      <c r="C897" s="152"/>
      <c r="D897" s="152"/>
      <c r="E897" s="152"/>
      <c r="F897" s="152"/>
      <c r="G897" s="153"/>
      <c r="H897" s="153"/>
    </row>
    <row r="898" spans="1:8" x14ac:dyDescent="0.2">
      <c r="A898" s="143">
        <v>893</v>
      </c>
      <c r="B898" s="152"/>
      <c r="C898" s="152"/>
      <c r="D898" s="152"/>
      <c r="E898" s="152"/>
      <c r="F898" s="152"/>
      <c r="G898" s="153"/>
      <c r="H898" s="153"/>
    </row>
    <row r="899" spans="1:8" x14ac:dyDescent="0.2">
      <c r="A899" s="143">
        <v>894</v>
      </c>
      <c r="B899" s="152"/>
      <c r="C899" s="152"/>
      <c r="D899" s="152"/>
      <c r="E899" s="152"/>
      <c r="F899" s="152"/>
      <c r="G899" s="153"/>
      <c r="H899" s="153"/>
    </row>
    <row r="900" spans="1:8" x14ac:dyDescent="0.2">
      <c r="A900" s="143">
        <v>895</v>
      </c>
      <c r="B900" s="152"/>
      <c r="C900" s="152"/>
      <c r="D900" s="152"/>
      <c r="E900" s="152"/>
      <c r="F900" s="152"/>
      <c r="G900" s="153"/>
      <c r="H900" s="153"/>
    </row>
    <row r="901" spans="1:8" x14ac:dyDescent="0.2">
      <c r="A901" s="143">
        <v>896</v>
      </c>
      <c r="B901" s="152"/>
      <c r="C901" s="152"/>
      <c r="D901" s="152"/>
      <c r="E901" s="152"/>
      <c r="F901" s="152"/>
      <c r="G901" s="153"/>
      <c r="H901" s="153"/>
    </row>
    <row r="902" spans="1:8" x14ac:dyDescent="0.2">
      <c r="A902" s="143">
        <v>897</v>
      </c>
      <c r="B902" s="152"/>
      <c r="C902" s="152"/>
      <c r="D902" s="152"/>
      <c r="E902" s="152"/>
      <c r="F902" s="152"/>
      <c r="G902" s="153"/>
      <c r="H902" s="153"/>
    </row>
    <row r="903" spans="1:8" x14ac:dyDescent="0.2">
      <c r="A903" s="143">
        <v>898</v>
      </c>
      <c r="B903" s="152"/>
      <c r="C903" s="152"/>
      <c r="D903" s="152"/>
      <c r="E903" s="152"/>
      <c r="F903" s="152"/>
      <c r="G903" s="153"/>
      <c r="H903" s="153"/>
    </row>
    <row r="904" spans="1:8" x14ac:dyDescent="0.2">
      <c r="A904" s="143">
        <v>899</v>
      </c>
      <c r="B904" s="152"/>
      <c r="C904" s="152"/>
      <c r="D904" s="152"/>
      <c r="E904" s="152"/>
      <c r="F904" s="152"/>
      <c r="G904" s="153"/>
      <c r="H904" s="153"/>
    </row>
    <row r="905" spans="1:8" x14ac:dyDescent="0.2">
      <c r="A905" s="143">
        <v>900</v>
      </c>
      <c r="B905" s="152"/>
      <c r="C905" s="152"/>
      <c r="D905" s="152"/>
      <c r="E905" s="152"/>
      <c r="F905" s="152"/>
      <c r="G905" s="153"/>
      <c r="H905" s="153"/>
    </row>
    <row r="906" spans="1:8" x14ac:dyDescent="0.2">
      <c r="A906" s="143">
        <v>901</v>
      </c>
      <c r="B906" s="152"/>
      <c r="C906" s="152"/>
      <c r="D906" s="152"/>
      <c r="E906" s="152"/>
      <c r="F906" s="152"/>
      <c r="G906" s="153"/>
      <c r="H906" s="153"/>
    </row>
    <row r="907" spans="1:8" x14ac:dyDescent="0.2">
      <c r="A907" s="143">
        <v>902</v>
      </c>
      <c r="B907" s="152"/>
      <c r="C907" s="152"/>
      <c r="D907" s="152"/>
      <c r="E907" s="152"/>
      <c r="F907" s="152"/>
      <c r="G907" s="153"/>
      <c r="H907" s="153"/>
    </row>
    <row r="908" spans="1:8" x14ac:dyDescent="0.2">
      <c r="A908" s="143">
        <v>903</v>
      </c>
      <c r="B908" s="152"/>
      <c r="C908" s="152"/>
      <c r="D908" s="152"/>
      <c r="E908" s="152"/>
      <c r="F908" s="152"/>
      <c r="G908" s="153"/>
      <c r="H908" s="153"/>
    </row>
    <row r="909" spans="1:8" x14ac:dyDescent="0.2">
      <c r="A909" s="143">
        <v>904</v>
      </c>
      <c r="B909" s="152"/>
      <c r="C909" s="152"/>
      <c r="D909" s="152"/>
      <c r="E909" s="152"/>
      <c r="F909" s="152"/>
      <c r="G909" s="153"/>
      <c r="H909" s="153"/>
    </row>
    <row r="910" spans="1:8" x14ac:dyDescent="0.2">
      <c r="A910" s="143">
        <v>905</v>
      </c>
      <c r="B910" s="152"/>
      <c r="C910" s="152"/>
      <c r="D910" s="152"/>
      <c r="E910" s="152"/>
      <c r="F910" s="152"/>
      <c r="G910" s="153"/>
      <c r="H910" s="153"/>
    </row>
    <row r="911" spans="1:8" x14ac:dyDescent="0.2">
      <c r="A911" s="143">
        <v>906</v>
      </c>
      <c r="B911" s="152"/>
      <c r="C911" s="152"/>
      <c r="D911" s="152"/>
      <c r="E911" s="152"/>
      <c r="F911" s="152"/>
      <c r="G911" s="153"/>
      <c r="H911" s="153"/>
    </row>
    <row r="912" spans="1:8" x14ac:dyDescent="0.2">
      <c r="A912" s="143">
        <v>907</v>
      </c>
      <c r="B912" s="152"/>
      <c r="C912" s="152"/>
      <c r="D912" s="152"/>
      <c r="E912" s="152"/>
      <c r="F912" s="152"/>
      <c r="G912" s="153"/>
      <c r="H912" s="153"/>
    </row>
    <row r="913" spans="1:8" x14ac:dyDescent="0.2">
      <c r="A913" s="143">
        <v>908</v>
      </c>
      <c r="B913" s="152"/>
      <c r="C913" s="152"/>
      <c r="D913" s="152"/>
      <c r="E913" s="152"/>
      <c r="F913" s="152"/>
      <c r="G913" s="153"/>
      <c r="H913" s="153"/>
    </row>
    <row r="914" spans="1:8" x14ac:dyDescent="0.2">
      <c r="A914" s="143">
        <v>909</v>
      </c>
      <c r="B914" s="152"/>
      <c r="C914" s="152"/>
      <c r="D914" s="152"/>
      <c r="E914" s="152"/>
      <c r="F914" s="152"/>
      <c r="G914" s="153"/>
      <c r="H914" s="153"/>
    </row>
    <row r="915" spans="1:8" x14ac:dyDescent="0.2">
      <c r="A915" s="143">
        <v>910</v>
      </c>
      <c r="B915" s="152"/>
      <c r="C915" s="152"/>
      <c r="D915" s="152"/>
      <c r="E915" s="152"/>
      <c r="F915" s="152"/>
      <c r="G915" s="153"/>
      <c r="H915" s="153"/>
    </row>
    <row r="916" spans="1:8" x14ac:dyDescent="0.2">
      <c r="A916" s="143">
        <v>911</v>
      </c>
      <c r="B916" s="152"/>
      <c r="C916" s="152"/>
      <c r="D916" s="152"/>
      <c r="E916" s="152"/>
      <c r="F916" s="152"/>
      <c r="G916" s="153"/>
      <c r="H916" s="153"/>
    </row>
    <row r="917" spans="1:8" x14ac:dyDescent="0.2">
      <c r="A917" s="143">
        <v>912</v>
      </c>
      <c r="B917" s="152"/>
      <c r="C917" s="152"/>
      <c r="D917" s="152"/>
      <c r="E917" s="152"/>
      <c r="F917" s="152"/>
      <c r="G917" s="153"/>
      <c r="H917" s="153"/>
    </row>
    <row r="918" spans="1:8" x14ac:dyDescent="0.2">
      <c r="A918" s="143">
        <v>913</v>
      </c>
      <c r="B918" s="152"/>
      <c r="C918" s="152"/>
      <c r="D918" s="152"/>
      <c r="E918" s="152"/>
      <c r="F918" s="152"/>
      <c r="G918" s="153"/>
      <c r="H918" s="153"/>
    </row>
    <row r="919" spans="1:8" x14ac:dyDescent="0.2">
      <c r="A919" s="143">
        <v>914</v>
      </c>
      <c r="B919" s="152"/>
      <c r="C919" s="152"/>
      <c r="D919" s="152"/>
      <c r="E919" s="152"/>
      <c r="F919" s="152"/>
      <c r="G919" s="153"/>
      <c r="H919" s="153"/>
    </row>
    <row r="920" spans="1:8" x14ac:dyDescent="0.2">
      <c r="A920" s="143">
        <v>915</v>
      </c>
      <c r="B920" s="152"/>
      <c r="C920" s="152"/>
      <c r="D920" s="152"/>
      <c r="E920" s="152"/>
      <c r="F920" s="152"/>
      <c r="G920" s="153"/>
      <c r="H920" s="153"/>
    </row>
    <row r="921" spans="1:8" x14ac:dyDescent="0.2">
      <c r="A921" s="143">
        <v>916</v>
      </c>
      <c r="B921" s="152"/>
      <c r="C921" s="152"/>
      <c r="D921" s="152"/>
      <c r="E921" s="152"/>
      <c r="F921" s="152"/>
      <c r="G921" s="153"/>
      <c r="H921" s="153"/>
    </row>
    <row r="922" spans="1:8" x14ac:dyDescent="0.2">
      <c r="A922" s="143">
        <v>917</v>
      </c>
      <c r="B922" s="152"/>
      <c r="C922" s="152"/>
      <c r="D922" s="152"/>
      <c r="E922" s="152"/>
      <c r="F922" s="152"/>
      <c r="G922" s="153"/>
      <c r="H922" s="153"/>
    </row>
    <row r="923" spans="1:8" x14ac:dyDescent="0.2">
      <c r="A923" s="143">
        <v>918</v>
      </c>
      <c r="B923" s="152"/>
      <c r="C923" s="152"/>
      <c r="D923" s="152"/>
      <c r="E923" s="152"/>
      <c r="F923" s="152"/>
      <c r="G923" s="153"/>
      <c r="H923" s="153"/>
    </row>
    <row r="924" spans="1:8" x14ac:dyDescent="0.2">
      <c r="A924" s="143">
        <v>919</v>
      </c>
      <c r="B924" s="152"/>
      <c r="C924" s="152"/>
      <c r="D924" s="152"/>
      <c r="E924" s="152"/>
      <c r="F924" s="152"/>
      <c r="G924" s="153"/>
      <c r="H924" s="153"/>
    </row>
    <row r="925" spans="1:8" x14ac:dyDescent="0.2">
      <c r="A925" s="143">
        <v>920</v>
      </c>
      <c r="B925" s="152"/>
      <c r="C925" s="152"/>
      <c r="D925" s="152"/>
      <c r="E925" s="152"/>
      <c r="F925" s="152"/>
      <c r="G925" s="153"/>
      <c r="H925" s="153"/>
    </row>
    <row r="926" spans="1:8" x14ac:dyDescent="0.2">
      <c r="A926" s="143">
        <v>921</v>
      </c>
      <c r="B926" s="152"/>
      <c r="C926" s="152"/>
      <c r="D926" s="152"/>
      <c r="E926" s="152"/>
      <c r="F926" s="152"/>
      <c r="G926" s="153"/>
      <c r="H926" s="153"/>
    </row>
    <row r="927" spans="1:8" x14ac:dyDescent="0.2">
      <c r="A927" s="143">
        <v>922</v>
      </c>
      <c r="B927" s="152"/>
      <c r="C927" s="152"/>
      <c r="D927" s="152"/>
      <c r="E927" s="152"/>
      <c r="F927" s="152"/>
      <c r="G927" s="153"/>
      <c r="H927" s="153"/>
    </row>
    <row r="928" spans="1:8" x14ac:dyDescent="0.2">
      <c r="A928" s="143">
        <v>923</v>
      </c>
      <c r="B928" s="152"/>
      <c r="C928" s="152"/>
      <c r="D928" s="152"/>
      <c r="E928" s="152"/>
      <c r="F928" s="152"/>
      <c r="G928" s="153"/>
      <c r="H928" s="153"/>
    </row>
    <row r="929" spans="1:8" x14ac:dyDescent="0.2">
      <c r="A929" s="143">
        <v>924</v>
      </c>
      <c r="B929" s="152"/>
      <c r="C929" s="152"/>
      <c r="D929" s="152"/>
      <c r="E929" s="152"/>
      <c r="F929" s="152"/>
      <c r="G929" s="153"/>
      <c r="H929" s="153"/>
    </row>
    <row r="930" spans="1:8" x14ac:dyDescent="0.2">
      <c r="A930" s="143">
        <v>925</v>
      </c>
      <c r="B930" s="152"/>
      <c r="C930" s="152"/>
      <c r="D930" s="152"/>
      <c r="E930" s="152"/>
      <c r="F930" s="152"/>
      <c r="G930" s="153"/>
      <c r="H930" s="153"/>
    </row>
    <row r="931" spans="1:8" x14ac:dyDescent="0.2">
      <c r="A931" s="143">
        <v>926</v>
      </c>
      <c r="B931" s="152"/>
      <c r="C931" s="152"/>
      <c r="D931" s="152"/>
      <c r="E931" s="152"/>
      <c r="F931" s="152"/>
      <c r="G931" s="153"/>
      <c r="H931" s="153"/>
    </row>
    <row r="932" spans="1:8" x14ac:dyDescent="0.2">
      <c r="A932" s="143">
        <v>927</v>
      </c>
      <c r="B932" s="152"/>
      <c r="C932" s="152"/>
      <c r="D932" s="152"/>
      <c r="E932" s="152"/>
      <c r="F932" s="152"/>
      <c r="G932" s="153"/>
      <c r="H932" s="153"/>
    </row>
    <row r="933" spans="1:8" x14ac:dyDescent="0.2">
      <c r="A933" s="143">
        <v>928</v>
      </c>
      <c r="B933" s="152"/>
      <c r="C933" s="152"/>
      <c r="D933" s="152"/>
      <c r="E933" s="152"/>
      <c r="F933" s="152"/>
      <c r="G933" s="153"/>
      <c r="H933" s="153"/>
    </row>
    <row r="934" spans="1:8" x14ac:dyDescent="0.2">
      <c r="A934" s="143">
        <v>929</v>
      </c>
      <c r="B934" s="152"/>
      <c r="C934" s="152"/>
      <c r="D934" s="152"/>
      <c r="E934" s="152"/>
      <c r="F934" s="152"/>
      <c r="G934" s="153"/>
      <c r="H934" s="153"/>
    </row>
    <row r="935" spans="1:8" x14ac:dyDescent="0.2">
      <c r="A935" s="143">
        <v>930</v>
      </c>
      <c r="B935" s="152"/>
      <c r="C935" s="152"/>
      <c r="D935" s="152"/>
      <c r="E935" s="152"/>
      <c r="F935" s="152"/>
      <c r="G935" s="153"/>
      <c r="H935" s="153"/>
    </row>
    <row r="936" spans="1:8" x14ac:dyDescent="0.2">
      <c r="A936" s="143">
        <v>931</v>
      </c>
      <c r="B936" s="152"/>
      <c r="C936" s="152"/>
      <c r="D936" s="152"/>
      <c r="E936" s="152"/>
      <c r="F936" s="152"/>
      <c r="G936" s="153"/>
      <c r="H936" s="153"/>
    </row>
    <row r="937" spans="1:8" x14ac:dyDescent="0.2">
      <c r="A937" s="143">
        <v>932</v>
      </c>
      <c r="B937" s="152"/>
      <c r="C937" s="152"/>
      <c r="D937" s="152"/>
      <c r="E937" s="152"/>
      <c r="F937" s="152"/>
      <c r="G937" s="153"/>
      <c r="H937" s="153"/>
    </row>
    <row r="938" spans="1:8" x14ac:dyDescent="0.2">
      <c r="A938" s="143">
        <v>933</v>
      </c>
      <c r="B938" s="152"/>
      <c r="C938" s="152"/>
      <c r="D938" s="152"/>
      <c r="E938" s="152"/>
      <c r="F938" s="152"/>
      <c r="G938" s="153"/>
      <c r="H938" s="153"/>
    </row>
    <row r="939" spans="1:8" x14ac:dyDescent="0.2">
      <c r="A939" s="143">
        <v>934</v>
      </c>
      <c r="B939" s="152"/>
      <c r="C939" s="152"/>
      <c r="D939" s="152"/>
      <c r="E939" s="152"/>
      <c r="F939" s="152"/>
      <c r="G939" s="153"/>
      <c r="H939" s="153"/>
    </row>
    <row r="940" spans="1:8" x14ac:dyDescent="0.2">
      <c r="A940" s="143">
        <v>935</v>
      </c>
      <c r="B940" s="152"/>
      <c r="C940" s="152"/>
      <c r="D940" s="152"/>
      <c r="E940" s="152"/>
      <c r="F940" s="152"/>
      <c r="G940" s="153"/>
      <c r="H940" s="153"/>
    </row>
    <row r="941" spans="1:8" x14ac:dyDescent="0.2">
      <c r="A941" s="143">
        <v>936</v>
      </c>
      <c r="B941" s="152"/>
      <c r="C941" s="152"/>
      <c r="D941" s="152"/>
      <c r="E941" s="152"/>
      <c r="F941" s="152"/>
      <c r="G941" s="153"/>
      <c r="H941" s="153"/>
    </row>
    <row r="942" spans="1:8" x14ac:dyDescent="0.2">
      <c r="A942" s="143">
        <v>937</v>
      </c>
      <c r="B942" s="152"/>
      <c r="C942" s="152"/>
      <c r="D942" s="152"/>
      <c r="E942" s="152"/>
      <c r="F942" s="152"/>
      <c r="G942" s="153"/>
      <c r="H942" s="153"/>
    </row>
    <row r="943" spans="1:8" x14ac:dyDescent="0.2">
      <c r="A943" s="143">
        <v>938</v>
      </c>
      <c r="B943" s="152"/>
      <c r="C943" s="152"/>
      <c r="D943" s="152"/>
      <c r="E943" s="152"/>
      <c r="F943" s="152"/>
      <c r="G943" s="153"/>
      <c r="H943" s="153"/>
    </row>
    <row r="944" spans="1:8" x14ac:dyDescent="0.2">
      <c r="A944" s="143">
        <v>939</v>
      </c>
      <c r="B944" s="152"/>
      <c r="C944" s="152"/>
      <c r="D944" s="152"/>
      <c r="E944" s="152"/>
      <c r="F944" s="152"/>
      <c r="G944" s="153"/>
      <c r="H944" s="153"/>
    </row>
    <row r="945" spans="1:8" x14ac:dyDescent="0.2">
      <c r="A945" s="143">
        <v>940</v>
      </c>
      <c r="B945" s="152"/>
      <c r="C945" s="152"/>
      <c r="D945" s="152"/>
      <c r="E945" s="152"/>
      <c r="F945" s="152"/>
      <c r="G945" s="153"/>
      <c r="H945" s="153"/>
    </row>
    <row r="946" spans="1:8" x14ac:dyDescent="0.2">
      <c r="A946" s="143">
        <v>941</v>
      </c>
      <c r="B946" s="152"/>
      <c r="C946" s="152"/>
      <c r="D946" s="152"/>
      <c r="E946" s="152"/>
      <c r="F946" s="152"/>
      <c r="G946" s="153"/>
      <c r="H946" s="153"/>
    </row>
    <row r="947" spans="1:8" x14ac:dyDescent="0.2">
      <c r="A947" s="143">
        <v>942</v>
      </c>
      <c r="B947" s="152"/>
      <c r="C947" s="152"/>
      <c r="D947" s="152"/>
      <c r="E947" s="152"/>
      <c r="F947" s="152"/>
      <c r="G947" s="153"/>
      <c r="H947" s="153"/>
    </row>
    <row r="948" spans="1:8" x14ac:dyDescent="0.2">
      <c r="A948" s="143">
        <v>943</v>
      </c>
      <c r="B948" s="152"/>
      <c r="C948" s="152"/>
      <c r="D948" s="152"/>
      <c r="E948" s="152"/>
      <c r="F948" s="152"/>
      <c r="G948" s="153"/>
      <c r="H948" s="153"/>
    </row>
    <row r="949" spans="1:8" x14ac:dyDescent="0.2">
      <c r="A949" s="143">
        <v>944</v>
      </c>
      <c r="B949" s="152"/>
      <c r="C949" s="152"/>
      <c r="D949" s="152"/>
      <c r="E949" s="152"/>
      <c r="F949" s="152"/>
      <c r="G949" s="153"/>
      <c r="H949" s="153"/>
    </row>
    <row r="950" spans="1:8" x14ac:dyDescent="0.2">
      <c r="A950" s="143">
        <v>945</v>
      </c>
      <c r="B950" s="152"/>
      <c r="C950" s="152"/>
      <c r="D950" s="152"/>
      <c r="E950" s="152"/>
      <c r="F950" s="152"/>
      <c r="G950" s="153"/>
      <c r="H950" s="153"/>
    </row>
    <row r="951" spans="1:8" x14ac:dyDescent="0.2">
      <c r="A951" s="143">
        <v>946</v>
      </c>
      <c r="B951" s="152"/>
      <c r="C951" s="152"/>
      <c r="D951" s="152"/>
      <c r="E951" s="152"/>
      <c r="F951" s="152"/>
      <c r="G951" s="153"/>
      <c r="H951" s="153"/>
    </row>
    <row r="952" spans="1:8" x14ac:dyDescent="0.2">
      <c r="A952" s="143">
        <v>947</v>
      </c>
      <c r="B952" s="152"/>
      <c r="C952" s="152"/>
      <c r="D952" s="152"/>
      <c r="E952" s="152"/>
      <c r="F952" s="152"/>
      <c r="G952" s="153"/>
      <c r="H952" s="153"/>
    </row>
    <row r="953" spans="1:8" x14ac:dyDescent="0.2">
      <c r="A953" s="143">
        <v>948</v>
      </c>
      <c r="B953" s="152"/>
      <c r="C953" s="152"/>
      <c r="D953" s="152"/>
      <c r="E953" s="152"/>
      <c r="F953" s="152"/>
      <c r="G953" s="153"/>
      <c r="H953" s="153"/>
    </row>
    <row r="954" spans="1:8" x14ac:dyDescent="0.2">
      <c r="A954" s="143">
        <v>949</v>
      </c>
      <c r="B954" s="152"/>
      <c r="C954" s="152"/>
      <c r="D954" s="152"/>
      <c r="E954" s="152"/>
      <c r="F954" s="152"/>
      <c r="G954" s="153"/>
      <c r="H954" s="153"/>
    </row>
    <row r="955" spans="1:8" x14ac:dyDescent="0.2">
      <c r="A955" s="143">
        <v>950</v>
      </c>
      <c r="B955" s="152"/>
      <c r="C955" s="152"/>
      <c r="D955" s="152"/>
      <c r="E955" s="152"/>
      <c r="F955" s="152"/>
      <c r="G955" s="153"/>
      <c r="H955" s="153"/>
    </row>
    <row r="956" spans="1:8" x14ac:dyDescent="0.2">
      <c r="A956" s="143">
        <v>951</v>
      </c>
      <c r="B956" s="152"/>
      <c r="C956" s="152"/>
      <c r="D956" s="152"/>
      <c r="E956" s="152"/>
      <c r="F956" s="152"/>
      <c r="G956" s="153"/>
      <c r="H956" s="153"/>
    </row>
    <row r="957" spans="1:8" x14ac:dyDescent="0.2">
      <c r="A957" s="143">
        <v>952</v>
      </c>
      <c r="B957" s="152"/>
      <c r="C957" s="152"/>
      <c r="D957" s="152"/>
      <c r="E957" s="152"/>
      <c r="F957" s="152"/>
      <c r="G957" s="153"/>
      <c r="H957" s="153"/>
    </row>
    <row r="958" spans="1:8" x14ac:dyDescent="0.2">
      <c r="A958" s="143">
        <v>953</v>
      </c>
      <c r="B958" s="152"/>
      <c r="C958" s="152"/>
      <c r="D958" s="152"/>
      <c r="E958" s="152"/>
      <c r="F958" s="152"/>
      <c r="G958" s="153"/>
      <c r="H958" s="153"/>
    </row>
    <row r="959" spans="1:8" x14ac:dyDescent="0.2">
      <c r="A959" s="143">
        <v>954</v>
      </c>
      <c r="B959" s="152"/>
      <c r="C959" s="152"/>
      <c r="D959" s="152"/>
      <c r="E959" s="152"/>
      <c r="F959" s="152"/>
      <c r="G959" s="153"/>
      <c r="H959" s="153"/>
    </row>
    <row r="960" spans="1:8" x14ac:dyDescent="0.2">
      <c r="A960" s="143">
        <v>955</v>
      </c>
      <c r="B960" s="152"/>
      <c r="C960" s="152"/>
      <c r="D960" s="152"/>
      <c r="E960" s="152"/>
      <c r="F960" s="152"/>
      <c r="G960" s="153"/>
      <c r="H960" s="153"/>
    </row>
    <row r="961" spans="1:8" x14ac:dyDescent="0.2">
      <c r="A961" s="143">
        <v>956</v>
      </c>
      <c r="B961" s="152"/>
      <c r="C961" s="152"/>
      <c r="D961" s="152"/>
      <c r="E961" s="152"/>
      <c r="F961" s="152"/>
      <c r="G961" s="153"/>
      <c r="H961" s="153"/>
    </row>
    <row r="962" spans="1:8" x14ac:dyDescent="0.2">
      <c r="A962" s="143">
        <v>957</v>
      </c>
      <c r="B962" s="152"/>
      <c r="C962" s="152"/>
      <c r="D962" s="152"/>
      <c r="E962" s="152"/>
      <c r="F962" s="152"/>
      <c r="G962" s="153"/>
      <c r="H962" s="153"/>
    </row>
    <row r="963" spans="1:8" x14ac:dyDescent="0.2">
      <c r="A963" s="143">
        <v>958</v>
      </c>
      <c r="B963" s="152"/>
      <c r="C963" s="152"/>
      <c r="D963" s="152"/>
      <c r="E963" s="152"/>
      <c r="F963" s="152"/>
      <c r="G963" s="153"/>
      <c r="H963" s="153"/>
    </row>
    <row r="964" spans="1:8" x14ac:dyDescent="0.2">
      <c r="A964" s="143">
        <v>959</v>
      </c>
      <c r="B964" s="152"/>
      <c r="C964" s="152"/>
      <c r="D964" s="152"/>
      <c r="E964" s="152"/>
      <c r="F964" s="152"/>
      <c r="G964" s="153"/>
      <c r="H964" s="153"/>
    </row>
    <row r="965" spans="1:8" x14ac:dyDescent="0.2">
      <c r="A965" s="143">
        <v>960</v>
      </c>
      <c r="B965" s="152"/>
      <c r="C965" s="152"/>
      <c r="D965" s="152"/>
      <c r="E965" s="152"/>
      <c r="F965" s="152"/>
      <c r="G965" s="153"/>
      <c r="H965" s="153"/>
    </row>
    <row r="966" spans="1:8" x14ac:dyDescent="0.2">
      <c r="A966" s="143">
        <v>961</v>
      </c>
      <c r="B966" s="152"/>
      <c r="C966" s="152"/>
      <c r="D966" s="152"/>
      <c r="E966" s="152"/>
      <c r="F966" s="152"/>
      <c r="G966" s="153"/>
      <c r="H966" s="153"/>
    </row>
    <row r="967" spans="1:8" x14ac:dyDescent="0.2">
      <c r="A967" s="143">
        <v>962</v>
      </c>
      <c r="B967" s="152"/>
      <c r="C967" s="152"/>
      <c r="D967" s="152"/>
      <c r="E967" s="152"/>
      <c r="F967" s="152"/>
      <c r="G967" s="153"/>
      <c r="H967" s="153"/>
    </row>
    <row r="968" spans="1:8" x14ac:dyDescent="0.2">
      <c r="A968" s="143">
        <v>963</v>
      </c>
      <c r="B968" s="152"/>
      <c r="C968" s="152"/>
      <c r="D968" s="152"/>
      <c r="E968" s="152"/>
      <c r="F968" s="152"/>
      <c r="G968" s="153"/>
      <c r="H968" s="153"/>
    </row>
    <row r="969" spans="1:8" x14ac:dyDescent="0.2">
      <c r="A969" s="143">
        <v>964</v>
      </c>
      <c r="B969" s="152"/>
      <c r="C969" s="152"/>
      <c r="D969" s="152"/>
      <c r="E969" s="152"/>
      <c r="F969" s="152"/>
      <c r="G969" s="153"/>
      <c r="H969" s="153"/>
    </row>
    <row r="970" spans="1:8" x14ac:dyDescent="0.2">
      <c r="A970" s="143">
        <v>965</v>
      </c>
      <c r="B970" s="152"/>
      <c r="C970" s="152"/>
      <c r="D970" s="152"/>
      <c r="E970" s="152"/>
      <c r="F970" s="152"/>
      <c r="G970" s="153"/>
      <c r="H970" s="153"/>
    </row>
    <row r="971" spans="1:8" x14ac:dyDescent="0.2">
      <c r="A971" s="143">
        <v>966</v>
      </c>
      <c r="B971" s="152"/>
      <c r="C971" s="152"/>
      <c r="D971" s="152"/>
      <c r="E971" s="152"/>
      <c r="F971" s="152"/>
      <c r="G971" s="153"/>
      <c r="H971" s="153"/>
    </row>
    <row r="972" spans="1:8" x14ac:dyDescent="0.2">
      <c r="A972" s="143">
        <v>967</v>
      </c>
      <c r="B972" s="152"/>
      <c r="C972" s="152"/>
      <c r="D972" s="152"/>
      <c r="E972" s="152"/>
      <c r="F972" s="152"/>
      <c r="G972" s="153"/>
      <c r="H972" s="153"/>
    </row>
    <row r="973" spans="1:8" x14ac:dyDescent="0.2">
      <c r="A973" s="143">
        <v>968</v>
      </c>
      <c r="B973" s="152"/>
      <c r="C973" s="152"/>
      <c r="D973" s="152"/>
      <c r="E973" s="152"/>
      <c r="F973" s="152"/>
      <c r="G973" s="153"/>
      <c r="H973" s="153"/>
    </row>
    <row r="974" spans="1:8" x14ac:dyDescent="0.2">
      <c r="A974" s="143">
        <v>969</v>
      </c>
      <c r="B974" s="152"/>
      <c r="C974" s="152"/>
      <c r="D974" s="152"/>
      <c r="E974" s="152"/>
      <c r="F974" s="152"/>
      <c r="G974" s="153"/>
      <c r="H974" s="153"/>
    </row>
    <row r="975" spans="1:8" x14ac:dyDescent="0.2">
      <c r="A975" s="143">
        <v>970</v>
      </c>
      <c r="B975" s="152"/>
      <c r="C975" s="152"/>
      <c r="D975" s="152"/>
      <c r="E975" s="152"/>
      <c r="F975" s="152"/>
      <c r="G975" s="153"/>
      <c r="H975" s="153"/>
    </row>
    <row r="976" spans="1:8" x14ac:dyDescent="0.2">
      <c r="A976" s="143">
        <v>971</v>
      </c>
      <c r="B976" s="152"/>
      <c r="C976" s="152"/>
      <c r="D976" s="152"/>
      <c r="E976" s="152"/>
      <c r="F976" s="152"/>
      <c r="G976" s="153"/>
      <c r="H976" s="153"/>
    </row>
    <row r="977" spans="1:8" x14ac:dyDescent="0.2">
      <c r="A977" s="143">
        <v>972</v>
      </c>
      <c r="B977" s="152"/>
      <c r="C977" s="152"/>
      <c r="D977" s="152"/>
      <c r="E977" s="152"/>
      <c r="F977" s="152"/>
      <c r="G977" s="153"/>
      <c r="H977" s="153"/>
    </row>
    <row r="978" spans="1:8" x14ac:dyDescent="0.2">
      <c r="A978" s="143">
        <v>973</v>
      </c>
      <c r="B978" s="152"/>
      <c r="C978" s="152"/>
      <c r="D978" s="152"/>
      <c r="E978" s="152"/>
      <c r="F978" s="152"/>
      <c r="G978" s="153"/>
      <c r="H978" s="153"/>
    </row>
    <row r="979" spans="1:8" x14ac:dyDescent="0.2">
      <c r="A979" s="143">
        <v>974</v>
      </c>
      <c r="B979" s="152"/>
      <c r="C979" s="152"/>
      <c r="D979" s="152"/>
      <c r="E979" s="152"/>
      <c r="F979" s="152"/>
      <c r="G979" s="153"/>
      <c r="H979" s="153"/>
    </row>
    <row r="980" spans="1:8" x14ac:dyDescent="0.2">
      <c r="A980" s="143">
        <v>975</v>
      </c>
      <c r="B980" s="152"/>
      <c r="C980" s="152"/>
      <c r="D980" s="152"/>
      <c r="E980" s="152"/>
      <c r="F980" s="152"/>
      <c r="G980" s="153"/>
      <c r="H980" s="153"/>
    </row>
    <row r="981" spans="1:8" x14ac:dyDescent="0.2">
      <c r="A981" s="143">
        <v>976</v>
      </c>
      <c r="B981" s="152"/>
      <c r="C981" s="152"/>
      <c r="D981" s="152"/>
      <c r="E981" s="152"/>
      <c r="F981" s="152"/>
      <c r="G981" s="153"/>
      <c r="H981" s="153"/>
    </row>
    <row r="982" spans="1:8" x14ac:dyDescent="0.2">
      <c r="A982" s="143">
        <v>977</v>
      </c>
      <c r="B982" s="152"/>
      <c r="C982" s="152"/>
      <c r="D982" s="152"/>
      <c r="E982" s="152"/>
      <c r="F982" s="152"/>
      <c r="G982" s="153"/>
      <c r="H982" s="153"/>
    </row>
    <row r="983" spans="1:8" x14ac:dyDescent="0.2">
      <c r="A983" s="143">
        <v>978</v>
      </c>
      <c r="B983" s="152"/>
      <c r="C983" s="152"/>
      <c r="D983" s="152"/>
      <c r="E983" s="152"/>
      <c r="F983" s="152"/>
      <c r="G983" s="153"/>
      <c r="H983" s="153"/>
    </row>
    <row r="984" spans="1:8" x14ac:dyDescent="0.2">
      <c r="A984" s="143">
        <v>979</v>
      </c>
      <c r="B984" s="152"/>
      <c r="C984" s="152"/>
      <c r="D984" s="152"/>
      <c r="E984" s="152"/>
      <c r="F984" s="152"/>
      <c r="G984" s="153"/>
      <c r="H984" s="153"/>
    </row>
    <row r="985" spans="1:8" x14ac:dyDescent="0.2">
      <c r="A985" s="143">
        <v>980</v>
      </c>
      <c r="B985" s="152"/>
      <c r="C985" s="152"/>
      <c r="D985" s="152"/>
      <c r="E985" s="152"/>
      <c r="F985" s="152"/>
      <c r="G985" s="153"/>
      <c r="H985" s="153"/>
    </row>
    <row r="986" spans="1:8" x14ac:dyDescent="0.2">
      <c r="A986" s="143">
        <v>981</v>
      </c>
      <c r="B986" s="152"/>
      <c r="C986" s="152"/>
      <c r="D986" s="152"/>
      <c r="E986" s="152"/>
      <c r="F986" s="152"/>
      <c r="G986" s="153"/>
      <c r="H986" s="153"/>
    </row>
    <row r="987" spans="1:8" x14ac:dyDescent="0.2">
      <c r="A987" s="143">
        <v>982</v>
      </c>
      <c r="B987" s="152"/>
      <c r="C987" s="152"/>
      <c r="D987" s="152"/>
      <c r="E987" s="152"/>
      <c r="F987" s="152"/>
      <c r="G987" s="153"/>
      <c r="H987" s="153"/>
    </row>
    <row r="988" spans="1:8" x14ac:dyDescent="0.2">
      <c r="A988" s="143">
        <v>983</v>
      </c>
      <c r="B988" s="152"/>
      <c r="C988" s="152"/>
      <c r="D988" s="152"/>
      <c r="E988" s="152"/>
      <c r="F988" s="152"/>
      <c r="G988" s="153"/>
      <c r="H988" s="153"/>
    </row>
    <row r="989" spans="1:8" x14ac:dyDescent="0.2">
      <c r="A989" s="143">
        <v>984</v>
      </c>
      <c r="B989" s="152"/>
      <c r="C989" s="152"/>
      <c r="D989" s="152"/>
      <c r="E989" s="152"/>
      <c r="F989" s="152"/>
      <c r="G989" s="153"/>
      <c r="H989" s="153"/>
    </row>
    <row r="990" spans="1:8" x14ac:dyDescent="0.2">
      <c r="A990" s="143">
        <v>985</v>
      </c>
      <c r="B990" s="152"/>
      <c r="C990" s="152"/>
      <c r="D990" s="152"/>
      <c r="E990" s="152"/>
      <c r="F990" s="152"/>
      <c r="G990" s="153"/>
      <c r="H990" s="153"/>
    </row>
    <row r="991" spans="1:8" x14ac:dyDescent="0.2">
      <c r="A991" s="143">
        <v>986</v>
      </c>
      <c r="B991" s="152"/>
      <c r="C991" s="152"/>
      <c r="D991" s="152"/>
      <c r="E991" s="152"/>
      <c r="F991" s="152"/>
      <c r="G991" s="153"/>
      <c r="H991" s="153"/>
    </row>
    <row r="992" spans="1:8" x14ac:dyDescent="0.2">
      <c r="A992" s="143">
        <v>987</v>
      </c>
      <c r="B992" s="152"/>
      <c r="C992" s="152"/>
      <c r="D992" s="152"/>
      <c r="E992" s="152"/>
      <c r="F992" s="152"/>
      <c r="G992" s="153"/>
      <c r="H992" s="153"/>
    </row>
    <row r="993" spans="1:8" x14ac:dyDescent="0.2">
      <c r="A993" s="143">
        <v>988</v>
      </c>
      <c r="B993" s="152"/>
      <c r="C993" s="152"/>
      <c r="D993" s="152"/>
      <c r="E993" s="152"/>
      <c r="F993" s="152"/>
      <c r="G993" s="153"/>
      <c r="H993" s="153"/>
    </row>
    <row r="994" spans="1:8" x14ac:dyDescent="0.2">
      <c r="A994" s="143">
        <v>989</v>
      </c>
      <c r="B994" s="152"/>
      <c r="C994" s="152"/>
      <c r="D994" s="152"/>
      <c r="E994" s="152"/>
      <c r="F994" s="152"/>
      <c r="G994" s="153"/>
      <c r="H994" s="153"/>
    </row>
    <row r="995" spans="1:8" x14ac:dyDescent="0.2">
      <c r="A995" s="143">
        <v>990</v>
      </c>
      <c r="B995" s="152"/>
      <c r="C995" s="152"/>
      <c r="D995" s="152"/>
      <c r="E995" s="152"/>
      <c r="F995" s="152"/>
      <c r="G995" s="153"/>
      <c r="H995" s="153"/>
    </row>
    <row r="996" spans="1:8" x14ac:dyDescent="0.2">
      <c r="A996" s="143">
        <v>991</v>
      </c>
      <c r="B996" s="152"/>
      <c r="C996" s="152"/>
      <c r="D996" s="152"/>
      <c r="E996" s="152"/>
      <c r="F996" s="152"/>
      <c r="G996" s="153"/>
      <c r="H996" s="153"/>
    </row>
    <row r="997" spans="1:8" x14ac:dyDescent="0.2">
      <c r="A997" s="143">
        <v>992</v>
      </c>
      <c r="B997" s="152"/>
      <c r="C997" s="152"/>
      <c r="D997" s="152"/>
      <c r="E997" s="152"/>
      <c r="F997" s="152"/>
      <c r="G997" s="153"/>
      <c r="H997" s="153"/>
    </row>
    <row r="998" spans="1:8" x14ac:dyDescent="0.2">
      <c r="A998" s="143">
        <v>993</v>
      </c>
      <c r="B998" s="152"/>
      <c r="C998" s="152"/>
      <c r="D998" s="152"/>
      <c r="E998" s="152"/>
      <c r="F998" s="152"/>
      <c r="G998" s="153"/>
      <c r="H998" s="153"/>
    </row>
    <row r="999" spans="1:8" x14ac:dyDescent="0.2">
      <c r="A999" s="143">
        <v>994</v>
      </c>
      <c r="B999" s="152"/>
      <c r="C999" s="152"/>
      <c r="D999" s="152"/>
      <c r="E999" s="152"/>
      <c r="F999" s="152"/>
      <c r="G999" s="153"/>
      <c r="H999" s="153"/>
    </row>
    <row r="1000" spans="1:8" x14ac:dyDescent="0.2">
      <c r="A1000" s="143">
        <v>995</v>
      </c>
      <c r="B1000" s="152"/>
      <c r="C1000" s="152"/>
      <c r="D1000" s="152"/>
      <c r="E1000" s="152"/>
      <c r="F1000" s="152"/>
      <c r="G1000" s="153"/>
      <c r="H1000" s="153"/>
    </row>
    <row r="1001" spans="1:8" x14ac:dyDescent="0.2">
      <c r="A1001" s="143">
        <v>996</v>
      </c>
      <c r="B1001" s="152"/>
      <c r="C1001" s="152"/>
      <c r="D1001" s="152"/>
      <c r="E1001" s="152"/>
      <c r="F1001" s="152"/>
      <c r="G1001" s="153"/>
      <c r="H1001" s="153"/>
    </row>
    <row r="1002" spans="1:8" x14ac:dyDescent="0.2">
      <c r="A1002" s="143">
        <v>997</v>
      </c>
      <c r="B1002" s="152"/>
      <c r="C1002" s="152"/>
      <c r="D1002" s="152"/>
      <c r="E1002" s="152"/>
      <c r="F1002" s="152"/>
      <c r="G1002" s="153"/>
      <c r="H1002" s="153"/>
    </row>
    <row r="1003" spans="1:8" x14ac:dyDescent="0.2">
      <c r="A1003" s="143">
        <v>998</v>
      </c>
      <c r="B1003" s="152"/>
      <c r="C1003" s="152"/>
      <c r="D1003" s="152"/>
      <c r="E1003" s="152"/>
      <c r="F1003" s="152"/>
      <c r="G1003" s="153"/>
      <c r="H1003" s="153"/>
    </row>
    <row r="1004" spans="1:8" x14ac:dyDescent="0.2">
      <c r="A1004" s="143">
        <v>999</v>
      </c>
      <c r="B1004" s="152"/>
      <c r="C1004" s="152"/>
      <c r="D1004" s="152"/>
      <c r="E1004" s="152"/>
      <c r="F1004" s="152"/>
      <c r="G1004" s="153"/>
      <c r="H1004" s="153"/>
    </row>
    <row r="1005" spans="1:8" x14ac:dyDescent="0.2">
      <c r="A1005" s="143">
        <v>1000</v>
      </c>
      <c r="B1005" s="152"/>
      <c r="C1005" s="152"/>
      <c r="D1005" s="152"/>
      <c r="E1005" s="152"/>
      <c r="F1005" s="152"/>
      <c r="G1005" s="153"/>
      <c r="H1005" s="153"/>
    </row>
    <row r="1006" spans="1:8" x14ac:dyDescent="0.2">
      <c r="A1006" s="143">
        <v>1001</v>
      </c>
      <c r="B1006" s="152"/>
      <c r="C1006" s="152"/>
      <c r="D1006" s="152"/>
      <c r="E1006" s="152"/>
      <c r="F1006" s="152"/>
      <c r="G1006" s="153"/>
      <c r="H1006" s="153"/>
    </row>
    <row r="1007" spans="1:8" x14ac:dyDescent="0.2">
      <c r="A1007" s="143">
        <v>1002</v>
      </c>
      <c r="B1007" s="152"/>
      <c r="C1007" s="152"/>
      <c r="D1007" s="152"/>
      <c r="E1007" s="152"/>
      <c r="F1007" s="152"/>
      <c r="G1007" s="153"/>
      <c r="H1007" s="153"/>
    </row>
    <row r="1008" spans="1:8" x14ac:dyDescent="0.2">
      <c r="A1008" s="143">
        <v>1003</v>
      </c>
      <c r="B1008" s="152"/>
      <c r="C1008" s="152"/>
      <c r="D1008" s="152"/>
      <c r="E1008" s="152"/>
      <c r="F1008" s="152"/>
      <c r="G1008" s="153"/>
      <c r="H1008" s="153"/>
    </row>
    <row r="1009" spans="1:8" x14ac:dyDescent="0.2">
      <c r="A1009" s="143">
        <v>1004</v>
      </c>
      <c r="B1009" s="152"/>
      <c r="C1009" s="152"/>
      <c r="D1009" s="152"/>
      <c r="E1009" s="152"/>
      <c r="F1009" s="152"/>
      <c r="G1009" s="153"/>
      <c r="H1009" s="153"/>
    </row>
    <row r="1010" spans="1:8" x14ac:dyDescent="0.2">
      <c r="A1010" s="143">
        <v>1005</v>
      </c>
      <c r="B1010" s="152"/>
      <c r="C1010" s="152"/>
      <c r="D1010" s="152"/>
      <c r="E1010" s="152"/>
      <c r="F1010" s="152"/>
      <c r="G1010" s="153"/>
      <c r="H1010" s="153"/>
    </row>
    <row r="1011" spans="1:8" x14ac:dyDescent="0.2">
      <c r="A1011" s="143">
        <v>1006</v>
      </c>
      <c r="B1011" s="152"/>
      <c r="C1011" s="152"/>
      <c r="D1011" s="152"/>
      <c r="E1011" s="152"/>
      <c r="F1011" s="152"/>
      <c r="G1011" s="153"/>
      <c r="H1011" s="153"/>
    </row>
    <row r="1012" spans="1:8" x14ac:dyDescent="0.2">
      <c r="A1012" s="143">
        <v>1007</v>
      </c>
      <c r="B1012" s="152"/>
      <c r="C1012" s="152"/>
      <c r="D1012" s="152"/>
      <c r="E1012" s="152"/>
      <c r="F1012" s="152"/>
      <c r="G1012" s="153"/>
      <c r="H1012" s="153"/>
    </row>
    <row r="1013" spans="1:8" x14ac:dyDescent="0.2">
      <c r="A1013" s="143">
        <v>1008</v>
      </c>
      <c r="B1013" s="152"/>
      <c r="C1013" s="152"/>
      <c r="D1013" s="152"/>
      <c r="E1013" s="152"/>
      <c r="F1013" s="152"/>
      <c r="G1013" s="153"/>
      <c r="H1013" s="153"/>
    </row>
    <row r="1014" spans="1:8" x14ac:dyDescent="0.2">
      <c r="A1014" s="143">
        <v>1009</v>
      </c>
      <c r="B1014" s="152"/>
      <c r="C1014" s="152"/>
      <c r="D1014" s="152"/>
      <c r="E1014" s="152"/>
      <c r="F1014" s="152"/>
      <c r="G1014" s="153"/>
      <c r="H1014" s="153"/>
    </row>
    <row r="1015" spans="1:8" x14ac:dyDescent="0.2">
      <c r="A1015" s="143">
        <v>1010</v>
      </c>
      <c r="B1015" s="152"/>
      <c r="C1015" s="152"/>
      <c r="D1015" s="152"/>
      <c r="E1015" s="152"/>
      <c r="F1015" s="152"/>
      <c r="G1015" s="153"/>
      <c r="H1015" s="153"/>
    </row>
    <row r="1016" spans="1:8" x14ac:dyDescent="0.2">
      <c r="A1016" s="143">
        <v>1011</v>
      </c>
      <c r="B1016" s="152"/>
      <c r="C1016" s="152"/>
      <c r="D1016" s="152"/>
      <c r="E1016" s="152"/>
      <c r="F1016" s="152"/>
      <c r="G1016" s="153"/>
      <c r="H1016" s="153"/>
    </row>
    <row r="1017" spans="1:8" x14ac:dyDescent="0.2">
      <c r="A1017" s="143">
        <v>1012</v>
      </c>
      <c r="B1017" s="152"/>
      <c r="C1017" s="152"/>
      <c r="D1017" s="152"/>
      <c r="E1017" s="152"/>
      <c r="F1017" s="152"/>
      <c r="G1017" s="153"/>
      <c r="H1017" s="153"/>
    </row>
    <row r="1018" spans="1:8" x14ac:dyDescent="0.2">
      <c r="A1018" s="143">
        <v>1013</v>
      </c>
      <c r="B1018" s="152"/>
      <c r="C1018" s="152"/>
      <c r="D1018" s="152"/>
      <c r="E1018" s="152"/>
      <c r="F1018" s="152"/>
      <c r="G1018" s="153"/>
      <c r="H1018" s="153"/>
    </row>
    <row r="1019" spans="1:8" x14ac:dyDescent="0.2">
      <c r="A1019" s="143">
        <v>1014</v>
      </c>
      <c r="B1019" s="152"/>
      <c r="C1019" s="152"/>
      <c r="D1019" s="152"/>
      <c r="E1019" s="152"/>
      <c r="F1019" s="152"/>
      <c r="G1019" s="153"/>
      <c r="H1019" s="153"/>
    </row>
    <row r="1020" spans="1:8" x14ac:dyDescent="0.2">
      <c r="A1020" s="143">
        <v>1015</v>
      </c>
      <c r="B1020" s="152"/>
      <c r="C1020" s="152"/>
      <c r="D1020" s="152"/>
      <c r="E1020" s="152"/>
      <c r="F1020" s="152"/>
      <c r="G1020" s="153"/>
      <c r="H1020" s="153"/>
    </row>
    <row r="1021" spans="1:8" x14ac:dyDescent="0.2">
      <c r="A1021" s="143">
        <v>1016</v>
      </c>
      <c r="B1021" s="152"/>
      <c r="C1021" s="152"/>
      <c r="D1021" s="152"/>
      <c r="E1021" s="152"/>
      <c r="F1021" s="152"/>
      <c r="G1021" s="153"/>
      <c r="H1021" s="153"/>
    </row>
    <row r="1022" spans="1:8" x14ac:dyDescent="0.2">
      <c r="A1022" s="143">
        <v>1017</v>
      </c>
      <c r="B1022" s="152"/>
      <c r="C1022" s="152"/>
      <c r="D1022" s="152"/>
      <c r="E1022" s="152"/>
      <c r="F1022" s="152"/>
      <c r="G1022" s="153"/>
      <c r="H1022" s="153"/>
    </row>
    <row r="1023" spans="1:8" x14ac:dyDescent="0.2">
      <c r="A1023" s="143">
        <v>1018</v>
      </c>
      <c r="B1023" s="152"/>
      <c r="C1023" s="152"/>
      <c r="D1023" s="152"/>
      <c r="E1023" s="152"/>
      <c r="F1023" s="152"/>
      <c r="G1023" s="153"/>
      <c r="H1023" s="153"/>
    </row>
    <row r="1024" spans="1:8" x14ac:dyDescent="0.2">
      <c r="A1024" s="143">
        <v>1019</v>
      </c>
      <c r="B1024" s="152"/>
      <c r="C1024" s="152"/>
      <c r="D1024" s="152"/>
      <c r="E1024" s="152"/>
      <c r="F1024" s="152"/>
      <c r="G1024" s="153"/>
      <c r="H1024" s="153"/>
    </row>
    <row r="1025" spans="1:8" x14ac:dyDescent="0.2">
      <c r="A1025" s="143">
        <v>1020</v>
      </c>
      <c r="B1025" s="152"/>
      <c r="C1025" s="152"/>
      <c r="D1025" s="152"/>
      <c r="E1025" s="152"/>
      <c r="F1025" s="152"/>
      <c r="G1025" s="153"/>
      <c r="H1025" s="153"/>
    </row>
    <row r="1026" spans="1:8" x14ac:dyDescent="0.2">
      <c r="A1026" s="143">
        <v>1021</v>
      </c>
      <c r="B1026" s="152"/>
      <c r="C1026" s="152"/>
      <c r="D1026" s="152"/>
      <c r="E1026" s="152"/>
      <c r="F1026" s="152"/>
      <c r="G1026" s="153"/>
      <c r="H1026" s="153"/>
    </row>
    <row r="1027" spans="1:8" x14ac:dyDescent="0.2">
      <c r="A1027" s="143">
        <v>1022</v>
      </c>
      <c r="B1027" s="152"/>
      <c r="C1027" s="152"/>
      <c r="D1027" s="152"/>
      <c r="E1027" s="152"/>
      <c r="F1027" s="152"/>
      <c r="G1027" s="153"/>
      <c r="H1027" s="153"/>
    </row>
    <row r="1028" spans="1:8" x14ac:dyDescent="0.2">
      <c r="A1028" s="143">
        <v>1023</v>
      </c>
      <c r="B1028" s="152"/>
      <c r="C1028" s="152"/>
      <c r="D1028" s="152"/>
      <c r="E1028" s="152"/>
      <c r="F1028" s="152"/>
      <c r="G1028" s="153"/>
      <c r="H1028" s="153"/>
    </row>
    <row r="1029" spans="1:8" x14ac:dyDescent="0.2">
      <c r="A1029" s="143">
        <v>1024</v>
      </c>
      <c r="B1029" s="152"/>
      <c r="C1029" s="152"/>
      <c r="D1029" s="152"/>
      <c r="E1029" s="152"/>
      <c r="F1029" s="152"/>
      <c r="G1029" s="153"/>
      <c r="H1029" s="153"/>
    </row>
    <row r="1030" spans="1:8" x14ac:dyDescent="0.2">
      <c r="A1030" s="143">
        <v>1025</v>
      </c>
      <c r="B1030" s="152"/>
      <c r="C1030" s="152"/>
      <c r="D1030" s="152"/>
      <c r="E1030" s="152"/>
      <c r="F1030" s="152"/>
      <c r="G1030" s="153"/>
      <c r="H1030" s="153"/>
    </row>
    <row r="1031" spans="1:8" x14ac:dyDescent="0.2">
      <c r="A1031" s="143">
        <v>1026</v>
      </c>
      <c r="B1031" s="152"/>
      <c r="C1031" s="152"/>
      <c r="D1031" s="152"/>
      <c r="E1031" s="152"/>
      <c r="F1031" s="152"/>
      <c r="G1031" s="153"/>
      <c r="H1031" s="153"/>
    </row>
    <row r="1032" spans="1:8" x14ac:dyDescent="0.2">
      <c r="A1032" s="143">
        <v>1027</v>
      </c>
      <c r="B1032" s="152"/>
      <c r="C1032" s="152"/>
      <c r="D1032" s="152"/>
      <c r="E1032" s="152"/>
      <c r="F1032" s="152"/>
      <c r="G1032" s="153"/>
      <c r="H1032" s="153"/>
    </row>
    <row r="1033" spans="1:8" x14ac:dyDescent="0.2">
      <c r="A1033" s="143">
        <v>1028</v>
      </c>
      <c r="B1033" s="152"/>
      <c r="C1033" s="152"/>
      <c r="D1033" s="152"/>
      <c r="E1033" s="152"/>
      <c r="F1033" s="152"/>
      <c r="G1033" s="153"/>
      <c r="H1033" s="153"/>
    </row>
    <row r="1034" spans="1:8" x14ac:dyDescent="0.2">
      <c r="A1034" s="143">
        <v>1029</v>
      </c>
      <c r="B1034" s="152"/>
      <c r="C1034" s="152"/>
      <c r="D1034" s="152"/>
      <c r="E1034" s="152"/>
      <c r="F1034" s="152"/>
      <c r="G1034" s="153"/>
      <c r="H1034" s="153"/>
    </row>
    <row r="1035" spans="1:8" x14ac:dyDescent="0.2">
      <c r="A1035" s="143">
        <v>1030</v>
      </c>
      <c r="B1035" s="152"/>
      <c r="C1035" s="152"/>
      <c r="D1035" s="152"/>
      <c r="E1035" s="152"/>
      <c r="F1035" s="152"/>
      <c r="G1035" s="153"/>
      <c r="H1035" s="153"/>
    </row>
    <row r="1036" spans="1:8" x14ac:dyDescent="0.2">
      <c r="A1036" s="143">
        <v>1031</v>
      </c>
      <c r="B1036" s="152"/>
      <c r="C1036" s="152"/>
      <c r="D1036" s="152"/>
      <c r="E1036" s="152"/>
      <c r="F1036" s="152"/>
      <c r="G1036" s="153"/>
      <c r="H1036" s="153"/>
    </row>
    <row r="1037" spans="1:8" x14ac:dyDescent="0.2">
      <c r="A1037" s="143">
        <v>1032</v>
      </c>
      <c r="B1037" s="152"/>
      <c r="C1037" s="152"/>
      <c r="D1037" s="152"/>
      <c r="E1037" s="152"/>
      <c r="F1037" s="152"/>
      <c r="G1037" s="153"/>
      <c r="H1037" s="153"/>
    </row>
    <row r="1038" spans="1:8" x14ac:dyDescent="0.2">
      <c r="A1038" s="143">
        <v>1033</v>
      </c>
      <c r="B1038" s="152"/>
      <c r="C1038" s="152"/>
      <c r="D1038" s="152"/>
      <c r="E1038" s="152"/>
      <c r="F1038" s="152"/>
      <c r="G1038" s="153"/>
      <c r="H1038" s="153"/>
    </row>
    <row r="1039" spans="1:8" x14ac:dyDescent="0.2">
      <c r="A1039" s="143">
        <v>1034</v>
      </c>
      <c r="B1039" s="152"/>
      <c r="C1039" s="152"/>
      <c r="D1039" s="152"/>
      <c r="E1039" s="152"/>
      <c r="F1039" s="152"/>
      <c r="G1039" s="153"/>
      <c r="H1039" s="153"/>
    </row>
    <row r="1040" spans="1:8" x14ac:dyDescent="0.2">
      <c r="A1040" s="143">
        <v>1035</v>
      </c>
      <c r="B1040" s="152"/>
      <c r="C1040" s="152"/>
      <c r="D1040" s="152"/>
      <c r="E1040" s="152"/>
      <c r="F1040" s="152"/>
      <c r="G1040" s="153"/>
      <c r="H1040" s="153"/>
    </row>
    <row r="1041" spans="1:8" x14ac:dyDescent="0.2">
      <c r="A1041" s="143">
        <v>1036</v>
      </c>
      <c r="B1041" s="152"/>
      <c r="C1041" s="152"/>
      <c r="D1041" s="152"/>
      <c r="E1041" s="152"/>
      <c r="F1041" s="152"/>
      <c r="G1041" s="153"/>
      <c r="H1041" s="153"/>
    </row>
    <row r="1042" spans="1:8" x14ac:dyDescent="0.2">
      <c r="A1042" s="143">
        <v>1037</v>
      </c>
      <c r="B1042" s="152"/>
      <c r="C1042" s="152"/>
      <c r="D1042" s="152"/>
      <c r="E1042" s="152"/>
      <c r="F1042" s="152"/>
      <c r="G1042" s="153"/>
      <c r="H1042" s="153"/>
    </row>
    <row r="1043" spans="1:8" x14ac:dyDescent="0.2">
      <c r="A1043" s="143">
        <v>1038</v>
      </c>
      <c r="B1043" s="152"/>
      <c r="C1043" s="152"/>
      <c r="D1043" s="152"/>
      <c r="E1043" s="152"/>
      <c r="F1043" s="152"/>
      <c r="G1043" s="153"/>
      <c r="H1043" s="153"/>
    </row>
    <row r="1044" spans="1:8" x14ac:dyDescent="0.2">
      <c r="A1044" s="143">
        <v>1039</v>
      </c>
      <c r="B1044" s="152"/>
      <c r="C1044" s="152"/>
      <c r="D1044" s="152"/>
      <c r="E1044" s="152"/>
      <c r="F1044" s="152"/>
      <c r="G1044" s="153"/>
      <c r="H1044" s="153"/>
    </row>
    <row r="1045" spans="1:8" x14ac:dyDescent="0.2">
      <c r="A1045" s="143">
        <v>1040</v>
      </c>
      <c r="B1045" s="152"/>
      <c r="C1045" s="152"/>
      <c r="D1045" s="152"/>
      <c r="E1045" s="152"/>
      <c r="F1045" s="152"/>
      <c r="G1045" s="153"/>
      <c r="H1045" s="153"/>
    </row>
    <row r="1046" spans="1:8" x14ac:dyDescent="0.2">
      <c r="A1046" s="143">
        <v>1041</v>
      </c>
      <c r="B1046" s="152"/>
      <c r="C1046" s="152"/>
      <c r="D1046" s="152"/>
      <c r="E1046" s="152"/>
      <c r="F1046" s="152"/>
      <c r="G1046" s="153"/>
      <c r="H1046" s="153"/>
    </row>
    <row r="1047" spans="1:8" x14ac:dyDescent="0.2">
      <c r="A1047" s="143">
        <v>1042</v>
      </c>
      <c r="B1047" s="152"/>
      <c r="C1047" s="152"/>
      <c r="D1047" s="152"/>
      <c r="E1047" s="152"/>
      <c r="F1047" s="152"/>
      <c r="G1047" s="153"/>
      <c r="H1047" s="153"/>
    </row>
    <row r="1048" spans="1:8" x14ac:dyDescent="0.2">
      <c r="A1048" s="143">
        <v>1043</v>
      </c>
      <c r="B1048" s="152"/>
      <c r="C1048" s="152"/>
      <c r="D1048" s="152"/>
      <c r="E1048" s="152"/>
      <c r="F1048" s="152"/>
      <c r="G1048" s="153"/>
      <c r="H1048" s="153"/>
    </row>
    <row r="1049" spans="1:8" x14ac:dyDescent="0.2">
      <c r="A1049" s="143">
        <v>1044</v>
      </c>
      <c r="B1049" s="152"/>
      <c r="C1049" s="152"/>
      <c r="D1049" s="152"/>
      <c r="E1049" s="152"/>
      <c r="F1049" s="152"/>
      <c r="G1049" s="153"/>
      <c r="H1049" s="153"/>
    </row>
    <row r="1050" spans="1:8" x14ac:dyDescent="0.2">
      <c r="A1050" s="143">
        <v>1045</v>
      </c>
      <c r="B1050" s="152"/>
      <c r="C1050" s="152"/>
      <c r="D1050" s="152"/>
      <c r="E1050" s="152"/>
      <c r="F1050" s="152"/>
      <c r="G1050" s="153"/>
      <c r="H1050" s="153"/>
    </row>
    <row r="1051" spans="1:8" x14ac:dyDescent="0.2">
      <c r="A1051" s="143">
        <v>1046</v>
      </c>
      <c r="B1051" s="152"/>
      <c r="C1051" s="152"/>
      <c r="D1051" s="152"/>
      <c r="E1051" s="152"/>
      <c r="F1051" s="152"/>
      <c r="G1051" s="153"/>
      <c r="H1051" s="153"/>
    </row>
    <row r="1052" spans="1:8" x14ac:dyDescent="0.2">
      <c r="A1052" s="143">
        <v>1047</v>
      </c>
      <c r="B1052" s="152"/>
      <c r="C1052" s="152"/>
      <c r="D1052" s="152"/>
      <c r="E1052" s="152"/>
      <c r="F1052" s="152"/>
      <c r="G1052" s="153"/>
      <c r="H1052" s="153"/>
    </row>
    <row r="1053" spans="1:8" x14ac:dyDescent="0.2">
      <c r="A1053" s="143">
        <v>1048</v>
      </c>
      <c r="B1053" s="152"/>
      <c r="C1053" s="152"/>
      <c r="D1053" s="152"/>
      <c r="E1053" s="152"/>
      <c r="F1053" s="152"/>
      <c r="G1053" s="153"/>
      <c r="H1053" s="153"/>
    </row>
    <row r="1054" spans="1:8" x14ac:dyDescent="0.2">
      <c r="A1054" s="143">
        <v>1049</v>
      </c>
      <c r="B1054" s="152"/>
      <c r="C1054" s="152"/>
      <c r="D1054" s="152"/>
      <c r="E1054" s="152"/>
      <c r="F1054" s="152"/>
      <c r="G1054" s="153"/>
      <c r="H1054" s="153"/>
    </row>
    <row r="1055" spans="1:8" x14ac:dyDescent="0.2">
      <c r="A1055" s="143">
        <v>1050</v>
      </c>
      <c r="B1055" s="152"/>
      <c r="C1055" s="152"/>
      <c r="D1055" s="152"/>
      <c r="E1055" s="152"/>
      <c r="F1055" s="152"/>
      <c r="G1055" s="153"/>
      <c r="H1055" s="153"/>
    </row>
    <row r="1056" spans="1:8" x14ac:dyDescent="0.2">
      <c r="A1056" s="143">
        <v>1051</v>
      </c>
      <c r="B1056" s="152"/>
      <c r="C1056" s="152"/>
      <c r="D1056" s="152"/>
      <c r="E1056" s="152"/>
      <c r="F1056" s="152"/>
      <c r="G1056" s="153"/>
      <c r="H1056" s="153"/>
    </row>
    <row r="1057" spans="1:8" x14ac:dyDescent="0.2">
      <c r="A1057" s="143">
        <v>1052</v>
      </c>
      <c r="B1057" s="152"/>
      <c r="C1057" s="152"/>
      <c r="D1057" s="152"/>
      <c r="E1057" s="152"/>
      <c r="F1057" s="152"/>
      <c r="G1057" s="153"/>
      <c r="H1057" s="153"/>
    </row>
    <row r="1058" spans="1:8" x14ac:dyDescent="0.2">
      <c r="A1058" s="143">
        <v>1053</v>
      </c>
      <c r="B1058" s="152"/>
      <c r="C1058" s="152"/>
      <c r="D1058" s="152"/>
      <c r="E1058" s="152"/>
      <c r="F1058" s="152"/>
      <c r="G1058" s="153"/>
      <c r="H1058" s="153"/>
    </row>
    <row r="1059" spans="1:8" x14ac:dyDescent="0.2">
      <c r="A1059" s="143">
        <v>1054</v>
      </c>
      <c r="B1059" s="152"/>
      <c r="C1059" s="152"/>
      <c r="D1059" s="152"/>
      <c r="E1059" s="152"/>
      <c r="F1059" s="152"/>
      <c r="G1059" s="153"/>
      <c r="H1059" s="153"/>
    </row>
    <row r="1060" spans="1:8" x14ac:dyDescent="0.2">
      <c r="A1060" s="143">
        <v>1055</v>
      </c>
      <c r="B1060" s="152"/>
      <c r="C1060" s="152"/>
      <c r="D1060" s="152"/>
      <c r="E1060" s="152"/>
      <c r="F1060" s="152"/>
      <c r="G1060" s="153"/>
      <c r="H1060" s="153"/>
    </row>
    <row r="1061" spans="1:8" x14ac:dyDescent="0.2">
      <c r="A1061" s="143">
        <v>1056</v>
      </c>
      <c r="B1061" s="152"/>
      <c r="C1061" s="152"/>
      <c r="D1061" s="152"/>
      <c r="E1061" s="152"/>
      <c r="F1061" s="152"/>
      <c r="G1061" s="153"/>
      <c r="H1061" s="153"/>
    </row>
    <row r="1062" spans="1:8" x14ac:dyDescent="0.2">
      <c r="A1062" s="143">
        <v>1057</v>
      </c>
      <c r="B1062" s="152"/>
      <c r="C1062" s="152"/>
      <c r="D1062" s="152"/>
      <c r="E1062" s="152"/>
      <c r="F1062" s="152"/>
      <c r="G1062" s="153"/>
      <c r="H1062" s="153"/>
    </row>
    <row r="1063" spans="1:8" x14ac:dyDescent="0.2">
      <c r="A1063" s="143">
        <v>1058</v>
      </c>
      <c r="B1063" s="152"/>
      <c r="C1063" s="152"/>
      <c r="D1063" s="152"/>
      <c r="E1063" s="152"/>
      <c r="F1063" s="152"/>
      <c r="G1063" s="153"/>
      <c r="H1063" s="153"/>
    </row>
    <row r="1064" spans="1:8" x14ac:dyDescent="0.2">
      <c r="A1064" s="143">
        <v>1059</v>
      </c>
      <c r="B1064" s="152"/>
      <c r="C1064" s="152"/>
      <c r="D1064" s="152"/>
      <c r="E1064" s="152"/>
      <c r="F1064" s="152"/>
      <c r="G1064" s="153"/>
      <c r="H1064" s="153"/>
    </row>
    <row r="1065" spans="1:8" x14ac:dyDescent="0.2">
      <c r="A1065" s="143">
        <v>1060</v>
      </c>
      <c r="B1065" s="152"/>
      <c r="C1065" s="152"/>
      <c r="D1065" s="152"/>
      <c r="E1065" s="152"/>
      <c r="F1065" s="152"/>
      <c r="G1065" s="153"/>
      <c r="H1065" s="153"/>
    </row>
    <row r="1066" spans="1:8" x14ac:dyDescent="0.2">
      <c r="A1066" s="143">
        <v>1061</v>
      </c>
      <c r="B1066" s="152"/>
      <c r="C1066" s="152"/>
      <c r="D1066" s="152"/>
      <c r="E1066" s="152"/>
      <c r="F1066" s="152"/>
      <c r="G1066" s="153"/>
      <c r="H1066" s="153"/>
    </row>
    <row r="1067" spans="1:8" x14ac:dyDescent="0.2">
      <c r="A1067" s="143">
        <v>1062</v>
      </c>
      <c r="B1067" s="152"/>
      <c r="C1067" s="152"/>
      <c r="D1067" s="152"/>
      <c r="E1067" s="152"/>
      <c r="F1067" s="152"/>
      <c r="G1067" s="153"/>
      <c r="H1067" s="153"/>
    </row>
    <row r="1068" spans="1:8" x14ac:dyDescent="0.2">
      <c r="A1068" s="143">
        <v>1063</v>
      </c>
      <c r="B1068" s="152"/>
      <c r="C1068" s="152"/>
      <c r="D1068" s="152"/>
      <c r="E1068" s="152"/>
      <c r="F1068" s="152"/>
      <c r="G1068" s="153"/>
      <c r="H1068" s="153"/>
    </row>
    <row r="1069" spans="1:8" x14ac:dyDescent="0.2">
      <c r="A1069" s="143">
        <v>1064</v>
      </c>
      <c r="B1069" s="152"/>
      <c r="C1069" s="152"/>
      <c r="D1069" s="152"/>
      <c r="E1069" s="152"/>
      <c r="F1069" s="152"/>
      <c r="G1069" s="153"/>
      <c r="H1069" s="153"/>
    </row>
    <row r="1070" spans="1:8" x14ac:dyDescent="0.2">
      <c r="A1070" s="143">
        <v>1065</v>
      </c>
      <c r="B1070" s="152"/>
      <c r="C1070" s="152"/>
      <c r="D1070" s="152"/>
      <c r="E1070" s="152"/>
      <c r="F1070" s="152"/>
      <c r="G1070" s="153"/>
      <c r="H1070" s="153"/>
    </row>
    <row r="1071" spans="1:8" x14ac:dyDescent="0.2">
      <c r="A1071" s="143">
        <v>1066</v>
      </c>
      <c r="B1071" s="152"/>
      <c r="C1071" s="152"/>
      <c r="D1071" s="152"/>
      <c r="E1071" s="152"/>
      <c r="F1071" s="152"/>
      <c r="G1071" s="153"/>
      <c r="H1071" s="153"/>
    </row>
    <row r="1072" spans="1:8" x14ac:dyDescent="0.2">
      <c r="A1072" s="143">
        <v>1067</v>
      </c>
      <c r="B1072" s="152"/>
      <c r="C1072" s="152"/>
      <c r="D1072" s="152"/>
      <c r="E1072" s="152"/>
      <c r="F1072" s="152"/>
      <c r="G1072" s="153"/>
      <c r="H1072" s="153"/>
    </row>
    <row r="1073" spans="1:8" x14ac:dyDescent="0.2">
      <c r="A1073" s="143">
        <v>1068</v>
      </c>
      <c r="B1073" s="152"/>
      <c r="C1073" s="152"/>
      <c r="D1073" s="152"/>
      <c r="E1073" s="152"/>
      <c r="F1073" s="152"/>
      <c r="G1073" s="153"/>
      <c r="H1073" s="153"/>
    </row>
    <row r="1074" spans="1:8" x14ac:dyDescent="0.2">
      <c r="A1074" s="143">
        <v>1069</v>
      </c>
      <c r="B1074" s="152"/>
      <c r="C1074" s="152"/>
      <c r="D1074" s="152"/>
      <c r="E1074" s="152"/>
      <c r="F1074" s="152"/>
      <c r="G1074" s="153"/>
      <c r="H1074" s="153"/>
    </row>
    <row r="1075" spans="1:8" x14ac:dyDescent="0.2">
      <c r="A1075" s="143">
        <v>1070</v>
      </c>
      <c r="B1075" s="152"/>
      <c r="C1075" s="152"/>
      <c r="D1075" s="152"/>
      <c r="E1075" s="152"/>
      <c r="F1075" s="152"/>
      <c r="G1075" s="153"/>
      <c r="H1075" s="153"/>
    </row>
    <row r="1076" spans="1:8" x14ac:dyDescent="0.2">
      <c r="A1076" s="143">
        <v>1071</v>
      </c>
      <c r="B1076" s="152"/>
      <c r="C1076" s="152"/>
      <c r="D1076" s="152"/>
      <c r="E1076" s="152"/>
      <c r="F1076" s="152"/>
      <c r="G1076" s="153"/>
      <c r="H1076" s="153"/>
    </row>
    <row r="1077" spans="1:8" x14ac:dyDescent="0.2">
      <c r="A1077" s="143">
        <v>1072</v>
      </c>
      <c r="B1077" s="152"/>
      <c r="C1077" s="152"/>
      <c r="D1077" s="152"/>
      <c r="E1077" s="152"/>
      <c r="F1077" s="152"/>
      <c r="G1077" s="153"/>
      <c r="H1077" s="153"/>
    </row>
    <row r="1078" spans="1:8" x14ac:dyDescent="0.2">
      <c r="A1078" s="143">
        <v>1073</v>
      </c>
      <c r="B1078" s="152"/>
      <c r="C1078" s="152"/>
      <c r="D1078" s="152"/>
      <c r="E1078" s="152"/>
      <c r="F1078" s="152"/>
      <c r="G1078" s="153"/>
      <c r="H1078" s="153"/>
    </row>
    <row r="1079" spans="1:8" x14ac:dyDescent="0.2">
      <c r="A1079" s="143">
        <v>1074</v>
      </c>
      <c r="B1079" s="152"/>
      <c r="C1079" s="152"/>
      <c r="D1079" s="152"/>
      <c r="E1079" s="152"/>
      <c r="F1079" s="152"/>
      <c r="G1079" s="153"/>
      <c r="H1079" s="153"/>
    </row>
    <row r="1080" spans="1:8" x14ac:dyDescent="0.2">
      <c r="A1080" s="143">
        <v>1075</v>
      </c>
      <c r="B1080" s="152"/>
      <c r="C1080" s="152"/>
      <c r="D1080" s="152"/>
      <c r="E1080" s="152"/>
      <c r="F1080" s="152"/>
      <c r="G1080" s="153"/>
      <c r="H1080" s="153"/>
    </row>
    <row r="1081" spans="1:8" x14ac:dyDescent="0.2">
      <c r="A1081" s="143">
        <v>1076</v>
      </c>
      <c r="B1081" s="152"/>
      <c r="C1081" s="152"/>
      <c r="D1081" s="152"/>
      <c r="E1081" s="152"/>
      <c r="F1081" s="152"/>
      <c r="G1081" s="153"/>
      <c r="H1081" s="153"/>
    </row>
    <row r="1082" spans="1:8" x14ac:dyDescent="0.2">
      <c r="A1082" s="143">
        <v>1077</v>
      </c>
      <c r="B1082" s="152"/>
      <c r="C1082" s="152"/>
      <c r="D1082" s="152"/>
      <c r="E1082" s="152"/>
      <c r="F1082" s="152"/>
      <c r="G1082" s="153"/>
      <c r="H1082" s="153"/>
    </row>
    <row r="1083" spans="1:8" x14ac:dyDescent="0.2">
      <c r="A1083" s="143">
        <v>1078</v>
      </c>
      <c r="B1083" s="152"/>
      <c r="C1083" s="152"/>
      <c r="D1083" s="152"/>
      <c r="E1083" s="152"/>
      <c r="F1083" s="152"/>
      <c r="G1083" s="153"/>
      <c r="H1083" s="153"/>
    </row>
    <row r="1084" spans="1:8" x14ac:dyDescent="0.2">
      <c r="A1084" s="143">
        <v>1079</v>
      </c>
      <c r="B1084" s="152"/>
      <c r="C1084" s="152"/>
      <c r="D1084" s="152"/>
      <c r="E1084" s="152"/>
      <c r="F1084" s="152"/>
      <c r="G1084" s="153"/>
      <c r="H1084" s="153"/>
    </row>
    <row r="1085" spans="1:8" x14ac:dyDescent="0.2">
      <c r="A1085" s="143">
        <v>1080</v>
      </c>
      <c r="B1085" s="152"/>
      <c r="C1085" s="152"/>
      <c r="D1085" s="152"/>
      <c r="E1085" s="152"/>
      <c r="F1085" s="152"/>
      <c r="G1085" s="153"/>
      <c r="H1085" s="153"/>
    </row>
    <row r="1086" spans="1:8" x14ac:dyDescent="0.2">
      <c r="A1086" s="143">
        <v>1081</v>
      </c>
      <c r="B1086" s="152"/>
      <c r="C1086" s="152"/>
      <c r="D1086" s="152"/>
      <c r="E1086" s="152"/>
      <c r="F1086" s="152"/>
      <c r="G1086" s="153"/>
      <c r="H1086" s="153"/>
    </row>
    <row r="1087" spans="1:8" x14ac:dyDescent="0.2">
      <c r="A1087" s="143">
        <v>1082</v>
      </c>
      <c r="B1087" s="152"/>
      <c r="C1087" s="152"/>
      <c r="D1087" s="152"/>
      <c r="E1087" s="152"/>
      <c r="F1087" s="152"/>
      <c r="G1087" s="153"/>
      <c r="H1087" s="153"/>
    </row>
    <row r="1088" spans="1:8" x14ac:dyDescent="0.2">
      <c r="A1088" s="143">
        <v>1083</v>
      </c>
      <c r="B1088" s="152"/>
      <c r="C1088" s="152"/>
      <c r="D1088" s="152"/>
      <c r="E1088" s="152"/>
      <c r="F1088" s="152"/>
      <c r="G1088" s="153"/>
      <c r="H1088" s="153"/>
    </row>
    <row r="1089" spans="1:8" x14ac:dyDescent="0.2">
      <c r="A1089" s="143">
        <v>1084</v>
      </c>
      <c r="B1089" s="152"/>
      <c r="C1089" s="152"/>
      <c r="D1089" s="152"/>
      <c r="E1089" s="152"/>
      <c r="F1089" s="152"/>
      <c r="G1089" s="153"/>
      <c r="H1089" s="153"/>
    </row>
    <row r="1090" spans="1:8" x14ac:dyDescent="0.2">
      <c r="A1090" s="143">
        <v>1085</v>
      </c>
      <c r="B1090" s="152"/>
      <c r="C1090" s="152"/>
      <c r="D1090" s="152"/>
      <c r="E1090" s="152"/>
      <c r="F1090" s="152"/>
      <c r="G1090" s="153"/>
      <c r="H1090" s="153"/>
    </row>
    <row r="1091" spans="1:8" x14ac:dyDescent="0.2">
      <c r="A1091" s="143">
        <v>1086</v>
      </c>
      <c r="B1091" s="152"/>
      <c r="C1091" s="152"/>
      <c r="D1091" s="152"/>
      <c r="E1091" s="152"/>
      <c r="F1091" s="152"/>
      <c r="G1091" s="153"/>
      <c r="H1091" s="153"/>
    </row>
    <row r="1092" spans="1:8" x14ac:dyDescent="0.2">
      <c r="A1092" s="143">
        <v>1087</v>
      </c>
      <c r="B1092" s="152"/>
      <c r="C1092" s="152"/>
      <c r="D1092" s="152"/>
      <c r="E1092" s="152"/>
      <c r="F1092" s="152"/>
      <c r="G1092" s="153"/>
      <c r="H1092" s="153"/>
    </row>
    <row r="1093" spans="1:8" x14ac:dyDescent="0.2">
      <c r="A1093" s="143">
        <v>1088</v>
      </c>
      <c r="B1093" s="152"/>
      <c r="C1093" s="152"/>
      <c r="D1093" s="152"/>
      <c r="E1093" s="152"/>
      <c r="F1093" s="152"/>
      <c r="G1093" s="153"/>
      <c r="H1093" s="153"/>
    </row>
    <row r="1094" spans="1:8" x14ac:dyDescent="0.2">
      <c r="A1094" s="143">
        <v>1089</v>
      </c>
      <c r="B1094" s="152"/>
      <c r="C1094" s="152"/>
      <c r="D1094" s="152"/>
      <c r="E1094" s="152"/>
      <c r="F1094" s="152"/>
      <c r="G1094" s="153"/>
      <c r="H1094" s="153"/>
    </row>
    <row r="1095" spans="1:8" x14ac:dyDescent="0.2">
      <c r="A1095" s="143">
        <v>1090</v>
      </c>
      <c r="B1095" s="152"/>
      <c r="C1095" s="152"/>
      <c r="D1095" s="152"/>
      <c r="E1095" s="152"/>
      <c r="F1095" s="152"/>
      <c r="G1095" s="153"/>
      <c r="H1095" s="153"/>
    </row>
    <row r="1096" spans="1:8" x14ac:dyDescent="0.2">
      <c r="A1096" s="143">
        <v>1091</v>
      </c>
      <c r="B1096" s="152"/>
      <c r="C1096" s="152"/>
      <c r="D1096" s="152"/>
      <c r="E1096" s="152"/>
      <c r="F1096" s="152"/>
      <c r="G1096" s="153"/>
      <c r="H1096" s="153"/>
    </row>
    <row r="1097" spans="1:8" x14ac:dyDescent="0.2">
      <c r="A1097" s="143">
        <v>1092</v>
      </c>
      <c r="B1097" s="152"/>
      <c r="C1097" s="152"/>
      <c r="D1097" s="152"/>
      <c r="E1097" s="152"/>
      <c r="F1097" s="152"/>
      <c r="G1097" s="153"/>
      <c r="H1097" s="153"/>
    </row>
    <row r="1098" spans="1:8" x14ac:dyDescent="0.2">
      <c r="A1098" s="143">
        <v>1093</v>
      </c>
      <c r="B1098" s="152"/>
      <c r="C1098" s="152"/>
      <c r="D1098" s="152"/>
      <c r="E1098" s="152"/>
      <c r="F1098" s="152"/>
      <c r="G1098" s="153"/>
      <c r="H1098" s="153"/>
    </row>
    <row r="1099" spans="1:8" x14ac:dyDescent="0.2">
      <c r="A1099" s="143">
        <v>1094</v>
      </c>
      <c r="B1099" s="152"/>
      <c r="C1099" s="152"/>
      <c r="D1099" s="152"/>
      <c r="E1099" s="152"/>
      <c r="F1099" s="152"/>
      <c r="G1099" s="153"/>
      <c r="H1099" s="153"/>
    </row>
    <row r="1100" spans="1:8" x14ac:dyDescent="0.2">
      <c r="A1100" s="143">
        <v>1095</v>
      </c>
      <c r="B1100" s="152"/>
      <c r="C1100" s="152"/>
      <c r="D1100" s="152"/>
      <c r="E1100" s="152"/>
      <c r="F1100" s="152"/>
      <c r="G1100" s="153"/>
      <c r="H1100" s="153"/>
    </row>
    <row r="1101" spans="1:8" x14ac:dyDescent="0.2">
      <c r="A1101" s="143">
        <v>1096</v>
      </c>
      <c r="B1101" s="152"/>
      <c r="C1101" s="152"/>
      <c r="D1101" s="152"/>
      <c r="E1101" s="152"/>
      <c r="F1101" s="152"/>
      <c r="G1101" s="153"/>
      <c r="H1101" s="153"/>
    </row>
    <row r="1102" spans="1:8" x14ac:dyDescent="0.2">
      <c r="A1102" s="143">
        <v>1097</v>
      </c>
      <c r="B1102" s="152"/>
      <c r="C1102" s="152"/>
      <c r="D1102" s="152"/>
      <c r="E1102" s="152"/>
      <c r="F1102" s="152"/>
      <c r="G1102" s="153"/>
      <c r="H1102" s="153"/>
    </row>
    <row r="1103" spans="1:8" x14ac:dyDescent="0.2">
      <c r="A1103" s="143">
        <v>1098</v>
      </c>
      <c r="B1103" s="152"/>
      <c r="C1103" s="152"/>
      <c r="D1103" s="152"/>
      <c r="E1103" s="152"/>
      <c r="F1103" s="152"/>
      <c r="G1103" s="153"/>
      <c r="H1103" s="153"/>
    </row>
    <row r="1104" spans="1:8" x14ac:dyDescent="0.2">
      <c r="A1104" s="143">
        <v>1099</v>
      </c>
      <c r="B1104" s="152"/>
      <c r="C1104" s="152"/>
      <c r="D1104" s="152"/>
      <c r="E1104" s="152"/>
      <c r="F1104" s="152"/>
      <c r="G1104" s="153"/>
      <c r="H1104" s="153"/>
    </row>
    <row r="1105" spans="1:8" x14ac:dyDescent="0.2">
      <c r="A1105" s="143">
        <v>1100</v>
      </c>
      <c r="B1105" s="152"/>
      <c r="C1105" s="152"/>
      <c r="D1105" s="152"/>
      <c r="E1105" s="152"/>
      <c r="F1105" s="152"/>
      <c r="G1105" s="153"/>
      <c r="H1105" s="153"/>
    </row>
    <row r="1106" spans="1:8" x14ac:dyDescent="0.2">
      <c r="A1106" s="143">
        <v>1101</v>
      </c>
      <c r="B1106" s="152"/>
      <c r="C1106" s="152"/>
      <c r="D1106" s="152"/>
      <c r="E1106" s="152"/>
      <c r="F1106" s="152"/>
      <c r="G1106" s="153"/>
      <c r="H1106" s="153"/>
    </row>
    <row r="1107" spans="1:8" x14ac:dyDescent="0.2">
      <c r="A1107" s="143">
        <v>1102</v>
      </c>
      <c r="B1107" s="152"/>
      <c r="C1107" s="152"/>
      <c r="D1107" s="152"/>
      <c r="E1107" s="152"/>
      <c r="F1107" s="152"/>
      <c r="G1107" s="153"/>
      <c r="H1107" s="153"/>
    </row>
    <row r="1108" spans="1:8" x14ac:dyDescent="0.2">
      <c r="A1108" s="143">
        <v>1103</v>
      </c>
      <c r="B1108" s="152"/>
      <c r="C1108" s="152"/>
      <c r="D1108" s="152"/>
      <c r="E1108" s="152"/>
      <c r="F1108" s="152"/>
      <c r="G1108" s="153"/>
      <c r="H1108" s="153"/>
    </row>
    <row r="1109" spans="1:8" x14ac:dyDescent="0.2">
      <c r="A1109" s="143">
        <v>1104</v>
      </c>
      <c r="B1109" s="152"/>
      <c r="C1109" s="152"/>
      <c r="D1109" s="152"/>
      <c r="E1109" s="152"/>
      <c r="F1109" s="152"/>
      <c r="G1109" s="153"/>
      <c r="H1109" s="153"/>
    </row>
    <row r="1110" spans="1:8" x14ac:dyDescent="0.2">
      <c r="A1110" s="143">
        <v>1105</v>
      </c>
      <c r="B1110" s="152"/>
      <c r="C1110" s="152"/>
      <c r="D1110" s="152"/>
      <c r="E1110" s="152"/>
      <c r="F1110" s="152"/>
      <c r="G1110" s="153"/>
      <c r="H1110" s="153"/>
    </row>
    <row r="1111" spans="1:8" x14ac:dyDescent="0.2">
      <c r="A1111" s="143">
        <v>1106</v>
      </c>
      <c r="B1111" s="152"/>
      <c r="C1111" s="152"/>
      <c r="D1111" s="152"/>
      <c r="E1111" s="152"/>
      <c r="F1111" s="152"/>
      <c r="G1111" s="153"/>
      <c r="H1111" s="153"/>
    </row>
    <row r="1112" spans="1:8" x14ac:dyDescent="0.2">
      <c r="A1112" s="143">
        <v>1107</v>
      </c>
      <c r="B1112" s="152"/>
      <c r="C1112" s="152"/>
      <c r="D1112" s="152"/>
      <c r="E1112" s="152"/>
      <c r="F1112" s="152"/>
      <c r="G1112" s="153"/>
      <c r="H1112" s="153"/>
    </row>
    <row r="1113" spans="1:8" x14ac:dyDescent="0.2">
      <c r="A1113" s="143">
        <v>1108</v>
      </c>
      <c r="B1113" s="152"/>
      <c r="C1113" s="152"/>
      <c r="D1113" s="152"/>
      <c r="E1113" s="152"/>
      <c r="F1113" s="152"/>
      <c r="G1113" s="153"/>
      <c r="H1113" s="153"/>
    </row>
    <row r="1114" spans="1:8" x14ac:dyDescent="0.2">
      <c r="A1114" s="143">
        <v>1109</v>
      </c>
      <c r="B1114" s="152"/>
      <c r="C1114" s="152"/>
      <c r="D1114" s="152"/>
      <c r="E1114" s="152"/>
      <c r="F1114" s="152"/>
      <c r="G1114" s="153"/>
      <c r="H1114" s="153"/>
    </row>
    <row r="1115" spans="1:8" x14ac:dyDescent="0.2">
      <c r="A1115" s="143">
        <v>1110</v>
      </c>
      <c r="B1115" s="152"/>
      <c r="C1115" s="152"/>
      <c r="D1115" s="152"/>
      <c r="E1115" s="152"/>
      <c r="F1115" s="152"/>
      <c r="G1115" s="153"/>
      <c r="H1115" s="153"/>
    </row>
    <row r="1116" spans="1:8" x14ac:dyDescent="0.2">
      <c r="A1116" s="143">
        <v>1111</v>
      </c>
      <c r="B1116" s="152"/>
      <c r="C1116" s="152"/>
      <c r="D1116" s="152"/>
      <c r="E1116" s="152"/>
      <c r="F1116" s="152"/>
      <c r="G1116" s="153"/>
      <c r="H1116" s="153"/>
    </row>
    <row r="1117" spans="1:8" x14ac:dyDescent="0.2">
      <c r="A1117" s="143">
        <v>1112</v>
      </c>
      <c r="B1117" s="152"/>
      <c r="C1117" s="152"/>
      <c r="D1117" s="152"/>
      <c r="E1117" s="152"/>
      <c r="F1117" s="152"/>
      <c r="G1117" s="153"/>
      <c r="H1117" s="153"/>
    </row>
    <row r="1118" spans="1:8" x14ac:dyDescent="0.2">
      <c r="A1118" s="143">
        <v>1113</v>
      </c>
      <c r="B1118" s="152"/>
      <c r="C1118" s="152"/>
      <c r="D1118" s="152"/>
      <c r="E1118" s="152"/>
      <c r="F1118" s="152"/>
      <c r="G1118" s="153"/>
      <c r="H1118" s="153"/>
    </row>
    <row r="1119" spans="1:8" x14ac:dyDescent="0.2">
      <c r="A1119" s="143">
        <v>1114</v>
      </c>
      <c r="B1119" s="152"/>
      <c r="C1119" s="152"/>
      <c r="D1119" s="152"/>
      <c r="E1119" s="152"/>
      <c r="F1119" s="152"/>
      <c r="G1119" s="153"/>
      <c r="H1119" s="153"/>
    </row>
    <row r="1120" spans="1:8" x14ac:dyDescent="0.2">
      <c r="A1120" s="143">
        <v>1115</v>
      </c>
      <c r="B1120" s="152"/>
      <c r="C1120" s="152"/>
      <c r="D1120" s="152"/>
      <c r="E1120" s="152"/>
      <c r="F1120" s="152"/>
      <c r="G1120" s="153"/>
      <c r="H1120" s="153"/>
    </row>
    <row r="1121" spans="1:8" x14ac:dyDescent="0.2">
      <c r="A1121" s="143">
        <v>1116</v>
      </c>
      <c r="B1121" s="152"/>
      <c r="C1121" s="152"/>
      <c r="D1121" s="152"/>
      <c r="E1121" s="152"/>
      <c r="F1121" s="152"/>
      <c r="G1121" s="153"/>
      <c r="H1121" s="153"/>
    </row>
    <row r="1122" spans="1:8" x14ac:dyDescent="0.2">
      <c r="A1122" s="143">
        <v>1117</v>
      </c>
      <c r="B1122" s="152"/>
      <c r="C1122" s="152"/>
      <c r="D1122" s="152"/>
      <c r="E1122" s="152"/>
      <c r="F1122" s="152"/>
      <c r="G1122" s="153"/>
      <c r="H1122" s="153"/>
    </row>
    <row r="1123" spans="1:8" x14ac:dyDescent="0.2">
      <c r="A1123" s="143">
        <v>1118</v>
      </c>
      <c r="B1123" s="152"/>
      <c r="C1123" s="152"/>
      <c r="D1123" s="152"/>
      <c r="E1123" s="152"/>
      <c r="F1123" s="152"/>
      <c r="G1123" s="153"/>
      <c r="H1123" s="153"/>
    </row>
    <row r="1124" spans="1:8" x14ac:dyDescent="0.2">
      <c r="A1124" s="143">
        <v>1119</v>
      </c>
      <c r="B1124" s="152"/>
      <c r="C1124" s="152"/>
      <c r="D1124" s="152"/>
      <c r="E1124" s="152"/>
      <c r="F1124" s="152"/>
      <c r="G1124" s="153"/>
      <c r="H1124" s="153"/>
    </row>
    <row r="1125" spans="1:8" x14ac:dyDescent="0.2">
      <c r="A1125" s="143">
        <v>1120</v>
      </c>
      <c r="B1125" s="152"/>
      <c r="C1125" s="152"/>
      <c r="D1125" s="152"/>
      <c r="E1125" s="152"/>
      <c r="F1125" s="152"/>
      <c r="G1125" s="153"/>
      <c r="H1125" s="153"/>
    </row>
    <row r="1126" spans="1:8" x14ac:dyDescent="0.2">
      <c r="A1126" s="143">
        <v>1121</v>
      </c>
      <c r="B1126" s="152"/>
      <c r="C1126" s="152"/>
      <c r="D1126" s="152"/>
      <c r="E1126" s="152"/>
      <c r="F1126" s="152"/>
      <c r="G1126" s="153"/>
      <c r="H1126" s="153"/>
    </row>
    <row r="1127" spans="1:8" x14ac:dyDescent="0.2">
      <c r="A1127" s="143">
        <v>1122</v>
      </c>
      <c r="B1127" s="152"/>
      <c r="C1127" s="152"/>
      <c r="D1127" s="152"/>
      <c r="E1127" s="152"/>
      <c r="F1127" s="152"/>
      <c r="G1127" s="153"/>
      <c r="H1127" s="153"/>
    </row>
    <row r="1128" spans="1:8" x14ac:dyDescent="0.2">
      <c r="A1128" s="143">
        <v>1123</v>
      </c>
      <c r="B1128" s="152"/>
      <c r="C1128" s="152"/>
      <c r="D1128" s="152"/>
      <c r="E1128" s="152"/>
      <c r="F1128" s="152"/>
      <c r="G1128" s="153"/>
      <c r="H1128" s="153"/>
    </row>
    <row r="1129" spans="1:8" x14ac:dyDescent="0.2">
      <c r="A1129" s="143">
        <v>1124</v>
      </c>
      <c r="B1129" s="152"/>
      <c r="C1129" s="152"/>
      <c r="D1129" s="152"/>
      <c r="E1129" s="152"/>
      <c r="F1129" s="152"/>
      <c r="G1129" s="153"/>
      <c r="H1129" s="153"/>
    </row>
    <row r="1130" spans="1:8" x14ac:dyDescent="0.2">
      <c r="A1130" s="143">
        <v>1125</v>
      </c>
      <c r="B1130" s="152"/>
      <c r="C1130" s="152"/>
      <c r="D1130" s="152"/>
      <c r="E1130" s="152"/>
      <c r="F1130" s="152"/>
      <c r="G1130" s="153"/>
      <c r="H1130" s="153"/>
    </row>
    <row r="1131" spans="1:8" x14ac:dyDescent="0.2">
      <c r="A1131" s="143">
        <v>1126</v>
      </c>
      <c r="B1131" s="152"/>
      <c r="C1131" s="152"/>
      <c r="D1131" s="152"/>
      <c r="E1131" s="152"/>
      <c r="F1131" s="152"/>
      <c r="G1131" s="153"/>
      <c r="H1131" s="153"/>
    </row>
    <row r="1132" spans="1:8" x14ac:dyDescent="0.2">
      <c r="A1132" s="143">
        <v>1127</v>
      </c>
      <c r="B1132" s="152"/>
      <c r="C1132" s="152"/>
      <c r="D1132" s="152"/>
      <c r="E1132" s="152"/>
      <c r="F1132" s="152"/>
      <c r="G1132" s="153"/>
      <c r="H1132" s="153"/>
    </row>
    <row r="1133" spans="1:8" x14ac:dyDescent="0.2">
      <c r="A1133" s="143">
        <v>1128</v>
      </c>
      <c r="B1133" s="152"/>
      <c r="C1133" s="152"/>
      <c r="D1133" s="152"/>
      <c r="E1133" s="152"/>
      <c r="F1133" s="152"/>
      <c r="G1133" s="153"/>
      <c r="H1133" s="153"/>
    </row>
    <row r="1134" spans="1:8" x14ac:dyDescent="0.2">
      <c r="A1134" s="143">
        <v>1129</v>
      </c>
      <c r="B1134" s="152"/>
      <c r="C1134" s="152"/>
      <c r="D1134" s="152"/>
      <c r="E1134" s="152"/>
      <c r="F1134" s="152"/>
      <c r="G1134" s="153"/>
      <c r="H1134" s="153"/>
    </row>
    <row r="1135" spans="1:8" x14ac:dyDescent="0.2">
      <c r="A1135" s="143">
        <v>1130</v>
      </c>
      <c r="B1135" s="152"/>
      <c r="C1135" s="152"/>
      <c r="D1135" s="152"/>
      <c r="E1135" s="152"/>
      <c r="F1135" s="152"/>
      <c r="G1135" s="153"/>
      <c r="H1135" s="153"/>
    </row>
    <row r="1136" spans="1:8" x14ac:dyDescent="0.2">
      <c r="A1136" s="143">
        <v>1131</v>
      </c>
      <c r="B1136" s="152"/>
      <c r="C1136" s="152"/>
      <c r="D1136" s="152"/>
      <c r="E1136" s="152"/>
      <c r="F1136" s="152"/>
      <c r="G1136" s="153"/>
      <c r="H1136" s="153"/>
    </row>
    <row r="1137" spans="1:8" x14ac:dyDescent="0.2">
      <c r="A1137" s="143">
        <v>1132</v>
      </c>
      <c r="B1137" s="152"/>
      <c r="C1137" s="152"/>
      <c r="D1137" s="152"/>
      <c r="E1137" s="152"/>
      <c r="F1137" s="152"/>
      <c r="G1137" s="153"/>
      <c r="H1137" s="153"/>
    </row>
    <row r="1138" spans="1:8" x14ac:dyDescent="0.2">
      <c r="A1138" s="143">
        <v>1133</v>
      </c>
      <c r="B1138" s="152"/>
      <c r="C1138" s="152"/>
      <c r="D1138" s="152"/>
      <c r="E1138" s="152"/>
      <c r="F1138" s="152"/>
      <c r="G1138" s="153"/>
      <c r="H1138" s="153"/>
    </row>
    <row r="1139" spans="1:8" x14ac:dyDescent="0.2">
      <c r="A1139" s="143">
        <v>1134</v>
      </c>
      <c r="B1139" s="152"/>
      <c r="C1139" s="152"/>
      <c r="D1139" s="152"/>
      <c r="E1139" s="152"/>
      <c r="F1139" s="152"/>
      <c r="G1139" s="153"/>
      <c r="H1139" s="153"/>
    </row>
    <row r="1140" spans="1:8" x14ac:dyDescent="0.2">
      <c r="A1140" s="143">
        <v>1135</v>
      </c>
      <c r="B1140" s="152"/>
      <c r="C1140" s="152"/>
      <c r="D1140" s="152"/>
      <c r="E1140" s="152"/>
      <c r="F1140" s="152"/>
      <c r="G1140" s="153"/>
      <c r="H1140" s="153"/>
    </row>
    <row r="1141" spans="1:8" x14ac:dyDescent="0.2">
      <c r="A1141" s="143">
        <v>1136</v>
      </c>
      <c r="B1141" s="152"/>
      <c r="C1141" s="152"/>
      <c r="D1141" s="152"/>
      <c r="E1141" s="152"/>
      <c r="F1141" s="152"/>
      <c r="G1141" s="153"/>
      <c r="H1141" s="153"/>
    </row>
    <row r="1142" spans="1:8" x14ac:dyDescent="0.2">
      <c r="A1142" s="143">
        <v>1137</v>
      </c>
      <c r="B1142" s="152"/>
      <c r="C1142" s="152"/>
      <c r="D1142" s="152"/>
      <c r="E1142" s="152"/>
      <c r="F1142" s="152"/>
      <c r="G1142" s="153"/>
      <c r="H1142" s="153"/>
    </row>
    <row r="1143" spans="1:8" x14ac:dyDescent="0.2">
      <c r="A1143" s="143">
        <v>1138</v>
      </c>
      <c r="B1143" s="152"/>
      <c r="C1143" s="152"/>
      <c r="D1143" s="152"/>
      <c r="E1143" s="152"/>
      <c r="F1143" s="152"/>
      <c r="G1143" s="153"/>
      <c r="H1143" s="153"/>
    </row>
    <row r="1144" spans="1:8" x14ac:dyDescent="0.2">
      <c r="A1144" s="143">
        <v>1139</v>
      </c>
      <c r="B1144" s="152"/>
      <c r="C1144" s="152"/>
      <c r="D1144" s="152"/>
      <c r="E1144" s="152"/>
      <c r="F1144" s="152"/>
      <c r="G1144" s="153"/>
      <c r="H1144" s="153"/>
    </row>
    <row r="1145" spans="1:8" x14ac:dyDescent="0.2">
      <c r="A1145" s="143">
        <v>1140</v>
      </c>
      <c r="B1145" s="152"/>
      <c r="C1145" s="152"/>
      <c r="D1145" s="152"/>
      <c r="E1145" s="152"/>
      <c r="F1145" s="152"/>
      <c r="G1145" s="153"/>
      <c r="H1145" s="153"/>
    </row>
    <row r="1146" spans="1:8" x14ac:dyDescent="0.2">
      <c r="A1146" s="143">
        <v>1141</v>
      </c>
      <c r="B1146" s="152"/>
      <c r="C1146" s="152"/>
      <c r="D1146" s="152"/>
      <c r="E1146" s="152"/>
      <c r="F1146" s="152"/>
      <c r="G1146" s="153"/>
      <c r="H1146" s="153"/>
    </row>
    <row r="1147" spans="1:8" x14ac:dyDescent="0.2">
      <c r="A1147" s="143">
        <v>1142</v>
      </c>
      <c r="B1147" s="152"/>
      <c r="C1147" s="152"/>
      <c r="D1147" s="152"/>
      <c r="E1147" s="152"/>
      <c r="F1147" s="152"/>
      <c r="G1147" s="153"/>
      <c r="H1147" s="153"/>
    </row>
    <row r="1148" spans="1:8" x14ac:dyDescent="0.2">
      <c r="A1148" s="143">
        <v>1143</v>
      </c>
      <c r="B1148" s="152"/>
      <c r="C1148" s="152"/>
      <c r="D1148" s="152"/>
      <c r="E1148" s="152"/>
      <c r="F1148" s="152"/>
      <c r="G1148" s="153"/>
      <c r="H1148" s="153"/>
    </row>
    <row r="1149" spans="1:8" x14ac:dyDescent="0.2">
      <c r="A1149" s="143">
        <v>1144</v>
      </c>
      <c r="B1149" s="152"/>
      <c r="C1149" s="152"/>
      <c r="D1149" s="152"/>
      <c r="E1149" s="152"/>
      <c r="F1149" s="152"/>
      <c r="G1149" s="153"/>
      <c r="H1149" s="153"/>
    </row>
    <row r="1150" spans="1:8" x14ac:dyDescent="0.2">
      <c r="A1150" s="143">
        <v>1145</v>
      </c>
      <c r="B1150" s="152"/>
      <c r="C1150" s="152"/>
      <c r="D1150" s="152"/>
      <c r="E1150" s="152"/>
      <c r="F1150" s="152"/>
      <c r="G1150" s="153"/>
      <c r="H1150" s="153"/>
    </row>
    <row r="1151" spans="1:8" x14ac:dyDescent="0.2">
      <c r="A1151" s="143">
        <v>1146</v>
      </c>
      <c r="B1151" s="152"/>
      <c r="C1151" s="152"/>
      <c r="D1151" s="152"/>
      <c r="E1151" s="152"/>
      <c r="F1151" s="152"/>
      <c r="G1151" s="153"/>
      <c r="H1151" s="153"/>
    </row>
    <row r="1152" spans="1:8" x14ac:dyDescent="0.2">
      <c r="A1152" s="143">
        <v>1147</v>
      </c>
      <c r="B1152" s="152"/>
      <c r="C1152" s="152"/>
      <c r="D1152" s="152"/>
      <c r="E1152" s="152"/>
      <c r="F1152" s="152"/>
      <c r="G1152" s="153"/>
      <c r="H1152" s="153"/>
    </row>
    <row r="1153" spans="1:8" x14ac:dyDescent="0.2">
      <c r="A1153" s="143">
        <v>1148</v>
      </c>
      <c r="B1153" s="152"/>
      <c r="C1153" s="152"/>
      <c r="D1153" s="152"/>
      <c r="E1153" s="152"/>
      <c r="F1153" s="152"/>
      <c r="G1153" s="153"/>
      <c r="H1153" s="153"/>
    </row>
    <row r="1154" spans="1:8" x14ac:dyDescent="0.2">
      <c r="A1154" s="143">
        <v>1149</v>
      </c>
      <c r="B1154" s="152"/>
      <c r="C1154" s="152"/>
      <c r="D1154" s="152"/>
      <c r="E1154" s="152"/>
      <c r="F1154" s="152"/>
      <c r="G1154" s="153"/>
      <c r="H1154" s="153"/>
    </row>
    <row r="1155" spans="1:8" x14ac:dyDescent="0.2">
      <c r="A1155" s="143">
        <v>1150</v>
      </c>
      <c r="B1155" s="152"/>
      <c r="C1155" s="152"/>
      <c r="D1155" s="152"/>
      <c r="E1155" s="152"/>
      <c r="F1155" s="152"/>
      <c r="G1155" s="153"/>
      <c r="H1155" s="153"/>
    </row>
    <row r="1156" spans="1:8" x14ac:dyDescent="0.2">
      <c r="A1156" s="143">
        <v>1151</v>
      </c>
      <c r="B1156" s="152"/>
      <c r="C1156" s="152"/>
      <c r="D1156" s="152"/>
      <c r="E1156" s="152"/>
      <c r="F1156" s="152"/>
      <c r="G1156" s="153"/>
      <c r="H1156" s="153"/>
    </row>
    <row r="1157" spans="1:8" x14ac:dyDescent="0.2">
      <c r="A1157" s="143">
        <v>1152</v>
      </c>
      <c r="B1157" s="152"/>
      <c r="C1157" s="152"/>
      <c r="D1157" s="152"/>
      <c r="E1157" s="152"/>
      <c r="F1157" s="152"/>
      <c r="G1157" s="153"/>
      <c r="H1157" s="153"/>
    </row>
    <row r="1158" spans="1:8" x14ac:dyDescent="0.2">
      <c r="A1158" s="143">
        <v>1153</v>
      </c>
      <c r="B1158" s="152"/>
      <c r="C1158" s="152"/>
      <c r="D1158" s="152"/>
      <c r="E1158" s="152"/>
      <c r="F1158" s="152"/>
      <c r="G1158" s="153"/>
      <c r="H1158" s="153"/>
    </row>
    <row r="1159" spans="1:8" x14ac:dyDescent="0.2">
      <c r="A1159" s="143">
        <v>1154</v>
      </c>
      <c r="B1159" s="152"/>
      <c r="C1159" s="152"/>
      <c r="D1159" s="152"/>
      <c r="E1159" s="152"/>
      <c r="F1159" s="152"/>
      <c r="G1159" s="153"/>
      <c r="H1159" s="153"/>
    </row>
    <row r="1160" spans="1:8" x14ac:dyDescent="0.2">
      <c r="A1160" s="143">
        <v>1155</v>
      </c>
      <c r="B1160" s="152"/>
      <c r="C1160" s="152"/>
      <c r="D1160" s="152"/>
      <c r="E1160" s="152"/>
      <c r="F1160" s="152"/>
      <c r="G1160" s="153"/>
      <c r="H1160" s="153"/>
    </row>
    <row r="1161" spans="1:8" x14ac:dyDescent="0.2">
      <c r="A1161" s="143">
        <v>1156</v>
      </c>
      <c r="B1161" s="152"/>
      <c r="C1161" s="152"/>
      <c r="D1161" s="152"/>
      <c r="E1161" s="152"/>
      <c r="F1161" s="152"/>
      <c r="G1161" s="153"/>
      <c r="H1161" s="153"/>
    </row>
    <row r="1162" spans="1:8" x14ac:dyDescent="0.2">
      <c r="A1162" s="143">
        <v>1157</v>
      </c>
      <c r="B1162" s="152"/>
      <c r="C1162" s="152"/>
      <c r="D1162" s="152"/>
      <c r="E1162" s="152"/>
      <c r="F1162" s="152"/>
      <c r="G1162" s="153"/>
      <c r="H1162" s="153"/>
    </row>
    <row r="1163" spans="1:8" x14ac:dyDescent="0.2">
      <c r="A1163" s="143">
        <v>1158</v>
      </c>
      <c r="B1163" s="152"/>
      <c r="C1163" s="152"/>
      <c r="D1163" s="152"/>
      <c r="E1163" s="152"/>
      <c r="F1163" s="152"/>
      <c r="G1163" s="153"/>
      <c r="H1163" s="153"/>
    </row>
    <row r="1164" spans="1:8" x14ac:dyDescent="0.2">
      <c r="A1164" s="143">
        <v>1159</v>
      </c>
      <c r="B1164" s="152"/>
      <c r="C1164" s="152"/>
      <c r="D1164" s="152"/>
      <c r="E1164" s="152"/>
      <c r="F1164" s="152"/>
      <c r="G1164" s="153"/>
      <c r="H1164" s="153"/>
    </row>
    <row r="1165" spans="1:8" x14ac:dyDescent="0.2">
      <c r="A1165" s="143">
        <v>1160</v>
      </c>
      <c r="B1165" s="152"/>
      <c r="C1165" s="152"/>
      <c r="D1165" s="152"/>
      <c r="E1165" s="152"/>
      <c r="F1165" s="152"/>
      <c r="G1165" s="153"/>
      <c r="H1165" s="153"/>
    </row>
    <row r="1166" spans="1:8" x14ac:dyDescent="0.2">
      <c r="A1166" s="143">
        <v>1161</v>
      </c>
      <c r="B1166" s="152"/>
      <c r="C1166" s="152"/>
      <c r="D1166" s="152"/>
      <c r="E1166" s="152"/>
      <c r="F1166" s="152"/>
      <c r="G1166" s="153"/>
      <c r="H1166" s="153"/>
    </row>
    <row r="1167" spans="1:8" x14ac:dyDescent="0.2">
      <c r="A1167" s="143">
        <v>1162</v>
      </c>
      <c r="B1167" s="152"/>
      <c r="C1167" s="152"/>
      <c r="D1167" s="152"/>
      <c r="E1167" s="152"/>
      <c r="F1167" s="152"/>
      <c r="G1167" s="153"/>
      <c r="H1167" s="153"/>
    </row>
    <row r="1168" spans="1:8" x14ac:dyDescent="0.2">
      <c r="A1168" s="143">
        <v>1163</v>
      </c>
      <c r="B1168" s="152"/>
      <c r="C1168" s="152"/>
      <c r="D1168" s="152"/>
      <c r="E1168" s="152"/>
      <c r="F1168" s="152"/>
      <c r="G1168" s="153"/>
      <c r="H1168" s="153"/>
    </row>
    <row r="1169" spans="1:8" x14ac:dyDescent="0.2">
      <c r="A1169" s="143">
        <v>1164</v>
      </c>
      <c r="B1169" s="152"/>
      <c r="C1169" s="152"/>
      <c r="D1169" s="152"/>
      <c r="E1169" s="152"/>
      <c r="F1169" s="152"/>
      <c r="G1169" s="153"/>
      <c r="H1169" s="153"/>
    </row>
    <row r="1170" spans="1:8" x14ac:dyDescent="0.2">
      <c r="A1170" s="143">
        <v>1165</v>
      </c>
      <c r="B1170" s="152"/>
      <c r="C1170" s="152"/>
      <c r="D1170" s="152"/>
      <c r="E1170" s="152"/>
      <c r="F1170" s="152"/>
      <c r="G1170" s="153"/>
      <c r="H1170" s="153"/>
    </row>
    <row r="1171" spans="1:8" x14ac:dyDescent="0.2">
      <c r="A1171" s="143">
        <v>1166</v>
      </c>
      <c r="B1171" s="152"/>
      <c r="C1171" s="152"/>
      <c r="D1171" s="152"/>
      <c r="E1171" s="152"/>
      <c r="F1171" s="152"/>
      <c r="G1171" s="153"/>
      <c r="H1171" s="153"/>
    </row>
    <row r="1172" spans="1:8" x14ac:dyDescent="0.2">
      <c r="A1172" s="143">
        <v>1167</v>
      </c>
      <c r="B1172" s="152"/>
      <c r="C1172" s="152"/>
      <c r="D1172" s="152"/>
      <c r="E1172" s="152"/>
      <c r="F1172" s="152"/>
      <c r="G1172" s="153"/>
      <c r="H1172" s="153"/>
    </row>
    <row r="1173" spans="1:8" x14ac:dyDescent="0.2">
      <c r="A1173" s="143">
        <v>1168</v>
      </c>
      <c r="B1173" s="152"/>
      <c r="C1173" s="152"/>
      <c r="D1173" s="152"/>
      <c r="E1173" s="152"/>
      <c r="F1173" s="152"/>
      <c r="G1173" s="153"/>
      <c r="H1173" s="153"/>
    </row>
    <row r="1174" spans="1:8" x14ac:dyDescent="0.2">
      <c r="A1174" s="143">
        <v>1169</v>
      </c>
      <c r="B1174" s="152"/>
      <c r="C1174" s="152"/>
      <c r="D1174" s="152"/>
      <c r="E1174" s="152"/>
      <c r="F1174" s="152"/>
      <c r="G1174" s="153"/>
      <c r="H1174" s="153"/>
    </row>
    <row r="1175" spans="1:8" x14ac:dyDescent="0.2">
      <c r="A1175" s="143">
        <v>1170</v>
      </c>
      <c r="B1175" s="152"/>
      <c r="C1175" s="152"/>
      <c r="D1175" s="152"/>
      <c r="E1175" s="152"/>
      <c r="F1175" s="152"/>
      <c r="G1175" s="153"/>
      <c r="H1175" s="153"/>
    </row>
    <row r="1176" spans="1:8" x14ac:dyDescent="0.2">
      <c r="A1176" s="143">
        <v>1171</v>
      </c>
      <c r="B1176" s="152"/>
      <c r="C1176" s="152"/>
      <c r="D1176" s="152"/>
      <c r="E1176" s="152"/>
      <c r="F1176" s="152"/>
      <c r="G1176" s="153"/>
      <c r="H1176" s="153"/>
    </row>
    <row r="1177" spans="1:8" x14ac:dyDescent="0.2">
      <c r="A1177" s="143">
        <v>1172</v>
      </c>
      <c r="B1177" s="152"/>
      <c r="C1177" s="152"/>
      <c r="D1177" s="152"/>
      <c r="E1177" s="152"/>
      <c r="F1177" s="152"/>
      <c r="G1177" s="153"/>
      <c r="H1177" s="153"/>
    </row>
    <row r="1178" spans="1:8" x14ac:dyDescent="0.2">
      <c r="A1178" s="143">
        <v>1173</v>
      </c>
      <c r="B1178" s="152"/>
      <c r="C1178" s="152"/>
      <c r="D1178" s="152"/>
      <c r="E1178" s="152"/>
      <c r="F1178" s="152"/>
      <c r="G1178" s="153"/>
      <c r="H1178" s="153"/>
    </row>
    <row r="1179" spans="1:8" x14ac:dyDescent="0.2">
      <c r="A1179" s="143">
        <v>1174</v>
      </c>
      <c r="B1179" s="152"/>
      <c r="C1179" s="152"/>
      <c r="D1179" s="152"/>
      <c r="E1179" s="152"/>
      <c r="F1179" s="152"/>
      <c r="G1179" s="153"/>
      <c r="H1179" s="153"/>
    </row>
    <row r="1180" spans="1:8" x14ac:dyDescent="0.2">
      <c r="A1180" s="143">
        <v>1175</v>
      </c>
      <c r="B1180" s="152"/>
      <c r="C1180" s="152"/>
      <c r="D1180" s="152"/>
      <c r="E1180" s="152"/>
      <c r="F1180" s="152"/>
      <c r="G1180" s="153"/>
      <c r="H1180" s="153"/>
    </row>
    <row r="1181" spans="1:8" x14ac:dyDescent="0.2">
      <c r="A1181" s="143">
        <v>1176</v>
      </c>
      <c r="B1181" s="152"/>
      <c r="C1181" s="152"/>
      <c r="D1181" s="152"/>
      <c r="E1181" s="152"/>
      <c r="F1181" s="152"/>
      <c r="G1181" s="153"/>
      <c r="H1181" s="153"/>
    </row>
    <row r="1182" spans="1:8" x14ac:dyDescent="0.2">
      <c r="A1182" s="143">
        <v>1177</v>
      </c>
      <c r="B1182" s="152"/>
      <c r="C1182" s="152"/>
      <c r="D1182" s="152"/>
      <c r="E1182" s="152"/>
      <c r="F1182" s="152"/>
      <c r="G1182" s="153"/>
      <c r="H1182" s="153"/>
    </row>
    <row r="1183" spans="1:8" x14ac:dyDescent="0.2">
      <c r="A1183" s="143">
        <v>1178</v>
      </c>
      <c r="B1183" s="152"/>
      <c r="C1183" s="152"/>
      <c r="D1183" s="152"/>
      <c r="E1183" s="152"/>
      <c r="F1183" s="152"/>
      <c r="G1183" s="153"/>
      <c r="H1183" s="153"/>
    </row>
    <row r="1184" spans="1:8" x14ac:dyDescent="0.2">
      <c r="A1184" s="143">
        <v>1179</v>
      </c>
      <c r="B1184" s="152"/>
      <c r="C1184" s="152"/>
      <c r="D1184" s="152"/>
      <c r="E1184" s="152"/>
      <c r="F1184" s="152"/>
      <c r="G1184" s="153"/>
      <c r="H1184" s="153"/>
    </row>
    <row r="1185" spans="1:8" x14ac:dyDescent="0.2">
      <c r="A1185" s="143">
        <v>1180</v>
      </c>
      <c r="B1185" s="152"/>
      <c r="C1185" s="152"/>
      <c r="D1185" s="152"/>
      <c r="E1185" s="152"/>
      <c r="F1185" s="152"/>
      <c r="G1185" s="153"/>
      <c r="H1185" s="153"/>
    </row>
    <row r="1186" spans="1:8" x14ac:dyDescent="0.2">
      <c r="A1186" s="143">
        <v>1181</v>
      </c>
      <c r="B1186" s="152"/>
      <c r="C1186" s="152"/>
      <c r="D1186" s="152"/>
      <c r="E1186" s="152"/>
      <c r="F1186" s="152"/>
      <c r="G1186" s="153"/>
      <c r="H1186" s="153"/>
    </row>
    <row r="1187" spans="1:8" x14ac:dyDescent="0.2">
      <c r="A1187" s="143">
        <v>1182</v>
      </c>
      <c r="B1187" s="152"/>
      <c r="C1187" s="152"/>
      <c r="D1187" s="152"/>
      <c r="E1187" s="152"/>
      <c r="F1187" s="152"/>
      <c r="G1187" s="153"/>
      <c r="H1187" s="153"/>
    </row>
    <row r="1188" spans="1:8" x14ac:dyDescent="0.2">
      <c r="A1188" s="143">
        <v>1183</v>
      </c>
      <c r="B1188" s="152"/>
      <c r="C1188" s="152"/>
      <c r="D1188" s="152"/>
      <c r="E1188" s="152"/>
      <c r="F1188" s="152"/>
      <c r="G1188" s="153"/>
      <c r="H1188" s="153"/>
    </row>
    <row r="1189" spans="1:8" x14ac:dyDescent="0.2">
      <c r="A1189" s="143">
        <v>1184</v>
      </c>
      <c r="B1189" s="152"/>
      <c r="C1189" s="152"/>
      <c r="D1189" s="152"/>
      <c r="E1189" s="152"/>
      <c r="F1189" s="152"/>
      <c r="G1189" s="153"/>
      <c r="H1189" s="153"/>
    </row>
    <row r="1190" spans="1:8" x14ac:dyDescent="0.2">
      <c r="A1190" s="143">
        <v>1185</v>
      </c>
      <c r="B1190" s="152"/>
      <c r="C1190" s="152"/>
      <c r="D1190" s="152"/>
      <c r="E1190" s="152"/>
      <c r="F1190" s="152"/>
      <c r="G1190" s="153"/>
      <c r="H1190" s="153"/>
    </row>
    <row r="1191" spans="1:8" x14ac:dyDescent="0.2">
      <c r="A1191" s="143">
        <v>1186</v>
      </c>
      <c r="B1191" s="152"/>
      <c r="C1191" s="152"/>
      <c r="D1191" s="152"/>
      <c r="E1191" s="152"/>
      <c r="F1191" s="152"/>
      <c r="G1191" s="153"/>
      <c r="H1191" s="153"/>
    </row>
    <row r="1192" spans="1:8" x14ac:dyDescent="0.2">
      <c r="A1192" s="143">
        <v>1187</v>
      </c>
      <c r="B1192" s="152"/>
      <c r="C1192" s="152"/>
      <c r="D1192" s="152"/>
      <c r="E1192" s="152"/>
      <c r="F1192" s="152"/>
      <c r="G1192" s="153"/>
      <c r="H1192" s="153"/>
    </row>
    <row r="1193" spans="1:8" x14ac:dyDescent="0.2">
      <c r="A1193" s="143">
        <v>1188</v>
      </c>
      <c r="B1193" s="152"/>
      <c r="C1193" s="152"/>
      <c r="D1193" s="152"/>
      <c r="E1193" s="152"/>
      <c r="F1193" s="152"/>
      <c r="G1193" s="153"/>
      <c r="H1193" s="153"/>
    </row>
    <row r="1194" spans="1:8" x14ac:dyDescent="0.2">
      <c r="A1194" s="143">
        <v>1189</v>
      </c>
      <c r="B1194" s="152"/>
      <c r="C1194" s="152"/>
      <c r="D1194" s="152"/>
      <c r="E1194" s="152"/>
      <c r="F1194" s="152"/>
      <c r="G1194" s="153"/>
      <c r="H1194" s="153"/>
    </row>
    <row r="1195" spans="1:8" x14ac:dyDescent="0.2">
      <c r="A1195" s="143">
        <v>1190</v>
      </c>
      <c r="B1195" s="152"/>
      <c r="C1195" s="152"/>
      <c r="D1195" s="152"/>
      <c r="E1195" s="152"/>
      <c r="F1195" s="152"/>
      <c r="G1195" s="153"/>
      <c r="H1195" s="153"/>
    </row>
    <row r="1196" spans="1:8" x14ac:dyDescent="0.2">
      <c r="A1196" s="143">
        <v>1191</v>
      </c>
      <c r="B1196" s="152"/>
      <c r="C1196" s="152"/>
      <c r="D1196" s="152"/>
      <c r="E1196" s="152"/>
      <c r="F1196" s="152"/>
      <c r="G1196" s="153"/>
      <c r="H1196" s="153"/>
    </row>
    <row r="1197" spans="1:8" x14ac:dyDescent="0.2">
      <c r="A1197" s="143">
        <v>1192</v>
      </c>
      <c r="B1197" s="152"/>
      <c r="C1197" s="152"/>
      <c r="D1197" s="152"/>
      <c r="E1197" s="152"/>
      <c r="F1197" s="152"/>
      <c r="G1197" s="153"/>
      <c r="H1197" s="153"/>
    </row>
    <row r="1198" spans="1:8" x14ac:dyDescent="0.2">
      <c r="A1198" s="143">
        <v>1193</v>
      </c>
      <c r="B1198" s="152"/>
      <c r="C1198" s="152"/>
      <c r="D1198" s="152"/>
      <c r="E1198" s="152"/>
      <c r="F1198" s="152"/>
      <c r="G1198" s="153"/>
      <c r="H1198" s="153"/>
    </row>
    <row r="1199" spans="1:8" x14ac:dyDescent="0.2">
      <c r="A1199" s="143">
        <v>1194</v>
      </c>
      <c r="B1199" s="152"/>
      <c r="C1199" s="152"/>
      <c r="D1199" s="152"/>
      <c r="E1199" s="152"/>
      <c r="F1199" s="152"/>
      <c r="G1199" s="153"/>
      <c r="H1199" s="153"/>
    </row>
    <row r="1200" spans="1:8" x14ac:dyDescent="0.2">
      <c r="A1200" s="143">
        <v>1195</v>
      </c>
      <c r="B1200" s="152"/>
      <c r="C1200" s="152"/>
      <c r="D1200" s="152"/>
      <c r="E1200" s="152"/>
      <c r="F1200" s="152"/>
      <c r="G1200" s="153"/>
      <c r="H1200" s="153"/>
    </row>
    <row r="1201" spans="1:8" x14ac:dyDescent="0.2">
      <c r="A1201" s="143">
        <v>1196</v>
      </c>
      <c r="B1201" s="152"/>
      <c r="C1201" s="152"/>
      <c r="D1201" s="152"/>
      <c r="E1201" s="152"/>
      <c r="F1201" s="152"/>
      <c r="G1201" s="153"/>
      <c r="H1201" s="153"/>
    </row>
    <row r="1202" spans="1:8" x14ac:dyDescent="0.2">
      <c r="A1202" s="143">
        <v>1197</v>
      </c>
      <c r="B1202" s="152"/>
      <c r="C1202" s="152"/>
      <c r="D1202" s="152"/>
      <c r="E1202" s="152"/>
      <c r="F1202" s="152"/>
      <c r="G1202" s="153"/>
      <c r="H1202" s="153"/>
    </row>
    <row r="1203" spans="1:8" x14ac:dyDescent="0.2">
      <c r="A1203" s="143">
        <v>1198</v>
      </c>
      <c r="B1203" s="152"/>
      <c r="C1203" s="152"/>
      <c r="D1203" s="152"/>
      <c r="E1203" s="152"/>
      <c r="F1203" s="152"/>
      <c r="G1203" s="153"/>
      <c r="H1203" s="153"/>
    </row>
    <row r="1204" spans="1:8" x14ac:dyDescent="0.2">
      <c r="A1204" s="143">
        <v>1199</v>
      </c>
      <c r="B1204" s="152"/>
      <c r="C1204" s="152"/>
      <c r="D1204" s="152"/>
      <c r="E1204" s="152"/>
      <c r="F1204" s="152"/>
      <c r="G1204" s="153"/>
      <c r="H1204" s="153"/>
    </row>
    <row r="1205" spans="1:8" x14ac:dyDescent="0.2">
      <c r="A1205" s="143">
        <v>1200</v>
      </c>
      <c r="B1205" s="152"/>
      <c r="C1205" s="152"/>
      <c r="D1205" s="152"/>
      <c r="E1205" s="152"/>
      <c r="F1205" s="152"/>
      <c r="G1205" s="153"/>
      <c r="H1205" s="153"/>
    </row>
    <row r="1206" spans="1:8" x14ac:dyDescent="0.2">
      <c r="A1206" s="143">
        <v>1201</v>
      </c>
      <c r="B1206" s="152"/>
      <c r="C1206" s="152"/>
      <c r="D1206" s="152"/>
      <c r="E1206" s="152"/>
      <c r="F1206" s="152"/>
      <c r="G1206" s="153"/>
      <c r="H1206" s="153"/>
    </row>
    <row r="1207" spans="1:8" x14ac:dyDescent="0.2">
      <c r="A1207" s="143">
        <v>1202</v>
      </c>
      <c r="B1207" s="152"/>
      <c r="C1207" s="152"/>
      <c r="D1207" s="152"/>
      <c r="E1207" s="152"/>
      <c r="F1207" s="152"/>
      <c r="G1207" s="153"/>
      <c r="H1207" s="153"/>
    </row>
    <row r="1208" spans="1:8" x14ac:dyDescent="0.2">
      <c r="A1208" s="143">
        <v>1203</v>
      </c>
      <c r="B1208" s="152"/>
      <c r="C1208" s="152"/>
      <c r="D1208" s="152"/>
      <c r="E1208" s="152"/>
      <c r="F1208" s="152"/>
      <c r="G1208" s="153"/>
      <c r="H1208" s="153"/>
    </row>
    <row r="1209" spans="1:8" x14ac:dyDescent="0.2">
      <c r="A1209" s="143">
        <v>1204</v>
      </c>
      <c r="B1209" s="152"/>
      <c r="C1209" s="152"/>
      <c r="D1209" s="152"/>
      <c r="E1209" s="152"/>
      <c r="F1209" s="152"/>
      <c r="G1209" s="153"/>
      <c r="H1209" s="153"/>
    </row>
    <row r="1210" spans="1:8" x14ac:dyDescent="0.2">
      <c r="A1210" s="143">
        <v>1205</v>
      </c>
      <c r="B1210" s="152"/>
      <c r="C1210" s="152"/>
      <c r="D1210" s="152"/>
      <c r="E1210" s="152"/>
      <c r="F1210" s="152"/>
      <c r="G1210" s="153"/>
      <c r="H1210" s="153"/>
    </row>
    <row r="1211" spans="1:8" x14ac:dyDescent="0.2">
      <c r="A1211" s="143">
        <v>1206</v>
      </c>
      <c r="B1211" s="152"/>
      <c r="C1211" s="152"/>
      <c r="D1211" s="152"/>
      <c r="E1211" s="152"/>
      <c r="F1211" s="152"/>
      <c r="G1211" s="153"/>
      <c r="H1211" s="153"/>
    </row>
    <row r="1212" spans="1:8" x14ac:dyDescent="0.2">
      <c r="A1212" s="143">
        <v>1207</v>
      </c>
      <c r="B1212" s="152"/>
      <c r="C1212" s="152"/>
      <c r="D1212" s="152"/>
      <c r="E1212" s="152"/>
      <c r="F1212" s="152"/>
      <c r="G1212" s="153"/>
      <c r="H1212" s="153"/>
    </row>
    <row r="1213" spans="1:8" x14ac:dyDescent="0.2">
      <c r="A1213" s="143">
        <v>1208</v>
      </c>
      <c r="B1213" s="152"/>
      <c r="C1213" s="152"/>
      <c r="D1213" s="152"/>
      <c r="E1213" s="152"/>
      <c r="F1213" s="152"/>
      <c r="G1213" s="153"/>
      <c r="H1213" s="153"/>
    </row>
    <row r="1214" spans="1:8" x14ac:dyDescent="0.2">
      <c r="A1214" s="143">
        <v>1209</v>
      </c>
      <c r="B1214" s="152"/>
      <c r="C1214" s="152"/>
      <c r="D1214" s="152"/>
      <c r="E1214" s="152"/>
      <c r="F1214" s="152"/>
      <c r="G1214" s="153"/>
      <c r="H1214" s="153"/>
    </row>
    <row r="1215" spans="1:8" x14ac:dyDescent="0.2">
      <c r="A1215" s="143">
        <v>1210</v>
      </c>
      <c r="B1215" s="152"/>
      <c r="C1215" s="152"/>
      <c r="D1215" s="152"/>
      <c r="E1215" s="152"/>
      <c r="F1215" s="152"/>
      <c r="G1215" s="153"/>
      <c r="H1215" s="153"/>
    </row>
    <row r="1216" spans="1:8" x14ac:dyDescent="0.2">
      <c r="A1216" s="143">
        <v>1211</v>
      </c>
      <c r="B1216" s="152"/>
      <c r="C1216" s="152"/>
      <c r="D1216" s="152"/>
      <c r="E1216" s="152"/>
      <c r="F1216" s="152"/>
      <c r="G1216" s="153"/>
      <c r="H1216" s="153"/>
    </row>
    <row r="1217" spans="1:8" x14ac:dyDescent="0.2">
      <c r="A1217" s="143">
        <v>1212</v>
      </c>
      <c r="B1217" s="152"/>
      <c r="C1217" s="152"/>
      <c r="D1217" s="152"/>
      <c r="E1217" s="152"/>
      <c r="F1217" s="152"/>
      <c r="G1217" s="153"/>
      <c r="H1217" s="153"/>
    </row>
    <row r="1218" spans="1:8" x14ac:dyDescent="0.2">
      <c r="A1218" s="143">
        <v>1213</v>
      </c>
      <c r="B1218" s="152"/>
      <c r="C1218" s="152"/>
      <c r="D1218" s="152"/>
      <c r="E1218" s="152"/>
      <c r="F1218" s="152"/>
      <c r="G1218" s="153"/>
      <c r="H1218" s="153"/>
    </row>
    <row r="1219" spans="1:8" x14ac:dyDescent="0.2">
      <c r="A1219" s="143">
        <v>1214</v>
      </c>
      <c r="B1219" s="152"/>
      <c r="C1219" s="152"/>
      <c r="D1219" s="152"/>
      <c r="E1219" s="152"/>
      <c r="F1219" s="152"/>
      <c r="G1219" s="153"/>
      <c r="H1219" s="153"/>
    </row>
    <row r="1220" spans="1:8" x14ac:dyDescent="0.2">
      <c r="A1220" s="143">
        <v>1215</v>
      </c>
      <c r="B1220" s="152"/>
      <c r="C1220" s="152"/>
      <c r="D1220" s="152"/>
      <c r="E1220" s="152"/>
      <c r="F1220" s="152"/>
      <c r="G1220" s="153"/>
      <c r="H1220" s="153"/>
    </row>
    <row r="1221" spans="1:8" x14ac:dyDescent="0.2">
      <c r="A1221" s="143">
        <v>1216</v>
      </c>
      <c r="B1221" s="152"/>
      <c r="C1221" s="152"/>
      <c r="D1221" s="152"/>
      <c r="E1221" s="152"/>
      <c r="F1221" s="152"/>
      <c r="G1221" s="153"/>
      <c r="H1221" s="153"/>
    </row>
    <row r="1222" spans="1:8" x14ac:dyDescent="0.2">
      <c r="A1222" s="143">
        <v>1217</v>
      </c>
      <c r="B1222" s="152"/>
      <c r="C1222" s="152"/>
      <c r="D1222" s="152"/>
      <c r="E1222" s="152"/>
      <c r="F1222" s="152"/>
      <c r="G1222" s="153"/>
      <c r="H1222" s="153"/>
    </row>
    <row r="1223" spans="1:8" x14ac:dyDescent="0.2">
      <c r="A1223" s="143">
        <v>1218</v>
      </c>
      <c r="B1223" s="152"/>
      <c r="C1223" s="152"/>
      <c r="D1223" s="152"/>
      <c r="E1223" s="152"/>
      <c r="F1223" s="152"/>
      <c r="G1223" s="153"/>
      <c r="H1223" s="153"/>
    </row>
    <row r="1224" spans="1:8" x14ac:dyDescent="0.2">
      <c r="A1224" s="143">
        <v>1219</v>
      </c>
      <c r="B1224" s="152"/>
      <c r="C1224" s="152"/>
      <c r="D1224" s="152"/>
      <c r="E1224" s="152"/>
      <c r="F1224" s="152"/>
      <c r="G1224" s="153"/>
      <c r="H1224" s="153"/>
    </row>
    <row r="1225" spans="1:8" x14ac:dyDescent="0.2">
      <c r="A1225" s="143">
        <v>1220</v>
      </c>
      <c r="B1225" s="152"/>
      <c r="C1225" s="152"/>
      <c r="D1225" s="152"/>
      <c r="E1225" s="152"/>
      <c r="F1225" s="152"/>
      <c r="G1225" s="153"/>
      <c r="H1225" s="153"/>
    </row>
    <row r="1226" spans="1:8" x14ac:dyDescent="0.2">
      <c r="A1226" s="143">
        <v>1221</v>
      </c>
      <c r="B1226" s="152"/>
      <c r="C1226" s="152"/>
      <c r="D1226" s="152"/>
      <c r="E1226" s="152"/>
      <c r="F1226" s="152"/>
      <c r="G1226" s="153"/>
      <c r="H1226" s="153"/>
    </row>
    <row r="1227" spans="1:8" x14ac:dyDescent="0.2">
      <c r="A1227" s="143">
        <v>1222</v>
      </c>
      <c r="B1227" s="152"/>
      <c r="C1227" s="152"/>
      <c r="D1227" s="152"/>
      <c r="E1227" s="152"/>
      <c r="F1227" s="152"/>
      <c r="G1227" s="153"/>
      <c r="H1227" s="153"/>
    </row>
    <row r="1228" spans="1:8" x14ac:dyDescent="0.2">
      <c r="A1228" s="143">
        <v>1223</v>
      </c>
      <c r="B1228" s="152"/>
      <c r="C1228" s="152"/>
      <c r="D1228" s="152"/>
      <c r="E1228" s="152"/>
      <c r="F1228" s="152"/>
      <c r="G1228" s="153"/>
      <c r="H1228" s="153"/>
    </row>
    <row r="1229" spans="1:8" x14ac:dyDescent="0.2">
      <c r="A1229" s="143">
        <v>1224</v>
      </c>
      <c r="B1229" s="152"/>
      <c r="C1229" s="152"/>
      <c r="D1229" s="152"/>
      <c r="E1229" s="152"/>
      <c r="F1229" s="152"/>
      <c r="G1229" s="153"/>
      <c r="H1229" s="153"/>
    </row>
    <row r="1230" spans="1:8" x14ac:dyDescent="0.2">
      <c r="A1230" s="143">
        <v>1225</v>
      </c>
      <c r="B1230" s="152"/>
      <c r="C1230" s="152"/>
      <c r="D1230" s="152"/>
      <c r="E1230" s="152"/>
      <c r="F1230" s="152"/>
      <c r="G1230" s="153"/>
      <c r="H1230" s="153"/>
    </row>
    <row r="1231" spans="1:8" x14ac:dyDescent="0.2">
      <c r="A1231" s="143">
        <v>1226</v>
      </c>
      <c r="B1231" s="152"/>
      <c r="C1231" s="152"/>
      <c r="D1231" s="152"/>
      <c r="E1231" s="152"/>
      <c r="F1231" s="152"/>
      <c r="G1231" s="153"/>
      <c r="H1231" s="153"/>
    </row>
    <row r="1232" spans="1:8" x14ac:dyDescent="0.2">
      <c r="A1232" s="143">
        <v>1227</v>
      </c>
      <c r="B1232" s="152"/>
      <c r="C1232" s="152"/>
      <c r="D1232" s="152"/>
      <c r="E1232" s="152"/>
      <c r="F1232" s="152"/>
      <c r="G1232" s="153"/>
      <c r="H1232" s="153"/>
    </row>
    <row r="1233" spans="1:8" x14ac:dyDescent="0.2">
      <c r="A1233" s="143">
        <v>1228</v>
      </c>
      <c r="B1233" s="152"/>
      <c r="C1233" s="152"/>
      <c r="D1233" s="152"/>
      <c r="E1233" s="152"/>
      <c r="F1233" s="152"/>
      <c r="G1233" s="153"/>
      <c r="H1233" s="153"/>
    </row>
    <row r="1234" spans="1:8" x14ac:dyDescent="0.2">
      <c r="A1234" s="143">
        <v>1229</v>
      </c>
      <c r="B1234" s="152"/>
      <c r="C1234" s="152"/>
      <c r="D1234" s="152"/>
      <c r="E1234" s="152"/>
      <c r="F1234" s="152"/>
      <c r="G1234" s="153"/>
      <c r="H1234" s="153"/>
    </row>
    <row r="1235" spans="1:8" x14ac:dyDescent="0.2">
      <c r="A1235" s="143">
        <v>1230</v>
      </c>
      <c r="B1235" s="152"/>
      <c r="C1235" s="152"/>
      <c r="D1235" s="152"/>
      <c r="E1235" s="152"/>
      <c r="F1235" s="152"/>
      <c r="G1235" s="153"/>
      <c r="H1235" s="153"/>
    </row>
    <row r="1236" spans="1:8" x14ac:dyDescent="0.2">
      <c r="A1236" s="143">
        <v>1231</v>
      </c>
      <c r="B1236" s="152"/>
      <c r="C1236" s="152"/>
      <c r="D1236" s="152"/>
      <c r="E1236" s="152"/>
      <c r="F1236" s="152"/>
      <c r="G1236" s="153"/>
      <c r="H1236" s="153"/>
    </row>
    <row r="1237" spans="1:8" x14ac:dyDescent="0.2">
      <c r="A1237" s="143">
        <v>1232</v>
      </c>
      <c r="B1237" s="152"/>
      <c r="C1237" s="152"/>
      <c r="D1237" s="152"/>
      <c r="E1237" s="152"/>
      <c r="F1237" s="152"/>
      <c r="G1237" s="153"/>
      <c r="H1237" s="153"/>
    </row>
    <row r="1238" spans="1:8" x14ac:dyDescent="0.2">
      <c r="A1238" s="143">
        <v>1233</v>
      </c>
      <c r="B1238" s="152"/>
      <c r="C1238" s="152"/>
      <c r="D1238" s="152"/>
      <c r="E1238" s="152"/>
      <c r="F1238" s="152"/>
      <c r="G1238" s="153"/>
      <c r="H1238" s="153"/>
    </row>
    <row r="1239" spans="1:8" x14ac:dyDescent="0.2">
      <c r="A1239" s="143">
        <v>1234</v>
      </c>
      <c r="B1239" s="152"/>
      <c r="C1239" s="152"/>
      <c r="D1239" s="152"/>
      <c r="E1239" s="152"/>
      <c r="F1239" s="152"/>
      <c r="G1239" s="153"/>
      <c r="H1239" s="153"/>
    </row>
    <row r="1240" spans="1:8" x14ac:dyDescent="0.2">
      <c r="A1240" s="143">
        <v>1235</v>
      </c>
      <c r="B1240" s="152"/>
      <c r="C1240" s="152"/>
      <c r="D1240" s="152"/>
      <c r="E1240" s="152"/>
      <c r="F1240" s="152"/>
      <c r="G1240" s="153"/>
      <c r="H1240" s="153"/>
    </row>
    <row r="1241" spans="1:8" x14ac:dyDescent="0.2">
      <c r="A1241" s="143">
        <v>1236</v>
      </c>
      <c r="B1241" s="152"/>
      <c r="C1241" s="152"/>
      <c r="D1241" s="152"/>
      <c r="E1241" s="152"/>
      <c r="F1241" s="152"/>
      <c r="G1241" s="153"/>
      <c r="H1241" s="153"/>
    </row>
    <row r="1242" spans="1:8" x14ac:dyDescent="0.2">
      <c r="A1242" s="143">
        <v>1237</v>
      </c>
      <c r="B1242" s="152"/>
      <c r="C1242" s="152"/>
      <c r="D1242" s="152"/>
      <c r="E1242" s="152"/>
      <c r="F1242" s="152"/>
      <c r="G1242" s="153"/>
      <c r="H1242" s="153"/>
    </row>
    <row r="1243" spans="1:8" x14ac:dyDescent="0.2">
      <c r="A1243" s="143">
        <v>1238</v>
      </c>
      <c r="B1243" s="152"/>
      <c r="C1243" s="152"/>
      <c r="D1243" s="152"/>
      <c r="E1243" s="152"/>
      <c r="F1243" s="152"/>
      <c r="G1243" s="153"/>
      <c r="H1243" s="153"/>
    </row>
    <row r="1244" spans="1:8" x14ac:dyDescent="0.2">
      <c r="A1244" s="143">
        <v>1239</v>
      </c>
      <c r="B1244" s="152"/>
      <c r="C1244" s="152"/>
      <c r="D1244" s="152"/>
      <c r="E1244" s="152"/>
      <c r="F1244" s="152"/>
      <c r="G1244" s="153"/>
      <c r="H1244" s="153"/>
    </row>
    <row r="1245" spans="1:8" x14ac:dyDescent="0.2">
      <c r="A1245" s="143">
        <v>1240</v>
      </c>
      <c r="B1245" s="152"/>
      <c r="C1245" s="152"/>
      <c r="D1245" s="152"/>
      <c r="E1245" s="152"/>
      <c r="F1245" s="152"/>
      <c r="G1245" s="153"/>
      <c r="H1245" s="153"/>
    </row>
    <row r="1246" spans="1:8" x14ac:dyDescent="0.2">
      <c r="A1246" s="143">
        <v>1241</v>
      </c>
      <c r="B1246" s="152"/>
      <c r="C1246" s="152"/>
      <c r="D1246" s="152"/>
      <c r="E1246" s="152"/>
      <c r="F1246" s="152"/>
      <c r="G1246" s="153"/>
      <c r="H1246" s="153"/>
    </row>
    <row r="1247" spans="1:8" x14ac:dyDescent="0.2">
      <c r="A1247" s="143">
        <v>1242</v>
      </c>
      <c r="B1247" s="152"/>
      <c r="C1247" s="152"/>
      <c r="D1247" s="152"/>
      <c r="E1247" s="152"/>
      <c r="F1247" s="152"/>
      <c r="G1247" s="153"/>
      <c r="H1247" s="153"/>
    </row>
    <row r="1248" spans="1:8" x14ac:dyDescent="0.2">
      <c r="A1248" s="143">
        <v>1243</v>
      </c>
      <c r="B1248" s="152"/>
      <c r="C1248" s="152"/>
      <c r="D1248" s="152"/>
      <c r="E1248" s="152"/>
      <c r="F1248" s="152"/>
      <c r="G1248" s="153"/>
      <c r="H1248" s="153"/>
    </row>
    <row r="1249" spans="1:8" x14ac:dyDescent="0.2">
      <c r="A1249" s="143">
        <v>1244</v>
      </c>
      <c r="B1249" s="152"/>
      <c r="C1249" s="152"/>
      <c r="D1249" s="152"/>
      <c r="E1249" s="152"/>
      <c r="F1249" s="152"/>
      <c r="G1249" s="153"/>
      <c r="H1249" s="153"/>
    </row>
    <row r="1250" spans="1:8" x14ac:dyDescent="0.2">
      <c r="A1250" s="143">
        <v>1245</v>
      </c>
      <c r="B1250" s="152"/>
      <c r="C1250" s="152"/>
      <c r="D1250" s="152"/>
      <c r="E1250" s="152"/>
      <c r="F1250" s="152"/>
      <c r="G1250" s="153"/>
      <c r="H1250" s="153"/>
    </row>
    <row r="1251" spans="1:8" x14ac:dyDescent="0.2">
      <c r="A1251" s="143">
        <v>1246</v>
      </c>
      <c r="B1251" s="152"/>
      <c r="C1251" s="152"/>
      <c r="D1251" s="152"/>
      <c r="E1251" s="152"/>
      <c r="F1251" s="152"/>
      <c r="G1251" s="153"/>
      <c r="H1251" s="153"/>
    </row>
    <row r="1252" spans="1:8" x14ac:dyDescent="0.2">
      <c r="A1252" s="143">
        <v>1247</v>
      </c>
      <c r="B1252" s="152"/>
      <c r="C1252" s="152"/>
      <c r="D1252" s="152"/>
      <c r="E1252" s="152"/>
      <c r="F1252" s="152"/>
      <c r="G1252" s="153"/>
      <c r="H1252" s="153"/>
    </row>
    <row r="1253" spans="1:8" x14ac:dyDescent="0.2">
      <c r="A1253" s="143">
        <v>1248</v>
      </c>
      <c r="B1253" s="152"/>
      <c r="C1253" s="152"/>
      <c r="D1253" s="152"/>
      <c r="E1253" s="152"/>
      <c r="F1253" s="152"/>
      <c r="G1253" s="153"/>
      <c r="H1253" s="153"/>
    </row>
    <row r="1254" spans="1:8" x14ac:dyDescent="0.2">
      <c r="A1254" s="143">
        <v>1249</v>
      </c>
      <c r="B1254" s="152"/>
      <c r="C1254" s="152"/>
      <c r="D1254" s="152"/>
      <c r="E1254" s="152"/>
      <c r="F1254" s="152"/>
      <c r="G1254" s="153"/>
      <c r="H1254" s="153"/>
    </row>
    <row r="1255" spans="1:8" x14ac:dyDescent="0.2">
      <c r="A1255" s="143">
        <v>1250</v>
      </c>
      <c r="B1255" s="152"/>
      <c r="C1255" s="152"/>
      <c r="D1255" s="152"/>
      <c r="E1255" s="152"/>
      <c r="F1255" s="152"/>
      <c r="G1255" s="153"/>
      <c r="H1255" s="153"/>
    </row>
    <row r="1256" spans="1:8" x14ac:dyDescent="0.2">
      <c r="A1256" s="143">
        <v>1251</v>
      </c>
      <c r="B1256" s="152"/>
      <c r="C1256" s="152"/>
      <c r="D1256" s="152"/>
      <c r="E1256" s="152"/>
      <c r="F1256" s="152"/>
      <c r="G1256" s="153"/>
      <c r="H1256" s="153"/>
    </row>
    <row r="1257" spans="1:8" x14ac:dyDescent="0.2">
      <c r="A1257" s="143">
        <v>1252</v>
      </c>
      <c r="B1257" s="152"/>
      <c r="C1257" s="152"/>
      <c r="D1257" s="152"/>
      <c r="E1257" s="152"/>
      <c r="F1257" s="152"/>
      <c r="G1257" s="153"/>
      <c r="H1257" s="153"/>
    </row>
    <row r="1258" spans="1:8" x14ac:dyDescent="0.2">
      <c r="A1258" s="143">
        <v>1253</v>
      </c>
      <c r="B1258" s="152"/>
      <c r="C1258" s="152"/>
      <c r="D1258" s="152"/>
      <c r="E1258" s="152"/>
      <c r="F1258" s="152"/>
      <c r="G1258" s="153"/>
      <c r="H1258" s="153"/>
    </row>
    <row r="1259" spans="1:8" x14ac:dyDescent="0.2">
      <c r="A1259" s="143">
        <v>1254</v>
      </c>
      <c r="B1259" s="152"/>
      <c r="C1259" s="152"/>
      <c r="D1259" s="152"/>
      <c r="E1259" s="152"/>
      <c r="F1259" s="152"/>
      <c r="G1259" s="153"/>
      <c r="H1259" s="153"/>
    </row>
    <row r="1260" spans="1:8" x14ac:dyDescent="0.2">
      <c r="A1260" s="143">
        <v>1255</v>
      </c>
      <c r="B1260" s="152"/>
      <c r="C1260" s="152"/>
      <c r="D1260" s="152"/>
      <c r="E1260" s="152"/>
      <c r="F1260" s="152"/>
      <c r="G1260" s="153"/>
      <c r="H1260" s="153"/>
    </row>
    <row r="1261" spans="1:8" x14ac:dyDescent="0.2">
      <c r="A1261" s="143">
        <v>1256</v>
      </c>
      <c r="B1261" s="152"/>
      <c r="C1261" s="152"/>
      <c r="D1261" s="152"/>
      <c r="E1261" s="152"/>
      <c r="F1261" s="152"/>
      <c r="G1261" s="153"/>
      <c r="H1261" s="153"/>
    </row>
    <row r="1262" spans="1:8" x14ac:dyDescent="0.2">
      <c r="A1262" s="143">
        <v>1257</v>
      </c>
      <c r="B1262" s="152"/>
      <c r="C1262" s="152"/>
      <c r="D1262" s="152"/>
      <c r="E1262" s="152"/>
      <c r="F1262" s="152"/>
      <c r="G1262" s="153"/>
      <c r="H1262" s="153"/>
    </row>
    <row r="1263" spans="1:8" x14ac:dyDescent="0.2">
      <c r="A1263" s="143">
        <v>1258</v>
      </c>
      <c r="B1263" s="152"/>
      <c r="C1263" s="152"/>
      <c r="D1263" s="152"/>
      <c r="E1263" s="152"/>
      <c r="F1263" s="152"/>
      <c r="G1263" s="153"/>
      <c r="H1263" s="153"/>
    </row>
    <row r="1264" spans="1:8" x14ac:dyDescent="0.2">
      <c r="A1264" s="143">
        <v>1259</v>
      </c>
      <c r="B1264" s="152"/>
      <c r="C1264" s="152"/>
      <c r="D1264" s="152"/>
      <c r="E1264" s="152"/>
      <c r="F1264" s="152"/>
      <c r="G1264" s="153"/>
      <c r="H1264" s="153"/>
    </row>
    <row r="1265" spans="1:8" x14ac:dyDescent="0.2">
      <c r="A1265" s="143">
        <v>1260</v>
      </c>
      <c r="B1265" s="152"/>
      <c r="C1265" s="152"/>
      <c r="D1265" s="152"/>
      <c r="E1265" s="152"/>
      <c r="F1265" s="152"/>
      <c r="G1265" s="153"/>
      <c r="H1265" s="153"/>
    </row>
    <row r="1266" spans="1:8" x14ac:dyDescent="0.2">
      <c r="A1266" s="143">
        <v>1261</v>
      </c>
      <c r="B1266" s="152"/>
      <c r="C1266" s="152"/>
      <c r="D1266" s="152"/>
      <c r="E1266" s="152"/>
      <c r="F1266" s="152"/>
      <c r="G1266" s="153"/>
      <c r="H1266" s="153"/>
    </row>
    <row r="1267" spans="1:8" x14ac:dyDescent="0.2">
      <c r="A1267" s="143">
        <v>1262</v>
      </c>
      <c r="B1267" s="152"/>
      <c r="C1267" s="152"/>
      <c r="D1267" s="152"/>
      <c r="E1267" s="152"/>
      <c r="F1267" s="152"/>
      <c r="G1267" s="153"/>
      <c r="H1267" s="153"/>
    </row>
    <row r="1268" spans="1:8" x14ac:dyDescent="0.2">
      <c r="A1268" s="143">
        <v>1263</v>
      </c>
      <c r="B1268" s="152"/>
      <c r="C1268" s="152"/>
      <c r="D1268" s="152"/>
      <c r="E1268" s="152"/>
      <c r="F1268" s="152"/>
      <c r="G1268" s="153"/>
      <c r="H1268" s="153"/>
    </row>
    <row r="1269" spans="1:8" x14ac:dyDescent="0.2">
      <c r="A1269" s="143">
        <v>1264</v>
      </c>
      <c r="B1269" s="152"/>
      <c r="C1269" s="152"/>
      <c r="D1269" s="152"/>
      <c r="E1269" s="152"/>
      <c r="F1269" s="152"/>
      <c r="G1269" s="153"/>
      <c r="H1269" s="153"/>
    </row>
    <row r="1270" spans="1:8" x14ac:dyDescent="0.2">
      <c r="A1270" s="143">
        <v>1265</v>
      </c>
      <c r="B1270" s="152"/>
      <c r="C1270" s="152"/>
      <c r="D1270" s="152"/>
      <c r="E1270" s="152"/>
      <c r="F1270" s="152"/>
      <c r="G1270" s="153"/>
      <c r="H1270" s="153"/>
    </row>
    <row r="1271" spans="1:8" x14ac:dyDescent="0.2">
      <c r="A1271" s="143">
        <v>1266</v>
      </c>
      <c r="B1271" s="152"/>
      <c r="C1271" s="152"/>
      <c r="D1271" s="152"/>
      <c r="E1271" s="152"/>
      <c r="F1271" s="152"/>
      <c r="G1271" s="153"/>
      <c r="H1271" s="153"/>
    </row>
    <row r="1272" spans="1:8" x14ac:dyDescent="0.2">
      <c r="A1272" s="143">
        <v>1267</v>
      </c>
      <c r="B1272" s="152"/>
      <c r="C1272" s="152"/>
      <c r="D1272" s="152"/>
      <c r="E1272" s="152"/>
      <c r="F1272" s="152"/>
      <c r="G1272" s="153"/>
      <c r="H1272" s="153"/>
    </row>
    <row r="1273" spans="1:8" x14ac:dyDescent="0.2">
      <c r="A1273" s="143">
        <v>1268</v>
      </c>
      <c r="B1273" s="152"/>
      <c r="C1273" s="152"/>
      <c r="D1273" s="152"/>
      <c r="E1273" s="152"/>
      <c r="F1273" s="152"/>
      <c r="G1273" s="153"/>
      <c r="H1273" s="153"/>
    </row>
    <row r="1274" spans="1:8" x14ac:dyDescent="0.2">
      <c r="A1274" s="143">
        <v>1269</v>
      </c>
      <c r="B1274" s="152"/>
      <c r="C1274" s="152"/>
      <c r="D1274" s="152"/>
      <c r="E1274" s="152"/>
      <c r="F1274" s="152"/>
      <c r="G1274" s="153"/>
      <c r="H1274" s="153"/>
    </row>
    <row r="1275" spans="1:8" x14ac:dyDescent="0.2">
      <c r="A1275" s="143">
        <v>1270</v>
      </c>
      <c r="B1275" s="152"/>
      <c r="C1275" s="152"/>
      <c r="D1275" s="152"/>
      <c r="E1275" s="152"/>
      <c r="F1275" s="152"/>
      <c r="G1275" s="153"/>
      <c r="H1275" s="153"/>
    </row>
    <row r="1276" spans="1:8" x14ac:dyDescent="0.2">
      <c r="A1276" s="143">
        <v>1271</v>
      </c>
      <c r="B1276" s="152"/>
      <c r="C1276" s="152"/>
      <c r="D1276" s="152"/>
      <c r="E1276" s="152"/>
      <c r="F1276" s="152"/>
      <c r="G1276" s="153"/>
      <c r="H1276" s="153"/>
    </row>
    <row r="1277" spans="1:8" x14ac:dyDescent="0.2">
      <c r="A1277" s="143">
        <v>1272</v>
      </c>
      <c r="B1277" s="152"/>
      <c r="C1277" s="152"/>
      <c r="D1277" s="152"/>
      <c r="E1277" s="152"/>
      <c r="F1277" s="152"/>
      <c r="G1277" s="153"/>
      <c r="H1277" s="153"/>
    </row>
    <row r="1278" spans="1:8" x14ac:dyDescent="0.2">
      <c r="A1278" s="143">
        <v>1273</v>
      </c>
      <c r="B1278" s="152"/>
      <c r="C1278" s="152"/>
      <c r="D1278" s="152"/>
      <c r="E1278" s="152"/>
      <c r="F1278" s="152"/>
      <c r="G1278" s="153"/>
      <c r="H1278" s="153"/>
    </row>
    <row r="1279" spans="1:8" x14ac:dyDescent="0.2">
      <c r="A1279" s="143">
        <v>1274</v>
      </c>
      <c r="B1279" s="152"/>
      <c r="C1279" s="152"/>
      <c r="D1279" s="152"/>
      <c r="E1279" s="152"/>
      <c r="F1279" s="152"/>
      <c r="G1279" s="153"/>
      <c r="H1279" s="153"/>
    </row>
    <row r="1280" spans="1:8" x14ac:dyDescent="0.2">
      <c r="A1280" s="143">
        <v>1275</v>
      </c>
      <c r="B1280" s="152"/>
      <c r="C1280" s="152"/>
      <c r="D1280" s="152"/>
      <c r="E1280" s="152"/>
      <c r="F1280" s="152"/>
      <c r="G1280" s="153"/>
      <c r="H1280" s="153"/>
    </row>
    <row r="1281" spans="1:8" x14ac:dyDescent="0.2">
      <c r="A1281" s="143">
        <v>1276</v>
      </c>
      <c r="B1281" s="152"/>
      <c r="C1281" s="152"/>
      <c r="D1281" s="152"/>
      <c r="E1281" s="152"/>
      <c r="F1281" s="152"/>
      <c r="G1281" s="153"/>
      <c r="H1281" s="153"/>
    </row>
    <row r="1282" spans="1:8" x14ac:dyDescent="0.2">
      <c r="A1282" s="143">
        <v>1277</v>
      </c>
      <c r="B1282" s="152"/>
      <c r="C1282" s="152"/>
      <c r="D1282" s="152"/>
      <c r="E1282" s="152"/>
      <c r="F1282" s="152"/>
      <c r="G1282" s="153"/>
      <c r="H1282" s="153"/>
    </row>
    <row r="1283" spans="1:8" x14ac:dyDescent="0.2">
      <c r="A1283" s="143">
        <v>1278</v>
      </c>
      <c r="B1283" s="152"/>
      <c r="C1283" s="152"/>
      <c r="D1283" s="152"/>
      <c r="E1283" s="152"/>
      <c r="F1283" s="152"/>
      <c r="G1283" s="153"/>
      <c r="H1283" s="153"/>
    </row>
    <row r="1284" spans="1:8" x14ac:dyDescent="0.2">
      <c r="A1284" s="143">
        <v>1279</v>
      </c>
      <c r="B1284" s="152"/>
      <c r="C1284" s="152"/>
      <c r="D1284" s="152"/>
      <c r="E1284" s="152"/>
      <c r="F1284" s="152"/>
      <c r="G1284" s="153"/>
      <c r="H1284" s="153"/>
    </row>
    <row r="1285" spans="1:8" x14ac:dyDescent="0.2">
      <c r="A1285" s="143">
        <v>1280</v>
      </c>
      <c r="B1285" s="152"/>
      <c r="C1285" s="152"/>
      <c r="D1285" s="152"/>
      <c r="E1285" s="152"/>
      <c r="F1285" s="152"/>
      <c r="G1285" s="153"/>
      <c r="H1285" s="153"/>
    </row>
    <row r="1286" spans="1:8" x14ac:dyDescent="0.2">
      <c r="A1286" s="143">
        <v>1281</v>
      </c>
      <c r="B1286" s="152"/>
      <c r="C1286" s="152"/>
      <c r="D1286" s="152"/>
      <c r="E1286" s="152"/>
      <c r="F1286" s="152"/>
      <c r="G1286" s="153"/>
      <c r="H1286" s="153"/>
    </row>
    <row r="1287" spans="1:8" x14ac:dyDescent="0.2">
      <c r="A1287" s="143">
        <v>1282</v>
      </c>
      <c r="B1287" s="152"/>
      <c r="C1287" s="152"/>
      <c r="D1287" s="152"/>
      <c r="E1287" s="152"/>
      <c r="F1287" s="152"/>
      <c r="G1287" s="153"/>
      <c r="H1287" s="153"/>
    </row>
    <row r="1288" spans="1:8" x14ac:dyDescent="0.2">
      <c r="A1288" s="143">
        <v>1283</v>
      </c>
      <c r="B1288" s="152"/>
      <c r="C1288" s="152"/>
      <c r="D1288" s="152"/>
      <c r="E1288" s="152"/>
      <c r="F1288" s="152"/>
      <c r="G1288" s="153"/>
      <c r="H1288" s="153"/>
    </row>
    <row r="1289" spans="1:8" x14ac:dyDescent="0.2">
      <c r="A1289" s="143">
        <v>1284</v>
      </c>
      <c r="B1289" s="152"/>
      <c r="C1289" s="152"/>
      <c r="D1289" s="152"/>
      <c r="E1289" s="152"/>
      <c r="F1289" s="152"/>
      <c r="G1289" s="153"/>
      <c r="H1289" s="153"/>
    </row>
    <row r="1290" spans="1:8" x14ac:dyDescent="0.2">
      <c r="A1290" s="143">
        <v>1285</v>
      </c>
      <c r="B1290" s="152"/>
      <c r="C1290" s="152"/>
      <c r="D1290" s="152"/>
      <c r="E1290" s="152"/>
      <c r="F1290" s="152"/>
      <c r="G1290" s="153"/>
      <c r="H1290" s="153"/>
    </row>
    <row r="1291" spans="1:8" x14ac:dyDescent="0.2">
      <c r="A1291" s="143">
        <v>1286</v>
      </c>
      <c r="B1291" s="152"/>
      <c r="C1291" s="152"/>
      <c r="D1291" s="152"/>
      <c r="E1291" s="152"/>
      <c r="F1291" s="152"/>
      <c r="G1291" s="153"/>
      <c r="H1291" s="153"/>
    </row>
    <row r="1292" spans="1:8" x14ac:dyDescent="0.2">
      <c r="A1292" s="143">
        <v>1287</v>
      </c>
      <c r="B1292" s="152"/>
      <c r="C1292" s="152"/>
      <c r="D1292" s="152"/>
      <c r="E1292" s="152"/>
      <c r="F1292" s="152"/>
      <c r="G1292" s="153"/>
      <c r="H1292" s="153"/>
    </row>
    <row r="1293" spans="1:8" x14ac:dyDescent="0.2">
      <c r="A1293" s="143">
        <v>1288</v>
      </c>
      <c r="B1293" s="152"/>
      <c r="C1293" s="152"/>
      <c r="D1293" s="152"/>
      <c r="E1293" s="152"/>
      <c r="F1293" s="152"/>
      <c r="G1293" s="153"/>
      <c r="H1293" s="153"/>
    </row>
    <row r="1294" spans="1:8" x14ac:dyDescent="0.2">
      <c r="A1294" s="143">
        <v>1289</v>
      </c>
      <c r="B1294" s="152"/>
      <c r="C1294" s="152"/>
      <c r="D1294" s="152"/>
      <c r="E1294" s="152"/>
      <c r="F1294" s="152"/>
      <c r="G1294" s="153"/>
      <c r="H1294" s="153"/>
    </row>
    <row r="1295" spans="1:8" x14ac:dyDescent="0.2">
      <c r="A1295" s="143">
        <v>1290</v>
      </c>
      <c r="B1295" s="152"/>
      <c r="C1295" s="152"/>
      <c r="D1295" s="152"/>
      <c r="E1295" s="152"/>
      <c r="F1295" s="152"/>
      <c r="G1295" s="153"/>
      <c r="H1295" s="153"/>
    </row>
    <row r="1296" spans="1:8" x14ac:dyDescent="0.2">
      <c r="A1296" s="143">
        <v>1291</v>
      </c>
      <c r="B1296" s="152"/>
      <c r="C1296" s="152"/>
      <c r="D1296" s="152"/>
      <c r="E1296" s="152"/>
      <c r="F1296" s="152"/>
      <c r="G1296" s="153"/>
      <c r="H1296" s="153"/>
    </row>
    <row r="1297" spans="1:8" x14ac:dyDescent="0.2">
      <c r="A1297" s="143">
        <v>1292</v>
      </c>
      <c r="B1297" s="152"/>
      <c r="C1297" s="152"/>
      <c r="D1297" s="152"/>
      <c r="E1297" s="152"/>
      <c r="F1297" s="152"/>
      <c r="G1297" s="153"/>
      <c r="H1297" s="153"/>
    </row>
    <row r="1298" spans="1:8" x14ac:dyDescent="0.2">
      <c r="A1298" s="143">
        <v>1293</v>
      </c>
      <c r="B1298" s="152"/>
      <c r="C1298" s="152"/>
      <c r="D1298" s="152"/>
      <c r="E1298" s="152"/>
      <c r="F1298" s="152"/>
      <c r="G1298" s="153"/>
      <c r="H1298" s="153"/>
    </row>
    <row r="1299" spans="1:8" x14ac:dyDescent="0.2">
      <c r="A1299" s="143">
        <v>1294</v>
      </c>
      <c r="B1299" s="152"/>
      <c r="C1299" s="152"/>
      <c r="D1299" s="152"/>
      <c r="E1299" s="152"/>
      <c r="F1299" s="152"/>
      <c r="G1299" s="153"/>
      <c r="H1299" s="153"/>
    </row>
    <row r="1300" spans="1:8" x14ac:dyDescent="0.2">
      <c r="A1300" s="143">
        <v>1295</v>
      </c>
      <c r="B1300" s="152"/>
      <c r="C1300" s="152"/>
      <c r="D1300" s="152"/>
      <c r="E1300" s="152"/>
      <c r="F1300" s="152"/>
      <c r="G1300" s="153"/>
      <c r="H1300" s="153"/>
    </row>
    <row r="1301" spans="1:8" x14ac:dyDescent="0.2">
      <c r="A1301" s="143">
        <v>1296</v>
      </c>
      <c r="B1301" s="152"/>
      <c r="C1301" s="152"/>
      <c r="D1301" s="152"/>
      <c r="E1301" s="152"/>
      <c r="F1301" s="152"/>
      <c r="G1301" s="153"/>
      <c r="H1301" s="153"/>
    </row>
    <row r="1302" spans="1:8" x14ac:dyDescent="0.2">
      <c r="A1302" s="143">
        <v>1297</v>
      </c>
      <c r="B1302" s="152"/>
      <c r="C1302" s="152"/>
      <c r="D1302" s="152"/>
      <c r="E1302" s="152"/>
      <c r="F1302" s="152"/>
      <c r="G1302" s="153"/>
      <c r="H1302" s="153"/>
    </row>
    <row r="1303" spans="1:8" x14ac:dyDescent="0.2">
      <c r="A1303" s="143">
        <v>1298</v>
      </c>
      <c r="B1303" s="152"/>
      <c r="C1303" s="152"/>
      <c r="D1303" s="152"/>
      <c r="E1303" s="152"/>
      <c r="F1303" s="152"/>
      <c r="G1303" s="153"/>
      <c r="H1303" s="153"/>
    </row>
    <row r="1304" spans="1:8" x14ac:dyDescent="0.2">
      <c r="A1304" s="143">
        <v>1299</v>
      </c>
      <c r="B1304" s="152"/>
      <c r="C1304" s="152"/>
      <c r="D1304" s="152"/>
      <c r="E1304" s="152"/>
      <c r="F1304" s="152"/>
      <c r="G1304" s="153"/>
      <c r="H1304" s="153"/>
    </row>
    <row r="1305" spans="1:8" x14ac:dyDescent="0.2">
      <c r="A1305" s="143">
        <v>1300</v>
      </c>
      <c r="B1305" s="152"/>
      <c r="C1305" s="152"/>
      <c r="D1305" s="152"/>
      <c r="E1305" s="152"/>
      <c r="F1305" s="152"/>
      <c r="G1305" s="153"/>
      <c r="H1305" s="153"/>
    </row>
    <row r="1306" spans="1:8" x14ac:dyDescent="0.2">
      <c r="A1306" s="143">
        <v>1301</v>
      </c>
      <c r="B1306" s="152"/>
      <c r="C1306" s="152"/>
      <c r="D1306" s="152"/>
      <c r="E1306" s="152"/>
      <c r="F1306" s="152"/>
      <c r="G1306" s="153"/>
      <c r="H1306" s="153"/>
    </row>
    <row r="1307" spans="1:8" x14ac:dyDescent="0.2">
      <c r="A1307" s="143">
        <v>1302</v>
      </c>
      <c r="B1307" s="152"/>
      <c r="C1307" s="152"/>
      <c r="D1307" s="152"/>
      <c r="E1307" s="152"/>
      <c r="F1307" s="152"/>
      <c r="G1307" s="153"/>
      <c r="H1307" s="153"/>
    </row>
    <row r="1308" spans="1:8" x14ac:dyDescent="0.2">
      <c r="A1308" s="143">
        <v>1303</v>
      </c>
      <c r="B1308" s="152"/>
      <c r="C1308" s="152"/>
      <c r="D1308" s="152"/>
      <c r="E1308" s="152"/>
      <c r="F1308" s="152"/>
      <c r="G1308" s="153"/>
      <c r="H1308" s="153"/>
    </row>
    <row r="1309" spans="1:8" x14ac:dyDescent="0.2">
      <c r="A1309" s="143">
        <v>1304</v>
      </c>
      <c r="B1309" s="152"/>
      <c r="C1309" s="152"/>
      <c r="D1309" s="152"/>
      <c r="E1309" s="152"/>
      <c r="F1309" s="152"/>
      <c r="G1309" s="153"/>
      <c r="H1309" s="153"/>
    </row>
    <row r="1310" spans="1:8" x14ac:dyDescent="0.2">
      <c r="A1310" s="143">
        <v>1305</v>
      </c>
      <c r="B1310" s="152"/>
      <c r="C1310" s="152"/>
      <c r="D1310" s="152"/>
      <c r="E1310" s="152"/>
      <c r="F1310" s="152"/>
      <c r="G1310" s="153"/>
      <c r="H1310" s="153"/>
    </row>
    <row r="1311" spans="1:8" x14ac:dyDescent="0.2">
      <c r="A1311" s="143">
        <v>1306</v>
      </c>
      <c r="B1311" s="152"/>
      <c r="C1311" s="152"/>
      <c r="D1311" s="152"/>
      <c r="E1311" s="152"/>
      <c r="F1311" s="152"/>
      <c r="G1311" s="153"/>
      <c r="H1311" s="153"/>
    </row>
    <row r="1312" spans="1:8" x14ac:dyDescent="0.2">
      <c r="A1312" s="143">
        <v>1307</v>
      </c>
      <c r="B1312" s="152"/>
      <c r="C1312" s="152"/>
      <c r="D1312" s="152"/>
      <c r="E1312" s="152"/>
      <c r="F1312" s="152"/>
      <c r="G1312" s="153"/>
      <c r="H1312" s="153"/>
    </row>
    <row r="1313" spans="1:8" x14ac:dyDescent="0.2">
      <c r="A1313" s="143">
        <v>1308</v>
      </c>
      <c r="B1313" s="152"/>
      <c r="C1313" s="152"/>
      <c r="D1313" s="152"/>
      <c r="E1313" s="152"/>
      <c r="F1313" s="152"/>
      <c r="G1313" s="153"/>
      <c r="H1313" s="153"/>
    </row>
    <row r="1314" spans="1:8" x14ac:dyDescent="0.2">
      <c r="A1314" s="143">
        <v>1309</v>
      </c>
      <c r="B1314" s="152"/>
      <c r="C1314" s="152"/>
      <c r="D1314" s="152"/>
      <c r="E1314" s="152"/>
      <c r="F1314" s="152"/>
      <c r="G1314" s="153"/>
      <c r="H1314" s="153"/>
    </row>
    <row r="1315" spans="1:8" x14ac:dyDescent="0.2">
      <c r="A1315" s="143">
        <v>1310</v>
      </c>
      <c r="B1315" s="152"/>
      <c r="C1315" s="152"/>
      <c r="D1315" s="152"/>
      <c r="E1315" s="152"/>
      <c r="F1315" s="152"/>
      <c r="G1315" s="153"/>
      <c r="H1315" s="153"/>
    </row>
    <row r="1316" spans="1:8" x14ac:dyDescent="0.2">
      <c r="A1316" s="143">
        <v>1311</v>
      </c>
      <c r="B1316" s="152"/>
      <c r="C1316" s="152"/>
      <c r="D1316" s="152"/>
      <c r="E1316" s="152"/>
      <c r="F1316" s="152"/>
      <c r="G1316" s="153"/>
      <c r="H1316" s="153"/>
    </row>
    <row r="1317" spans="1:8" x14ac:dyDescent="0.2">
      <c r="A1317" s="143">
        <v>1312</v>
      </c>
      <c r="B1317" s="152"/>
      <c r="C1317" s="152"/>
      <c r="D1317" s="152"/>
      <c r="E1317" s="152"/>
      <c r="F1317" s="152"/>
      <c r="G1317" s="153"/>
      <c r="H1317" s="153"/>
    </row>
    <row r="1318" spans="1:8" x14ac:dyDescent="0.2">
      <c r="A1318" s="143">
        <v>1313</v>
      </c>
      <c r="B1318" s="152"/>
      <c r="C1318" s="152"/>
      <c r="D1318" s="152"/>
      <c r="E1318" s="152"/>
      <c r="F1318" s="152"/>
      <c r="G1318" s="153"/>
      <c r="H1318" s="153"/>
    </row>
    <row r="1319" spans="1:8" x14ac:dyDescent="0.2">
      <c r="A1319" s="143">
        <v>1314</v>
      </c>
      <c r="B1319" s="152"/>
      <c r="C1319" s="152"/>
      <c r="D1319" s="152"/>
      <c r="E1319" s="152"/>
      <c r="F1319" s="152"/>
      <c r="G1319" s="153"/>
      <c r="H1319" s="153"/>
    </row>
    <row r="1320" spans="1:8" x14ac:dyDescent="0.2">
      <c r="A1320" s="143">
        <v>1315</v>
      </c>
      <c r="B1320" s="152"/>
      <c r="C1320" s="152"/>
      <c r="D1320" s="152"/>
      <c r="E1320" s="152"/>
      <c r="F1320" s="152"/>
      <c r="G1320" s="153"/>
      <c r="H1320" s="153"/>
    </row>
    <row r="1321" spans="1:8" x14ac:dyDescent="0.2">
      <c r="A1321" s="143">
        <v>1316</v>
      </c>
      <c r="B1321" s="152"/>
      <c r="C1321" s="152"/>
      <c r="D1321" s="152"/>
      <c r="E1321" s="152"/>
      <c r="F1321" s="152"/>
      <c r="G1321" s="153"/>
      <c r="H1321" s="153"/>
    </row>
    <row r="1322" spans="1:8" x14ac:dyDescent="0.2">
      <c r="A1322" s="143">
        <v>1317</v>
      </c>
      <c r="B1322" s="152"/>
      <c r="C1322" s="152"/>
      <c r="D1322" s="152"/>
      <c r="E1322" s="152"/>
      <c r="F1322" s="152"/>
      <c r="G1322" s="153"/>
      <c r="H1322" s="153"/>
    </row>
    <row r="1323" spans="1:8" x14ac:dyDescent="0.2">
      <c r="A1323" s="143">
        <v>1318</v>
      </c>
      <c r="B1323" s="152"/>
      <c r="C1323" s="152"/>
      <c r="D1323" s="152"/>
      <c r="E1323" s="152"/>
      <c r="F1323" s="152"/>
      <c r="G1323" s="153"/>
      <c r="H1323" s="153"/>
    </row>
    <row r="1324" spans="1:8" x14ac:dyDescent="0.2">
      <c r="A1324" s="143">
        <v>1319</v>
      </c>
      <c r="B1324" s="152"/>
      <c r="C1324" s="152"/>
      <c r="D1324" s="152"/>
      <c r="E1324" s="152"/>
      <c r="F1324" s="152"/>
      <c r="G1324" s="153"/>
      <c r="H1324" s="153"/>
    </row>
    <row r="1325" spans="1:8" x14ac:dyDescent="0.2">
      <c r="A1325" s="143">
        <v>1320</v>
      </c>
      <c r="B1325" s="152"/>
      <c r="C1325" s="152"/>
      <c r="D1325" s="152"/>
      <c r="E1325" s="152"/>
      <c r="F1325" s="152"/>
      <c r="G1325" s="153"/>
      <c r="H1325" s="153"/>
    </row>
    <row r="1326" spans="1:8" x14ac:dyDescent="0.2">
      <c r="A1326" s="143">
        <v>1321</v>
      </c>
      <c r="B1326" s="152"/>
      <c r="C1326" s="152"/>
      <c r="D1326" s="152"/>
      <c r="E1326" s="152"/>
      <c r="F1326" s="152"/>
      <c r="G1326" s="153"/>
      <c r="H1326" s="153"/>
    </row>
    <row r="1327" spans="1:8" x14ac:dyDescent="0.2">
      <c r="A1327" s="143">
        <v>1322</v>
      </c>
      <c r="B1327" s="152"/>
      <c r="C1327" s="152"/>
      <c r="D1327" s="152"/>
      <c r="E1327" s="152"/>
      <c r="F1327" s="152"/>
      <c r="G1327" s="153"/>
      <c r="H1327" s="153"/>
    </row>
    <row r="1328" spans="1:8" x14ac:dyDescent="0.2">
      <c r="A1328" s="143">
        <v>1323</v>
      </c>
      <c r="B1328" s="152"/>
      <c r="C1328" s="152"/>
      <c r="D1328" s="152"/>
      <c r="E1328" s="152"/>
      <c r="F1328" s="152"/>
      <c r="G1328" s="153"/>
      <c r="H1328" s="153"/>
    </row>
    <row r="1329" spans="1:8" x14ac:dyDescent="0.2">
      <c r="A1329" s="143">
        <v>1324</v>
      </c>
      <c r="B1329" s="152"/>
      <c r="C1329" s="152"/>
      <c r="D1329" s="152"/>
      <c r="E1329" s="152"/>
      <c r="F1329" s="152"/>
      <c r="G1329" s="153"/>
      <c r="H1329" s="153"/>
    </row>
    <row r="1330" spans="1:8" x14ac:dyDescent="0.2">
      <c r="A1330" s="143">
        <v>1325</v>
      </c>
      <c r="B1330" s="152"/>
      <c r="C1330" s="152"/>
      <c r="D1330" s="152"/>
      <c r="E1330" s="152"/>
      <c r="F1330" s="152"/>
      <c r="G1330" s="153"/>
      <c r="H1330" s="153"/>
    </row>
    <row r="1331" spans="1:8" x14ac:dyDescent="0.2">
      <c r="A1331" s="143">
        <v>1326</v>
      </c>
      <c r="B1331" s="152"/>
      <c r="C1331" s="152"/>
      <c r="D1331" s="152"/>
      <c r="E1331" s="152"/>
      <c r="F1331" s="152"/>
      <c r="G1331" s="153"/>
      <c r="H1331" s="153"/>
    </row>
    <row r="1332" spans="1:8" x14ac:dyDescent="0.2">
      <c r="A1332" s="143">
        <v>1327</v>
      </c>
      <c r="B1332" s="152"/>
      <c r="C1332" s="152"/>
      <c r="D1332" s="152"/>
      <c r="E1332" s="152"/>
      <c r="F1332" s="152"/>
      <c r="G1332" s="153"/>
      <c r="H1332" s="153"/>
    </row>
    <row r="1333" spans="1:8" x14ac:dyDescent="0.2">
      <c r="A1333" s="143">
        <v>1328</v>
      </c>
      <c r="B1333" s="152"/>
      <c r="C1333" s="152"/>
      <c r="D1333" s="152"/>
      <c r="E1333" s="152"/>
      <c r="F1333" s="152"/>
      <c r="G1333" s="153"/>
      <c r="H1333" s="153"/>
    </row>
    <row r="1334" spans="1:8" x14ac:dyDescent="0.2">
      <c r="A1334" s="143">
        <v>1329</v>
      </c>
      <c r="B1334" s="152"/>
      <c r="C1334" s="152"/>
      <c r="D1334" s="152"/>
      <c r="E1334" s="152"/>
      <c r="F1334" s="152"/>
      <c r="G1334" s="153"/>
      <c r="H1334" s="153"/>
    </row>
    <row r="1335" spans="1:8" x14ac:dyDescent="0.2">
      <c r="A1335" s="143">
        <v>1330</v>
      </c>
      <c r="B1335" s="152"/>
      <c r="C1335" s="152"/>
      <c r="D1335" s="152"/>
      <c r="E1335" s="152"/>
      <c r="F1335" s="152"/>
      <c r="G1335" s="153"/>
      <c r="H1335" s="153"/>
    </row>
    <row r="1336" spans="1:8" x14ac:dyDescent="0.2">
      <c r="A1336" s="143">
        <v>1331</v>
      </c>
      <c r="B1336" s="152"/>
      <c r="C1336" s="152"/>
      <c r="D1336" s="152"/>
      <c r="E1336" s="152"/>
      <c r="F1336" s="152"/>
      <c r="G1336" s="153"/>
      <c r="H1336" s="153"/>
    </row>
    <row r="1337" spans="1:8" x14ac:dyDescent="0.2">
      <c r="A1337" s="143">
        <v>1332</v>
      </c>
      <c r="B1337" s="152"/>
      <c r="C1337" s="152"/>
      <c r="D1337" s="152"/>
      <c r="E1337" s="152"/>
      <c r="F1337" s="152"/>
      <c r="G1337" s="153"/>
      <c r="H1337" s="153"/>
    </row>
    <row r="1338" spans="1:8" x14ac:dyDescent="0.2">
      <c r="A1338" s="143">
        <v>1333</v>
      </c>
      <c r="B1338" s="152"/>
      <c r="C1338" s="152"/>
      <c r="D1338" s="152"/>
      <c r="E1338" s="152"/>
      <c r="F1338" s="152"/>
      <c r="G1338" s="153"/>
      <c r="H1338" s="153"/>
    </row>
    <row r="1339" spans="1:8" x14ac:dyDescent="0.2">
      <c r="A1339" s="143">
        <v>1334</v>
      </c>
      <c r="B1339" s="152"/>
      <c r="C1339" s="152"/>
      <c r="D1339" s="152"/>
      <c r="E1339" s="152"/>
      <c r="F1339" s="152"/>
      <c r="G1339" s="153"/>
      <c r="H1339" s="153"/>
    </row>
    <row r="1340" spans="1:8" x14ac:dyDescent="0.2">
      <c r="A1340" s="143">
        <v>1335</v>
      </c>
      <c r="B1340" s="152"/>
      <c r="C1340" s="152"/>
      <c r="D1340" s="152"/>
      <c r="E1340" s="152"/>
      <c r="F1340" s="152"/>
      <c r="G1340" s="153"/>
      <c r="H1340" s="153"/>
    </row>
    <row r="1341" spans="1:8" x14ac:dyDescent="0.2">
      <c r="A1341" s="143">
        <v>1336</v>
      </c>
      <c r="B1341" s="152"/>
      <c r="C1341" s="152"/>
      <c r="D1341" s="152"/>
      <c r="E1341" s="152"/>
      <c r="F1341" s="152"/>
      <c r="G1341" s="153"/>
      <c r="H1341" s="153"/>
    </row>
    <row r="1342" spans="1:8" x14ac:dyDescent="0.2">
      <c r="A1342" s="143">
        <v>1337</v>
      </c>
      <c r="B1342" s="152"/>
      <c r="C1342" s="152"/>
      <c r="D1342" s="152"/>
      <c r="E1342" s="152"/>
      <c r="F1342" s="152"/>
      <c r="G1342" s="153"/>
      <c r="H1342" s="153"/>
    </row>
    <row r="1343" spans="1:8" x14ac:dyDescent="0.2">
      <c r="A1343" s="143">
        <v>1338</v>
      </c>
      <c r="B1343" s="152"/>
      <c r="C1343" s="152"/>
      <c r="D1343" s="152"/>
      <c r="E1343" s="152"/>
      <c r="F1343" s="152"/>
      <c r="G1343" s="153"/>
      <c r="H1343" s="153"/>
    </row>
    <row r="1344" spans="1:8" x14ac:dyDescent="0.2">
      <c r="A1344" s="143">
        <v>1339</v>
      </c>
      <c r="B1344" s="152"/>
      <c r="C1344" s="152"/>
      <c r="D1344" s="152"/>
      <c r="E1344" s="152"/>
      <c r="F1344" s="152"/>
      <c r="G1344" s="153"/>
      <c r="H1344" s="153"/>
    </row>
    <row r="1345" spans="1:8" x14ac:dyDescent="0.2">
      <c r="A1345" s="143">
        <v>1340</v>
      </c>
      <c r="B1345" s="152"/>
      <c r="C1345" s="152"/>
      <c r="D1345" s="152"/>
      <c r="E1345" s="152"/>
      <c r="F1345" s="152"/>
      <c r="G1345" s="153"/>
      <c r="H1345" s="153"/>
    </row>
    <row r="1346" spans="1:8" x14ac:dyDescent="0.2">
      <c r="A1346" s="143">
        <v>1341</v>
      </c>
      <c r="B1346" s="152"/>
      <c r="C1346" s="152"/>
      <c r="D1346" s="152"/>
      <c r="E1346" s="152"/>
      <c r="F1346" s="152"/>
      <c r="G1346" s="153"/>
      <c r="H1346" s="153"/>
    </row>
    <row r="1347" spans="1:8" x14ac:dyDescent="0.2">
      <c r="A1347" s="143">
        <v>1342</v>
      </c>
      <c r="B1347" s="152"/>
      <c r="C1347" s="152"/>
      <c r="D1347" s="152"/>
      <c r="E1347" s="152"/>
      <c r="F1347" s="152"/>
      <c r="G1347" s="153"/>
      <c r="H1347" s="153"/>
    </row>
    <row r="1348" spans="1:8" x14ac:dyDescent="0.2">
      <c r="A1348" s="143">
        <v>1343</v>
      </c>
      <c r="B1348" s="152"/>
      <c r="C1348" s="152"/>
      <c r="D1348" s="152"/>
      <c r="E1348" s="152"/>
      <c r="F1348" s="152"/>
      <c r="G1348" s="153"/>
      <c r="H1348" s="153"/>
    </row>
    <row r="1349" spans="1:8" x14ac:dyDescent="0.2">
      <c r="A1349" s="143">
        <v>1344</v>
      </c>
      <c r="B1349" s="152"/>
      <c r="C1349" s="152"/>
      <c r="D1349" s="152"/>
      <c r="E1349" s="152"/>
      <c r="F1349" s="152"/>
      <c r="G1349" s="153"/>
      <c r="H1349" s="153"/>
    </row>
    <row r="1350" spans="1:8" x14ac:dyDescent="0.2">
      <c r="A1350" s="143">
        <v>1345</v>
      </c>
      <c r="B1350" s="152"/>
      <c r="C1350" s="152"/>
      <c r="D1350" s="152"/>
      <c r="E1350" s="152"/>
      <c r="F1350" s="152"/>
      <c r="G1350" s="153"/>
      <c r="H1350" s="153"/>
    </row>
    <row r="1351" spans="1:8" x14ac:dyDescent="0.2">
      <c r="A1351" s="143">
        <v>1346</v>
      </c>
      <c r="B1351" s="152"/>
      <c r="C1351" s="152"/>
      <c r="D1351" s="152"/>
      <c r="E1351" s="152"/>
      <c r="F1351" s="152"/>
      <c r="G1351" s="153"/>
      <c r="H1351" s="153"/>
    </row>
    <row r="1352" spans="1:8" x14ac:dyDescent="0.2">
      <c r="A1352" s="143">
        <v>1347</v>
      </c>
      <c r="B1352" s="152"/>
      <c r="C1352" s="152"/>
      <c r="D1352" s="152"/>
      <c r="E1352" s="152"/>
      <c r="F1352" s="152"/>
      <c r="G1352" s="153"/>
      <c r="H1352" s="153"/>
    </row>
    <row r="1353" spans="1:8" x14ac:dyDescent="0.2">
      <c r="A1353" s="143">
        <v>1348</v>
      </c>
      <c r="B1353" s="152"/>
      <c r="C1353" s="152"/>
      <c r="D1353" s="152"/>
      <c r="E1353" s="152"/>
      <c r="F1353" s="152"/>
      <c r="G1353" s="153"/>
      <c r="H1353" s="153"/>
    </row>
    <row r="1354" spans="1:8" x14ac:dyDescent="0.2">
      <c r="A1354" s="143">
        <v>1349</v>
      </c>
      <c r="B1354" s="152"/>
      <c r="C1354" s="152"/>
      <c r="D1354" s="152"/>
      <c r="E1354" s="152"/>
      <c r="F1354" s="152"/>
      <c r="G1354" s="153"/>
      <c r="H1354" s="153"/>
    </row>
    <row r="1355" spans="1:8" x14ac:dyDescent="0.2">
      <c r="A1355" s="143">
        <v>1350</v>
      </c>
      <c r="B1355" s="152"/>
      <c r="C1355" s="152"/>
      <c r="D1355" s="152"/>
      <c r="E1355" s="152"/>
      <c r="F1355" s="152"/>
      <c r="G1355" s="153"/>
      <c r="H1355" s="153"/>
    </row>
    <row r="1356" spans="1:8" x14ac:dyDescent="0.2">
      <c r="A1356" s="143">
        <v>1351</v>
      </c>
      <c r="B1356" s="152"/>
      <c r="C1356" s="152"/>
      <c r="D1356" s="152"/>
      <c r="E1356" s="152"/>
      <c r="F1356" s="152"/>
      <c r="G1356" s="153"/>
      <c r="H1356" s="153"/>
    </row>
    <row r="1357" spans="1:8" x14ac:dyDescent="0.2">
      <c r="A1357" s="143">
        <v>1352</v>
      </c>
      <c r="B1357" s="152"/>
      <c r="C1357" s="152"/>
      <c r="D1357" s="152"/>
      <c r="E1357" s="152"/>
      <c r="F1357" s="152"/>
      <c r="G1357" s="153"/>
      <c r="H1357" s="153"/>
    </row>
    <row r="1358" spans="1:8" x14ac:dyDescent="0.2">
      <c r="A1358" s="143">
        <v>1353</v>
      </c>
      <c r="B1358" s="152"/>
      <c r="C1358" s="152"/>
      <c r="D1358" s="152"/>
      <c r="E1358" s="152"/>
      <c r="F1358" s="152"/>
      <c r="G1358" s="153"/>
      <c r="H1358" s="153"/>
    </row>
    <row r="1359" spans="1:8" x14ac:dyDescent="0.2">
      <c r="A1359" s="143">
        <v>1354</v>
      </c>
      <c r="B1359" s="152"/>
      <c r="C1359" s="152"/>
      <c r="D1359" s="152"/>
      <c r="E1359" s="152"/>
      <c r="F1359" s="152"/>
      <c r="G1359" s="153"/>
      <c r="H1359" s="153"/>
    </row>
    <row r="1360" spans="1:8" x14ac:dyDescent="0.2">
      <c r="A1360" s="143">
        <v>1355</v>
      </c>
      <c r="B1360" s="152"/>
      <c r="C1360" s="152"/>
      <c r="D1360" s="152"/>
      <c r="E1360" s="152"/>
      <c r="F1360" s="152"/>
      <c r="G1360" s="153"/>
      <c r="H1360" s="153"/>
    </row>
    <row r="1361" spans="1:8" x14ac:dyDescent="0.2">
      <c r="A1361" s="143">
        <v>1356</v>
      </c>
      <c r="B1361" s="152"/>
      <c r="C1361" s="152"/>
      <c r="D1361" s="152"/>
      <c r="E1361" s="152"/>
      <c r="F1361" s="152"/>
      <c r="G1361" s="153"/>
      <c r="H1361" s="153"/>
    </row>
    <row r="1362" spans="1:8" x14ac:dyDescent="0.2">
      <c r="A1362" s="143">
        <v>1357</v>
      </c>
      <c r="B1362" s="152"/>
      <c r="C1362" s="152"/>
      <c r="D1362" s="152"/>
      <c r="E1362" s="152"/>
      <c r="F1362" s="152"/>
      <c r="G1362" s="153"/>
      <c r="H1362" s="153"/>
    </row>
    <row r="1363" spans="1:8" x14ac:dyDescent="0.2">
      <c r="A1363" s="143">
        <v>1358</v>
      </c>
      <c r="B1363" s="152"/>
      <c r="C1363" s="152"/>
      <c r="D1363" s="152"/>
      <c r="E1363" s="152"/>
      <c r="F1363" s="152"/>
      <c r="G1363" s="153"/>
      <c r="H1363" s="153"/>
    </row>
    <row r="1364" spans="1:8" x14ac:dyDescent="0.2">
      <c r="A1364" s="143">
        <v>1359</v>
      </c>
      <c r="B1364" s="152"/>
      <c r="C1364" s="152"/>
      <c r="D1364" s="152"/>
      <c r="E1364" s="152"/>
      <c r="F1364" s="152"/>
      <c r="G1364" s="153"/>
      <c r="H1364" s="153"/>
    </row>
    <row r="1365" spans="1:8" x14ac:dyDescent="0.2">
      <c r="A1365" s="143">
        <v>1360</v>
      </c>
      <c r="B1365" s="152"/>
      <c r="C1365" s="152"/>
      <c r="D1365" s="152"/>
      <c r="E1365" s="152"/>
      <c r="F1365" s="152"/>
      <c r="G1365" s="153"/>
      <c r="H1365" s="153"/>
    </row>
    <row r="1366" spans="1:8" x14ac:dyDescent="0.2">
      <c r="A1366" s="143">
        <v>1361</v>
      </c>
      <c r="B1366" s="152"/>
      <c r="C1366" s="152"/>
      <c r="D1366" s="152"/>
      <c r="E1366" s="152"/>
      <c r="F1366" s="152"/>
      <c r="G1366" s="153"/>
      <c r="H1366" s="153"/>
    </row>
    <row r="1367" spans="1:8" x14ac:dyDescent="0.2">
      <c r="A1367" s="143">
        <v>1362</v>
      </c>
      <c r="B1367" s="152"/>
      <c r="C1367" s="152"/>
      <c r="D1367" s="152"/>
      <c r="E1367" s="152"/>
      <c r="F1367" s="152"/>
      <c r="G1367" s="153"/>
      <c r="H1367" s="153"/>
    </row>
    <row r="1368" spans="1:8" x14ac:dyDescent="0.2">
      <c r="A1368" s="143">
        <v>1363</v>
      </c>
      <c r="B1368" s="152"/>
      <c r="C1368" s="152"/>
      <c r="D1368" s="152"/>
      <c r="E1368" s="152"/>
      <c r="F1368" s="152"/>
      <c r="G1368" s="153"/>
      <c r="H1368" s="153"/>
    </row>
    <row r="1369" spans="1:8" x14ac:dyDescent="0.2">
      <c r="A1369" s="143">
        <v>1364</v>
      </c>
      <c r="B1369" s="152"/>
      <c r="C1369" s="152"/>
      <c r="D1369" s="152"/>
      <c r="E1369" s="152"/>
      <c r="F1369" s="152"/>
      <c r="G1369" s="153"/>
      <c r="H1369" s="153"/>
    </row>
    <row r="1370" spans="1:8" x14ac:dyDescent="0.2">
      <c r="A1370" s="143">
        <v>1365</v>
      </c>
      <c r="B1370" s="152"/>
      <c r="C1370" s="152"/>
      <c r="D1370" s="152"/>
      <c r="E1370" s="152"/>
      <c r="F1370" s="152"/>
      <c r="G1370" s="153"/>
      <c r="H1370" s="153"/>
    </row>
    <row r="1371" spans="1:8" x14ac:dyDescent="0.2">
      <c r="A1371" s="143">
        <v>1366</v>
      </c>
      <c r="B1371" s="152"/>
      <c r="C1371" s="152"/>
      <c r="D1371" s="152"/>
      <c r="E1371" s="152"/>
      <c r="F1371" s="152"/>
      <c r="G1371" s="153"/>
      <c r="H1371" s="153"/>
    </row>
    <row r="1372" spans="1:8" x14ac:dyDescent="0.2">
      <c r="A1372" s="143">
        <v>1367</v>
      </c>
      <c r="B1372" s="152"/>
      <c r="C1372" s="152"/>
      <c r="D1372" s="152"/>
      <c r="E1372" s="152"/>
      <c r="F1372" s="152"/>
      <c r="G1372" s="153"/>
      <c r="H1372" s="153"/>
    </row>
    <row r="1373" spans="1:8" x14ac:dyDescent="0.2">
      <c r="A1373" s="143">
        <v>1368</v>
      </c>
      <c r="B1373" s="152"/>
      <c r="C1373" s="152"/>
      <c r="D1373" s="152"/>
      <c r="E1373" s="152"/>
      <c r="F1373" s="152"/>
      <c r="G1373" s="153"/>
      <c r="H1373" s="153"/>
    </row>
    <row r="1374" spans="1:8" x14ac:dyDescent="0.2">
      <c r="A1374" s="143">
        <v>1369</v>
      </c>
      <c r="B1374" s="152"/>
      <c r="C1374" s="152"/>
      <c r="D1374" s="152"/>
      <c r="E1374" s="152"/>
      <c r="F1374" s="152"/>
      <c r="G1374" s="153"/>
      <c r="H1374" s="153"/>
    </row>
    <row r="1375" spans="1:8" x14ac:dyDescent="0.2">
      <c r="A1375" s="143">
        <v>1370</v>
      </c>
      <c r="B1375" s="152"/>
      <c r="C1375" s="152"/>
      <c r="D1375" s="152"/>
      <c r="E1375" s="152"/>
      <c r="F1375" s="152"/>
      <c r="G1375" s="153"/>
      <c r="H1375" s="153"/>
    </row>
    <row r="1376" spans="1:8" x14ac:dyDescent="0.2">
      <c r="A1376" s="143">
        <v>1371</v>
      </c>
      <c r="B1376" s="152"/>
      <c r="C1376" s="152"/>
      <c r="D1376" s="152"/>
      <c r="E1376" s="152"/>
      <c r="F1376" s="152"/>
      <c r="G1376" s="153"/>
      <c r="H1376" s="153"/>
    </row>
    <row r="1377" spans="1:8" x14ac:dyDescent="0.2">
      <c r="A1377" s="143">
        <v>1372</v>
      </c>
      <c r="B1377" s="152"/>
      <c r="C1377" s="152"/>
      <c r="D1377" s="152"/>
      <c r="E1377" s="152"/>
      <c r="F1377" s="152"/>
      <c r="G1377" s="153"/>
      <c r="H1377" s="153"/>
    </row>
    <row r="1378" spans="1:8" x14ac:dyDescent="0.2">
      <c r="A1378" s="143">
        <v>1373</v>
      </c>
      <c r="B1378" s="152"/>
      <c r="C1378" s="152"/>
      <c r="D1378" s="152"/>
      <c r="E1378" s="152"/>
      <c r="F1378" s="152"/>
      <c r="G1378" s="153"/>
      <c r="H1378" s="153"/>
    </row>
    <row r="1379" spans="1:8" x14ac:dyDescent="0.2">
      <c r="A1379" s="143">
        <v>1374</v>
      </c>
      <c r="B1379" s="152"/>
      <c r="C1379" s="152"/>
      <c r="D1379" s="152"/>
      <c r="E1379" s="152"/>
      <c r="F1379" s="152"/>
      <c r="G1379" s="153"/>
      <c r="H1379" s="153"/>
    </row>
    <row r="1380" spans="1:8" x14ac:dyDescent="0.2">
      <c r="A1380" s="143">
        <v>1375</v>
      </c>
      <c r="B1380" s="152"/>
      <c r="C1380" s="152"/>
      <c r="D1380" s="152"/>
      <c r="E1380" s="152"/>
      <c r="F1380" s="152"/>
      <c r="G1380" s="153"/>
      <c r="H1380" s="153"/>
    </row>
    <row r="1381" spans="1:8" x14ac:dyDescent="0.2">
      <c r="A1381" s="143">
        <v>1376</v>
      </c>
      <c r="B1381" s="152"/>
      <c r="C1381" s="152"/>
      <c r="D1381" s="152"/>
      <c r="E1381" s="152"/>
      <c r="F1381" s="152"/>
      <c r="G1381" s="153"/>
      <c r="H1381" s="153"/>
    </row>
    <row r="1382" spans="1:8" x14ac:dyDescent="0.2">
      <c r="A1382" s="143">
        <v>1377</v>
      </c>
      <c r="B1382" s="152"/>
      <c r="C1382" s="152"/>
      <c r="D1382" s="152"/>
      <c r="E1382" s="152"/>
      <c r="F1382" s="152"/>
      <c r="G1382" s="153"/>
      <c r="H1382" s="153"/>
    </row>
    <row r="1383" spans="1:8" x14ac:dyDescent="0.2">
      <c r="A1383" s="143">
        <v>1378</v>
      </c>
      <c r="B1383" s="152"/>
      <c r="C1383" s="152"/>
      <c r="D1383" s="152"/>
      <c r="E1383" s="152"/>
      <c r="F1383" s="152"/>
      <c r="G1383" s="153"/>
      <c r="H1383" s="153"/>
    </row>
    <row r="1384" spans="1:8" x14ac:dyDescent="0.2">
      <c r="A1384" s="143">
        <v>1379</v>
      </c>
      <c r="B1384" s="152"/>
      <c r="C1384" s="152"/>
      <c r="D1384" s="152"/>
      <c r="E1384" s="152"/>
      <c r="F1384" s="152"/>
      <c r="G1384" s="153"/>
      <c r="H1384" s="153"/>
    </row>
    <row r="1385" spans="1:8" x14ac:dyDescent="0.2">
      <c r="A1385" s="143">
        <v>1380</v>
      </c>
      <c r="B1385" s="152"/>
      <c r="C1385" s="152"/>
      <c r="D1385" s="152"/>
      <c r="E1385" s="152"/>
      <c r="F1385" s="152"/>
      <c r="G1385" s="153"/>
      <c r="H1385" s="153"/>
    </row>
    <row r="1386" spans="1:8" x14ac:dyDescent="0.2">
      <c r="A1386" s="143">
        <v>1381</v>
      </c>
      <c r="B1386" s="152"/>
      <c r="C1386" s="152"/>
      <c r="D1386" s="152"/>
      <c r="E1386" s="152"/>
      <c r="F1386" s="152"/>
      <c r="G1386" s="153"/>
      <c r="H1386" s="153"/>
    </row>
    <row r="1387" spans="1:8" x14ac:dyDescent="0.2">
      <c r="A1387" s="143">
        <v>1382</v>
      </c>
      <c r="B1387" s="152"/>
      <c r="C1387" s="152"/>
      <c r="D1387" s="152"/>
      <c r="E1387" s="152"/>
      <c r="F1387" s="152"/>
      <c r="G1387" s="153"/>
      <c r="H1387" s="153"/>
    </row>
    <row r="1388" spans="1:8" x14ac:dyDescent="0.2">
      <c r="A1388" s="143">
        <v>1383</v>
      </c>
      <c r="B1388" s="152"/>
      <c r="C1388" s="152"/>
      <c r="D1388" s="152"/>
      <c r="E1388" s="152"/>
      <c r="F1388" s="152"/>
      <c r="G1388" s="153"/>
      <c r="H1388" s="153"/>
    </row>
    <row r="1389" spans="1:8" x14ac:dyDescent="0.2">
      <c r="A1389" s="143">
        <v>1384</v>
      </c>
      <c r="B1389" s="152"/>
      <c r="C1389" s="152"/>
      <c r="D1389" s="152"/>
      <c r="E1389" s="152"/>
      <c r="F1389" s="152"/>
      <c r="G1389" s="153"/>
      <c r="H1389" s="153"/>
    </row>
    <row r="1390" spans="1:8" x14ac:dyDescent="0.2">
      <c r="A1390" s="143">
        <v>1385</v>
      </c>
      <c r="B1390" s="152"/>
      <c r="C1390" s="152"/>
      <c r="D1390" s="152"/>
      <c r="E1390" s="152"/>
      <c r="F1390" s="152"/>
      <c r="G1390" s="153"/>
      <c r="H1390" s="153"/>
    </row>
    <row r="1391" spans="1:8" x14ac:dyDescent="0.2">
      <c r="A1391" s="143">
        <v>1386</v>
      </c>
      <c r="B1391" s="152"/>
      <c r="C1391" s="152"/>
      <c r="D1391" s="152"/>
      <c r="E1391" s="152"/>
      <c r="F1391" s="152"/>
      <c r="G1391" s="153"/>
      <c r="H1391" s="153"/>
    </row>
    <row r="1392" spans="1:8" x14ac:dyDescent="0.2">
      <c r="A1392" s="143">
        <v>1387</v>
      </c>
      <c r="B1392" s="152"/>
      <c r="C1392" s="152"/>
      <c r="D1392" s="152"/>
      <c r="E1392" s="152"/>
      <c r="F1392" s="152"/>
      <c r="G1392" s="153"/>
      <c r="H1392" s="153"/>
    </row>
    <row r="1393" spans="1:8" x14ac:dyDescent="0.2">
      <c r="A1393" s="143">
        <v>1388</v>
      </c>
      <c r="B1393" s="152"/>
      <c r="C1393" s="152"/>
      <c r="D1393" s="152"/>
      <c r="E1393" s="152"/>
      <c r="F1393" s="152"/>
      <c r="G1393" s="153"/>
      <c r="H1393" s="153"/>
    </row>
    <row r="1394" spans="1:8" x14ac:dyDescent="0.2">
      <c r="A1394" s="143">
        <v>1389</v>
      </c>
      <c r="B1394" s="152"/>
      <c r="C1394" s="152"/>
      <c r="D1394" s="152"/>
      <c r="E1394" s="152"/>
      <c r="F1394" s="152"/>
      <c r="G1394" s="153"/>
      <c r="H1394" s="153"/>
    </row>
    <row r="1395" spans="1:8" x14ac:dyDescent="0.2">
      <c r="A1395" s="143">
        <v>1390</v>
      </c>
      <c r="B1395" s="152"/>
      <c r="C1395" s="152"/>
      <c r="D1395" s="152"/>
      <c r="E1395" s="152"/>
      <c r="F1395" s="152"/>
      <c r="G1395" s="153"/>
      <c r="H1395" s="153"/>
    </row>
    <row r="1396" spans="1:8" x14ac:dyDescent="0.2">
      <c r="A1396" s="143">
        <v>1391</v>
      </c>
      <c r="B1396" s="152"/>
      <c r="C1396" s="152"/>
      <c r="D1396" s="152"/>
      <c r="E1396" s="152"/>
      <c r="F1396" s="152"/>
      <c r="G1396" s="153"/>
      <c r="H1396" s="153"/>
    </row>
    <row r="1397" spans="1:8" x14ac:dyDescent="0.2">
      <c r="A1397" s="143">
        <v>1392</v>
      </c>
      <c r="B1397" s="152"/>
      <c r="C1397" s="152"/>
      <c r="D1397" s="152"/>
      <c r="E1397" s="152"/>
      <c r="F1397" s="152"/>
      <c r="G1397" s="153"/>
      <c r="H1397" s="153"/>
    </row>
    <row r="1398" spans="1:8" x14ac:dyDescent="0.2">
      <c r="A1398" s="143">
        <v>1393</v>
      </c>
      <c r="B1398" s="152"/>
      <c r="C1398" s="152"/>
      <c r="D1398" s="152"/>
      <c r="E1398" s="152"/>
      <c r="F1398" s="152"/>
      <c r="G1398" s="153"/>
      <c r="H1398" s="153"/>
    </row>
    <row r="1399" spans="1:8" x14ac:dyDescent="0.2">
      <c r="A1399" s="143">
        <v>1394</v>
      </c>
      <c r="B1399" s="152"/>
      <c r="C1399" s="152"/>
      <c r="D1399" s="152"/>
      <c r="E1399" s="152"/>
      <c r="F1399" s="152"/>
      <c r="G1399" s="153"/>
      <c r="H1399" s="153"/>
    </row>
    <row r="1400" spans="1:8" x14ac:dyDescent="0.2">
      <c r="A1400" s="143">
        <v>1395</v>
      </c>
      <c r="B1400" s="152"/>
      <c r="C1400" s="152"/>
      <c r="D1400" s="152"/>
      <c r="E1400" s="152"/>
      <c r="F1400" s="152"/>
      <c r="G1400" s="153"/>
      <c r="H1400" s="153"/>
    </row>
    <row r="1401" spans="1:8" x14ac:dyDescent="0.2">
      <c r="A1401" s="143">
        <v>1396</v>
      </c>
      <c r="B1401" s="152"/>
      <c r="C1401" s="152"/>
      <c r="D1401" s="152"/>
      <c r="E1401" s="152"/>
      <c r="F1401" s="152"/>
      <c r="G1401" s="153"/>
      <c r="H1401" s="153"/>
    </row>
    <row r="1402" spans="1:8" x14ac:dyDescent="0.2">
      <c r="A1402" s="143">
        <v>1397</v>
      </c>
      <c r="B1402" s="152"/>
      <c r="C1402" s="152"/>
      <c r="D1402" s="152"/>
      <c r="E1402" s="152"/>
      <c r="F1402" s="152"/>
      <c r="G1402" s="153"/>
      <c r="H1402" s="153"/>
    </row>
    <row r="1403" spans="1:8" x14ac:dyDescent="0.2">
      <c r="A1403" s="143">
        <v>1398</v>
      </c>
      <c r="B1403" s="152"/>
      <c r="C1403" s="152"/>
      <c r="D1403" s="152"/>
      <c r="E1403" s="152"/>
      <c r="F1403" s="152"/>
      <c r="G1403" s="153"/>
      <c r="H1403" s="153"/>
    </row>
    <row r="1404" spans="1:8" x14ac:dyDescent="0.2">
      <c r="A1404" s="143">
        <v>1399</v>
      </c>
      <c r="B1404" s="152"/>
      <c r="C1404" s="152"/>
      <c r="D1404" s="152"/>
      <c r="E1404" s="152"/>
      <c r="F1404" s="152"/>
      <c r="G1404" s="153"/>
      <c r="H1404" s="153"/>
    </row>
    <row r="1405" spans="1:8" x14ac:dyDescent="0.2">
      <c r="A1405" s="143">
        <v>1400</v>
      </c>
      <c r="B1405" s="152"/>
      <c r="C1405" s="152"/>
      <c r="D1405" s="152"/>
      <c r="E1405" s="152"/>
      <c r="F1405" s="152"/>
      <c r="G1405" s="153"/>
      <c r="H1405" s="153"/>
    </row>
    <row r="1406" spans="1:8" x14ac:dyDescent="0.2">
      <c r="A1406" s="143">
        <v>1401</v>
      </c>
      <c r="B1406" s="152"/>
      <c r="C1406" s="152"/>
      <c r="D1406" s="152"/>
      <c r="E1406" s="152"/>
      <c r="F1406" s="152"/>
      <c r="G1406" s="153"/>
      <c r="H1406" s="153"/>
    </row>
    <row r="1407" spans="1:8" x14ac:dyDescent="0.2">
      <c r="A1407" s="143">
        <v>1402</v>
      </c>
      <c r="B1407" s="152"/>
      <c r="C1407" s="152"/>
      <c r="D1407" s="152"/>
      <c r="E1407" s="152"/>
      <c r="F1407" s="152"/>
      <c r="G1407" s="153"/>
      <c r="H1407" s="153"/>
    </row>
    <row r="1408" spans="1:8" x14ac:dyDescent="0.2">
      <c r="A1408" s="143">
        <v>1403</v>
      </c>
      <c r="B1408" s="152"/>
      <c r="C1408" s="152"/>
      <c r="D1408" s="152"/>
      <c r="E1408" s="152"/>
      <c r="F1408" s="152"/>
      <c r="G1408" s="153"/>
      <c r="H1408" s="153"/>
    </row>
    <row r="1409" spans="1:8" x14ac:dyDescent="0.2">
      <c r="A1409" s="143">
        <v>1404</v>
      </c>
      <c r="B1409" s="152"/>
      <c r="C1409" s="152"/>
      <c r="D1409" s="152"/>
      <c r="E1409" s="152"/>
      <c r="F1409" s="152"/>
      <c r="G1409" s="153"/>
      <c r="H1409" s="153"/>
    </row>
    <row r="1410" spans="1:8" x14ac:dyDescent="0.2">
      <c r="A1410" s="143">
        <v>1405</v>
      </c>
      <c r="B1410" s="152"/>
      <c r="C1410" s="152"/>
      <c r="D1410" s="152"/>
      <c r="E1410" s="152"/>
      <c r="F1410" s="152"/>
      <c r="G1410" s="153"/>
      <c r="H1410" s="153"/>
    </row>
    <row r="1411" spans="1:8" x14ac:dyDescent="0.2">
      <c r="A1411" s="143">
        <v>1406</v>
      </c>
      <c r="B1411" s="152"/>
      <c r="C1411" s="152"/>
      <c r="D1411" s="152"/>
      <c r="E1411" s="152"/>
      <c r="F1411" s="152"/>
      <c r="G1411" s="153"/>
      <c r="H1411" s="153"/>
    </row>
    <row r="1412" spans="1:8" x14ac:dyDescent="0.2">
      <c r="A1412" s="143">
        <v>1407</v>
      </c>
      <c r="B1412" s="152"/>
      <c r="C1412" s="152"/>
      <c r="D1412" s="152"/>
      <c r="E1412" s="152"/>
      <c r="F1412" s="152"/>
      <c r="G1412" s="153"/>
      <c r="H1412" s="153"/>
    </row>
    <row r="1413" spans="1:8" x14ac:dyDescent="0.2">
      <c r="A1413" s="143">
        <v>1408</v>
      </c>
      <c r="B1413" s="152"/>
      <c r="C1413" s="152"/>
      <c r="D1413" s="152"/>
      <c r="E1413" s="152"/>
      <c r="F1413" s="152"/>
      <c r="G1413" s="153"/>
      <c r="H1413" s="153"/>
    </row>
    <row r="1414" spans="1:8" x14ac:dyDescent="0.2">
      <c r="A1414" s="143">
        <v>1409</v>
      </c>
      <c r="B1414" s="152"/>
      <c r="C1414" s="152"/>
      <c r="D1414" s="152"/>
      <c r="E1414" s="152"/>
      <c r="F1414" s="152"/>
      <c r="G1414" s="153"/>
      <c r="H1414" s="153"/>
    </row>
    <row r="1415" spans="1:8" x14ac:dyDescent="0.2">
      <c r="A1415" s="143">
        <v>1410</v>
      </c>
      <c r="B1415" s="152"/>
      <c r="C1415" s="152"/>
      <c r="D1415" s="152"/>
      <c r="E1415" s="152"/>
      <c r="F1415" s="152"/>
      <c r="G1415" s="153"/>
      <c r="H1415" s="153"/>
    </row>
    <row r="1416" spans="1:8" x14ac:dyDescent="0.2">
      <c r="A1416" s="143">
        <v>1411</v>
      </c>
      <c r="B1416" s="152"/>
      <c r="C1416" s="152"/>
      <c r="D1416" s="152"/>
      <c r="E1416" s="152"/>
      <c r="F1416" s="152"/>
      <c r="G1416" s="153"/>
      <c r="H1416" s="153"/>
    </row>
    <row r="1417" spans="1:8" x14ac:dyDescent="0.2">
      <c r="A1417" s="143">
        <v>1412</v>
      </c>
      <c r="B1417" s="152"/>
      <c r="C1417" s="152"/>
      <c r="D1417" s="152"/>
      <c r="E1417" s="152"/>
      <c r="F1417" s="152"/>
      <c r="G1417" s="153"/>
      <c r="H1417" s="153"/>
    </row>
    <row r="1418" spans="1:8" x14ac:dyDescent="0.2">
      <c r="A1418" s="143">
        <v>1413</v>
      </c>
      <c r="B1418" s="152"/>
      <c r="C1418" s="152"/>
      <c r="D1418" s="152"/>
      <c r="E1418" s="152"/>
      <c r="F1418" s="152"/>
      <c r="G1418" s="153"/>
      <c r="H1418" s="153"/>
    </row>
    <row r="1419" spans="1:8" x14ac:dyDescent="0.2">
      <c r="A1419" s="143">
        <v>1414</v>
      </c>
      <c r="B1419" s="152"/>
      <c r="C1419" s="152"/>
      <c r="D1419" s="152"/>
      <c r="E1419" s="152"/>
      <c r="F1419" s="152"/>
      <c r="G1419" s="153"/>
      <c r="H1419" s="153"/>
    </row>
    <row r="1420" spans="1:8" x14ac:dyDescent="0.2">
      <c r="A1420" s="143">
        <v>1415</v>
      </c>
      <c r="B1420" s="152"/>
      <c r="C1420" s="152"/>
      <c r="D1420" s="152"/>
      <c r="E1420" s="152"/>
      <c r="F1420" s="152"/>
      <c r="G1420" s="153"/>
      <c r="H1420" s="153"/>
    </row>
    <row r="1421" spans="1:8" x14ac:dyDescent="0.2">
      <c r="A1421" s="143">
        <v>1416</v>
      </c>
      <c r="B1421" s="152"/>
      <c r="C1421" s="152"/>
      <c r="D1421" s="152"/>
      <c r="E1421" s="152"/>
      <c r="F1421" s="152"/>
      <c r="G1421" s="153"/>
      <c r="H1421" s="153"/>
    </row>
    <row r="1422" spans="1:8" x14ac:dyDescent="0.2">
      <c r="A1422" s="143">
        <v>1417</v>
      </c>
      <c r="B1422" s="152"/>
      <c r="C1422" s="152"/>
      <c r="D1422" s="152"/>
      <c r="E1422" s="152"/>
      <c r="F1422" s="152"/>
      <c r="G1422" s="153"/>
      <c r="H1422" s="153"/>
    </row>
    <row r="1423" spans="1:8" x14ac:dyDescent="0.2">
      <c r="A1423" s="143">
        <v>1418</v>
      </c>
      <c r="B1423" s="152"/>
      <c r="C1423" s="152"/>
      <c r="D1423" s="152"/>
      <c r="E1423" s="152"/>
      <c r="F1423" s="152"/>
      <c r="G1423" s="153"/>
      <c r="H1423" s="153"/>
    </row>
    <row r="1424" spans="1:8" x14ac:dyDescent="0.2">
      <c r="A1424" s="143">
        <v>1419</v>
      </c>
      <c r="B1424" s="152"/>
      <c r="C1424" s="152"/>
      <c r="D1424" s="152"/>
      <c r="E1424" s="152"/>
      <c r="F1424" s="152"/>
      <c r="G1424" s="153"/>
      <c r="H1424" s="153"/>
    </row>
    <row r="1425" spans="1:8" x14ac:dyDescent="0.2">
      <c r="A1425" s="143">
        <v>1420</v>
      </c>
      <c r="B1425" s="152"/>
      <c r="C1425" s="152"/>
      <c r="D1425" s="152"/>
      <c r="E1425" s="152"/>
      <c r="F1425" s="152"/>
      <c r="G1425" s="153"/>
      <c r="H1425" s="153"/>
    </row>
    <row r="1426" spans="1:8" x14ac:dyDescent="0.2">
      <c r="A1426" s="143">
        <v>1421</v>
      </c>
      <c r="B1426" s="152"/>
      <c r="C1426" s="152"/>
      <c r="D1426" s="152"/>
      <c r="E1426" s="152"/>
      <c r="F1426" s="152"/>
      <c r="G1426" s="153"/>
      <c r="H1426" s="153"/>
    </row>
    <row r="1427" spans="1:8" x14ac:dyDescent="0.2">
      <c r="A1427" s="143">
        <v>1422</v>
      </c>
      <c r="B1427" s="152"/>
      <c r="C1427" s="152"/>
      <c r="D1427" s="152"/>
      <c r="E1427" s="152"/>
      <c r="F1427" s="152"/>
      <c r="G1427" s="153"/>
      <c r="H1427" s="153"/>
    </row>
    <row r="1428" spans="1:8" x14ac:dyDescent="0.2">
      <c r="A1428" s="143">
        <v>1423</v>
      </c>
      <c r="B1428" s="152"/>
      <c r="C1428" s="152"/>
      <c r="D1428" s="152"/>
      <c r="E1428" s="152"/>
      <c r="F1428" s="152"/>
      <c r="G1428" s="153"/>
      <c r="H1428" s="153"/>
    </row>
    <row r="1429" spans="1:8" x14ac:dyDescent="0.2">
      <c r="A1429" s="143">
        <v>1424</v>
      </c>
      <c r="B1429" s="152"/>
      <c r="C1429" s="152"/>
      <c r="D1429" s="152"/>
      <c r="E1429" s="152"/>
      <c r="F1429" s="152"/>
      <c r="G1429" s="153"/>
      <c r="H1429" s="153"/>
    </row>
    <row r="1430" spans="1:8" x14ac:dyDescent="0.2">
      <c r="A1430" s="143">
        <v>1425</v>
      </c>
      <c r="B1430" s="152"/>
      <c r="C1430" s="152"/>
      <c r="D1430" s="152"/>
      <c r="E1430" s="152"/>
      <c r="F1430" s="152"/>
      <c r="G1430" s="153"/>
      <c r="H1430" s="153"/>
    </row>
    <row r="1431" spans="1:8" x14ac:dyDescent="0.2">
      <c r="A1431" s="143">
        <v>1426</v>
      </c>
      <c r="B1431" s="152"/>
      <c r="C1431" s="152"/>
      <c r="D1431" s="152"/>
      <c r="E1431" s="152"/>
      <c r="F1431" s="152"/>
      <c r="G1431" s="153"/>
      <c r="H1431" s="153"/>
    </row>
    <row r="1432" spans="1:8" x14ac:dyDescent="0.2">
      <c r="A1432" s="143">
        <v>1427</v>
      </c>
      <c r="B1432" s="152"/>
      <c r="C1432" s="152"/>
      <c r="D1432" s="152"/>
      <c r="E1432" s="152"/>
      <c r="F1432" s="152"/>
      <c r="G1432" s="153"/>
      <c r="H1432" s="153"/>
    </row>
    <row r="1433" spans="1:8" x14ac:dyDescent="0.2">
      <c r="A1433" s="143">
        <v>1428</v>
      </c>
      <c r="B1433" s="152"/>
      <c r="C1433" s="152"/>
      <c r="D1433" s="152"/>
      <c r="E1433" s="152"/>
      <c r="F1433" s="152"/>
      <c r="G1433" s="153"/>
      <c r="H1433" s="153"/>
    </row>
    <row r="1434" spans="1:8" x14ac:dyDescent="0.2">
      <c r="A1434" s="143">
        <v>1429</v>
      </c>
      <c r="B1434" s="152"/>
      <c r="C1434" s="152"/>
      <c r="D1434" s="152"/>
      <c r="E1434" s="152"/>
      <c r="F1434" s="152"/>
      <c r="G1434" s="153"/>
      <c r="H1434" s="153"/>
    </row>
    <row r="1435" spans="1:8" x14ac:dyDescent="0.2">
      <c r="A1435" s="143">
        <v>1430</v>
      </c>
      <c r="B1435" s="152"/>
      <c r="C1435" s="152"/>
      <c r="D1435" s="152"/>
      <c r="E1435" s="152"/>
      <c r="F1435" s="152"/>
      <c r="G1435" s="153"/>
      <c r="H1435" s="153"/>
    </row>
    <row r="1436" spans="1:8" x14ac:dyDescent="0.2">
      <c r="A1436" s="143">
        <v>1431</v>
      </c>
      <c r="B1436" s="152"/>
      <c r="C1436" s="152"/>
      <c r="D1436" s="152"/>
      <c r="E1436" s="152"/>
      <c r="F1436" s="152"/>
      <c r="G1436" s="153"/>
      <c r="H1436" s="153"/>
    </row>
    <row r="1437" spans="1:8" x14ac:dyDescent="0.2">
      <c r="A1437" s="143">
        <v>1432</v>
      </c>
      <c r="B1437" s="152"/>
      <c r="C1437" s="152"/>
      <c r="D1437" s="152"/>
      <c r="E1437" s="152"/>
      <c r="F1437" s="152"/>
      <c r="G1437" s="153"/>
      <c r="H1437" s="153"/>
    </row>
    <row r="1438" spans="1:8" x14ac:dyDescent="0.2">
      <c r="A1438" s="143">
        <v>1433</v>
      </c>
      <c r="B1438" s="152"/>
      <c r="C1438" s="152"/>
      <c r="D1438" s="152"/>
      <c r="E1438" s="152"/>
      <c r="F1438" s="152"/>
      <c r="G1438" s="153"/>
      <c r="H1438" s="153"/>
    </row>
    <row r="1439" spans="1:8" x14ac:dyDescent="0.2">
      <c r="A1439" s="143">
        <v>1434</v>
      </c>
      <c r="B1439" s="152"/>
      <c r="C1439" s="152"/>
      <c r="D1439" s="152"/>
      <c r="E1439" s="152"/>
      <c r="F1439" s="152"/>
      <c r="G1439" s="153"/>
      <c r="H1439" s="153"/>
    </row>
    <row r="1440" spans="1:8" x14ac:dyDescent="0.2">
      <c r="A1440" s="143">
        <v>1435</v>
      </c>
      <c r="B1440" s="152"/>
      <c r="C1440" s="152"/>
      <c r="D1440" s="152"/>
      <c r="E1440" s="152"/>
      <c r="F1440" s="152"/>
      <c r="G1440" s="153"/>
      <c r="H1440" s="153"/>
    </row>
    <row r="1441" spans="1:8" x14ac:dyDescent="0.2">
      <c r="A1441" s="143">
        <v>1436</v>
      </c>
      <c r="B1441" s="152"/>
      <c r="C1441" s="152"/>
      <c r="D1441" s="152"/>
      <c r="E1441" s="152"/>
      <c r="F1441" s="152"/>
      <c r="G1441" s="153"/>
      <c r="H1441" s="153"/>
    </row>
    <row r="1442" spans="1:8" x14ac:dyDescent="0.2">
      <c r="A1442" s="143">
        <v>1437</v>
      </c>
      <c r="B1442" s="152"/>
      <c r="C1442" s="152"/>
      <c r="D1442" s="152"/>
      <c r="E1442" s="152"/>
      <c r="F1442" s="152"/>
      <c r="G1442" s="153"/>
      <c r="H1442" s="153"/>
    </row>
    <row r="1443" spans="1:8" x14ac:dyDescent="0.2">
      <c r="A1443" s="143">
        <v>1438</v>
      </c>
      <c r="B1443" s="152"/>
      <c r="C1443" s="152"/>
      <c r="D1443" s="152"/>
      <c r="E1443" s="152"/>
      <c r="F1443" s="152"/>
      <c r="G1443" s="153"/>
      <c r="H1443" s="153"/>
    </row>
    <row r="1444" spans="1:8" x14ac:dyDescent="0.2">
      <c r="A1444" s="143">
        <v>1439</v>
      </c>
      <c r="B1444" s="152"/>
      <c r="C1444" s="152"/>
      <c r="D1444" s="152"/>
      <c r="E1444" s="152"/>
      <c r="F1444" s="152"/>
      <c r="G1444" s="153"/>
      <c r="H1444" s="153"/>
    </row>
    <row r="1445" spans="1:8" x14ac:dyDescent="0.2">
      <c r="A1445" s="143">
        <v>1440</v>
      </c>
      <c r="B1445" s="152"/>
      <c r="C1445" s="152"/>
      <c r="D1445" s="152"/>
      <c r="E1445" s="152"/>
      <c r="F1445" s="152"/>
      <c r="G1445" s="153"/>
      <c r="H1445" s="153"/>
    </row>
    <row r="1446" spans="1:8" x14ac:dyDescent="0.2">
      <c r="A1446" s="143">
        <v>1441</v>
      </c>
      <c r="B1446" s="152"/>
      <c r="C1446" s="152"/>
      <c r="D1446" s="152"/>
      <c r="E1446" s="152"/>
      <c r="F1446" s="152"/>
      <c r="G1446" s="153"/>
      <c r="H1446" s="153"/>
    </row>
    <row r="1447" spans="1:8" x14ac:dyDescent="0.2">
      <c r="A1447" s="143">
        <v>1442</v>
      </c>
      <c r="B1447" s="152"/>
      <c r="C1447" s="152"/>
      <c r="D1447" s="152"/>
      <c r="E1447" s="152"/>
      <c r="F1447" s="152"/>
      <c r="G1447" s="153"/>
      <c r="H1447" s="153"/>
    </row>
    <row r="1448" spans="1:8" x14ac:dyDescent="0.2">
      <c r="A1448" s="143">
        <v>1443</v>
      </c>
      <c r="B1448" s="152"/>
      <c r="C1448" s="152"/>
      <c r="D1448" s="152"/>
      <c r="E1448" s="152"/>
      <c r="F1448" s="152"/>
      <c r="G1448" s="153"/>
      <c r="H1448" s="153"/>
    </row>
    <row r="1449" spans="1:8" x14ac:dyDescent="0.2">
      <c r="A1449" s="143">
        <v>1444</v>
      </c>
      <c r="B1449" s="152"/>
      <c r="C1449" s="152"/>
      <c r="D1449" s="152"/>
      <c r="E1449" s="152"/>
      <c r="F1449" s="152"/>
      <c r="G1449" s="153"/>
      <c r="H1449" s="153"/>
    </row>
    <row r="1450" spans="1:8" x14ac:dyDescent="0.2">
      <c r="A1450" s="143">
        <v>1445</v>
      </c>
      <c r="B1450" s="152"/>
      <c r="C1450" s="152"/>
      <c r="D1450" s="152"/>
      <c r="E1450" s="152"/>
      <c r="F1450" s="152"/>
      <c r="G1450" s="153"/>
      <c r="H1450" s="153"/>
    </row>
    <row r="1451" spans="1:8" x14ac:dyDescent="0.2">
      <c r="A1451" s="143">
        <v>1446</v>
      </c>
      <c r="B1451" s="152"/>
      <c r="C1451" s="152"/>
      <c r="D1451" s="152"/>
      <c r="E1451" s="152"/>
      <c r="F1451" s="152"/>
      <c r="G1451" s="153"/>
      <c r="H1451" s="153"/>
    </row>
    <row r="1452" spans="1:8" x14ac:dyDescent="0.2">
      <c r="A1452" s="143">
        <v>1447</v>
      </c>
      <c r="B1452" s="152"/>
      <c r="C1452" s="152"/>
      <c r="D1452" s="152"/>
      <c r="E1452" s="152"/>
      <c r="F1452" s="152"/>
      <c r="G1452" s="153"/>
      <c r="H1452" s="153"/>
    </row>
    <row r="1453" spans="1:8" x14ac:dyDescent="0.2">
      <c r="A1453" s="143">
        <v>1448</v>
      </c>
      <c r="B1453" s="152"/>
      <c r="C1453" s="152"/>
      <c r="D1453" s="152"/>
      <c r="E1453" s="152"/>
      <c r="F1453" s="152"/>
      <c r="G1453" s="153"/>
      <c r="H1453" s="153"/>
    </row>
    <row r="1454" spans="1:8" x14ac:dyDescent="0.2">
      <c r="A1454" s="143">
        <v>1449</v>
      </c>
      <c r="B1454" s="152"/>
      <c r="C1454" s="152"/>
      <c r="D1454" s="152"/>
      <c r="E1454" s="152"/>
      <c r="F1454" s="152"/>
      <c r="G1454" s="153"/>
      <c r="H1454" s="153"/>
    </row>
    <row r="1455" spans="1:8" x14ac:dyDescent="0.2">
      <c r="A1455" s="143">
        <v>1450</v>
      </c>
      <c r="B1455" s="152"/>
      <c r="C1455" s="152"/>
      <c r="D1455" s="152"/>
      <c r="E1455" s="152"/>
      <c r="F1455" s="152"/>
      <c r="G1455" s="153"/>
      <c r="H1455" s="153"/>
    </row>
    <row r="1456" spans="1:8" x14ac:dyDescent="0.2">
      <c r="A1456" s="143">
        <v>1451</v>
      </c>
      <c r="B1456" s="152"/>
      <c r="C1456" s="152"/>
      <c r="D1456" s="152"/>
      <c r="E1456" s="152"/>
      <c r="F1456" s="152"/>
      <c r="G1456" s="153"/>
      <c r="H1456" s="153"/>
    </row>
    <row r="1457" spans="1:8" x14ac:dyDescent="0.2">
      <c r="A1457" s="143">
        <v>1452</v>
      </c>
      <c r="B1457" s="152"/>
      <c r="C1457" s="152"/>
      <c r="D1457" s="152"/>
      <c r="E1457" s="152"/>
      <c r="F1457" s="152"/>
      <c r="G1457" s="153"/>
      <c r="H1457" s="153"/>
    </row>
    <row r="1458" spans="1:8" x14ac:dyDescent="0.2">
      <c r="A1458" s="143">
        <v>1453</v>
      </c>
      <c r="B1458" s="152"/>
      <c r="C1458" s="152"/>
      <c r="D1458" s="152"/>
      <c r="E1458" s="152"/>
      <c r="F1458" s="152"/>
      <c r="G1458" s="153"/>
      <c r="H1458" s="153"/>
    </row>
    <row r="1459" spans="1:8" x14ac:dyDescent="0.2">
      <c r="A1459" s="143">
        <v>1454</v>
      </c>
      <c r="B1459" s="152"/>
      <c r="C1459" s="152"/>
      <c r="D1459" s="152"/>
      <c r="E1459" s="152"/>
      <c r="F1459" s="152"/>
      <c r="G1459" s="153"/>
      <c r="H1459" s="153"/>
    </row>
    <row r="1460" spans="1:8" x14ac:dyDescent="0.2">
      <c r="A1460" s="143">
        <v>1455</v>
      </c>
      <c r="B1460" s="152"/>
      <c r="C1460" s="152"/>
      <c r="D1460" s="152"/>
      <c r="E1460" s="152"/>
      <c r="F1460" s="152"/>
      <c r="G1460" s="153"/>
      <c r="H1460" s="153"/>
    </row>
    <row r="1461" spans="1:8" x14ac:dyDescent="0.2">
      <c r="A1461" s="143">
        <v>1456</v>
      </c>
      <c r="B1461" s="152"/>
      <c r="C1461" s="152"/>
      <c r="D1461" s="152"/>
      <c r="E1461" s="152"/>
      <c r="F1461" s="152"/>
      <c r="G1461" s="153"/>
      <c r="H1461" s="153"/>
    </row>
    <row r="1462" spans="1:8" x14ac:dyDescent="0.2">
      <c r="A1462" s="143">
        <v>1457</v>
      </c>
      <c r="B1462" s="152"/>
      <c r="C1462" s="152"/>
      <c r="D1462" s="152"/>
      <c r="E1462" s="152"/>
      <c r="F1462" s="152"/>
      <c r="G1462" s="153"/>
      <c r="H1462" s="153"/>
    </row>
    <row r="1463" spans="1:8" x14ac:dyDescent="0.2">
      <c r="A1463" s="143">
        <v>1458</v>
      </c>
      <c r="B1463" s="152"/>
      <c r="C1463" s="152"/>
      <c r="D1463" s="152"/>
      <c r="E1463" s="152"/>
      <c r="F1463" s="152"/>
      <c r="G1463" s="153"/>
      <c r="H1463" s="153"/>
    </row>
    <row r="1464" spans="1:8" x14ac:dyDescent="0.2">
      <c r="A1464" s="143">
        <v>1459</v>
      </c>
      <c r="B1464" s="152"/>
      <c r="C1464" s="152"/>
      <c r="D1464" s="152"/>
      <c r="E1464" s="152"/>
      <c r="F1464" s="152"/>
      <c r="G1464" s="153"/>
      <c r="H1464" s="153"/>
    </row>
    <row r="1465" spans="1:8" x14ac:dyDescent="0.2">
      <c r="A1465" s="143">
        <v>1460</v>
      </c>
      <c r="B1465" s="152"/>
      <c r="C1465" s="152"/>
      <c r="D1465" s="152"/>
      <c r="E1465" s="152"/>
      <c r="F1465" s="152"/>
      <c r="G1465" s="153"/>
      <c r="H1465" s="153"/>
    </row>
    <row r="1466" spans="1:8" x14ac:dyDescent="0.2">
      <c r="A1466" s="143">
        <v>1461</v>
      </c>
      <c r="B1466" s="152"/>
      <c r="C1466" s="152"/>
      <c r="D1466" s="152"/>
      <c r="E1466" s="152"/>
      <c r="F1466" s="152"/>
      <c r="G1466" s="153"/>
      <c r="H1466" s="153"/>
    </row>
    <row r="1467" spans="1:8" x14ac:dyDescent="0.2">
      <c r="A1467" s="143">
        <v>1462</v>
      </c>
      <c r="B1467" s="152"/>
      <c r="C1467" s="152"/>
      <c r="D1467" s="152"/>
      <c r="E1467" s="152"/>
      <c r="F1467" s="152"/>
      <c r="G1467" s="153"/>
      <c r="H1467" s="153"/>
    </row>
    <row r="1468" spans="1:8" x14ac:dyDescent="0.2">
      <c r="A1468" s="143">
        <v>1463</v>
      </c>
      <c r="B1468" s="152"/>
      <c r="C1468" s="152"/>
      <c r="D1468" s="152"/>
      <c r="E1468" s="152"/>
      <c r="F1468" s="152"/>
      <c r="G1468" s="153"/>
      <c r="H1468" s="153"/>
    </row>
    <row r="1469" spans="1:8" x14ac:dyDescent="0.2">
      <c r="A1469" s="143">
        <v>1464</v>
      </c>
      <c r="B1469" s="152"/>
      <c r="C1469" s="152"/>
      <c r="D1469" s="152"/>
      <c r="E1469" s="152"/>
      <c r="F1469" s="152"/>
      <c r="G1469" s="153"/>
      <c r="H1469" s="153"/>
    </row>
    <row r="1470" spans="1:8" x14ac:dyDescent="0.2">
      <c r="A1470" s="143">
        <v>1465</v>
      </c>
      <c r="B1470" s="152"/>
      <c r="C1470" s="152"/>
      <c r="D1470" s="152"/>
      <c r="E1470" s="152"/>
      <c r="F1470" s="152"/>
      <c r="G1470" s="153"/>
      <c r="H1470" s="153"/>
    </row>
    <row r="1471" spans="1:8" x14ac:dyDescent="0.2">
      <c r="A1471" s="143">
        <v>1466</v>
      </c>
      <c r="B1471" s="152"/>
      <c r="C1471" s="152"/>
      <c r="D1471" s="152"/>
      <c r="E1471" s="152"/>
      <c r="F1471" s="152"/>
      <c r="G1471" s="153"/>
      <c r="H1471" s="153"/>
    </row>
    <row r="1472" spans="1:8" x14ac:dyDescent="0.2">
      <c r="A1472" s="143">
        <v>1467</v>
      </c>
      <c r="B1472" s="152"/>
      <c r="C1472" s="152"/>
      <c r="D1472" s="152"/>
      <c r="E1472" s="152"/>
      <c r="F1472" s="152"/>
      <c r="G1472" s="153"/>
      <c r="H1472" s="153"/>
    </row>
    <row r="1473" spans="1:8" x14ac:dyDescent="0.2">
      <c r="A1473" s="143">
        <v>1468</v>
      </c>
      <c r="B1473" s="152"/>
      <c r="C1473" s="152"/>
      <c r="D1473" s="152"/>
      <c r="E1473" s="152"/>
      <c r="F1473" s="152"/>
      <c r="G1473" s="153"/>
      <c r="H1473" s="153"/>
    </row>
    <row r="1474" spans="1:8" x14ac:dyDescent="0.2">
      <c r="A1474" s="143">
        <v>1469</v>
      </c>
      <c r="B1474" s="152"/>
      <c r="C1474" s="152"/>
      <c r="D1474" s="152"/>
      <c r="E1474" s="152"/>
      <c r="F1474" s="152"/>
      <c r="G1474" s="153"/>
      <c r="H1474" s="153"/>
    </row>
    <row r="1475" spans="1:8" x14ac:dyDescent="0.2">
      <c r="A1475" s="143">
        <v>1470</v>
      </c>
      <c r="B1475" s="152"/>
      <c r="C1475" s="152"/>
      <c r="D1475" s="152"/>
      <c r="E1475" s="152"/>
      <c r="F1475" s="152"/>
      <c r="G1475" s="153"/>
      <c r="H1475" s="153"/>
    </row>
    <row r="1476" spans="1:8" x14ac:dyDescent="0.2">
      <c r="A1476" s="143">
        <v>1471</v>
      </c>
      <c r="B1476" s="152"/>
      <c r="C1476" s="152"/>
      <c r="D1476" s="152"/>
      <c r="E1476" s="152"/>
      <c r="F1476" s="152"/>
      <c r="G1476" s="153"/>
      <c r="H1476" s="153"/>
    </row>
    <row r="1477" spans="1:8" x14ac:dyDescent="0.2">
      <c r="A1477" s="143">
        <v>1472</v>
      </c>
      <c r="B1477" s="152"/>
      <c r="C1477" s="152"/>
      <c r="D1477" s="152"/>
      <c r="E1477" s="152"/>
      <c r="F1477" s="152"/>
      <c r="G1477" s="153"/>
      <c r="H1477" s="153"/>
    </row>
    <row r="1478" spans="1:8" x14ac:dyDescent="0.2">
      <c r="A1478" s="143">
        <v>1473</v>
      </c>
      <c r="B1478" s="152"/>
      <c r="C1478" s="152"/>
      <c r="D1478" s="152"/>
      <c r="E1478" s="152"/>
      <c r="F1478" s="152"/>
      <c r="G1478" s="153"/>
      <c r="H1478" s="153"/>
    </row>
    <row r="1479" spans="1:8" x14ac:dyDescent="0.2">
      <c r="A1479" s="143">
        <v>1474</v>
      </c>
      <c r="B1479" s="152"/>
      <c r="C1479" s="152"/>
      <c r="D1479" s="152"/>
      <c r="E1479" s="152"/>
      <c r="F1479" s="152"/>
      <c r="G1479" s="153"/>
      <c r="H1479" s="153"/>
    </row>
    <row r="1480" spans="1:8" x14ac:dyDescent="0.2">
      <c r="A1480" s="143">
        <v>1475</v>
      </c>
      <c r="B1480" s="152"/>
      <c r="C1480" s="152"/>
      <c r="D1480" s="152"/>
      <c r="E1480" s="152"/>
      <c r="F1480" s="152"/>
      <c r="G1480" s="153"/>
      <c r="H1480" s="153"/>
    </row>
    <row r="1481" spans="1:8" x14ac:dyDescent="0.2">
      <c r="A1481" s="143">
        <v>1476</v>
      </c>
      <c r="B1481" s="152"/>
      <c r="C1481" s="152"/>
      <c r="D1481" s="152"/>
      <c r="E1481" s="152"/>
      <c r="F1481" s="152"/>
      <c r="G1481" s="153"/>
      <c r="H1481" s="153"/>
    </row>
    <row r="1482" spans="1:8" x14ac:dyDescent="0.2">
      <c r="A1482" s="143">
        <v>1477</v>
      </c>
      <c r="B1482" s="152"/>
      <c r="C1482" s="152"/>
      <c r="D1482" s="152"/>
      <c r="E1482" s="152"/>
      <c r="F1482" s="152"/>
      <c r="G1482" s="153"/>
      <c r="H1482" s="153"/>
    </row>
    <row r="1483" spans="1:8" x14ac:dyDescent="0.2">
      <c r="A1483" s="143">
        <v>1478</v>
      </c>
      <c r="B1483" s="152"/>
      <c r="C1483" s="152"/>
      <c r="D1483" s="152"/>
      <c r="E1483" s="152"/>
      <c r="F1483" s="152"/>
      <c r="G1483" s="153"/>
      <c r="H1483" s="153"/>
    </row>
    <row r="1484" spans="1:8" x14ac:dyDescent="0.2">
      <c r="A1484" s="143">
        <v>1479</v>
      </c>
      <c r="B1484" s="152"/>
      <c r="C1484" s="152"/>
      <c r="D1484" s="152"/>
      <c r="E1484" s="152"/>
      <c r="F1484" s="152"/>
      <c r="G1484" s="153"/>
      <c r="H1484" s="153"/>
    </row>
    <row r="1485" spans="1:8" x14ac:dyDescent="0.2">
      <c r="A1485" s="143">
        <v>1480</v>
      </c>
      <c r="B1485" s="152"/>
      <c r="C1485" s="152"/>
      <c r="D1485" s="152"/>
      <c r="E1485" s="152"/>
      <c r="F1485" s="152"/>
      <c r="G1485" s="153"/>
      <c r="H1485" s="153"/>
    </row>
    <row r="1486" spans="1:8" x14ac:dyDescent="0.2">
      <c r="A1486" s="143">
        <v>1481</v>
      </c>
      <c r="B1486" s="152"/>
      <c r="C1486" s="152"/>
      <c r="D1486" s="152"/>
      <c r="E1486" s="152"/>
      <c r="F1486" s="152"/>
      <c r="G1486" s="153"/>
      <c r="H1486" s="153"/>
    </row>
    <row r="1487" spans="1:8" x14ac:dyDescent="0.2">
      <c r="A1487" s="143">
        <v>1482</v>
      </c>
      <c r="B1487" s="152"/>
      <c r="C1487" s="152"/>
      <c r="D1487" s="152"/>
      <c r="E1487" s="152"/>
      <c r="F1487" s="152"/>
      <c r="G1487" s="153"/>
      <c r="H1487" s="153"/>
    </row>
    <row r="1488" spans="1:8" x14ac:dyDescent="0.2">
      <c r="A1488" s="143">
        <v>1483</v>
      </c>
      <c r="B1488" s="152"/>
      <c r="C1488" s="152"/>
      <c r="D1488" s="152"/>
      <c r="E1488" s="152"/>
      <c r="F1488" s="152"/>
      <c r="G1488" s="153"/>
      <c r="H1488" s="153"/>
    </row>
    <row r="1489" spans="1:8" x14ac:dyDescent="0.2">
      <c r="A1489" s="143">
        <v>1484</v>
      </c>
      <c r="B1489" s="152"/>
      <c r="C1489" s="152"/>
      <c r="D1489" s="152"/>
      <c r="E1489" s="152"/>
      <c r="F1489" s="152"/>
      <c r="G1489" s="153"/>
      <c r="H1489" s="153"/>
    </row>
    <row r="1490" spans="1:8" x14ac:dyDescent="0.2">
      <c r="A1490" s="143">
        <v>1485</v>
      </c>
      <c r="B1490" s="152"/>
      <c r="C1490" s="152"/>
      <c r="D1490" s="152"/>
      <c r="E1490" s="152"/>
      <c r="F1490" s="152"/>
      <c r="G1490" s="153"/>
      <c r="H1490" s="153"/>
    </row>
    <row r="1491" spans="1:8" x14ac:dyDescent="0.2">
      <c r="A1491" s="143">
        <v>1486</v>
      </c>
      <c r="B1491" s="152"/>
      <c r="C1491" s="152"/>
      <c r="D1491" s="152"/>
      <c r="E1491" s="152"/>
      <c r="F1491" s="152"/>
      <c r="G1491" s="153"/>
      <c r="H1491" s="153"/>
    </row>
    <row r="1492" spans="1:8" x14ac:dyDescent="0.2">
      <c r="A1492" s="143">
        <v>1487</v>
      </c>
      <c r="B1492" s="152"/>
      <c r="C1492" s="152"/>
      <c r="D1492" s="152"/>
      <c r="E1492" s="152"/>
      <c r="F1492" s="152"/>
      <c r="G1492" s="153"/>
      <c r="H1492" s="153"/>
    </row>
    <row r="1493" spans="1:8" x14ac:dyDescent="0.2">
      <c r="A1493" s="143">
        <v>1488</v>
      </c>
      <c r="B1493" s="152"/>
      <c r="C1493" s="152"/>
      <c r="D1493" s="152"/>
      <c r="E1493" s="152"/>
      <c r="F1493" s="152"/>
      <c r="G1493" s="153"/>
      <c r="H1493" s="153"/>
    </row>
    <row r="1494" spans="1:8" x14ac:dyDescent="0.2">
      <c r="A1494" s="143">
        <v>1489</v>
      </c>
      <c r="B1494" s="152"/>
      <c r="C1494" s="152"/>
      <c r="D1494" s="152"/>
      <c r="E1494" s="152"/>
      <c r="F1494" s="152"/>
      <c r="G1494" s="153"/>
      <c r="H1494" s="153"/>
    </row>
    <row r="1495" spans="1:8" x14ac:dyDescent="0.2">
      <c r="A1495" s="143">
        <v>1490</v>
      </c>
      <c r="B1495" s="152"/>
      <c r="C1495" s="152"/>
      <c r="D1495" s="152"/>
      <c r="E1495" s="152"/>
      <c r="F1495" s="152"/>
      <c r="G1495" s="153"/>
      <c r="H1495" s="153"/>
    </row>
    <row r="1496" spans="1:8" x14ac:dyDescent="0.2">
      <c r="A1496" s="143">
        <v>1491</v>
      </c>
      <c r="B1496" s="152"/>
      <c r="C1496" s="152"/>
      <c r="D1496" s="152"/>
      <c r="E1496" s="152"/>
      <c r="F1496" s="152"/>
      <c r="G1496" s="153"/>
      <c r="H1496" s="153"/>
    </row>
    <row r="1497" spans="1:8" x14ac:dyDescent="0.2">
      <c r="A1497" s="143">
        <v>1492</v>
      </c>
      <c r="B1497" s="152"/>
      <c r="C1497" s="152"/>
      <c r="D1497" s="152"/>
      <c r="E1497" s="152"/>
      <c r="F1497" s="152"/>
      <c r="G1497" s="153"/>
      <c r="H1497" s="153"/>
    </row>
    <row r="1498" spans="1:8" x14ac:dyDescent="0.2">
      <c r="A1498" s="143">
        <v>1493</v>
      </c>
      <c r="B1498" s="152"/>
      <c r="C1498" s="152"/>
      <c r="D1498" s="152"/>
      <c r="E1498" s="152"/>
      <c r="F1498" s="152"/>
      <c r="G1498" s="153"/>
      <c r="H1498" s="153"/>
    </row>
    <row r="1499" spans="1:8" x14ac:dyDescent="0.2">
      <c r="A1499" s="143">
        <v>1494</v>
      </c>
      <c r="B1499" s="152"/>
      <c r="C1499" s="152"/>
      <c r="D1499" s="152"/>
      <c r="E1499" s="152"/>
      <c r="F1499" s="152"/>
      <c r="G1499" s="153"/>
      <c r="H1499" s="153"/>
    </row>
    <row r="1500" spans="1:8" x14ac:dyDescent="0.2">
      <c r="A1500" s="143">
        <v>1495</v>
      </c>
      <c r="B1500" s="152"/>
      <c r="C1500" s="152"/>
      <c r="D1500" s="152"/>
      <c r="E1500" s="152"/>
      <c r="F1500" s="152"/>
      <c r="G1500" s="153"/>
      <c r="H1500" s="153"/>
    </row>
    <row r="1501" spans="1:8" x14ac:dyDescent="0.2">
      <c r="A1501" s="143">
        <v>1496</v>
      </c>
      <c r="B1501" s="152"/>
      <c r="C1501" s="152"/>
      <c r="D1501" s="152"/>
      <c r="E1501" s="152"/>
      <c r="F1501" s="152"/>
      <c r="G1501" s="153"/>
      <c r="H1501" s="153"/>
    </row>
    <row r="1502" spans="1:8" x14ac:dyDescent="0.2">
      <c r="A1502" s="143">
        <v>1497</v>
      </c>
      <c r="B1502" s="152"/>
      <c r="C1502" s="152"/>
      <c r="D1502" s="152"/>
      <c r="E1502" s="152"/>
      <c r="F1502" s="152"/>
      <c r="G1502" s="153"/>
      <c r="H1502" s="153"/>
    </row>
    <row r="1503" spans="1:8" x14ac:dyDescent="0.2">
      <c r="A1503" s="143">
        <v>1498</v>
      </c>
      <c r="B1503" s="152"/>
      <c r="C1503" s="152"/>
      <c r="D1503" s="152"/>
      <c r="E1503" s="152"/>
      <c r="F1503" s="152"/>
      <c r="G1503" s="153"/>
      <c r="H1503" s="153"/>
    </row>
    <row r="1504" spans="1:8" x14ac:dyDescent="0.2">
      <c r="A1504" s="143">
        <v>1499</v>
      </c>
      <c r="B1504" s="152"/>
      <c r="C1504" s="152"/>
      <c r="D1504" s="152"/>
      <c r="E1504" s="152"/>
      <c r="F1504" s="152"/>
      <c r="G1504" s="153"/>
      <c r="H1504" s="153"/>
    </row>
    <row r="1505" spans="1:8" x14ac:dyDescent="0.2">
      <c r="A1505" s="143">
        <v>1500</v>
      </c>
      <c r="B1505" s="152"/>
      <c r="C1505" s="152"/>
      <c r="D1505" s="152"/>
      <c r="E1505" s="152"/>
      <c r="F1505" s="152"/>
      <c r="G1505" s="153"/>
      <c r="H1505" s="153"/>
    </row>
    <row r="1506" spans="1:8" x14ac:dyDescent="0.2">
      <c r="A1506" s="143">
        <v>1501</v>
      </c>
      <c r="B1506" s="152"/>
      <c r="C1506" s="152"/>
      <c r="D1506" s="152"/>
      <c r="E1506" s="152"/>
      <c r="F1506" s="152"/>
      <c r="G1506" s="153"/>
      <c r="H1506" s="153"/>
    </row>
    <row r="1507" spans="1:8" x14ac:dyDescent="0.2">
      <c r="A1507" s="143">
        <v>1502</v>
      </c>
      <c r="B1507" s="152"/>
      <c r="C1507" s="152"/>
      <c r="D1507" s="152"/>
      <c r="E1507" s="152"/>
      <c r="F1507" s="152"/>
      <c r="G1507" s="153"/>
      <c r="H1507" s="153"/>
    </row>
    <row r="1508" spans="1:8" x14ac:dyDescent="0.2">
      <c r="A1508" s="143">
        <v>1503</v>
      </c>
      <c r="B1508" s="152"/>
      <c r="C1508" s="152"/>
      <c r="D1508" s="152"/>
      <c r="E1508" s="152"/>
      <c r="F1508" s="152"/>
      <c r="G1508" s="153"/>
      <c r="H1508" s="153"/>
    </row>
    <row r="1509" spans="1:8" x14ac:dyDescent="0.2">
      <c r="A1509" s="143">
        <v>1504</v>
      </c>
      <c r="B1509" s="152"/>
      <c r="C1509" s="152"/>
      <c r="D1509" s="152"/>
      <c r="E1509" s="152"/>
      <c r="F1509" s="152"/>
      <c r="G1509" s="153"/>
      <c r="H1509" s="153"/>
    </row>
    <row r="1510" spans="1:8" x14ac:dyDescent="0.2">
      <c r="A1510" s="143">
        <v>1505</v>
      </c>
      <c r="B1510" s="152"/>
      <c r="C1510" s="152"/>
      <c r="D1510" s="152"/>
      <c r="E1510" s="152"/>
      <c r="F1510" s="152"/>
      <c r="G1510" s="153"/>
      <c r="H1510" s="153"/>
    </row>
    <row r="1511" spans="1:8" x14ac:dyDescent="0.2">
      <c r="A1511" s="143">
        <v>1506</v>
      </c>
      <c r="B1511" s="152"/>
      <c r="C1511" s="152"/>
      <c r="D1511" s="152"/>
      <c r="E1511" s="152"/>
      <c r="F1511" s="152"/>
      <c r="G1511" s="153"/>
      <c r="H1511" s="153"/>
    </row>
    <row r="1512" spans="1:8" x14ac:dyDescent="0.2">
      <c r="A1512" s="143">
        <v>1507</v>
      </c>
      <c r="B1512" s="152"/>
      <c r="C1512" s="152"/>
      <c r="D1512" s="152"/>
      <c r="E1512" s="152"/>
      <c r="F1512" s="152"/>
      <c r="G1512" s="153"/>
      <c r="H1512" s="153"/>
    </row>
    <row r="1513" spans="1:8" x14ac:dyDescent="0.2">
      <c r="A1513" s="143">
        <v>1508</v>
      </c>
      <c r="B1513" s="152"/>
      <c r="C1513" s="152"/>
      <c r="D1513" s="152"/>
      <c r="E1513" s="152"/>
      <c r="F1513" s="152"/>
      <c r="G1513" s="153"/>
      <c r="H1513" s="153"/>
    </row>
    <row r="1514" spans="1:8" x14ac:dyDescent="0.2">
      <c r="A1514" s="143">
        <v>1509</v>
      </c>
      <c r="B1514" s="152"/>
      <c r="C1514" s="152"/>
      <c r="D1514" s="152"/>
      <c r="E1514" s="152"/>
      <c r="F1514" s="152"/>
      <c r="G1514" s="153"/>
      <c r="H1514" s="153"/>
    </row>
    <row r="1515" spans="1:8" x14ac:dyDescent="0.2">
      <c r="A1515" s="143">
        <v>1510</v>
      </c>
      <c r="B1515" s="152"/>
      <c r="C1515" s="152"/>
      <c r="D1515" s="152"/>
      <c r="E1515" s="152"/>
      <c r="F1515" s="152"/>
      <c r="G1515" s="153"/>
      <c r="H1515" s="153"/>
    </row>
    <row r="1516" spans="1:8" x14ac:dyDescent="0.2">
      <c r="A1516" s="143">
        <v>1511</v>
      </c>
      <c r="B1516" s="152"/>
      <c r="C1516" s="152"/>
      <c r="D1516" s="152"/>
      <c r="E1516" s="152"/>
      <c r="F1516" s="152"/>
      <c r="G1516" s="153"/>
      <c r="H1516" s="153"/>
    </row>
    <row r="1517" spans="1:8" x14ac:dyDescent="0.2">
      <c r="A1517" s="143">
        <v>1512</v>
      </c>
      <c r="B1517" s="152"/>
      <c r="C1517" s="152"/>
      <c r="D1517" s="152"/>
      <c r="E1517" s="152"/>
      <c r="F1517" s="152"/>
      <c r="G1517" s="153"/>
      <c r="H1517" s="153"/>
    </row>
    <row r="1518" spans="1:8" x14ac:dyDescent="0.2">
      <c r="A1518" s="143">
        <v>1513</v>
      </c>
      <c r="B1518" s="152"/>
      <c r="C1518" s="152"/>
      <c r="D1518" s="152"/>
      <c r="E1518" s="152"/>
      <c r="F1518" s="152"/>
      <c r="G1518" s="153"/>
      <c r="H1518" s="153"/>
    </row>
    <row r="1519" spans="1:8" x14ac:dyDescent="0.2">
      <c r="A1519" s="143">
        <v>1514</v>
      </c>
      <c r="B1519" s="152"/>
      <c r="C1519" s="152"/>
      <c r="D1519" s="152"/>
      <c r="E1519" s="152"/>
      <c r="F1519" s="152"/>
      <c r="G1519" s="153"/>
      <c r="H1519" s="153"/>
    </row>
    <row r="1520" spans="1:8" x14ac:dyDescent="0.2">
      <c r="A1520" s="143">
        <v>1515</v>
      </c>
      <c r="B1520" s="152"/>
      <c r="C1520" s="152"/>
      <c r="D1520" s="152"/>
      <c r="E1520" s="152"/>
      <c r="F1520" s="152"/>
      <c r="G1520" s="153"/>
      <c r="H1520" s="153"/>
    </row>
    <row r="1521" spans="1:8" x14ac:dyDescent="0.2">
      <c r="A1521" s="143">
        <v>1516</v>
      </c>
      <c r="B1521" s="152"/>
      <c r="C1521" s="152"/>
      <c r="D1521" s="152"/>
      <c r="E1521" s="152"/>
      <c r="F1521" s="152"/>
      <c r="G1521" s="153"/>
      <c r="H1521" s="153"/>
    </row>
    <row r="1522" spans="1:8" x14ac:dyDescent="0.2">
      <c r="A1522" s="143">
        <v>1517</v>
      </c>
      <c r="B1522" s="152"/>
      <c r="C1522" s="152"/>
      <c r="D1522" s="152"/>
      <c r="E1522" s="152"/>
      <c r="F1522" s="152"/>
      <c r="G1522" s="153"/>
      <c r="H1522" s="153"/>
    </row>
    <row r="1523" spans="1:8" x14ac:dyDescent="0.2">
      <c r="A1523" s="143">
        <v>1518</v>
      </c>
      <c r="B1523" s="152"/>
      <c r="C1523" s="152"/>
      <c r="D1523" s="152"/>
      <c r="E1523" s="152"/>
      <c r="F1523" s="152"/>
      <c r="G1523" s="153"/>
      <c r="H1523" s="153"/>
    </row>
    <row r="1524" spans="1:8" x14ac:dyDescent="0.2">
      <c r="A1524" s="143">
        <v>1519</v>
      </c>
      <c r="B1524" s="152"/>
      <c r="C1524" s="152"/>
      <c r="D1524" s="152"/>
      <c r="E1524" s="152"/>
      <c r="F1524" s="152"/>
      <c r="G1524" s="153"/>
      <c r="H1524" s="153"/>
    </row>
    <row r="1525" spans="1:8" x14ac:dyDescent="0.2">
      <c r="A1525" s="143">
        <v>1520</v>
      </c>
      <c r="B1525" s="152"/>
      <c r="C1525" s="152"/>
      <c r="D1525" s="152"/>
      <c r="E1525" s="152"/>
      <c r="F1525" s="152"/>
      <c r="G1525" s="153"/>
      <c r="H1525" s="153"/>
    </row>
    <row r="1526" spans="1:8" x14ac:dyDescent="0.2">
      <c r="A1526" s="143">
        <v>1521</v>
      </c>
      <c r="B1526" s="152"/>
      <c r="C1526" s="152"/>
      <c r="D1526" s="152"/>
      <c r="E1526" s="152"/>
      <c r="F1526" s="152"/>
      <c r="G1526" s="153"/>
      <c r="H1526" s="153"/>
    </row>
    <row r="1527" spans="1:8" x14ac:dyDescent="0.2">
      <c r="A1527" s="143">
        <v>1522</v>
      </c>
      <c r="B1527" s="152"/>
      <c r="C1527" s="152"/>
      <c r="D1527" s="152"/>
      <c r="E1527" s="152"/>
      <c r="F1527" s="152"/>
      <c r="G1527" s="153"/>
      <c r="H1527" s="153"/>
    </row>
    <row r="1528" spans="1:8" x14ac:dyDescent="0.2">
      <c r="A1528" s="143">
        <v>1523</v>
      </c>
      <c r="B1528" s="152"/>
      <c r="C1528" s="152"/>
      <c r="D1528" s="152"/>
      <c r="E1528" s="152"/>
      <c r="F1528" s="152"/>
      <c r="G1528" s="153"/>
      <c r="H1528" s="153"/>
    </row>
    <row r="1529" spans="1:8" x14ac:dyDescent="0.2">
      <c r="A1529" s="143">
        <v>1524</v>
      </c>
      <c r="B1529" s="152"/>
      <c r="C1529" s="152"/>
      <c r="D1529" s="152"/>
      <c r="E1529" s="152"/>
      <c r="F1529" s="152"/>
      <c r="G1529" s="153"/>
      <c r="H1529" s="153"/>
    </row>
    <row r="1530" spans="1:8" x14ac:dyDescent="0.2">
      <c r="A1530" s="143">
        <v>1525</v>
      </c>
      <c r="B1530" s="152"/>
      <c r="C1530" s="152"/>
      <c r="D1530" s="152"/>
      <c r="E1530" s="152"/>
      <c r="F1530" s="152"/>
      <c r="G1530" s="153"/>
      <c r="H1530" s="153"/>
    </row>
    <row r="1531" spans="1:8" x14ac:dyDescent="0.2">
      <c r="A1531" s="143">
        <v>1526</v>
      </c>
      <c r="B1531" s="152"/>
      <c r="C1531" s="152"/>
      <c r="D1531" s="152"/>
      <c r="E1531" s="152"/>
      <c r="F1531" s="152"/>
      <c r="G1531" s="153"/>
      <c r="H1531" s="153"/>
    </row>
    <row r="1532" spans="1:8" x14ac:dyDescent="0.2">
      <c r="A1532" s="143">
        <v>1527</v>
      </c>
      <c r="B1532" s="152"/>
      <c r="C1532" s="152"/>
      <c r="D1532" s="152"/>
      <c r="E1532" s="152"/>
      <c r="F1532" s="152"/>
      <c r="G1532" s="153"/>
      <c r="H1532" s="153"/>
    </row>
    <row r="1533" spans="1:8" x14ac:dyDescent="0.2">
      <c r="A1533" s="143">
        <v>1528</v>
      </c>
      <c r="B1533" s="152"/>
      <c r="C1533" s="152"/>
      <c r="D1533" s="152"/>
      <c r="E1533" s="152"/>
      <c r="F1533" s="152"/>
      <c r="G1533" s="153"/>
      <c r="H1533" s="153"/>
    </row>
    <row r="1534" spans="1:8" x14ac:dyDescent="0.2">
      <c r="A1534" s="143">
        <v>1529</v>
      </c>
      <c r="B1534" s="152"/>
      <c r="C1534" s="152"/>
      <c r="D1534" s="152"/>
      <c r="E1534" s="152"/>
      <c r="F1534" s="152"/>
      <c r="G1534" s="153"/>
      <c r="H1534" s="153"/>
    </row>
    <row r="1535" spans="1:8" x14ac:dyDescent="0.2">
      <c r="A1535" s="143">
        <v>1530</v>
      </c>
      <c r="B1535" s="152"/>
      <c r="C1535" s="152"/>
      <c r="D1535" s="152"/>
      <c r="E1535" s="152"/>
      <c r="F1535" s="152"/>
      <c r="G1535" s="153"/>
      <c r="H1535" s="153"/>
    </row>
    <row r="1536" spans="1:8" x14ac:dyDescent="0.2">
      <c r="A1536" s="143">
        <v>1531</v>
      </c>
      <c r="B1536" s="152"/>
      <c r="C1536" s="152"/>
      <c r="D1536" s="152"/>
      <c r="E1536" s="152"/>
      <c r="F1536" s="152"/>
      <c r="G1536" s="153"/>
      <c r="H1536" s="153"/>
    </row>
    <row r="1537" spans="1:8" x14ac:dyDescent="0.2">
      <c r="A1537" s="143">
        <v>1532</v>
      </c>
      <c r="B1537" s="152"/>
      <c r="C1537" s="152"/>
      <c r="D1537" s="152"/>
      <c r="E1537" s="152"/>
      <c r="F1537" s="152"/>
      <c r="G1537" s="153"/>
      <c r="H1537" s="153"/>
    </row>
    <row r="1538" spans="1:8" x14ac:dyDescent="0.2">
      <c r="A1538" s="143">
        <v>1533</v>
      </c>
      <c r="B1538" s="152"/>
      <c r="C1538" s="152"/>
      <c r="D1538" s="152"/>
      <c r="E1538" s="152"/>
      <c r="F1538" s="152"/>
      <c r="G1538" s="153"/>
      <c r="H1538" s="153"/>
    </row>
    <row r="1539" spans="1:8" x14ac:dyDescent="0.2">
      <c r="A1539" s="143">
        <v>1534</v>
      </c>
      <c r="B1539" s="152"/>
      <c r="C1539" s="152"/>
      <c r="D1539" s="152"/>
      <c r="E1539" s="152"/>
      <c r="F1539" s="152"/>
      <c r="G1539" s="153"/>
      <c r="H1539" s="153"/>
    </row>
    <row r="1540" spans="1:8" x14ac:dyDescent="0.2">
      <c r="A1540" s="143">
        <v>1535</v>
      </c>
      <c r="B1540" s="152"/>
      <c r="C1540" s="152"/>
      <c r="D1540" s="152"/>
      <c r="E1540" s="152"/>
      <c r="F1540" s="152"/>
      <c r="G1540" s="153"/>
      <c r="H1540" s="153"/>
    </row>
    <row r="1541" spans="1:8" x14ac:dyDescent="0.2">
      <c r="A1541" s="143">
        <v>1536</v>
      </c>
      <c r="B1541" s="152"/>
      <c r="C1541" s="152"/>
      <c r="D1541" s="152"/>
      <c r="E1541" s="152"/>
      <c r="F1541" s="152"/>
      <c r="G1541" s="153"/>
      <c r="H1541" s="153"/>
    </row>
    <row r="1542" spans="1:8" x14ac:dyDescent="0.2">
      <c r="A1542" s="143">
        <v>1537</v>
      </c>
      <c r="B1542" s="152"/>
      <c r="C1542" s="152"/>
      <c r="D1542" s="152"/>
      <c r="E1542" s="152"/>
      <c r="F1542" s="152"/>
      <c r="G1542" s="153"/>
      <c r="H1542" s="153"/>
    </row>
    <row r="1543" spans="1:8" x14ac:dyDescent="0.2">
      <c r="A1543" s="143">
        <v>1538</v>
      </c>
      <c r="B1543" s="152"/>
      <c r="C1543" s="152"/>
      <c r="D1543" s="152"/>
      <c r="E1543" s="152"/>
      <c r="F1543" s="152"/>
      <c r="G1543" s="153"/>
      <c r="H1543" s="153"/>
    </row>
    <row r="1544" spans="1:8" x14ac:dyDescent="0.2">
      <c r="A1544" s="143">
        <v>1539</v>
      </c>
      <c r="B1544" s="152"/>
      <c r="C1544" s="152"/>
      <c r="D1544" s="152"/>
      <c r="E1544" s="152"/>
      <c r="F1544" s="152"/>
      <c r="G1544" s="153"/>
      <c r="H1544" s="153"/>
    </row>
    <row r="1545" spans="1:8" x14ac:dyDescent="0.2">
      <c r="A1545" s="143">
        <v>1540</v>
      </c>
      <c r="B1545" s="152"/>
      <c r="C1545" s="152"/>
      <c r="D1545" s="152"/>
      <c r="E1545" s="152"/>
      <c r="F1545" s="152"/>
      <c r="G1545" s="153"/>
      <c r="H1545" s="153"/>
    </row>
    <row r="1546" spans="1:8" x14ac:dyDescent="0.2">
      <c r="A1546" s="143">
        <v>1541</v>
      </c>
      <c r="B1546" s="152"/>
      <c r="C1546" s="152"/>
      <c r="D1546" s="152"/>
      <c r="E1546" s="152"/>
      <c r="F1546" s="152"/>
      <c r="G1546" s="153"/>
      <c r="H1546" s="153"/>
    </row>
    <row r="1547" spans="1:8" x14ac:dyDescent="0.2">
      <c r="A1547" s="143">
        <v>1542</v>
      </c>
      <c r="B1547" s="152"/>
      <c r="C1547" s="152"/>
      <c r="D1547" s="152"/>
      <c r="E1547" s="152"/>
      <c r="F1547" s="152"/>
      <c r="G1547" s="153"/>
      <c r="H1547" s="153"/>
    </row>
    <row r="1548" spans="1:8" x14ac:dyDescent="0.2">
      <c r="A1548" s="143">
        <v>1543</v>
      </c>
      <c r="B1548" s="152"/>
      <c r="C1548" s="152"/>
      <c r="D1548" s="152"/>
      <c r="E1548" s="152"/>
      <c r="F1548" s="152"/>
      <c r="G1548" s="153"/>
      <c r="H1548" s="153"/>
    </row>
    <row r="1549" spans="1:8" x14ac:dyDescent="0.2">
      <c r="A1549" s="143">
        <v>1544</v>
      </c>
      <c r="B1549" s="152"/>
      <c r="C1549" s="152"/>
      <c r="D1549" s="152"/>
      <c r="E1549" s="152"/>
      <c r="F1549" s="152"/>
      <c r="G1549" s="153"/>
      <c r="H1549" s="153"/>
    </row>
    <row r="1550" spans="1:8" x14ac:dyDescent="0.2">
      <c r="A1550" s="143">
        <v>1545</v>
      </c>
      <c r="B1550" s="152"/>
      <c r="C1550" s="152"/>
      <c r="D1550" s="152"/>
      <c r="E1550" s="152"/>
      <c r="F1550" s="152"/>
      <c r="G1550" s="153"/>
      <c r="H1550" s="153"/>
    </row>
    <row r="1551" spans="1:8" x14ac:dyDescent="0.2">
      <c r="A1551" s="143">
        <v>1546</v>
      </c>
      <c r="B1551" s="152"/>
      <c r="C1551" s="152"/>
      <c r="D1551" s="152"/>
      <c r="E1551" s="152"/>
      <c r="F1551" s="152"/>
      <c r="G1551" s="153"/>
      <c r="H1551" s="153"/>
    </row>
    <row r="1552" spans="1:8" x14ac:dyDescent="0.2">
      <c r="A1552" s="143">
        <v>1547</v>
      </c>
      <c r="B1552" s="152"/>
      <c r="C1552" s="152"/>
      <c r="D1552" s="152"/>
      <c r="E1552" s="152"/>
      <c r="F1552" s="152"/>
      <c r="G1552" s="153"/>
      <c r="H1552" s="153"/>
    </row>
    <row r="1553" spans="1:8" x14ac:dyDescent="0.2">
      <c r="A1553" s="143">
        <v>1548</v>
      </c>
      <c r="B1553" s="152"/>
      <c r="C1553" s="152"/>
      <c r="D1553" s="152"/>
      <c r="E1553" s="152"/>
      <c r="F1553" s="152"/>
      <c r="G1553" s="153"/>
      <c r="H1553" s="153"/>
    </row>
    <row r="1554" spans="1:8" x14ac:dyDescent="0.2">
      <c r="A1554" s="143">
        <v>1549</v>
      </c>
      <c r="B1554" s="152"/>
      <c r="C1554" s="152"/>
      <c r="D1554" s="152"/>
      <c r="E1554" s="152"/>
      <c r="F1554" s="152"/>
      <c r="G1554" s="153"/>
      <c r="H1554" s="153"/>
    </row>
    <row r="1555" spans="1:8" x14ac:dyDescent="0.2">
      <c r="A1555" s="143">
        <v>1550</v>
      </c>
      <c r="B1555" s="152"/>
      <c r="C1555" s="152"/>
      <c r="D1555" s="152"/>
      <c r="E1555" s="152"/>
      <c r="F1555" s="152"/>
      <c r="G1555" s="153"/>
      <c r="H1555" s="153"/>
    </row>
    <row r="1556" spans="1:8" x14ac:dyDescent="0.2">
      <c r="A1556" s="143">
        <v>1551</v>
      </c>
      <c r="B1556" s="152"/>
      <c r="C1556" s="152"/>
      <c r="D1556" s="152"/>
      <c r="E1556" s="152"/>
      <c r="F1556" s="152"/>
      <c r="G1556" s="153"/>
      <c r="H1556" s="153"/>
    </row>
    <row r="1557" spans="1:8" x14ac:dyDescent="0.2">
      <c r="A1557" s="143">
        <v>1552</v>
      </c>
      <c r="B1557" s="152"/>
      <c r="C1557" s="152"/>
      <c r="D1557" s="152"/>
      <c r="E1557" s="152"/>
      <c r="F1557" s="152"/>
      <c r="G1557" s="153"/>
      <c r="H1557" s="153"/>
    </row>
    <row r="1558" spans="1:8" x14ac:dyDescent="0.2">
      <c r="A1558" s="143">
        <v>1553</v>
      </c>
      <c r="B1558" s="152"/>
      <c r="C1558" s="152"/>
      <c r="D1558" s="152"/>
      <c r="E1558" s="152"/>
      <c r="F1558" s="152"/>
      <c r="G1558" s="153"/>
      <c r="H1558" s="153"/>
    </row>
    <row r="1559" spans="1:8" x14ac:dyDescent="0.2">
      <c r="A1559" s="143">
        <v>1554</v>
      </c>
      <c r="B1559" s="152"/>
      <c r="C1559" s="152"/>
      <c r="D1559" s="152"/>
      <c r="E1559" s="152"/>
      <c r="F1559" s="152"/>
      <c r="G1559" s="153"/>
      <c r="H1559" s="153"/>
    </row>
    <row r="1560" spans="1:8" x14ac:dyDescent="0.2">
      <c r="A1560" s="143">
        <v>1555</v>
      </c>
      <c r="B1560" s="152"/>
      <c r="C1560" s="152"/>
      <c r="D1560" s="152"/>
      <c r="E1560" s="152"/>
      <c r="F1560" s="152"/>
      <c r="G1560" s="153"/>
      <c r="H1560" s="153"/>
    </row>
    <row r="1561" spans="1:8" x14ac:dyDescent="0.2">
      <c r="A1561" s="143">
        <v>1556</v>
      </c>
      <c r="B1561" s="152"/>
      <c r="C1561" s="152"/>
      <c r="D1561" s="152"/>
      <c r="E1561" s="152"/>
      <c r="F1561" s="152"/>
      <c r="G1561" s="153"/>
      <c r="H1561" s="153"/>
    </row>
    <row r="1562" spans="1:8" x14ac:dyDescent="0.2">
      <c r="A1562" s="143">
        <v>1557</v>
      </c>
      <c r="B1562" s="152"/>
      <c r="C1562" s="152"/>
      <c r="D1562" s="152"/>
      <c r="E1562" s="152"/>
      <c r="F1562" s="152"/>
      <c r="G1562" s="153"/>
      <c r="H1562" s="153"/>
    </row>
    <row r="1563" spans="1:8" x14ac:dyDescent="0.2">
      <c r="A1563" s="143">
        <v>1558</v>
      </c>
      <c r="B1563" s="152"/>
      <c r="C1563" s="152"/>
      <c r="D1563" s="152"/>
      <c r="E1563" s="152"/>
      <c r="F1563" s="152"/>
      <c r="G1563" s="153"/>
      <c r="H1563" s="153"/>
    </row>
    <row r="1564" spans="1:8" x14ac:dyDescent="0.2">
      <c r="A1564" s="143">
        <v>1559</v>
      </c>
      <c r="B1564" s="152"/>
      <c r="C1564" s="152"/>
      <c r="D1564" s="152"/>
      <c r="E1564" s="152"/>
      <c r="F1564" s="152"/>
      <c r="G1564" s="153"/>
      <c r="H1564" s="153"/>
    </row>
    <row r="1565" spans="1:8" x14ac:dyDescent="0.2">
      <c r="A1565" s="143">
        <v>1560</v>
      </c>
      <c r="B1565" s="152"/>
      <c r="C1565" s="152"/>
      <c r="D1565" s="152"/>
      <c r="E1565" s="152"/>
      <c r="F1565" s="152"/>
      <c r="G1565" s="153"/>
      <c r="H1565" s="153"/>
    </row>
    <row r="1566" spans="1:8" x14ac:dyDescent="0.2">
      <c r="A1566" s="143">
        <v>1561</v>
      </c>
      <c r="B1566" s="152"/>
      <c r="C1566" s="152"/>
      <c r="D1566" s="152"/>
      <c r="E1566" s="152"/>
      <c r="F1566" s="152"/>
      <c r="G1566" s="153"/>
      <c r="H1566" s="153"/>
    </row>
    <row r="1567" spans="1:8" x14ac:dyDescent="0.2">
      <c r="A1567" s="143">
        <v>1562</v>
      </c>
      <c r="B1567" s="152"/>
      <c r="C1567" s="152"/>
      <c r="D1567" s="152"/>
      <c r="E1567" s="152"/>
      <c r="F1567" s="152"/>
      <c r="G1567" s="153"/>
      <c r="H1567" s="153"/>
    </row>
    <row r="1568" spans="1:8" x14ac:dyDescent="0.2">
      <c r="A1568" s="143">
        <v>1563</v>
      </c>
      <c r="B1568" s="152"/>
      <c r="C1568" s="152"/>
      <c r="D1568" s="152"/>
      <c r="E1568" s="152"/>
      <c r="F1568" s="152"/>
      <c r="G1568" s="153"/>
      <c r="H1568" s="153"/>
    </row>
    <row r="1569" spans="1:8" x14ac:dyDescent="0.2">
      <c r="A1569" s="143">
        <v>1564</v>
      </c>
      <c r="B1569" s="152"/>
      <c r="C1569" s="152"/>
      <c r="D1569" s="152"/>
      <c r="E1569" s="152"/>
      <c r="F1569" s="152"/>
      <c r="G1569" s="153"/>
      <c r="H1569" s="153"/>
    </row>
    <row r="1570" spans="1:8" x14ac:dyDescent="0.2">
      <c r="A1570" s="143">
        <v>1565</v>
      </c>
      <c r="B1570" s="152"/>
      <c r="C1570" s="152"/>
      <c r="D1570" s="152"/>
      <c r="E1570" s="152"/>
      <c r="F1570" s="152"/>
      <c r="G1570" s="153"/>
      <c r="H1570" s="153"/>
    </row>
    <row r="1571" spans="1:8" x14ac:dyDescent="0.2">
      <c r="A1571" s="143">
        <v>1566</v>
      </c>
      <c r="B1571" s="152"/>
      <c r="C1571" s="152"/>
      <c r="D1571" s="152"/>
      <c r="E1571" s="152"/>
      <c r="F1571" s="152"/>
      <c r="G1571" s="153"/>
      <c r="H1571" s="153"/>
    </row>
    <row r="1572" spans="1:8" x14ac:dyDescent="0.2">
      <c r="A1572" s="143">
        <v>1567</v>
      </c>
      <c r="B1572" s="152"/>
      <c r="C1572" s="152"/>
      <c r="D1572" s="152"/>
      <c r="E1572" s="152"/>
      <c r="F1572" s="152"/>
      <c r="G1572" s="153"/>
      <c r="H1572" s="153"/>
    </row>
    <row r="1573" spans="1:8" x14ac:dyDescent="0.2">
      <c r="A1573" s="143">
        <v>1568</v>
      </c>
      <c r="B1573" s="152"/>
      <c r="C1573" s="152"/>
      <c r="D1573" s="152"/>
      <c r="E1573" s="152"/>
      <c r="F1573" s="152"/>
      <c r="G1573" s="153"/>
      <c r="H1573" s="153"/>
    </row>
    <row r="1574" spans="1:8" x14ac:dyDescent="0.2">
      <c r="A1574" s="143">
        <v>1569</v>
      </c>
      <c r="B1574" s="152"/>
      <c r="C1574" s="152"/>
      <c r="D1574" s="152"/>
      <c r="E1574" s="152"/>
      <c r="F1574" s="152"/>
      <c r="G1574" s="153"/>
      <c r="H1574" s="153"/>
    </row>
    <row r="1575" spans="1:8" x14ac:dyDescent="0.2">
      <c r="A1575" s="143">
        <v>1570</v>
      </c>
      <c r="B1575" s="152"/>
      <c r="C1575" s="152"/>
      <c r="D1575" s="152"/>
      <c r="E1575" s="152"/>
      <c r="F1575" s="152"/>
      <c r="G1575" s="153"/>
      <c r="H1575" s="153"/>
    </row>
    <row r="1576" spans="1:8" x14ac:dyDescent="0.2">
      <c r="A1576" s="143">
        <v>1571</v>
      </c>
      <c r="B1576" s="152"/>
      <c r="C1576" s="152"/>
      <c r="D1576" s="152"/>
      <c r="E1576" s="152"/>
      <c r="F1576" s="152"/>
      <c r="G1576" s="153"/>
      <c r="H1576" s="153"/>
    </row>
    <row r="1577" spans="1:8" x14ac:dyDescent="0.2">
      <c r="A1577" s="143">
        <v>1572</v>
      </c>
      <c r="B1577" s="152"/>
      <c r="C1577" s="152"/>
      <c r="D1577" s="152"/>
      <c r="E1577" s="152"/>
      <c r="F1577" s="152"/>
      <c r="G1577" s="153"/>
      <c r="H1577" s="153"/>
    </row>
    <row r="1578" spans="1:8" x14ac:dyDescent="0.2">
      <c r="A1578" s="143">
        <v>1573</v>
      </c>
      <c r="B1578" s="152"/>
      <c r="C1578" s="152"/>
      <c r="D1578" s="152"/>
      <c r="E1578" s="152"/>
      <c r="F1578" s="152"/>
      <c r="G1578" s="153"/>
      <c r="H1578" s="153"/>
    </row>
    <row r="1579" spans="1:8" x14ac:dyDescent="0.2">
      <c r="A1579" s="143">
        <v>1574</v>
      </c>
      <c r="B1579" s="152"/>
      <c r="C1579" s="152"/>
      <c r="D1579" s="152"/>
      <c r="E1579" s="152"/>
      <c r="F1579" s="152"/>
      <c r="G1579" s="153"/>
      <c r="H1579" s="153"/>
    </row>
    <row r="1580" spans="1:8" x14ac:dyDescent="0.2">
      <c r="A1580" s="143">
        <v>1575</v>
      </c>
      <c r="B1580" s="152"/>
      <c r="C1580" s="152"/>
      <c r="D1580" s="152"/>
      <c r="E1580" s="152"/>
      <c r="F1580" s="152"/>
      <c r="G1580" s="153"/>
      <c r="H1580" s="153"/>
    </row>
    <row r="1581" spans="1:8" x14ac:dyDescent="0.2">
      <c r="A1581" s="143">
        <v>1576</v>
      </c>
      <c r="B1581" s="152"/>
      <c r="C1581" s="152"/>
      <c r="D1581" s="152"/>
      <c r="E1581" s="152"/>
      <c r="F1581" s="152"/>
      <c r="G1581" s="153"/>
      <c r="H1581" s="153"/>
    </row>
    <row r="1582" spans="1:8" x14ac:dyDescent="0.2">
      <c r="A1582" s="143">
        <v>1577</v>
      </c>
      <c r="B1582" s="152"/>
      <c r="C1582" s="152"/>
      <c r="D1582" s="152"/>
      <c r="E1582" s="152"/>
      <c r="F1582" s="152"/>
      <c r="G1582" s="153"/>
      <c r="H1582" s="153"/>
    </row>
    <row r="1583" spans="1:8" x14ac:dyDescent="0.2">
      <c r="A1583" s="143">
        <v>1578</v>
      </c>
      <c r="B1583" s="152"/>
      <c r="C1583" s="152"/>
      <c r="D1583" s="152"/>
      <c r="E1583" s="152"/>
      <c r="F1583" s="152"/>
      <c r="G1583" s="153"/>
      <c r="H1583" s="153"/>
    </row>
    <row r="1584" spans="1:8" x14ac:dyDescent="0.2">
      <c r="A1584" s="143">
        <v>1579</v>
      </c>
      <c r="B1584" s="152"/>
      <c r="C1584" s="152"/>
      <c r="D1584" s="152"/>
      <c r="E1584" s="152"/>
      <c r="F1584" s="152"/>
      <c r="G1584" s="153"/>
      <c r="H1584" s="153"/>
    </row>
    <row r="1585" spans="1:8" x14ac:dyDescent="0.2">
      <c r="A1585" s="143">
        <v>1580</v>
      </c>
      <c r="B1585" s="152"/>
      <c r="C1585" s="152"/>
      <c r="D1585" s="152"/>
      <c r="E1585" s="152"/>
      <c r="F1585" s="152"/>
      <c r="G1585" s="153"/>
      <c r="H1585" s="153"/>
    </row>
    <row r="1586" spans="1:8" x14ac:dyDescent="0.2">
      <c r="A1586" s="143">
        <v>1581</v>
      </c>
      <c r="B1586" s="152"/>
      <c r="C1586" s="152"/>
      <c r="D1586" s="152"/>
      <c r="E1586" s="152"/>
      <c r="F1586" s="152"/>
      <c r="G1586" s="153"/>
      <c r="H1586" s="153"/>
    </row>
    <row r="1587" spans="1:8" x14ac:dyDescent="0.2">
      <c r="A1587" s="143">
        <v>1582</v>
      </c>
      <c r="B1587" s="152"/>
      <c r="C1587" s="152"/>
      <c r="D1587" s="152"/>
      <c r="E1587" s="152"/>
      <c r="F1587" s="152"/>
      <c r="G1587" s="153"/>
      <c r="H1587" s="153"/>
    </row>
    <row r="1588" spans="1:8" x14ac:dyDescent="0.2">
      <c r="A1588" s="143">
        <v>1583</v>
      </c>
      <c r="B1588" s="152"/>
      <c r="C1588" s="152"/>
      <c r="D1588" s="152"/>
      <c r="E1588" s="152"/>
      <c r="F1588" s="152"/>
      <c r="G1588" s="153"/>
      <c r="H1588" s="153"/>
    </row>
    <row r="1589" spans="1:8" x14ac:dyDescent="0.2">
      <c r="A1589" s="143">
        <v>1584</v>
      </c>
      <c r="B1589" s="152"/>
      <c r="C1589" s="152"/>
      <c r="D1589" s="152"/>
      <c r="E1589" s="152"/>
      <c r="F1589" s="152"/>
      <c r="G1589" s="153"/>
      <c r="H1589" s="153"/>
    </row>
    <row r="1590" spans="1:8" x14ac:dyDescent="0.2">
      <c r="A1590" s="143">
        <v>1585</v>
      </c>
      <c r="B1590" s="152"/>
      <c r="C1590" s="152"/>
      <c r="D1590" s="152"/>
      <c r="E1590" s="152"/>
      <c r="F1590" s="152"/>
      <c r="G1590" s="153"/>
      <c r="H1590" s="153"/>
    </row>
    <row r="1591" spans="1:8" x14ac:dyDescent="0.2">
      <c r="A1591" s="143">
        <v>1586</v>
      </c>
      <c r="B1591" s="152"/>
      <c r="C1591" s="152"/>
      <c r="D1591" s="152"/>
      <c r="E1591" s="152"/>
      <c r="F1591" s="152"/>
      <c r="G1591" s="153"/>
      <c r="H1591" s="153"/>
    </row>
    <row r="1592" spans="1:8" x14ac:dyDescent="0.2">
      <c r="A1592" s="143">
        <v>1587</v>
      </c>
      <c r="B1592" s="152"/>
      <c r="C1592" s="152"/>
      <c r="D1592" s="152"/>
      <c r="E1592" s="152"/>
      <c r="F1592" s="152"/>
      <c r="G1592" s="153"/>
      <c r="H1592" s="153"/>
    </row>
    <row r="1593" spans="1:8" x14ac:dyDescent="0.2">
      <c r="A1593" s="143">
        <v>1588</v>
      </c>
      <c r="B1593" s="152"/>
      <c r="C1593" s="152"/>
      <c r="D1593" s="152"/>
      <c r="E1593" s="152"/>
      <c r="F1593" s="152"/>
      <c r="G1593" s="153"/>
      <c r="H1593" s="153"/>
    </row>
    <row r="1594" spans="1:8" x14ac:dyDescent="0.2">
      <c r="A1594" s="143">
        <v>1589</v>
      </c>
      <c r="B1594" s="152"/>
      <c r="C1594" s="152"/>
      <c r="D1594" s="152"/>
      <c r="E1594" s="152"/>
      <c r="F1594" s="152"/>
      <c r="G1594" s="153"/>
      <c r="H1594" s="153"/>
    </row>
    <row r="1595" spans="1:8" x14ac:dyDescent="0.2">
      <c r="A1595" s="143">
        <v>1590</v>
      </c>
      <c r="B1595" s="152"/>
      <c r="C1595" s="152"/>
      <c r="D1595" s="152"/>
      <c r="E1595" s="152"/>
      <c r="F1595" s="152"/>
      <c r="G1595" s="153"/>
      <c r="H1595" s="153"/>
    </row>
    <row r="1596" spans="1:8" x14ac:dyDescent="0.2">
      <c r="A1596" s="143">
        <v>1591</v>
      </c>
      <c r="B1596" s="152"/>
      <c r="C1596" s="152"/>
      <c r="D1596" s="152"/>
      <c r="E1596" s="152"/>
      <c r="F1596" s="152"/>
      <c r="G1596" s="153"/>
      <c r="H1596" s="153"/>
    </row>
    <row r="1597" spans="1:8" x14ac:dyDescent="0.2">
      <c r="A1597" s="143">
        <v>1592</v>
      </c>
      <c r="B1597" s="152"/>
      <c r="C1597" s="152"/>
      <c r="D1597" s="152"/>
      <c r="E1597" s="152"/>
      <c r="F1597" s="152"/>
      <c r="G1597" s="153"/>
      <c r="H1597" s="153"/>
    </row>
    <row r="1598" spans="1:8" x14ac:dyDescent="0.2">
      <c r="A1598" s="143">
        <v>1593</v>
      </c>
      <c r="B1598" s="152"/>
      <c r="C1598" s="152"/>
      <c r="D1598" s="152"/>
      <c r="E1598" s="152"/>
      <c r="F1598" s="152"/>
      <c r="G1598" s="153"/>
      <c r="H1598" s="153"/>
    </row>
    <row r="1599" spans="1:8" x14ac:dyDescent="0.2">
      <c r="A1599" s="143">
        <v>1594</v>
      </c>
      <c r="B1599" s="152"/>
      <c r="C1599" s="152"/>
      <c r="D1599" s="152"/>
      <c r="E1599" s="152"/>
      <c r="F1599" s="152"/>
      <c r="G1599" s="153"/>
      <c r="H1599" s="153"/>
    </row>
    <row r="1600" spans="1:8" x14ac:dyDescent="0.2">
      <c r="A1600" s="143">
        <v>1595</v>
      </c>
      <c r="B1600" s="152"/>
      <c r="C1600" s="152"/>
      <c r="D1600" s="152"/>
      <c r="E1600" s="152"/>
      <c r="F1600" s="152"/>
      <c r="G1600" s="153"/>
      <c r="H1600" s="153"/>
    </row>
    <row r="1601" spans="1:8" x14ac:dyDescent="0.2">
      <c r="A1601" s="143">
        <v>1596</v>
      </c>
      <c r="B1601" s="152"/>
      <c r="C1601" s="152"/>
      <c r="D1601" s="152"/>
      <c r="E1601" s="152"/>
      <c r="F1601" s="152"/>
      <c r="G1601" s="153"/>
      <c r="H1601" s="153"/>
    </row>
    <row r="1602" spans="1:8" x14ac:dyDescent="0.2">
      <c r="A1602" s="143">
        <v>1597</v>
      </c>
      <c r="B1602" s="152"/>
      <c r="C1602" s="152"/>
      <c r="D1602" s="152"/>
      <c r="E1602" s="152"/>
      <c r="F1602" s="152"/>
      <c r="G1602" s="153"/>
      <c r="H1602" s="153"/>
    </row>
    <row r="1603" spans="1:8" x14ac:dyDescent="0.2">
      <c r="A1603" s="143">
        <v>1598</v>
      </c>
      <c r="B1603" s="152"/>
      <c r="C1603" s="152"/>
      <c r="D1603" s="152"/>
      <c r="E1603" s="152"/>
      <c r="F1603" s="152"/>
      <c r="G1603" s="153"/>
      <c r="H1603" s="153"/>
    </row>
    <row r="1604" spans="1:8" x14ac:dyDescent="0.2">
      <c r="A1604" s="143">
        <v>1599</v>
      </c>
      <c r="B1604" s="152"/>
      <c r="C1604" s="152"/>
      <c r="D1604" s="152"/>
      <c r="E1604" s="152"/>
      <c r="F1604" s="152"/>
      <c r="G1604" s="153"/>
      <c r="H1604" s="153"/>
    </row>
    <row r="1605" spans="1:8" x14ac:dyDescent="0.2">
      <c r="A1605" s="143">
        <v>1600</v>
      </c>
      <c r="B1605" s="152"/>
      <c r="C1605" s="152"/>
      <c r="D1605" s="152"/>
      <c r="E1605" s="152"/>
      <c r="F1605" s="152"/>
      <c r="G1605" s="153"/>
      <c r="H1605" s="153"/>
    </row>
    <row r="1606" spans="1:8" x14ac:dyDescent="0.2">
      <c r="A1606" s="143">
        <v>1601</v>
      </c>
      <c r="B1606" s="152"/>
      <c r="C1606" s="152"/>
      <c r="D1606" s="152"/>
      <c r="E1606" s="152"/>
      <c r="F1606" s="152"/>
      <c r="G1606" s="153"/>
      <c r="H1606" s="153"/>
    </row>
    <row r="1607" spans="1:8" x14ac:dyDescent="0.2">
      <c r="A1607" s="143">
        <v>1602</v>
      </c>
      <c r="B1607" s="152"/>
      <c r="C1607" s="152"/>
      <c r="D1607" s="152"/>
      <c r="E1607" s="152"/>
      <c r="F1607" s="152"/>
      <c r="G1607" s="153"/>
      <c r="H1607" s="153"/>
    </row>
    <row r="1608" spans="1:8" x14ac:dyDescent="0.2">
      <c r="A1608" s="143">
        <v>1603</v>
      </c>
      <c r="B1608" s="152"/>
      <c r="C1608" s="152"/>
      <c r="D1608" s="152"/>
      <c r="E1608" s="152"/>
      <c r="F1608" s="152"/>
      <c r="G1608" s="153"/>
      <c r="H1608" s="153"/>
    </row>
    <row r="1609" spans="1:8" x14ac:dyDescent="0.2">
      <c r="A1609" s="143">
        <v>1604</v>
      </c>
      <c r="B1609" s="152"/>
      <c r="C1609" s="152"/>
      <c r="D1609" s="152"/>
      <c r="E1609" s="152"/>
      <c r="F1609" s="152"/>
      <c r="G1609" s="153"/>
      <c r="H1609" s="153"/>
    </row>
    <row r="1610" spans="1:8" x14ac:dyDescent="0.2">
      <c r="A1610" s="143">
        <v>1605</v>
      </c>
      <c r="B1610" s="152"/>
      <c r="C1610" s="152"/>
      <c r="D1610" s="152"/>
      <c r="E1610" s="152"/>
      <c r="F1610" s="152"/>
      <c r="G1610" s="153"/>
      <c r="H1610" s="153"/>
    </row>
    <row r="1611" spans="1:8" x14ac:dyDescent="0.2">
      <c r="A1611" s="143">
        <v>1606</v>
      </c>
      <c r="B1611" s="152"/>
      <c r="C1611" s="152"/>
      <c r="D1611" s="152"/>
      <c r="E1611" s="152"/>
      <c r="F1611" s="152"/>
      <c r="G1611" s="153"/>
      <c r="H1611" s="153"/>
    </row>
    <row r="1612" spans="1:8" x14ac:dyDescent="0.2">
      <c r="A1612" s="143">
        <v>1607</v>
      </c>
      <c r="B1612" s="152"/>
      <c r="C1612" s="152"/>
      <c r="D1612" s="152"/>
      <c r="E1612" s="152"/>
      <c r="F1612" s="152"/>
      <c r="G1612" s="153"/>
      <c r="H1612" s="153"/>
    </row>
    <row r="1613" spans="1:8" x14ac:dyDescent="0.2">
      <c r="A1613" s="143">
        <v>1608</v>
      </c>
      <c r="B1613" s="152"/>
      <c r="C1613" s="152"/>
      <c r="D1613" s="152"/>
      <c r="E1613" s="152"/>
      <c r="F1613" s="152"/>
      <c r="G1613" s="153"/>
      <c r="H1613" s="153"/>
    </row>
    <row r="1614" spans="1:8" x14ac:dyDescent="0.2">
      <c r="A1614" s="143">
        <v>1609</v>
      </c>
      <c r="B1614" s="152"/>
      <c r="C1614" s="152"/>
      <c r="D1614" s="152"/>
      <c r="E1614" s="152"/>
      <c r="F1614" s="152"/>
      <c r="G1614" s="153"/>
      <c r="H1614" s="153"/>
    </row>
    <row r="1615" spans="1:8" x14ac:dyDescent="0.2">
      <c r="A1615" s="143">
        <v>1610</v>
      </c>
      <c r="B1615" s="152"/>
      <c r="C1615" s="152"/>
      <c r="D1615" s="152"/>
      <c r="E1615" s="152"/>
      <c r="F1615" s="152"/>
      <c r="G1615" s="153"/>
      <c r="H1615" s="153"/>
    </row>
    <row r="1616" spans="1:8" x14ac:dyDescent="0.2">
      <c r="A1616" s="143">
        <v>1611</v>
      </c>
      <c r="B1616" s="152"/>
      <c r="C1616" s="152"/>
      <c r="D1616" s="152"/>
      <c r="E1616" s="152"/>
      <c r="F1616" s="152"/>
      <c r="G1616" s="153"/>
      <c r="H1616" s="153"/>
    </row>
    <row r="1617" spans="1:8" x14ac:dyDescent="0.2">
      <c r="A1617" s="143">
        <v>1612</v>
      </c>
      <c r="B1617" s="152"/>
      <c r="C1617" s="152"/>
      <c r="D1617" s="152"/>
      <c r="E1617" s="152"/>
      <c r="F1617" s="152"/>
      <c r="G1617" s="153"/>
      <c r="H1617" s="153"/>
    </row>
    <row r="1618" spans="1:8" x14ac:dyDescent="0.2">
      <c r="A1618" s="143">
        <v>1613</v>
      </c>
      <c r="B1618" s="152"/>
      <c r="C1618" s="152"/>
      <c r="D1618" s="152"/>
      <c r="E1618" s="152"/>
      <c r="F1618" s="152"/>
      <c r="G1618" s="153"/>
      <c r="H1618" s="153"/>
    </row>
    <row r="1619" spans="1:8" x14ac:dyDescent="0.2">
      <c r="A1619" s="143">
        <v>1614</v>
      </c>
      <c r="B1619" s="152"/>
      <c r="C1619" s="152"/>
      <c r="D1619" s="152"/>
      <c r="E1619" s="152"/>
      <c r="F1619" s="152"/>
      <c r="G1619" s="153"/>
      <c r="H1619" s="153"/>
    </row>
    <row r="1620" spans="1:8" x14ac:dyDescent="0.2">
      <c r="A1620" s="143">
        <v>1615</v>
      </c>
      <c r="B1620" s="152"/>
      <c r="C1620" s="152"/>
      <c r="D1620" s="152"/>
      <c r="E1620" s="152"/>
      <c r="F1620" s="152"/>
      <c r="G1620" s="153"/>
      <c r="H1620" s="153"/>
    </row>
    <row r="1621" spans="1:8" x14ac:dyDescent="0.2">
      <c r="A1621" s="143">
        <v>1616</v>
      </c>
      <c r="B1621" s="152"/>
      <c r="C1621" s="152"/>
      <c r="D1621" s="152"/>
      <c r="E1621" s="152"/>
      <c r="F1621" s="152"/>
      <c r="G1621" s="153"/>
      <c r="H1621" s="153"/>
    </row>
    <row r="1622" spans="1:8" x14ac:dyDescent="0.2">
      <c r="A1622" s="143">
        <v>1617</v>
      </c>
      <c r="B1622" s="152"/>
      <c r="C1622" s="152"/>
      <c r="D1622" s="152"/>
      <c r="E1622" s="152"/>
      <c r="F1622" s="152"/>
      <c r="G1622" s="153"/>
      <c r="H1622" s="153"/>
    </row>
    <row r="1623" spans="1:8" x14ac:dyDescent="0.2">
      <c r="A1623" s="143">
        <v>1618</v>
      </c>
      <c r="B1623" s="152"/>
      <c r="C1623" s="152"/>
      <c r="D1623" s="152"/>
      <c r="E1623" s="152"/>
      <c r="F1623" s="152"/>
      <c r="G1623" s="153"/>
      <c r="H1623" s="153"/>
    </row>
    <row r="1624" spans="1:8" x14ac:dyDescent="0.2">
      <c r="A1624" s="143">
        <v>1619</v>
      </c>
      <c r="B1624" s="152"/>
      <c r="C1624" s="152"/>
      <c r="D1624" s="152"/>
      <c r="E1624" s="152"/>
      <c r="F1624" s="152"/>
      <c r="G1624" s="153"/>
      <c r="H1624" s="153"/>
    </row>
    <row r="1625" spans="1:8" x14ac:dyDescent="0.2">
      <c r="A1625" s="143">
        <v>1620</v>
      </c>
      <c r="B1625" s="152"/>
      <c r="C1625" s="152"/>
      <c r="D1625" s="152"/>
      <c r="E1625" s="152"/>
      <c r="F1625" s="152"/>
      <c r="G1625" s="153"/>
      <c r="H1625" s="153"/>
    </row>
    <row r="1626" spans="1:8" x14ac:dyDescent="0.2">
      <c r="A1626" s="143">
        <v>1621</v>
      </c>
      <c r="B1626" s="152"/>
      <c r="C1626" s="152"/>
      <c r="D1626" s="152"/>
      <c r="E1626" s="152"/>
      <c r="F1626" s="152"/>
      <c r="G1626" s="153"/>
      <c r="H1626" s="153"/>
    </row>
    <row r="1627" spans="1:8" x14ac:dyDescent="0.2">
      <c r="A1627" s="143">
        <v>1622</v>
      </c>
      <c r="B1627" s="152"/>
      <c r="C1627" s="152"/>
      <c r="D1627" s="152"/>
      <c r="E1627" s="152"/>
      <c r="F1627" s="152"/>
      <c r="G1627" s="153"/>
      <c r="H1627" s="153"/>
    </row>
    <row r="1628" spans="1:8" x14ac:dyDescent="0.2">
      <c r="A1628" s="143">
        <v>1623</v>
      </c>
      <c r="B1628" s="152"/>
      <c r="C1628" s="152"/>
      <c r="D1628" s="152"/>
      <c r="E1628" s="152"/>
      <c r="F1628" s="152"/>
      <c r="G1628" s="153"/>
      <c r="H1628" s="153"/>
    </row>
    <row r="1629" spans="1:8" x14ac:dyDescent="0.2">
      <c r="A1629" s="143">
        <v>1624</v>
      </c>
      <c r="B1629" s="152"/>
      <c r="C1629" s="152"/>
      <c r="D1629" s="152"/>
      <c r="E1629" s="152"/>
      <c r="F1629" s="152"/>
      <c r="G1629" s="153"/>
      <c r="H1629" s="153"/>
    </row>
    <row r="1630" spans="1:8" x14ac:dyDescent="0.2">
      <c r="A1630" s="143">
        <v>1625</v>
      </c>
      <c r="B1630" s="152"/>
      <c r="C1630" s="152"/>
      <c r="D1630" s="152"/>
      <c r="E1630" s="152"/>
      <c r="F1630" s="152"/>
      <c r="G1630" s="153"/>
      <c r="H1630" s="153"/>
    </row>
    <row r="1631" spans="1:8" x14ac:dyDescent="0.2">
      <c r="A1631" s="143">
        <v>1626</v>
      </c>
      <c r="B1631" s="152"/>
      <c r="C1631" s="152"/>
      <c r="D1631" s="152"/>
      <c r="E1631" s="152"/>
      <c r="F1631" s="152"/>
      <c r="G1631" s="153"/>
      <c r="H1631" s="153"/>
    </row>
    <row r="1632" spans="1:8" x14ac:dyDescent="0.2">
      <c r="A1632" s="143">
        <v>1627</v>
      </c>
      <c r="B1632" s="152"/>
      <c r="C1632" s="152"/>
      <c r="D1632" s="152"/>
      <c r="E1632" s="152"/>
      <c r="F1632" s="152"/>
      <c r="G1632" s="153"/>
      <c r="H1632" s="153"/>
    </row>
    <row r="1633" spans="1:8" x14ac:dyDescent="0.2">
      <c r="A1633" s="143">
        <v>1628</v>
      </c>
      <c r="B1633" s="152"/>
      <c r="C1633" s="152"/>
      <c r="D1633" s="152"/>
      <c r="E1633" s="152"/>
      <c r="F1633" s="152"/>
      <c r="G1633" s="153"/>
      <c r="H1633" s="153"/>
    </row>
    <row r="1634" spans="1:8" x14ac:dyDescent="0.2">
      <c r="A1634" s="143">
        <v>1629</v>
      </c>
      <c r="B1634" s="152"/>
      <c r="C1634" s="152"/>
      <c r="D1634" s="152"/>
      <c r="E1634" s="152"/>
      <c r="F1634" s="152"/>
      <c r="G1634" s="153"/>
      <c r="H1634" s="153"/>
    </row>
    <row r="1635" spans="1:8" x14ac:dyDescent="0.2">
      <c r="A1635" s="143">
        <v>1630</v>
      </c>
      <c r="B1635" s="152"/>
      <c r="C1635" s="152"/>
      <c r="D1635" s="152"/>
      <c r="E1635" s="152"/>
      <c r="F1635" s="152"/>
      <c r="G1635" s="153"/>
      <c r="H1635" s="153"/>
    </row>
    <row r="1636" spans="1:8" x14ac:dyDescent="0.2">
      <c r="A1636" s="143">
        <v>1631</v>
      </c>
      <c r="B1636" s="152"/>
      <c r="C1636" s="152"/>
      <c r="D1636" s="152"/>
      <c r="E1636" s="152"/>
      <c r="F1636" s="152"/>
      <c r="G1636" s="153"/>
      <c r="H1636" s="153"/>
    </row>
    <row r="1637" spans="1:8" x14ac:dyDescent="0.2">
      <c r="A1637" s="143">
        <v>1632</v>
      </c>
      <c r="B1637" s="152"/>
      <c r="C1637" s="152"/>
      <c r="D1637" s="152"/>
      <c r="E1637" s="152"/>
      <c r="F1637" s="152"/>
      <c r="G1637" s="153"/>
      <c r="H1637" s="153"/>
    </row>
    <row r="1638" spans="1:8" x14ac:dyDescent="0.2">
      <c r="A1638" s="143">
        <v>1633</v>
      </c>
      <c r="B1638" s="152"/>
      <c r="C1638" s="152"/>
      <c r="D1638" s="152"/>
      <c r="E1638" s="152"/>
      <c r="F1638" s="152"/>
      <c r="G1638" s="153"/>
      <c r="H1638" s="153"/>
    </row>
    <row r="1639" spans="1:8" x14ac:dyDescent="0.2">
      <c r="A1639" s="143">
        <v>1634</v>
      </c>
      <c r="B1639" s="152"/>
      <c r="C1639" s="152"/>
      <c r="D1639" s="152"/>
      <c r="E1639" s="152"/>
      <c r="F1639" s="152"/>
      <c r="G1639" s="153"/>
      <c r="H1639" s="153"/>
    </row>
    <row r="1640" spans="1:8" x14ac:dyDescent="0.2">
      <c r="A1640" s="143">
        <v>1635</v>
      </c>
      <c r="B1640" s="152"/>
      <c r="C1640" s="152"/>
      <c r="D1640" s="152"/>
      <c r="E1640" s="152"/>
      <c r="F1640" s="152"/>
      <c r="G1640" s="153"/>
      <c r="H1640" s="153"/>
    </row>
    <row r="1641" spans="1:8" x14ac:dyDescent="0.2">
      <c r="A1641" s="143">
        <v>1636</v>
      </c>
      <c r="B1641" s="152"/>
      <c r="C1641" s="152"/>
      <c r="D1641" s="152"/>
      <c r="E1641" s="152"/>
      <c r="F1641" s="152"/>
      <c r="G1641" s="153"/>
      <c r="H1641" s="153"/>
    </row>
    <row r="1642" spans="1:8" x14ac:dyDescent="0.2">
      <c r="A1642" s="143">
        <v>1637</v>
      </c>
      <c r="B1642" s="152"/>
      <c r="C1642" s="152"/>
      <c r="D1642" s="152"/>
      <c r="E1642" s="152"/>
      <c r="F1642" s="152"/>
      <c r="G1642" s="153"/>
      <c r="H1642" s="153"/>
    </row>
    <row r="1643" spans="1:8" x14ac:dyDescent="0.2">
      <c r="A1643" s="143">
        <v>1638</v>
      </c>
      <c r="B1643" s="152"/>
      <c r="C1643" s="152"/>
      <c r="D1643" s="152"/>
      <c r="E1643" s="152"/>
      <c r="F1643" s="152"/>
      <c r="G1643" s="153"/>
      <c r="H1643" s="153"/>
    </row>
    <row r="1644" spans="1:8" x14ac:dyDescent="0.2">
      <c r="A1644" s="143">
        <v>1639</v>
      </c>
      <c r="B1644" s="152"/>
      <c r="C1644" s="152"/>
      <c r="D1644" s="152"/>
      <c r="E1644" s="152"/>
      <c r="F1644" s="152"/>
      <c r="G1644" s="153"/>
      <c r="H1644" s="153"/>
    </row>
    <row r="1645" spans="1:8" x14ac:dyDescent="0.2">
      <c r="A1645" s="143">
        <v>1640</v>
      </c>
      <c r="B1645" s="152"/>
      <c r="C1645" s="152"/>
      <c r="D1645" s="152"/>
      <c r="E1645" s="152"/>
      <c r="F1645" s="152"/>
      <c r="G1645" s="153"/>
      <c r="H1645" s="153"/>
    </row>
    <row r="1646" spans="1:8" x14ac:dyDescent="0.2">
      <c r="A1646" s="143">
        <v>1641</v>
      </c>
      <c r="B1646" s="152"/>
      <c r="C1646" s="152"/>
      <c r="D1646" s="152"/>
      <c r="E1646" s="152"/>
      <c r="F1646" s="152"/>
      <c r="G1646" s="153"/>
      <c r="H1646" s="153"/>
    </row>
    <row r="1647" spans="1:8" x14ac:dyDescent="0.2">
      <c r="A1647" s="143">
        <v>1642</v>
      </c>
      <c r="B1647" s="152"/>
      <c r="C1647" s="152"/>
      <c r="D1647" s="152"/>
      <c r="E1647" s="152"/>
      <c r="F1647" s="152"/>
      <c r="G1647" s="153"/>
      <c r="H1647" s="153"/>
    </row>
    <row r="1648" spans="1:8" x14ac:dyDescent="0.2">
      <c r="A1648" s="143">
        <v>1643</v>
      </c>
      <c r="B1648" s="152"/>
      <c r="C1648" s="152"/>
      <c r="D1648" s="152"/>
      <c r="E1648" s="152"/>
      <c r="F1648" s="152"/>
      <c r="G1648" s="153"/>
      <c r="H1648" s="153"/>
    </row>
    <row r="1649" spans="1:8" x14ac:dyDescent="0.2">
      <c r="A1649" s="143">
        <v>1644</v>
      </c>
      <c r="B1649" s="152"/>
      <c r="C1649" s="152"/>
      <c r="D1649" s="152"/>
      <c r="E1649" s="152"/>
      <c r="F1649" s="152"/>
      <c r="G1649" s="153"/>
      <c r="H1649" s="153"/>
    </row>
    <row r="1650" spans="1:8" x14ac:dyDescent="0.2">
      <c r="A1650" s="143">
        <v>1645</v>
      </c>
      <c r="B1650" s="152"/>
      <c r="C1650" s="152"/>
      <c r="D1650" s="152"/>
      <c r="E1650" s="152"/>
      <c r="F1650" s="152"/>
      <c r="G1650" s="153"/>
      <c r="H1650" s="153"/>
    </row>
    <row r="1651" spans="1:8" x14ac:dyDescent="0.2">
      <c r="A1651" s="143">
        <v>1646</v>
      </c>
      <c r="B1651" s="152"/>
      <c r="C1651" s="152"/>
      <c r="D1651" s="152"/>
      <c r="E1651" s="152"/>
      <c r="F1651" s="152"/>
      <c r="G1651" s="153"/>
      <c r="H1651" s="153"/>
    </row>
    <row r="1652" spans="1:8" x14ac:dyDescent="0.2">
      <c r="A1652" s="143">
        <v>1647</v>
      </c>
      <c r="B1652" s="152"/>
      <c r="C1652" s="152"/>
      <c r="D1652" s="152"/>
      <c r="E1652" s="152"/>
      <c r="F1652" s="152"/>
      <c r="G1652" s="153"/>
      <c r="H1652" s="153"/>
    </row>
    <row r="1653" spans="1:8" x14ac:dyDescent="0.2">
      <c r="A1653" s="143">
        <v>1648</v>
      </c>
      <c r="B1653" s="152"/>
      <c r="C1653" s="152"/>
      <c r="D1653" s="152"/>
      <c r="E1653" s="152"/>
      <c r="F1653" s="152"/>
      <c r="G1653" s="153"/>
      <c r="H1653" s="153"/>
    </row>
    <row r="1654" spans="1:8" x14ac:dyDescent="0.2">
      <c r="A1654" s="143">
        <v>1649</v>
      </c>
      <c r="B1654" s="152"/>
      <c r="C1654" s="152"/>
      <c r="D1654" s="152"/>
      <c r="E1654" s="152"/>
      <c r="F1654" s="152"/>
      <c r="G1654" s="153"/>
      <c r="H1654" s="153"/>
    </row>
    <row r="1655" spans="1:8" x14ac:dyDescent="0.2">
      <c r="A1655" s="143">
        <v>1650</v>
      </c>
      <c r="B1655" s="152"/>
      <c r="C1655" s="152"/>
      <c r="D1655" s="152"/>
      <c r="E1655" s="152"/>
      <c r="F1655" s="152"/>
      <c r="G1655" s="153"/>
      <c r="H1655" s="153"/>
    </row>
    <row r="1656" spans="1:8" x14ac:dyDescent="0.2">
      <c r="A1656" s="143">
        <v>1651</v>
      </c>
      <c r="B1656" s="152"/>
      <c r="C1656" s="152"/>
      <c r="D1656" s="152"/>
      <c r="E1656" s="152"/>
      <c r="F1656" s="152"/>
      <c r="G1656" s="153"/>
      <c r="H1656" s="153"/>
    </row>
    <row r="1657" spans="1:8" x14ac:dyDescent="0.2">
      <c r="A1657" s="143">
        <v>1652</v>
      </c>
      <c r="B1657" s="152"/>
      <c r="C1657" s="152"/>
      <c r="D1657" s="152"/>
      <c r="E1657" s="152"/>
      <c r="F1657" s="152"/>
      <c r="G1657" s="153"/>
      <c r="H1657" s="153"/>
    </row>
    <row r="1658" spans="1:8" x14ac:dyDescent="0.2">
      <c r="A1658" s="143">
        <v>1653</v>
      </c>
      <c r="B1658" s="152"/>
      <c r="C1658" s="152"/>
      <c r="D1658" s="152"/>
      <c r="E1658" s="152"/>
      <c r="F1658" s="152"/>
      <c r="G1658" s="153"/>
      <c r="H1658" s="153"/>
    </row>
    <row r="1659" spans="1:8" x14ac:dyDescent="0.2">
      <c r="A1659" s="143">
        <v>1654</v>
      </c>
      <c r="B1659" s="152"/>
      <c r="C1659" s="152"/>
      <c r="D1659" s="152"/>
      <c r="E1659" s="152"/>
      <c r="F1659" s="152"/>
      <c r="G1659" s="153"/>
      <c r="H1659" s="153"/>
    </row>
    <row r="1660" spans="1:8" x14ac:dyDescent="0.2">
      <c r="A1660" s="143">
        <v>1655</v>
      </c>
      <c r="B1660" s="152"/>
      <c r="C1660" s="152"/>
      <c r="D1660" s="152"/>
      <c r="E1660" s="152"/>
      <c r="F1660" s="152"/>
      <c r="G1660" s="153"/>
      <c r="H1660" s="153"/>
    </row>
    <row r="1661" spans="1:8" x14ac:dyDescent="0.2">
      <c r="A1661" s="143">
        <v>1656</v>
      </c>
      <c r="B1661" s="152"/>
      <c r="C1661" s="152"/>
      <c r="D1661" s="152"/>
      <c r="E1661" s="152"/>
      <c r="F1661" s="152"/>
      <c r="G1661" s="153"/>
      <c r="H1661" s="153"/>
    </row>
    <row r="1662" spans="1:8" x14ac:dyDescent="0.2">
      <c r="A1662" s="143">
        <v>1657</v>
      </c>
      <c r="B1662" s="152"/>
      <c r="C1662" s="152"/>
      <c r="D1662" s="152"/>
      <c r="E1662" s="152"/>
      <c r="F1662" s="152"/>
      <c r="G1662" s="153"/>
      <c r="H1662" s="153"/>
    </row>
    <row r="1663" spans="1:8" x14ac:dyDescent="0.2">
      <c r="A1663" s="143">
        <v>1658</v>
      </c>
      <c r="B1663" s="152"/>
      <c r="C1663" s="152"/>
      <c r="D1663" s="152"/>
      <c r="E1663" s="152"/>
      <c r="F1663" s="152"/>
      <c r="G1663" s="153"/>
      <c r="H1663" s="153"/>
    </row>
    <row r="1664" spans="1:8" x14ac:dyDescent="0.2">
      <c r="A1664" s="143">
        <v>1659</v>
      </c>
      <c r="B1664" s="152"/>
      <c r="C1664" s="152"/>
      <c r="D1664" s="152"/>
      <c r="E1664" s="152"/>
      <c r="F1664" s="152"/>
      <c r="G1664" s="153"/>
      <c r="H1664" s="153"/>
    </row>
    <row r="1665" spans="1:8" x14ac:dyDescent="0.2">
      <c r="A1665" s="143">
        <v>1660</v>
      </c>
      <c r="B1665" s="152"/>
      <c r="C1665" s="152"/>
      <c r="D1665" s="152"/>
      <c r="E1665" s="152"/>
      <c r="F1665" s="152"/>
      <c r="G1665" s="153"/>
      <c r="H1665" s="153"/>
    </row>
    <row r="1666" spans="1:8" x14ac:dyDescent="0.2">
      <c r="A1666" s="143">
        <v>1661</v>
      </c>
      <c r="B1666" s="152"/>
      <c r="C1666" s="152"/>
      <c r="D1666" s="152"/>
      <c r="E1666" s="152"/>
      <c r="F1666" s="152"/>
      <c r="G1666" s="153"/>
      <c r="H1666" s="153"/>
    </row>
    <row r="1667" spans="1:8" x14ac:dyDescent="0.2">
      <c r="A1667" s="143">
        <v>1662</v>
      </c>
      <c r="B1667" s="152"/>
      <c r="C1667" s="152"/>
      <c r="D1667" s="152"/>
      <c r="E1667" s="152"/>
      <c r="F1667" s="152"/>
      <c r="G1667" s="153"/>
      <c r="H1667" s="153"/>
    </row>
    <row r="1668" spans="1:8" x14ac:dyDescent="0.2">
      <c r="A1668" s="143">
        <v>1663</v>
      </c>
      <c r="B1668" s="152"/>
      <c r="C1668" s="152"/>
      <c r="D1668" s="152"/>
      <c r="E1668" s="152"/>
      <c r="F1668" s="152"/>
      <c r="G1668" s="153"/>
      <c r="H1668" s="153"/>
    </row>
    <row r="1669" spans="1:8" x14ac:dyDescent="0.2">
      <c r="A1669" s="143">
        <v>1664</v>
      </c>
      <c r="B1669" s="152"/>
      <c r="C1669" s="152"/>
      <c r="D1669" s="152"/>
      <c r="E1669" s="152"/>
      <c r="F1669" s="152"/>
      <c r="G1669" s="153"/>
      <c r="H1669" s="153"/>
    </row>
    <row r="1670" spans="1:8" x14ac:dyDescent="0.2">
      <c r="A1670" s="143">
        <v>1665</v>
      </c>
      <c r="B1670" s="152"/>
      <c r="C1670" s="152"/>
      <c r="D1670" s="152"/>
      <c r="E1670" s="152"/>
      <c r="F1670" s="152"/>
      <c r="G1670" s="153"/>
      <c r="H1670" s="153"/>
    </row>
    <row r="1671" spans="1:8" x14ac:dyDescent="0.2">
      <c r="A1671" s="143">
        <v>1666</v>
      </c>
      <c r="B1671" s="152"/>
      <c r="C1671" s="152"/>
      <c r="D1671" s="152"/>
      <c r="E1671" s="152"/>
      <c r="F1671" s="152"/>
      <c r="G1671" s="153"/>
      <c r="H1671" s="153"/>
    </row>
    <row r="1672" spans="1:8" x14ac:dyDescent="0.2">
      <c r="A1672" s="143">
        <v>1667</v>
      </c>
      <c r="B1672" s="152"/>
      <c r="C1672" s="152"/>
      <c r="D1672" s="152"/>
      <c r="E1672" s="152"/>
      <c r="F1672" s="152"/>
      <c r="G1672" s="153"/>
      <c r="H1672" s="153"/>
    </row>
    <row r="1673" spans="1:8" x14ac:dyDescent="0.2">
      <c r="A1673" s="143">
        <v>1668</v>
      </c>
      <c r="B1673" s="152"/>
      <c r="C1673" s="152"/>
      <c r="D1673" s="152"/>
      <c r="E1673" s="152"/>
      <c r="F1673" s="152"/>
      <c r="G1673" s="153"/>
      <c r="H1673" s="153"/>
    </row>
    <row r="1674" spans="1:8" x14ac:dyDescent="0.2">
      <c r="A1674" s="143">
        <v>1669</v>
      </c>
      <c r="B1674" s="152"/>
      <c r="C1674" s="152"/>
      <c r="D1674" s="152"/>
      <c r="E1674" s="152"/>
      <c r="F1674" s="152"/>
      <c r="G1674" s="153"/>
      <c r="H1674" s="153"/>
    </row>
    <row r="1675" spans="1:8" x14ac:dyDescent="0.2">
      <c r="A1675" s="143">
        <v>1670</v>
      </c>
      <c r="B1675" s="152"/>
      <c r="C1675" s="152"/>
      <c r="D1675" s="152"/>
      <c r="E1675" s="152"/>
      <c r="F1675" s="152"/>
      <c r="G1675" s="153"/>
      <c r="H1675" s="153"/>
    </row>
    <row r="1676" spans="1:8" x14ac:dyDescent="0.2">
      <c r="A1676" s="143">
        <v>1671</v>
      </c>
      <c r="B1676" s="152"/>
      <c r="C1676" s="152"/>
      <c r="D1676" s="152"/>
      <c r="E1676" s="152"/>
      <c r="F1676" s="152"/>
      <c r="G1676" s="153"/>
      <c r="H1676" s="153"/>
    </row>
    <row r="1677" spans="1:8" x14ac:dyDescent="0.2">
      <c r="A1677" s="143">
        <v>1672</v>
      </c>
      <c r="B1677" s="152"/>
      <c r="C1677" s="152"/>
      <c r="D1677" s="152"/>
      <c r="E1677" s="152"/>
      <c r="F1677" s="152"/>
      <c r="G1677" s="153"/>
      <c r="H1677" s="153"/>
    </row>
    <row r="1678" spans="1:8" x14ac:dyDescent="0.2">
      <c r="A1678" s="143">
        <v>1673</v>
      </c>
      <c r="B1678" s="152"/>
      <c r="C1678" s="152"/>
      <c r="D1678" s="152"/>
      <c r="E1678" s="152"/>
      <c r="F1678" s="152"/>
      <c r="G1678" s="153"/>
      <c r="H1678" s="153"/>
    </row>
    <row r="1679" spans="1:8" x14ac:dyDescent="0.2">
      <c r="A1679" s="143">
        <v>1674</v>
      </c>
      <c r="B1679" s="152"/>
      <c r="C1679" s="152"/>
      <c r="D1679" s="152"/>
      <c r="E1679" s="152"/>
      <c r="F1679" s="152"/>
      <c r="G1679" s="153"/>
      <c r="H1679" s="153"/>
    </row>
    <row r="1680" spans="1:8" x14ac:dyDescent="0.2">
      <c r="A1680" s="143">
        <v>1675</v>
      </c>
      <c r="B1680" s="152"/>
      <c r="C1680" s="152"/>
      <c r="D1680" s="152"/>
      <c r="E1680" s="152"/>
      <c r="F1680" s="152"/>
      <c r="G1680" s="153"/>
      <c r="H1680" s="153"/>
    </row>
    <row r="1681" spans="1:8" x14ac:dyDescent="0.2">
      <c r="A1681" s="143">
        <v>1676</v>
      </c>
      <c r="B1681" s="152"/>
      <c r="C1681" s="152"/>
      <c r="D1681" s="152"/>
      <c r="E1681" s="152"/>
      <c r="F1681" s="152"/>
      <c r="G1681" s="153"/>
      <c r="H1681" s="153"/>
    </row>
    <row r="1682" spans="1:8" x14ac:dyDescent="0.2">
      <c r="A1682" s="143">
        <v>1677</v>
      </c>
      <c r="B1682" s="152"/>
      <c r="C1682" s="152"/>
      <c r="D1682" s="152"/>
      <c r="E1682" s="152"/>
      <c r="F1682" s="152"/>
      <c r="G1682" s="153"/>
      <c r="H1682" s="153"/>
    </row>
    <row r="1683" spans="1:8" x14ac:dyDescent="0.2">
      <c r="A1683" s="143">
        <v>1678</v>
      </c>
      <c r="B1683" s="152"/>
      <c r="C1683" s="152"/>
      <c r="D1683" s="152"/>
      <c r="E1683" s="152"/>
      <c r="F1683" s="152"/>
      <c r="G1683" s="153"/>
      <c r="H1683" s="153"/>
    </row>
    <row r="1684" spans="1:8" x14ac:dyDescent="0.2">
      <c r="A1684" s="143">
        <v>1679</v>
      </c>
      <c r="B1684" s="152"/>
      <c r="C1684" s="152"/>
      <c r="D1684" s="152"/>
      <c r="E1684" s="152"/>
      <c r="F1684" s="152"/>
      <c r="G1684" s="153"/>
      <c r="H1684" s="153"/>
    </row>
    <row r="1685" spans="1:8" x14ac:dyDescent="0.2">
      <c r="A1685" s="143">
        <v>1680</v>
      </c>
      <c r="B1685" s="152"/>
      <c r="C1685" s="152"/>
      <c r="D1685" s="152"/>
      <c r="E1685" s="152"/>
      <c r="F1685" s="152"/>
      <c r="G1685" s="153"/>
      <c r="H1685" s="153"/>
    </row>
    <row r="1686" spans="1:8" x14ac:dyDescent="0.2">
      <c r="A1686" s="143">
        <v>1681</v>
      </c>
      <c r="B1686" s="152"/>
      <c r="C1686" s="152"/>
      <c r="D1686" s="152"/>
      <c r="E1686" s="152"/>
      <c r="F1686" s="152"/>
      <c r="G1686" s="153"/>
      <c r="H1686" s="153"/>
    </row>
    <row r="1687" spans="1:8" x14ac:dyDescent="0.2">
      <c r="A1687" s="143">
        <v>1682</v>
      </c>
      <c r="B1687" s="152"/>
      <c r="C1687" s="152"/>
      <c r="D1687" s="152"/>
      <c r="E1687" s="152"/>
      <c r="F1687" s="152"/>
      <c r="G1687" s="153"/>
      <c r="H1687" s="153"/>
    </row>
    <row r="1688" spans="1:8" x14ac:dyDescent="0.2">
      <c r="A1688" s="143">
        <v>1683</v>
      </c>
      <c r="B1688" s="152"/>
      <c r="C1688" s="152"/>
      <c r="D1688" s="152"/>
      <c r="E1688" s="152"/>
      <c r="F1688" s="152"/>
      <c r="G1688" s="153"/>
      <c r="H1688" s="153"/>
    </row>
    <row r="1689" spans="1:8" x14ac:dyDescent="0.2">
      <c r="A1689" s="143">
        <v>1684</v>
      </c>
      <c r="B1689" s="152"/>
      <c r="C1689" s="152"/>
      <c r="D1689" s="152"/>
      <c r="E1689" s="152"/>
      <c r="F1689" s="152"/>
      <c r="G1689" s="153"/>
      <c r="H1689" s="153"/>
    </row>
    <row r="1690" spans="1:8" x14ac:dyDescent="0.2">
      <c r="A1690" s="143">
        <v>1685</v>
      </c>
      <c r="B1690" s="152"/>
      <c r="C1690" s="152"/>
      <c r="D1690" s="152"/>
      <c r="E1690" s="152"/>
      <c r="F1690" s="152"/>
      <c r="G1690" s="153"/>
      <c r="H1690" s="153"/>
    </row>
    <row r="1691" spans="1:8" x14ac:dyDescent="0.2">
      <c r="A1691" s="143">
        <v>1686</v>
      </c>
      <c r="B1691" s="152"/>
      <c r="C1691" s="152"/>
      <c r="D1691" s="152"/>
      <c r="E1691" s="152"/>
      <c r="F1691" s="152"/>
      <c r="G1691" s="153"/>
      <c r="H1691" s="153"/>
    </row>
    <row r="1692" spans="1:8" x14ac:dyDescent="0.2">
      <c r="A1692" s="143">
        <v>1687</v>
      </c>
      <c r="B1692" s="152"/>
      <c r="C1692" s="152"/>
      <c r="D1692" s="152"/>
      <c r="E1692" s="152"/>
      <c r="F1692" s="152"/>
      <c r="G1692" s="153"/>
      <c r="H1692" s="153"/>
    </row>
    <row r="1693" spans="1:8" x14ac:dyDescent="0.2">
      <c r="A1693" s="143">
        <v>1688</v>
      </c>
      <c r="B1693" s="152"/>
      <c r="C1693" s="152"/>
      <c r="D1693" s="152"/>
      <c r="E1693" s="152"/>
      <c r="F1693" s="152"/>
      <c r="G1693" s="153"/>
      <c r="H1693" s="153"/>
    </row>
    <row r="1694" spans="1:8" x14ac:dyDescent="0.2">
      <c r="A1694" s="143">
        <v>1689</v>
      </c>
      <c r="B1694" s="152"/>
      <c r="C1694" s="152"/>
      <c r="D1694" s="152"/>
      <c r="E1694" s="152"/>
      <c r="F1694" s="152"/>
      <c r="G1694" s="153"/>
      <c r="H1694" s="153"/>
    </row>
    <row r="1695" spans="1:8" x14ac:dyDescent="0.2">
      <c r="A1695" s="143">
        <v>1690</v>
      </c>
      <c r="B1695" s="152"/>
      <c r="C1695" s="152"/>
      <c r="D1695" s="152"/>
      <c r="E1695" s="152"/>
      <c r="F1695" s="152"/>
      <c r="G1695" s="153"/>
      <c r="H1695" s="153"/>
    </row>
    <row r="1696" spans="1:8" x14ac:dyDescent="0.2">
      <c r="A1696" s="143">
        <v>1691</v>
      </c>
      <c r="B1696" s="152"/>
      <c r="C1696" s="152"/>
      <c r="D1696" s="152"/>
      <c r="E1696" s="152"/>
      <c r="F1696" s="152"/>
      <c r="G1696" s="153"/>
      <c r="H1696" s="153"/>
    </row>
    <row r="1697" spans="1:8" x14ac:dyDescent="0.2">
      <c r="A1697" s="143">
        <v>1692</v>
      </c>
      <c r="B1697" s="152"/>
      <c r="C1697" s="152"/>
      <c r="D1697" s="152"/>
      <c r="E1697" s="152"/>
      <c r="F1697" s="152"/>
      <c r="G1697" s="153"/>
      <c r="H1697" s="153"/>
    </row>
    <row r="1698" spans="1:8" x14ac:dyDescent="0.2">
      <c r="A1698" s="143">
        <v>1693</v>
      </c>
      <c r="B1698" s="152"/>
      <c r="C1698" s="152"/>
      <c r="D1698" s="152"/>
      <c r="E1698" s="152"/>
      <c r="F1698" s="152"/>
      <c r="G1698" s="153"/>
      <c r="H1698" s="153"/>
    </row>
    <row r="1699" spans="1:8" x14ac:dyDescent="0.2">
      <c r="A1699" s="143">
        <v>1694</v>
      </c>
      <c r="B1699" s="152"/>
      <c r="C1699" s="152"/>
      <c r="D1699" s="152"/>
      <c r="E1699" s="152"/>
      <c r="F1699" s="152"/>
      <c r="G1699" s="153"/>
      <c r="H1699" s="153"/>
    </row>
    <row r="1700" spans="1:8" x14ac:dyDescent="0.2">
      <c r="A1700" s="143">
        <v>1695</v>
      </c>
      <c r="B1700" s="152"/>
      <c r="C1700" s="152"/>
      <c r="D1700" s="152"/>
      <c r="E1700" s="152"/>
      <c r="F1700" s="152"/>
      <c r="G1700" s="153"/>
      <c r="H1700" s="153"/>
    </row>
    <row r="1701" spans="1:8" x14ac:dyDescent="0.2">
      <c r="A1701" s="143">
        <v>1696</v>
      </c>
      <c r="B1701" s="152"/>
      <c r="C1701" s="152"/>
      <c r="D1701" s="152"/>
      <c r="E1701" s="152"/>
      <c r="F1701" s="152"/>
      <c r="G1701" s="153"/>
      <c r="H1701" s="153"/>
    </row>
    <row r="1702" spans="1:8" x14ac:dyDescent="0.2">
      <c r="A1702" s="143">
        <v>1697</v>
      </c>
      <c r="B1702" s="152"/>
      <c r="C1702" s="152"/>
      <c r="D1702" s="152"/>
      <c r="E1702" s="152"/>
      <c r="F1702" s="152"/>
      <c r="G1702" s="153"/>
      <c r="H1702" s="153"/>
    </row>
    <row r="1703" spans="1:8" x14ac:dyDescent="0.2">
      <c r="A1703" s="143">
        <v>1698</v>
      </c>
      <c r="B1703" s="152"/>
      <c r="C1703" s="152"/>
      <c r="D1703" s="152"/>
      <c r="E1703" s="152"/>
      <c r="F1703" s="152"/>
      <c r="G1703" s="153"/>
      <c r="H1703" s="153"/>
    </row>
    <row r="1704" spans="1:8" x14ac:dyDescent="0.2">
      <c r="A1704" s="143">
        <v>1699</v>
      </c>
      <c r="B1704" s="152"/>
      <c r="C1704" s="152"/>
      <c r="D1704" s="152"/>
      <c r="E1704" s="152"/>
      <c r="F1704" s="152"/>
      <c r="G1704" s="153"/>
      <c r="H1704" s="153"/>
    </row>
    <row r="1705" spans="1:8" x14ac:dyDescent="0.2">
      <c r="A1705" s="143">
        <v>1700</v>
      </c>
      <c r="B1705" s="152"/>
      <c r="C1705" s="152"/>
      <c r="D1705" s="152"/>
      <c r="E1705" s="152"/>
      <c r="F1705" s="152"/>
      <c r="G1705" s="153"/>
      <c r="H1705" s="153"/>
    </row>
    <row r="1706" spans="1:8" x14ac:dyDescent="0.2">
      <c r="A1706" s="143">
        <v>1701</v>
      </c>
      <c r="B1706" s="152"/>
      <c r="C1706" s="152"/>
      <c r="D1706" s="152"/>
      <c r="E1706" s="152"/>
      <c r="F1706" s="152"/>
      <c r="G1706" s="153"/>
      <c r="H1706" s="153"/>
    </row>
    <row r="1707" spans="1:8" x14ac:dyDescent="0.2">
      <c r="A1707" s="143">
        <v>1702</v>
      </c>
      <c r="B1707" s="152"/>
      <c r="C1707" s="152"/>
      <c r="D1707" s="152"/>
      <c r="E1707" s="152"/>
      <c r="F1707" s="152"/>
      <c r="G1707" s="153"/>
      <c r="H1707" s="153"/>
    </row>
    <row r="1708" spans="1:8" x14ac:dyDescent="0.2">
      <c r="A1708" s="143">
        <v>1703</v>
      </c>
      <c r="B1708" s="152"/>
      <c r="C1708" s="152"/>
      <c r="D1708" s="152"/>
      <c r="E1708" s="152"/>
      <c r="F1708" s="152"/>
      <c r="G1708" s="153"/>
      <c r="H1708" s="153"/>
    </row>
    <row r="1709" spans="1:8" x14ac:dyDescent="0.2">
      <c r="A1709" s="143">
        <v>1704</v>
      </c>
      <c r="B1709" s="152"/>
      <c r="C1709" s="152"/>
      <c r="D1709" s="152"/>
      <c r="E1709" s="152"/>
      <c r="F1709" s="152"/>
      <c r="G1709" s="153"/>
      <c r="H1709" s="153"/>
    </row>
    <row r="1710" spans="1:8" x14ac:dyDescent="0.2">
      <c r="A1710" s="143">
        <v>1705</v>
      </c>
      <c r="B1710" s="152"/>
      <c r="C1710" s="152"/>
      <c r="D1710" s="152"/>
      <c r="E1710" s="152"/>
      <c r="F1710" s="152"/>
      <c r="G1710" s="153"/>
      <c r="H1710" s="153"/>
    </row>
    <row r="1711" spans="1:8" x14ac:dyDescent="0.2">
      <c r="A1711" s="143">
        <v>1706</v>
      </c>
      <c r="B1711" s="152"/>
      <c r="C1711" s="152"/>
      <c r="D1711" s="152"/>
      <c r="E1711" s="152"/>
      <c r="F1711" s="152"/>
      <c r="G1711" s="153"/>
      <c r="H1711" s="153"/>
    </row>
    <row r="1712" spans="1:8" x14ac:dyDescent="0.2">
      <c r="A1712" s="143">
        <v>1707</v>
      </c>
      <c r="B1712" s="152"/>
      <c r="C1712" s="152"/>
      <c r="D1712" s="152"/>
      <c r="E1712" s="152"/>
      <c r="F1712" s="152"/>
      <c r="G1712" s="153"/>
      <c r="H1712" s="153"/>
    </row>
    <row r="1713" spans="1:8" x14ac:dyDescent="0.2">
      <c r="A1713" s="143">
        <v>1708</v>
      </c>
      <c r="B1713" s="152"/>
      <c r="C1713" s="152"/>
      <c r="D1713" s="152"/>
      <c r="E1713" s="152"/>
      <c r="F1713" s="152"/>
      <c r="G1713" s="153"/>
      <c r="H1713" s="153"/>
    </row>
    <row r="1714" spans="1:8" x14ac:dyDescent="0.2">
      <c r="A1714" s="143">
        <v>1709</v>
      </c>
      <c r="B1714" s="152"/>
      <c r="C1714" s="152"/>
      <c r="D1714" s="152"/>
      <c r="E1714" s="152"/>
      <c r="F1714" s="152"/>
      <c r="G1714" s="153"/>
      <c r="H1714" s="153"/>
    </row>
    <row r="1715" spans="1:8" x14ac:dyDescent="0.2">
      <c r="A1715" s="143">
        <v>1710</v>
      </c>
      <c r="B1715" s="152"/>
      <c r="C1715" s="152"/>
      <c r="D1715" s="152"/>
      <c r="E1715" s="152"/>
      <c r="F1715" s="152"/>
      <c r="G1715" s="153"/>
      <c r="H1715" s="153"/>
    </row>
    <row r="1716" spans="1:8" x14ac:dyDescent="0.2">
      <c r="A1716" s="143">
        <v>1711</v>
      </c>
      <c r="B1716" s="152"/>
      <c r="C1716" s="152"/>
      <c r="D1716" s="152"/>
      <c r="E1716" s="152"/>
      <c r="F1716" s="152"/>
      <c r="G1716" s="153"/>
      <c r="H1716" s="153"/>
    </row>
    <row r="1717" spans="1:8" x14ac:dyDescent="0.2">
      <c r="A1717" s="143">
        <v>1712</v>
      </c>
      <c r="B1717" s="152"/>
      <c r="C1717" s="152"/>
      <c r="D1717" s="152"/>
      <c r="E1717" s="152"/>
      <c r="F1717" s="152"/>
      <c r="G1717" s="153"/>
      <c r="H1717" s="153"/>
    </row>
    <row r="1718" spans="1:8" x14ac:dyDescent="0.2">
      <c r="A1718" s="143">
        <v>1713</v>
      </c>
      <c r="B1718" s="152"/>
      <c r="C1718" s="152"/>
      <c r="D1718" s="152"/>
      <c r="E1718" s="152"/>
      <c r="F1718" s="152"/>
      <c r="G1718" s="153"/>
      <c r="H1718" s="153"/>
    </row>
    <row r="1719" spans="1:8" x14ac:dyDescent="0.2">
      <c r="A1719" s="143">
        <v>1714</v>
      </c>
      <c r="B1719" s="152"/>
      <c r="C1719" s="152"/>
      <c r="D1719" s="152"/>
      <c r="E1719" s="152"/>
      <c r="F1719" s="152"/>
      <c r="G1719" s="153"/>
      <c r="H1719" s="153"/>
    </row>
    <row r="1720" spans="1:8" x14ac:dyDescent="0.2">
      <c r="A1720" s="143">
        <v>1715</v>
      </c>
      <c r="B1720" s="152"/>
      <c r="C1720" s="152"/>
      <c r="D1720" s="152"/>
      <c r="E1720" s="152"/>
      <c r="F1720" s="152"/>
      <c r="G1720" s="153"/>
      <c r="H1720" s="153"/>
    </row>
    <row r="1721" spans="1:8" x14ac:dyDescent="0.2">
      <c r="A1721" s="143">
        <v>1716</v>
      </c>
      <c r="B1721" s="152"/>
      <c r="C1721" s="152"/>
      <c r="D1721" s="152"/>
      <c r="E1721" s="152"/>
      <c r="F1721" s="152"/>
      <c r="G1721" s="153"/>
      <c r="H1721" s="153"/>
    </row>
    <row r="1722" spans="1:8" x14ac:dyDescent="0.2">
      <c r="A1722" s="143">
        <v>1717</v>
      </c>
      <c r="B1722" s="152"/>
      <c r="C1722" s="152"/>
      <c r="D1722" s="152"/>
      <c r="E1722" s="152"/>
      <c r="F1722" s="152"/>
      <c r="G1722" s="153"/>
      <c r="H1722" s="153"/>
    </row>
    <row r="1723" spans="1:8" x14ac:dyDescent="0.2">
      <c r="A1723" s="143">
        <v>1718</v>
      </c>
      <c r="B1723" s="152"/>
      <c r="C1723" s="152"/>
      <c r="D1723" s="152"/>
      <c r="E1723" s="152"/>
      <c r="F1723" s="152"/>
      <c r="G1723" s="153"/>
      <c r="H1723" s="153"/>
    </row>
    <row r="1724" spans="1:8" x14ac:dyDescent="0.2">
      <c r="A1724" s="143">
        <v>1719</v>
      </c>
      <c r="B1724" s="152"/>
      <c r="C1724" s="152"/>
      <c r="D1724" s="152"/>
      <c r="E1724" s="152"/>
      <c r="F1724" s="152"/>
      <c r="G1724" s="153"/>
      <c r="H1724" s="153"/>
    </row>
    <row r="1725" spans="1:8" x14ac:dyDescent="0.2">
      <c r="A1725" s="143">
        <v>1720</v>
      </c>
      <c r="B1725" s="152"/>
      <c r="C1725" s="152"/>
      <c r="D1725" s="152"/>
      <c r="E1725" s="152"/>
      <c r="F1725" s="152"/>
      <c r="G1725" s="153"/>
      <c r="H1725" s="153"/>
    </row>
    <row r="1726" spans="1:8" x14ac:dyDescent="0.2">
      <c r="A1726" s="143">
        <v>1721</v>
      </c>
      <c r="B1726" s="152"/>
      <c r="C1726" s="152"/>
      <c r="D1726" s="152"/>
      <c r="E1726" s="152"/>
      <c r="F1726" s="152"/>
      <c r="G1726" s="153"/>
      <c r="H1726" s="153"/>
    </row>
    <row r="1727" spans="1:8" x14ac:dyDescent="0.2">
      <c r="A1727" s="143">
        <v>1722</v>
      </c>
      <c r="B1727" s="152"/>
      <c r="C1727" s="152"/>
      <c r="D1727" s="152"/>
      <c r="E1727" s="152"/>
      <c r="F1727" s="152"/>
      <c r="G1727" s="153"/>
      <c r="H1727" s="153"/>
    </row>
    <row r="1728" spans="1:8" x14ac:dyDescent="0.2">
      <c r="A1728" s="143">
        <v>1723</v>
      </c>
      <c r="B1728" s="152"/>
      <c r="C1728" s="152"/>
      <c r="D1728" s="152"/>
      <c r="E1728" s="152"/>
      <c r="F1728" s="152"/>
      <c r="G1728" s="153"/>
      <c r="H1728" s="153"/>
    </row>
    <row r="1729" spans="1:8" x14ac:dyDescent="0.2">
      <c r="A1729" s="143">
        <v>1724</v>
      </c>
      <c r="B1729" s="152"/>
      <c r="C1729" s="152"/>
      <c r="D1729" s="152"/>
      <c r="E1729" s="152"/>
      <c r="F1729" s="152"/>
      <c r="G1729" s="153"/>
      <c r="H1729" s="153"/>
    </row>
    <row r="1730" spans="1:8" x14ac:dyDescent="0.2">
      <c r="A1730" s="143">
        <v>1725</v>
      </c>
      <c r="B1730" s="152"/>
      <c r="C1730" s="152"/>
      <c r="D1730" s="152"/>
      <c r="E1730" s="152"/>
      <c r="F1730" s="152"/>
      <c r="G1730" s="153"/>
      <c r="H1730" s="153"/>
    </row>
    <row r="1731" spans="1:8" x14ac:dyDescent="0.2">
      <c r="A1731" s="143">
        <v>1726</v>
      </c>
      <c r="B1731" s="152"/>
      <c r="C1731" s="152"/>
      <c r="D1731" s="152"/>
      <c r="E1731" s="152"/>
      <c r="F1731" s="152"/>
      <c r="G1731" s="153"/>
      <c r="H1731" s="153"/>
    </row>
    <row r="1732" spans="1:8" x14ac:dyDescent="0.2">
      <c r="A1732" s="143">
        <v>1727</v>
      </c>
      <c r="B1732" s="152"/>
      <c r="C1732" s="152"/>
      <c r="D1732" s="152"/>
      <c r="E1732" s="152"/>
      <c r="F1732" s="152"/>
      <c r="G1732" s="153"/>
      <c r="H1732" s="153"/>
    </row>
    <row r="1733" spans="1:8" x14ac:dyDescent="0.2">
      <c r="A1733" s="143">
        <v>1728</v>
      </c>
      <c r="B1733" s="152"/>
      <c r="C1733" s="152"/>
      <c r="D1733" s="152"/>
      <c r="E1733" s="152"/>
      <c r="F1733" s="152"/>
      <c r="G1733" s="153"/>
      <c r="H1733" s="153"/>
    </row>
    <row r="1734" spans="1:8" x14ac:dyDescent="0.2">
      <c r="A1734" s="143">
        <v>1729</v>
      </c>
      <c r="B1734" s="152"/>
      <c r="C1734" s="152"/>
      <c r="D1734" s="152"/>
      <c r="E1734" s="152"/>
      <c r="F1734" s="152"/>
      <c r="G1734" s="153"/>
      <c r="H1734" s="153"/>
    </row>
    <row r="1735" spans="1:8" x14ac:dyDescent="0.2">
      <c r="A1735" s="143">
        <v>1730</v>
      </c>
      <c r="B1735" s="152"/>
      <c r="C1735" s="152"/>
      <c r="D1735" s="152"/>
      <c r="E1735" s="152"/>
      <c r="F1735" s="152"/>
      <c r="G1735" s="153"/>
      <c r="H1735" s="153"/>
    </row>
    <row r="1736" spans="1:8" x14ac:dyDescent="0.2">
      <c r="A1736" s="143">
        <v>1731</v>
      </c>
      <c r="B1736" s="152"/>
      <c r="C1736" s="152"/>
      <c r="D1736" s="152"/>
      <c r="E1736" s="152"/>
      <c r="F1736" s="152"/>
      <c r="G1736" s="153"/>
      <c r="H1736" s="153"/>
    </row>
    <row r="1737" spans="1:8" x14ac:dyDescent="0.2">
      <c r="A1737" s="143">
        <v>1732</v>
      </c>
      <c r="B1737" s="152"/>
      <c r="C1737" s="152"/>
      <c r="D1737" s="152"/>
      <c r="E1737" s="152"/>
      <c r="F1737" s="152"/>
      <c r="G1737" s="153"/>
      <c r="H1737" s="153"/>
    </row>
    <row r="1738" spans="1:8" x14ac:dyDescent="0.2">
      <c r="A1738" s="143">
        <v>1733</v>
      </c>
      <c r="B1738" s="152"/>
      <c r="C1738" s="152"/>
      <c r="D1738" s="152"/>
      <c r="E1738" s="152"/>
      <c r="F1738" s="152"/>
      <c r="G1738" s="153"/>
      <c r="H1738" s="153"/>
    </row>
    <row r="1739" spans="1:8" x14ac:dyDescent="0.2">
      <c r="A1739" s="143">
        <v>1734</v>
      </c>
      <c r="B1739" s="152"/>
      <c r="C1739" s="152"/>
      <c r="D1739" s="152"/>
      <c r="E1739" s="152"/>
      <c r="F1739" s="152"/>
      <c r="G1739" s="153"/>
      <c r="H1739" s="153"/>
    </row>
    <row r="1740" spans="1:8" x14ac:dyDescent="0.2">
      <c r="A1740" s="143">
        <v>1735</v>
      </c>
      <c r="B1740" s="152"/>
      <c r="C1740" s="152"/>
      <c r="D1740" s="152"/>
      <c r="E1740" s="152"/>
      <c r="F1740" s="152"/>
      <c r="G1740" s="153"/>
      <c r="H1740" s="153"/>
    </row>
    <row r="1741" spans="1:8" x14ac:dyDescent="0.2">
      <c r="A1741" s="143">
        <v>1736</v>
      </c>
      <c r="B1741" s="152"/>
      <c r="C1741" s="152"/>
      <c r="D1741" s="152"/>
      <c r="E1741" s="152"/>
      <c r="F1741" s="152"/>
      <c r="G1741" s="153"/>
      <c r="H1741" s="153"/>
    </row>
    <row r="1742" spans="1:8" x14ac:dyDescent="0.2">
      <c r="A1742" s="143">
        <v>1737</v>
      </c>
      <c r="B1742" s="152"/>
      <c r="C1742" s="152"/>
      <c r="D1742" s="152"/>
      <c r="E1742" s="152"/>
      <c r="F1742" s="152"/>
      <c r="G1742" s="153"/>
      <c r="H1742" s="153"/>
    </row>
    <row r="1743" spans="1:8" x14ac:dyDescent="0.2">
      <c r="A1743" s="143">
        <v>1738</v>
      </c>
      <c r="B1743" s="152"/>
      <c r="C1743" s="152"/>
      <c r="D1743" s="152"/>
      <c r="E1743" s="152"/>
      <c r="F1743" s="152"/>
      <c r="G1743" s="153"/>
      <c r="H1743" s="153"/>
    </row>
    <row r="1744" spans="1:8" x14ac:dyDescent="0.2">
      <c r="A1744" s="143">
        <v>1739</v>
      </c>
      <c r="B1744" s="152"/>
      <c r="C1744" s="152"/>
      <c r="D1744" s="152"/>
      <c r="E1744" s="152"/>
      <c r="F1744" s="152"/>
      <c r="G1744" s="153"/>
      <c r="H1744" s="153"/>
    </row>
    <row r="1745" spans="1:8" x14ac:dyDescent="0.2">
      <c r="A1745" s="143">
        <v>1740</v>
      </c>
      <c r="B1745" s="152"/>
      <c r="C1745" s="152"/>
      <c r="D1745" s="152"/>
      <c r="E1745" s="152"/>
      <c r="F1745" s="152"/>
      <c r="G1745" s="153"/>
      <c r="H1745" s="153"/>
    </row>
    <row r="1746" spans="1:8" x14ac:dyDescent="0.2">
      <c r="A1746" s="143">
        <v>1741</v>
      </c>
      <c r="B1746" s="152"/>
      <c r="C1746" s="152"/>
      <c r="D1746" s="152"/>
      <c r="E1746" s="152"/>
      <c r="F1746" s="152"/>
      <c r="G1746" s="153"/>
      <c r="H1746" s="153"/>
    </row>
    <row r="1747" spans="1:8" x14ac:dyDescent="0.2">
      <c r="A1747" s="143">
        <v>1742</v>
      </c>
      <c r="B1747" s="152"/>
      <c r="C1747" s="152"/>
      <c r="D1747" s="152"/>
      <c r="E1747" s="152"/>
      <c r="F1747" s="152"/>
      <c r="G1747" s="153"/>
      <c r="H1747" s="153"/>
    </row>
    <row r="1748" spans="1:8" x14ac:dyDescent="0.2">
      <c r="A1748" s="143">
        <v>1743</v>
      </c>
      <c r="B1748" s="152"/>
      <c r="C1748" s="152"/>
      <c r="D1748" s="152"/>
      <c r="E1748" s="152"/>
      <c r="F1748" s="152"/>
      <c r="G1748" s="153"/>
      <c r="H1748" s="153"/>
    </row>
    <row r="1749" spans="1:8" x14ac:dyDescent="0.2">
      <c r="A1749" s="143">
        <v>1744</v>
      </c>
      <c r="B1749" s="152"/>
      <c r="C1749" s="152"/>
      <c r="D1749" s="152"/>
      <c r="E1749" s="152"/>
      <c r="F1749" s="152"/>
      <c r="G1749" s="153"/>
      <c r="H1749" s="153"/>
    </row>
    <row r="1750" spans="1:8" x14ac:dyDescent="0.2">
      <c r="A1750" s="143">
        <v>1745</v>
      </c>
      <c r="B1750" s="152"/>
      <c r="C1750" s="152"/>
      <c r="D1750" s="152"/>
      <c r="E1750" s="152"/>
      <c r="F1750" s="152"/>
      <c r="G1750" s="153"/>
      <c r="H1750" s="153"/>
    </row>
    <row r="1751" spans="1:8" x14ac:dyDescent="0.2">
      <c r="A1751" s="143">
        <v>1746</v>
      </c>
      <c r="B1751" s="152"/>
      <c r="C1751" s="152"/>
      <c r="D1751" s="152"/>
      <c r="E1751" s="152"/>
      <c r="F1751" s="152"/>
      <c r="G1751" s="153"/>
      <c r="H1751" s="153"/>
    </row>
    <row r="1752" spans="1:8" x14ac:dyDescent="0.2">
      <c r="A1752" s="143">
        <v>1747</v>
      </c>
      <c r="B1752" s="152"/>
      <c r="C1752" s="152"/>
      <c r="D1752" s="152"/>
      <c r="E1752" s="152"/>
      <c r="F1752" s="152"/>
      <c r="G1752" s="153"/>
      <c r="H1752" s="153"/>
    </row>
    <row r="1753" spans="1:8" x14ac:dyDescent="0.2">
      <c r="A1753" s="143">
        <v>1748</v>
      </c>
      <c r="B1753" s="152"/>
      <c r="C1753" s="152"/>
      <c r="D1753" s="152"/>
      <c r="E1753" s="152"/>
      <c r="F1753" s="152"/>
      <c r="G1753" s="153"/>
      <c r="H1753" s="153"/>
    </row>
    <row r="1754" spans="1:8" x14ac:dyDescent="0.2">
      <c r="A1754" s="143">
        <v>1749</v>
      </c>
      <c r="B1754" s="152"/>
      <c r="C1754" s="152"/>
      <c r="D1754" s="152"/>
      <c r="E1754" s="152"/>
      <c r="F1754" s="152"/>
      <c r="G1754" s="153"/>
      <c r="H1754" s="153"/>
    </row>
    <row r="1755" spans="1:8" x14ac:dyDescent="0.2">
      <c r="A1755" s="143">
        <v>1750</v>
      </c>
      <c r="B1755" s="152"/>
      <c r="C1755" s="152"/>
      <c r="D1755" s="152"/>
      <c r="E1755" s="152"/>
      <c r="F1755" s="152"/>
      <c r="G1755" s="153"/>
      <c r="H1755" s="153"/>
    </row>
    <row r="1756" spans="1:8" x14ac:dyDescent="0.2">
      <c r="A1756" s="143">
        <v>1751</v>
      </c>
      <c r="B1756" s="152"/>
      <c r="C1756" s="152"/>
      <c r="D1756" s="152"/>
      <c r="E1756" s="152"/>
      <c r="F1756" s="152"/>
      <c r="G1756" s="153"/>
      <c r="H1756" s="153"/>
    </row>
    <row r="1757" spans="1:8" x14ac:dyDescent="0.2">
      <c r="A1757" s="143">
        <v>1752</v>
      </c>
      <c r="B1757" s="152"/>
      <c r="C1757" s="152"/>
      <c r="D1757" s="152"/>
      <c r="E1757" s="152"/>
      <c r="F1757" s="152"/>
      <c r="G1757" s="153"/>
      <c r="H1757" s="153"/>
    </row>
    <row r="1758" spans="1:8" x14ac:dyDescent="0.2">
      <c r="A1758" s="143">
        <v>1753</v>
      </c>
      <c r="B1758" s="152"/>
      <c r="C1758" s="152"/>
      <c r="D1758" s="152"/>
      <c r="E1758" s="152"/>
      <c r="F1758" s="152"/>
      <c r="G1758" s="153"/>
      <c r="H1758" s="153"/>
    </row>
    <row r="1759" spans="1:8" x14ac:dyDescent="0.2">
      <c r="A1759" s="143">
        <v>1754</v>
      </c>
      <c r="B1759" s="152"/>
      <c r="C1759" s="152"/>
      <c r="D1759" s="152"/>
      <c r="E1759" s="152"/>
      <c r="F1759" s="152"/>
      <c r="G1759" s="153"/>
      <c r="H1759" s="153"/>
    </row>
    <row r="1760" spans="1:8" x14ac:dyDescent="0.2">
      <c r="A1760" s="143">
        <v>1755</v>
      </c>
      <c r="B1760" s="152"/>
      <c r="C1760" s="152"/>
      <c r="D1760" s="152"/>
      <c r="E1760" s="152"/>
      <c r="F1760" s="152"/>
      <c r="G1760" s="153"/>
      <c r="H1760" s="153"/>
    </row>
    <row r="1761" spans="1:8" x14ac:dyDescent="0.2">
      <c r="A1761" s="143">
        <v>1756</v>
      </c>
      <c r="B1761" s="152"/>
      <c r="C1761" s="152"/>
      <c r="D1761" s="152"/>
      <c r="E1761" s="152"/>
      <c r="F1761" s="152"/>
      <c r="G1761" s="153"/>
      <c r="H1761" s="153"/>
    </row>
    <row r="1762" spans="1:8" x14ac:dyDescent="0.2">
      <c r="A1762" s="143">
        <v>1757</v>
      </c>
      <c r="B1762" s="152"/>
      <c r="C1762" s="152"/>
      <c r="D1762" s="152"/>
      <c r="E1762" s="152"/>
      <c r="F1762" s="152"/>
      <c r="G1762" s="153"/>
      <c r="H1762" s="153"/>
    </row>
    <row r="1763" spans="1:8" x14ac:dyDescent="0.2">
      <c r="A1763" s="143">
        <v>1758</v>
      </c>
      <c r="B1763" s="152"/>
      <c r="C1763" s="152"/>
      <c r="D1763" s="152"/>
      <c r="E1763" s="152"/>
      <c r="F1763" s="152"/>
      <c r="G1763" s="153"/>
      <c r="H1763" s="153"/>
    </row>
    <row r="1764" spans="1:8" x14ac:dyDescent="0.2">
      <c r="A1764" s="143">
        <v>1759</v>
      </c>
      <c r="B1764" s="152"/>
      <c r="C1764" s="152"/>
      <c r="D1764" s="152"/>
      <c r="E1764" s="152"/>
      <c r="F1764" s="152"/>
      <c r="G1764" s="153"/>
      <c r="H1764" s="153"/>
    </row>
    <row r="1765" spans="1:8" x14ac:dyDescent="0.2">
      <c r="A1765" s="143">
        <v>1760</v>
      </c>
      <c r="B1765" s="152"/>
      <c r="C1765" s="152"/>
      <c r="D1765" s="152"/>
      <c r="E1765" s="152"/>
      <c r="F1765" s="152"/>
      <c r="G1765" s="153"/>
      <c r="H1765" s="153"/>
    </row>
    <row r="1766" spans="1:8" x14ac:dyDescent="0.2">
      <c r="A1766" s="143">
        <v>1761</v>
      </c>
      <c r="B1766" s="152"/>
      <c r="C1766" s="152"/>
      <c r="D1766" s="152"/>
      <c r="E1766" s="152"/>
      <c r="F1766" s="152"/>
      <c r="G1766" s="153"/>
      <c r="H1766" s="153"/>
    </row>
    <row r="1767" spans="1:8" x14ac:dyDescent="0.2">
      <c r="A1767" s="143">
        <v>1762</v>
      </c>
      <c r="B1767" s="152"/>
      <c r="C1767" s="152"/>
      <c r="D1767" s="152"/>
      <c r="E1767" s="152"/>
      <c r="F1767" s="152"/>
      <c r="G1767" s="153"/>
      <c r="H1767" s="153"/>
    </row>
    <row r="1768" spans="1:8" x14ac:dyDescent="0.2">
      <c r="A1768" s="143">
        <v>1763</v>
      </c>
      <c r="B1768" s="152"/>
      <c r="C1768" s="152"/>
      <c r="D1768" s="152"/>
      <c r="E1768" s="152"/>
      <c r="F1768" s="152"/>
      <c r="G1768" s="153"/>
      <c r="H1768" s="153"/>
    </row>
    <row r="1769" spans="1:8" x14ac:dyDescent="0.2">
      <c r="A1769" s="143">
        <v>1764</v>
      </c>
      <c r="B1769" s="152"/>
      <c r="C1769" s="152"/>
      <c r="D1769" s="152"/>
      <c r="E1769" s="152"/>
      <c r="F1769" s="152"/>
      <c r="G1769" s="153"/>
      <c r="H1769" s="153"/>
    </row>
    <row r="1770" spans="1:8" x14ac:dyDescent="0.2">
      <c r="A1770" s="143">
        <v>1765</v>
      </c>
      <c r="B1770" s="152"/>
      <c r="C1770" s="152"/>
      <c r="D1770" s="152"/>
      <c r="E1770" s="152"/>
      <c r="F1770" s="152"/>
      <c r="G1770" s="153"/>
      <c r="H1770" s="153"/>
    </row>
    <row r="1771" spans="1:8" x14ac:dyDescent="0.2">
      <c r="A1771" s="143">
        <v>1766</v>
      </c>
      <c r="B1771" s="152"/>
      <c r="C1771" s="152"/>
      <c r="D1771" s="152"/>
      <c r="E1771" s="152"/>
      <c r="F1771" s="152"/>
      <c r="G1771" s="153"/>
      <c r="H1771" s="153"/>
    </row>
    <row r="1772" spans="1:8" x14ac:dyDescent="0.2">
      <c r="A1772" s="143">
        <v>1767</v>
      </c>
      <c r="B1772" s="152"/>
      <c r="C1772" s="152"/>
      <c r="D1772" s="152"/>
      <c r="E1772" s="152"/>
      <c r="F1772" s="152"/>
      <c r="G1772" s="153"/>
      <c r="H1772" s="153"/>
    </row>
    <row r="1773" spans="1:8" x14ac:dyDescent="0.2">
      <c r="A1773" s="143">
        <v>1768</v>
      </c>
      <c r="B1773" s="152"/>
      <c r="C1773" s="152"/>
      <c r="D1773" s="152"/>
      <c r="E1773" s="152"/>
      <c r="F1773" s="152"/>
      <c r="G1773" s="153"/>
      <c r="H1773" s="153"/>
    </row>
    <row r="1774" spans="1:8" x14ac:dyDescent="0.2">
      <c r="A1774" s="143">
        <v>1769</v>
      </c>
      <c r="B1774" s="152"/>
      <c r="C1774" s="152"/>
      <c r="D1774" s="152"/>
      <c r="E1774" s="152"/>
      <c r="F1774" s="152"/>
      <c r="G1774" s="153"/>
      <c r="H1774" s="153"/>
    </row>
    <row r="1775" spans="1:8" x14ac:dyDescent="0.2">
      <c r="A1775" s="143">
        <v>1770</v>
      </c>
      <c r="B1775" s="152"/>
      <c r="C1775" s="152"/>
      <c r="D1775" s="152"/>
      <c r="E1775" s="152"/>
      <c r="F1775" s="152"/>
      <c r="G1775" s="153"/>
      <c r="H1775" s="153"/>
    </row>
    <row r="1776" spans="1:8" x14ac:dyDescent="0.2">
      <c r="A1776" s="143">
        <v>1771</v>
      </c>
      <c r="B1776" s="152"/>
      <c r="C1776" s="152"/>
      <c r="D1776" s="152"/>
      <c r="E1776" s="152"/>
      <c r="F1776" s="152"/>
      <c r="G1776" s="153"/>
      <c r="H1776" s="153"/>
    </row>
    <row r="1777" spans="1:8" x14ac:dyDescent="0.2">
      <c r="A1777" s="143">
        <v>1772</v>
      </c>
      <c r="B1777" s="152"/>
      <c r="C1777" s="152"/>
      <c r="D1777" s="152"/>
      <c r="E1777" s="152"/>
      <c r="F1777" s="152"/>
      <c r="G1777" s="153"/>
      <c r="H1777" s="153"/>
    </row>
    <row r="1778" spans="1:8" x14ac:dyDescent="0.2">
      <c r="A1778" s="143">
        <v>1773</v>
      </c>
      <c r="B1778" s="152"/>
      <c r="C1778" s="152"/>
      <c r="D1778" s="152"/>
      <c r="E1778" s="152"/>
      <c r="F1778" s="152"/>
      <c r="G1778" s="153"/>
      <c r="H1778" s="153"/>
    </row>
    <row r="1779" spans="1:8" x14ac:dyDescent="0.2">
      <c r="A1779" s="143">
        <v>1774</v>
      </c>
      <c r="B1779" s="152"/>
      <c r="C1779" s="152"/>
      <c r="D1779" s="152"/>
      <c r="E1779" s="152"/>
      <c r="F1779" s="152"/>
      <c r="G1779" s="153"/>
      <c r="H1779" s="153"/>
    </row>
    <row r="1780" spans="1:8" x14ac:dyDescent="0.2">
      <c r="A1780" s="143">
        <v>1775</v>
      </c>
      <c r="B1780" s="152"/>
      <c r="C1780" s="152"/>
      <c r="D1780" s="152"/>
      <c r="E1780" s="152"/>
      <c r="F1780" s="152"/>
      <c r="G1780" s="153"/>
      <c r="H1780" s="153"/>
    </row>
    <row r="1781" spans="1:8" x14ac:dyDescent="0.2">
      <c r="A1781" s="143">
        <v>1776</v>
      </c>
      <c r="B1781" s="152"/>
      <c r="C1781" s="152"/>
      <c r="D1781" s="152"/>
      <c r="E1781" s="152"/>
      <c r="F1781" s="152"/>
      <c r="G1781" s="153"/>
      <c r="H1781" s="153"/>
    </row>
    <row r="1782" spans="1:8" x14ac:dyDescent="0.2">
      <c r="A1782" s="143">
        <v>1777</v>
      </c>
      <c r="B1782" s="152"/>
      <c r="C1782" s="152"/>
      <c r="D1782" s="152"/>
      <c r="E1782" s="152"/>
      <c r="F1782" s="152"/>
      <c r="G1782" s="153"/>
      <c r="H1782" s="153"/>
    </row>
    <row r="1783" spans="1:8" x14ac:dyDescent="0.2">
      <c r="A1783" s="143">
        <v>1778</v>
      </c>
      <c r="B1783" s="152"/>
      <c r="C1783" s="152"/>
      <c r="D1783" s="152"/>
      <c r="E1783" s="152"/>
      <c r="F1783" s="152"/>
      <c r="G1783" s="153"/>
      <c r="H1783" s="153"/>
    </row>
    <row r="1784" spans="1:8" x14ac:dyDescent="0.2">
      <c r="A1784" s="143">
        <v>1779</v>
      </c>
      <c r="B1784" s="152"/>
      <c r="C1784" s="152"/>
      <c r="D1784" s="152"/>
      <c r="E1784" s="152"/>
      <c r="F1784" s="152"/>
      <c r="G1784" s="153"/>
      <c r="H1784" s="153"/>
    </row>
    <row r="1785" spans="1:8" x14ac:dyDescent="0.2">
      <c r="A1785" s="143">
        <v>1780</v>
      </c>
      <c r="B1785" s="152"/>
      <c r="C1785" s="152"/>
      <c r="D1785" s="152"/>
      <c r="E1785" s="152"/>
      <c r="F1785" s="152"/>
      <c r="G1785" s="153"/>
      <c r="H1785" s="153"/>
    </row>
    <row r="1786" spans="1:8" x14ac:dyDescent="0.2">
      <c r="A1786" s="143">
        <v>1781</v>
      </c>
      <c r="B1786" s="152"/>
      <c r="C1786" s="152"/>
      <c r="D1786" s="152"/>
      <c r="E1786" s="152"/>
      <c r="F1786" s="152"/>
      <c r="G1786" s="153"/>
      <c r="H1786" s="153"/>
    </row>
    <row r="1787" spans="1:8" x14ac:dyDescent="0.2">
      <c r="A1787" s="143">
        <v>1782</v>
      </c>
      <c r="B1787" s="152"/>
      <c r="C1787" s="152"/>
      <c r="D1787" s="152"/>
      <c r="E1787" s="152"/>
      <c r="F1787" s="152"/>
      <c r="G1787" s="153"/>
      <c r="H1787" s="153"/>
    </row>
    <row r="1788" spans="1:8" x14ac:dyDescent="0.2">
      <c r="A1788" s="143">
        <v>1783</v>
      </c>
      <c r="B1788" s="152"/>
      <c r="C1788" s="152"/>
      <c r="D1788" s="152"/>
      <c r="E1788" s="152"/>
      <c r="F1788" s="152"/>
      <c r="G1788" s="153"/>
      <c r="H1788" s="153"/>
    </row>
    <row r="1789" spans="1:8" x14ac:dyDescent="0.2">
      <c r="A1789" s="143">
        <v>1784</v>
      </c>
      <c r="B1789" s="152"/>
      <c r="C1789" s="152"/>
      <c r="D1789" s="152"/>
      <c r="E1789" s="152"/>
      <c r="F1789" s="152"/>
      <c r="G1789" s="153"/>
      <c r="H1789" s="153"/>
    </row>
    <row r="1790" spans="1:8" x14ac:dyDescent="0.2">
      <c r="A1790" s="143">
        <v>1785</v>
      </c>
      <c r="B1790" s="152"/>
      <c r="C1790" s="152"/>
      <c r="D1790" s="152"/>
      <c r="E1790" s="152"/>
      <c r="F1790" s="152"/>
      <c r="G1790" s="153"/>
      <c r="H1790" s="153"/>
    </row>
    <row r="1791" spans="1:8" x14ac:dyDescent="0.2">
      <c r="A1791" s="143">
        <v>1786</v>
      </c>
      <c r="B1791" s="152"/>
      <c r="C1791" s="152"/>
      <c r="D1791" s="152"/>
      <c r="E1791" s="152"/>
      <c r="F1791" s="152"/>
      <c r="G1791" s="153"/>
      <c r="H1791" s="153"/>
    </row>
    <row r="1792" spans="1:8" x14ac:dyDescent="0.2">
      <c r="A1792" s="143">
        <v>1787</v>
      </c>
      <c r="B1792" s="152"/>
      <c r="C1792" s="152"/>
      <c r="D1792" s="152"/>
      <c r="E1792" s="152"/>
      <c r="F1792" s="152"/>
      <c r="G1792" s="153"/>
      <c r="H1792" s="153"/>
    </row>
    <row r="1793" spans="1:8" x14ac:dyDescent="0.2">
      <c r="A1793" s="143">
        <v>1788</v>
      </c>
      <c r="B1793" s="152"/>
      <c r="C1793" s="152"/>
      <c r="D1793" s="152"/>
      <c r="E1793" s="152"/>
      <c r="F1793" s="152"/>
      <c r="G1793" s="153"/>
      <c r="H1793" s="153"/>
    </row>
    <row r="1794" spans="1:8" x14ac:dyDescent="0.2">
      <c r="A1794" s="143">
        <v>1789</v>
      </c>
      <c r="B1794" s="152"/>
      <c r="C1794" s="152"/>
      <c r="D1794" s="152"/>
      <c r="E1794" s="152"/>
      <c r="F1794" s="152"/>
      <c r="G1794" s="153"/>
      <c r="H1794" s="153"/>
    </row>
    <row r="1795" spans="1:8" x14ac:dyDescent="0.2">
      <c r="A1795" s="143">
        <v>1790</v>
      </c>
      <c r="B1795" s="152"/>
      <c r="C1795" s="152"/>
      <c r="D1795" s="152"/>
      <c r="E1795" s="152"/>
      <c r="F1795" s="152"/>
      <c r="G1795" s="153"/>
      <c r="H1795" s="153"/>
    </row>
    <row r="1796" spans="1:8" x14ac:dyDescent="0.2">
      <c r="A1796" s="143">
        <v>1791</v>
      </c>
      <c r="B1796" s="152"/>
      <c r="C1796" s="152"/>
      <c r="D1796" s="152"/>
      <c r="E1796" s="152"/>
      <c r="F1796" s="152"/>
      <c r="G1796" s="153"/>
      <c r="H1796" s="153"/>
    </row>
    <row r="1797" spans="1:8" x14ac:dyDescent="0.2">
      <c r="A1797" s="143">
        <v>1792</v>
      </c>
      <c r="B1797" s="152"/>
      <c r="C1797" s="152"/>
      <c r="D1797" s="152"/>
      <c r="E1797" s="152"/>
      <c r="F1797" s="152"/>
      <c r="G1797" s="153"/>
      <c r="H1797" s="153"/>
    </row>
    <row r="1798" spans="1:8" x14ac:dyDescent="0.2">
      <c r="A1798" s="143">
        <v>1793</v>
      </c>
      <c r="B1798" s="152"/>
      <c r="C1798" s="152"/>
      <c r="D1798" s="152"/>
      <c r="E1798" s="152"/>
      <c r="F1798" s="152"/>
      <c r="G1798" s="153"/>
      <c r="H1798" s="153"/>
    </row>
    <row r="1799" spans="1:8" x14ac:dyDescent="0.2">
      <c r="A1799" s="143">
        <v>1794</v>
      </c>
      <c r="B1799" s="152"/>
      <c r="C1799" s="152"/>
      <c r="D1799" s="152"/>
      <c r="E1799" s="152"/>
      <c r="F1799" s="152"/>
      <c r="G1799" s="153"/>
      <c r="H1799" s="153"/>
    </row>
    <row r="1800" spans="1:8" x14ac:dyDescent="0.2">
      <c r="A1800" s="143">
        <v>1795</v>
      </c>
      <c r="B1800" s="152"/>
      <c r="C1800" s="152"/>
      <c r="D1800" s="152"/>
      <c r="E1800" s="152"/>
      <c r="F1800" s="152"/>
      <c r="G1800" s="153"/>
      <c r="H1800" s="153"/>
    </row>
    <row r="1801" spans="1:8" x14ac:dyDescent="0.2">
      <c r="A1801" s="143">
        <v>1796</v>
      </c>
      <c r="B1801" s="152"/>
      <c r="C1801" s="152"/>
      <c r="D1801" s="152"/>
      <c r="E1801" s="152"/>
      <c r="F1801" s="152"/>
      <c r="G1801" s="153"/>
      <c r="H1801" s="153"/>
    </row>
    <row r="1802" spans="1:8" x14ac:dyDescent="0.2">
      <c r="A1802" s="143">
        <v>1797</v>
      </c>
      <c r="B1802" s="152"/>
      <c r="C1802" s="152"/>
      <c r="D1802" s="152"/>
      <c r="E1802" s="152"/>
      <c r="F1802" s="152"/>
      <c r="G1802" s="153"/>
      <c r="H1802" s="153"/>
    </row>
    <row r="1803" spans="1:8" x14ac:dyDescent="0.2">
      <c r="A1803" s="143">
        <v>1798</v>
      </c>
      <c r="B1803" s="152"/>
      <c r="C1803" s="152"/>
      <c r="D1803" s="152"/>
      <c r="E1803" s="152"/>
      <c r="F1803" s="152"/>
      <c r="G1803" s="153"/>
      <c r="H1803" s="153"/>
    </row>
    <row r="1804" spans="1:8" x14ac:dyDescent="0.2">
      <c r="A1804" s="143">
        <v>1799</v>
      </c>
      <c r="B1804" s="152"/>
      <c r="C1804" s="152"/>
      <c r="D1804" s="152"/>
      <c r="E1804" s="152"/>
      <c r="F1804" s="152"/>
      <c r="G1804" s="153"/>
      <c r="H1804" s="153"/>
    </row>
    <row r="1805" spans="1:8" x14ac:dyDescent="0.2">
      <c r="A1805" s="143">
        <v>1800</v>
      </c>
      <c r="B1805" s="152"/>
      <c r="C1805" s="152"/>
      <c r="D1805" s="152"/>
      <c r="E1805" s="152"/>
      <c r="F1805" s="152"/>
      <c r="G1805" s="153"/>
      <c r="H1805" s="153"/>
    </row>
    <row r="1806" spans="1:8" x14ac:dyDescent="0.2">
      <c r="A1806" s="143">
        <v>1801</v>
      </c>
      <c r="B1806" s="152"/>
      <c r="C1806" s="152"/>
      <c r="D1806" s="152"/>
      <c r="E1806" s="152"/>
      <c r="F1806" s="152"/>
      <c r="G1806" s="153"/>
      <c r="H1806" s="153"/>
    </row>
    <row r="1807" spans="1:8" x14ac:dyDescent="0.2">
      <c r="A1807" s="143">
        <v>1802</v>
      </c>
      <c r="B1807" s="152"/>
      <c r="C1807" s="152"/>
      <c r="D1807" s="152"/>
      <c r="E1807" s="152"/>
      <c r="F1807" s="152"/>
      <c r="G1807" s="153"/>
      <c r="H1807" s="153"/>
    </row>
    <row r="1808" spans="1:8" x14ac:dyDescent="0.2">
      <c r="A1808" s="143">
        <v>1803</v>
      </c>
      <c r="B1808" s="152"/>
      <c r="C1808" s="152"/>
      <c r="D1808" s="152"/>
      <c r="E1808" s="152"/>
      <c r="F1808" s="152"/>
      <c r="G1808" s="153"/>
      <c r="H1808" s="153"/>
    </row>
    <row r="1809" spans="1:46" x14ac:dyDescent="0.2">
      <c r="A1809" s="143">
        <v>1804</v>
      </c>
      <c r="B1809" s="152"/>
      <c r="C1809" s="152"/>
      <c r="D1809" s="152"/>
      <c r="E1809" s="152"/>
      <c r="F1809" s="152"/>
      <c r="G1809" s="153"/>
      <c r="H1809" s="153"/>
    </row>
    <row r="1810" spans="1:46" x14ac:dyDescent="0.2">
      <c r="A1810" s="143">
        <v>1805</v>
      </c>
      <c r="B1810" s="152"/>
      <c r="C1810" s="152"/>
      <c r="D1810" s="152"/>
      <c r="E1810" s="152"/>
      <c r="F1810" s="152"/>
      <c r="G1810" s="153"/>
      <c r="H1810" s="153"/>
    </row>
    <row r="1811" spans="1:46" x14ac:dyDescent="0.2">
      <c r="A1811" s="143">
        <v>1806</v>
      </c>
      <c r="B1811" s="152"/>
      <c r="C1811" s="152"/>
      <c r="D1811" s="152"/>
      <c r="E1811" s="152"/>
      <c r="F1811" s="152"/>
      <c r="G1811" s="153"/>
      <c r="H1811" s="153"/>
    </row>
    <row r="1812" spans="1:46" x14ac:dyDescent="0.2">
      <c r="A1812" s="143">
        <v>1807</v>
      </c>
      <c r="B1812" s="152"/>
      <c r="C1812" s="152"/>
      <c r="D1812" s="152"/>
      <c r="E1812" s="152"/>
      <c r="F1812" s="152"/>
      <c r="G1812" s="153"/>
      <c r="H1812" s="153"/>
    </row>
    <row r="1813" spans="1:46" x14ac:dyDescent="0.2">
      <c r="A1813" s="143">
        <v>1808</v>
      </c>
      <c r="B1813" s="152"/>
      <c r="C1813" s="152"/>
      <c r="D1813" s="152"/>
      <c r="E1813" s="152"/>
      <c r="F1813" s="152"/>
      <c r="G1813" s="153"/>
      <c r="H1813" s="153"/>
    </row>
    <row r="1814" spans="1:46" x14ac:dyDescent="0.2">
      <c r="A1814" s="143">
        <v>1809</v>
      </c>
      <c r="B1814" s="152"/>
      <c r="C1814" s="152"/>
      <c r="D1814" s="152"/>
      <c r="E1814" s="152"/>
      <c r="F1814" s="152"/>
      <c r="G1814" s="153"/>
      <c r="H1814" s="153"/>
    </row>
    <row r="1815" spans="1:46" x14ac:dyDescent="0.2">
      <c r="A1815" s="143">
        <v>1810</v>
      </c>
      <c r="B1815" s="152"/>
      <c r="C1815" s="152"/>
      <c r="D1815" s="152"/>
      <c r="E1815" s="152"/>
      <c r="F1815" s="152"/>
      <c r="G1815" s="153"/>
      <c r="H1815" s="153"/>
    </row>
    <row r="1816" spans="1:46" x14ac:dyDescent="0.2">
      <c r="A1816" s="143">
        <v>1811</v>
      </c>
      <c r="B1816" s="152"/>
      <c r="C1816" s="152"/>
      <c r="D1816" s="152"/>
      <c r="E1816" s="152"/>
      <c r="F1816" s="152"/>
      <c r="G1816" s="153"/>
      <c r="H1816" s="153"/>
    </row>
    <row r="1817" spans="1:46" x14ac:dyDescent="0.2">
      <c r="A1817" s="143">
        <v>1812</v>
      </c>
      <c r="B1817" s="152"/>
      <c r="C1817" s="152"/>
      <c r="D1817" s="152"/>
      <c r="E1817" s="152"/>
      <c r="F1817" s="152"/>
      <c r="G1817" s="153"/>
      <c r="H1817" s="153"/>
    </row>
    <row r="1818" spans="1:46" x14ac:dyDescent="0.2">
      <c r="A1818" s="143">
        <v>1813</v>
      </c>
      <c r="B1818" s="152"/>
      <c r="C1818" s="152"/>
      <c r="D1818" s="152"/>
      <c r="E1818" s="152"/>
      <c r="F1818" s="152"/>
      <c r="G1818" s="153"/>
      <c r="H1818" s="153"/>
    </row>
    <row r="1819" spans="1:46" x14ac:dyDescent="0.2">
      <c r="A1819" s="143">
        <v>1814</v>
      </c>
      <c r="B1819" s="152"/>
      <c r="C1819" s="152"/>
      <c r="D1819" s="152"/>
      <c r="E1819" s="152"/>
      <c r="F1819" s="152"/>
      <c r="G1819" s="153"/>
      <c r="H1819" s="153"/>
    </row>
    <row r="1820" spans="1:46" x14ac:dyDescent="0.2">
      <c r="A1820" s="143">
        <v>1815</v>
      </c>
      <c r="B1820" s="152"/>
      <c r="C1820" s="152"/>
      <c r="D1820" s="152"/>
      <c r="E1820" s="152"/>
      <c r="F1820" s="152"/>
      <c r="G1820" s="153"/>
      <c r="H1820" s="153"/>
    </row>
    <row r="1821" spans="1:46" x14ac:dyDescent="0.2">
      <c r="A1821" s="143">
        <v>1816</v>
      </c>
      <c r="B1821" s="152"/>
      <c r="C1821" s="152"/>
      <c r="D1821" s="152"/>
      <c r="E1821" s="152"/>
      <c r="F1821" s="152"/>
      <c r="G1821" s="153"/>
      <c r="H1821" s="153"/>
    </row>
    <row r="1822" spans="1:46" x14ac:dyDescent="0.2">
      <c r="A1822" s="143">
        <v>1817</v>
      </c>
      <c r="B1822" s="152"/>
      <c r="C1822" s="152"/>
      <c r="D1822" s="152"/>
      <c r="E1822" s="152"/>
      <c r="F1822" s="152"/>
      <c r="G1822" s="153"/>
      <c r="H1822" s="153"/>
    </row>
    <row r="1823" spans="1:46" x14ac:dyDescent="0.2">
      <c r="A1823" s="143">
        <v>1818</v>
      </c>
      <c r="B1823" s="152"/>
      <c r="C1823" s="152"/>
      <c r="D1823" s="152"/>
      <c r="E1823" s="152"/>
      <c r="F1823" s="152"/>
      <c r="G1823" s="153"/>
      <c r="H1823" s="153"/>
    </row>
    <row r="1824" spans="1:46" s="143" customFormat="1" x14ac:dyDescent="0.2">
      <c r="A1824" s="144">
        <v>1819</v>
      </c>
      <c r="B1824" s="152"/>
      <c r="C1824" s="152"/>
      <c r="D1824" s="152"/>
      <c r="E1824" s="152"/>
      <c r="F1824" s="152"/>
      <c r="G1824" s="153"/>
      <c r="H1824" s="153"/>
      <c r="I1824" s="139"/>
      <c r="J1824" s="139"/>
      <c r="K1824" s="139"/>
      <c r="L1824" s="139"/>
      <c r="M1824" s="139"/>
      <c r="N1824" s="139"/>
      <c r="O1824" s="139"/>
      <c r="P1824" s="139"/>
      <c r="Q1824" s="139"/>
      <c r="R1824" s="139"/>
      <c r="S1824" s="139"/>
      <c r="T1824" s="139"/>
      <c r="U1824" s="139"/>
      <c r="V1824" s="139"/>
      <c r="W1824" s="139"/>
      <c r="X1824" s="139"/>
      <c r="Y1824" s="139"/>
      <c r="Z1824" s="139"/>
      <c r="AA1824" s="139"/>
      <c r="AB1824" s="139"/>
      <c r="AC1824" s="139"/>
      <c r="AD1824" s="139"/>
      <c r="AE1824" s="139"/>
      <c r="AF1824" s="139"/>
      <c r="AG1824" s="139"/>
      <c r="AH1824" s="139"/>
      <c r="AI1824" s="139"/>
      <c r="AJ1824" s="139"/>
      <c r="AK1824" s="139"/>
      <c r="AL1824" s="139"/>
      <c r="AM1824" s="139"/>
      <c r="AN1824" s="139"/>
      <c r="AO1824" s="139"/>
      <c r="AP1824" s="139"/>
      <c r="AQ1824" s="139"/>
      <c r="AR1824" s="139"/>
      <c r="AS1824" s="139"/>
      <c r="AT1824" s="139"/>
    </row>
    <row r="1825" spans="1:46" s="143" customFormat="1" x14ac:dyDescent="0.2">
      <c r="A1825" s="144">
        <v>1820</v>
      </c>
      <c r="B1825" s="152"/>
      <c r="C1825" s="152"/>
      <c r="D1825" s="152"/>
      <c r="E1825" s="152"/>
      <c r="F1825" s="152"/>
      <c r="G1825" s="153"/>
      <c r="H1825" s="153"/>
      <c r="I1825" s="139"/>
      <c r="J1825" s="139"/>
      <c r="K1825" s="139"/>
      <c r="L1825" s="139"/>
      <c r="M1825" s="139"/>
      <c r="N1825" s="139"/>
      <c r="O1825" s="139"/>
      <c r="P1825" s="139"/>
      <c r="Q1825" s="139"/>
      <c r="R1825" s="139"/>
      <c r="S1825" s="139"/>
      <c r="T1825" s="139"/>
      <c r="U1825" s="139"/>
      <c r="V1825" s="139"/>
      <c r="W1825" s="139"/>
      <c r="X1825" s="139"/>
      <c r="Y1825" s="139"/>
      <c r="Z1825" s="139"/>
      <c r="AA1825" s="139"/>
      <c r="AB1825" s="139"/>
      <c r="AC1825" s="139"/>
      <c r="AD1825" s="139"/>
      <c r="AE1825" s="139"/>
      <c r="AF1825" s="139"/>
      <c r="AG1825" s="139"/>
      <c r="AH1825" s="139"/>
      <c r="AI1825" s="139"/>
      <c r="AJ1825" s="139"/>
      <c r="AK1825" s="139"/>
      <c r="AL1825" s="139"/>
      <c r="AM1825" s="139"/>
      <c r="AN1825" s="139"/>
      <c r="AO1825" s="139"/>
      <c r="AP1825" s="139"/>
      <c r="AQ1825" s="139"/>
      <c r="AR1825" s="139"/>
      <c r="AS1825" s="139"/>
      <c r="AT1825" s="139"/>
    </row>
    <row r="1826" spans="1:46" s="143" customFormat="1" x14ac:dyDescent="0.2">
      <c r="A1826" s="144">
        <v>1821</v>
      </c>
      <c r="B1826" s="152"/>
      <c r="C1826" s="152"/>
      <c r="D1826" s="152"/>
      <c r="E1826" s="152"/>
      <c r="F1826" s="152"/>
      <c r="G1826" s="153"/>
      <c r="H1826" s="153"/>
      <c r="I1826" s="139"/>
      <c r="J1826" s="139"/>
      <c r="K1826" s="139"/>
      <c r="L1826" s="139"/>
      <c r="M1826" s="139"/>
      <c r="N1826" s="139"/>
      <c r="O1826" s="139"/>
      <c r="P1826" s="139"/>
      <c r="Q1826" s="139"/>
      <c r="R1826" s="139"/>
      <c r="S1826" s="139"/>
      <c r="T1826" s="139"/>
      <c r="U1826" s="139"/>
      <c r="V1826" s="139"/>
      <c r="W1826" s="139"/>
      <c r="X1826" s="139"/>
      <c r="Y1826" s="139"/>
      <c r="Z1826" s="139"/>
      <c r="AA1826" s="139"/>
      <c r="AB1826" s="139"/>
      <c r="AC1826" s="139"/>
      <c r="AD1826" s="139"/>
      <c r="AE1826" s="139"/>
      <c r="AF1826" s="139"/>
      <c r="AG1826" s="139"/>
      <c r="AH1826" s="139"/>
      <c r="AI1826" s="139"/>
      <c r="AJ1826" s="139"/>
      <c r="AK1826" s="139"/>
      <c r="AL1826" s="139"/>
      <c r="AM1826" s="139"/>
      <c r="AN1826" s="139"/>
      <c r="AO1826" s="139"/>
      <c r="AP1826" s="139"/>
      <c r="AQ1826" s="139"/>
      <c r="AR1826" s="139"/>
      <c r="AS1826" s="139"/>
      <c r="AT1826" s="139"/>
    </row>
  </sheetData>
  <autoFilter ref="A5:H1826" xr:uid="{00000000-0009-0000-0000-000008000000}"/>
  <pageMargins left="0.7" right="0.7" top="0.75" bottom="0.75" header="0.3" footer="0.3"/>
  <pageSetup paperSize="9"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99"/>
    <pageSetUpPr fitToPage="1"/>
  </sheetPr>
  <dimension ref="A1:S23"/>
  <sheetViews>
    <sheetView showGridLines="0" zoomScaleNormal="100" workbookViewId="0">
      <selection activeCell="K24" sqref="K24"/>
    </sheetView>
  </sheetViews>
  <sheetFormatPr defaultRowHeight="11.25" x14ac:dyDescent="0.2"/>
  <cols>
    <col min="1" max="1" width="3.1640625" style="137" bestFit="1" customWidth="1"/>
    <col min="2" max="2" width="6.1640625" style="137" customWidth="1"/>
    <col min="3" max="5" width="9.33203125" style="137"/>
    <col min="6" max="6" width="6.83203125" style="137" customWidth="1"/>
    <col min="7" max="9" width="9.33203125" style="137"/>
    <col min="10" max="10" width="53" style="137" customWidth="1"/>
    <col min="11" max="11" width="7.33203125" style="137" bestFit="1" customWidth="1"/>
    <col min="12" max="12" width="4.6640625" style="137" bestFit="1" customWidth="1"/>
    <col min="13" max="13" width="3.6640625" style="137" bestFit="1" customWidth="1"/>
    <col min="14" max="14" width="31.83203125" style="137" customWidth="1"/>
    <col min="15" max="15" width="4.6640625" style="137" bestFit="1" customWidth="1"/>
    <col min="16" max="16" width="4.83203125" style="137" bestFit="1" customWidth="1"/>
    <col min="17" max="17" width="7.6640625" style="137" bestFit="1" customWidth="1"/>
    <col min="18" max="16384" width="9.33203125" style="137"/>
  </cols>
  <sheetData>
    <row r="1" spans="1:19" x14ac:dyDescent="0.2">
      <c r="A1" s="1" t="str">
        <f>Aux.SetUp!$H$8</f>
        <v>Denumirea operatorului</v>
      </c>
    </row>
    <row r="3" spans="1:19" ht="15.75" x14ac:dyDescent="0.2">
      <c r="A3" s="77" t="s">
        <v>1118</v>
      </c>
    </row>
    <row r="4" spans="1:19" ht="15.75" x14ac:dyDescent="0.2">
      <c r="A4" s="77"/>
    </row>
    <row r="5" spans="1:19" x14ac:dyDescent="0.2">
      <c r="A5" s="359" t="s">
        <v>536</v>
      </c>
      <c r="B5" s="359" t="s">
        <v>585</v>
      </c>
      <c r="C5" s="194" t="s">
        <v>546</v>
      </c>
      <c r="D5" s="194"/>
      <c r="E5" s="194"/>
      <c r="F5" s="194"/>
      <c r="G5" s="194"/>
      <c r="H5" s="194"/>
      <c r="I5" s="194"/>
      <c r="J5" s="194" t="s">
        <v>547</v>
      </c>
      <c r="K5" s="195"/>
      <c r="L5" s="195"/>
      <c r="M5" s="195"/>
      <c r="N5" s="195"/>
      <c r="O5" s="195"/>
      <c r="P5" s="195"/>
      <c r="Q5" s="195"/>
      <c r="R5" s="195"/>
      <c r="S5" s="195"/>
    </row>
    <row r="6" spans="1:19" s="151" customFormat="1" x14ac:dyDescent="0.2">
      <c r="A6" s="359"/>
      <c r="B6" s="359"/>
      <c r="C6" s="184" t="s">
        <v>548</v>
      </c>
      <c r="D6" s="184"/>
      <c r="E6" s="184"/>
      <c r="F6" s="185" t="s">
        <v>584</v>
      </c>
      <c r="G6" s="185"/>
      <c r="H6" s="185"/>
      <c r="I6" s="185"/>
      <c r="J6" s="184" t="s">
        <v>548</v>
      </c>
      <c r="K6" s="184"/>
      <c r="L6" s="184"/>
      <c r="M6" s="184"/>
      <c r="N6" s="185" t="s">
        <v>584</v>
      </c>
      <c r="O6" s="185"/>
      <c r="P6" s="185"/>
      <c r="Q6" s="186"/>
      <c r="R6" s="196"/>
      <c r="S6" s="196"/>
    </row>
    <row r="7" spans="1:19" s="151" customFormat="1" ht="84" x14ac:dyDescent="0.2">
      <c r="A7" s="359"/>
      <c r="B7" s="359"/>
      <c r="C7" s="284" t="s">
        <v>572</v>
      </c>
      <c r="D7" s="284" t="s">
        <v>578</v>
      </c>
      <c r="E7" s="284" t="s">
        <v>579</v>
      </c>
      <c r="F7" s="281" t="s">
        <v>580</v>
      </c>
      <c r="G7" s="282" t="s">
        <v>581</v>
      </c>
      <c r="H7" s="283" t="s">
        <v>582</v>
      </c>
      <c r="I7" s="283" t="s">
        <v>583</v>
      </c>
      <c r="J7" s="184" t="s">
        <v>548</v>
      </c>
      <c r="K7" s="284" t="s">
        <v>549</v>
      </c>
      <c r="L7" s="284" t="s">
        <v>550</v>
      </c>
      <c r="M7" s="284" t="s">
        <v>551</v>
      </c>
      <c r="N7" s="187" t="s">
        <v>552</v>
      </c>
      <c r="O7" s="281" t="s">
        <v>550</v>
      </c>
      <c r="P7" s="281" t="s">
        <v>551</v>
      </c>
      <c r="Q7" s="282" t="s">
        <v>553</v>
      </c>
      <c r="R7" s="283" t="s">
        <v>554</v>
      </c>
      <c r="S7" s="283" t="s">
        <v>555</v>
      </c>
    </row>
    <row r="8" spans="1:19" x14ac:dyDescent="0.2">
      <c r="A8" s="192">
        <v>1</v>
      </c>
      <c r="B8" s="193">
        <v>1</v>
      </c>
      <c r="C8" s="189"/>
      <c r="D8" s="189"/>
      <c r="E8" s="189"/>
      <c r="F8" s="190"/>
      <c r="G8" s="197"/>
      <c r="H8" s="285">
        <f>I8/169</f>
        <v>16.420118343195266</v>
      </c>
      <c r="I8" s="287">
        <f>SUMIF('1.2.IS'!$M$5:$AG$5,Aux.SetUp!$H$15,'1.2.IS'!$M$16:$AG$16)</f>
        <v>2775</v>
      </c>
      <c r="J8" s="188" t="s">
        <v>556</v>
      </c>
      <c r="K8" s="189" t="str">
        <f>L8&amp;" - "&amp;M8</f>
        <v>1,15 - 2</v>
      </c>
      <c r="L8" s="188">
        <v>1.1499999999999999</v>
      </c>
      <c r="M8" s="188">
        <v>2</v>
      </c>
      <c r="N8" s="190"/>
      <c r="O8" s="190"/>
      <c r="P8" s="190"/>
      <c r="Q8" s="197">
        <f>P8/M8-1</f>
        <v>-1</v>
      </c>
      <c r="R8" s="198">
        <f>ROUND(O8*$I$8/10,0)*10</f>
        <v>0</v>
      </c>
      <c r="S8" s="198">
        <f>ROUND(P8*$I$8/10,0)*10</f>
        <v>0</v>
      </c>
    </row>
    <row r="9" spans="1:19" x14ac:dyDescent="0.2">
      <c r="A9" s="192">
        <v>2</v>
      </c>
      <c r="B9" s="193">
        <v>2</v>
      </c>
      <c r="C9" s="189" t="s">
        <v>573</v>
      </c>
      <c r="D9" s="189">
        <v>1.1000000000000001</v>
      </c>
      <c r="E9" s="189">
        <v>1.26</v>
      </c>
      <c r="F9" s="190"/>
      <c r="G9" s="197">
        <f>F9/E9-1</f>
        <v>-1</v>
      </c>
      <c r="H9" s="285">
        <f>ROUND(H$8*$F9,2)</f>
        <v>0</v>
      </c>
      <c r="I9" s="285">
        <f>ROUND(I$8*$F9,2)</f>
        <v>0</v>
      </c>
      <c r="J9" s="188" t="s">
        <v>557</v>
      </c>
      <c r="K9" s="189" t="str">
        <f t="shared" ref="K9:K19" si="0">L9&amp;" - "&amp;M9</f>
        <v>1,5 - 2,4</v>
      </c>
      <c r="L9" s="188">
        <v>1.5</v>
      </c>
      <c r="M9" s="188">
        <v>2.4</v>
      </c>
      <c r="N9" s="190"/>
      <c r="O9" s="190"/>
      <c r="P9" s="190"/>
      <c r="Q9" s="197">
        <f t="shared" ref="Q9:Q19" si="1">P9/M9-1</f>
        <v>-1</v>
      </c>
      <c r="R9" s="198">
        <f t="shared" ref="R9:R19" si="2">ROUND(O9*$I$8/10,0)*10</f>
        <v>0</v>
      </c>
      <c r="S9" s="198">
        <f t="shared" ref="S9:S19" si="3">ROUND(P9*$I$8/10,0)*10</f>
        <v>0</v>
      </c>
    </row>
    <row r="10" spans="1:19" x14ac:dyDescent="0.2">
      <c r="A10" s="192">
        <v>3</v>
      </c>
      <c r="B10" s="193">
        <v>3</v>
      </c>
      <c r="C10" s="189" t="s">
        <v>574</v>
      </c>
      <c r="D10" s="189">
        <v>1.2</v>
      </c>
      <c r="E10" s="189">
        <v>1.59</v>
      </c>
      <c r="F10" s="190"/>
      <c r="G10" s="197">
        <f t="shared" ref="G10:G12" si="4">F10/E10-1</f>
        <v>-1</v>
      </c>
      <c r="H10" s="285">
        <f t="shared" ref="H10:I13" si="5">ROUND(H$8*$F10,2)</f>
        <v>0</v>
      </c>
      <c r="I10" s="285">
        <f t="shared" si="5"/>
        <v>0</v>
      </c>
      <c r="J10" s="188" t="s">
        <v>558</v>
      </c>
      <c r="K10" s="189" t="str">
        <f t="shared" si="0"/>
        <v>1,6 - 2,7</v>
      </c>
      <c r="L10" s="188">
        <v>1.6</v>
      </c>
      <c r="M10" s="188">
        <v>2.7</v>
      </c>
      <c r="N10" s="190"/>
      <c r="O10" s="190"/>
      <c r="P10" s="190"/>
      <c r="Q10" s="197">
        <f>P10/M10-1</f>
        <v>-1</v>
      </c>
      <c r="R10" s="198">
        <f t="shared" si="2"/>
        <v>0</v>
      </c>
      <c r="S10" s="198">
        <f t="shared" si="3"/>
        <v>0</v>
      </c>
    </row>
    <row r="11" spans="1:19" x14ac:dyDescent="0.2">
      <c r="A11" s="192">
        <v>4</v>
      </c>
      <c r="B11" s="193">
        <v>4</v>
      </c>
      <c r="C11" s="189" t="s">
        <v>575</v>
      </c>
      <c r="D11" s="189">
        <v>1.3</v>
      </c>
      <c r="E11" s="189">
        <v>1.81</v>
      </c>
      <c r="F11" s="190"/>
      <c r="G11" s="197">
        <f t="shared" si="4"/>
        <v>-1</v>
      </c>
      <c r="H11" s="285">
        <f t="shared" si="5"/>
        <v>0</v>
      </c>
      <c r="I11" s="285">
        <f t="shared" si="5"/>
        <v>0</v>
      </c>
      <c r="J11" s="188" t="s">
        <v>559</v>
      </c>
      <c r="K11" s="189" t="str">
        <f t="shared" si="0"/>
        <v>1,7 - 3</v>
      </c>
      <c r="L11" s="188">
        <v>1.7</v>
      </c>
      <c r="M11" s="188">
        <v>3</v>
      </c>
      <c r="N11" s="190"/>
      <c r="O11" s="190"/>
      <c r="P11" s="190"/>
      <c r="Q11" s="197">
        <f t="shared" si="1"/>
        <v>-1</v>
      </c>
      <c r="R11" s="198">
        <f t="shared" si="2"/>
        <v>0</v>
      </c>
      <c r="S11" s="198">
        <f t="shared" si="3"/>
        <v>0</v>
      </c>
    </row>
    <row r="12" spans="1:19" x14ac:dyDescent="0.2">
      <c r="A12" s="192">
        <v>5</v>
      </c>
      <c r="B12" s="193">
        <v>5</v>
      </c>
      <c r="C12" s="189" t="s">
        <v>576</v>
      </c>
      <c r="D12" s="189">
        <v>1.4</v>
      </c>
      <c r="E12" s="189">
        <v>2.0699999999999998</v>
      </c>
      <c r="F12" s="190"/>
      <c r="G12" s="197">
        <f t="shared" si="4"/>
        <v>-1</v>
      </c>
      <c r="H12" s="285">
        <f t="shared" si="5"/>
        <v>0</v>
      </c>
      <c r="I12" s="285">
        <f t="shared" si="5"/>
        <v>0</v>
      </c>
      <c r="J12" s="188" t="s">
        <v>560</v>
      </c>
      <c r="K12" s="189" t="str">
        <f t="shared" si="0"/>
        <v>1,8 - 3</v>
      </c>
      <c r="L12" s="188">
        <v>1.8</v>
      </c>
      <c r="M12" s="188">
        <v>3</v>
      </c>
      <c r="N12" s="190"/>
      <c r="O12" s="190"/>
      <c r="P12" s="190"/>
      <c r="Q12" s="197">
        <f t="shared" si="1"/>
        <v>-1</v>
      </c>
      <c r="R12" s="198">
        <f t="shared" si="2"/>
        <v>0</v>
      </c>
      <c r="S12" s="198">
        <f t="shared" si="3"/>
        <v>0</v>
      </c>
    </row>
    <row r="13" spans="1:19" x14ac:dyDescent="0.2">
      <c r="A13" s="192">
        <v>6</v>
      </c>
      <c r="B13" s="193">
        <v>6</v>
      </c>
      <c r="C13" s="189" t="s">
        <v>577</v>
      </c>
      <c r="D13" s="189">
        <v>1.5</v>
      </c>
      <c r="E13" s="189">
        <v>2.36</v>
      </c>
      <c r="F13" s="190"/>
      <c r="G13" s="197">
        <f>F13/E13-1</f>
        <v>-1</v>
      </c>
      <c r="H13" s="285">
        <f t="shared" si="5"/>
        <v>0</v>
      </c>
      <c r="I13" s="285">
        <f t="shared" si="5"/>
        <v>0</v>
      </c>
      <c r="J13" s="188" t="s">
        <v>561</v>
      </c>
      <c r="K13" s="189" t="str">
        <f t="shared" si="0"/>
        <v>1,9 - 3,2</v>
      </c>
      <c r="L13" s="188">
        <v>1.9</v>
      </c>
      <c r="M13" s="188">
        <v>3.2</v>
      </c>
      <c r="N13" s="190"/>
      <c r="O13" s="190"/>
      <c r="P13" s="190"/>
      <c r="Q13" s="197">
        <f t="shared" si="1"/>
        <v>-1</v>
      </c>
      <c r="R13" s="198">
        <f t="shared" si="2"/>
        <v>0</v>
      </c>
      <c r="S13" s="198">
        <f t="shared" si="3"/>
        <v>0</v>
      </c>
    </row>
    <row r="14" spans="1:19" x14ac:dyDescent="0.2">
      <c r="A14" s="192">
        <v>7</v>
      </c>
      <c r="B14" s="193">
        <v>7</v>
      </c>
      <c r="C14" s="286" t="s">
        <v>562</v>
      </c>
      <c r="D14" s="189"/>
      <c r="E14" s="189"/>
      <c r="F14" s="190"/>
      <c r="G14" s="197"/>
      <c r="H14" s="285"/>
      <c r="I14" s="285"/>
      <c r="J14" s="188" t="s">
        <v>563</v>
      </c>
      <c r="K14" s="189" t="str">
        <f t="shared" si="0"/>
        <v>2 - 3,5</v>
      </c>
      <c r="L14" s="188">
        <v>2</v>
      </c>
      <c r="M14" s="188">
        <v>3.5</v>
      </c>
      <c r="N14" s="190"/>
      <c r="O14" s="190"/>
      <c r="P14" s="190"/>
      <c r="Q14" s="197">
        <f t="shared" si="1"/>
        <v>-1</v>
      </c>
      <c r="R14" s="198">
        <f t="shared" si="2"/>
        <v>0</v>
      </c>
      <c r="S14" s="198">
        <f t="shared" si="3"/>
        <v>0</v>
      </c>
    </row>
    <row r="15" spans="1:19" x14ac:dyDescent="0.2">
      <c r="A15" s="192">
        <v>8</v>
      </c>
      <c r="B15" s="193">
        <v>8</v>
      </c>
      <c r="C15" s="286" t="s">
        <v>562</v>
      </c>
      <c r="D15" s="189"/>
      <c r="E15" s="189"/>
      <c r="F15" s="190"/>
      <c r="G15" s="197"/>
      <c r="H15" s="285"/>
      <c r="I15" s="285"/>
      <c r="J15" s="188" t="s">
        <v>564</v>
      </c>
      <c r="K15" s="189" t="str">
        <f t="shared" si="0"/>
        <v>2,2 - 4</v>
      </c>
      <c r="L15" s="188">
        <v>2.2000000000000002</v>
      </c>
      <c r="M15" s="188">
        <v>4</v>
      </c>
      <c r="N15" s="190"/>
      <c r="O15" s="190"/>
      <c r="P15" s="190"/>
      <c r="Q15" s="197">
        <f t="shared" si="1"/>
        <v>-1</v>
      </c>
      <c r="R15" s="198">
        <f t="shared" si="2"/>
        <v>0</v>
      </c>
      <c r="S15" s="198">
        <f t="shared" si="3"/>
        <v>0</v>
      </c>
    </row>
    <row r="16" spans="1:19" x14ac:dyDescent="0.2">
      <c r="A16" s="192">
        <v>9</v>
      </c>
      <c r="B16" s="193">
        <v>9</v>
      </c>
      <c r="C16" s="286" t="s">
        <v>562</v>
      </c>
      <c r="D16" s="189"/>
      <c r="E16" s="189"/>
      <c r="F16" s="190"/>
      <c r="G16" s="197"/>
      <c r="H16" s="285"/>
      <c r="I16" s="285"/>
      <c r="J16" s="188" t="s">
        <v>565</v>
      </c>
      <c r="K16" s="189" t="str">
        <f t="shared" si="0"/>
        <v>2,5 - 4,5</v>
      </c>
      <c r="L16" s="188">
        <v>2.5</v>
      </c>
      <c r="M16" s="188">
        <v>4.5</v>
      </c>
      <c r="N16" s="190"/>
      <c r="O16" s="190"/>
      <c r="P16" s="190"/>
      <c r="Q16" s="197">
        <f t="shared" si="1"/>
        <v>-1</v>
      </c>
      <c r="R16" s="198">
        <f t="shared" si="2"/>
        <v>0</v>
      </c>
      <c r="S16" s="198">
        <f t="shared" si="3"/>
        <v>0</v>
      </c>
    </row>
    <row r="17" spans="1:19" ht="22.5" x14ac:dyDescent="0.2">
      <c r="A17" s="192">
        <v>10</v>
      </c>
      <c r="B17" s="193">
        <v>10</v>
      </c>
      <c r="C17" s="286" t="s">
        <v>562</v>
      </c>
      <c r="D17" s="189"/>
      <c r="E17" s="189"/>
      <c r="F17" s="190"/>
      <c r="G17" s="197"/>
      <c r="H17" s="285"/>
      <c r="I17" s="285"/>
      <c r="J17" s="191" t="s">
        <v>566</v>
      </c>
      <c r="K17" s="189" t="str">
        <f t="shared" si="0"/>
        <v>2 - 6</v>
      </c>
      <c r="L17" s="188">
        <v>2</v>
      </c>
      <c r="M17" s="188">
        <v>6</v>
      </c>
      <c r="N17" s="190"/>
      <c r="O17" s="190"/>
      <c r="P17" s="190"/>
      <c r="Q17" s="197">
        <f t="shared" si="1"/>
        <v>-1</v>
      </c>
      <c r="R17" s="198">
        <f t="shared" si="2"/>
        <v>0</v>
      </c>
      <c r="S17" s="198">
        <f t="shared" si="3"/>
        <v>0</v>
      </c>
    </row>
    <row r="18" spans="1:19" ht="22.5" x14ac:dyDescent="0.2">
      <c r="A18" s="192">
        <v>11</v>
      </c>
      <c r="B18" s="193">
        <v>11</v>
      </c>
      <c r="C18" s="286" t="s">
        <v>562</v>
      </c>
      <c r="D18" s="189"/>
      <c r="E18" s="189"/>
      <c r="F18" s="190"/>
      <c r="G18" s="197"/>
      <c r="H18" s="285"/>
      <c r="I18" s="285"/>
      <c r="J18" s="188" t="s">
        <v>567</v>
      </c>
      <c r="K18" s="189" t="str">
        <f t="shared" si="0"/>
        <v>3 - 7</v>
      </c>
      <c r="L18" s="188">
        <v>3</v>
      </c>
      <c r="M18" s="188">
        <v>7</v>
      </c>
      <c r="N18" s="190"/>
      <c r="O18" s="190"/>
      <c r="P18" s="190"/>
      <c r="Q18" s="197">
        <f t="shared" si="1"/>
        <v>-1</v>
      </c>
      <c r="R18" s="198">
        <f t="shared" si="2"/>
        <v>0</v>
      </c>
      <c r="S18" s="198">
        <f t="shared" si="3"/>
        <v>0</v>
      </c>
    </row>
    <row r="19" spans="1:19" x14ac:dyDescent="0.2">
      <c r="A19" s="192">
        <v>12</v>
      </c>
      <c r="B19" s="193">
        <v>12</v>
      </c>
      <c r="C19" s="286" t="s">
        <v>562</v>
      </c>
      <c r="D19" s="189"/>
      <c r="E19" s="189"/>
      <c r="F19" s="190"/>
      <c r="G19" s="197"/>
      <c r="H19" s="285"/>
      <c r="I19" s="285"/>
      <c r="J19" s="188" t="s">
        <v>568</v>
      </c>
      <c r="K19" s="189" t="str">
        <f t="shared" si="0"/>
        <v>4 - 8</v>
      </c>
      <c r="L19" s="188">
        <v>4</v>
      </c>
      <c r="M19" s="188">
        <v>8</v>
      </c>
      <c r="N19" s="190"/>
      <c r="O19" s="190">
        <v>4</v>
      </c>
      <c r="P19" s="190">
        <v>4</v>
      </c>
      <c r="Q19" s="197">
        <f t="shared" si="1"/>
        <v>-0.5</v>
      </c>
      <c r="R19" s="198">
        <f t="shared" si="2"/>
        <v>11100</v>
      </c>
      <c r="S19" s="198">
        <f t="shared" si="3"/>
        <v>11100</v>
      </c>
    </row>
    <row r="21" spans="1:19" x14ac:dyDescent="0.2">
      <c r="A21" s="137" t="s">
        <v>569</v>
      </c>
    </row>
    <row r="22" spans="1:19" x14ac:dyDescent="0.2">
      <c r="A22" s="137" t="s">
        <v>570</v>
      </c>
    </row>
    <row r="23" spans="1:19" x14ac:dyDescent="0.2">
      <c r="A23" s="137" t="s">
        <v>571</v>
      </c>
    </row>
  </sheetData>
  <mergeCells count="2">
    <mergeCell ref="A5:A7"/>
    <mergeCell ref="B5:B7"/>
  </mergeCells>
  <printOptions horizontalCentered="1"/>
  <pageMargins left="0.19685039370078741" right="0.19685039370078741" top="0.74803149606299213" bottom="0.51181102362204722" header="0.31496062992125984" footer="0.39370078740157483"/>
  <pageSetup paperSize="9" fitToHeight="0" orientation="landscape"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FF99"/>
  </sheetPr>
  <dimension ref="A1:F94"/>
  <sheetViews>
    <sheetView showGridLines="0" topLeftCell="A49" zoomScaleNormal="100" workbookViewId="0">
      <selection activeCell="A83" sqref="A83:E92"/>
    </sheetView>
  </sheetViews>
  <sheetFormatPr defaultRowHeight="11.25" outlineLevelRow="1" x14ac:dyDescent="0.2"/>
  <cols>
    <col min="1" max="1" width="10.6640625" style="137" customWidth="1"/>
    <col min="2" max="4" width="16.5" style="137" customWidth="1"/>
    <col min="5" max="5" width="101.33203125" style="137" customWidth="1"/>
    <col min="6" max="6" width="56.83203125" style="137" bestFit="1" customWidth="1"/>
    <col min="7" max="16384" width="9.33203125" style="137"/>
  </cols>
  <sheetData>
    <row r="1" spans="1:6" x14ac:dyDescent="0.2">
      <c r="A1" s="1" t="str">
        <f>Aux.SetUp!$H$8</f>
        <v>Denumirea operatorului</v>
      </c>
    </row>
    <row r="3" spans="1:6" ht="15.75" x14ac:dyDescent="0.2">
      <c r="A3" s="77" t="s">
        <v>1083</v>
      </c>
    </row>
    <row r="4" spans="1:6" x14ac:dyDescent="0.2">
      <c r="A4" s="145"/>
    </row>
    <row r="5" spans="1:6" outlineLevel="1" x14ac:dyDescent="0.2">
      <c r="A5" s="257" t="s">
        <v>736</v>
      </c>
      <c r="B5" s="257" t="s">
        <v>735</v>
      </c>
      <c r="C5" s="257" t="s">
        <v>737</v>
      </c>
      <c r="D5" s="272" t="s">
        <v>738</v>
      </c>
      <c r="E5" s="257"/>
      <c r="F5" s="257" t="s">
        <v>739</v>
      </c>
    </row>
    <row r="6" spans="1:6" outlineLevel="1" x14ac:dyDescent="0.2">
      <c r="A6" s="262">
        <v>1000</v>
      </c>
      <c r="B6" s="262" t="s">
        <v>624</v>
      </c>
      <c r="C6" s="262"/>
      <c r="D6" s="262"/>
      <c r="E6" s="262"/>
      <c r="F6" s="262"/>
    </row>
    <row r="7" spans="1:6" outlineLevel="1" x14ac:dyDescent="0.2">
      <c r="A7" s="263">
        <v>1100</v>
      </c>
      <c r="B7" s="263" t="s">
        <v>625</v>
      </c>
      <c r="C7" s="263"/>
      <c r="D7" s="263"/>
      <c r="E7" s="263"/>
      <c r="F7" s="263"/>
    </row>
    <row r="8" spans="1:6" outlineLevel="1" x14ac:dyDescent="0.2">
      <c r="A8" s="264"/>
      <c r="B8" s="264"/>
      <c r="C8" s="264">
        <v>1101</v>
      </c>
      <c r="D8" s="264" t="s">
        <v>703</v>
      </c>
      <c r="E8" s="264"/>
      <c r="F8" s="264"/>
    </row>
    <row r="9" spans="1:6" outlineLevel="1" x14ac:dyDescent="0.2">
      <c r="A9" s="264"/>
      <c r="B9" s="264"/>
      <c r="C9" s="264">
        <v>1102</v>
      </c>
      <c r="D9" s="264" t="s">
        <v>708</v>
      </c>
      <c r="E9" s="264"/>
      <c r="F9" s="264"/>
    </row>
    <row r="10" spans="1:6" outlineLevel="1" x14ac:dyDescent="0.2">
      <c r="A10" s="264"/>
      <c r="B10" s="264"/>
      <c r="C10" s="264">
        <v>1103</v>
      </c>
      <c r="D10" s="264" t="s">
        <v>707</v>
      </c>
      <c r="E10" s="264"/>
      <c r="F10" s="264" t="s">
        <v>690</v>
      </c>
    </row>
    <row r="11" spans="1:6" outlineLevel="1" x14ac:dyDescent="0.2">
      <c r="A11" s="263">
        <v>1200</v>
      </c>
      <c r="B11" s="263" t="s">
        <v>626</v>
      </c>
      <c r="C11" s="263"/>
      <c r="D11" s="263"/>
      <c r="E11" s="263"/>
      <c r="F11" s="263"/>
    </row>
    <row r="12" spans="1:6" outlineLevel="1" x14ac:dyDescent="0.2">
      <c r="A12" s="265"/>
      <c r="B12" s="265"/>
      <c r="C12" s="265">
        <v>1201</v>
      </c>
      <c r="D12" s="265" t="s">
        <v>706</v>
      </c>
      <c r="E12" s="265"/>
      <c r="F12" s="265" t="s">
        <v>691</v>
      </c>
    </row>
    <row r="13" spans="1:6" outlineLevel="1" x14ac:dyDescent="0.2">
      <c r="A13" s="265"/>
      <c r="B13" s="265"/>
      <c r="C13" s="265">
        <v>1202</v>
      </c>
      <c r="D13" s="265" t="s">
        <v>705</v>
      </c>
      <c r="E13" s="265"/>
      <c r="F13" s="265" t="s">
        <v>692</v>
      </c>
    </row>
    <row r="14" spans="1:6" outlineLevel="1" x14ac:dyDescent="0.2">
      <c r="A14" s="263">
        <v>1300</v>
      </c>
      <c r="B14" s="263" t="s">
        <v>627</v>
      </c>
      <c r="C14" s="263"/>
      <c r="D14" s="263"/>
      <c r="E14" s="263"/>
      <c r="F14" s="263"/>
    </row>
    <row r="15" spans="1:6" outlineLevel="1" x14ac:dyDescent="0.2">
      <c r="A15" s="265"/>
      <c r="B15" s="265"/>
      <c r="C15" s="265">
        <v>1301</v>
      </c>
      <c r="D15" s="265" t="s">
        <v>628</v>
      </c>
      <c r="E15" s="265"/>
      <c r="F15" s="265" t="s">
        <v>693</v>
      </c>
    </row>
    <row r="16" spans="1:6" outlineLevel="1" x14ac:dyDescent="0.2">
      <c r="A16" s="265"/>
      <c r="B16" s="265"/>
      <c r="C16" s="265">
        <v>1302</v>
      </c>
      <c r="D16" s="265" t="s">
        <v>629</v>
      </c>
      <c r="E16" s="265"/>
      <c r="F16" s="265" t="s">
        <v>693</v>
      </c>
    </row>
    <row r="17" spans="1:6" outlineLevel="1" x14ac:dyDescent="0.2">
      <c r="A17" s="265"/>
      <c r="B17" s="265"/>
      <c r="C17" s="265">
        <v>1303</v>
      </c>
      <c r="D17" s="265" t="s">
        <v>630</v>
      </c>
      <c r="E17" s="265"/>
      <c r="F17" s="265" t="s">
        <v>693</v>
      </c>
    </row>
    <row r="18" spans="1:6" outlineLevel="1" x14ac:dyDescent="0.2">
      <c r="A18" s="265"/>
      <c r="B18" s="265"/>
      <c r="C18" s="265">
        <v>1304</v>
      </c>
      <c r="D18" s="265" t="s">
        <v>704</v>
      </c>
      <c r="E18" s="265"/>
      <c r="F18" s="265" t="s">
        <v>693</v>
      </c>
    </row>
    <row r="19" spans="1:6" outlineLevel="1" x14ac:dyDescent="0.2">
      <c r="A19" s="265"/>
      <c r="B19" s="265"/>
      <c r="C19" s="265">
        <v>1305</v>
      </c>
      <c r="D19" s="265" t="s">
        <v>631</v>
      </c>
      <c r="E19" s="265"/>
      <c r="F19" s="265" t="s">
        <v>693</v>
      </c>
    </row>
    <row r="20" spans="1:6" outlineLevel="1" x14ac:dyDescent="0.2">
      <c r="A20" s="265"/>
      <c r="B20" s="265"/>
      <c r="C20" s="265">
        <v>1306</v>
      </c>
      <c r="D20" s="265" t="s">
        <v>632</v>
      </c>
      <c r="E20" s="265"/>
      <c r="F20" s="265" t="s">
        <v>693</v>
      </c>
    </row>
    <row r="21" spans="1:6" outlineLevel="1" x14ac:dyDescent="0.2">
      <c r="A21" s="265"/>
      <c r="B21" s="265"/>
      <c r="C21" s="265">
        <v>1307</v>
      </c>
      <c r="D21" s="265" t="s">
        <v>633</v>
      </c>
      <c r="E21" s="265"/>
      <c r="F21" s="265" t="s">
        <v>693</v>
      </c>
    </row>
    <row r="22" spans="1:6" outlineLevel="1" x14ac:dyDescent="0.2">
      <c r="A22" s="265"/>
      <c r="B22" s="265"/>
      <c r="C22" s="265">
        <v>1308</v>
      </c>
      <c r="D22" s="265" t="s">
        <v>634</v>
      </c>
      <c r="E22" s="265"/>
      <c r="F22" s="265" t="s">
        <v>693</v>
      </c>
    </row>
    <row r="23" spans="1:6" outlineLevel="1" x14ac:dyDescent="0.2">
      <c r="A23" s="265"/>
      <c r="B23" s="265"/>
      <c r="C23" s="265">
        <v>1309</v>
      </c>
      <c r="D23" s="265" t="s">
        <v>635</v>
      </c>
      <c r="E23" s="265"/>
      <c r="F23" s="265" t="s">
        <v>693</v>
      </c>
    </row>
    <row r="24" spans="1:6" outlineLevel="1" x14ac:dyDescent="0.2">
      <c r="A24" s="265"/>
      <c r="B24" s="265"/>
      <c r="C24" s="265">
        <v>1310</v>
      </c>
      <c r="D24" s="265" t="s">
        <v>709</v>
      </c>
      <c r="E24" s="265"/>
      <c r="F24" s="265" t="s">
        <v>693</v>
      </c>
    </row>
    <row r="25" spans="1:6" outlineLevel="1" x14ac:dyDescent="0.2">
      <c r="A25" s="265"/>
      <c r="B25" s="265"/>
      <c r="C25" s="265">
        <v>1311</v>
      </c>
      <c r="D25" s="265" t="s">
        <v>746</v>
      </c>
      <c r="E25" s="265"/>
      <c r="F25" s="265" t="s">
        <v>745</v>
      </c>
    </row>
    <row r="26" spans="1:6" outlineLevel="1" x14ac:dyDescent="0.2">
      <c r="A26" s="265"/>
      <c r="B26" s="265"/>
      <c r="C26" s="265">
        <v>1312</v>
      </c>
      <c r="D26" s="265" t="s">
        <v>710</v>
      </c>
      <c r="E26" s="265"/>
      <c r="F26" s="265" t="s">
        <v>693</v>
      </c>
    </row>
    <row r="27" spans="1:6" outlineLevel="1" x14ac:dyDescent="0.2">
      <c r="A27" s="265"/>
      <c r="B27" s="265"/>
      <c r="C27" s="265">
        <v>1313</v>
      </c>
      <c r="D27" s="265" t="s">
        <v>711</v>
      </c>
      <c r="E27" s="265"/>
      <c r="F27" s="265" t="s">
        <v>693</v>
      </c>
    </row>
    <row r="28" spans="1:6" outlineLevel="1" x14ac:dyDescent="0.2">
      <c r="A28" s="263">
        <v>1400</v>
      </c>
      <c r="B28" s="263" t="s">
        <v>1090</v>
      </c>
      <c r="C28" s="263"/>
      <c r="D28" s="263"/>
      <c r="E28" s="263"/>
      <c r="F28" s="263"/>
    </row>
    <row r="29" spans="1:6" outlineLevel="1" x14ac:dyDescent="0.2">
      <c r="A29" s="264"/>
      <c r="B29" s="265"/>
      <c r="C29" s="264">
        <v>1401</v>
      </c>
      <c r="D29" s="264" t="s">
        <v>712</v>
      </c>
      <c r="E29" s="264"/>
      <c r="F29" s="265" t="s">
        <v>694</v>
      </c>
    </row>
    <row r="30" spans="1:6" outlineLevel="1" x14ac:dyDescent="0.2">
      <c r="A30" s="264"/>
      <c r="B30" s="265"/>
      <c r="C30" s="264">
        <v>1402</v>
      </c>
      <c r="D30" s="264" t="s">
        <v>713</v>
      </c>
      <c r="E30" s="264"/>
      <c r="F30" s="265" t="s">
        <v>695</v>
      </c>
    </row>
    <row r="31" spans="1:6" outlineLevel="1" x14ac:dyDescent="0.2">
      <c r="A31" s="264"/>
      <c r="B31" s="265"/>
      <c r="C31" s="264">
        <v>1403</v>
      </c>
      <c r="D31" s="264" t="s">
        <v>714</v>
      </c>
      <c r="E31" s="264"/>
      <c r="F31" s="265" t="s">
        <v>696</v>
      </c>
    </row>
    <row r="32" spans="1:6" outlineLevel="1" x14ac:dyDescent="0.2">
      <c r="A32" s="264"/>
      <c r="B32" s="265"/>
      <c r="C32" s="264">
        <v>1404</v>
      </c>
      <c r="D32" s="264" t="s">
        <v>715</v>
      </c>
      <c r="E32" s="264"/>
      <c r="F32" s="265" t="s">
        <v>697</v>
      </c>
    </row>
    <row r="33" spans="1:6" outlineLevel="1" x14ac:dyDescent="0.2">
      <c r="A33" s="264"/>
      <c r="B33" s="265"/>
      <c r="C33" s="264">
        <v>1406</v>
      </c>
      <c r="D33" s="264" t="s">
        <v>636</v>
      </c>
      <c r="E33" s="264"/>
      <c r="F33" s="265" t="s">
        <v>698</v>
      </c>
    </row>
    <row r="34" spans="1:6" outlineLevel="1" x14ac:dyDescent="0.2">
      <c r="A34" s="264"/>
      <c r="B34" s="265"/>
      <c r="C34" s="264">
        <v>1407</v>
      </c>
      <c r="D34" s="264" t="s">
        <v>637</v>
      </c>
      <c r="E34" s="264"/>
      <c r="F34" s="265" t="s">
        <v>699</v>
      </c>
    </row>
    <row r="35" spans="1:6" outlineLevel="1" x14ac:dyDescent="0.2">
      <c r="A35" s="263">
        <v>1600</v>
      </c>
      <c r="B35" s="263" t="s">
        <v>638</v>
      </c>
      <c r="C35" s="263"/>
      <c r="D35" s="263"/>
      <c r="E35" s="263"/>
      <c r="F35" s="263"/>
    </row>
    <row r="36" spans="1:6" outlineLevel="1" x14ac:dyDescent="0.2">
      <c r="A36" s="264"/>
      <c r="B36" s="265"/>
      <c r="C36" s="264">
        <v>1601</v>
      </c>
      <c r="D36" s="264" t="s">
        <v>639</v>
      </c>
      <c r="E36" s="264"/>
      <c r="F36" s="265"/>
    </row>
    <row r="37" spans="1:6" outlineLevel="1" x14ac:dyDescent="0.2">
      <c r="A37" s="264"/>
      <c r="B37" s="265"/>
      <c r="C37" s="264">
        <v>1602</v>
      </c>
      <c r="D37" s="264" t="s">
        <v>640</v>
      </c>
      <c r="E37" s="264"/>
      <c r="F37" s="265"/>
    </row>
    <row r="38" spans="1:6" outlineLevel="1" x14ac:dyDescent="0.2">
      <c r="A38" s="264"/>
      <c r="B38" s="265"/>
      <c r="C38" s="264">
        <v>1603</v>
      </c>
      <c r="D38" s="264" t="s">
        <v>641</v>
      </c>
      <c r="E38" s="264"/>
      <c r="F38" s="265"/>
    </row>
    <row r="39" spans="1:6" outlineLevel="1" x14ac:dyDescent="0.2">
      <c r="A39" s="263">
        <v>1700</v>
      </c>
      <c r="B39" s="263" t="s">
        <v>642</v>
      </c>
      <c r="C39" s="263"/>
      <c r="D39" s="263"/>
      <c r="E39" s="263"/>
      <c r="F39" s="263"/>
    </row>
    <row r="40" spans="1:6" outlineLevel="1" x14ac:dyDescent="0.2">
      <c r="A40" s="264"/>
      <c r="B40" s="265"/>
      <c r="C40" s="264">
        <v>1701</v>
      </c>
      <c r="D40" s="264" t="s">
        <v>716</v>
      </c>
      <c r="E40" s="264"/>
      <c r="F40" s="265" t="s">
        <v>700</v>
      </c>
    </row>
    <row r="41" spans="1:6" outlineLevel="1" x14ac:dyDescent="0.2">
      <c r="A41" s="264"/>
      <c r="B41" s="265"/>
      <c r="C41" s="264">
        <v>1702</v>
      </c>
      <c r="D41" s="264" t="s">
        <v>643</v>
      </c>
      <c r="E41" s="264"/>
      <c r="F41" s="265" t="s">
        <v>701</v>
      </c>
    </row>
    <row r="42" spans="1:6" outlineLevel="1" x14ac:dyDescent="0.2">
      <c r="A42" s="264"/>
      <c r="B42" s="265"/>
      <c r="C42" s="264">
        <v>1703</v>
      </c>
      <c r="D42" s="264" t="s">
        <v>717</v>
      </c>
      <c r="E42" s="264"/>
      <c r="F42" s="265" t="s">
        <v>702</v>
      </c>
    </row>
    <row r="43" spans="1:6" outlineLevel="1" x14ac:dyDescent="0.2">
      <c r="A43" s="264"/>
      <c r="B43" s="266"/>
      <c r="C43" s="264">
        <v>1704</v>
      </c>
      <c r="D43" s="264" t="s">
        <v>718</v>
      </c>
      <c r="E43" s="264"/>
      <c r="F43" s="264"/>
    </row>
    <row r="44" spans="1:6" outlineLevel="1" x14ac:dyDescent="0.2">
      <c r="A44" s="263">
        <v>1800</v>
      </c>
      <c r="B44" s="263" t="s">
        <v>644</v>
      </c>
      <c r="C44" s="263"/>
      <c r="D44" s="263"/>
      <c r="E44" s="263"/>
      <c r="F44" s="263"/>
    </row>
    <row r="45" spans="1:6" outlineLevel="1" x14ac:dyDescent="0.2">
      <c r="A45" s="267"/>
      <c r="B45" s="267"/>
      <c r="C45" s="267">
        <v>1801</v>
      </c>
      <c r="D45" s="267" t="s">
        <v>1087</v>
      </c>
      <c r="E45" s="267"/>
      <c r="F45" s="267"/>
    </row>
    <row r="46" spans="1:6" outlineLevel="1" x14ac:dyDescent="0.2">
      <c r="A46" s="268">
        <v>1900</v>
      </c>
      <c r="B46" s="268" t="s">
        <v>645</v>
      </c>
      <c r="C46" s="268"/>
      <c r="D46" s="268"/>
      <c r="E46" s="268"/>
      <c r="F46" s="268"/>
    </row>
    <row r="47" spans="1:6" outlineLevel="1" x14ac:dyDescent="0.2">
      <c r="A47" s="264"/>
      <c r="B47" s="264"/>
      <c r="C47" s="264">
        <v>1901</v>
      </c>
      <c r="D47" s="264" t="s">
        <v>646</v>
      </c>
      <c r="E47" s="264"/>
      <c r="F47" s="264"/>
    </row>
    <row r="48" spans="1:6" outlineLevel="1" x14ac:dyDescent="0.2">
      <c r="A48" s="264"/>
      <c r="B48" s="267"/>
      <c r="C48" s="264">
        <v>1902</v>
      </c>
      <c r="D48" s="264" t="s">
        <v>647</v>
      </c>
      <c r="E48" s="264"/>
      <c r="F48" s="264"/>
    </row>
    <row r="49" spans="1:6" outlineLevel="1" x14ac:dyDescent="0.2">
      <c r="A49" s="264"/>
      <c r="B49" s="267"/>
      <c r="C49" s="264">
        <v>1903</v>
      </c>
      <c r="D49" s="264" t="s">
        <v>648</v>
      </c>
      <c r="E49" s="264"/>
      <c r="F49" s="264"/>
    </row>
    <row r="50" spans="1:6" outlineLevel="1" x14ac:dyDescent="0.2">
      <c r="A50" s="264"/>
      <c r="B50" s="267"/>
      <c r="C50" s="264">
        <v>1904</v>
      </c>
      <c r="D50" s="264" t="s">
        <v>1088</v>
      </c>
      <c r="E50" s="264"/>
      <c r="F50" s="264"/>
    </row>
    <row r="51" spans="1:6" outlineLevel="1" x14ac:dyDescent="0.2">
      <c r="A51" s="264"/>
      <c r="B51" s="264"/>
      <c r="C51" s="264">
        <v>1905</v>
      </c>
      <c r="D51" s="264" t="s">
        <v>649</v>
      </c>
      <c r="E51" s="264"/>
      <c r="F51" s="264"/>
    </row>
    <row r="52" spans="1:6" outlineLevel="1" x14ac:dyDescent="0.2">
      <c r="A52" s="262">
        <v>2000</v>
      </c>
      <c r="B52" s="262" t="s">
        <v>650</v>
      </c>
      <c r="C52" s="262"/>
      <c r="D52" s="262"/>
      <c r="E52" s="262"/>
      <c r="F52" s="262"/>
    </row>
    <row r="53" spans="1:6" outlineLevel="1" x14ac:dyDescent="0.2">
      <c r="A53" s="269">
        <v>2100</v>
      </c>
      <c r="B53" s="269" t="s">
        <v>1146</v>
      </c>
      <c r="C53" s="269"/>
      <c r="D53" s="269"/>
      <c r="E53" s="269"/>
      <c r="F53" s="269"/>
    </row>
    <row r="54" spans="1:6" outlineLevel="1" x14ac:dyDescent="0.2">
      <c r="A54" s="270">
        <v>2110</v>
      </c>
      <c r="B54" s="270" t="s">
        <v>652</v>
      </c>
      <c r="C54" s="270"/>
      <c r="D54" s="270"/>
      <c r="E54" s="270"/>
      <c r="F54" s="270"/>
    </row>
    <row r="55" spans="1:6" outlineLevel="1" x14ac:dyDescent="0.2">
      <c r="A55" s="265"/>
      <c r="B55" s="265"/>
      <c r="C55" s="265">
        <v>2111</v>
      </c>
      <c r="D55" s="265" t="s">
        <v>1086</v>
      </c>
      <c r="E55" s="265"/>
      <c r="F55" s="265"/>
    </row>
    <row r="56" spans="1:6" outlineLevel="1" x14ac:dyDescent="0.2">
      <c r="A56" s="270">
        <v>2120</v>
      </c>
      <c r="B56" s="270" t="s">
        <v>653</v>
      </c>
      <c r="C56" s="270"/>
      <c r="D56" s="270"/>
      <c r="E56" s="270"/>
      <c r="F56" s="270"/>
    </row>
    <row r="57" spans="1:6" outlineLevel="1" x14ac:dyDescent="0.2">
      <c r="A57" s="264"/>
      <c r="B57" s="264"/>
      <c r="C57" s="264">
        <v>2121</v>
      </c>
      <c r="D57" s="264" t="s">
        <v>654</v>
      </c>
      <c r="E57" s="264"/>
      <c r="F57" s="264"/>
    </row>
    <row r="58" spans="1:6" outlineLevel="1" x14ac:dyDescent="0.2">
      <c r="A58" s="264"/>
      <c r="B58" s="264"/>
      <c r="C58" s="264">
        <v>2122</v>
      </c>
      <c r="D58" s="264" t="s">
        <v>655</v>
      </c>
      <c r="E58" s="264"/>
      <c r="F58" s="264"/>
    </row>
    <row r="59" spans="1:6" outlineLevel="1" x14ac:dyDescent="0.2">
      <c r="A59" s="264"/>
      <c r="B59" s="264"/>
      <c r="C59" s="264">
        <v>2123</v>
      </c>
      <c r="D59" s="264" t="s">
        <v>656</v>
      </c>
      <c r="E59" s="264"/>
      <c r="F59" s="264"/>
    </row>
    <row r="60" spans="1:6" outlineLevel="1" x14ac:dyDescent="0.2">
      <c r="A60" s="264"/>
      <c r="B60" s="264"/>
      <c r="C60" s="264">
        <v>2124</v>
      </c>
      <c r="D60" s="264" t="s">
        <v>657</v>
      </c>
      <c r="E60" s="264"/>
      <c r="F60" s="264"/>
    </row>
    <row r="61" spans="1:6" outlineLevel="1" x14ac:dyDescent="0.2">
      <c r="A61" s="270">
        <v>2190</v>
      </c>
      <c r="B61" s="270" t="s">
        <v>658</v>
      </c>
      <c r="C61" s="270"/>
      <c r="D61" s="270"/>
      <c r="E61" s="270"/>
      <c r="F61" s="270"/>
    </row>
    <row r="62" spans="1:6" outlineLevel="1" x14ac:dyDescent="0.2">
      <c r="A62" s="265"/>
      <c r="B62" s="265"/>
      <c r="C62" s="265">
        <v>2191</v>
      </c>
      <c r="D62" s="265" t="s">
        <v>659</v>
      </c>
      <c r="E62" s="265"/>
      <c r="F62" s="265"/>
    </row>
    <row r="63" spans="1:6" outlineLevel="1" x14ac:dyDescent="0.2">
      <c r="A63" s="265"/>
      <c r="B63" s="265"/>
      <c r="C63" s="265">
        <v>2192</v>
      </c>
      <c r="D63" s="265" t="s">
        <v>660</v>
      </c>
      <c r="E63" s="265"/>
      <c r="F63" s="265"/>
    </row>
    <row r="64" spans="1:6" outlineLevel="1" x14ac:dyDescent="0.2">
      <c r="A64" s="265"/>
      <c r="B64" s="265"/>
      <c r="C64" s="265">
        <v>2193</v>
      </c>
      <c r="D64" s="265" t="s">
        <v>661</v>
      </c>
      <c r="E64" s="265"/>
      <c r="F64" s="265"/>
    </row>
    <row r="65" spans="1:6" outlineLevel="1" x14ac:dyDescent="0.2">
      <c r="A65" s="265"/>
      <c r="B65" s="265"/>
      <c r="C65" s="265">
        <v>2194</v>
      </c>
      <c r="D65" s="265" t="s">
        <v>662</v>
      </c>
      <c r="E65" s="265"/>
      <c r="F65" s="265"/>
    </row>
    <row r="66" spans="1:6" outlineLevel="1" x14ac:dyDescent="0.2">
      <c r="A66" s="265"/>
      <c r="B66" s="265"/>
      <c r="C66" s="265">
        <v>2195</v>
      </c>
      <c r="D66" s="265" t="s">
        <v>663</v>
      </c>
      <c r="E66" s="265"/>
      <c r="F66" s="265"/>
    </row>
    <row r="67" spans="1:6" outlineLevel="1" x14ac:dyDescent="0.2">
      <c r="A67" s="265"/>
      <c r="B67" s="267"/>
      <c r="C67" s="265">
        <v>2196</v>
      </c>
      <c r="D67" s="265" t="s">
        <v>664</v>
      </c>
      <c r="E67" s="265"/>
      <c r="F67" s="265"/>
    </row>
    <row r="68" spans="1:6" outlineLevel="1" x14ac:dyDescent="0.2">
      <c r="A68" s="269">
        <v>2200</v>
      </c>
      <c r="B68" s="269" t="s">
        <v>665</v>
      </c>
      <c r="C68" s="269"/>
      <c r="D68" s="269"/>
      <c r="E68" s="269"/>
      <c r="F68" s="269"/>
    </row>
    <row r="69" spans="1:6" outlineLevel="1" x14ac:dyDescent="0.2">
      <c r="A69" s="270">
        <v>2210</v>
      </c>
      <c r="B69" s="270" t="s">
        <v>666</v>
      </c>
      <c r="C69" s="270"/>
      <c r="D69" s="270"/>
      <c r="E69" s="270"/>
      <c r="F69" s="270"/>
    </row>
    <row r="70" spans="1:6" outlineLevel="1" x14ac:dyDescent="0.2">
      <c r="A70" s="264"/>
      <c r="B70" s="264"/>
      <c r="C70" s="264">
        <v>2211</v>
      </c>
      <c r="D70" s="264" t="s">
        <v>667</v>
      </c>
      <c r="E70" s="264"/>
      <c r="F70" s="264"/>
    </row>
    <row r="71" spans="1:6" outlineLevel="1" x14ac:dyDescent="0.2">
      <c r="A71" s="264"/>
      <c r="B71" s="264"/>
      <c r="C71" s="264">
        <v>2212</v>
      </c>
      <c r="D71" s="264" t="s">
        <v>668</v>
      </c>
      <c r="E71" s="264"/>
      <c r="F71" s="264"/>
    </row>
    <row r="72" spans="1:6" outlineLevel="1" x14ac:dyDescent="0.2">
      <c r="A72" s="264"/>
      <c r="B72" s="264"/>
      <c r="C72" s="264">
        <v>2213</v>
      </c>
      <c r="D72" s="264" t="s">
        <v>669</v>
      </c>
      <c r="E72" s="264"/>
      <c r="F72" s="264"/>
    </row>
    <row r="73" spans="1:6" outlineLevel="1" x14ac:dyDescent="0.2">
      <c r="A73" s="271">
        <v>2290</v>
      </c>
      <c r="B73" s="270" t="s">
        <v>670</v>
      </c>
      <c r="C73" s="271"/>
      <c r="D73" s="271"/>
      <c r="E73" s="271"/>
      <c r="F73" s="271"/>
    </row>
    <row r="74" spans="1:6" outlineLevel="1" x14ac:dyDescent="0.2">
      <c r="A74" s="267"/>
      <c r="B74" s="267"/>
      <c r="C74" s="267">
        <v>2291</v>
      </c>
      <c r="D74" s="267" t="s">
        <v>671</v>
      </c>
      <c r="E74" s="267"/>
      <c r="F74" s="267"/>
    </row>
    <row r="75" spans="1:6" outlineLevel="1" x14ac:dyDescent="0.2">
      <c r="A75" s="267"/>
      <c r="B75" s="267"/>
      <c r="C75" s="267">
        <v>2292</v>
      </c>
      <c r="D75" s="267" t="s">
        <v>672</v>
      </c>
      <c r="E75" s="267"/>
      <c r="F75" s="267"/>
    </row>
    <row r="76" spans="1:6" outlineLevel="1" x14ac:dyDescent="0.2">
      <c r="A76" s="267"/>
      <c r="B76" s="266"/>
      <c r="C76" s="267">
        <v>2293</v>
      </c>
      <c r="D76" s="267" t="s">
        <v>673</v>
      </c>
      <c r="E76" s="267"/>
      <c r="F76" s="267"/>
    </row>
    <row r="77" spans="1:6" outlineLevel="1" x14ac:dyDescent="0.2">
      <c r="A77" s="267"/>
      <c r="B77" s="264"/>
      <c r="C77" s="267">
        <v>2294</v>
      </c>
      <c r="D77" s="267" t="s">
        <v>674</v>
      </c>
      <c r="E77" s="267"/>
      <c r="F77" s="267"/>
    </row>
    <row r="78" spans="1:6" outlineLevel="1" x14ac:dyDescent="0.2">
      <c r="A78" s="267"/>
      <c r="B78" s="267"/>
      <c r="C78" s="267">
        <v>2295</v>
      </c>
      <c r="D78" s="267" t="s">
        <v>675</v>
      </c>
      <c r="E78" s="267"/>
      <c r="F78" s="267"/>
    </row>
    <row r="79" spans="1:6" outlineLevel="1" x14ac:dyDescent="0.2">
      <c r="A79" s="267"/>
      <c r="B79" s="267"/>
      <c r="C79" s="267">
        <v>2296</v>
      </c>
      <c r="D79" s="267" t="s">
        <v>676</v>
      </c>
      <c r="E79" s="267"/>
      <c r="F79" s="267"/>
    </row>
    <row r="80" spans="1:6" outlineLevel="1" x14ac:dyDescent="0.2">
      <c r="A80" s="267"/>
      <c r="B80" s="264"/>
      <c r="C80" s="267">
        <v>2297</v>
      </c>
      <c r="D80" s="267" t="s">
        <v>677</v>
      </c>
      <c r="E80" s="267"/>
      <c r="F80" s="267"/>
    </row>
    <row r="81" spans="1:6" outlineLevel="1" x14ac:dyDescent="0.2">
      <c r="A81" s="263">
        <v>2300</v>
      </c>
      <c r="B81" s="263" t="s">
        <v>683</v>
      </c>
      <c r="C81" s="263"/>
      <c r="D81" s="263"/>
      <c r="E81" s="263"/>
      <c r="F81" s="263"/>
    </row>
    <row r="82" spans="1:6" outlineLevel="1" x14ac:dyDescent="0.2">
      <c r="A82" s="270">
        <v>2310</v>
      </c>
      <c r="B82" s="270" t="s">
        <v>1085</v>
      </c>
      <c r="C82" s="270"/>
      <c r="D82" s="270"/>
      <c r="E82" s="270"/>
      <c r="F82" s="270"/>
    </row>
    <row r="83" spans="1:6" outlineLevel="1" x14ac:dyDescent="0.2">
      <c r="A83" s="267"/>
      <c r="B83" s="267"/>
      <c r="C83" s="267">
        <v>2311</v>
      </c>
      <c r="D83" s="267" t="s">
        <v>680</v>
      </c>
      <c r="E83" s="267"/>
      <c r="F83" s="267"/>
    </row>
    <row r="84" spans="1:6" outlineLevel="1" x14ac:dyDescent="0.2">
      <c r="A84" s="267"/>
      <c r="B84" s="267"/>
      <c r="C84" s="267">
        <v>2312</v>
      </c>
      <c r="D84" s="267" t="s">
        <v>681</v>
      </c>
      <c r="E84" s="267"/>
      <c r="F84" s="267"/>
    </row>
    <row r="85" spans="1:6" outlineLevel="1" x14ac:dyDescent="0.2">
      <c r="A85" s="267"/>
      <c r="B85" s="267"/>
      <c r="C85" s="267">
        <v>2313</v>
      </c>
      <c r="D85" s="267" t="s">
        <v>682</v>
      </c>
      <c r="E85" s="267"/>
      <c r="F85" s="267"/>
    </row>
    <row r="86" spans="1:6" outlineLevel="1" x14ac:dyDescent="0.2">
      <c r="A86" s="267"/>
      <c r="B86" s="267"/>
      <c r="C86" s="267">
        <v>2314</v>
      </c>
      <c r="D86" s="267" t="s">
        <v>684</v>
      </c>
      <c r="E86" s="267"/>
      <c r="F86" s="267"/>
    </row>
    <row r="87" spans="1:6" outlineLevel="1" x14ac:dyDescent="0.2">
      <c r="A87" s="270">
        <v>2320</v>
      </c>
      <c r="B87" s="270" t="s">
        <v>678</v>
      </c>
      <c r="C87" s="270"/>
      <c r="D87" s="270"/>
      <c r="E87" s="270"/>
      <c r="F87" s="270"/>
    </row>
    <row r="88" spans="1:6" outlineLevel="1" x14ac:dyDescent="0.2">
      <c r="A88" s="267"/>
      <c r="B88" s="267"/>
      <c r="C88" s="267">
        <v>2321</v>
      </c>
      <c r="D88" s="267" t="s">
        <v>679</v>
      </c>
      <c r="E88" s="267"/>
      <c r="F88" s="267"/>
    </row>
    <row r="89" spans="1:6" outlineLevel="1" x14ac:dyDescent="0.2">
      <c r="A89" s="267"/>
      <c r="B89" s="267"/>
      <c r="C89" s="267">
        <v>2322</v>
      </c>
      <c r="D89" s="267" t="s">
        <v>1084</v>
      </c>
      <c r="E89" s="267"/>
      <c r="F89" s="267"/>
    </row>
    <row r="90" spans="1:6" outlineLevel="1" x14ac:dyDescent="0.2">
      <c r="A90" s="263">
        <v>2400</v>
      </c>
      <c r="B90" s="263" t="s">
        <v>685</v>
      </c>
      <c r="C90" s="263"/>
      <c r="D90" s="263"/>
      <c r="E90" s="263"/>
      <c r="F90" s="263"/>
    </row>
    <row r="91" spans="1:6" outlineLevel="1" x14ac:dyDescent="0.2">
      <c r="A91" s="264"/>
      <c r="B91" s="264"/>
      <c r="C91" s="264">
        <v>2410</v>
      </c>
      <c r="D91" s="264" t="s">
        <v>686</v>
      </c>
      <c r="E91" s="264"/>
      <c r="F91" s="264"/>
    </row>
    <row r="92" spans="1:6" outlineLevel="1" x14ac:dyDescent="0.2">
      <c r="A92" s="264"/>
      <c r="B92" s="264"/>
      <c r="C92" s="264">
        <v>2420</v>
      </c>
      <c r="D92" s="264" t="s">
        <v>687</v>
      </c>
      <c r="E92" s="264"/>
      <c r="F92" s="264"/>
    </row>
    <row r="93" spans="1:6" outlineLevel="1" x14ac:dyDescent="0.2">
      <c r="A93" s="262">
        <v>3000</v>
      </c>
      <c r="B93" s="262" t="s">
        <v>688</v>
      </c>
      <c r="C93" s="262"/>
      <c r="D93" s="262"/>
      <c r="E93" s="262"/>
      <c r="F93" s="262"/>
    </row>
    <row r="94" spans="1:6" outlineLevel="1" x14ac:dyDescent="0.2">
      <c r="A94" s="264"/>
      <c r="B94" s="264"/>
      <c r="C94" s="264">
        <v>3100</v>
      </c>
      <c r="D94" s="264" t="s">
        <v>689</v>
      </c>
      <c r="E94" s="264"/>
      <c r="F94" s="264"/>
    </row>
  </sheetData>
  <conditionalFormatting sqref="A29:A32">
    <cfRule type="duplicateValues" dxfId="76" priority="33"/>
  </conditionalFormatting>
  <conditionalFormatting sqref="A33">
    <cfRule type="duplicateValues" dxfId="75" priority="32"/>
  </conditionalFormatting>
  <conditionalFormatting sqref="A34">
    <cfRule type="duplicateValues" dxfId="74" priority="31"/>
  </conditionalFormatting>
  <conditionalFormatting sqref="A36:A38">
    <cfRule type="duplicateValues" dxfId="73" priority="30"/>
  </conditionalFormatting>
  <conditionalFormatting sqref="A44">
    <cfRule type="duplicateValues" dxfId="72" priority="29"/>
  </conditionalFormatting>
  <conditionalFormatting sqref="A15:A27">
    <cfRule type="duplicateValues" dxfId="71" priority="28"/>
  </conditionalFormatting>
  <conditionalFormatting sqref="A12:A13">
    <cfRule type="duplicateValues" dxfId="70" priority="27"/>
  </conditionalFormatting>
  <conditionalFormatting sqref="A8:A10">
    <cfRule type="duplicateValues" dxfId="69" priority="26"/>
  </conditionalFormatting>
  <conditionalFormatting sqref="C29:C32">
    <cfRule type="duplicateValues" dxfId="68" priority="25"/>
  </conditionalFormatting>
  <conditionalFormatting sqref="C33">
    <cfRule type="duplicateValues" dxfId="67" priority="24"/>
  </conditionalFormatting>
  <conditionalFormatting sqref="C34">
    <cfRule type="duplicateValues" dxfId="66" priority="23"/>
  </conditionalFormatting>
  <conditionalFormatting sqref="C36:C38">
    <cfRule type="duplicateValues" dxfId="65" priority="22"/>
  </conditionalFormatting>
  <conditionalFormatting sqref="C44">
    <cfRule type="duplicateValues" dxfId="64" priority="21"/>
  </conditionalFormatting>
  <conditionalFormatting sqref="C15:C27">
    <cfRule type="duplicateValues" dxfId="63" priority="20"/>
  </conditionalFormatting>
  <conditionalFormatting sqref="C12:C13">
    <cfRule type="duplicateValues" dxfId="62" priority="19"/>
  </conditionalFormatting>
  <conditionalFormatting sqref="C8:C10">
    <cfRule type="duplicateValues" dxfId="61" priority="18"/>
  </conditionalFormatting>
  <conditionalFormatting sqref="D29:D32">
    <cfRule type="duplicateValues" dxfId="60" priority="17"/>
  </conditionalFormatting>
  <conditionalFormatting sqref="D33">
    <cfRule type="duplicateValues" dxfId="59" priority="16"/>
  </conditionalFormatting>
  <conditionalFormatting sqref="D34">
    <cfRule type="duplicateValues" dxfId="58" priority="15"/>
  </conditionalFormatting>
  <conditionalFormatting sqref="D36:D38">
    <cfRule type="duplicateValues" dxfId="57" priority="14"/>
  </conditionalFormatting>
  <conditionalFormatting sqref="D44">
    <cfRule type="duplicateValues" dxfId="56" priority="13"/>
  </conditionalFormatting>
  <conditionalFormatting sqref="D15:D27">
    <cfRule type="duplicateValues" dxfId="55" priority="12"/>
  </conditionalFormatting>
  <conditionalFormatting sqref="D12:D13">
    <cfRule type="duplicateValues" dxfId="54" priority="11"/>
  </conditionalFormatting>
  <conditionalFormatting sqref="D8:D10">
    <cfRule type="duplicateValues" dxfId="53" priority="10"/>
  </conditionalFormatting>
  <conditionalFormatting sqref="E29:E32">
    <cfRule type="duplicateValues" dxfId="52" priority="9"/>
  </conditionalFormatting>
  <conditionalFormatting sqref="E33">
    <cfRule type="duplicateValues" dxfId="51" priority="8"/>
  </conditionalFormatting>
  <conditionalFormatting sqref="E34">
    <cfRule type="duplicateValues" dxfId="50" priority="7"/>
  </conditionalFormatting>
  <conditionalFormatting sqref="E36:E38">
    <cfRule type="duplicateValues" dxfId="49" priority="6"/>
  </conditionalFormatting>
  <conditionalFormatting sqref="E44">
    <cfRule type="duplicateValues" dxfId="48" priority="5"/>
  </conditionalFormatting>
  <conditionalFormatting sqref="E15:E27">
    <cfRule type="duplicateValues" dxfId="47" priority="4"/>
  </conditionalFormatting>
  <conditionalFormatting sqref="E12:E13">
    <cfRule type="duplicateValues" dxfId="46" priority="3"/>
  </conditionalFormatting>
  <conditionalFormatting sqref="E8:E10">
    <cfRule type="duplicateValues" dxfId="45" priority="2"/>
  </conditionalFormatting>
  <conditionalFormatting sqref="F44">
    <cfRule type="duplicateValues" dxfId="44" priority="1"/>
  </conditionalFormatting>
  <conditionalFormatting sqref="A40:A43">
    <cfRule type="duplicateValues" dxfId="43" priority="34"/>
  </conditionalFormatting>
  <conditionalFormatting sqref="C40:C43">
    <cfRule type="duplicateValues" dxfId="42" priority="35"/>
  </conditionalFormatting>
  <conditionalFormatting sqref="D40:D43">
    <cfRule type="duplicateValues" dxfId="41" priority="36"/>
  </conditionalFormatting>
  <conditionalFormatting sqref="E40:E43">
    <cfRule type="duplicateValues" dxfId="40" priority="37"/>
  </conditionalFormatting>
  <conditionalFormatting sqref="F43">
    <cfRule type="duplicateValues" dxfId="39" priority="38"/>
  </conditionalFormatting>
  <conditionalFormatting sqref="A87:A89 A45:A81 A35 A6:A7 A14 A28 A11 A39">
    <cfRule type="duplicateValues" dxfId="38" priority="39"/>
  </conditionalFormatting>
  <conditionalFormatting sqref="C87:C89 C35 C6:C7 C14 C28 C11 C39 C45:C81">
    <cfRule type="duplicateValues" dxfId="37" priority="40"/>
  </conditionalFormatting>
  <conditionalFormatting sqref="D87:D89 D35 D6:D7 D14 D28 D11 D39 D45:D81">
    <cfRule type="duplicateValues" dxfId="36" priority="41"/>
  </conditionalFormatting>
  <conditionalFormatting sqref="E87:E89 E45:E81 E35 E6:E7 E14 E28 E11 E39">
    <cfRule type="duplicateValues" dxfId="35" priority="42"/>
  </conditionalFormatting>
  <conditionalFormatting sqref="F87:F89 F45:F81">
    <cfRule type="duplicateValues" dxfId="34" priority="43"/>
  </conditionalFormatting>
  <pageMargins left="0.7" right="0.7" top="0.75" bottom="0.75" header="0.3" footer="0.3"/>
  <pageSetup paperSize="9" orientation="portrait"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FF99"/>
  </sheetPr>
  <dimension ref="A1:D174"/>
  <sheetViews>
    <sheetView showGridLines="0" zoomScaleNormal="100" workbookViewId="0">
      <pane xSplit="1" ySplit="5" topLeftCell="B30" activePane="bottomRight" state="frozen"/>
      <selection pane="topRight" activeCell="C1" sqref="C1"/>
      <selection pane="bottomLeft" activeCell="A6" sqref="A6"/>
      <selection pane="bottomRight" activeCell="D48" sqref="D48"/>
    </sheetView>
  </sheetViews>
  <sheetFormatPr defaultRowHeight="11.25" outlineLevelRow="1" outlineLevelCol="1" x14ac:dyDescent="0.2"/>
  <cols>
    <col min="1" max="1" width="13.5" style="137" bestFit="1" customWidth="1"/>
    <col min="2" max="2" width="75" style="137" bestFit="1" customWidth="1"/>
    <col min="3" max="3" width="70.5" style="137" hidden="1" customWidth="1" outlineLevel="1"/>
    <col min="4" max="4" width="75" style="137" bestFit="1" customWidth="1" collapsed="1"/>
    <col min="5" max="16384" width="9.33203125" style="137"/>
  </cols>
  <sheetData>
    <row r="1" spans="1:4" x14ac:dyDescent="0.2">
      <c r="A1" s="1" t="str">
        <f>Aux.SetUp!$H$8</f>
        <v>Denumirea operatorului</v>
      </c>
    </row>
    <row r="3" spans="1:4" ht="15.75" x14ac:dyDescent="0.2">
      <c r="A3" s="77" t="s">
        <v>1144</v>
      </c>
    </row>
    <row r="5" spans="1:4" ht="22.5" outlineLevel="1" x14ac:dyDescent="0.2">
      <c r="A5" s="257" t="s">
        <v>1079</v>
      </c>
      <c r="B5" s="257" t="s">
        <v>1080</v>
      </c>
      <c r="C5" s="272" t="s">
        <v>752</v>
      </c>
      <c r="D5" s="257" t="s">
        <v>1081</v>
      </c>
    </row>
    <row r="6" spans="1:4" outlineLevel="1" x14ac:dyDescent="0.2">
      <c r="A6" s="264">
        <v>723301</v>
      </c>
      <c r="B6" s="264" t="s">
        <v>753</v>
      </c>
      <c r="C6" s="264" t="s">
        <v>754</v>
      </c>
      <c r="D6" s="273" t="s">
        <v>753</v>
      </c>
    </row>
    <row r="7" spans="1:4" outlineLevel="1" x14ac:dyDescent="0.2">
      <c r="A7" s="264">
        <v>252101</v>
      </c>
      <c r="B7" s="264" t="s">
        <v>755</v>
      </c>
      <c r="C7" s="264" t="s">
        <v>756</v>
      </c>
      <c r="D7" s="273" t="s">
        <v>755</v>
      </c>
    </row>
    <row r="8" spans="1:4" outlineLevel="1" x14ac:dyDescent="0.2">
      <c r="A8" s="264">
        <v>313203</v>
      </c>
      <c r="B8" s="264" t="s">
        <v>757</v>
      </c>
      <c r="C8" s="264" t="s">
        <v>758</v>
      </c>
      <c r="D8" s="273" t="s">
        <v>757</v>
      </c>
    </row>
    <row r="9" spans="1:4" outlineLevel="1" x14ac:dyDescent="0.2">
      <c r="A9" s="264">
        <v>441501</v>
      </c>
      <c r="B9" s="264" t="s">
        <v>759</v>
      </c>
      <c r="C9" s="264" t="s">
        <v>760</v>
      </c>
      <c r="D9" s="273" t="s">
        <v>759</v>
      </c>
    </row>
    <row r="10" spans="1:4" outlineLevel="1" x14ac:dyDescent="0.2">
      <c r="A10" s="264">
        <v>222101</v>
      </c>
      <c r="B10" s="264" t="s">
        <v>761</v>
      </c>
      <c r="C10" s="264" t="s">
        <v>762</v>
      </c>
      <c r="D10" s="273" t="s">
        <v>761</v>
      </c>
    </row>
    <row r="11" spans="1:4" outlineLevel="1" x14ac:dyDescent="0.2">
      <c r="A11" s="264">
        <v>242204</v>
      </c>
      <c r="B11" s="264" t="s">
        <v>763</v>
      </c>
      <c r="C11" s="264" t="s">
        <v>764</v>
      </c>
      <c r="D11" s="273" t="s">
        <v>763</v>
      </c>
    </row>
    <row r="12" spans="1:4" outlineLevel="1" x14ac:dyDescent="0.2">
      <c r="A12" s="264">
        <v>213101</v>
      </c>
      <c r="B12" s="264" t="s">
        <v>765</v>
      </c>
      <c r="C12" s="264" t="s">
        <v>766</v>
      </c>
      <c r="D12" s="273" t="s">
        <v>765</v>
      </c>
    </row>
    <row r="13" spans="1:4" outlineLevel="1" x14ac:dyDescent="0.2">
      <c r="A13" s="264">
        <v>711404</v>
      </c>
      <c r="B13" s="264" t="s">
        <v>767</v>
      </c>
      <c r="C13" s="264" t="s">
        <v>768</v>
      </c>
      <c r="D13" s="273" t="s">
        <v>767</v>
      </c>
    </row>
    <row r="14" spans="1:4" outlineLevel="1" x14ac:dyDescent="0.2">
      <c r="A14" s="264">
        <v>524601</v>
      </c>
      <c r="B14" s="264" t="s">
        <v>769</v>
      </c>
      <c r="C14" s="264" t="s">
        <v>770</v>
      </c>
      <c r="D14" s="273" t="s">
        <v>769</v>
      </c>
    </row>
    <row r="15" spans="1:4" outlineLevel="1" x14ac:dyDescent="0.2">
      <c r="A15" s="264">
        <v>313206</v>
      </c>
      <c r="B15" s="264" t="s">
        <v>771</v>
      </c>
      <c r="C15" s="264" t="s">
        <v>772</v>
      </c>
      <c r="D15" s="273" t="s">
        <v>771</v>
      </c>
    </row>
    <row r="16" spans="1:4" outlineLevel="1" x14ac:dyDescent="0.2">
      <c r="A16" s="264">
        <v>721402</v>
      </c>
      <c r="B16" s="264" t="s">
        <v>773</v>
      </c>
      <c r="C16" s="264" t="s">
        <v>774</v>
      </c>
      <c r="D16" s="273" t="s">
        <v>773</v>
      </c>
    </row>
    <row r="17" spans="1:4" outlineLevel="1" x14ac:dyDescent="0.2">
      <c r="A17" s="264">
        <v>832202</v>
      </c>
      <c r="B17" s="264" t="s">
        <v>775</v>
      </c>
      <c r="C17" s="264" t="s">
        <v>776</v>
      </c>
      <c r="D17" s="273" t="s">
        <v>775</v>
      </c>
    </row>
    <row r="18" spans="1:4" outlineLevel="1" x14ac:dyDescent="0.2">
      <c r="A18" s="264">
        <v>834403</v>
      </c>
      <c r="B18" s="264" t="s">
        <v>777</v>
      </c>
      <c r="C18" s="264" t="s">
        <v>778</v>
      </c>
      <c r="D18" s="273" t="s">
        <v>777</v>
      </c>
    </row>
    <row r="19" spans="1:4" outlineLevel="1" x14ac:dyDescent="0.2">
      <c r="A19" s="264">
        <v>242206</v>
      </c>
      <c r="B19" s="264" t="s">
        <v>779</v>
      </c>
      <c r="C19" s="264" t="s">
        <v>780</v>
      </c>
      <c r="D19" s="273" t="s">
        <v>779</v>
      </c>
    </row>
    <row r="20" spans="1:4" outlineLevel="1" x14ac:dyDescent="0.2">
      <c r="A20" s="264">
        <v>211107</v>
      </c>
      <c r="B20" s="264" t="s">
        <v>781</v>
      </c>
      <c r="C20" s="264" t="s">
        <v>782</v>
      </c>
      <c r="D20" s="273" t="s">
        <v>781</v>
      </c>
    </row>
    <row r="21" spans="1:4" outlineLevel="1" x14ac:dyDescent="0.2">
      <c r="A21" s="264">
        <v>241103</v>
      </c>
      <c r="B21" s="264" t="s">
        <v>783</v>
      </c>
      <c r="C21" s="264" t="s">
        <v>784</v>
      </c>
      <c r="D21" s="273" t="s">
        <v>783</v>
      </c>
    </row>
    <row r="22" spans="1:4" outlineLevel="1" x14ac:dyDescent="0.2">
      <c r="A22" s="264">
        <v>712605</v>
      </c>
      <c r="B22" s="264" t="s">
        <v>785</v>
      </c>
      <c r="C22" s="264" t="s">
        <v>786</v>
      </c>
      <c r="D22" s="273" t="s">
        <v>785</v>
      </c>
    </row>
    <row r="23" spans="1:4" outlineLevel="1" x14ac:dyDescent="0.2">
      <c r="A23" s="264">
        <v>413102</v>
      </c>
      <c r="B23" s="264" t="s">
        <v>787</v>
      </c>
      <c r="C23" s="264" t="s">
        <v>788</v>
      </c>
      <c r="D23" s="273" t="s">
        <v>787</v>
      </c>
    </row>
    <row r="24" spans="1:4" outlineLevel="1" x14ac:dyDescent="0.2">
      <c r="A24" s="264">
        <v>112006</v>
      </c>
      <c r="B24" s="264" t="s">
        <v>32</v>
      </c>
      <c r="C24" s="264" t="s">
        <v>1082</v>
      </c>
      <c r="D24" s="273" t="s">
        <v>32</v>
      </c>
    </row>
    <row r="25" spans="1:4" outlineLevel="1" x14ac:dyDescent="0.2">
      <c r="A25" s="264">
        <v>112026</v>
      </c>
      <c r="B25" s="264" t="s">
        <v>789</v>
      </c>
      <c r="C25" s="264" t="s">
        <v>790</v>
      </c>
      <c r="D25" s="273" t="s">
        <v>789</v>
      </c>
    </row>
    <row r="26" spans="1:4" outlineLevel="1" x14ac:dyDescent="0.2">
      <c r="A26" s="264">
        <v>121107</v>
      </c>
      <c r="B26" s="264" t="s">
        <v>791</v>
      </c>
      <c r="C26" s="264" t="s">
        <v>792</v>
      </c>
      <c r="D26" s="273" t="s">
        <v>791</v>
      </c>
    </row>
    <row r="27" spans="1:4" outlineLevel="1" x14ac:dyDescent="0.2">
      <c r="A27" s="264">
        <v>112043</v>
      </c>
      <c r="B27" s="264" t="s">
        <v>793</v>
      </c>
      <c r="C27" s="264" t="s">
        <v>794</v>
      </c>
      <c r="D27" s="273" t="s">
        <v>793</v>
      </c>
    </row>
    <row r="28" spans="1:4" outlineLevel="1" x14ac:dyDescent="0.2">
      <c r="A28" s="264">
        <v>112072</v>
      </c>
      <c r="B28" s="264" t="s">
        <v>795</v>
      </c>
      <c r="C28" s="264" t="s">
        <v>796</v>
      </c>
      <c r="D28" s="273" t="s">
        <v>795</v>
      </c>
    </row>
    <row r="29" spans="1:4" outlineLevel="1" x14ac:dyDescent="0.2">
      <c r="A29" s="264">
        <v>432201</v>
      </c>
      <c r="B29" s="264" t="s">
        <v>797</v>
      </c>
      <c r="C29" s="264" t="s">
        <v>798</v>
      </c>
      <c r="D29" s="273" t="s">
        <v>797</v>
      </c>
    </row>
    <row r="30" spans="1:4" outlineLevel="1" x14ac:dyDescent="0.2">
      <c r="A30" s="264">
        <v>311509</v>
      </c>
      <c r="B30" s="264" t="s">
        <v>799</v>
      </c>
      <c r="C30" s="264" t="s">
        <v>800</v>
      </c>
      <c r="D30" s="273" t="s">
        <v>799</v>
      </c>
    </row>
    <row r="31" spans="1:4" outlineLevel="1" x14ac:dyDescent="0.2">
      <c r="A31" s="264">
        <v>711501</v>
      </c>
      <c r="B31" s="264" t="s">
        <v>801</v>
      </c>
      <c r="C31" s="264" t="s">
        <v>802</v>
      </c>
      <c r="D31" s="273" t="s">
        <v>801</v>
      </c>
    </row>
    <row r="32" spans="1:4" outlineLevel="1" x14ac:dyDescent="0.2">
      <c r="A32" s="264">
        <v>263107</v>
      </c>
      <c r="B32" s="264" t="s">
        <v>803</v>
      </c>
      <c r="C32" s="264" t="s">
        <v>804</v>
      </c>
      <c r="D32" s="273" t="s">
        <v>803</v>
      </c>
    </row>
    <row r="33" spans="1:4" outlineLevel="1" x14ac:dyDescent="0.2">
      <c r="A33" s="264">
        <v>263111</v>
      </c>
      <c r="B33" s="264" t="s">
        <v>805</v>
      </c>
      <c r="C33" s="264" t="s">
        <v>806</v>
      </c>
      <c r="D33" s="273" t="s">
        <v>805</v>
      </c>
    </row>
    <row r="34" spans="1:4" outlineLevel="1" x14ac:dyDescent="0.2">
      <c r="A34" s="264">
        <v>241217</v>
      </c>
      <c r="B34" s="264" t="s">
        <v>807</v>
      </c>
      <c r="C34" s="264" t="s">
        <v>808</v>
      </c>
      <c r="D34" s="273" t="s">
        <v>807</v>
      </c>
    </row>
    <row r="35" spans="1:4" outlineLevel="1" x14ac:dyDescent="0.2">
      <c r="A35" s="264">
        <v>263112</v>
      </c>
      <c r="B35" s="264" t="s">
        <v>809</v>
      </c>
      <c r="C35" s="264" t="s">
        <v>810</v>
      </c>
      <c r="D35" s="273" t="s">
        <v>809</v>
      </c>
    </row>
    <row r="36" spans="1:4" outlineLevel="1" x14ac:dyDescent="0.2">
      <c r="A36" s="264">
        <v>721202</v>
      </c>
      <c r="B36" s="264" t="s">
        <v>811</v>
      </c>
      <c r="C36" s="264" t="s">
        <v>812</v>
      </c>
      <c r="D36" s="273" t="s">
        <v>811</v>
      </c>
    </row>
    <row r="37" spans="1:4" outlineLevel="1" x14ac:dyDescent="0.2">
      <c r="A37" s="264">
        <v>741231</v>
      </c>
      <c r="B37" s="264" t="s">
        <v>813</v>
      </c>
      <c r="C37" s="264" t="s">
        <v>814</v>
      </c>
      <c r="D37" s="273" t="s">
        <v>813</v>
      </c>
    </row>
    <row r="38" spans="1:4" outlineLevel="1" x14ac:dyDescent="0.2">
      <c r="A38" s="264">
        <v>821209</v>
      </c>
      <c r="B38" s="264" t="s">
        <v>815</v>
      </c>
      <c r="C38" s="264" t="s">
        <v>816</v>
      </c>
      <c r="D38" s="273" t="s">
        <v>815</v>
      </c>
    </row>
    <row r="39" spans="1:4" outlineLevel="1" x14ac:dyDescent="0.2">
      <c r="A39" s="264">
        <v>741233</v>
      </c>
      <c r="B39" s="264" t="s">
        <v>817</v>
      </c>
      <c r="C39" s="264" t="s">
        <v>818</v>
      </c>
      <c r="D39" s="273" t="s">
        <v>817</v>
      </c>
    </row>
    <row r="40" spans="1:4" outlineLevel="1" x14ac:dyDescent="0.2">
      <c r="A40" s="264">
        <v>721206</v>
      </c>
      <c r="B40" s="264" t="s">
        <v>819</v>
      </c>
      <c r="C40" s="264" t="s">
        <v>820</v>
      </c>
      <c r="D40" s="273" t="s">
        <v>819</v>
      </c>
    </row>
    <row r="41" spans="1:4" outlineLevel="1" x14ac:dyDescent="0.2">
      <c r="A41" s="264">
        <v>333108</v>
      </c>
      <c r="B41" s="264" t="s">
        <v>821</v>
      </c>
      <c r="C41" s="264" t="s">
        <v>822</v>
      </c>
      <c r="D41" s="273" t="s">
        <v>821</v>
      </c>
    </row>
    <row r="42" spans="1:4" outlineLevel="1" x14ac:dyDescent="0.2">
      <c r="A42" s="264">
        <v>224001</v>
      </c>
      <c r="B42" s="264" t="s">
        <v>823</v>
      </c>
      <c r="C42" s="264" t="s">
        <v>824</v>
      </c>
      <c r="D42" s="273" t="s">
        <v>823</v>
      </c>
    </row>
    <row r="43" spans="1:4" outlineLevel="1" x14ac:dyDescent="0.2">
      <c r="A43" s="264">
        <v>722106</v>
      </c>
      <c r="B43" s="264" t="s">
        <v>825</v>
      </c>
      <c r="C43" s="264" t="s">
        <v>826</v>
      </c>
      <c r="D43" s="273" t="s">
        <v>825</v>
      </c>
    </row>
    <row r="44" spans="1:4" outlineLevel="1" x14ac:dyDescent="0.2">
      <c r="A44" s="264">
        <v>722309</v>
      </c>
      <c r="B44" s="264" t="s">
        <v>827</v>
      </c>
      <c r="C44" s="264" t="s">
        <v>828</v>
      </c>
      <c r="D44" s="273" t="s">
        <v>827</v>
      </c>
    </row>
    <row r="45" spans="1:4" outlineLevel="1" x14ac:dyDescent="0.2">
      <c r="A45" s="264">
        <v>541410</v>
      </c>
      <c r="B45" s="264" t="s">
        <v>829</v>
      </c>
      <c r="C45" s="264" t="s">
        <v>830</v>
      </c>
      <c r="D45" s="273" t="s">
        <v>829</v>
      </c>
    </row>
    <row r="46" spans="1:4" outlineLevel="1" x14ac:dyDescent="0.2">
      <c r="A46" s="264">
        <v>921402</v>
      </c>
      <c r="B46" s="264" t="s">
        <v>831</v>
      </c>
      <c r="C46" s="264" t="s">
        <v>832</v>
      </c>
      <c r="D46" s="273" t="s">
        <v>831</v>
      </c>
    </row>
    <row r="47" spans="1:4" outlineLevel="1" x14ac:dyDescent="0.2">
      <c r="A47" s="264">
        <v>933306</v>
      </c>
      <c r="B47" s="264" t="s">
        <v>833</v>
      </c>
      <c r="C47" s="264" t="s">
        <v>834</v>
      </c>
      <c r="D47" s="273" t="s">
        <v>833</v>
      </c>
    </row>
    <row r="48" spans="1:4" outlineLevel="1" x14ac:dyDescent="0.2">
      <c r="A48" s="264">
        <v>214107</v>
      </c>
      <c r="B48" s="264" t="s">
        <v>835</v>
      </c>
      <c r="C48" s="264" t="s">
        <v>836</v>
      </c>
      <c r="D48" s="273" t="s">
        <v>835</v>
      </c>
    </row>
    <row r="49" spans="1:4" outlineLevel="1" x14ac:dyDescent="0.2">
      <c r="A49" s="264">
        <v>215212</v>
      </c>
      <c r="B49" s="264" t="s">
        <v>837</v>
      </c>
      <c r="C49" s="264" t="s">
        <v>838</v>
      </c>
      <c r="D49" s="273" t="s">
        <v>837</v>
      </c>
    </row>
    <row r="50" spans="1:4" outlineLevel="1" x14ac:dyDescent="0.2">
      <c r="A50" s="264">
        <v>216503</v>
      </c>
      <c r="B50" s="264" t="s">
        <v>839</v>
      </c>
      <c r="C50" s="264" t="s">
        <v>840</v>
      </c>
      <c r="D50" s="273" t="s">
        <v>839</v>
      </c>
    </row>
    <row r="51" spans="1:4" outlineLevel="1" x14ac:dyDescent="0.2">
      <c r="A51" s="264">
        <v>214510</v>
      </c>
      <c r="B51" s="264" t="s">
        <v>841</v>
      </c>
      <c r="C51" s="264" t="s">
        <v>842</v>
      </c>
      <c r="D51" s="273" t="s">
        <v>841</v>
      </c>
    </row>
    <row r="52" spans="1:4" outlineLevel="1" x14ac:dyDescent="0.2">
      <c r="A52" s="264">
        <v>214213</v>
      </c>
      <c r="B52" s="264" t="s">
        <v>843</v>
      </c>
      <c r="C52" s="264" t="s">
        <v>844</v>
      </c>
      <c r="D52" s="273" t="s">
        <v>843</v>
      </c>
    </row>
    <row r="53" spans="1:4" outlineLevel="1" x14ac:dyDescent="0.2">
      <c r="A53" s="264">
        <v>251206</v>
      </c>
      <c r="B53" s="264" t="s">
        <v>845</v>
      </c>
      <c r="C53" s="264" t="s">
        <v>846</v>
      </c>
      <c r="D53" s="273" t="s">
        <v>845</v>
      </c>
    </row>
    <row r="54" spans="1:4" outlineLevel="1" x14ac:dyDescent="0.2">
      <c r="A54" s="264">
        <v>213303</v>
      </c>
      <c r="B54" s="264" t="s">
        <v>847</v>
      </c>
      <c r="C54" s="264" t="s">
        <v>848</v>
      </c>
      <c r="D54" s="273" t="s">
        <v>847</v>
      </c>
    </row>
    <row r="55" spans="1:4" outlineLevel="1" x14ac:dyDescent="0.2">
      <c r="A55" s="264">
        <v>263116</v>
      </c>
      <c r="B55" s="264" t="s">
        <v>849</v>
      </c>
      <c r="C55" s="264" t="s">
        <v>850</v>
      </c>
      <c r="D55" s="273" t="s">
        <v>849</v>
      </c>
    </row>
    <row r="56" spans="1:4" outlineLevel="1" x14ac:dyDescent="0.2">
      <c r="A56" s="264">
        <v>215121</v>
      </c>
      <c r="B56" s="264" t="s">
        <v>851</v>
      </c>
      <c r="C56" s="264" t="s">
        <v>852</v>
      </c>
      <c r="D56" s="273" t="s">
        <v>851</v>
      </c>
    </row>
    <row r="57" spans="1:4" outlineLevel="1" x14ac:dyDescent="0.2">
      <c r="A57" s="264">
        <v>215123</v>
      </c>
      <c r="B57" s="264" t="s">
        <v>853</v>
      </c>
      <c r="C57" s="264" t="s">
        <v>854</v>
      </c>
      <c r="D57" s="273" t="s">
        <v>853</v>
      </c>
    </row>
    <row r="58" spans="1:4" outlineLevel="1" x14ac:dyDescent="0.2">
      <c r="A58" s="264">
        <v>215304</v>
      </c>
      <c r="B58" s="264" t="s">
        <v>855</v>
      </c>
      <c r="C58" s="264" t="s">
        <v>856</v>
      </c>
      <c r="D58" s="273" t="s">
        <v>855</v>
      </c>
    </row>
    <row r="59" spans="1:4" outlineLevel="1" x14ac:dyDescent="0.2">
      <c r="A59" s="264">
        <v>216505</v>
      </c>
      <c r="B59" s="264" t="s">
        <v>857</v>
      </c>
      <c r="C59" s="264" t="s">
        <v>858</v>
      </c>
      <c r="D59" s="273" t="s">
        <v>857</v>
      </c>
    </row>
    <row r="60" spans="1:4" outlineLevel="1" x14ac:dyDescent="0.2">
      <c r="A60" s="264">
        <v>214115</v>
      </c>
      <c r="B60" s="264" t="s">
        <v>859</v>
      </c>
      <c r="C60" s="264" t="s">
        <v>860</v>
      </c>
      <c r="D60" s="273" t="s">
        <v>859</v>
      </c>
    </row>
    <row r="61" spans="1:4" outlineLevel="1" x14ac:dyDescent="0.2">
      <c r="A61" s="264">
        <v>215310</v>
      </c>
      <c r="B61" s="264" t="s">
        <v>861</v>
      </c>
      <c r="C61" s="264" t="s">
        <v>862</v>
      </c>
      <c r="D61" s="273" t="s">
        <v>861</v>
      </c>
    </row>
    <row r="62" spans="1:4" outlineLevel="1" x14ac:dyDescent="0.2">
      <c r="A62" s="264">
        <v>214223</v>
      </c>
      <c r="B62" s="264" t="s">
        <v>863</v>
      </c>
      <c r="C62" s="264" t="s">
        <v>864</v>
      </c>
      <c r="D62" s="273" t="s">
        <v>863</v>
      </c>
    </row>
    <row r="63" spans="1:4" outlineLevel="1" x14ac:dyDescent="0.2">
      <c r="A63" s="264">
        <v>214224</v>
      </c>
      <c r="B63" s="264" t="s">
        <v>865</v>
      </c>
      <c r="C63" s="264" t="s">
        <v>866</v>
      </c>
      <c r="D63" s="273" t="s">
        <v>865</v>
      </c>
    </row>
    <row r="64" spans="1:4" outlineLevel="1" x14ac:dyDescent="0.2">
      <c r="A64" s="264">
        <v>214437</v>
      </c>
      <c r="B64" s="264" t="s">
        <v>867</v>
      </c>
      <c r="C64" s="264" t="s">
        <v>868</v>
      </c>
      <c r="D64" s="273" t="s">
        <v>867</v>
      </c>
    </row>
    <row r="65" spans="1:4" outlineLevel="1" x14ac:dyDescent="0.2">
      <c r="A65" s="264">
        <v>214227</v>
      </c>
      <c r="B65" s="264" t="s">
        <v>869</v>
      </c>
      <c r="C65" s="264" t="s">
        <v>870</v>
      </c>
      <c r="D65" s="273" t="s">
        <v>869</v>
      </c>
    </row>
    <row r="66" spans="1:4" outlineLevel="1" x14ac:dyDescent="0.2">
      <c r="A66" s="264">
        <v>214444</v>
      </c>
      <c r="B66" s="264" t="s">
        <v>871</v>
      </c>
      <c r="C66" s="264" t="s">
        <v>872</v>
      </c>
      <c r="D66" s="273" t="s">
        <v>871</v>
      </c>
    </row>
    <row r="67" spans="1:4" outlineLevel="1" x14ac:dyDescent="0.2">
      <c r="A67" s="264">
        <v>214925</v>
      </c>
      <c r="B67" s="264" t="s">
        <v>873</v>
      </c>
      <c r="C67" s="264" t="s">
        <v>874</v>
      </c>
      <c r="D67" s="273" t="s">
        <v>873</v>
      </c>
    </row>
    <row r="68" spans="1:4" outlineLevel="1" x14ac:dyDescent="0.2">
      <c r="A68" s="264">
        <v>214119</v>
      </c>
      <c r="B68" s="264" t="s">
        <v>875</v>
      </c>
      <c r="C68" s="264" t="s">
        <v>876</v>
      </c>
      <c r="D68" s="273" t="s">
        <v>875</v>
      </c>
    </row>
    <row r="69" spans="1:4" outlineLevel="1" x14ac:dyDescent="0.2">
      <c r="A69" s="264">
        <v>214120</v>
      </c>
      <c r="B69" s="264" t="s">
        <v>877</v>
      </c>
      <c r="C69" s="264" t="s">
        <v>878</v>
      </c>
      <c r="D69" s="273" t="s">
        <v>877</v>
      </c>
    </row>
    <row r="70" spans="1:4" outlineLevel="1" x14ac:dyDescent="0.2">
      <c r="A70" s="264">
        <v>214123</v>
      </c>
      <c r="B70" s="264" t="s">
        <v>879</v>
      </c>
      <c r="C70" s="264" t="s">
        <v>880</v>
      </c>
      <c r="D70" s="273" t="s">
        <v>879</v>
      </c>
    </row>
    <row r="71" spans="1:4" outlineLevel="1" x14ac:dyDescent="0.2">
      <c r="A71" s="264">
        <v>242406</v>
      </c>
      <c r="B71" s="264" t="s">
        <v>881</v>
      </c>
      <c r="C71" s="264" t="s">
        <v>882</v>
      </c>
      <c r="D71" s="273" t="s">
        <v>881</v>
      </c>
    </row>
    <row r="72" spans="1:4" outlineLevel="1" x14ac:dyDescent="0.2">
      <c r="A72" s="264">
        <v>214125</v>
      </c>
      <c r="B72" s="264" t="s">
        <v>883</v>
      </c>
      <c r="C72" s="264" t="s">
        <v>884</v>
      </c>
      <c r="D72" s="273" t="s">
        <v>883</v>
      </c>
    </row>
    <row r="73" spans="1:4" outlineLevel="1" x14ac:dyDescent="0.2">
      <c r="A73" s="264">
        <v>214458</v>
      </c>
      <c r="B73" s="264" t="s">
        <v>885</v>
      </c>
      <c r="C73" s="264" t="s">
        <v>886</v>
      </c>
      <c r="D73" s="273" t="s">
        <v>885</v>
      </c>
    </row>
    <row r="74" spans="1:4" outlineLevel="1" x14ac:dyDescent="0.2">
      <c r="A74" s="264">
        <v>215238</v>
      </c>
      <c r="B74" s="264" t="s">
        <v>887</v>
      </c>
      <c r="C74" s="264" t="s">
        <v>888</v>
      </c>
      <c r="D74" s="273" t="s">
        <v>887</v>
      </c>
    </row>
    <row r="75" spans="1:4" outlineLevel="1" x14ac:dyDescent="0.2">
      <c r="A75" s="264">
        <v>214459</v>
      </c>
      <c r="B75" s="264" t="s">
        <v>889</v>
      </c>
      <c r="C75" s="264" t="s">
        <v>890</v>
      </c>
      <c r="D75" s="273" t="s">
        <v>889</v>
      </c>
    </row>
    <row r="76" spans="1:4" outlineLevel="1" x14ac:dyDescent="0.2">
      <c r="A76" s="264">
        <v>214117</v>
      </c>
      <c r="B76" s="264" t="s">
        <v>891</v>
      </c>
      <c r="C76" s="264" t="s">
        <v>892</v>
      </c>
      <c r="D76" s="273" t="s">
        <v>891</v>
      </c>
    </row>
    <row r="77" spans="1:4" outlineLevel="1" x14ac:dyDescent="0.2">
      <c r="A77" s="264">
        <v>251209</v>
      </c>
      <c r="B77" s="264" t="s">
        <v>893</v>
      </c>
      <c r="C77" s="264" t="s">
        <v>894</v>
      </c>
      <c r="D77" s="273" t="s">
        <v>893</v>
      </c>
    </row>
    <row r="78" spans="1:4" outlineLevel="1" x14ac:dyDescent="0.2">
      <c r="A78" s="264">
        <v>214457</v>
      </c>
      <c r="B78" s="264" t="s">
        <v>895</v>
      </c>
      <c r="C78" s="264" t="s">
        <v>896</v>
      </c>
      <c r="D78" s="273" t="s">
        <v>895</v>
      </c>
    </row>
    <row r="79" spans="1:4" outlineLevel="1" x14ac:dyDescent="0.2">
      <c r="A79" s="264">
        <v>143916</v>
      </c>
      <c r="B79" s="264" t="s">
        <v>897</v>
      </c>
      <c r="C79" s="264" t="s">
        <v>898</v>
      </c>
      <c r="D79" s="273" t="s">
        <v>897</v>
      </c>
    </row>
    <row r="80" spans="1:4" outlineLevel="1" x14ac:dyDescent="0.2">
      <c r="A80" s="264">
        <v>911202</v>
      </c>
      <c r="B80" s="264" t="s">
        <v>899</v>
      </c>
      <c r="C80" s="264" t="s">
        <v>900</v>
      </c>
      <c r="D80" s="273" t="s">
        <v>899</v>
      </c>
    </row>
    <row r="81" spans="1:4" outlineLevel="1" x14ac:dyDescent="0.2">
      <c r="A81" s="264">
        <v>334308</v>
      </c>
      <c r="B81" s="264" t="s">
        <v>901</v>
      </c>
      <c r="C81" s="264" t="s">
        <v>902</v>
      </c>
      <c r="D81" s="273" t="s">
        <v>901</v>
      </c>
    </row>
    <row r="82" spans="1:4" outlineLevel="1" x14ac:dyDescent="0.2">
      <c r="A82" s="264">
        <v>541411</v>
      </c>
      <c r="B82" s="264" t="s">
        <v>903</v>
      </c>
      <c r="C82" s="264" t="s">
        <v>904</v>
      </c>
      <c r="D82" s="273" t="s">
        <v>903</v>
      </c>
    </row>
    <row r="83" spans="1:4" outlineLevel="1" x14ac:dyDescent="0.2">
      <c r="A83" s="264">
        <v>712102</v>
      </c>
      <c r="B83" s="264" t="s">
        <v>905</v>
      </c>
      <c r="C83" s="264" t="s">
        <v>906</v>
      </c>
      <c r="D83" s="273" t="s">
        <v>905</v>
      </c>
    </row>
    <row r="84" spans="1:4" outlineLevel="1" x14ac:dyDescent="0.2">
      <c r="A84" s="264">
        <v>261104</v>
      </c>
      <c r="B84" s="264" t="s">
        <v>907</v>
      </c>
      <c r="C84" s="264" t="s">
        <v>908</v>
      </c>
      <c r="D84" s="273" t="s">
        <v>907</v>
      </c>
    </row>
    <row r="85" spans="1:4" outlineLevel="1" x14ac:dyDescent="0.2">
      <c r="A85" s="264">
        <v>311605</v>
      </c>
      <c r="B85" s="264" t="s">
        <v>909</v>
      </c>
      <c r="C85" s="264" t="s">
        <v>910</v>
      </c>
      <c r="D85" s="273" t="s">
        <v>909</v>
      </c>
    </row>
    <row r="86" spans="1:4" outlineLevel="1" x14ac:dyDescent="0.2">
      <c r="A86" s="264">
        <v>723105</v>
      </c>
      <c r="B86" s="264" t="s">
        <v>911</v>
      </c>
      <c r="C86" s="264" t="s">
        <v>912</v>
      </c>
      <c r="D86" s="273" t="s">
        <v>911</v>
      </c>
    </row>
    <row r="87" spans="1:4" outlineLevel="1" x14ac:dyDescent="0.2">
      <c r="A87" s="264">
        <v>821101</v>
      </c>
      <c r="B87" s="264" t="s">
        <v>913</v>
      </c>
      <c r="C87" s="264" t="s">
        <v>914</v>
      </c>
      <c r="D87" s="273" t="s">
        <v>913</v>
      </c>
    </row>
    <row r="88" spans="1:4" outlineLevel="1" x14ac:dyDescent="0.2">
      <c r="A88" s="264">
        <v>723309</v>
      </c>
      <c r="B88" s="264" t="s">
        <v>915</v>
      </c>
      <c r="C88" s="264" t="s">
        <v>916</v>
      </c>
      <c r="D88" s="273" t="s">
        <v>915</v>
      </c>
    </row>
    <row r="89" spans="1:4" outlineLevel="1" x14ac:dyDescent="0.2">
      <c r="A89" s="264">
        <v>723311</v>
      </c>
      <c r="B89" s="264" t="s">
        <v>917</v>
      </c>
      <c r="C89" s="264" t="s">
        <v>918</v>
      </c>
      <c r="D89" s="273" t="s">
        <v>917</v>
      </c>
    </row>
    <row r="90" spans="1:4" outlineLevel="1" x14ac:dyDescent="0.2">
      <c r="A90" s="264">
        <v>712621</v>
      </c>
      <c r="B90" s="264" t="s">
        <v>919</v>
      </c>
      <c r="C90" s="264" t="s">
        <v>920</v>
      </c>
      <c r="D90" s="273" t="s">
        <v>919</v>
      </c>
    </row>
    <row r="91" spans="1:4" outlineLevel="1" x14ac:dyDescent="0.2">
      <c r="A91" s="264">
        <v>723314</v>
      </c>
      <c r="B91" s="264" t="s">
        <v>921</v>
      </c>
      <c r="C91" s="264" t="s">
        <v>922</v>
      </c>
      <c r="D91" s="273" t="s">
        <v>921</v>
      </c>
    </row>
    <row r="92" spans="1:4" outlineLevel="1" x14ac:dyDescent="0.2">
      <c r="A92" s="264">
        <v>313207</v>
      </c>
      <c r="B92" s="264" t="s">
        <v>923</v>
      </c>
      <c r="C92" s="264" t="s">
        <v>924</v>
      </c>
      <c r="D92" s="273" t="s">
        <v>923</v>
      </c>
    </row>
    <row r="93" spans="1:4" outlineLevel="1" x14ac:dyDescent="0.2">
      <c r="A93" s="264">
        <v>712620</v>
      </c>
      <c r="B93" s="264" t="s">
        <v>925</v>
      </c>
      <c r="C93" s="264" t="s">
        <v>926</v>
      </c>
      <c r="D93" s="273" t="s">
        <v>925</v>
      </c>
    </row>
    <row r="94" spans="1:4" outlineLevel="1" x14ac:dyDescent="0.2">
      <c r="A94" s="264">
        <v>712615</v>
      </c>
      <c r="B94" s="264" t="s">
        <v>927</v>
      </c>
      <c r="C94" s="264" t="s">
        <v>928</v>
      </c>
      <c r="D94" s="273" t="s">
        <v>927</v>
      </c>
    </row>
    <row r="95" spans="1:4" outlineLevel="1" x14ac:dyDescent="0.2">
      <c r="A95" s="264">
        <v>742117</v>
      </c>
      <c r="B95" s="264" t="s">
        <v>929</v>
      </c>
      <c r="C95" s="264" t="s">
        <v>930</v>
      </c>
      <c r="D95" s="273" t="s">
        <v>929</v>
      </c>
    </row>
    <row r="96" spans="1:4" outlineLevel="1" x14ac:dyDescent="0.2">
      <c r="A96" s="264">
        <v>723323</v>
      </c>
      <c r="B96" s="264" t="s">
        <v>931</v>
      </c>
      <c r="C96" s="264" t="s">
        <v>932</v>
      </c>
      <c r="D96" s="273" t="s">
        <v>931</v>
      </c>
    </row>
    <row r="97" spans="1:4" outlineLevel="1" x14ac:dyDescent="0.2">
      <c r="A97" s="264">
        <v>961102</v>
      </c>
      <c r="B97" s="264" t="s">
        <v>933</v>
      </c>
      <c r="C97" s="264" t="s">
        <v>934</v>
      </c>
      <c r="D97" s="273" t="s">
        <v>933</v>
      </c>
    </row>
    <row r="98" spans="1:4" outlineLevel="1" x14ac:dyDescent="0.2">
      <c r="A98" s="264">
        <v>432103</v>
      </c>
      <c r="B98" s="264" t="s">
        <v>935</v>
      </c>
      <c r="C98" s="264" t="s">
        <v>936</v>
      </c>
      <c r="D98" s="273" t="s">
        <v>935</v>
      </c>
    </row>
    <row r="99" spans="1:4" outlineLevel="1" x14ac:dyDescent="0.2">
      <c r="A99" s="264">
        <v>143918</v>
      </c>
      <c r="B99" s="264" t="s">
        <v>937</v>
      </c>
      <c r="C99" s="264" t="s">
        <v>938</v>
      </c>
      <c r="D99" s="273" t="s">
        <v>937</v>
      </c>
    </row>
    <row r="100" spans="1:4" outlineLevel="1" x14ac:dyDescent="0.2">
      <c r="A100" s="264">
        <v>312308</v>
      </c>
      <c r="B100" s="264" t="s">
        <v>939</v>
      </c>
      <c r="C100" s="264" t="s">
        <v>940</v>
      </c>
      <c r="D100" s="273" t="s">
        <v>939</v>
      </c>
    </row>
    <row r="101" spans="1:4" outlineLevel="1" x14ac:dyDescent="0.2">
      <c r="A101" s="264">
        <v>132425</v>
      </c>
      <c r="B101" s="264" t="s">
        <v>941</v>
      </c>
      <c r="C101" s="264" t="s">
        <v>942</v>
      </c>
      <c r="D101" s="273" t="s">
        <v>941</v>
      </c>
    </row>
    <row r="102" spans="1:4" outlineLevel="1" x14ac:dyDescent="0.2">
      <c r="A102" s="264">
        <v>132118</v>
      </c>
      <c r="B102" s="264" t="s">
        <v>943</v>
      </c>
      <c r="C102" s="264" t="s">
        <v>944</v>
      </c>
      <c r="D102" s="273" t="s">
        <v>943</v>
      </c>
    </row>
    <row r="103" spans="1:4" outlineLevel="1" x14ac:dyDescent="0.2">
      <c r="A103" s="264">
        <v>121111</v>
      </c>
      <c r="B103" s="264" t="s">
        <v>945</v>
      </c>
      <c r="C103" s="264" t="s">
        <v>946</v>
      </c>
      <c r="D103" s="273" t="s">
        <v>945</v>
      </c>
    </row>
    <row r="104" spans="1:4" outlineLevel="1" x14ac:dyDescent="0.2">
      <c r="A104" s="264">
        <v>834202</v>
      </c>
      <c r="B104" s="264" t="s">
        <v>947</v>
      </c>
      <c r="C104" s="264" t="s">
        <v>948</v>
      </c>
      <c r="D104" s="273" t="s">
        <v>947</v>
      </c>
    </row>
    <row r="105" spans="1:4" outlineLevel="1" x14ac:dyDescent="0.2">
      <c r="A105" s="264">
        <v>834308</v>
      </c>
      <c r="B105" s="264" t="s">
        <v>949</v>
      </c>
      <c r="C105" s="264" t="s">
        <v>950</v>
      </c>
      <c r="D105" s="273" t="s">
        <v>949</v>
      </c>
    </row>
    <row r="106" spans="1:4" outlineLevel="1" x14ac:dyDescent="0.2">
      <c r="A106" s="264">
        <v>834236</v>
      </c>
      <c r="B106" s="264" t="s">
        <v>951</v>
      </c>
      <c r="C106" s="264" t="s">
        <v>952</v>
      </c>
      <c r="D106" s="273" t="s">
        <v>951</v>
      </c>
    </row>
    <row r="107" spans="1:4" outlineLevel="1" x14ac:dyDescent="0.2">
      <c r="A107" s="264">
        <v>711910</v>
      </c>
      <c r="B107" s="264" t="s">
        <v>953</v>
      </c>
      <c r="C107" s="264" t="s">
        <v>954</v>
      </c>
      <c r="D107" s="273" t="s">
        <v>953</v>
      </c>
    </row>
    <row r="108" spans="1:4" outlineLevel="1" x14ac:dyDescent="0.2">
      <c r="A108" s="264">
        <v>834205</v>
      </c>
      <c r="B108" s="264" t="s">
        <v>955</v>
      </c>
      <c r="C108" s="264" t="s">
        <v>956</v>
      </c>
      <c r="D108" s="273" t="s">
        <v>955</v>
      </c>
    </row>
    <row r="109" spans="1:4" outlineLevel="1" x14ac:dyDescent="0.2">
      <c r="A109" s="264">
        <v>834211</v>
      </c>
      <c r="B109" s="264" t="s">
        <v>957</v>
      </c>
      <c r="C109" s="264" t="s">
        <v>958</v>
      </c>
      <c r="D109" s="273" t="s">
        <v>957</v>
      </c>
    </row>
    <row r="110" spans="1:4" outlineLevel="1" x14ac:dyDescent="0.2">
      <c r="A110" s="264">
        <v>834237</v>
      </c>
      <c r="B110" s="264" t="s">
        <v>959</v>
      </c>
      <c r="C110" s="264" t="s">
        <v>960</v>
      </c>
      <c r="D110" s="273" t="s">
        <v>959</v>
      </c>
    </row>
    <row r="111" spans="1:4" outlineLevel="1" x14ac:dyDescent="0.2">
      <c r="A111" s="264">
        <v>313212</v>
      </c>
      <c r="B111" s="264" t="s">
        <v>961</v>
      </c>
      <c r="C111" s="264" t="s">
        <v>962</v>
      </c>
      <c r="D111" s="273" t="s">
        <v>961</v>
      </c>
    </row>
    <row r="112" spans="1:4" outlineLevel="1" x14ac:dyDescent="0.2">
      <c r="A112" s="264">
        <v>818961</v>
      </c>
      <c r="B112" s="264" t="s">
        <v>963</v>
      </c>
      <c r="C112" s="264" t="s">
        <v>964</v>
      </c>
      <c r="D112" s="273" t="s">
        <v>963</v>
      </c>
    </row>
    <row r="113" spans="1:4" outlineLevel="1" x14ac:dyDescent="0.2">
      <c r="A113" s="264">
        <v>313214</v>
      </c>
      <c r="B113" s="264" t="s">
        <v>965</v>
      </c>
      <c r="C113" s="264" t="s">
        <v>966</v>
      </c>
      <c r="D113" s="273" t="s">
        <v>965</v>
      </c>
    </row>
    <row r="114" spans="1:4" outlineLevel="1" x14ac:dyDescent="0.2">
      <c r="A114" s="264">
        <v>834319</v>
      </c>
      <c r="B114" s="264" t="s">
        <v>967</v>
      </c>
      <c r="C114" s="264" t="s">
        <v>968</v>
      </c>
      <c r="D114" s="273" t="s">
        <v>967</v>
      </c>
    </row>
    <row r="115" spans="1:4" outlineLevel="1" x14ac:dyDescent="0.2">
      <c r="A115" s="264">
        <v>818963</v>
      </c>
      <c r="B115" s="264" t="s">
        <v>969</v>
      </c>
      <c r="C115" s="264" t="s">
        <v>970</v>
      </c>
      <c r="D115" s="273" t="s">
        <v>969</v>
      </c>
    </row>
    <row r="116" spans="1:4" outlineLevel="1" x14ac:dyDescent="0.2">
      <c r="A116" s="264">
        <v>961305</v>
      </c>
      <c r="B116" s="264" t="s">
        <v>971</v>
      </c>
      <c r="C116" s="264" t="s">
        <v>972</v>
      </c>
      <c r="D116" s="273" t="s">
        <v>971</v>
      </c>
    </row>
    <row r="117" spans="1:4" outlineLevel="1" x14ac:dyDescent="0.2">
      <c r="A117" s="264">
        <v>311511</v>
      </c>
      <c r="B117" s="264" t="s">
        <v>973</v>
      </c>
      <c r="C117" s="264" t="s">
        <v>974</v>
      </c>
      <c r="D117" s="273" t="s">
        <v>973</v>
      </c>
    </row>
    <row r="118" spans="1:4" outlineLevel="1" x14ac:dyDescent="0.2">
      <c r="A118" s="264">
        <v>132122</v>
      </c>
      <c r="B118" s="264" t="s">
        <v>975</v>
      </c>
      <c r="C118" s="264" t="s">
        <v>976</v>
      </c>
      <c r="D118" s="273" t="s">
        <v>975</v>
      </c>
    </row>
    <row r="119" spans="1:4" outlineLevel="1" x14ac:dyDescent="0.2">
      <c r="A119" s="264">
        <v>712623</v>
      </c>
      <c r="B119" s="264" t="s">
        <v>977</v>
      </c>
      <c r="C119" s="264" t="s">
        <v>978</v>
      </c>
      <c r="D119" s="273" t="s">
        <v>977</v>
      </c>
    </row>
    <row r="120" spans="1:4" outlineLevel="1" x14ac:dyDescent="0.2">
      <c r="A120" s="264">
        <v>741262</v>
      </c>
      <c r="B120" s="264" t="s">
        <v>979</v>
      </c>
      <c r="C120" s="264" t="s">
        <v>980</v>
      </c>
      <c r="D120" s="273" t="s">
        <v>979</v>
      </c>
    </row>
    <row r="121" spans="1:4" outlineLevel="1" x14ac:dyDescent="0.2">
      <c r="A121" s="264">
        <v>962204</v>
      </c>
      <c r="B121" s="264" t="s">
        <v>981</v>
      </c>
      <c r="C121" s="264" t="s">
        <v>982</v>
      </c>
      <c r="D121" s="273" t="s">
        <v>981</v>
      </c>
    </row>
    <row r="122" spans="1:4" outlineLevel="1" x14ac:dyDescent="0.2">
      <c r="A122" s="264">
        <v>912105</v>
      </c>
      <c r="B122" s="264" t="s">
        <v>983</v>
      </c>
      <c r="C122" s="264" t="s">
        <v>984</v>
      </c>
      <c r="D122" s="273" t="s">
        <v>983</v>
      </c>
    </row>
    <row r="123" spans="1:4" outlineLevel="1" x14ac:dyDescent="0.2">
      <c r="A123" s="264">
        <v>334101</v>
      </c>
      <c r="B123" s="264" t="s">
        <v>985</v>
      </c>
      <c r="C123" s="264" t="s">
        <v>986</v>
      </c>
      <c r="D123" s="273" t="s">
        <v>985</v>
      </c>
    </row>
    <row r="124" spans="1:4" outlineLevel="1" x14ac:dyDescent="0.2">
      <c r="A124" s="264">
        <v>818206</v>
      </c>
      <c r="B124" s="264" t="s">
        <v>987</v>
      </c>
      <c r="C124" s="264" t="s">
        <v>988</v>
      </c>
      <c r="D124" s="273" t="s">
        <v>987</v>
      </c>
    </row>
    <row r="125" spans="1:4" outlineLevel="1" x14ac:dyDescent="0.2">
      <c r="A125" s="264">
        <v>313222</v>
      </c>
      <c r="B125" s="264" t="s">
        <v>989</v>
      </c>
      <c r="C125" s="264" t="s">
        <v>990</v>
      </c>
      <c r="D125" s="273" t="s">
        <v>989</v>
      </c>
    </row>
    <row r="126" spans="1:4" outlineLevel="1" x14ac:dyDescent="0.2">
      <c r="A126" s="264">
        <v>313225</v>
      </c>
      <c r="B126" s="264" t="s">
        <v>991</v>
      </c>
      <c r="C126" s="264" t="s">
        <v>992</v>
      </c>
      <c r="D126" s="273" t="s">
        <v>991</v>
      </c>
    </row>
    <row r="127" spans="1:4" outlineLevel="1" x14ac:dyDescent="0.2">
      <c r="A127" s="264">
        <v>313226</v>
      </c>
      <c r="B127" s="264" t="s">
        <v>993</v>
      </c>
      <c r="C127" s="264" t="s">
        <v>994</v>
      </c>
      <c r="D127" s="273" t="s">
        <v>993</v>
      </c>
    </row>
    <row r="128" spans="1:4" outlineLevel="1" x14ac:dyDescent="0.2">
      <c r="A128" s="264">
        <v>313229</v>
      </c>
      <c r="B128" s="264" t="s">
        <v>995</v>
      </c>
      <c r="C128" s="264" t="s">
        <v>996</v>
      </c>
      <c r="D128" s="273" t="s">
        <v>995</v>
      </c>
    </row>
    <row r="129" spans="1:4" outlineLevel="1" x14ac:dyDescent="0.2">
      <c r="A129" s="264">
        <v>313232</v>
      </c>
      <c r="B129" s="264" t="s">
        <v>997</v>
      </c>
      <c r="C129" s="264" t="s">
        <v>998</v>
      </c>
      <c r="D129" s="273" t="s">
        <v>997</v>
      </c>
    </row>
    <row r="130" spans="1:4" outlineLevel="1" x14ac:dyDescent="0.2">
      <c r="A130" s="264">
        <v>313233</v>
      </c>
      <c r="B130" s="264" t="s">
        <v>999</v>
      </c>
      <c r="C130" s="264" t="s">
        <v>1000</v>
      </c>
      <c r="D130" s="273" t="s">
        <v>999</v>
      </c>
    </row>
    <row r="131" spans="1:4" outlineLevel="1" x14ac:dyDescent="0.2">
      <c r="A131" s="264">
        <v>313234</v>
      </c>
      <c r="B131" s="264" t="s">
        <v>1001</v>
      </c>
      <c r="C131" s="264" t="s">
        <v>1002</v>
      </c>
      <c r="D131" s="273" t="s">
        <v>1001</v>
      </c>
    </row>
    <row r="132" spans="1:4" outlineLevel="1" x14ac:dyDescent="0.2">
      <c r="A132" s="264">
        <v>413204</v>
      </c>
      <c r="B132" s="264" t="s">
        <v>1003</v>
      </c>
      <c r="C132" s="264" t="s">
        <v>1004</v>
      </c>
      <c r="D132" s="273" t="s">
        <v>1003</v>
      </c>
    </row>
    <row r="133" spans="1:4" outlineLevel="1" x14ac:dyDescent="0.2">
      <c r="A133" s="264">
        <v>818981</v>
      </c>
      <c r="B133" s="264" t="s">
        <v>1005</v>
      </c>
      <c r="C133" s="264" t="s">
        <v>1006</v>
      </c>
      <c r="D133" s="273" t="s">
        <v>1005</v>
      </c>
    </row>
    <row r="134" spans="1:4" outlineLevel="1" x14ac:dyDescent="0.2">
      <c r="A134" s="264">
        <v>313238</v>
      </c>
      <c r="B134" s="264" t="s">
        <v>1007</v>
      </c>
      <c r="C134" s="264" t="s">
        <v>1008</v>
      </c>
      <c r="D134" s="273" t="s">
        <v>1007</v>
      </c>
    </row>
    <row r="135" spans="1:4" outlineLevel="1" x14ac:dyDescent="0.2">
      <c r="A135" s="264">
        <v>313239</v>
      </c>
      <c r="B135" s="264" t="s">
        <v>1009</v>
      </c>
      <c r="C135" s="264" t="s">
        <v>1010</v>
      </c>
      <c r="D135" s="273" t="s">
        <v>1009</v>
      </c>
    </row>
    <row r="136" spans="1:4" outlineLevel="1" x14ac:dyDescent="0.2">
      <c r="A136" s="264">
        <v>818983</v>
      </c>
      <c r="B136" s="264" t="s">
        <v>1011</v>
      </c>
      <c r="C136" s="264" t="s">
        <v>1012</v>
      </c>
      <c r="D136" s="273" t="s">
        <v>1011</v>
      </c>
    </row>
    <row r="137" spans="1:4" outlineLevel="1" x14ac:dyDescent="0.2">
      <c r="A137" s="264">
        <v>962907</v>
      </c>
      <c r="B137" s="264" t="s">
        <v>1013</v>
      </c>
      <c r="C137" s="264" t="s">
        <v>1014</v>
      </c>
      <c r="D137" s="273" t="s">
        <v>1013</v>
      </c>
    </row>
    <row r="138" spans="1:4" outlineLevel="1" x14ac:dyDescent="0.2">
      <c r="A138" s="264">
        <v>711202</v>
      </c>
      <c r="B138" s="264" t="s">
        <v>1015</v>
      </c>
      <c r="C138" s="264" t="s">
        <v>1016</v>
      </c>
      <c r="D138" s="273" t="s">
        <v>1015</v>
      </c>
    </row>
    <row r="139" spans="1:4" outlineLevel="1" x14ac:dyDescent="0.2">
      <c r="A139" s="264">
        <v>712211</v>
      </c>
      <c r="B139" s="264" t="s">
        <v>1017</v>
      </c>
      <c r="C139" s="264" t="s">
        <v>1018</v>
      </c>
      <c r="D139" s="273" t="s">
        <v>1017</v>
      </c>
    </row>
    <row r="140" spans="1:4" outlineLevel="1" x14ac:dyDescent="0.2">
      <c r="A140" s="264">
        <v>264225</v>
      </c>
      <c r="B140" s="264" t="s">
        <v>1019</v>
      </c>
      <c r="C140" s="264" t="s">
        <v>1020</v>
      </c>
      <c r="D140" s="273" t="s">
        <v>1019</v>
      </c>
    </row>
    <row r="141" spans="1:4" outlineLevel="1" x14ac:dyDescent="0.2">
      <c r="A141" s="264">
        <v>334309</v>
      </c>
      <c r="B141" s="264" t="s">
        <v>1021</v>
      </c>
      <c r="C141" s="264" t="s">
        <v>1022</v>
      </c>
      <c r="D141" s="273" t="s">
        <v>1021</v>
      </c>
    </row>
    <row r="142" spans="1:4" outlineLevel="1" x14ac:dyDescent="0.2">
      <c r="A142" s="264">
        <v>722326</v>
      </c>
      <c r="B142" s="264" t="s">
        <v>1023</v>
      </c>
      <c r="C142" s="264" t="s">
        <v>1024</v>
      </c>
      <c r="D142" s="273" t="s">
        <v>1023</v>
      </c>
    </row>
    <row r="143" spans="1:4" outlineLevel="1" x14ac:dyDescent="0.2">
      <c r="A143" s="264">
        <v>712628</v>
      </c>
      <c r="B143" s="264" t="s">
        <v>1025</v>
      </c>
      <c r="C143" s="264" t="s">
        <v>1026</v>
      </c>
      <c r="D143" s="273" t="s">
        <v>1025</v>
      </c>
    </row>
    <row r="144" spans="1:4" outlineLevel="1" x14ac:dyDescent="0.2">
      <c r="A144" s="264">
        <v>143928</v>
      </c>
      <c r="B144" s="264" t="s">
        <v>1027</v>
      </c>
      <c r="C144" s="264" t="s">
        <v>1028</v>
      </c>
      <c r="D144" s="273" t="s">
        <v>1027</v>
      </c>
    </row>
    <row r="145" spans="1:4" outlineLevel="1" x14ac:dyDescent="0.2">
      <c r="A145" s="264">
        <v>132437</v>
      </c>
      <c r="B145" s="264" t="s">
        <v>1029</v>
      </c>
      <c r="C145" s="264" t="s">
        <v>1030</v>
      </c>
      <c r="D145" s="273" t="s">
        <v>1029</v>
      </c>
    </row>
    <row r="146" spans="1:4" outlineLevel="1" x14ac:dyDescent="0.2">
      <c r="A146" s="264">
        <v>132132</v>
      </c>
      <c r="B146" s="264" t="s">
        <v>1031</v>
      </c>
      <c r="C146" s="264" t="s">
        <v>1032</v>
      </c>
      <c r="D146" s="273" t="s">
        <v>1031</v>
      </c>
    </row>
    <row r="147" spans="1:4" outlineLevel="1" x14ac:dyDescent="0.2">
      <c r="A147" s="264">
        <v>132133</v>
      </c>
      <c r="B147" s="264" t="s">
        <v>1033</v>
      </c>
      <c r="C147" s="264" t="s">
        <v>1034</v>
      </c>
      <c r="D147" s="273" t="s">
        <v>1033</v>
      </c>
    </row>
    <row r="148" spans="1:4" outlineLevel="1" x14ac:dyDescent="0.2">
      <c r="A148" s="264">
        <v>143938</v>
      </c>
      <c r="B148" s="264" t="s">
        <v>1035</v>
      </c>
      <c r="C148" s="264" t="s">
        <v>1036</v>
      </c>
      <c r="D148" s="273" t="s">
        <v>1035</v>
      </c>
    </row>
    <row r="149" spans="1:4" outlineLevel="1" x14ac:dyDescent="0.2">
      <c r="A149" s="264">
        <v>133020</v>
      </c>
      <c r="B149" s="264" t="s">
        <v>1037</v>
      </c>
      <c r="C149" s="264" t="s">
        <v>1038</v>
      </c>
      <c r="D149" s="273" t="s">
        <v>1037</v>
      </c>
    </row>
    <row r="150" spans="1:4" outlineLevel="1" x14ac:dyDescent="0.2">
      <c r="A150" s="264">
        <v>132446</v>
      </c>
      <c r="B150" s="264" t="s">
        <v>1039</v>
      </c>
      <c r="C150" s="264" t="s">
        <v>1040</v>
      </c>
      <c r="D150" s="273" t="s">
        <v>1039</v>
      </c>
    </row>
    <row r="151" spans="1:4" outlineLevel="1" x14ac:dyDescent="0.2">
      <c r="A151" s="264">
        <v>111421</v>
      </c>
      <c r="B151" s="264" t="s">
        <v>1041</v>
      </c>
      <c r="C151" s="264" t="s">
        <v>1042</v>
      </c>
      <c r="D151" s="273" t="s">
        <v>1041</v>
      </c>
    </row>
    <row r="152" spans="1:4" outlineLevel="1" x14ac:dyDescent="0.2">
      <c r="A152" s="264">
        <v>132449</v>
      </c>
      <c r="B152" s="264" t="s">
        <v>1043</v>
      </c>
      <c r="C152" s="264" t="s">
        <v>1044</v>
      </c>
      <c r="D152" s="273" t="s">
        <v>1043</v>
      </c>
    </row>
    <row r="153" spans="1:4" outlineLevel="1" x14ac:dyDescent="0.2">
      <c r="A153" s="264">
        <v>132140</v>
      </c>
      <c r="B153" s="264" t="s">
        <v>1045</v>
      </c>
      <c r="C153" s="264" t="s">
        <v>1046</v>
      </c>
      <c r="D153" s="273" t="s">
        <v>1045</v>
      </c>
    </row>
    <row r="154" spans="1:4" outlineLevel="1" x14ac:dyDescent="0.2">
      <c r="A154" s="264">
        <v>132141</v>
      </c>
      <c r="B154" s="264" t="s">
        <v>1047</v>
      </c>
      <c r="C154" s="264" t="s">
        <v>1048</v>
      </c>
      <c r="D154" s="273" t="s">
        <v>1047</v>
      </c>
    </row>
    <row r="155" spans="1:4" outlineLevel="1" x14ac:dyDescent="0.2">
      <c r="A155" s="264">
        <v>132311</v>
      </c>
      <c r="B155" s="264" t="s">
        <v>1049</v>
      </c>
      <c r="C155" s="264" t="s">
        <v>1050</v>
      </c>
      <c r="D155" s="273" t="s">
        <v>1049</v>
      </c>
    </row>
    <row r="156" spans="1:4" outlineLevel="1" x14ac:dyDescent="0.2">
      <c r="A156" s="264">
        <v>132148</v>
      </c>
      <c r="B156" s="264" t="s">
        <v>1051</v>
      </c>
      <c r="C156" s="264" t="s">
        <v>1052</v>
      </c>
      <c r="D156" s="273" t="s">
        <v>1051</v>
      </c>
    </row>
    <row r="157" spans="1:4" outlineLevel="1" x14ac:dyDescent="0.2">
      <c r="A157" s="264">
        <v>132151</v>
      </c>
      <c r="B157" s="264" t="s">
        <v>1053</v>
      </c>
      <c r="C157" s="264" t="s">
        <v>1054</v>
      </c>
      <c r="D157" s="273" t="s">
        <v>1053</v>
      </c>
    </row>
    <row r="158" spans="1:4" outlineLevel="1" x14ac:dyDescent="0.2">
      <c r="A158" s="264">
        <v>132152</v>
      </c>
      <c r="B158" s="264" t="s">
        <v>1055</v>
      </c>
      <c r="C158" s="264" t="s">
        <v>1056</v>
      </c>
      <c r="D158" s="273" t="s">
        <v>1055</v>
      </c>
    </row>
    <row r="159" spans="1:4" outlineLevel="1" x14ac:dyDescent="0.2">
      <c r="A159" s="264">
        <v>722418</v>
      </c>
      <c r="B159" s="264" t="s">
        <v>1057</v>
      </c>
      <c r="C159" s="264" t="s">
        <v>1058</v>
      </c>
      <c r="D159" s="273" t="s">
        <v>1057</v>
      </c>
    </row>
    <row r="160" spans="1:4" outlineLevel="1" x14ac:dyDescent="0.2">
      <c r="A160" s="264">
        <v>322104</v>
      </c>
      <c r="B160" s="264" t="s">
        <v>1059</v>
      </c>
      <c r="C160" s="264" t="s">
        <v>1060</v>
      </c>
      <c r="D160" s="273" t="s">
        <v>1059</v>
      </c>
    </row>
    <row r="161" spans="1:4" outlineLevel="1" x14ac:dyDescent="0.2">
      <c r="A161" s="264">
        <v>214934</v>
      </c>
      <c r="B161" s="264" t="s">
        <v>1061</v>
      </c>
      <c r="C161" s="264" t="s">
        <v>1062</v>
      </c>
      <c r="D161" s="273" t="s">
        <v>1061</v>
      </c>
    </row>
    <row r="162" spans="1:4" outlineLevel="1" x14ac:dyDescent="0.2">
      <c r="A162" s="264">
        <v>214936</v>
      </c>
      <c r="B162" s="264" t="s">
        <v>1063</v>
      </c>
      <c r="C162" s="264" t="s">
        <v>1064</v>
      </c>
      <c r="D162" s="273" t="s">
        <v>1063</v>
      </c>
    </row>
    <row r="163" spans="1:4" outlineLevel="1" x14ac:dyDescent="0.2">
      <c r="A163" s="264">
        <v>242310</v>
      </c>
      <c r="B163" s="264" t="s">
        <v>1065</v>
      </c>
      <c r="C163" s="264" t="s">
        <v>1066</v>
      </c>
      <c r="D163" s="273" t="s">
        <v>1065</v>
      </c>
    </row>
    <row r="164" spans="1:4" outlineLevel="1" x14ac:dyDescent="0.2">
      <c r="A164" s="264">
        <v>311923</v>
      </c>
      <c r="B164" s="264" t="s">
        <v>1067</v>
      </c>
      <c r="C164" s="264" t="s">
        <v>1068</v>
      </c>
      <c r="D164" s="273" t="s">
        <v>1067</v>
      </c>
    </row>
    <row r="165" spans="1:4" outlineLevel="1" x14ac:dyDescent="0.2">
      <c r="A165" s="264">
        <v>311314</v>
      </c>
      <c r="B165" s="264" t="s">
        <v>1069</v>
      </c>
      <c r="C165" s="264" t="s">
        <v>1070</v>
      </c>
      <c r="D165" s="273" t="s">
        <v>1069</v>
      </c>
    </row>
    <row r="166" spans="1:4" outlineLevel="1" x14ac:dyDescent="0.2">
      <c r="A166" s="264">
        <v>712307</v>
      </c>
      <c r="B166" s="264" t="s">
        <v>1071</v>
      </c>
      <c r="C166" s="264" t="s">
        <v>1072</v>
      </c>
      <c r="D166" s="273" t="s">
        <v>1071</v>
      </c>
    </row>
    <row r="167" spans="1:4" outlineLevel="1" x14ac:dyDescent="0.2">
      <c r="A167" s="264">
        <v>721306</v>
      </c>
      <c r="B167" s="264" t="s">
        <v>1073</v>
      </c>
      <c r="C167" s="264" t="s">
        <v>1074</v>
      </c>
      <c r="D167" s="273" t="s">
        <v>1073</v>
      </c>
    </row>
    <row r="168" spans="1:4" outlineLevel="1" x14ac:dyDescent="0.2">
      <c r="A168" s="264">
        <v>834109</v>
      </c>
      <c r="B168" s="264" t="s">
        <v>1075</v>
      </c>
      <c r="C168" s="264" t="s">
        <v>1076</v>
      </c>
      <c r="D168" s="273" t="s">
        <v>1075</v>
      </c>
    </row>
    <row r="169" spans="1:4" outlineLevel="1" x14ac:dyDescent="0.2">
      <c r="A169" s="264">
        <v>713205</v>
      </c>
      <c r="B169" s="264" t="s">
        <v>1077</v>
      </c>
      <c r="C169" s="264" t="s">
        <v>1078</v>
      </c>
      <c r="D169" s="273" t="s">
        <v>1077</v>
      </c>
    </row>
    <row r="170" spans="1:4" outlineLevel="1" x14ac:dyDescent="0.2">
      <c r="A170" s="264"/>
      <c r="B170" s="264"/>
      <c r="C170" s="264"/>
      <c r="D170" s="273"/>
    </row>
    <row r="171" spans="1:4" outlineLevel="1" x14ac:dyDescent="0.2">
      <c r="A171" s="264"/>
      <c r="B171" s="264"/>
      <c r="C171" s="264"/>
      <c r="D171" s="273"/>
    </row>
    <row r="172" spans="1:4" outlineLevel="1" x14ac:dyDescent="0.2">
      <c r="A172" s="264"/>
      <c r="B172" s="264"/>
      <c r="C172" s="264"/>
      <c r="D172" s="273"/>
    </row>
    <row r="173" spans="1:4" outlineLevel="1" x14ac:dyDescent="0.2">
      <c r="A173" s="264"/>
      <c r="B173" s="264"/>
      <c r="C173" s="264"/>
      <c r="D173" s="273"/>
    </row>
    <row r="174" spans="1:4" outlineLevel="1" x14ac:dyDescent="0.2">
      <c r="A174" s="264"/>
      <c r="B174" s="264"/>
      <c r="C174" s="264"/>
      <c r="D174" s="273"/>
    </row>
  </sheetData>
  <autoFilter ref="A5:D5" xr:uid="{00000000-0009-0000-0000-00000B000000}"/>
  <conditionalFormatting sqref="B30:B33">
    <cfRule type="duplicateValues" dxfId="33" priority="28"/>
  </conditionalFormatting>
  <conditionalFormatting sqref="B34">
    <cfRule type="duplicateValues" dxfId="32" priority="27"/>
  </conditionalFormatting>
  <conditionalFormatting sqref="B35">
    <cfRule type="duplicateValues" dxfId="31" priority="26"/>
  </conditionalFormatting>
  <conditionalFormatting sqref="B37:B39">
    <cfRule type="duplicateValues" dxfId="30" priority="25"/>
  </conditionalFormatting>
  <conditionalFormatting sqref="B45">
    <cfRule type="duplicateValues" dxfId="29" priority="24"/>
  </conditionalFormatting>
  <conditionalFormatting sqref="B46:B87 B36 B6:B7 B14 B29 B11 B40">
    <cfRule type="duplicateValues" dxfId="28" priority="29"/>
  </conditionalFormatting>
  <conditionalFormatting sqref="B15:B28">
    <cfRule type="duplicateValues" dxfId="27" priority="23"/>
  </conditionalFormatting>
  <conditionalFormatting sqref="B12:B13">
    <cfRule type="duplicateValues" dxfId="26" priority="22"/>
  </conditionalFormatting>
  <conditionalFormatting sqref="B6:B174">
    <cfRule type="duplicateValues" dxfId="25" priority="21"/>
  </conditionalFormatting>
  <conditionalFormatting sqref="C30:C33">
    <cfRule type="duplicateValues" dxfId="24" priority="19"/>
  </conditionalFormatting>
  <conditionalFormatting sqref="C34">
    <cfRule type="duplicateValues" dxfId="23" priority="18"/>
  </conditionalFormatting>
  <conditionalFormatting sqref="C35">
    <cfRule type="duplicateValues" dxfId="22" priority="17"/>
  </conditionalFormatting>
  <conditionalFormatting sqref="C37:C39">
    <cfRule type="duplicateValues" dxfId="21" priority="16"/>
  </conditionalFormatting>
  <conditionalFormatting sqref="C45">
    <cfRule type="duplicateValues" dxfId="20" priority="15"/>
  </conditionalFormatting>
  <conditionalFormatting sqref="C46:C87 C36 C6:C7 C14 C29 C11 C40">
    <cfRule type="duplicateValues" dxfId="19" priority="20"/>
  </conditionalFormatting>
  <conditionalFormatting sqref="C15:C28">
    <cfRule type="duplicateValues" dxfId="18" priority="14"/>
  </conditionalFormatting>
  <conditionalFormatting sqref="C12:C13">
    <cfRule type="duplicateValues" dxfId="17" priority="13"/>
  </conditionalFormatting>
  <conditionalFormatting sqref="C6:C174">
    <cfRule type="duplicateValues" dxfId="16" priority="12"/>
  </conditionalFormatting>
  <conditionalFormatting sqref="D30:D33">
    <cfRule type="duplicateValues" dxfId="15" priority="10"/>
  </conditionalFormatting>
  <conditionalFormatting sqref="D34">
    <cfRule type="duplicateValues" dxfId="14" priority="9"/>
  </conditionalFormatting>
  <conditionalFormatting sqref="D35">
    <cfRule type="duplicateValues" dxfId="13" priority="8"/>
  </conditionalFormatting>
  <conditionalFormatting sqref="D37:D39">
    <cfRule type="duplicateValues" dxfId="12" priority="7"/>
  </conditionalFormatting>
  <conditionalFormatting sqref="D45">
    <cfRule type="duplicateValues" dxfId="11" priority="6"/>
  </conditionalFormatting>
  <conditionalFormatting sqref="D46:D87 D36 D6:D7 D14 D29 D11 D40">
    <cfRule type="duplicateValues" dxfId="10" priority="11"/>
  </conditionalFormatting>
  <conditionalFormatting sqref="D15:D28">
    <cfRule type="duplicateValues" dxfId="9" priority="5"/>
  </conditionalFormatting>
  <conditionalFormatting sqref="D12:D13">
    <cfRule type="duplicateValues" dxfId="8" priority="4"/>
  </conditionalFormatting>
  <conditionalFormatting sqref="D6:D174">
    <cfRule type="duplicateValues" dxfId="7" priority="3"/>
  </conditionalFormatting>
  <conditionalFormatting sqref="B41:B44">
    <cfRule type="duplicateValues" dxfId="6" priority="40"/>
  </conditionalFormatting>
  <conditionalFormatting sqref="C41:C44">
    <cfRule type="duplicateValues" dxfId="5" priority="41"/>
  </conditionalFormatting>
  <conditionalFormatting sqref="D41:D44">
    <cfRule type="duplicateValues" dxfId="4" priority="42"/>
  </conditionalFormatting>
  <pageMargins left="0.7" right="0.7" top="0.75" bottom="0.75" header="0.3" footer="0.3"/>
  <pageSetup paperSize="9" orientation="portrait"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FF99"/>
  </sheetPr>
  <dimension ref="A1:E44"/>
  <sheetViews>
    <sheetView showGridLines="0" zoomScaleNormal="100" workbookViewId="0">
      <selection activeCell="B11" sqref="B11"/>
    </sheetView>
  </sheetViews>
  <sheetFormatPr defaultRowHeight="11.25" outlineLevelRow="1" x14ac:dyDescent="0.2"/>
  <cols>
    <col min="1" max="1" width="10.6640625" style="137" customWidth="1"/>
    <col min="2" max="4" width="16.5" style="137" customWidth="1"/>
    <col min="5" max="6" width="14.1640625" style="137" customWidth="1"/>
    <col min="7" max="16384" width="9.33203125" style="137"/>
  </cols>
  <sheetData>
    <row r="1" spans="1:4" x14ac:dyDescent="0.2">
      <c r="A1" s="1" t="str">
        <f>Aux.SetUp!$H$8</f>
        <v>Denumirea operatorului</v>
      </c>
    </row>
    <row r="3" spans="1:4" ht="15.75" x14ac:dyDescent="0.2">
      <c r="A3" s="77" t="s">
        <v>1138</v>
      </c>
    </row>
    <row r="4" spans="1:4" x14ac:dyDescent="0.2">
      <c r="A4" s="145"/>
    </row>
    <row r="5" spans="1:4" x14ac:dyDescent="0.2">
      <c r="A5" s="155" t="s">
        <v>535</v>
      </c>
    </row>
    <row r="6" spans="1:4" outlineLevel="1" x14ac:dyDescent="0.2">
      <c r="A6" s="225" t="s">
        <v>536</v>
      </c>
      <c r="B6" s="146" t="s">
        <v>537</v>
      </c>
      <c r="C6" s="147"/>
    </row>
    <row r="7" spans="1:4" outlineLevel="1" x14ac:dyDescent="0.2">
      <c r="A7" s="156">
        <v>1</v>
      </c>
      <c r="B7" s="148" t="s">
        <v>526</v>
      </c>
      <c r="C7" s="148"/>
    </row>
    <row r="8" spans="1:4" outlineLevel="1" x14ac:dyDescent="0.2">
      <c r="A8" s="156">
        <v>2</v>
      </c>
      <c r="B8" s="148" t="s">
        <v>527</v>
      </c>
      <c r="C8" s="148"/>
    </row>
    <row r="9" spans="1:4" outlineLevel="1" x14ac:dyDescent="0.2">
      <c r="A9" s="156">
        <v>3</v>
      </c>
      <c r="B9" s="148" t="s">
        <v>524</v>
      </c>
      <c r="C9" s="148"/>
    </row>
    <row r="10" spans="1:4" outlineLevel="1" x14ac:dyDescent="0.2">
      <c r="A10" s="156">
        <v>4</v>
      </c>
      <c r="B10" s="148" t="s">
        <v>528</v>
      </c>
      <c r="C10" s="148"/>
    </row>
    <row r="11" spans="1:4" outlineLevel="1" x14ac:dyDescent="0.2">
      <c r="A11" s="156">
        <v>5</v>
      </c>
      <c r="B11" s="148" t="s">
        <v>538</v>
      </c>
      <c r="C11" s="148"/>
    </row>
    <row r="13" spans="1:4" x14ac:dyDescent="0.2">
      <c r="A13" s="155" t="s">
        <v>539</v>
      </c>
    </row>
    <row r="14" spans="1:4" ht="45" outlineLevel="1" x14ac:dyDescent="0.2">
      <c r="A14" s="149" t="s">
        <v>533</v>
      </c>
      <c r="B14" s="149" t="s">
        <v>613</v>
      </c>
      <c r="C14" s="183" t="s">
        <v>609</v>
      </c>
      <c r="D14" s="149" t="s">
        <v>611</v>
      </c>
    </row>
    <row r="15" spans="1:4" outlineLevel="1" x14ac:dyDescent="0.2">
      <c r="A15" s="156">
        <v>1</v>
      </c>
      <c r="B15" s="156">
        <v>0</v>
      </c>
      <c r="C15" s="261">
        <v>0</v>
      </c>
      <c r="D15" s="150">
        <v>0</v>
      </c>
    </row>
    <row r="16" spans="1:4" outlineLevel="1" x14ac:dyDescent="0.2">
      <c r="A16" s="156">
        <v>2</v>
      </c>
      <c r="B16" s="156" t="s">
        <v>540</v>
      </c>
      <c r="C16" s="261">
        <v>100</v>
      </c>
      <c r="D16" s="150">
        <v>100</v>
      </c>
    </row>
    <row r="17" spans="1:5" outlineLevel="1" x14ac:dyDescent="0.2">
      <c r="A17" s="156">
        <v>3</v>
      </c>
      <c r="B17" s="156" t="s">
        <v>541</v>
      </c>
      <c r="C17" s="261">
        <v>120</v>
      </c>
      <c r="D17" s="150">
        <v>120</v>
      </c>
    </row>
    <row r="18" spans="1:5" outlineLevel="1" x14ac:dyDescent="0.2">
      <c r="A18" s="156">
        <v>4</v>
      </c>
      <c r="B18" s="156" t="s">
        <v>542</v>
      </c>
      <c r="C18" s="261">
        <v>140</v>
      </c>
      <c r="D18" s="150">
        <v>140</v>
      </c>
    </row>
    <row r="19" spans="1:5" outlineLevel="1" x14ac:dyDescent="0.2">
      <c r="A19" s="156">
        <v>5</v>
      </c>
      <c r="B19" s="156" t="s">
        <v>543</v>
      </c>
      <c r="C19" s="261">
        <v>160</v>
      </c>
      <c r="D19" s="150">
        <v>160</v>
      </c>
    </row>
    <row r="20" spans="1:5" outlineLevel="1" x14ac:dyDescent="0.2">
      <c r="A20" s="156">
        <v>6</v>
      </c>
      <c r="B20" s="156" t="s">
        <v>544</v>
      </c>
      <c r="C20" s="261">
        <v>180</v>
      </c>
      <c r="D20" s="150">
        <v>180</v>
      </c>
    </row>
    <row r="21" spans="1:5" outlineLevel="1" x14ac:dyDescent="0.2">
      <c r="A21" s="156">
        <v>7</v>
      </c>
      <c r="B21" s="156" t="s">
        <v>545</v>
      </c>
      <c r="C21" s="261">
        <v>200</v>
      </c>
      <c r="D21" s="150">
        <v>200</v>
      </c>
    </row>
    <row r="23" spans="1:5" x14ac:dyDescent="0.2">
      <c r="A23" s="155" t="s">
        <v>588</v>
      </c>
    </row>
    <row r="24" spans="1:5" ht="22.5" outlineLevel="1" x14ac:dyDescent="0.2">
      <c r="A24" s="149" t="s">
        <v>536</v>
      </c>
      <c r="B24" s="149" t="s">
        <v>589</v>
      </c>
      <c r="C24" s="149" t="s">
        <v>590</v>
      </c>
      <c r="D24" s="149" t="s">
        <v>1096</v>
      </c>
      <c r="E24" s="149" t="s">
        <v>1095</v>
      </c>
    </row>
    <row r="25" spans="1:5" outlineLevel="1" x14ac:dyDescent="0.2">
      <c r="A25" s="156" t="s">
        <v>525</v>
      </c>
      <c r="B25" s="150">
        <v>169</v>
      </c>
      <c r="C25" s="150">
        <v>0</v>
      </c>
      <c r="D25" s="150">
        <v>8</v>
      </c>
      <c r="E25" s="156">
        <f>IF(D25=0,0,ROUND(B25/D25,1))</f>
        <v>21.1</v>
      </c>
    </row>
    <row r="26" spans="1:5" outlineLevel="1" x14ac:dyDescent="0.2">
      <c r="A26" s="156" t="s">
        <v>530</v>
      </c>
      <c r="B26" s="150">
        <v>182.5</v>
      </c>
      <c r="C26" s="150">
        <v>0</v>
      </c>
      <c r="D26" s="150">
        <v>12</v>
      </c>
      <c r="E26" s="156">
        <f t="shared" ref="E26:E34" si="0">IF(D26=0,0,ROUND(B26/D26,1))</f>
        <v>15.2</v>
      </c>
    </row>
    <row r="27" spans="1:5" outlineLevel="1" x14ac:dyDescent="0.2">
      <c r="A27" s="156" t="s">
        <v>529</v>
      </c>
      <c r="B27" s="150">
        <v>182.5</v>
      </c>
      <c r="C27" s="150">
        <v>60.8</v>
      </c>
      <c r="D27" s="150">
        <v>12</v>
      </c>
      <c r="E27" s="156">
        <f t="shared" si="0"/>
        <v>15.2</v>
      </c>
    </row>
    <row r="28" spans="1:5" outlineLevel="1" x14ac:dyDescent="0.2">
      <c r="A28" s="156" t="s">
        <v>726</v>
      </c>
      <c r="B28" s="150"/>
      <c r="C28" s="150"/>
      <c r="D28" s="150"/>
      <c r="E28" s="156">
        <f t="shared" si="0"/>
        <v>0</v>
      </c>
    </row>
    <row r="29" spans="1:5" outlineLevel="1" x14ac:dyDescent="0.2">
      <c r="A29" s="156" t="s">
        <v>727</v>
      </c>
      <c r="B29" s="150"/>
      <c r="C29" s="150"/>
      <c r="D29" s="150"/>
      <c r="E29" s="156">
        <f t="shared" si="0"/>
        <v>0</v>
      </c>
    </row>
    <row r="30" spans="1:5" outlineLevel="1" x14ac:dyDescent="0.2">
      <c r="A30" s="156" t="s">
        <v>728</v>
      </c>
      <c r="B30" s="150"/>
      <c r="C30" s="150"/>
      <c r="D30" s="150"/>
      <c r="E30" s="156">
        <f t="shared" si="0"/>
        <v>0</v>
      </c>
    </row>
    <row r="31" spans="1:5" outlineLevel="1" x14ac:dyDescent="0.2">
      <c r="A31" s="156" t="s">
        <v>729</v>
      </c>
      <c r="B31" s="150"/>
      <c r="C31" s="150"/>
      <c r="D31" s="150"/>
      <c r="E31" s="156">
        <f t="shared" si="0"/>
        <v>0</v>
      </c>
    </row>
    <row r="32" spans="1:5" outlineLevel="1" x14ac:dyDescent="0.2">
      <c r="A32" s="156" t="s">
        <v>730</v>
      </c>
      <c r="B32" s="150"/>
      <c r="C32" s="150"/>
      <c r="D32" s="150"/>
      <c r="E32" s="156">
        <f t="shared" si="0"/>
        <v>0</v>
      </c>
    </row>
    <row r="33" spans="1:5" outlineLevel="1" x14ac:dyDescent="0.2">
      <c r="A33" s="156" t="s">
        <v>731</v>
      </c>
      <c r="B33" s="150"/>
      <c r="C33" s="150"/>
      <c r="D33" s="150"/>
      <c r="E33" s="156">
        <f t="shared" si="0"/>
        <v>0</v>
      </c>
    </row>
    <row r="34" spans="1:5" outlineLevel="1" x14ac:dyDescent="0.2">
      <c r="A34" s="156" t="s">
        <v>732</v>
      </c>
      <c r="B34" s="150"/>
      <c r="C34" s="150"/>
      <c r="D34" s="150"/>
      <c r="E34" s="156">
        <f t="shared" si="0"/>
        <v>0</v>
      </c>
    </row>
    <row r="36" spans="1:5" x14ac:dyDescent="0.2">
      <c r="A36" s="218" t="s">
        <v>1089</v>
      </c>
      <c r="B36" s="81"/>
    </row>
    <row r="37" spans="1:5" outlineLevel="1" x14ac:dyDescent="0.2">
      <c r="A37" s="219" t="s">
        <v>724</v>
      </c>
      <c r="B37" s="219"/>
      <c r="C37" s="360" t="s">
        <v>610</v>
      </c>
    </row>
    <row r="38" spans="1:5" outlineLevel="1" x14ac:dyDescent="0.2">
      <c r="A38" s="256" t="s">
        <v>723</v>
      </c>
      <c r="B38" s="257" t="s">
        <v>1091</v>
      </c>
      <c r="C38" s="361"/>
    </row>
    <row r="39" spans="1:5" outlineLevel="1" x14ac:dyDescent="0.2">
      <c r="A39" s="220">
        <v>0</v>
      </c>
      <c r="B39" s="258">
        <v>2</v>
      </c>
      <c r="C39" s="221">
        <v>0</v>
      </c>
    </row>
    <row r="40" spans="1:5" outlineLevel="1" x14ac:dyDescent="0.2">
      <c r="A40" s="220">
        <f>B39</f>
        <v>2</v>
      </c>
      <c r="B40" s="258">
        <v>5</v>
      </c>
      <c r="C40" s="221">
        <v>0.1</v>
      </c>
    </row>
    <row r="41" spans="1:5" outlineLevel="1" x14ac:dyDescent="0.2">
      <c r="A41" s="220">
        <f t="shared" ref="A41:A44" si="1">B40</f>
        <v>5</v>
      </c>
      <c r="B41" s="258">
        <v>10</v>
      </c>
      <c r="C41" s="221">
        <v>0.15</v>
      </c>
    </row>
    <row r="42" spans="1:5" outlineLevel="1" x14ac:dyDescent="0.2">
      <c r="A42" s="220">
        <f t="shared" si="1"/>
        <v>10</v>
      </c>
      <c r="B42" s="258">
        <v>15</v>
      </c>
      <c r="C42" s="221">
        <v>0.2</v>
      </c>
    </row>
    <row r="43" spans="1:5" outlineLevel="1" x14ac:dyDescent="0.2">
      <c r="A43" s="220">
        <f t="shared" si="1"/>
        <v>15</v>
      </c>
      <c r="B43" s="258">
        <v>20</v>
      </c>
      <c r="C43" s="221">
        <v>0.25</v>
      </c>
    </row>
    <row r="44" spans="1:5" outlineLevel="1" x14ac:dyDescent="0.2">
      <c r="A44" s="220">
        <f t="shared" si="1"/>
        <v>20</v>
      </c>
      <c r="B44" s="259">
        <v>100</v>
      </c>
      <c r="C44" s="221">
        <v>0.3</v>
      </c>
    </row>
  </sheetData>
  <mergeCells count="1">
    <mergeCell ref="C37:C38"/>
  </mergeCells>
  <phoneticPr fontId="26" type="noConversion"/>
  <pageMargins left="0.7" right="0.7" top="0.75" bottom="0.75" header="0.3" footer="0.3"/>
  <pageSetup paperSize="9" orientation="portrait"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FF99"/>
  </sheetPr>
  <dimension ref="A1:X233"/>
  <sheetViews>
    <sheetView showGridLines="0" workbookViewId="0">
      <pane ySplit="5" topLeftCell="A6" activePane="bottomLeft" state="frozen"/>
      <selection pane="bottomLeft" activeCell="A4" sqref="A4"/>
    </sheetView>
  </sheetViews>
  <sheetFormatPr defaultColWidth="9.33203125" defaultRowHeight="11.25" x14ac:dyDescent="0.2"/>
  <cols>
    <col min="1" max="1" width="4.1640625" style="2" customWidth="1"/>
    <col min="2" max="2" width="9.33203125" style="2"/>
    <col min="3" max="3" width="2.5" style="2" customWidth="1"/>
    <col min="4" max="4" width="9.33203125" style="2"/>
    <col min="5" max="5" width="2.5" style="2" customWidth="1"/>
    <col min="6" max="6" width="11.83203125" style="2" customWidth="1"/>
    <col min="7" max="7" width="2.5" style="2" customWidth="1"/>
    <col min="8" max="8" width="6.5" style="2" customWidth="1"/>
    <col min="9" max="9" width="50" style="2" bestFit="1" customWidth="1"/>
    <col min="10" max="10" width="2.5" style="2" customWidth="1"/>
    <col min="11" max="11" width="16.83203125" style="2" customWidth="1"/>
    <col min="12" max="12" width="45.1640625" style="2" bestFit="1" customWidth="1"/>
    <col min="13" max="13" width="2.5" style="2" customWidth="1"/>
    <col min="14" max="14" width="26.83203125" style="2" customWidth="1"/>
    <col min="15" max="15" width="2.5" style="2" customWidth="1"/>
    <col min="16" max="16" width="6.5" style="2" bestFit="1" customWidth="1"/>
    <col min="17" max="17" width="10.83203125" style="2" bestFit="1" customWidth="1"/>
    <col min="18" max="18" width="2.5" style="2" customWidth="1"/>
    <col min="19" max="19" width="8.1640625" style="2" customWidth="1"/>
    <col min="20" max="20" width="59.6640625" style="2" customWidth="1"/>
    <col min="21" max="21" width="44.83203125" style="2" customWidth="1"/>
    <col min="22" max="22" width="2.5" style="2" customWidth="1"/>
    <col min="23" max="23" width="7" style="2" bestFit="1" customWidth="1"/>
    <col min="24" max="24" width="45.1640625" style="2" bestFit="1" customWidth="1"/>
    <col min="25" max="16384" width="9.33203125" style="2"/>
  </cols>
  <sheetData>
    <row r="1" spans="1:24" x14ac:dyDescent="0.2">
      <c r="A1" s="1" t="str">
        <f>Aux.SetUp!$H$8</f>
        <v>Denumirea operatorului</v>
      </c>
    </row>
    <row r="2" spans="1:24" x14ac:dyDescent="0.2">
      <c r="A2" s="3"/>
      <c r="C2" s="4"/>
    </row>
    <row r="3" spans="1:24" ht="15.75" x14ac:dyDescent="0.2">
      <c r="A3" s="5" t="s">
        <v>1139</v>
      </c>
    </row>
    <row r="5" spans="1:24" s="6" customFormat="1" ht="33.75" x14ac:dyDescent="0.2">
      <c r="B5" s="7" t="s">
        <v>0</v>
      </c>
      <c r="D5" s="7" t="s">
        <v>1</v>
      </c>
      <c r="F5" s="7" t="s">
        <v>2</v>
      </c>
      <c r="H5" s="7" t="s">
        <v>3</v>
      </c>
      <c r="I5" s="7" t="s">
        <v>4</v>
      </c>
      <c r="K5" s="8" t="s">
        <v>5</v>
      </c>
      <c r="L5" s="8" t="s">
        <v>6</v>
      </c>
      <c r="N5" s="8" t="s">
        <v>7</v>
      </c>
      <c r="P5" s="8" t="s">
        <v>8</v>
      </c>
      <c r="Q5" s="8" t="s">
        <v>9</v>
      </c>
      <c r="S5" s="8" t="s">
        <v>10</v>
      </c>
      <c r="T5" s="8" t="s">
        <v>11</v>
      </c>
      <c r="U5" s="8" t="s">
        <v>12</v>
      </c>
      <c r="W5" s="8" t="s">
        <v>13</v>
      </c>
      <c r="X5" s="8" t="s">
        <v>14</v>
      </c>
    </row>
    <row r="6" spans="1:24" ht="22.5" x14ac:dyDescent="0.2">
      <c r="B6" s="9">
        <v>2004</v>
      </c>
      <c r="D6" s="9">
        <f>Aux.SetUp!H14</f>
        <v>0</v>
      </c>
      <c r="F6" s="10" t="s">
        <v>15</v>
      </c>
      <c r="H6" s="11" t="s">
        <v>16</v>
      </c>
      <c r="I6" s="12" t="s">
        <v>17</v>
      </c>
      <c r="K6" s="11" t="s">
        <v>18</v>
      </c>
      <c r="L6" s="12" t="s">
        <v>19</v>
      </c>
      <c r="N6" s="10" t="s">
        <v>20</v>
      </c>
      <c r="P6" s="10">
        <v>1</v>
      </c>
      <c r="Q6" s="10" t="s">
        <v>21</v>
      </c>
      <c r="S6" s="12" t="s">
        <v>22</v>
      </c>
      <c r="T6" s="13" t="s">
        <v>23</v>
      </c>
      <c r="U6" s="12" t="s">
        <v>24</v>
      </c>
      <c r="W6" s="11" t="s">
        <v>25</v>
      </c>
      <c r="X6" s="12" t="s">
        <v>26</v>
      </c>
    </row>
    <row r="7" spans="1:24" ht="22.5" x14ac:dyDescent="0.2">
      <c r="B7" s="9">
        <v>2005</v>
      </c>
      <c r="D7" s="9">
        <f>D6+5</f>
        <v>5</v>
      </c>
      <c r="F7" s="10" t="s">
        <v>27</v>
      </c>
      <c r="H7" s="11" t="s">
        <v>28</v>
      </c>
      <c r="I7" s="12" t="s">
        <v>29</v>
      </c>
      <c r="K7" s="11" t="s">
        <v>30</v>
      </c>
      <c r="L7" s="12" t="s">
        <v>31</v>
      </c>
      <c r="N7" s="10" t="s">
        <v>32</v>
      </c>
      <c r="P7" s="10">
        <v>2</v>
      </c>
      <c r="Q7" s="10" t="s">
        <v>33</v>
      </c>
      <c r="S7" s="14" t="str">
        <f>S6&amp;"T"</f>
        <v>CBT</v>
      </c>
      <c r="T7" s="14" t="str">
        <f>T6&amp;" totale"</f>
        <v>Cheltuieli de bază totale</v>
      </c>
      <c r="U7" s="14" t="str">
        <f>"Folosit în fisierul de calcul. Include "&amp;S6&amp;" si "&amp;S8</f>
        <v>Folosit în fisierul de calcul. Include CB si CBN</v>
      </c>
      <c r="W7" s="11" t="s">
        <v>34</v>
      </c>
      <c r="X7" s="12" t="s">
        <v>35</v>
      </c>
    </row>
    <row r="8" spans="1:24" ht="22.5" x14ac:dyDescent="0.2">
      <c r="B8" s="9">
        <v>2006</v>
      </c>
      <c r="D8" s="9">
        <f>D7+5</f>
        <v>10</v>
      </c>
      <c r="F8" s="10" t="s">
        <v>36</v>
      </c>
      <c r="H8" s="11" t="s">
        <v>37</v>
      </c>
      <c r="I8" s="12" t="s">
        <v>38</v>
      </c>
      <c r="K8" s="11" t="s">
        <v>39</v>
      </c>
      <c r="L8" s="12" t="s">
        <v>40</v>
      </c>
      <c r="N8" s="10" t="s">
        <v>41</v>
      </c>
      <c r="S8" s="14" t="str">
        <f>S6&amp;"N"</f>
        <v>CBN</v>
      </c>
      <c r="T8" s="14" t="str">
        <f>T6&amp;" neeligibile"</f>
        <v>Cheltuieli de bază neeligibile</v>
      </c>
      <c r="U8" s="14" t="str">
        <f>"Folosit în fisierul de calcul. Include "&amp;S6&amp;" declarate din start neeligibile de catre operator"</f>
        <v>Folosit în fisierul de calcul. Include CB declarate din start neeligibile de catre operator</v>
      </c>
      <c r="W8" s="11" t="s">
        <v>42</v>
      </c>
      <c r="X8" s="12" t="s">
        <v>43</v>
      </c>
    </row>
    <row r="9" spans="1:24" ht="22.5" x14ac:dyDescent="0.2">
      <c r="B9" s="9">
        <v>2007</v>
      </c>
      <c r="D9" s="9">
        <f>D8+5</f>
        <v>15</v>
      </c>
      <c r="F9" s="10" t="s">
        <v>44</v>
      </c>
      <c r="H9" s="11" t="s">
        <v>45</v>
      </c>
      <c r="I9" s="12" t="s">
        <v>46</v>
      </c>
      <c r="K9" s="11" t="s">
        <v>47</v>
      </c>
      <c r="L9" s="12" t="s">
        <v>48</v>
      </c>
      <c r="N9" s="10" t="s">
        <v>49</v>
      </c>
      <c r="S9" s="12" t="s">
        <v>50</v>
      </c>
      <c r="T9" s="13" t="s">
        <v>51</v>
      </c>
      <c r="U9" s="12" t="s">
        <v>24</v>
      </c>
      <c r="W9" s="11" t="s">
        <v>52</v>
      </c>
      <c r="X9" s="12" t="s">
        <v>53</v>
      </c>
    </row>
    <row r="10" spans="1:24" x14ac:dyDescent="0.2">
      <c r="B10" s="9">
        <v>2008</v>
      </c>
      <c r="D10" s="9">
        <f>D9+5</f>
        <v>20</v>
      </c>
      <c r="F10" s="10" t="s">
        <v>54</v>
      </c>
      <c r="H10" s="11" t="s">
        <v>55</v>
      </c>
      <c r="I10" s="12" t="s">
        <v>56</v>
      </c>
      <c r="K10" s="11" t="s">
        <v>57</v>
      </c>
      <c r="L10" s="12" t="s">
        <v>58</v>
      </c>
      <c r="N10" s="10"/>
      <c r="S10" s="14" t="str">
        <f>S9&amp;"T"</f>
        <v>CMT</v>
      </c>
      <c r="T10" s="14" t="str">
        <f>T9&amp;" totale"</f>
        <v>Cheltuielile materiale totale</v>
      </c>
      <c r="U10" s="14" t="str">
        <f t="shared" ref="U10" si="0">"Folosit în fisierul de calcul. Include "&amp;S9&amp;" si "&amp;S11</f>
        <v>Folosit în fisierul de calcul. Include CM si CMN</v>
      </c>
      <c r="W10" s="11" t="s">
        <v>59</v>
      </c>
      <c r="X10" s="12" t="s">
        <v>60</v>
      </c>
    </row>
    <row r="11" spans="1:24" ht="22.5" x14ac:dyDescent="0.2">
      <c r="B11" s="9">
        <v>2009</v>
      </c>
      <c r="F11" s="10" t="s">
        <v>61</v>
      </c>
      <c r="H11" s="11" t="s">
        <v>62</v>
      </c>
      <c r="I11" s="12" t="s">
        <v>63</v>
      </c>
      <c r="K11" s="11" t="s">
        <v>64</v>
      </c>
      <c r="L11" s="12" t="s">
        <v>65</v>
      </c>
      <c r="S11" s="14" t="str">
        <f>S9&amp;"N"</f>
        <v>CMN</v>
      </c>
      <c r="T11" s="14" t="str">
        <f>T9&amp;" neeligibile"</f>
        <v>Cheltuielile materiale neeligibile</v>
      </c>
      <c r="U11" s="14" t="str">
        <f t="shared" ref="U11" si="1">"Folosit în fisierul de calcul. Include "&amp;S9&amp;" declarate din start neeligibile de catre operator"</f>
        <v>Folosit în fisierul de calcul. Include CM declarate din start neeligibile de catre operator</v>
      </c>
      <c r="W11" s="11" t="s">
        <v>66</v>
      </c>
      <c r="X11" s="12" t="s">
        <v>67</v>
      </c>
    </row>
    <row r="12" spans="1:24" ht="22.5" x14ac:dyDescent="0.2">
      <c r="B12" s="9">
        <v>2010</v>
      </c>
      <c r="F12" s="10" t="s">
        <v>68</v>
      </c>
      <c r="H12" s="11" t="s">
        <v>69</v>
      </c>
      <c r="I12" s="12" t="s">
        <v>70</v>
      </c>
      <c r="K12" s="11" t="s">
        <v>71</v>
      </c>
      <c r="L12" s="12" t="s">
        <v>72</v>
      </c>
      <c r="S12" s="12" t="s">
        <v>73</v>
      </c>
      <c r="T12" s="13" t="s">
        <v>74</v>
      </c>
      <c r="U12" s="12" t="s">
        <v>24</v>
      </c>
      <c r="W12" s="11" t="s">
        <v>75</v>
      </c>
      <c r="X12" s="12" t="s">
        <v>76</v>
      </c>
    </row>
    <row r="13" spans="1:24" ht="22.5" x14ac:dyDescent="0.2">
      <c r="B13" s="9">
        <v>2011</v>
      </c>
      <c r="F13" s="10" t="s">
        <v>77</v>
      </c>
      <c r="H13" s="11" t="s">
        <v>78</v>
      </c>
      <c r="I13" s="12" t="s">
        <v>79</v>
      </c>
      <c r="K13" s="11" t="s">
        <v>80</v>
      </c>
      <c r="L13" s="12" t="s">
        <v>81</v>
      </c>
      <c r="S13" s="14" t="str">
        <f>S12&amp;"T"</f>
        <v>CPT</v>
      </c>
      <c r="T13" s="14" t="str">
        <f>T12&amp;" totale"</f>
        <v>Cheltuielile de personal totale</v>
      </c>
      <c r="U13" s="14" t="str">
        <f t="shared" ref="U13" si="2">"Folosit în fisierul de calcul. Include "&amp;S12&amp;" si "&amp;S14</f>
        <v>Folosit în fisierul de calcul. Include CP si CPN</v>
      </c>
      <c r="W13" s="15"/>
    </row>
    <row r="14" spans="1:24" ht="22.5" x14ac:dyDescent="0.2">
      <c r="B14" s="9">
        <v>2012</v>
      </c>
      <c r="F14" s="10" t="s">
        <v>82</v>
      </c>
      <c r="H14" s="11" t="s">
        <v>83</v>
      </c>
      <c r="I14" s="12" t="s">
        <v>84</v>
      </c>
      <c r="K14" s="11" t="s">
        <v>85</v>
      </c>
      <c r="L14" s="16" t="s">
        <v>86</v>
      </c>
      <c r="S14" s="14" t="str">
        <f>S12&amp;"N"</f>
        <v>CPN</v>
      </c>
      <c r="T14" s="14" t="str">
        <f>T12&amp;" neeligibile"</f>
        <v>Cheltuielile de personal neeligibile</v>
      </c>
      <c r="U14" s="14" t="str">
        <f t="shared" ref="U14" si="3">"Folosit în fisierul de calcul. Include "&amp;S12&amp;" declarate din start neeligibile de catre operator"</f>
        <v>Folosit în fisierul de calcul. Include CP declarate din start neeligibile de catre operator</v>
      </c>
      <c r="W14" s="15"/>
    </row>
    <row r="15" spans="1:24" ht="22.5" x14ac:dyDescent="0.2">
      <c r="B15" s="9">
        <v>2013</v>
      </c>
      <c r="F15" s="10" t="s">
        <v>87</v>
      </c>
      <c r="H15" s="11" t="s">
        <v>88</v>
      </c>
      <c r="I15" s="12" t="s">
        <v>89</v>
      </c>
      <c r="K15" s="11" t="s">
        <v>90</v>
      </c>
      <c r="L15" s="12" t="s">
        <v>91</v>
      </c>
      <c r="S15" s="12" t="s">
        <v>92</v>
      </c>
      <c r="T15" s="13" t="s">
        <v>93</v>
      </c>
      <c r="U15" s="12" t="s">
        <v>24</v>
      </c>
      <c r="W15" s="15"/>
    </row>
    <row r="16" spans="1:24" ht="22.5" x14ac:dyDescent="0.2">
      <c r="B16" s="9">
        <v>2014</v>
      </c>
      <c r="F16" s="10" t="s">
        <v>94</v>
      </c>
      <c r="H16" s="11" t="s">
        <v>95</v>
      </c>
      <c r="I16" s="12" t="s">
        <v>96</v>
      </c>
      <c r="K16" s="11" t="s">
        <v>97</v>
      </c>
      <c r="L16" s="12" t="s">
        <v>98</v>
      </c>
      <c r="S16" s="14" t="str">
        <f>S15&amp;"T"</f>
        <v>CIET</v>
      </c>
      <c r="T16" s="14" t="str">
        <f t="shared" ref="T16" si="4">T15&amp;" totale"</f>
        <v>Cheltuielile de întreținere și exploatare totale</v>
      </c>
      <c r="U16" s="14" t="str">
        <f t="shared" ref="U16" si="5">"Folosit în fisierul de calcul. Include "&amp;S15&amp;" si "&amp;S17</f>
        <v>Folosit în fisierul de calcul. Include CIE si CIEN</v>
      </c>
      <c r="W16" s="15"/>
    </row>
    <row r="17" spans="2:23" ht="22.5" x14ac:dyDescent="0.2">
      <c r="B17" s="9">
        <v>2015</v>
      </c>
      <c r="F17" s="10" t="s">
        <v>99</v>
      </c>
      <c r="H17" s="11" t="s">
        <v>100</v>
      </c>
      <c r="I17" s="12" t="s">
        <v>101</v>
      </c>
      <c r="K17" s="11" t="s">
        <v>102</v>
      </c>
      <c r="L17" s="12" t="s">
        <v>103</v>
      </c>
      <c r="S17" s="14" t="str">
        <f>S15&amp;"N"</f>
        <v>CIEN</v>
      </c>
      <c r="T17" s="14" t="str">
        <f>T15&amp;" neeligibile"</f>
        <v>Cheltuielile de întreținere și exploatare neeligibile</v>
      </c>
      <c r="U17" s="14" t="str">
        <f t="shared" ref="U17" si="6">"Folosit în fisierul de calcul. Include "&amp;S15&amp;" declarate din start neeligibile de catre operator"</f>
        <v>Folosit în fisierul de calcul. Include CIE declarate din start neeligibile de catre operator</v>
      </c>
      <c r="W17" s="15"/>
    </row>
    <row r="18" spans="2:23" ht="22.5" x14ac:dyDescent="0.2">
      <c r="B18" s="9">
        <v>2016</v>
      </c>
      <c r="F18" s="10" t="s">
        <v>104</v>
      </c>
      <c r="H18" s="11" t="s">
        <v>105</v>
      </c>
      <c r="I18" s="12" t="s">
        <v>106</v>
      </c>
      <c r="K18" s="11" t="s">
        <v>107</v>
      </c>
      <c r="L18" s="12" t="s">
        <v>108</v>
      </c>
      <c r="S18" s="12" t="s">
        <v>109</v>
      </c>
      <c r="T18" s="13" t="s">
        <v>110</v>
      </c>
      <c r="U18" s="12" t="s">
        <v>24</v>
      </c>
      <c r="W18" s="15"/>
    </row>
    <row r="19" spans="2:23" ht="22.5" x14ac:dyDescent="0.2">
      <c r="B19" s="9">
        <v>2017</v>
      </c>
      <c r="F19" s="10" t="s">
        <v>111</v>
      </c>
      <c r="H19" s="11" t="s">
        <v>112</v>
      </c>
      <c r="I19" s="12" t="s">
        <v>113</v>
      </c>
      <c r="K19" s="11" t="s">
        <v>114</v>
      </c>
      <c r="L19" s="12" t="s">
        <v>115</v>
      </c>
      <c r="S19" s="14" t="str">
        <f>S18&amp;"T"</f>
        <v>CADT</v>
      </c>
      <c r="T19" s="14" t="str">
        <f>T18&amp;" totale"</f>
        <v>Cheltuielile de distribuire și administrative  totale</v>
      </c>
      <c r="U19" s="14" t="str">
        <f>"Folosit în fisierul de calcul. Include "&amp;S18&amp;" si "&amp;S20</f>
        <v>Folosit în fisierul de calcul. Include CAD si CADN</v>
      </c>
      <c r="W19" s="15"/>
    </row>
    <row r="20" spans="2:23" ht="22.5" x14ac:dyDescent="0.2">
      <c r="B20" s="9">
        <v>2018</v>
      </c>
      <c r="F20" s="10" t="s">
        <v>116</v>
      </c>
      <c r="H20" s="11" t="s">
        <v>117</v>
      </c>
      <c r="I20" s="12" t="s">
        <v>118</v>
      </c>
      <c r="K20" s="11" t="s">
        <v>119</v>
      </c>
      <c r="L20" s="12" t="s">
        <v>120</v>
      </c>
      <c r="S20" s="14" t="str">
        <f>S18&amp;"N"</f>
        <v>CADN</v>
      </c>
      <c r="T20" s="14" t="str">
        <f>T18&amp;" neeligibile"</f>
        <v>Cheltuielile de distribuire și administrative  neeligibile</v>
      </c>
      <c r="U20" s="14" t="str">
        <f>"Folosit în fisierul de calcul. Include "&amp;S18&amp;" declarate din start neeligibile de catre operator"</f>
        <v>Folosit în fisierul de calcul. Include CAD declarate din start neeligibile de catre operator</v>
      </c>
      <c r="W20" s="15"/>
    </row>
    <row r="21" spans="2:23" ht="22.5" x14ac:dyDescent="0.2">
      <c r="B21" s="9">
        <v>2019</v>
      </c>
      <c r="F21" s="10" t="s">
        <v>121</v>
      </c>
      <c r="H21" s="11" t="s">
        <v>122</v>
      </c>
      <c r="I21" s="12" t="s">
        <v>123</v>
      </c>
      <c r="K21" s="11" t="s">
        <v>124</v>
      </c>
      <c r="L21" s="12" t="s">
        <v>125</v>
      </c>
      <c r="S21" s="12" t="s">
        <v>126</v>
      </c>
      <c r="T21" s="13" t="s">
        <v>127</v>
      </c>
      <c r="U21" s="12" t="s">
        <v>24</v>
      </c>
      <c r="W21" s="15"/>
    </row>
    <row r="22" spans="2:23" x14ac:dyDescent="0.2">
      <c r="B22" s="9">
        <v>2020</v>
      </c>
      <c r="F22" s="10" t="s">
        <v>128</v>
      </c>
      <c r="H22" s="11" t="s">
        <v>129</v>
      </c>
      <c r="I22" s="12" t="s">
        <v>130</v>
      </c>
      <c r="K22" s="11" t="s">
        <v>131</v>
      </c>
      <c r="L22" s="16" t="s">
        <v>132</v>
      </c>
      <c r="S22" s="14" t="str">
        <f>S21&amp;"T"</f>
        <v>CDT</v>
      </c>
      <c r="T22" s="14" t="str">
        <f t="shared" ref="T22" si="7">T21&amp;" totale"</f>
        <v>Cheltuielile de distribuire totale</v>
      </c>
      <c r="U22" s="14" t="str">
        <f>"Folosit în fisierul de calcul. Include "&amp;S21&amp;" si "&amp;S23</f>
        <v>Folosit în fisierul de calcul. Include CD si CDN</v>
      </c>
      <c r="W22" s="15"/>
    </row>
    <row r="23" spans="2:23" ht="22.5" x14ac:dyDescent="0.2">
      <c r="B23" s="9">
        <v>2021</v>
      </c>
      <c r="F23" s="10" t="s">
        <v>133</v>
      </c>
      <c r="H23" s="11" t="s">
        <v>134</v>
      </c>
      <c r="I23" s="12" t="s">
        <v>135</v>
      </c>
      <c r="K23" s="11" t="s">
        <v>136</v>
      </c>
      <c r="L23" s="16" t="s">
        <v>137</v>
      </c>
      <c r="S23" s="14" t="str">
        <f>S21&amp;"N"</f>
        <v>CDN</v>
      </c>
      <c r="T23" s="14" t="str">
        <f>T21&amp;" neeligibile"</f>
        <v>Cheltuielile de distribuire neeligibile</v>
      </c>
      <c r="U23" s="14" t="str">
        <f>"Folosit în fisierul de calcul. Include "&amp;S21&amp;" declarate din start neeligibile de catre operator"</f>
        <v>Folosit în fisierul de calcul. Include CD declarate din start neeligibile de catre operator</v>
      </c>
      <c r="W23" s="15"/>
    </row>
    <row r="24" spans="2:23" ht="22.5" x14ac:dyDescent="0.2">
      <c r="B24" s="9">
        <v>2022</v>
      </c>
      <c r="F24" s="10" t="s">
        <v>138</v>
      </c>
      <c r="H24" s="11" t="s">
        <v>139</v>
      </c>
      <c r="I24" s="12" t="s">
        <v>140</v>
      </c>
      <c r="K24" s="11" t="s">
        <v>473</v>
      </c>
      <c r="L24" s="16" t="s">
        <v>474</v>
      </c>
      <c r="S24" s="12" t="s">
        <v>141</v>
      </c>
      <c r="T24" s="13" t="s">
        <v>142</v>
      </c>
      <c r="U24" s="12" t="s">
        <v>24</v>
      </c>
      <c r="W24" s="15"/>
    </row>
    <row r="25" spans="2:23" x14ac:dyDescent="0.2">
      <c r="B25" s="9">
        <v>2023</v>
      </c>
      <c r="F25" s="10" t="s">
        <v>143</v>
      </c>
      <c r="H25" s="11" t="s">
        <v>144</v>
      </c>
      <c r="I25" s="12" t="s">
        <v>145</v>
      </c>
      <c r="K25" s="15"/>
      <c r="S25" s="14" t="str">
        <f>S24&amp;"T"</f>
        <v>CAT</v>
      </c>
      <c r="T25" s="14" t="str">
        <f t="shared" ref="T25" si="8">T24&amp;" totale"</f>
        <v>Cheltuielile administrative  totale</v>
      </c>
      <c r="U25" s="14" t="str">
        <f>"Folosit în fisierul de calcul. Include "&amp;S24&amp;" si "&amp;S26</f>
        <v>Folosit în fisierul de calcul. Include CA si CAN</v>
      </c>
    </row>
    <row r="26" spans="2:23" ht="22.5" x14ac:dyDescent="0.2">
      <c r="B26" s="9">
        <v>2024</v>
      </c>
      <c r="F26" s="10" t="s">
        <v>146</v>
      </c>
      <c r="H26" s="11" t="s">
        <v>147</v>
      </c>
      <c r="I26" s="12" t="s">
        <v>148</v>
      </c>
      <c r="S26" s="14" t="str">
        <f>S24&amp;"N"</f>
        <v>CAN</v>
      </c>
      <c r="T26" s="14" t="str">
        <f>T24&amp;" neeligibile"</f>
        <v>Cheltuielile administrative  neeligibile</v>
      </c>
      <c r="U26" s="14" t="str">
        <f>"Folosit în fisierul de calcul. Include "&amp;S24&amp;" declarate din start neeligibile de catre operator"</f>
        <v>Folosit în fisierul de calcul. Include CA declarate din start neeligibile de catre operator</v>
      </c>
    </row>
    <row r="27" spans="2:23" ht="22.5" x14ac:dyDescent="0.2">
      <c r="B27" s="9">
        <v>2025</v>
      </c>
      <c r="F27" s="10" t="s">
        <v>149</v>
      </c>
      <c r="H27" s="11" t="s">
        <v>150</v>
      </c>
      <c r="I27" s="12" t="s">
        <v>151</v>
      </c>
      <c r="S27" s="12" t="s">
        <v>152</v>
      </c>
      <c r="T27" s="13" t="s">
        <v>153</v>
      </c>
      <c r="U27" s="12" t="s">
        <v>24</v>
      </c>
    </row>
    <row r="28" spans="2:23" ht="22.5" x14ac:dyDescent="0.2">
      <c r="B28" s="9">
        <v>2026</v>
      </c>
      <c r="F28" s="10" t="s">
        <v>154</v>
      </c>
      <c r="H28" s="11" t="s">
        <v>155</v>
      </c>
      <c r="I28" s="12" t="s">
        <v>156</v>
      </c>
      <c r="S28" s="14" t="str">
        <f>S27&amp;"T"</f>
        <v>CAIT</v>
      </c>
      <c r="T28" s="14" t="str">
        <f t="shared" ref="T28" si="9">T27&amp;" totale"</f>
        <v>Cheltuielile privind amortizarea mijloacelor fixe și a imobilizărilor necorporale totale</v>
      </c>
      <c r="U28" s="14" t="str">
        <f t="shared" ref="U28" si="10">"Folosit în fisierul de calcul. Include "&amp;S27&amp;" si "&amp;S29</f>
        <v>Folosit în fisierul de calcul. Include CAI si CAIN</v>
      </c>
    </row>
    <row r="29" spans="2:23" ht="22.5" x14ac:dyDescent="0.2">
      <c r="B29" s="9">
        <v>2027</v>
      </c>
      <c r="F29" s="10" t="s">
        <v>157</v>
      </c>
      <c r="H29" s="11" t="s">
        <v>158</v>
      </c>
      <c r="I29" s="12" t="s">
        <v>159</v>
      </c>
      <c r="S29" s="14" t="str">
        <f>S27&amp;"N"</f>
        <v>CAIN</v>
      </c>
      <c r="T29" s="14" t="str">
        <f>T27&amp;" neeligibile"</f>
        <v>Cheltuielile privind amortizarea mijloacelor fixe și a imobilizărilor necorporale neeligibile</v>
      </c>
      <c r="U29" s="14" t="str">
        <f t="shared" ref="U29" si="11">"Folosit în fisierul de calcul. Include "&amp;S27&amp;" declarate din start neeligibile de catre operator"</f>
        <v>Folosit în fisierul de calcul. Include CAI declarate din start neeligibile de catre operator</v>
      </c>
    </row>
    <row r="30" spans="2:23" ht="22.5" x14ac:dyDescent="0.2">
      <c r="B30" s="9">
        <v>2028</v>
      </c>
      <c r="F30" s="10" t="s">
        <v>160</v>
      </c>
      <c r="H30" s="11" t="s">
        <v>161</v>
      </c>
      <c r="I30" s="12" t="s">
        <v>162</v>
      </c>
      <c r="S30" s="12" t="s">
        <v>163</v>
      </c>
      <c r="T30" s="13" t="s">
        <v>164</v>
      </c>
      <c r="U30" s="12" t="s">
        <v>24</v>
      </c>
    </row>
    <row r="31" spans="2:23" x14ac:dyDescent="0.2">
      <c r="B31" s="9">
        <v>2029</v>
      </c>
      <c r="F31" s="10" t="s">
        <v>165</v>
      </c>
      <c r="H31" s="11" t="s">
        <v>166</v>
      </c>
      <c r="I31" s="12" t="s">
        <v>167</v>
      </c>
      <c r="S31" s="14" t="str">
        <f>S30&amp;"T"</f>
        <v>CAPT</v>
      </c>
      <c r="T31" s="14" t="str">
        <f t="shared" ref="T31" si="12">T30&amp;" totale"</f>
        <v>Cheltuieli pentru apa procurată de la alte persoane totale</v>
      </c>
      <c r="U31" s="14" t="str">
        <f t="shared" ref="U31" si="13">"Folosit în fisierul de calcul. Include "&amp;S30&amp;" si "&amp;S32</f>
        <v>Folosit în fisierul de calcul. Include CAP si CAPN</v>
      </c>
    </row>
    <row r="32" spans="2:23" ht="22.5" x14ac:dyDescent="0.2">
      <c r="B32" s="9">
        <v>2030</v>
      </c>
      <c r="F32" s="10" t="s">
        <v>168</v>
      </c>
      <c r="H32" s="11" t="s">
        <v>169</v>
      </c>
      <c r="I32" s="12" t="s">
        <v>170</v>
      </c>
      <c r="S32" s="14" t="str">
        <f>S30&amp;"N"</f>
        <v>CAPN</v>
      </c>
      <c r="T32" s="14" t="str">
        <f>T30&amp;" neeligibile"</f>
        <v>Cheltuieli pentru apa procurată de la alte persoane neeligibile</v>
      </c>
      <c r="U32" s="14" t="str">
        <f t="shared" ref="U32" si="14">"Folosit în fisierul de calcul. Include "&amp;S30&amp;" declarate din start neeligibile de catre operator"</f>
        <v>Folosit în fisierul de calcul. Include CAP declarate din start neeligibile de catre operator</v>
      </c>
    </row>
    <row r="33" spans="2:21" ht="22.5" x14ac:dyDescent="0.2">
      <c r="B33" s="9">
        <v>2031</v>
      </c>
      <c r="F33" s="10" t="s">
        <v>171</v>
      </c>
      <c r="H33" s="11" t="s">
        <v>172</v>
      </c>
      <c r="I33" s="12" t="s">
        <v>173</v>
      </c>
      <c r="S33" s="12" t="s">
        <v>174</v>
      </c>
      <c r="T33" s="13" t="s">
        <v>175</v>
      </c>
      <c r="U33" s="12" t="s">
        <v>24</v>
      </c>
    </row>
    <row r="34" spans="2:21" x14ac:dyDescent="0.2">
      <c r="B34" s="9">
        <v>2032</v>
      </c>
      <c r="F34" s="10" t="s">
        <v>176</v>
      </c>
      <c r="H34" s="11" t="s">
        <v>177</v>
      </c>
      <c r="I34" s="12" t="s">
        <v>178</v>
      </c>
      <c r="S34" s="14" t="str">
        <f>S33&amp;"T"</f>
        <v>CEET</v>
      </c>
      <c r="T34" s="14" t="str">
        <f t="shared" ref="T34" si="15">T33&amp;" totale"</f>
        <v>Cheltuielile pentru energia electrica totale</v>
      </c>
      <c r="U34" s="14" t="str">
        <f t="shared" ref="U34" si="16">"Folosit în fisierul de calcul. Include "&amp;S33&amp;" si "&amp;S35</f>
        <v>Folosit în fisierul de calcul. Include CEE si CEEN</v>
      </c>
    </row>
    <row r="35" spans="2:21" ht="22.5" x14ac:dyDescent="0.2">
      <c r="B35" s="9">
        <v>2033</v>
      </c>
      <c r="F35" s="10" t="s">
        <v>179</v>
      </c>
      <c r="H35" s="11" t="s">
        <v>180</v>
      </c>
      <c r="I35" s="12" t="s">
        <v>181</v>
      </c>
      <c r="S35" s="14" t="str">
        <f>S33&amp;"N"</f>
        <v>CEEN</v>
      </c>
      <c r="T35" s="14" t="str">
        <f>T33&amp;" neeligibile"</f>
        <v>Cheltuielile pentru energia electrica neeligibile</v>
      </c>
      <c r="U35" s="14" t="str">
        <f t="shared" ref="U35" si="17">"Folosit în fisierul de calcul. Include "&amp;S33&amp;" declarate din start neeligibile de catre operator"</f>
        <v>Folosit în fisierul de calcul. Include CEE declarate din start neeligibile de catre operator</v>
      </c>
    </row>
    <row r="36" spans="2:21" ht="22.5" x14ac:dyDescent="0.2">
      <c r="B36" s="9">
        <v>2034</v>
      </c>
      <c r="F36" s="10" t="s">
        <v>182</v>
      </c>
      <c r="H36" s="11" t="s">
        <v>183</v>
      </c>
      <c r="I36" s="12" t="s">
        <v>184</v>
      </c>
      <c r="S36" s="12" t="s">
        <v>185</v>
      </c>
      <c r="T36" s="13" t="s">
        <v>186</v>
      </c>
      <c r="U36" s="12" t="s">
        <v>24</v>
      </c>
    </row>
    <row r="37" spans="2:21" ht="22.5" x14ac:dyDescent="0.2">
      <c r="B37" s="9">
        <v>2035</v>
      </c>
      <c r="F37" s="10" t="s">
        <v>187</v>
      </c>
      <c r="H37" s="11" t="s">
        <v>188</v>
      </c>
      <c r="I37" s="12" t="s">
        <v>189</v>
      </c>
      <c r="S37" s="14" t="str">
        <f>S36&amp;"T"</f>
        <v>RDVT</v>
      </c>
      <c r="T37" s="14" t="str">
        <f t="shared" ref="T37" si="18">T36&amp;" totale"</f>
        <v>Plata pentru transmiterea dreptului de folosință a bunurilor domeniului public sau privat al unității administrativ-teritoriale totale</v>
      </c>
      <c r="U37" s="14" t="str">
        <f t="shared" ref="U37" si="19">"Folosit în fisierul de calcul. Include "&amp;S36&amp;" si "&amp;S38</f>
        <v>Folosit în fisierul de calcul. Include RDV si RDVN</v>
      </c>
    </row>
    <row r="38" spans="2:21" ht="22.5" x14ac:dyDescent="0.2">
      <c r="F38" s="10" t="s">
        <v>190</v>
      </c>
      <c r="H38" s="11" t="s">
        <v>191</v>
      </c>
      <c r="I38" s="12" t="s">
        <v>192</v>
      </c>
      <c r="S38" s="14" t="str">
        <f>S36&amp;"N"</f>
        <v>RDVN</v>
      </c>
      <c r="T38" s="14" t="str">
        <f>T36&amp;" neeligibile"</f>
        <v>Plata pentru transmiterea dreptului de folosință a bunurilor domeniului public sau privat al unității administrativ-teritoriale neeligibile</v>
      </c>
      <c r="U38" s="14" t="str">
        <f t="shared" ref="U38" si="20">"Folosit în fisierul de calcul. Include "&amp;S36&amp;" declarate din start neeligibile de catre operator"</f>
        <v>Folosit în fisierul de calcul. Include RDV declarate din start neeligibile de catre operator</v>
      </c>
    </row>
    <row r="39" spans="2:21" ht="22.5" x14ac:dyDescent="0.2">
      <c r="F39" s="10" t="s">
        <v>193</v>
      </c>
      <c r="H39" s="11" t="s">
        <v>194</v>
      </c>
      <c r="I39" s="12" t="s">
        <v>195</v>
      </c>
      <c r="S39" s="12" t="s">
        <v>196</v>
      </c>
      <c r="T39" s="13" t="s">
        <v>197</v>
      </c>
      <c r="U39" s="12" t="s">
        <v>24</v>
      </c>
    </row>
    <row r="40" spans="2:21" ht="22.5" x14ac:dyDescent="0.2">
      <c r="F40" s="10" t="s">
        <v>198</v>
      </c>
      <c r="H40" s="11" t="s">
        <v>199</v>
      </c>
      <c r="I40" s="12" t="s">
        <v>200</v>
      </c>
      <c r="S40" s="14" t="str">
        <f>S39&amp;"T"</f>
        <v>CACapT</v>
      </c>
      <c r="T40" s="14" t="str">
        <f t="shared" ref="T40" si="21">T39&amp;" totale"</f>
        <v>Cheltuielile privind achiziționarea contoarelor consumatorilor casnici totale</v>
      </c>
      <c r="U40" s="14" t="str">
        <f t="shared" ref="U40" si="22">"Folosit în fisierul de calcul. Include "&amp;S39&amp;" si "&amp;S41</f>
        <v>Folosit în fisierul de calcul. Include CACap si CACapN</v>
      </c>
    </row>
    <row r="41" spans="2:21" ht="22.5" x14ac:dyDescent="0.2">
      <c r="F41" s="10" t="s">
        <v>201</v>
      </c>
      <c r="H41" s="11" t="s">
        <v>202</v>
      </c>
      <c r="I41" s="12" t="s">
        <v>203</v>
      </c>
      <c r="S41" s="14" t="str">
        <f>S39&amp;"N"</f>
        <v>CACapN</v>
      </c>
      <c r="T41" s="14" t="str">
        <f>T39&amp;" neeligibile"</f>
        <v>Cheltuielile privind achiziționarea contoarelor consumatorilor casnici neeligibile</v>
      </c>
      <c r="U41" s="14" t="str">
        <f t="shared" ref="U41" si="23">"Folosit în fisierul de calcul. Include "&amp;S39&amp;" declarate din start neeligibile de catre operator"</f>
        <v>Folosit în fisierul de calcul. Include CACap declarate din start neeligibile de catre operator</v>
      </c>
    </row>
    <row r="42" spans="2:21" ht="22.5" x14ac:dyDescent="0.2">
      <c r="F42" s="10" t="s">
        <v>204</v>
      </c>
      <c r="H42" s="11" t="s">
        <v>205</v>
      </c>
      <c r="I42" s="12" t="s">
        <v>206</v>
      </c>
      <c r="S42" s="12" t="s">
        <v>207</v>
      </c>
      <c r="T42" s="13" t="s">
        <v>208</v>
      </c>
      <c r="U42" s="12" t="s">
        <v>24</v>
      </c>
    </row>
    <row r="43" spans="2:21" ht="22.5" x14ac:dyDescent="0.2">
      <c r="F43" s="10" t="s">
        <v>209</v>
      </c>
      <c r="H43" s="15"/>
      <c r="S43" s="14" t="str">
        <f>S42&amp;"T"</f>
        <v>CTRauT</v>
      </c>
      <c r="T43" s="14" t="str">
        <f t="shared" ref="T43" si="24">T42&amp;" totale"</f>
        <v>Cheltuielile de tratare a apelor uzate conform contractelor încheiate cu terțe părți totale</v>
      </c>
      <c r="U43" s="14" t="str">
        <f t="shared" ref="U43" si="25">"Folosit în fisierul de calcul. Include "&amp;S42&amp;" si "&amp;S44</f>
        <v>Folosit în fisierul de calcul. Include CTRau si CTRauN</v>
      </c>
    </row>
    <row r="44" spans="2:21" ht="22.5" x14ac:dyDescent="0.2">
      <c r="F44" s="10" t="s">
        <v>210</v>
      </c>
      <c r="H44" s="15"/>
      <c r="S44" s="14" t="str">
        <f>S42&amp;"N"</f>
        <v>CTRauN</v>
      </c>
      <c r="T44" s="14" t="str">
        <f>T42&amp;" neeligibile"</f>
        <v>Cheltuielile de tratare a apelor uzate conform contractelor încheiate cu terțe părți neeligibile</v>
      </c>
      <c r="U44" s="14" t="str">
        <f t="shared" ref="U44" si="26">"Folosit în fisierul de calcul. Include "&amp;S42&amp;" declarate din start neeligibile de catre operator"</f>
        <v>Folosit în fisierul de calcul. Include CTRau declarate din start neeligibile de catre operator</v>
      </c>
    </row>
    <row r="45" spans="2:21" ht="22.5" x14ac:dyDescent="0.2">
      <c r="F45" s="10" t="s">
        <v>211</v>
      </c>
      <c r="H45" s="15"/>
      <c r="S45" s="12" t="s">
        <v>212</v>
      </c>
      <c r="T45" s="13" t="s">
        <v>213</v>
      </c>
      <c r="U45" s="12" t="s">
        <v>24</v>
      </c>
    </row>
    <row r="46" spans="2:21" x14ac:dyDescent="0.2">
      <c r="F46" s="10" t="s">
        <v>214</v>
      </c>
      <c r="S46" s="14" t="str">
        <f>S45&amp;"T"</f>
        <v>ACT</v>
      </c>
      <c r="T46" s="14" t="str">
        <f t="shared" ref="T46" si="27">T45&amp;" totale"</f>
        <v>Alte cheltuieli operaționale totale</v>
      </c>
      <c r="U46" s="14" t="str">
        <f t="shared" ref="U46" si="28">"Folosit în fisierul de calcul. Include "&amp;S45&amp;" si "&amp;S47</f>
        <v>Folosit în fisierul de calcul. Include AC si ACN</v>
      </c>
    </row>
    <row r="47" spans="2:21" ht="22.5" x14ac:dyDescent="0.2">
      <c r="F47" s="10" t="s">
        <v>215</v>
      </c>
      <c r="S47" s="14" t="str">
        <f>S45&amp;"N"</f>
        <v>ACN</v>
      </c>
      <c r="T47" s="14" t="str">
        <f>T45&amp;" neeligibile"</f>
        <v>Alte cheltuieli operaționale neeligibile</v>
      </c>
      <c r="U47" s="14" t="str">
        <f t="shared" ref="U47" si="29">"Folosit în fisierul de calcul. Include "&amp;S45&amp;" declarate din start neeligibile de catre operator"</f>
        <v>Folosit în fisierul de calcul. Include AC declarate din start neeligibile de catre operator</v>
      </c>
    </row>
    <row r="48" spans="2:21" ht="22.5" x14ac:dyDescent="0.2">
      <c r="F48" s="10" t="s">
        <v>216</v>
      </c>
      <c r="S48" s="12" t="s">
        <v>217</v>
      </c>
      <c r="T48" s="13" t="s">
        <v>218</v>
      </c>
      <c r="U48" s="12" t="s">
        <v>24</v>
      </c>
    </row>
    <row r="49" spans="6:21" x14ac:dyDescent="0.2">
      <c r="F49" s="10" t="s">
        <v>219</v>
      </c>
      <c r="S49" s="14" t="str">
        <f>S48&amp;"T"</f>
        <v>TAT</v>
      </c>
      <c r="T49" s="14" t="str">
        <f t="shared" ref="T49" si="30">T48&amp;" totale"</f>
        <v>Taxa pentru apă totale</v>
      </c>
      <c r="U49" s="14" t="str">
        <f t="shared" ref="U49" si="31">"Folosit în fisierul de calcul. Include "&amp;S48&amp;" si "&amp;S50</f>
        <v>Folosit în fisierul de calcul. Include TA si TAN</v>
      </c>
    </row>
    <row r="50" spans="6:21" ht="22.5" x14ac:dyDescent="0.2">
      <c r="F50" s="10" t="s">
        <v>220</v>
      </c>
      <c r="S50" s="14" t="str">
        <f>S48&amp;"N"</f>
        <v>TAN</v>
      </c>
      <c r="T50" s="14" t="str">
        <f>T48&amp;" neeligibile"</f>
        <v>Taxa pentru apă neeligibile</v>
      </c>
      <c r="U50" s="14" t="str">
        <f t="shared" ref="U50" si="32">"Folosit în fisierul de calcul. Include "&amp;S48&amp;" declarate din start neeligibile de catre operator"</f>
        <v>Folosit în fisierul de calcul. Include TA declarate din start neeligibile de catre operator</v>
      </c>
    </row>
    <row r="51" spans="6:21" ht="22.5" x14ac:dyDescent="0.2">
      <c r="F51" s="10" t="s">
        <v>221</v>
      </c>
      <c r="S51" s="12" t="s">
        <v>222</v>
      </c>
      <c r="T51" s="13" t="s">
        <v>223</v>
      </c>
      <c r="U51" s="12" t="s">
        <v>24</v>
      </c>
    </row>
    <row r="52" spans="6:21" ht="22.5" x14ac:dyDescent="0.2">
      <c r="F52" s="10" t="s">
        <v>224</v>
      </c>
      <c r="S52" s="14" t="str">
        <f>S51&amp;"T"</f>
        <v>TVAT</v>
      </c>
      <c r="T52" s="14" t="str">
        <f t="shared" ref="T52" si="33">T51&amp;" totale"</f>
        <v>Partea din taxa pentru valoarea adaugată plătită furnizorilor reflectată la contul de profit și pierderi totale</v>
      </c>
      <c r="U52" s="14" t="str">
        <f t="shared" ref="U52" si="34">"Folosit în fisierul de calcul. Include "&amp;S51&amp;" si "&amp;S53</f>
        <v>Folosit în fisierul de calcul. Include TVA si TVAN</v>
      </c>
    </row>
    <row r="53" spans="6:21" ht="22.5" x14ac:dyDescent="0.2">
      <c r="F53" s="10" t="s">
        <v>225</v>
      </c>
      <c r="S53" s="14" t="str">
        <f>S51&amp;"N"</f>
        <v>TVAN</v>
      </c>
      <c r="T53" s="14" t="str">
        <f>T51&amp;" neeligibile"</f>
        <v>Partea din taxa pentru valoarea adaugată plătită furnizorilor reflectată la contul de profit și pierderi neeligibile</v>
      </c>
      <c r="U53" s="14" t="str">
        <f t="shared" ref="U53" si="35">"Folosit în fisierul de calcul. Include "&amp;S51&amp;" declarate din start neeligibile de catre operator"</f>
        <v>Folosit în fisierul de calcul. Include TVA declarate din start neeligibile de catre operator</v>
      </c>
    </row>
    <row r="54" spans="6:21" ht="22.5" x14ac:dyDescent="0.2">
      <c r="F54" s="10" t="s">
        <v>226</v>
      </c>
      <c r="S54" s="12" t="s">
        <v>227</v>
      </c>
      <c r="T54" s="13" t="s">
        <v>228</v>
      </c>
      <c r="U54" s="12" t="s">
        <v>24</v>
      </c>
    </row>
    <row r="55" spans="6:21" x14ac:dyDescent="0.2">
      <c r="F55" s="10" t="s">
        <v>229</v>
      </c>
      <c r="S55" s="14" t="str">
        <f>S54&amp;"T"</f>
        <v>AITT</v>
      </c>
      <c r="T55" s="14" t="str">
        <f t="shared" ref="T55" si="36">T54&amp;" totale"</f>
        <v>Alte impozite și taxe totale</v>
      </c>
      <c r="U55" s="14" t="str">
        <f t="shared" ref="U55" si="37">"Folosit în fisierul de calcul. Include "&amp;S54&amp;" si "&amp;S56</f>
        <v>Folosit în fisierul de calcul. Include AIT si AITN</v>
      </c>
    </row>
    <row r="56" spans="6:21" ht="22.5" x14ac:dyDescent="0.2">
      <c r="F56" s="10" t="s">
        <v>230</v>
      </c>
      <c r="S56" s="14" t="str">
        <f>S54&amp;"N"</f>
        <v>AITN</v>
      </c>
      <c r="T56" s="14" t="str">
        <f>T54&amp;" neeligibile"</f>
        <v>Alte impozite și taxe neeligibile</v>
      </c>
      <c r="U56" s="14" t="str">
        <f t="shared" ref="U56" si="38">"Folosit în fisierul de calcul. Include "&amp;S54&amp;" declarate din start neeligibile de catre operator"</f>
        <v>Folosit în fisierul de calcul. Include AIT declarate din start neeligibile de catre operator</v>
      </c>
    </row>
    <row r="57" spans="6:21" ht="22.5" x14ac:dyDescent="0.2">
      <c r="F57" s="10" t="s">
        <v>231</v>
      </c>
      <c r="S57" s="12" t="s">
        <v>232</v>
      </c>
      <c r="T57" s="13" t="s">
        <v>233</v>
      </c>
      <c r="U57" s="12" t="s">
        <v>24</v>
      </c>
    </row>
    <row r="58" spans="6:21" x14ac:dyDescent="0.2">
      <c r="F58" s="10" t="s">
        <v>234</v>
      </c>
      <c r="S58" s="14" t="str">
        <f>S57&amp;"T"</f>
        <v>PRT</v>
      </c>
      <c r="T58" s="14" t="str">
        <f t="shared" ref="T58" si="39">T57&amp;" totale"</f>
        <v>Plățile regulatorii totale</v>
      </c>
      <c r="U58" s="14" t="str">
        <f t="shared" ref="U58" si="40">"Folosit în fisierul de calcul. Include "&amp;S57&amp;" si "&amp;S59</f>
        <v>Folosit în fisierul de calcul. Include PR si PRN</v>
      </c>
    </row>
    <row r="59" spans="6:21" ht="22.5" x14ac:dyDescent="0.2">
      <c r="F59" s="10" t="s">
        <v>235</v>
      </c>
      <c r="S59" s="14" t="str">
        <f>S57&amp;"N"</f>
        <v>PRN</v>
      </c>
      <c r="T59" s="14" t="str">
        <f>T57&amp;" neeligibile"</f>
        <v>Plățile regulatorii neeligibile</v>
      </c>
      <c r="U59" s="14" t="str">
        <f t="shared" ref="U59" si="41">"Folosit în fisierul de calcul. Include "&amp;S57&amp;" declarate din start neeligibile de catre operator"</f>
        <v>Folosit în fisierul de calcul. Include PR declarate din start neeligibile de catre operator</v>
      </c>
    </row>
    <row r="60" spans="6:21" ht="22.5" x14ac:dyDescent="0.2">
      <c r="F60" s="10" t="s">
        <v>236</v>
      </c>
      <c r="S60" s="12" t="s">
        <v>237</v>
      </c>
      <c r="T60" s="13" t="s">
        <v>238</v>
      </c>
      <c r="U60" s="12" t="s">
        <v>24</v>
      </c>
    </row>
    <row r="61" spans="6:21" x14ac:dyDescent="0.2">
      <c r="F61" s="10" t="s">
        <v>239</v>
      </c>
      <c r="S61" s="14" t="str">
        <f>S60&amp;"T"</f>
        <v>FRT</v>
      </c>
      <c r="T61" s="14" t="str">
        <f t="shared" ref="T61" si="42">T60&amp;" totale"</f>
        <v>Fondul de rulment totale</v>
      </c>
      <c r="U61" s="14" t="str">
        <f t="shared" ref="U61" si="43">"Folosit în fisierul de calcul. Include "&amp;S60&amp;" si "&amp;S62</f>
        <v>Folosit în fisierul de calcul. Include FR si FRN</v>
      </c>
    </row>
    <row r="62" spans="6:21" ht="22.5" x14ac:dyDescent="0.2">
      <c r="F62" s="10" t="s">
        <v>240</v>
      </c>
      <c r="S62" s="14" t="str">
        <f>S60&amp;"N"</f>
        <v>FRN</v>
      </c>
      <c r="T62" s="14" t="str">
        <f>T60&amp;" neeligibile"</f>
        <v>Fondul de rulment neeligibile</v>
      </c>
      <c r="U62" s="14" t="str">
        <f t="shared" ref="U62" si="44">"Folosit în fisierul de calcul. Include "&amp;S60&amp;" declarate din start neeligibile de catre operator"</f>
        <v>Folosit în fisierul de calcul. Include FR declarate din start neeligibile de catre operator</v>
      </c>
    </row>
    <row r="63" spans="6:21" ht="22.5" x14ac:dyDescent="0.2">
      <c r="F63" s="10" t="s">
        <v>241</v>
      </c>
      <c r="S63" s="12" t="s">
        <v>242</v>
      </c>
      <c r="T63" s="13" t="s">
        <v>243</v>
      </c>
      <c r="U63" s="12" t="s">
        <v>24</v>
      </c>
    </row>
    <row r="64" spans="6:21" x14ac:dyDescent="0.2">
      <c r="F64" s="10" t="s">
        <v>244</v>
      </c>
      <c r="S64" s="14" t="str">
        <f>S63&amp;"T"</f>
        <v>RT</v>
      </c>
      <c r="T64" s="14" t="str">
        <f t="shared" ref="T64" si="45">T63&amp;" totale"</f>
        <v>Rentabilitatea totale</v>
      </c>
      <c r="U64" s="14" t="str">
        <f t="shared" ref="U64" si="46">"Folosit în fisierul de calcul. Include "&amp;S63&amp;" si "&amp;S65</f>
        <v>Folosit în fisierul de calcul. Include R si RN</v>
      </c>
    </row>
    <row r="65" spans="6:21" ht="22.5" x14ac:dyDescent="0.2">
      <c r="F65" s="10" t="s">
        <v>245</v>
      </c>
      <c r="S65" s="14" t="str">
        <f>S63&amp;"N"</f>
        <v>RN</v>
      </c>
      <c r="T65" s="14" t="str">
        <f>T63&amp;" neeligibile"</f>
        <v>Rentabilitatea neeligibile</v>
      </c>
      <c r="U65" s="14" t="str">
        <f t="shared" ref="U65" si="47">"Folosit în fisierul de calcul. Include "&amp;S63&amp;" declarate din start neeligibile de catre operator"</f>
        <v>Folosit în fisierul de calcul. Include R declarate din start neeligibile de catre operator</v>
      </c>
    </row>
    <row r="66" spans="6:21" ht="22.5" x14ac:dyDescent="0.2">
      <c r="F66" s="10" t="s">
        <v>246</v>
      </c>
      <c r="S66" s="12" t="s">
        <v>247</v>
      </c>
      <c r="T66" s="13" t="s">
        <v>248</v>
      </c>
      <c r="U66" s="12" t="s">
        <v>24</v>
      </c>
    </row>
    <row r="67" spans="6:21" x14ac:dyDescent="0.2">
      <c r="F67" s="10" t="s">
        <v>249</v>
      </c>
      <c r="S67" s="14" t="str">
        <f>S66&amp;"T"</f>
        <v>DVT</v>
      </c>
      <c r="T67" s="14" t="str">
        <f t="shared" ref="T67" si="48">T66&amp;" totale"</f>
        <v>Devierile tarifare totale</v>
      </c>
      <c r="U67" s="14" t="str">
        <f t="shared" ref="U67" si="49">"Folosit în fisierul de calcul. Include "&amp;S66&amp;" si "&amp;S68</f>
        <v>Folosit în fisierul de calcul. Include DV si DVN</v>
      </c>
    </row>
    <row r="68" spans="6:21" ht="22.5" x14ac:dyDescent="0.2">
      <c r="F68" s="10" t="s">
        <v>250</v>
      </c>
      <c r="S68" s="14" t="str">
        <f>S66&amp;"N"</f>
        <v>DVN</v>
      </c>
      <c r="T68" s="14" t="str">
        <f>T66&amp;" neeligibile"</f>
        <v>Devierile tarifare neeligibile</v>
      </c>
      <c r="U68" s="14" t="str">
        <f t="shared" ref="U68" si="50">"Folosit în fisierul de calcul. Include "&amp;S66&amp;" declarate din start neeligibile de catre operator"</f>
        <v>Folosit în fisierul de calcul. Include DV declarate din start neeligibile de catre operator</v>
      </c>
    </row>
    <row r="69" spans="6:21" x14ac:dyDescent="0.2">
      <c r="F69" s="10" t="s">
        <v>251</v>
      </c>
    </row>
    <row r="70" spans="6:21" x14ac:dyDescent="0.2">
      <c r="F70" s="10" t="s">
        <v>252</v>
      </c>
    </row>
    <row r="71" spans="6:21" x14ac:dyDescent="0.2">
      <c r="F71" s="10" t="s">
        <v>253</v>
      </c>
    </row>
    <row r="72" spans="6:21" x14ac:dyDescent="0.2">
      <c r="F72" s="10" t="s">
        <v>254</v>
      </c>
    </row>
    <row r="73" spans="6:21" x14ac:dyDescent="0.2">
      <c r="F73" s="10" t="s">
        <v>255</v>
      </c>
    </row>
    <row r="74" spans="6:21" x14ac:dyDescent="0.2">
      <c r="F74" s="10" t="s">
        <v>256</v>
      </c>
    </row>
    <row r="75" spans="6:21" x14ac:dyDescent="0.2">
      <c r="F75" s="10" t="s">
        <v>257</v>
      </c>
    </row>
    <row r="76" spans="6:21" x14ac:dyDescent="0.2">
      <c r="F76" s="10" t="s">
        <v>258</v>
      </c>
    </row>
    <row r="77" spans="6:21" x14ac:dyDescent="0.2">
      <c r="F77" s="10" t="s">
        <v>259</v>
      </c>
    </row>
    <row r="78" spans="6:21" x14ac:dyDescent="0.2">
      <c r="F78" s="10" t="s">
        <v>260</v>
      </c>
    </row>
    <row r="79" spans="6:21" x14ac:dyDescent="0.2">
      <c r="F79" s="10" t="s">
        <v>261</v>
      </c>
    </row>
    <row r="80" spans="6:21" x14ac:dyDescent="0.2">
      <c r="F80" s="10" t="s">
        <v>262</v>
      </c>
    </row>
    <row r="81" spans="6:6" x14ac:dyDescent="0.2">
      <c r="F81" s="10" t="s">
        <v>263</v>
      </c>
    </row>
    <row r="82" spans="6:6" x14ac:dyDescent="0.2">
      <c r="F82" s="10" t="s">
        <v>264</v>
      </c>
    </row>
    <row r="83" spans="6:6" x14ac:dyDescent="0.2">
      <c r="F83" s="10" t="s">
        <v>265</v>
      </c>
    </row>
    <row r="84" spans="6:6" x14ac:dyDescent="0.2">
      <c r="F84" s="10" t="s">
        <v>266</v>
      </c>
    </row>
    <row r="85" spans="6:6" x14ac:dyDescent="0.2">
      <c r="F85" s="10" t="s">
        <v>267</v>
      </c>
    </row>
    <row r="86" spans="6:6" x14ac:dyDescent="0.2">
      <c r="F86" s="10" t="s">
        <v>268</v>
      </c>
    </row>
    <row r="87" spans="6:6" x14ac:dyDescent="0.2">
      <c r="F87" s="10" t="s">
        <v>269</v>
      </c>
    </row>
    <row r="88" spans="6:6" x14ac:dyDescent="0.2">
      <c r="F88" s="10" t="s">
        <v>270</v>
      </c>
    </row>
    <row r="89" spans="6:6" x14ac:dyDescent="0.2">
      <c r="F89" s="10" t="s">
        <v>271</v>
      </c>
    </row>
    <row r="90" spans="6:6" x14ac:dyDescent="0.2">
      <c r="F90" s="10" t="s">
        <v>272</v>
      </c>
    </row>
    <row r="91" spans="6:6" x14ac:dyDescent="0.2">
      <c r="F91" s="10" t="s">
        <v>273</v>
      </c>
    </row>
    <row r="92" spans="6:6" x14ac:dyDescent="0.2">
      <c r="F92" s="10" t="s">
        <v>274</v>
      </c>
    </row>
    <row r="93" spans="6:6" x14ac:dyDescent="0.2">
      <c r="F93" s="10" t="s">
        <v>275</v>
      </c>
    </row>
    <row r="94" spans="6:6" x14ac:dyDescent="0.2">
      <c r="F94" s="10" t="s">
        <v>276</v>
      </c>
    </row>
    <row r="95" spans="6:6" x14ac:dyDescent="0.2">
      <c r="F95" s="10" t="s">
        <v>277</v>
      </c>
    </row>
    <row r="96" spans="6:6" x14ac:dyDescent="0.2">
      <c r="F96" s="10" t="s">
        <v>278</v>
      </c>
    </row>
    <row r="97" spans="6:6" x14ac:dyDescent="0.2">
      <c r="F97" s="10" t="s">
        <v>279</v>
      </c>
    </row>
    <row r="98" spans="6:6" x14ac:dyDescent="0.2">
      <c r="F98" s="10" t="s">
        <v>280</v>
      </c>
    </row>
    <row r="99" spans="6:6" x14ac:dyDescent="0.2">
      <c r="F99" s="10" t="s">
        <v>281</v>
      </c>
    </row>
    <row r="100" spans="6:6" x14ac:dyDescent="0.2">
      <c r="F100" s="10" t="s">
        <v>282</v>
      </c>
    </row>
    <row r="101" spans="6:6" x14ac:dyDescent="0.2">
      <c r="F101" s="10" t="s">
        <v>283</v>
      </c>
    </row>
    <row r="102" spans="6:6" x14ac:dyDescent="0.2">
      <c r="F102" s="10" t="s">
        <v>284</v>
      </c>
    </row>
    <row r="103" spans="6:6" x14ac:dyDescent="0.2">
      <c r="F103" s="10" t="s">
        <v>285</v>
      </c>
    </row>
    <row r="104" spans="6:6" x14ac:dyDescent="0.2">
      <c r="F104" s="10" t="s">
        <v>286</v>
      </c>
    </row>
    <row r="105" spans="6:6" x14ac:dyDescent="0.2">
      <c r="F105" s="10" t="s">
        <v>287</v>
      </c>
    </row>
    <row r="106" spans="6:6" x14ac:dyDescent="0.2">
      <c r="F106" s="10" t="s">
        <v>288</v>
      </c>
    </row>
    <row r="107" spans="6:6" x14ac:dyDescent="0.2">
      <c r="F107" s="10" t="s">
        <v>289</v>
      </c>
    </row>
    <row r="108" spans="6:6" x14ac:dyDescent="0.2">
      <c r="F108" s="10" t="s">
        <v>290</v>
      </c>
    </row>
    <row r="109" spans="6:6" x14ac:dyDescent="0.2">
      <c r="F109" s="10" t="s">
        <v>291</v>
      </c>
    </row>
    <row r="110" spans="6:6" x14ac:dyDescent="0.2">
      <c r="F110" s="10" t="s">
        <v>292</v>
      </c>
    </row>
    <row r="111" spans="6:6" x14ac:dyDescent="0.2">
      <c r="F111" s="10" t="s">
        <v>293</v>
      </c>
    </row>
    <row r="112" spans="6:6" x14ac:dyDescent="0.2">
      <c r="F112" s="10" t="s">
        <v>294</v>
      </c>
    </row>
    <row r="113" spans="6:6" x14ac:dyDescent="0.2">
      <c r="F113" s="10" t="s">
        <v>295</v>
      </c>
    </row>
    <row r="114" spans="6:6" x14ac:dyDescent="0.2">
      <c r="F114" s="10" t="s">
        <v>296</v>
      </c>
    </row>
    <row r="115" spans="6:6" x14ac:dyDescent="0.2">
      <c r="F115" s="10" t="s">
        <v>297</v>
      </c>
    </row>
    <row r="116" spans="6:6" x14ac:dyDescent="0.2">
      <c r="F116" s="10" t="s">
        <v>298</v>
      </c>
    </row>
    <row r="117" spans="6:6" x14ac:dyDescent="0.2">
      <c r="F117" s="10" t="s">
        <v>299</v>
      </c>
    </row>
    <row r="118" spans="6:6" x14ac:dyDescent="0.2">
      <c r="F118" s="10" t="s">
        <v>300</v>
      </c>
    </row>
    <row r="119" spans="6:6" x14ac:dyDescent="0.2">
      <c r="F119" s="10" t="s">
        <v>301</v>
      </c>
    </row>
    <row r="120" spans="6:6" x14ac:dyDescent="0.2">
      <c r="F120" s="10" t="s">
        <v>302</v>
      </c>
    </row>
    <row r="121" spans="6:6" x14ac:dyDescent="0.2">
      <c r="F121" s="10" t="s">
        <v>303</v>
      </c>
    </row>
    <row r="122" spans="6:6" x14ac:dyDescent="0.2">
      <c r="F122" s="10" t="s">
        <v>304</v>
      </c>
    </row>
    <row r="123" spans="6:6" x14ac:dyDescent="0.2">
      <c r="F123" s="10" t="s">
        <v>305</v>
      </c>
    </row>
    <row r="124" spans="6:6" x14ac:dyDescent="0.2">
      <c r="F124" s="10" t="s">
        <v>306</v>
      </c>
    </row>
    <row r="125" spans="6:6" x14ac:dyDescent="0.2">
      <c r="F125" s="10" t="s">
        <v>307</v>
      </c>
    </row>
    <row r="126" spans="6:6" x14ac:dyDescent="0.2">
      <c r="F126" s="10" t="s">
        <v>308</v>
      </c>
    </row>
    <row r="127" spans="6:6" x14ac:dyDescent="0.2">
      <c r="F127" s="10" t="s">
        <v>309</v>
      </c>
    </row>
    <row r="128" spans="6:6" x14ac:dyDescent="0.2">
      <c r="F128" s="10" t="s">
        <v>310</v>
      </c>
    </row>
    <row r="129" spans="6:6" x14ac:dyDescent="0.2">
      <c r="F129" s="10" t="s">
        <v>311</v>
      </c>
    </row>
    <row r="130" spans="6:6" x14ac:dyDescent="0.2">
      <c r="F130" s="10" t="s">
        <v>312</v>
      </c>
    </row>
    <row r="131" spans="6:6" x14ac:dyDescent="0.2">
      <c r="F131" s="10" t="s">
        <v>313</v>
      </c>
    </row>
    <row r="132" spans="6:6" x14ac:dyDescent="0.2">
      <c r="F132" s="10" t="s">
        <v>314</v>
      </c>
    </row>
    <row r="133" spans="6:6" x14ac:dyDescent="0.2">
      <c r="F133" s="10" t="s">
        <v>315</v>
      </c>
    </row>
    <row r="134" spans="6:6" x14ac:dyDescent="0.2">
      <c r="F134" s="10" t="s">
        <v>316</v>
      </c>
    </row>
    <row r="135" spans="6:6" x14ac:dyDescent="0.2">
      <c r="F135" s="10" t="s">
        <v>317</v>
      </c>
    </row>
    <row r="136" spans="6:6" x14ac:dyDescent="0.2">
      <c r="F136" s="10" t="s">
        <v>318</v>
      </c>
    </row>
    <row r="137" spans="6:6" x14ac:dyDescent="0.2">
      <c r="F137" s="10" t="s">
        <v>319</v>
      </c>
    </row>
    <row r="138" spans="6:6" x14ac:dyDescent="0.2">
      <c r="F138" s="10" t="s">
        <v>320</v>
      </c>
    </row>
    <row r="139" spans="6:6" x14ac:dyDescent="0.2">
      <c r="F139" s="10" t="s">
        <v>321</v>
      </c>
    </row>
    <row r="140" spans="6:6" x14ac:dyDescent="0.2">
      <c r="F140" s="10" t="s">
        <v>322</v>
      </c>
    </row>
    <row r="141" spans="6:6" x14ac:dyDescent="0.2">
      <c r="F141" s="10" t="s">
        <v>323</v>
      </c>
    </row>
    <row r="142" spans="6:6" x14ac:dyDescent="0.2">
      <c r="F142" s="10" t="s">
        <v>324</v>
      </c>
    </row>
    <row r="143" spans="6:6" x14ac:dyDescent="0.2">
      <c r="F143" s="10" t="s">
        <v>325</v>
      </c>
    </row>
    <row r="144" spans="6:6" x14ac:dyDescent="0.2">
      <c r="F144" s="10" t="s">
        <v>326</v>
      </c>
    </row>
    <row r="145" spans="6:6" x14ac:dyDescent="0.2">
      <c r="F145" s="10" t="s">
        <v>327</v>
      </c>
    </row>
    <row r="146" spans="6:6" x14ac:dyDescent="0.2">
      <c r="F146" s="10" t="s">
        <v>328</v>
      </c>
    </row>
    <row r="147" spans="6:6" x14ac:dyDescent="0.2">
      <c r="F147" s="10" t="s">
        <v>329</v>
      </c>
    </row>
    <row r="148" spans="6:6" x14ac:dyDescent="0.2">
      <c r="F148" s="10" t="s">
        <v>330</v>
      </c>
    </row>
    <row r="149" spans="6:6" x14ac:dyDescent="0.2">
      <c r="F149" s="10" t="s">
        <v>331</v>
      </c>
    </row>
    <row r="150" spans="6:6" x14ac:dyDescent="0.2">
      <c r="F150" s="10" t="s">
        <v>332</v>
      </c>
    </row>
    <row r="151" spans="6:6" x14ac:dyDescent="0.2">
      <c r="F151" s="10" t="s">
        <v>333</v>
      </c>
    </row>
    <row r="152" spans="6:6" x14ac:dyDescent="0.2">
      <c r="F152" s="10" t="s">
        <v>334</v>
      </c>
    </row>
    <row r="153" spans="6:6" x14ac:dyDescent="0.2">
      <c r="F153" s="10" t="s">
        <v>335</v>
      </c>
    </row>
    <row r="154" spans="6:6" x14ac:dyDescent="0.2">
      <c r="F154" s="10" t="s">
        <v>336</v>
      </c>
    </row>
    <row r="155" spans="6:6" x14ac:dyDescent="0.2">
      <c r="F155" s="10" t="s">
        <v>337</v>
      </c>
    </row>
    <row r="156" spans="6:6" x14ac:dyDescent="0.2">
      <c r="F156" s="10" t="s">
        <v>338</v>
      </c>
    </row>
    <row r="157" spans="6:6" x14ac:dyDescent="0.2">
      <c r="F157" s="10" t="s">
        <v>339</v>
      </c>
    </row>
    <row r="158" spans="6:6" x14ac:dyDescent="0.2">
      <c r="F158" s="10" t="s">
        <v>340</v>
      </c>
    </row>
    <row r="159" spans="6:6" x14ac:dyDescent="0.2">
      <c r="F159" s="10" t="s">
        <v>341</v>
      </c>
    </row>
    <row r="160" spans="6:6" x14ac:dyDescent="0.2">
      <c r="F160" s="10" t="s">
        <v>342</v>
      </c>
    </row>
    <row r="161" spans="6:6" x14ac:dyDescent="0.2">
      <c r="F161" s="10" t="s">
        <v>343</v>
      </c>
    </row>
    <row r="162" spans="6:6" x14ac:dyDescent="0.2">
      <c r="F162" s="10" t="s">
        <v>344</v>
      </c>
    </row>
    <row r="163" spans="6:6" x14ac:dyDescent="0.2">
      <c r="F163" s="10" t="s">
        <v>345</v>
      </c>
    </row>
    <row r="164" spans="6:6" x14ac:dyDescent="0.2">
      <c r="F164" s="10" t="s">
        <v>346</v>
      </c>
    </row>
    <row r="165" spans="6:6" x14ac:dyDescent="0.2">
      <c r="F165" s="10" t="s">
        <v>347</v>
      </c>
    </row>
    <row r="166" spans="6:6" x14ac:dyDescent="0.2">
      <c r="F166" s="10" t="s">
        <v>348</v>
      </c>
    </row>
    <row r="167" spans="6:6" x14ac:dyDescent="0.2">
      <c r="F167" s="10" t="s">
        <v>349</v>
      </c>
    </row>
    <row r="168" spans="6:6" x14ac:dyDescent="0.2">
      <c r="F168" s="10" t="s">
        <v>350</v>
      </c>
    </row>
    <row r="169" spans="6:6" x14ac:dyDescent="0.2">
      <c r="F169" s="10" t="s">
        <v>351</v>
      </c>
    </row>
    <row r="170" spans="6:6" x14ac:dyDescent="0.2">
      <c r="F170" s="10" t="s">
        <v>352</v>
      </c>
    </row>
    <row r="171" spans="6:6" x14ac:dyDescent="0.2">
      <c r="F171" s="10" t="s">
        <v>353</v>
      </c>
    </row>
    <row r="172" spans="6:6" x14ac:dyDescent="0.2">
      <c r="F172" s="10" t="s">
        <v>354</v>
      </c>
    </row>
    <row r="173" spans="6:6" x14ac:dyDescent="0.2">
      <c r="F173" s="10" t="s">
        <v>355</v>
      </c>
    </row>
    <row r="174" spans="6:6" x14ac:dyDescent="0.2">
      <c r="F174" s="10" t="s">
        <v>356</v>
      </c>
    </row>
    <row r="175" spans="6:6" x14ac:dyDescent="0.2">
      <c r="F175" s="10" t="s">
        <v>357</v>
      </c>
    </row>
    <row r="176" spans="6:6" x14ac:dyDescent="0.2">
      <c r="F176" s="10" t="s">
        <v>358</v>
      </c>
    </row>
    <row r="177" spans="6:6" x14ac:dyDescent="0.2">
      <c r="F177" s="10" t="s">
        <v>359</v>
      </c>
    </row>
    <row r="178" spans="6:6" x14ac:dyDescent="0.2">
      <c r="F178" s="10" t="s">
        <v>360</v>
      </c>
    </row>
    <row r="179" spans="6:6" x14ac:dyDescent="0.2">
      <c r="F179" s="10" t="s">
        <v>361</v>
      </c>
    </row>
    <row r="180" spans="6:6" x14ac:dyDescent="0.2">
      <c r="F180" s="10" t="s">
        <v>362</v>
      </c>
    </row>
    <row r="181" spans="6:6" x14ac:dyDescent="0.2">
      <c r="F181" s="10" t="s">
        <v>363</v>
      </c>
    </row>
    <row r="182" spans="6:6" x14ac:dyDescent="0.2">
      <c r="F182" s="10" t="s">
        <v>364</v>
      </c>
    </row>
    <row r="183" spans="6:6" x14ac:dyDescent="0.2">
      <c r="F183" s="10" t="s">
        <v>365</v>
      </c>
    </row>
    <row r="184" spans="6:6" x14ac:dyDescent="0.2">
      <c r="F184" s="10" t="s">
        <v>366</v>
      </c>
    </row>
    <row r="185" spans="6:6" x14ac:dyDescent="0.2">
      <c r="F185" s="10" t="s">
        <v>367</v>
      </c>
    </row>
    <row r="186" spans="6:6" x14ac:dyDescent="0.2">
      <c r="F186" s="10" t="s">
        <v>368</v>
      </c>
    </row>
    <row r="187" spans="6:6" x14ac:dyDescent="0.2">
      <c r="F187" s="10" t="s">
        <v>369</v>
      </c>
    </row>
    <row r="188" spans="6:6" x14ac:dyDescent="0.2">
      <c r="F188" s="10" t="s">
        <v>370</v>
      </c>
    </row>
    <row r="189" spans="6:6" x14ac:dyDescent="0.2">
      <c r="F189" s="10" t="s">
        <v>371</v>
      </c>
    </row>
    <row r="190" spans="6:6" x14ac:dyDescent="0.2">
      <c r="F190" s="10" t="s">
        <v>372</v>
      </c>
    </row>
    <row r="191" spans="6:6" x14ac:dyDescent="0.2">
      <c r="F191" s="10" t="s">
        <v>373</v>
      </c>
    </row>
    <row r="192" spans="6:6" x14ac:dyDescent="0.2">
      <c r="F192" s="10" t="s">
        <v>374</v>
      </c>
    </row>
    <row r="193" spans="6:6" x14ac:dyDescent="0.2">
      <c r="F193" s="10" t="s">
        <v>375</v>
      </c>
    </row>
    <row r="194" spans="6:6" x14ac:dyDescent="0.2">
      <c r="F194" s="10" t="s">
        <v>376</v>
      </c>
    </row>
    <row r="195" spans="6:6" x14ac:dyDescent="0.2">
      <c r="F195" s="10" t="s">
        <v>377</v>
      </c>
    </row>
    <row r="196" spans="6:6" x14ac:dyDescent="0.2">
      <c r="F196" s="10" t="s">
        <v>378</v>
      </c>
    </row>
    <row r="197" spans="6:6" x14ac:dyDescent="0.2">
      <c r="F197" s="10" t="s">
        <v>379</v>
      </c>
    </row>
    <row r="198" spans="6:6" x14ac:dyDescent="0.2">
      <c r="F198" s="10" t="s">
        <v>380</v>
      </c>
    </row>
    <row r="199" spans="6:6" x14ac:dyDescent="0.2">
      <c r="F199" s="10" t="s">
        <v>381</v>
      </c>
    </row>
    <row r="200" spans="6:6" x14ac:dyDescent="0.2">
      <c r="F200" s="10" t="s">
        <v>382</v>
      </c>
    </row>
    <row r="201" spans="6:6" x14ac:dyDescent="0.2">
      <c r="F201" s="10" t="s">
        <v>383</v>
      </c>
    </row>
    <row r="202" spans="6:6" x14ac:dyDescent="0.2">
      <c r="F202" s="10" t="s">
        <v>384</v>
      </c>
    </row>
    <row r="203" spans="6:6" x14ac:dyDescent="0.2">
      <c r="F203" s="10" t="s">
        <v>385</v>
      </c>
    </row>
    <row r="204" spans="6:6" x14ac:dyDescent="0.2">
      <c r="F204" s="10" t="s">
        <v>386</v>
      </c>
    </row>
    <row r="205" spans="6:6" x14ac:dyDescent="0.2">
      <c r="F205" s="10" t="s">
        <v>387</v>
      </c>
    </row>
    <row r="206" spans="6:6" x14ac:dyDescent="0.2">
      <c r="F206" s="10" t="s">
        <v>388</v>
      </c>
    </row>
    <row r="207" spans="6:6" x14ac:dyDescent="0.2">
      <c r="F207" s="10" t="s">
        <v>389</v>
      </c>
    </row>
    <row r="208" spans="6:6" x14ac:dyDescent="0.2">
      <c r="F208" s="10" t="s">
        <v>390</v>
      </c>
    </row>
    <row r="209" spans="6:6" x14ac:dyDescent="0.2">
      <c r="F209" s="10" t="s">
        <v>391</v>
      </c>
    </row>
    <row r="210" spans="6:6" x14ac:dyDescent="0.2">
      <c r="F210" s="10" t="s">
        <v>392</v>
      </c>
    </row>
    <row r="211" spans="6:6" x14ac:dyDescent="0.2">
      <c r="F211" s="10" t="s">
        <v>393</v>
      </c>
    </row>
    <row r="212" spans="6:6" x14ac:dyDescent="0.2">
      <c r="F212" s="10" t="s">
        <v>394</v>
      </c>
    </row>
    <row r="213" spans="6:6" x14ac:dyDescent="0.2">
      <c r="F213" s="10" t="s">
        <v>395</v>
      </c>
    </row>
    <row r="214" spans="6:6" x14ac:dyDescent="0.2">
      <c r="F214" s="10" t="s">
        <v>396</v>
      </c>
    </row>
    <row r="215" spans="6:6" x14ac:dyDescent="0.2">
      <c r="F215" s="10" t="s">
        <v>397</v>
      </c>
    </row>
    <row r="216" spans="6:6" x14ac:dyDescent="0.2">
      <c r="F216" s="10" t="s">
        <v>398</v>
      </c>
    </row>
    <row r="217" spans="6:6" x14ac:dyDescent="0.2">
      <c r="F217" s="10" t="s">
        <v>399</v>
      </c>
    </row>
    <row r="218" spans="6:6" x14ac:dyDescent="0.2">
      <c r="F218" s="10" t="s">
        <v>400</v>
      </c>
    </row>
    <row r="219" spans="6:6" x14ac:dyDescent="0.2">
      <c r="F219" s="10" t="s">
        <v>401</v>
      </c>
    </row>
    <row r="220" spans="6:6" x14ac:dyDescent="0.2">
      <c r="F220" s="10" t="s">
        <v>402</v>
      </c>
    </row>
    <row r="221" spans="6:6" x14ac:dyDescent="0.2">
      <c r="F221" s="10" t="s">
        <v>403</v>
      </c>
    </row>
    <row r="222" spans="6:6" x14ac:dyDescent="0.2">
      <c r="F222" s="10" t="s">
        <v>404</v>
      </c>
    </row>
    <row r="223" spans="6:6" x14ac:dyDescent="0.2">
      <c r="F223" s="10" t="s">
        <v>405</v>
      </c>
    </row>
    <row r="224" spans="6:6" x14ac:dyDescent="0.2">
      <c r="F224" s="10" t="s">
        <v>406</v>
      </c>
    </row>
    <row r="225" spans="6:6" x14ac:dyDescent="0.2">
      <c r="F225" s="10" t="s">
        <v>407</v>
      </c>
    </row>
    <row r="226" spans="6:6" x14ac:dyDescent="0.2">
      <c r="F226" s="10" t="s">
        <v>408</v>
      </c>
    </row>
    <row r="227" spans="6:6" x14ac:dyDescent="0.2">
      <c r="F227" s="10" t="s">
        <v>409</v>
      </c>
    </row>
    <row r="228" spans="6:6" x14ac:dyDescent="0.2">
      <c r="F228" s="10" t="s">
        <v>410</v>
      </c>
    </row>
    <row r="229" spans="6:6" x14ac:dyDescent="0.2">
      <c r="F229" s="10" t="s">
        <v>411</v>
      </c>
    </row>
    <row r="230" spans="6:6" x14ac:dyDescent="0.2">
      <c r="F230" s="10" t="s">
        <v>412</v>
      </c>
    </row>
    <row r="231" spans="6:6" x14ac:dyDescent="0.2">
      <c r="F231" s="10" t="s">
        <v>413</v>
      </c>
    </row>
    <row r="232" spans="6:6" x14ac:dyDescent="0.2">
      <c r="F232" s="10" t="s">
        <v>414</v>
      </c>
    </row>
    <row r="233" spans="6:6" x14ac:dyDescent="0.2">
      <c r="F233" s="10" t="s">
        <v>415</v>
      </c>
    </row>
  </sheetData>
  <conditionalFormatting sqref="H6:H50">
    <cfRule type="duplicateValues" dxfId="3" priority="1"/>
  </conditionalFormatting>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0" tint="-0.14999847407452621"/>
  </sheetPr>
  <dimension ref="A1:Z12"/>
  <sheetViews>
    <sheetView showGridLines="0" workbookViewId="0">
      <pane xSplit="5" ySplit="5" topLeftCell="F6" activePane="bottomRight" state="frozen"/>
      <selection pane="topRight" activeCell="F1" sqref="F1"/>
      <selection pane="bottomLeft" activeCell="A6" sqref="A6"/>
      <selection pane="bottomRight" activeCell="K10" sqref="K10"/>
    </sheetView>
  </sheetViews>
  <sheetFormatPr defaultColWidth="9.33203125" defaultRowHeight="11.25" x14ac:dyDescent="0.2"/>
  <cols>
    <col min="1" max="3" width="2" style="76" customWidth="1"/>
    <col min="4" max="4" width="39.1640625" style="76" customWidth="1"/>
    <col min="5" max="5" width="11.6640625" style="76" customWidth="1"/>
    <col min="6" max="26" width="8.83203125" style="76" customWidth="1"/>
    <col min="27" max="16384" width="9.33203125" style="76"/>
  </cols>
  <sheetData>
    <row r="1" spans="1:26" x14ac:dyDescent="0.2">
      <c r="A1" s="69" t="str">
        <f>Aux.SetUp!$H$8</f>
        <v>Denumirea operatorului</v>
      </c>
    </row>
    <row r="2" spans="1:26" x14ac:dyDescent="0.2">
      <c r="A2" s="73"/>
      <c r="B2" s="130"/>
    </row>
    <row r="3" spans="1:26" ht="15.75" x14ac:dyDescent="0.2">
      <c r="A3" s="77" t="s">
        <v>476</v>
      </c>
      <c r="B3" s="77"/>
      <c r="C3" s="77"/>
    </row>
    <row r="4" spans="1:26" ht="15.75" x14ac:dyDescent="0.2">
      <c r="A4" s="77"/>
      <c r="B4" s="77"/>
      <c r="C4" s="77"/>
    </row>
    <row r="5" spans="1:26" x14ac:dyDescent="0.2">
      <c r="A5" s="131">
        <f>COUNTA(B$5:B5)</f>
        <v>1</v>
      </c>
      <c r="B5" s="132" t="s">
        <v>1109</v>
      </c>
      <c r="C5" s="132"/>
      <c r="D5" s="132"/>
      <c r="E5" s="132"/>
      <c r="F5" s="132"/>
      <c r="G5" s="132"/>
      <c r="H5" s="132"/>
      <c r="I5" s="132"/>
      <c r="J5" s="132"/>
      <c r="K5" s="132"/>
      <c r="L5" s="132"/>
      <c r="M5" s="132"/>
      <c r="N5" s="132"/>
      <c r="O5" s="132"/>
      <c r="P5" s="132"/>
      <c r="Q5" s="132"/>
      <c r="R5" s="132"/>
      <c r="S5" s="132"/>
      <c r="T5" s="132"/>
      <c r="U5" s="132"/>
      <c r="V5" s="132"/>
      <c r="W5" s="132"/>
      <c r="X5" s="132"/>
      <c r="Y5" s="132"/>
      <c r="Z5" s="132"/>
    </row>
    <row r="6" spans="1:26" x14ac:dyDescent="0.2">
      <c r="D6" s="76" t="s">
        <v>464</v>
      </c>
      <c r="F6" s="133">
        <f>Aux.SetUp!H16</f>
        <v>2015</v>
      </c>
      <c r="G6" s="134">
        <f>F6+1</f>
        <v>2016</v>
      </c>
      <c r="H6" s="134">
        <f t="shared" ref="H6:Z6" si="0">G6+1</f>
        <v>2017</v>
      </c>
      <c r="I6" s="134">
        <f t="shared" si="0"/>
        <v>2018</v>
      </c>
      <c r="J6" s="134">
        <f t="shared" si="0"/>
        <v>2019</v>
      </c>
      <c r="K6" s="134">
        <f t="shared" si="0"/>
        <v>2020</v>
      </c>
      <c r="L6" s="134">
        <f t="shared" si="0"/>
        <v>2021</v>
      </c>
      <c r="M6" s="134">
        <f t="shared" si="0"/>
        <v>2022</v>
      </c>
      <c r="N6" s="134">
        <f t="shared" si="0"/>
        <v>2023</v>
      </c>
      <c r="O6" s="134">
        <f t="shared" si="0"/>
        <v>2024</v>
      </c>
      <c r="P6" s="134">
        <f t="shared" si="0"/>
        <v>2025</v>
      </c>
      <c r="Q6" s="134">
        <f t="shared" si="0"/>
        <v>2026</v>
      </c>
      <c r="R6" s="134">
        <f t="shared" si="0"/>
        <v>2027</v>
      </c>
      <c r="S6" s="134">
        <f t="shared" si="0"/>
        <v>2028</v>
      </c>
      <c r="T6" s="134">
        <f t="shared" si="0"/>
        <v>2029</v>
      </c>
      <c r="U6" s="134">
        <f t="shared" si="0"/>
        <v>2030</v>
      </c>
      <c r="V6" s="134">
        <f t="shared" si="0"/>
        <v>2031</v>
      </c>
      <c r="W6" s="134">
        <f t="shared" si="0"/>
        <v>2032</v>
      </c>
      <c r="X6" s="134">
        <f t="shared" si="0"/>
        <v>2033</v>
      </c>
      <c r="Y6" s="134">
        <f t="shared" si="0"/>
        <v>2034</v>
      </c>
      <c r="Z6" s="134">
        <f t="shared" si="0"/>
        <v>2035</v>
      </c>
    </row>
    <row r="7" spans="1:26" x14ac:dyDescent="0.2">
      <c r="D7" s="76" t="s">
        <v>477</v>
      </c>
      <c r="F7" s="288">
        <f>IF(F6&lt;=Aux.SetUp!$H$15,1,0)</f>
        <v>1</v>
      </c>
      <c r="G7" s="288">
        <f>IF(G6&lt;=Aux.SetUp!$H$15,1,0)</f>
        <v>1</v>
      </c>
      <c r="H7" s="288">
        <f>IF(H6&lt;=Aux.SetUp!$H$15,1,0)</f>
        <v>1</v>
      </c>
      <c r="I7" s="288">
        <f>IF(I6&lt;=Aux.SetUp!$H$15,1,0)</f>
        <v>1</v>
      </c>
      <c r="J7" s="288">
        <f>IF(J6&lt;=Aux.SetUp!$H$15,1,0)</f>
        <v>1</v>
      </c>
      <c r="K7" s="288">
        <f>IF(K6&lt;=Aux.SetUp!$H$15,1,0)</f>
        <v>0</v>
      </c>
      <c r="L7" s="288">
        <f>IF(L6&lt;=Aux.SetUp!$H$15,1,0)</f>
        <v>0</v>
      </c>
      <c r="M7" s="288">
        <f>IF(M6&lt;=Aux.SetUp!$H$15,1,0)</f>
        <v>0</v>
      </c>
      <c r="N7" s="288">
        <f>IF(N6&lt;=Aux.SetUp!$H$15,1,0)</f>
        <v>0</v>
      </c>
      <c r="O7" s="288">
        <f>IF(O6&lt;=Aux.SetUp!$H$15,1,0)</f>
        <v>0</v>
      </c>
      <c r="P7" s="288">
        <f>IF(P6&lt;=Aux.SetUp!$H$15,1,0)</f>
        <v>0</v>
      </c>
      <c r="Q7" s="288">
        <f>IF(Q6&lt;=Aux.SetUp!$H$15,1,0)</f>
        <v>0</v>
      </c>
      <c r="R7" s="288">
        <f>IF(R6&lt;=Aux.SetUp!$H$15,1,0)</f>
        <v>0</v>
      </c>
      <c r="S7" s="288">
        <f>IF(S6&lt;=Aux.SetUp!$H$15,1,0)</f>
        <v>0</v>
      </c>
      <c r="T7" s="288">
        <f>IF(T6&lt;=Aux.SetUp!$H$15,1,0)</f>
        <v>0</v>
      </c>
      <c r="U7" s="288">
        <f>IF(U6&lt;=Aux.SetUp!$H$15,1,0)</f>
        <v>0</v>
      </c>
      <c r="V7" s="288">
        <f>IF(V6&lt;=Aux.SetUp!$H$15,1,0)</f>
        <v>0</v>
      </c>
      <c r="W7" s="288">
        <f>IF(W6&lt;=Aux.SetUp!$H$15,1,0)</f>
        <v>0</v>
      </c>
      <c r="X7" s="288">
        <f>IF(X6&lt;=Aux.SetUp!$H$15,1,0)</f>
        <v>0</v>
      </c>
      <c r="Y7" s="288">
        <f>IF(Y6&lt;=Aux.SetUp!$H$15,1,0)</f>
        <v>0</v>
      </c>
      <c r="Z7" s="288">
        <f>IF(Z6&lt;=Aux.SetUp!$H$15,1,0)</f>
        <v>0</v>
      </c>
    </row>
    <row r="8" spans="1:26" x14ac:dyDescent="0.2">
      <c r="D8" s="76" t="s">
        <v>478</v>
      </c>
      <c r="F8" s="288">
        <f>IF(F7=0,1,0)</f>
        <v>0</v>
      </c>
      <c r="G8" s="288">
        <f t="shared" ref="G8:Z8" si="1">IF(G7=0,1,0)</f>
        <v>0</v>
      </c>
      <c r="H8" s="288">
        <f t="shared" si="1"/>
        <v>0</v>
      </c>
      <c r="I8" s="288">
        <f t="shared" si="1"/>
        <v>0</v>
      </c>
      <c r="J8" s="288">
        <f t="shared" si="1"/>
        <v>0</v>
      </c>
      <c r="K8" s="288">
        <f t="shared" si="1"/>
        <v>1</v>
      </c>
      <c r="L8" s="288">
        <f t="shared" si="1"/>
        <v>1</v>
      </c>
      <c r="M8" s="288">
        <f t="shared" si="1"/>
        <v>1</v>
      </c>
      <c r="N8" s="288">
        <f t="shared" si="1"/>
        <v>1</v>
      </c>
      <c r="O8" s="288">
        <f t="shared" si="1"/>
        <v>1</v>
      </c>
      <c r="P8" s="288">
        <f t="shared" si="1"/>
        <v>1</v>
      </c>
      <c r="Q8" s="288">
        <f t="shared" si="1"/>
        <v>1</v>
      </c>
      <c r="R8" s="288">
        <f t="shared" si="1"/>
        <v>1</v>
      </c>
      <c r="S8" s="288">
        <f t="shared" si="1"/>
        <v>1</v>
      </c>
      <c r="T8" s="288">
        <f t="shared" si="1"/>
        <v>1</v>
      </c>
      <c r="U8" s="288">
        <f t="shared" si="1"/>
        <v>1</v>
      </c>
      <c r="V8" s="288">
        <f t="shared" si="1"/>
        <v>1</v>
      </c>
      <c r="W8" s="288">
        <f t="shared" si="1"/>
        <v>1</v>
      </c>
      <c r="X8" s="288">
        <f t="shared" si="1"/>
        <v>1</v>
      </c>
      <c r="Y8" s="288">
        <f t="shared" si="1"/>
        <v>1</v>
      </c>
      <c r="Z8" s="288">
        <f t="shared" si="1"/>
        <v>1</v>
      </c>
    </row>
    <row r="9" spans="1:26" x14ac:dyDescent="0.2">
      <c r="D9" s="76" t="s">
        <v>479</v>
      </c>
      <c r="F9" s="135" t="str">
        <f>IF(F7=1,Aux.SetUp!$H$17,Aux.SetUp!$H$18)</f>
        <v>Efectiv</v>
      </c>
      <c r="G9" s="135" t="str">
        <f>IF(G7=1,Aux.SetUp!$H$17,Aux.SetUp!$H$18)</f>
        <v>Efectiv</v>
      </c>
      <c r="H9" s="135" t="str">
        <f>IF(H7=1,Aux.SetUp!$H$17,Aux.SetUp!$H$18)</f>
        <v>Efectiv</v>
      </c>
      <c r="I9" s="135" t="str">
        <f>IF(I7=1,Aux.SetUp!$H$17,Aux.SetUp!$H$18)</f>
        <v>Efectiv</v>
      </c>
      <c r="J9" s="135" t="str">
        <f>IF(J7=1,Aux.SetUp!$H$17,Aux.SetUp!$H$18)</f>
        <v>Efectiv</v>
      </c>
      <c r="K9" s="135" t="str">
        <f>IF(K7=1,Aux.SetUp!$H$17,Aux.SetUp!$H$18)</f>
        <v>Progn.</v>
      </c>
      <c r="L9" s="135" t="str">
        <f>IF(L7=1,Aux.SetUp!$H$17,Aux.SetUp!$H$18)</f>
        <v>Progn.</v>
      </c>
      <c r="M9" s="135" t="str">
        <f>IF(M7=1,Aux.SetUp!$H$17,Aux.SetUp!$H$18)</f>
        <v>Progn.</v>
      </c>
      <c r="N9" s="135" t="str">
        <f>IF(N7=1,Aux.SetUp!$H$17,Aux.SetUp!$H$18)</f>
        <v>Progn.</v>
      </c>
      <c r="O9" s="135" t="str">
        <f>IF(O7=1,Aux.SetUp!$H$17,Aux.SetUp!$H$18)</f>
        <v>Progn.</v>
      </c>
      <c r="P9" s="135" t="str">
        <f>IF(P7=1,Aux.SetUp!$H$17,Aux.SetUp!$H$18)</f>
        <v>Progn.</v>
      </c>
      <c r="Q9" s="135" t="str">
        <f>IF(Q7=1,Aux.SetUp!$H$17,Aux.SetUp!$H$18)</f>
        <v>Progn.</v>
      </c>
      <c r="R9" s="135" t="str">
        <f>IF(R7=1,Aux.SetUp!$H$17,Aux.SetUp!$H$18)</f>
        <v>Progn.</v>
      </c>
      <c r="S9" s="135" t="str">
        <f>IF(S7=1,Aux.SetUp!$H$17,Aux.SetUp!$H$18)</f>
        <v>Progn.</v>
      </c>
      <c r="T9" s="135" t="str">
        <f>IF(T7=1,Aux.SetUp!$H$17,Aux.SetUp!$H$18)</f>
        <v>Progn.</v>
      </c>
      <c r="U9" s="135" t="str">
        <f>IF(U7=1,Aux.SetUp!$H$17,Aux.SetUp!$H$18)</f>
        <v>Progn.</v>
      </c>
      <c r="V9" s="135" t="str">
        <f>IF(V7=1,Aux.SetUp!$H$17,Aux.SetUp!$H$18)</f>
        <v>Progn.</v>
      </c>
      <c r="W9" s="135" t="str">
        <f>IF(W7=1,Aux.SetUp!$H$17,Aux.SetUp!$H$18)</f>
        <v>Progn.</v>
      </c>
      <c r="X9" s="135" t="str">
        <f>IF(X7=1,Aux.SetUp!$H$17,Aux.SetUp!$H$18)</f>
        <v>Progn.</v>
      </c>
      <c r="Y9" s="135" t="str">
        <f>IF(Y7=1,Aux.SetUp!$H$17,Aux.SetUp!$H$18)</f>
        <v>Progn.</v>
      </c>
      <c r="Z9" s="135" t="str">
        <f>IF(Z7=1,Aux.SetUp!$H$17,Aux.SetUp!$H$18)</f>
        <v>Progn.</v>
      </c>
    </row>
    <row r="10" spans="1:26" x14ac:dyDescent="0.2">
      <c r="D10" s="76" t="s">
        <v>1106</v>
      </c>
      <c r="F10" s="76">
        <f>IF(F$6=Aux.SetUp!$H$13,1,0)</f>
        <v>0</v>
      </c>
      <c r="G10" s="76">
        <f>IF(G$6=Aux.SetUp!$H$13,1,0)</f>
        <v>0</v>
      </c>
      <c r="H10" s="76">
        <f>IF(H$6=Aux.SetUp!$H$13,1,0)</f>
        <v>0</v>
      </c>
      <c r="I10" s="76">
        <f>IF(I$6=Aux.SetUp!$H$13,1,0)</f>
        <v>0</v>
      </c>
      <c r="J10" s="76">
        <f>IF(J$6=Aux.SetUp!$H$13,1,0)</f>
        <v>0</v>
      </c>
      <c r="K10" s="76">
        <f>IF(K$6=Aux.SetUp!$H$13,1,0)</f>
        <v>1</v>
      </c>
      <c r="L10" s="76">
        <f>IF(L$6=Aux.SetUp!$H$13,1,0)</f>
        <v>0</v>
      </c>
      <c r="M10" s="76">
        <f>IF(M$6=Aux.SetUp!$H$13,1,0)</f>
        <v>0</v>
      </c>
      <c r="N10" s="76">
        <f>IF(N$6=Aux.SetUp!$H$13,1,0)</f>
        <v>0</v>
      </c>
      <c r="O10" s="76">
        <f>IF(O$6=Aux.SetUp!$H$13,1,0)</f>
        <v>0</v>
      </c>
      <c r="P10" s="76">
        <f>IF(P$6=Aux.SetUp!$H$13,1,0)</f>
        <v>0</v>
      </c>
      <c r="Q10" s="76">
        <f>IF(Q$6=Aux.SetUp!$H$13,1,0)</f>
        <v>0</v>
      </c>
      <c r="R10" s="76">
        <f>IF(R$6=Aux.SetUp!$H$13,1,0)</f>
        <v>0</v>
      </c>
      <c r="S10" s="76">
        <f>IF(S$6=Aux.SetUp!$H$13,1,0)</f>
        <v>0</v>
      </c>
      <c r="T10" s="76">
        <f>IF(T$6=Aux.SetUp!$H$13,1,0)</f>
        <v>0</v>
      </c>
      <c r="U10" s="76">
        <f>IF(U$6=Aux.SetUp!$H$13,1,0)</f>
        <v>0</v>
      </c>
      <c r="V10" s="76">
        <f>IF(V$6=Aux.SetUp!$H$13,1,0)</f>
        <v>0</v>
      </c>
      <c r="W10" s="76">
        <f>IF(W$6=Aux.SetUp!$H$13,1,0)</f>
        <v>0</v>
      </c>
      <c r="X10" s="76">
        <f>IF(X$6=Aux.SetUp!$H$13,1,0)</f>
        <v>0</v>
      </c>
      <c r="Y10" s="76">
        <f>IF(Y$6=Aux.SetUp!$H$13,1,0)</f>
        <v>0</v>
      </c>
      <c r="Z10" s="76">
        <f>IF(Z$6=Aux.SetUp!$H$13,1,0)</f>
        <v>0</v>
      </c>
    </row>
    <row r="11" spans="1:26" x14ac:dyDescent="0.2">
      <c r="D11" s="76" t="s">
        <v>1108</v>
      </c>
      <c r="F11" s="76">
        <f>IF(F$6=Aux.SetUp!$H$15+1,1,0)</f>
        <v>0</v>
      </c>
      <c r="G11" s="76">
        <f>IF(G$6=Aux.SetUp!$H$15+1,1,0)</f>
        <v>0</v>
      </c>
      <c r="H11" s="76">
        <f>IF(H$6=Aux.SetUp!$H$15+1,1,0)</f>
        <v>0</v>
      </c>
      <c r="I11" s="76">
        <f>IF(I$6=Aux.SetUp!$H$15+1,1,0)</f>
        <v>0</v>
      </c>
      <c r="J11" s="76">
        <f>IF(J$6=Aux.SetUp!$H$15+1,1,0)</f>
        <v>0</v>
      </c>
      <c r="K11" s="76">
        <f>IF(K$6=Aux.SetUp!$H$15+1,1,0)</f>
        <v>1</v>
      </c>
      <c r="L11" s="76">
        <f>IF(L$6=Aux.SetUp!$H$15+1,1,0)</f>
        <v>0</v>
      </c>
      <c r="M11" s="76">
        <f>IF(M$6=Aux.SetUp!$H$15+1,1,0)</f>
        <v>0</v>
      </c>
      <c r="N11" s="76">
        <f>IF(N$6=Aux.SetUp!$H$15+1,1,0)</f>
        <v>0</v>
      </c>
      <c r="O11" s="76">
        <f>IF(O$6=Aux.SetUp!$H$15+1,1,0)</f>
        <v>0</v>
      </c>
      <c r="P11" s="76">
        <f>IF(P$6=Aux.SetUp!$H$15+1,1,0)</f>
        <v>0</v>
      </c>
      <c r="Q11" s="76">
        <f>IF(Q$6=Aux.SetUp!$H$15+1,1,0)</f>
        <v>0</v>
      </c>
      <c r="R11" s="76">
        <f>IF(R$6=Aux.SetUp!$H$15+1,1,0)</f>
        <v>0</v>
      </c>
      <c r="S11" s="76">
        <f>IF(S$6=Aux.SetUp!$H$15+1,1,0)</f>
        <v>0</v>
      </c>
      <c r="T11" s="76">
        <f>IF(T$6=Aux.SetUp!$H$15+1,1,0)</f>
        <v>0</v>
      </c>
      <c r="U11" s="76">
        <f>IF(U$6=Aux.SetUp!$H$15+1,1,0)</f>
        <v>0</v>
      </c>
      <c r="V11" s="76">
        <f>IF(V$6=Aux.SetUp!$H$15+1,1,0)</f>
        <v>0</v>
      </c>
      <c r="W11" s="76">
        <f>IF(W$6=Aux.SetUp!$H$15+1,1,0)</f>
        <v>0</v>
      </c>
      <c r="X11" s="76">
        <f>IF(X$6=Aux.SetUp!$H$15+1,1,0)</f>
        <v>0</v>
      </c>
      <c r="Y11" s="76">
        <f>IF(Y$6=Aux.SetUp!$H$15+1,1,0)</f>
        <v>0</v>
      </c>
      <c r="Z11" s="76">
        <f>IF(Z$6=Aux.SetUp!$H$15+1,1,0)</f>
        <v>0</v>
      </c>
    </row>
    <row r="12" spans="1:26" x14ac:dyDescent="0.2">
      <c r="D12" s="76" t="s">
        <v>1107</v>
      </c>
      <c r="F12" s="76">
        <f>IF(F$6=Aux.SetUp!$H$15,1,0)</f>
        <v>0</v>
      </c>
      <c r="G12" s="76">
        <f>IF(G$6=Aux.SetUp!$H$15,1,0)</f>
        <v>0</v>
      </c>
      <c r="H12" s="76">
        <f>IF(H$6=Aux.SetUp!$H$15,1,0)</f>
        <v>0</v>
      </c>
      <c r="I12" s="76">
        <f>IF(I$6=Aux.SetUp!$H$15,1,0)</f>
        <v>0</v>
      </c>
      <c r="J12" s="76">
        <f>IF(J$6=Aux.SetUp!$H$15,1,0)</f>
        <v>1</v>
      </c>
      <c r="K12" s="76">
        <f>IF(K$6=Aux.SetUp!$H$15,1,0)</f>
        <v>0</v>
      </c>
      <c r="L12" s="76">
        <f>IF(L$6=Aux.SetUp!$H$15,1,0)</f>
        <v>0</v>
      </c>
      <c r="M12" s="76">
        <f>IF(M$6=Aux.SetUp!$H$15,1,0)</f>
        <v>0</v>
      </c>
      <c r="N12" s="76">
        <f>IF(N$6=Aux.SetUp!$H$15,1,0)</f>
        <v>0</v>
      </c>
      <c r="O12" s="76">
        <f>IF(O$6=Aux.SetUp!$H$15,1,0)</f>
        <v>0</v>
      </c>
      <c r="P12" s="76">
        <f>IF(P$6=Aux.SetUp!$H$15,1,0)</f>
        <v>0</v>
      </c>
      <c r="Q12" s="76">
        <f>IF(Q$6=Aux.SetUp!$H$15,1,0)</f>
        <v>0</v>
      </c>
      <c r="R12" s="76">
        <f>IF(R$6=Aux.SetUp!$H$15,1,0)</f>
        <v>0</v>
      </c>
      <c r="S12" s="76">
        <f>IF(S$6=Aux.SetUp!$H$15,1,0)</f>
        <v>0</v>
      </c>
      <c r="T12" s="76">
        <f>IF(T$6=Aux.SetUp!$H$15,1,0)</f>
        <v>0</v>
      </c>
      <c r="U12" s="76">
        <f>IF(U$6=Aux.SetUp!$H$15,1,0)</f>
        <v>0</v>
      </c>
      <c r="V12" s="76">
        <f>IF(V$6=Aux.SetUp!$H$15,1,0)</f>
        <v>0</v>
      </c>
      <c r="W12" s="76">
        <f>IF(W$6=Aux.SetUp!$H$15,1,0)</f>
        <v>0</v>
      </c>
      <c r="X12" s="76">
        <f>IF(X$6=Aux.SetUp!$H$15,1,0)</f>
        <v>0</v>
      </c>
      <c r="Y12" s="76">
        <f>IF(Y$6=Aux.SetUp!$H$15,1,0)</f>
        <v>0</v>
      </c>
      <c r="Z12" s="76">
        <f>IF(Z$6=Aux.SetUp!$H$15,1,0)</f>
        <v>0</v>
      </c>
    </row>
  </sheetData>
  <dataConsolidate/>
  <conditionalFormatting sqref="B2:M2">
    <cfRule type="expression" dxfId="2" priority="2">
      <formula>$A$2&lt;=0</formula>
    </cfRule>
    <cfRule type="expression" dxfId="1" priority="3">
      <formula>$A$2&gt;0</formula>
    </cfRule>
  </conditionalFormatting>
  <conditionalFormatting sqref="F7:Z8 F10:Z12">
    <cfRule type="cellIs" dxfId="0" priority="1" operator="equal">
      <formula>1</formula>
    </cfRule>
  </conditionalFormatting>
  <printOptions horizontalCentered="1"/>
  <pageMargins left="0.62992125984251968" right="0.19685039370078741" top="0.31496062992125984" bottom="0.35433070866141736" header="0.15748031496062992" footer="0.23622047244094491"/>
  <pageSetup paperSize="9" scale="110" orientation="portrait" verticalDpi="0" r:id="rId1"/>
  <headerFooter>
    <oddFooter>&amp;L&amp;"Calibri,Italic"&amp;5&amp;Z&amp;F, &amp;A, &amp;D, &amp;T, &amp;P/&amp;N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30</vt:i4>
      </vt:variant>
    </vt:vector>
  </HeadingPairs>
  <TitlesOfParts>
    <vt:vector size="45" baseType="lpstr">
      <vt:lpstr>Ghid</vt:lpstr>
      <vt:lpstr>Info,Q&amp;A</vt:lpstr>
      <vt:lpstr>Cuprins</vt:lpstr>
      <vt:lpstr>Aux.SetUp</vt:lpstr>
      <vt:lpstr>1.1.CP</vt:lpstr>
      <vt:lpstr>1.2.IS</vt:lpstr>
      <vt:lpstr>1.3.State</vt:lpstr>
      <vt:lpstr>1.4.CP_Ef</vt:lpstr>
      <vt:lpstr>2.1.Angajati</vt:lpstr>
      <vt:lpstr>2.2.Grile</vt:lpstr>
      <vt:lpstr>Aux.ListaObligatiuni</vt:lpstr>
      <vt:lpstr>Aux.ListaProf</vt:lpstr>
      <vt:lpstr>Aux.ListeCPAltele</vt:lpstr>
      <vt:lpstr>Aux.ListeGen</vt:lpstr>
      <vt:lpstr>Aux.ESC</vt:lpstr>
      <vt:lpstr>'1.4.CP_Ef'!_FilterDatabase</vt:lpstr>
      <vt:lpstr>Anii</vt:lpstr>
      <vt:lpstr>AniiDeBaza</vt:lpstr>
      <vt:lpstr>Baza_Denumire</vt:lpstr>
      <vt:lpstr>Baza_ID</vt:lpstr>
      <vt:lpstr>CarLM</vt:lpstr>
      <vt:lpstr>Categoria</vt:lpstr>
      <vt:lpstr>CORM</vt:lpstr>
      <vt:lpstr>CORM_ID</vt:lpstr>
      <vt:lpstr>ElementeTarif_ID</vt:lpstr>
      <vt:lpstr>GradNocivitateLM</vt:lpstr>
      <vt:lpstr>Aux.ListaProf!ListaObligatiuniFataDeAngajati</vt:lpstr>
      <vt:lpstr>ListaObligatiuniFataDeAngajati</vt:lpstr>
      <vt:lpstr>Aux.ListaProf!ListaObligatiuniFataDeAngajati_ID</vt:lpstr>
      <vt:lpstr>ListaObligatiuniFataDeAngajati_ID</vt:lpstr>
      <vt:lpstr>Lunile</vt:lpstr>
      <vt:lpstr>'1.1.CP'!Print_Area</vt:lpstr>
      <vt:lpstr>'1.2.IS'!Print_Area</vt:lpstr>
      <vt:lpstr>Cuprins!Print_Area</vt:lpstr>
      <vt:lpstr>'1.1.CP'!Print_Titles</vt:lpstr>
      <vt:lpstr>'1.2.IS'!Print_Titles</vt:lpstr>
      <vt:lpstr>'1.3.State'!Print_Titles</vt:lpstr>
      <vt:lpstr>Regimuri</vt:lpstr>
      <vt:lpstr>'1.3.State'!STAT</vt:lpstr>
      <vt:lpstr>TipCombServ_Description</vt:lpstr>
      <vt:lpstr>TipCombServ_ID</vt:lpstr>
      <vt:lpstr>TipuriApa_Description</vt:lpstr>
      <vt:lpstr>TipuriApa_ID</vt:lpstr>
      <vt:lpstr>TipuriFunctiiAdministrator</vt:lpstr>
      <vt:lpstr>YN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Cislari Denis</dc:creator>
  <cp:lastModifiedBy>Denis Caslari</cp:lastModifiedBy>
  <cp:lastPrinted>2020-06-05T05:19:49Z</cp:lastPrinted>
  <dcterms:created xsi:type="dcterms:W3CDTF">2020-06-04T10:10:30Z</dcterms:created>
  <dcterms:modified xsi:type="dcterms:W3CDTF">2020-11-17T09:29:53Z</dcterms:modified>
</cp:coreProperties>
</file>